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420" windowHeight="11020"/>
  </bookViews>
  <sheets>
    <sheet name="Приложение № 8" sheetId="1" r:id="rId1"/>
  </sheets>
  <definedNames>
    <definedName name="_xlnm._FilterDatabase" localSheetId="0" hidden="1">'Приложение № 8'!$A$16:$AU$3566</definedName>
    <definedName name="_xlnm.Print_Titles" localSheetId="0">'Приложение № 8'!$14:$16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R3563" i="1" l="1"/>
  <c r="AR3562" i="1" s="1"/>
  <c r="AR3560" i="1"/>
  <c r="AR3559" i="1" s="1"/>
  <c r="AR3557" i="1"/>
  <c r="AR3556" i="1" s="1"/>
  <c r="AR3553" i="1"/>
  <c r="AR3551" i="1"/>
  <c r="AR3544" i="1"/>
  <c r="AR3543" i="1" s="1"/>
  <c r="AR3542" i="1" s="1"/>
  <c r="AR3541" i="1" s="1"/>
  <c r="AR3539" i="1"/>
  <c r="AR3537" i="1"/>
  <c r="AR3535" i="1"/>
  <c r="AR3532" i="1"/>
  <c r="AR3531" i="1" s="1"/>
  <c r="AR3524" i="1"/>
  <c r="AR3522" i="1"/>
  <c r="AR3519" i="1"/>
  <c r="AR3518" i="1" s="1"/>
  <c r="AR3513" i="1"/>
  <c r="AR3511" i="1"/>
  <c r="AR3508" i="1"/>
  <c r="AR3507" i="1" s="1"/>
  <c r="AR3505" i="1"/>
  <c r="AR3504" i="1" s="1"/>
  <c r="AR3500" i="1"/>
  <c r="AR3499" i="1" s="1"/>
  <c r="AR3498" i="1" s="1"/>
  <c r="AR3497" i="1" s="1"/>
  <c r="AR3493" i="1"/>
  <c r="AR3491" i="1"/>
  <c r="AR3489" i="1"/>
  <c r="AR3483" i="1"/>
  <c r="AR3482" i="1" s="1"/>
  <c r="AR3480" i="1"/>
  <c r="AR3479" i="1" s="1"/>
  <c r="AR3477" i="1"/>
  <c r="AR3476" i="1" s="1"/>
  <c r="AR3474" i="1"/>
  <c r="AR3473" i="1" s="1"/>
  <c r="AR3470" i="1"/>
  <c r="AR3468" i="1"/>
  <c r="AR3464" i="1"/>
  <c r="AR3463" i="1" s="1"/>
  <c r="AR3461" i="1"/>
  <c r="AR3460" i="1" s="1"/>
  <c r="AR3458" i="1"/>
  <c r="AR3457" i="1" s="1"/>
  <c r="AR3455" i="1"/>
  <c r="AR3454" i="1" s="1"/>
  <c r="AR3452" i="1"/>
  <c r="AR3450" i="1"/>
  <c r="AR3447" i="1"/>
  <c r="AR3445" i="1"/>
  <c r="AR3438" i="1"/>
  <c r="AR3436" i="1"/>
  <c r="AR3434" i="1"/>
  <c r="AR3431" i="1"/>
  <c r="AR3430" i="1" s="1"/>
  <c r="AR3426" i="1"/>
  <c r="AR3425" i="1" s="1"/>
  <c r="AR3424" i="1" s="1"/>
  <c r="AR3423" i="1" s="1"/>
  <c r="AR3421" i="1"/>
  <c r="AR3419" i="1"/>
  <c r="AR3410" i="1"/>
  <c r="AR3409" i="1" s="1"/>
  <c r="AR3408" i="1" s="1"/>
  <c r="AR3407" i="1" s="1"/>
  <c r="AR3404" i="1"/>
  <c r="AR3403" i="1" s="1"/>
  <c r="AR3401" i="1"/>
  <c r="AR3400" i="1" s="1"/>
  <c r="AR3395" i="1"/>
  <c r="AR3393" i="1"/>
  <c r="AR3391" i="1"/>
  <c r="AR3388" i="1"/>
  <c r="AR3387" i="1" s="1"/>
  <c r="AR3384" i="1"/>
  <c r="AR3383" i="1" s="1"/>
  <c r="AR3381" i="1"/>
  <c r="AR3380" i="1" s="1"/>
  <c r="AR3375" i="1"/>
  <c r="AR3374" i="1" s="1"/>
  <c r="AR3373" i="1" s="1"/>
  <c r="AR3372" i="1" s="1"/>
  <c r="AR3371" i="1" s="1"/>
  <c r="AR3367" i="1"/>
  <c r="AR3365" i="1"/>
  <c r="AR3363" i="1"/>
  <c r="AR3360" i="1"/>
  <c r="AR3359" i="1" s="1"/>
  <c r="AR3356" i="1"/>
  <c r="AR3355" i="1" s="1"/>
  <c r="AR3354" i="1" s="1"/>
  <c r="AR3348" i="1"/>
  <c r="AR3346" i="1"/>
  <c r="AR3344" i="1"/>
  <c r="AR3341" i="1"/>
  <c r="AR3340" i="1" s="1"/>
  <c r="AR3337" i="1"/>
  <c r="AR3336" i="1" s="1"/>
  <c r="AR3335" i="1" s="1"/>
  <c r="AR3333" i="1"/>
  <c r="AR3332" i="1" s="1"/>
  <c r="AR3331" i="1" s="1"/>
  <c r="AR3325" i="1"/>
  <c r="AR3323" i="1"/>
  <c r="AR3320" i="1"/>
  <c r="AR3319" i="1" s="1"/>
  <c r="AR3314" i="1"/>
  <c r="AR3313" i="1" s="1"/>
  <c r="AR3312" i="1" s="1"/>
  <c r="AR3311" i="1" s="1"/>
  <c r="AR3308" i="1"/>
  <c r="AR3307" i="1" s="1"/>
  <c r="AR3305" i="1"/>
  <c r="AR3304" i="1" s="1"/>
  <c r="AR3301" i="1"/>
  <c r="AR3300" i="1" s="1"/>
  <c r="AR3298" i="1"/>
  <c r="AR3297" i="1" s="1"/>
  <c r="AR3295" i="1"/>
  <c r="AR3294" i="1" s="1"/>
  <c r="AR3289" i="1"/>
  <c r="AR3288" i="1" s="1"/>
  <c r="AR3287" i="1" s="1"/>
  <c r="AR3286" i="1" s="1"/>
  <c r="AR3284" i="1"/>
  <c r="AR3283" i="1" s="1"/>
  <c r="AR3281" i="1"/>
  <c r="AR3280" i="1" s="1"/>
  <c r="AR3278" i="1"/>
  <c r="AR3276" i="1"/>
  <c r="AR3274" i="1"/>
  <c r="AR3272" i="1"/>
  <c r="AR3268" i="1"/>
  <c r="AR3267" i="1" s="1"/>
  <c r="AR3265" i="1"/>
  <c r="AR3263" i="1"/>
  <c r="AR3255" i="1"/>
  <c r="AR3254" i="1" s="1"/>
  <c r="AR3253" i="1" s="1"/>
  <c r="AR3252" i="1" s="1"/>
  <c r="AR3251" i="1" s="1"/>
  <c r="AR3248" i="1"/>
  <c r="AR3247" i="1" s="1"/>
  <c r="AR3244" i="1"/>
  <c r="AR3243" i="1" s="1"/>
  <c r="AR3236" i="1"/>
  <c r="AR3235" i="1" s="1"/>
  <c r="AR3234" i="1" s="1"/>
  <c r="AR3233" i="1" s="1"/>
  <c r="AR3232" i="1" s="1"/>
  <c r="AR3228" i="1"/>
  <c r="AR3227" i="1" s="1"/>
  <c r="AR3226" i="1" s="1"/>
  <c r="AR3223" i="1"/>
  <c r="AR3222" i="1" s="1"/>
  <c r="AR3221" i="1" s="1"/>
  <c r="AR3218" i="1"/>
  <c r="AR3217" i="1" s="1"/>
  <c r="AR3216" i="1" s="1"/>
  <c r="AR3215" i="1" s="1"/>
  <c r="AR3210" i="1"/>
  <c r="AR3209" i="1" s="1"/>
  <c r="AR3208" i="1" s="1"/>
  <c r="AR3207" i="1" s="1"/>
  <c r="AR3206" i="1" s="1"/>
  <c r="AR3205" i="1" s="1"/>
  <c r="AR3203" i="1"/>
  <c r="AR3201" i="1"/>
  <c r="AR3198" i="1"/>
  <c r="AR3196" i="1"/>
  <c r="AR3189" i="1"/>
  <c r="AR3188" i="1" s="1"/>
  <c r="AR3187" i="1" s="1"/>
  <c r="AR3186" i="1" s="1"/>
  <c r="AR3185" i="1" s="1"/>
  <c r="AR3183" i="1"/>
  <c r="AR3182" i="1" s="1"/>
  <c r="AR3181" i="1" s="1"/>
  <c r="AR3180" i="1" s="1"/>
  <c r="AR3179" i="1" s="1"/>
  <c r="AR3176" i="1"/>
  <c r="AR3175" i="1" s="1"/>
  <c r="AR3174" i="1" s="1"/>
  <c r="AR3173" i="1" s="1"/>
  <c r="AR3172" i="1" s="1"/>
  <c r="AR3170" i="1"/>
  <c r="AR3169" i="1" s="1"/>
  <c r="AR3168" i="1" s="1"/>
  <c r="AR3167" i="1" s="1"/>
  <c r="AR3166" i="1" s="1"/>
  <c r="AR3163" i="1"/>
  <c r="AR3162" i="1" s="1"/>
  <c r="AR3160" i="1"/>
  <c r="AR3159" i="1" s="1"/>
  <c r="AR3157" i="1"/>
  <c r="AR3156" i="1" s="1"/>
  <c r="AR3154" i="1"/>
  <c r="AR3153" i="1" s="1"/>
  <c r="AR3151" i="1"/>
  <c r="AR3150" i="1" s="1"/>
  <c r="AR3148" i="1"/>
  <c r="AR3147" i="1" s="1"/>
  <c r="AR3144" i="1"/>
  <c r="AR3143" i="1" s="1"/>
  <c r="AR3142" i="1" s="1"/>
  <c r="AR3140" i="1"/>
  <c r="AR3139" i="1" s="1"/>
  <c r="AR3137" i="1"/>
  <c r="AR3135" i="1"/>
  <c r="AR3133" i="1"/>
  <c r="AR3129" i="1"/>
  <c r="AR3128" i="1" s="1"/>
  <c r="AR3127" i="1" s="1"/>
  <c r="AR3125" i="1"/>
  <c r="AR3124" i="1" s="1"/>
  <c r="AR3123" i="1" s="1"/>
  <c r="AR3120" i="1"/>
  <c r="AR3119" i="1" s="1"/>
  <c r="AR3117" i="1"/>
  <c r="AR3116" i="1" s="1"/>
  <c r="AR3112" i="1"/>
  <c r="AR3111" i="1" s="1"/>
  <c r="AR3110" i="1" s="1"/>
  <c r="AR3109" i="1" s="1"/>
  <c r="AR3107" i="1"/>
  <c r="AR3105" i="1"/>
  <c r="AR3102" i="1"/>
  <c r="AR3100" i="1"/>
  <c r="AR3096" i="1"/>
  <c r="AR3095" i="1" s="1"/>
  <c r="AR3093" i="1"/>
  <c r="AR3092" i="1" s="1"/>
  <c r="AR3090" i="1"/>
  <c r="AR3088" i="1"/>
  <c r="AR3085" i="1"/>
  <c r="AR3083" i="1"/>
  <c r="AR3079" i="1"/>
  <c r="AR3077" i="1"/>
  <c r="AR3074" i="1"/>
  <c r="AR3072" i="1"/>
  <c r="AR3067" i="1"/>
  <c r="AR3066" i="1" s="1"/>
  <c r="AR3065" i="1" s="1"/>
  <c r="AR3064" i="1" s="1"/>
  <c r="AR3061" i="1"/>
  <c r="AR3059" i="1"/>
  <c r="AR3057" i="1"/>
  <c r="AR3054" i="1"/>
  <c r="AR3053" i="1" s="1"/>
  <c r="AR3050" i="1"/>
  <c r="AR3049" i="1" s="1"/>
  <c r="AR3048" i="1" s="1"/>
  <c r="AR3045" i="1"/>
  <c r="AR3043" i="1"/>
  <c r="AR3035" i="1"/>
  <c r="AR3034" i="1" s="1"/>
  <c r="AR3033" i="1" s="1"/>
  <c r="AR3032" i="1" s="1"/>
  <c r="AR3031" i="1" s="1"/>
  <c r="AR3030" i="1" s="1"/>
  <c r="AR3028" i="1"/>
  <c r="AR3027" i="1" s="1"/>
  <c r="AR3026" i="1" s="1"/>
  <c r="AR3025" i="1" s="1"/>
  <c r="AR3024" i="1" s="1"/>
  <c r="AR3023" i="1" s="1"/>
  <c r="AR3021" i="1"/>
  <c r="AR3019" i="1"/>
  <c r="AR3017" i="1"/>
  <c r="AR3014" i="1"/>
  <c r="AR3013" i="1" s="1"/>
  <c r="AR3006" i="1"/>
  <c r="AR3004" i="1"/>
  <c r="AR3002" i="1"/>
  <c r="AR2999" i="1"/>
  <c r="AR2998" i="1" s="1"/>
  <c r="AR2994" i="1"/>
  <c r="AR2993" i="1" s="1"/>
  <c r="AR2991" i="1"/>
  <c r="AR2990" i="1" s="1"/>
  <c r="AR2988" i="1"/>
  <c r="AR2987" i="1" s="1"/>
  <c r="AR2985" i="1"/>
  <c r="AR2984" i="1" s="1"/>
  <c r="AR2980" i="1"/>
  <c r="AR2979" i="1" s="1"/>
  <c r="AR2978" i="1" s="1"/>
  <c r="AR2976" i="1"/>
  <c r="AR2975" i="1" s="1"/>
  <c r="AR2973" i="1"/>
  <c r="AR2972" i="1" s="1"/>
  <c r="AR2967" i="1"/>
  <c r="AR2966" i="1" s="1"/>
  <c r="AR2965" i="1" s="1"/>
  <c r="AR2964" i="1" s="1"/>
  <c r="AR2962" i="1"/>
  <c r="AR2961" i="1" s="1"/>
  <c r="AR2960" i="1" s="1"/>
  <c r="AR2958" i="1"/>
  <c r="AR2956" i="1"/>
  <c r="AR2953" i="1"/>
  <c r="AR2951" i="1"/>
  <c r="AR2949" i="1"/>
  <c r="AR2944" i="1"/>
  <c r="AR2942" i="1"/>
  <c r="AR2935" i="1"/>
  <c r="AR2934" i="1" s="1"/>
  <c r="AR2933" i="1" s="1"/>
  <c r="AR2932" i="1" s="1"/>
  <c r="AR2931" i="1" s="1"/>
  <c r="AR2929" i="1"/>
  <c r="AR2928" i="1" s="1"/>
  <c r="AR2927" i="1" s="1"/>
  <c r="AR2926" i="1" s="1"/>
  <c r="AR2925" i="1" s="1"/>
  <c r="AR2921" i="1"/>
  <c r="AR2919" i="1"/>
  <c r="AR2917" i="1"/>
  <c r="AR2914" i="1"/>
  <c r="AR2913" i="1" s="1"/>
  <c r="AR2909" i="1"/>
  <c r="AR2907" i="1"/>
  <c r="AR2902" i="1"/>
  <c r="AR2901" i="1" s="1"/>
  <c r="AR2899" i="1"/>
  <c r="AR2898" i="1" s="1"/>
  <c r="AR2895" i="1"/>
  <c r="AR2894" i="1" s="1"/>
  <c r="AR2892" i="1"/>
  <c r="AR2891" i="1" s="1"/>
  <c r="AR2889" i="1"/>
  <c r="AR2888" i="1" s="1"/>
  <c r="AR2886" i="1"/>
  <c r="AR2885" i="1" s="1"/>
  <c r="AR2883" i="1"/>
  <c r="AR2882" i="1" s="1"/>
  <c r="AR2878" i="1"/>
  <c r="AR2877" i="1" s="1"/>
  <c r="AR2876" i="1" s="1"/>
  <c r="AR2875" i="1" s="1"/>
  <c r="AR2872" i="1"/>
  <c r="AR2870" i="1"/>
  <c r="AR2867" i="1"/>
  <c r="AR2865" i="1"/>
  <c r="AR2859" i="1"/>
  <c r="AR2858" i="1" s="1"/>
  <c r="AR2857" i="1" s="1"/>
  <c r="AR2856" i="1" s="1"/>
  <c r="AR2852" i="1"/>
  <c r="AR2850" i="1"/>
  <c r="AR2843" i="1"/>
  <c r="AR2842" i="1" s="1"/>
  <c r="AR2840" i="1"/>
  <c r="AR2838" i="1"/>
  <c r="AR2836" i="1"/>
  <c r="AR2834" i="1"/>
  <c r="AR2831" i="1"/>
  <c r="AR2830" i="1" s="1"/>
  <c r="AR2828" i="1"/>
  <c r="AR2827" i="1" s="1"/>
  <c r="AR2825" i="1"/>
  <c r="AR2824" i="1" s="1"/>
  <c r="AR2817" i="1"/>
  <c r="AR2815" i="1"/>
  <c r="AR2813" i="1"/>
  <c r="AR2810" i="1"/>
  <c r="AR2809" i="1" s="1"/>
  <c r="AR2806" i="1"/>
  <c r="AR2804" i="1"/>
  <c r="AR2797" i="1"/>
  <c r="AR2795" i="1"/>
  <c r="AR2792" i="1"/>
  <c r="AR2791" i="1" s="1"/>
  <c r="AR2787" i="1"/>
  <c r="AR2786" i="1" s="1"/>
  <c r="AR2785" i="1" s="1"/>
  <c r="AR2784" i="1" s="1"/>
  <c r="AR2779" i="1"/>
  <c r="AR2777" i="1"/>
  <c r="AR2772" i="1"/>
  <c r="AR2771" i="1" s="1"/>
  <c r="AR2769" i="1"/>
  <c r="AR2768" i="1" s="1"/>
  <c r="AR2765" i="1"/>
  <c r="AR2763" i="1"/>
  <c r="AR2760" i="1"/>
  <c r="AR2759" i="1" s="1"/>
  <c r="AR2757" i="1"/>
  <c r="AR2755" i="1"/>
  <c r="AR2753" i="1"/>
  <c r="AR2747" i="1"/>
  <c r="AR2745" i="1"/>
  <c r="AR2743" i="1"/>
  <c r="AR2740" i="1"/>
  <c r="AR2739" i="1" s="1"/>
  <c r="AR2735" i="1"/>
  <c r="AR2734" i="1" s="1"/>
  <c r="AR2733" i="1" s="1"/>
  <c r="AR2732" i="1" s="1"/>
  <c r="AR2730" i="1"/>
  <c r="AR2729" i="1" s="1"/>
  <c r="AR2727" i="1"/>
  <c r="AR2726" i="1" s="1"/>
  <c r="AR2724" i="1"/>
  <c r="AR2723" i="1" s="1"/>
  <c r="AR2721" i="1"/>
  <c r="AR2720" i="1" s="1"/>
  <c r="AR2718" i="1"/>
  <c r="AR2717" i="1" s="1"/>
  <c r="AR2715" i="1"/>
  <c r="AR2714" i="1" s="1"/>
  <c r="AR2712" i="1"/>
  <c r="AR2711" i="1" s="1"/>
  <c r="AR2709" i="1"/>
  <c r="AR2708" i="1" s="1"/>
  <c r="AR2706" i="1"/>
  <c r="AR2705" i="1" s="1"/>
  <c r="AR2703" i="1"/>
  <c r="AR2702" i="1" s="1"/>
  <c r="AR2695" i="1"/>
  <c r="AR2693" i="1"/>
  <c r="AR2691" i="1"/>
  <c r="AR2688" i="1"/>
  <c r="AR2687" i="1" s="1"/>
  <c r="AR2683" i="1"/>
  <c r="AR2681" i="1"/>
  <c r="AR2679" i="1"/>
  <c r="AR2673" i="1"/>
  <c r="AR2672" i="1" s="1"/>
  <c r="AR2670" i="1"/>
  <c r="AR2669" i="1" s="1"/>
  <c r="AR2667" i="1"/>
  <c r="AR2666" i="1" s="1"/>
  <c r="AR2664" i="1"/>
  <c r="AR2663" i="1" s="1"/>
  <c r="AR2661" i="1"/>
  <c r="AR2660" i="1" s="1"/>
  <c r="AR2658" i="1"/>
  <c r="AR2657" i="1" s="1"/>
  <c r="AR2655" i="1"/>
  <c r="AR2654" i="1" s="1"/>
  <c r="AR2652" i="1"/>
  <c r="AR2651" i="1" s="1"/>
  <c r="AR2649" i="1"/>
  <c r="AR2648" i="1" s="1"/>
  <c r="AR2646" i="1"/>
  <c r="AR2645" i="1" s="1"/>
  <c r="AR2642" i="1"/>
  <c r="AR2641" i="1" s="1"/>
  <c r="AR2639" i="1"/>
  <c r="AR2638" i="1" s="1"/>
  <c r="AR2636" i="1"/>
  <c r="AR2635" i="1" s="1"/>
  <c r="AR2633" i="1"/>
  <c r="AR2632" i="1" s="1"/>
  <c r="AR2630" i="1"/>
  <c r="AR2629" i="1" s="1"/>
  <c r="AR2627" i="1"/>
  <c r="AR2626" i="1" s="1"/>
  <c r="AR2624" i="1"/>
  <c r="AR2623" i="1" s="1"/>
  <c r="AR2619" i="1"/>
  <c r="AR2617" i="1"/>
  <c r="AR2613" i="1"/>
  <c r="AR2612" i="1" s="1"/>
  <c r="AR2610" i="1"/>
  <c r="AR2609" i="1" s="1"/>
  <c r="AR2608" i="1" s="1"/>
  <c r="AR2603" i="1"/>
  <c r="AR2602" i="1" s="1"/>
  <c r="AR2600" i="1"/>
  <c r="AR2599" i="1" s="1"/>
  <c r="AR2597" i="1"/>
  <c r="AR2596" i="1" s="1"/>
  <c r="AR2594" i="1"/>
  <c r="AR2593" i="1" s="1"/>
  <c r="AR2591" i="1"/>
  <c r="AR2590" i="1" s="1"/>
  <c r="AR2588" i="1"/>
  <c r="AR2587" i="1" s="1"/>
  <c r="AR2585" i="1"/>
  <c r="AR2584" i="1" s="1"/>
  <c r="AR2582" i="1"/>
  <c r="AR2581" i="1" s="1"/>
  <c r="AR2578" i="1"/>
  <c r="AR2577" i="1" s="1"/>
  <c r="AR2575" i="1"/>
  <c r="AR2574" i="1" s="1"/>
  <c r="AR2572" i="1"/>
  <c r="AR2571" i="1" s="1"/>
  <c r="AR2569" i="1"/>
  <c r="AR2568" i="1" s="1"/>
  <c r="AR2566" i="1"/>
  <c r="AR2565" i="1" s="1"/>
  <c r="AR2563" i="1"/>
  <c r="AR2562" i="1" s="1"/>
  <c r="AR2555" i="1"/>
  <c r="AR2554" i="1" s="1"/>
  <c r="AR2553" i="1" s="1"/>
  <c r="AR2552" i="1" s="1"/>
  <c r="AR2551" i="1" s="1"/>
  <c r="AR2550" i="1" s="1"/>
  <c r="AR2548" i="1"/>
  <c r="AR2547" i="1" s="1"/>
  <c r="AR2546" i="1" s="1"/>
  <c r="AR2545" i="1" s="1"/>
  <c r="AR2544" i="1" s="1"/>
  <c r="AR2543" i="1" s="1"/>
  <c r="AR2541" i="1"/>
  <c r="AR2539" i="1"/>
  <c r="AR2536" i="1"/>
  <c r="AR2535" i="1" s="1"/>
  <c r="AR2531" i="1"/>
  <c r="AR2529" i="1"/>
  <c r="AR2527" i="1"/>
  <c r="AR2523" i="1"/>
  <c r="AR2522" i="1" s="1"/>
  <c r="AR2520" i="1"/>
  <c r="AR2518" i="1"/>
  <c r="AR2515" i="1"/>
  <c r="AR2514" i="1" s="1"/>
  <c r="AR2512" i="1"/>
  <c r="AR2510" i="1"/>
  <c r="AR2508" i="1"/>
  <c r="AR2504" i="1"/>
  <c r="AR2502" i="1"/>
  <c r="AR2500" i="1"/>
  <c r="AR2494" i="1"/>
  <c r="AR2493" i="1" s="1"/>
  <c r="AR2491" i="1"/>
  <c r="AR2490" i="1" s="1"/>
  <c r="AR2487" i="1"/>
  <c r="AR2486" i="1" s="1"/>
  <c r="AR2485" i="1" s="1"/>
  <c r="AR2481" i="1"/>
  <c r="AR2480" i="1" s="1"/>
  <c r="AR2478" i="1"/>
  <c r="AR2477" i="1" s="1"/>
  <c r="AR2474" i="1"/>
  <c r="AR2473" i="1" s="1"/>
  <c r="AR2471" i="1"/>
  <c r="AR2470" i="1" s="1"/>
  <c r="AR2468" i="1"/>
  <c r="AR2467" i="1" s="1"/>
  <c r="AR2465" i="1"/>
  <c r="AR2464" i="1" s="1"/>
  <c r="AR2462" i="1"/>
  <c r="AR2461" i="1" s="1"/>
  <c r="AR2459" i="1"/>
  <c r="AR2458" i="1" s="1"/>
  <c r="AR2456" i="1"/>
  <c r="AR2455" i="1" s="1"/>
  <c r="AR2453" i="1"/>
  <c r="AR2452" i="1" s="1"/>
  <c r="AR2450" i="1"/>
  <c r="AR2449" i="1" s="1"/>
  <c r="AR2447" i="1"/>
  <c r="AR2445" i="1"/>
  <c r="AR2442" i="1"/>
  <c r="AR2441" i="1" s="1"/>
  <c r="AR2439" i="1"/>
  <c r="AR2438" i="1" s="1"/>
  <c r="AR2434" i="1"/>
  <c r="AR2433" i="1" s="1"/>
  <c r="AR2432" i="1" s="1"/>
  <c r="AR2430" i="1"/>
  <c r="AR2429" i="1" s="1"/>
  <c r="AR2427" i="1"/>
  <c r="AR2426" i="1" s="1"/>
  <c r="AR2424" i="1"/>
  <c r="AR2423" i="1" s="1"/>
  <c r="AR2418" i="1"/>
  <c r="AR2417" i="1" s="1"/>
  <c r="AR2416" i="1" s="1"/>
  <c r="AR2415" i="1" s="1"/>
  <c r="AR2413" i="1"/>
  <c r="AR2412" i="1" s="1"/>
  <c r="AR2411" i="1" s="1"/>
  <c r="AR2410" i="1" s="1"/>
  <c r="AR2408" i="1"/>
  <c r="AR2407" i="1" s="1"/>
  <c r="AR2405" i="1"/>
  <c r="AR2404" i="1" s="1"/>
  <c r="AR2401" i="1"/>
  <c r="AR2400" i="1" s="1"/>
  <c r="AR2399" i="1" s="1"/>
  <c r="AR2396" i="1"/>
  <c r="AR2395" i="1" s="1"/>
  <c r="AR2393" i="1"/>
  <c r="AR2392" i="1" s="1"/>
  <c r="AR2390" i="1"/>
  <c r="AR2389" i="1" s="1"/>
  <c r="AR2386" i="1"/>
  <c r="AR2385" i="1" s="1"/>
  <c r="AR2384" i="1" s="1"/>
  <c r="AR2379" i="1"/>
  <c r="AR2378" i="1" s="1"/>
  <c r="AR2376" i="1"/>
  <c r="AR2375" i="1" s="1"/>
  <c r="AR2369" i="1"/>
  <c r="AR2367" i="1"/>
  <c r="AR2365" i="1"/>
  <c r="AR2357" i="1"/>
  <c r="AR2356" i="1" s="1"/>
  <c r="AR2355" i="1" s="1"/>
  <c r="AR2354" i="1" s="1"/>
  <c r="AR2353" i="1" s="1"/>
  <c r="AR2352" i="1" s="1"/>
  <c r="AR2350" i="1"/>
  <c r="AR2349" i="1" s="1"/>
  <c r="AR2348" i="1" s="1"/>
  <c r="AR2347" i="1" s="1"/>
  <c r="AR2345" i="1"/>
  <c r="AR2344" i="1" s="1"/>
  <c r="AR2343" i="1" s="1"/>
  <c r="AR2342" i="1" s="1"/>
  <c r="AR2338" i="1"/>
  <c r="AR2337" i="1" s="1"/>
  <c r="AR2335" i="1"/>
  <c r="AR2334" i="1" s="1"/>
  <c r="AR2328" i="1"/>
  <c r="AR2326" i="1"/>
  <c r="AR2324" i="1"/>
  <c r="AR2318" i="1"/>
  <c r="AR2317" i="1" s="1"/>
  <c r="AR2316" i="1" s="1"/>
  <c r="AR2315" i="1" s="1"/>
  <c r="AR2313" i="1"/>
  <c r="AR2312" i="1" s="1"/>
  <c r="AR2311" i="1" s="1"/>
  <c r="AR2310" i="1" s="1"/>
  <c r="AR2308" i="1"/>
  <c r="AR2307" i="1" s="1"/>
  <c r="AR2305" i="1"/>
  <c r="AR2303" i="1"/>
  <c r="AR2298" i="1"/>
  <c r="AR2297" i="1" s="1"/>
  <c r="AR2296" i="1" s="1"/>
  <c r="AR2295" i="1" s="1"/>
  <c r="AR2293" i="1"/>
  <c r="AR2292" i="1" s="1"/>
  <c r="AR2291" i="1" s="1"/>
  <c r="AR2290" i="1" s="1"/>
  <c r="AR2286" i="1"/>
  <c r="AR2285" i="1" s="1"/>
  <c r="AR2284" i="1" s="1"/>
  <c r="AR2283" i="1" s="1"/>
  <c r="AR2281" i="1"/>
  <c r="AR2280" i="1" s="1"/>
  <c r="AR2279" i="1" s="1"/>
  <c r="AR2278" i="1" s="1"/>
  <c r="AR2275" i="1"/>
  <c r="AR2274" i="1" s="1"/>
  <c r="AR2273" i="1" s="1"/>
  <c r="AR2272" i="1" s="1"/>
  <c r="AR2270" i="1"/>
  <c r="AR2269" i="1" s="1"/>
  <c r="AR2268" i="1" s="1"/>
  <c r="AR2267" i="1" s="1"/>
  <c r="AR2265" i="1"/>
  <c r="AR2264" i="1" s="1"/>
  <c r="AR2262" i="1"/>
  <c r="AR2261" i="1" s="1"/>
  <c r="AR2255" i="1"/>
  <c r="AR2253" i="1"/>
  <c r="AR2247" i="1"/>
  <c r="AR2246" i="1" s="1"/>
  <c r="AR2245" i="1" s="1"/>
  <c r="AR2244" i="1" s="1"/>
  <c r="AR2243" i="1" s="1"/>
  <c r="AR2240" i="1"/>
  <c r="AR2239" i="1" s="1"/>
  <c r="AR2238" i="1" s="1"/>
  <c r="AR2236" i="1"/>
  <c r="AR2235" i="1" s="1"/>
  <c r="AR2233" i="1"/>
  <c r="AR2232" i="1" s="1"/>
  <c r="AR2229" i="1"/>
  <c r="AR2228" i="1" s="1"/>
  <c r="AR2227" i="1" s="1"/>
  <c r="AR2223" i="1"/>
  <c r="AR2221" i="1"/>
  <c r="AR2219" i="1"/>
  <c r="AR2216" i="1"/>
  <c r="AR2215" i="1" s="1"/>
  <c r="AR2211" i="1"/>
  <c r="AR2209" i="1"/>
  <c r="AR2201" i="1"/>
  <c r="AR2200" i="1" s="1"/>
  <c r="AR2199" i="1" s="1"/>
  <c r="AR2198" i="1" s="1"/>
  <c r="AR2197" i="1" s="1"/>
  <c r="AR2195" i="1"/>
  <c r="AR2194" i="1" s="1"/>
  <c r="AR2193" i="1" s="1"/>
  <c r="AR2192" i="1" s="1"/>
  <c r="AR2191" i="1" s="1"/>
  <c r="AR2188" i="1"/>
  <c r="AR2187" i="1" s="1"/>
  <c r="AR2186" i="1" s="1"/>
  <c r="AR2185" i="1" s="1"/>
  <c r="AR2184" i="1" s="1"/>
  <c r="AR2183" i="1" s="1"/>
  <c r="AR2181" i="1"/>
  <c r="AR2180" i="1" s="1"/>
  <c r="AR2178" i="1"/>
  <c r="AR2177" i="1" s="1"/>
  <c r="AR2171" i="1"/>
  <c r="AR2170" i="1" s="1"/>
  <c r="AR2169" i="1" s="1"/>
  <c r="AR2168" i="1" s="1"/>
  <c r="AR2167" i="1" s="1"/>
  <c r="AR2166" i="1" s="1"/>
  <c r="AR2164" i="1"/>
  <c r="AR2162" i="1"/>
  <c r="AR2160" i="1"/>
  <c r="AR2154" i="1"/>
  <c r="AR2153" i="1" s="1"/>
  <c r="AR2152" i="1" s="1"/>
  <c r="AR2151" i="1" s="1"/>
  <c r="AR2149" i="1"/>
  <c r="AR2148" i="1" s="1"/>
  <c r="AR2146" i="1"/>
  <c r="AR2145" i="1" s="1"/>
  <c r="AR2141" i="1"/>
  <c r="AR2140" i="1" s="1"/>
  <c r="AR2138" i="1"/>
  <c r="AR2137" i="1" s="1"/>
  <c r="AR2135" i="1"/>
  <c r="AR2134" i="1" s="1"/>
  <c r="AR2130" i="1"/>
  <c r="AR2129" i="1" s="1"/>
  <c r="AR2128" i="1" s="1"/>
  <c r="AR2127" i="1" s="1"/>
  <c r="AR2125" i="1"/>
  <c r="AR2124" i="1" s="1"/>
  <c r="AR2123" i="1" s="1"/>
  <c r="AR2122" i="1" s="1"/>
  <c r="AR2118" i="1"/>
  <c r="AR2117" i="1" s="1"/>
  <c r="AR2116" i="1" s="1"/>
  <c r="AR2115" i="1" s="1"/>
  <c r="AR2113" i="1"/>
  <c r="AR2112" i="1" s="1"/>
  <c r="AR2111" i="1" s="1"/>
  <c r="AR2110" i="1" s="1"/>
  <c r="AR2108" i="1"/>
  <c r="AR2107" i="1" s="1"/>
  <c r="AR2106" i="1" s="1"/>
  <c r="AR2105" i="1" s="1"/>
  <c r="AR2102" i="1"/>
  <c r="AR2101" i="1" s="1"/>
  <c r="AR2100" i="1" s="1"/>
  <c r="AR2099" i="1" s="1"/>
  <c r="AR2097" i="1"/>
  <c r="AR2096" i="1" s="1"/>
  <c r="AR2095" i="1" s="1"/>
  <c r="AR2094" i="1" s="1"/>
  <c r="AR2092" i="1"/>
  <c r="AR2091" i="1" s="1"/>
  <c r="AR2089" i="1"/>
  <c r="AR2088" i="1" s="1"/>
  <c r="AR2086" i="1"/>
  <c r="AR2085" i="1" s="1"/>
  <c r="AR2079" i="1"/>
  <c r="AR2078" i="1" s="1"/>
  <c r="AR2076" i="1"/>
  <c r="AR2075" i="1" s="1"/>
  <c r="AR2071" i="1"/>
  <c r="AR2070" i="1" s="1"/>
  <c r="AR2069" i="1" s="1"/>
  <c r="AR2068" i="1" s="1"/>
  <c r="AR2065" i="1"/>
  <c r="AR2064" i="1" s="1"/>
  <c r="AR2063" i="1" s="1"/>
  <c r="AR2062" i="1" s="1"/>
  <c r="AR2061" i="1" s="1"/>
  <c r="AR2058" i="1"/>
  <c r="AR2057" i="1" s="1"/>
  <c r="AR2055" i="1"/>
  <c r="AR2054" i="1" s="1"/>
  <c r="AR2052" i="1"/>
  <c r="AR2050" i="1"/>
  <c r="AR2046" i="1"/>
  <c r="AR2045" i="1" s="1"/>
  <c r="AR2043" i="1"/>
  <c r="AR2042" i="1" s="1"/>
  <c r="AR2040" i="1"/>
  <c r="AR2039" i="1" s="1"/>
  <c r="AR2037" i="1"/>
  <c r="AR2035" i="1"/>
  <c r="AR2032" i="1"/>
  <c r="AR2031" i="1" s="1"/>
  <c r="AR2028" i="1"/>
  <c r="AR2027" i="1" s="1"/>
  <c r="AR2026" i="1" s="1"/>
  <c r="AR2022" i="1"/>
  <c r="AR2020" i="1"/>
  <c r="AR2018" i="1"/>
  <c r="AR2015" i="1"/>
  <c r="AR2014" i="1" s="1"/>
  <c r="AR2010" i="1"/>
  <c r="AR2008" i="1"/>
  <c r="AR2007" i="1" s="1"/>
  <c r="AR2006" i="1" s="1"/>
  <c r="AR2005" i="1" s="1"/>
  <c r="AR2000" i="1"/>
  <c r="AR1999" i="1" s="1"/>
  <c r="AR1998" i="1" s="1"/>
  <c r="AR1997" i="1" s="1"/>
  <c r="AR1996" i="1" s="1"/>
  <c r="AR1995" i="1" s="1"/>
  <c r="AR1993" i="1"/>
  <c r="AR1992" i="1" s="1"/>
  <c r="AR1991" i="1" s="1"/>
  <c r="AR1990" i="1" s="1"/>
  <c r="AR1988" i="1"/>
  <c r="AR1987" i="1" s="1"/>
  <c r="AR1986" i="1" s="1"/>
  <c r="AR1985" i="1" s="1"/>
  <c r="AR1981" i="1"/>
  <c r="AR1980" i="1" s="1"/>
  <c r="AR1978" i="1"/>
  <c r="AR1977" i="1" s="1"/>
  <c r="AR1971" i="1"/>
  <c r="AR1970" i="1" s="1"/>
  <c r="AR1969" i="1" s="1"/>
  <c r="AR1968" i="1" s="1"/>
  <c r="AR1967" i="1" s="1"/>
  <c r="AR1966" i="1" s="1"/>
  <c r="AR1964" i="1"/>
  <c r="AR1962" i="1"/>
  <c r="AR1960" i="1"/>
  <c r="AR1954" i="1"/>
  <c r="AR1953" i="1" s="1"/>
  <c r="AR1952" i="1" s="1"/>
  <c r="AR1951" i="1" s="1"/>
  <c r="AR1949" i="1"/>
  <c r="AR1948" i="1" s="1"/>
  <c r="AR1946" i="1"/>
  <c r="AR1945" i="1" s="1"/>
  <c r="AR1943" i="1"/>
  <c r="AR1942" i="1" s="1"/>
  <c r="AR1938" i="1"/>
  <c r="AR1937" i="1" s="1"/>
  <c r="AR1936" i="1" s="1"/>
  <c r="AR1935" i="1" s="1"/>
  <c r="AR1933" i="1"/>
  <c r="AR1932" i="1" s="1"/>
  <c r="AR1931" i="1" s="1"/>
  <c r="AR1930" i="1" s="1"/>
  <c r="AR1926" i="1"/>
  <c r="AR1925" i="1" s="1"/>
  <c r="AR1924" i="1" s="1"/>
  <c r="AR1923" i="1" s="1"/>
  <c r="AR1921" i="1"/>
  <c r="AR1920" i="1" s="1"/>
  <c r="AR1919" i="1" s="1"/>
  <c r="AR1918" i="1" s="1"/>
  <c r="AR1915" i="1"/>
  <c r="AR1914" i="1" s="1"/>
  <c r="AR1913" i="1" s="1"/>
  <c r="AR1912" i="1" s="1"/>
  <c r="AR1910" i="1"/>
  <c r="AR1909" i="1" s="1"/>
  <c r="AR1908" i="1" s="1"/>
  <c r="AR1907" i="1" s="1"/>
  <c r="AR1905" i="1"/>
  <c r="AR1904" i="1" s="1"/>
  <c r="AR1902" i="1"/>
  <c r="AR1901" i="1" s="1"/>
  <c r="AR1899" i="1"/>
  <c r="AR1898" i="1" s="1"/>
  <c r="AR1892" i="1"/>
  <c r="AR1891" i="1" s="1"/>
  <c r="AR1889" i="1"/>
  <c r="AR1888" i="1" s="1"/>
  <c r="AR1884" i="1"/>
  <c r="AR1883" i="1" s="1"/>
  <c r="AR1882" i="1" s="1"/>
  <c r="AR1881" i="1" s="1"/>
  <c r="AR1878" i="1"/>
  <c r="AR1877" i="1" s="1"/>
  <c r="AR1876" i="1" s="1"/>
  <c r="AR1875" i="1" s="1"/>
  <c r="AR1874" i="1" s="1"/>
  <c r="AR1871" i="1"/>
  <c r="AR1870" i="1" s="1"/>
  <c r="AR1868" i="1"/>
  <c r="AR1867" i="1" s="1"/>
  <c r="AR1865" i="1"/>
  <c r="AR1864" i="1" s="1"/>
  <c r="AR1861" i="1"/>
  <c r="AR1860" i="1" s="1"/>
  <c r="AR1858" i="1"/>
  <c r="AR1857" i="1" s="1"/>
  <c r="AR1855" i="1"/>
  <c r="AR1854" i="1" s="1"/>
  <c r="AR1852" i="1"/>
  <c r="AR1851" i="1" s="1"/>
  <c r="AR1849" i="1"/>
  <c r="AR1848" i="1" s="1"/>
  <c r="AR1845" i="1"/>
  <c r="AR1844" i="1" s="1"/>
  <c r="AR1843" i="1" s="1"/>
  <c r="AR1839" i="1"/>
  <c r="AR1837" i="1"/>
  <c r="AR1834" i="1"/>
  <c r="AR1833" i="1" s="1"/>
  <c r="AR1829" i="1"/>
  <c r="AR1827" i="1"/>
  <c r="AR1819" i="1"/>
  <c r="AR1818" i="1" s="1"/>
  <c r="AR1817" i="1" s="1"/>
  <c r="AR1816" i="1" s="1"/>
  <c r="AR1814" i="1"/>
  <c r="AR1813" i="1" s="1"/>
  <c r="AR1812" i="1" s="1"/>
  <c r="AR1811" i="1" s="1"/>
  <c r="AR1807" i="1"/>
  <c r="AR1806" i="1" s="1"/>
  <c r="AR1805" i="1" s="1"/>
  <c r="AR1804" i="1" s="1"/>
  <c r="AR1802" i="1"/>
  <c r="AR1801" i="1" s="1"/>
  <c r="AR1800" i="1" s="1"/>
  <c r="AR1799" i="1" s="1"/>
  <c r="AR1795" i="1"/>
  <c r="AR1794" i="1" s="1"/>
  <c r="AR1792" i="1"/>
  <c r="AR1791" i="1" s="1"/>
  <c r="AR1785" i="1"/>
  <c r="AR1784" i="1" s="1"/>
  <c r="AR1783" i="1" s="1"/>
  <c r="AR1782" i="1" s="1"/>
  <c r="AR1781" i="1" s="1"/>
  <c r="AR1780" i="1" s="1"/>
  <c r="AR1778" i="1"/>
  <c r="AR1776" i="1"/>
  <c r="AR1774" i="1"/>
  <c r="AR1768" i="1"/>
  <c r="AR1767" i="1" s="1"/>
  <c r="AR1766" i="1" s="1"/>
  <c r="AR1765" i="1" s="1"/>
  <c r="AR1763" i="1"/>
  <c r="AR1762" i="1" s="1"/>
  <c r="AR1761" i="1" s="1"/>
  <c r="AR1760" i="1" s="1"/>
  <c r="AR1758" i="1"/>
  <c r="AR1757" i="1" s="1"/>
  <c r="AR1755" i="1"/>
  <c r="AR1753" i="1"/>
  <c r="AR1748" i="1"/>
  <c r="AR1747" i="1" s="1"/>
  <c r="AR1746" i="1" s="1"/>
  <c r="AR1745" i="1" s="1"/>
  <c r="AR1741" i="1"/>
  <c r="AR1740" i="1" s="1"/>
  <c r="AR1739" i="1" s="1"/>
  <c r="AR1738" i="1" s="1"/>
  <c r="AR1736" i="1"/>
  <c r="AR1735" i="1" s="1"/>
  <c r="AR1734" i="1" s="1"/>
  <c r="AR1733" i="1" s="1"/>
  <c r="AR1730" i="1"/>
  <c r="AR1729" i="1" s="1"/>
  <c r="AR1728" i="1" s="1"/>
  <c r="AR1727" i="1" s="1"/>
  <c r="AR1725" i="1"/>
  <c r="AR1724" i="1" s="1"/>
  <c r="AR1723" i="1" s="1"/>
  <c r="AR1722" i="1" s="1"/>
  <c r="AR1720" i="1"/>
  <c r="AR1719" i="1"/>
  <c r="AR1718" i="1" s="1"/>
  <c r="AR1717" i="1" s="1"/>
  <c r="AR1715" i="1"/>
  <c r="AR1714" i="1" s="1"/>
  <c r="AR1712" i="1"/>
  <c r="AR1711" i="1" s="1"/>
  <c r="AR1709" i="1"/>
  <c r="AR1708" i="1"/>
  <c r="AR1702" i="1"/>
  <c r="AR1701" i="1" s="1"/>
  <c r="AR1699" i="1"/>
  <c r="AR1698" i="1" s="1"/>
  <c r="AR1694" i="1"/>
  <c r="AR1693" i="1"/>
  <c r="AR1692" i="1" s="1"/>
  <c r="AR1691" i="1" s="1"/>
  <c r="AR1688" i="1"/>
  <c r="AR1687" i="1" s="1"/>
  <c r="AR1686" i="1" s="1"/>
  <c r="AR1685" i="1" s="1"/>
  <c r="AR1684" i="1" s="1"/>
  <c r="AR1681" i="1"/>
  <c r="AR1680" i="1" s="1"/>
  <c r="AR1679" i="1" s="1"/>
  <c r="AR1678" i="1" s="1"/>
  <c r="AR1676" i="1"/>
  <c r="AR1675" i="1" s="1"/>
  <c r="AR1673" i="1"/>
  <c r="AR1672" i="1" s="1"/>
  <c r="AR1670" i="1"/>
  <c r="AR1668" i="1"/>
  <c r="AR1664" i="1"/>
  <c r="AR1663" i="1" s="1"/>
  <c r="AR1661" i="1"/>
  <c r="AR1660" i="1" s="1"/>
  <c r="AR1658" i="1"/>
  <c r="AR1657" i="1" s="1"/>
  <c r="AR1655" i="1"/>
  <c r="AR1653" i="1"/>
  <c r="AR1650" i="1"/>
  <c r="AR1649" i="1" s="1"/>
  <c r="AR1646" i="1"/>
  <c r="AR1645" i="1" s="1"/>
  <c r="AR1644" i="1" s="1"/>
  <c r="AR1640" i="1"/>
  <c r="AR1638" i="1"/>
  <c r="AR1636" i="1"/>
  <c r="AR1633" i="1"/>
  <c r="AR1632" i="1" s="1"/>
  <c r="AR1628" i="1"/>
  <c r="AR1626" i="1"/>
  <c r="AR1618" i="1"/>
  <c r="AR1616" i="1"/>
  <c r="AR1611" i="1"/>
  <c r="AR1610" i="1" s="1"/>
  <c r="AR1609" i="1" s="1"/>
  <c r="AR1608" i="1" s="1"/>
  <c r="AR1605" i="1"/>
  <c r="AR1604" i="1" s="1"/>
  <c r="AR1603" i="1" s="1"/>
  <c r="AR1602" i="1" s="1"/>
  <c r="AR1601" i="1" s="1"/>
  <c r="AR1598" i="1"/>
  <c r="AR1596" i="1"/>
  <c r="AR1591" i="1"/>
  <c r="AR1590" i="1" s="1"/>
  <c r="AR1589" i="1" s="1"/>
  <c r="AR1588" i="1" s="1"/>
  <c r="AR1584" i="1"/>
  <c r="AR1583" i="1" s="1"/>
  <c r="AR1581" i="1"/>
  <c r="AR1580" i="1" s="1"/>
  <c r="AR1574" i="1"/>
  <c r="AR1573" i="1" s="1"/>
  <c r="AR1572" i="1" s="1"/>
  <c r="AR1571" i="1" s="1"/>
  <c r="AR1570" i="1" s="1"/>
  <c r="AR1569" i="1" s="1"/>
  <c r="AR1567" i="1"/>
  <c r="AR1565" i="1"/>
  <c r="AR1563" i="1"/>
  <c r="AR1557" i="1"/>
  <c r="AR1556" i="1" s="1"/>
  <c r="AR1555" i="1" s="1"/>
  <c r="AR1554" i="1" s="1"/>
  <c r="AR1552" i="1"/>
  <c r="AR1551" i="1" s="1"/>
  <c r="AR1550" i="1" s="1"/>
  <c r="AR1549" i="1" s="1"/>
  <c r="AR1547" i="1"/>
  <c r="AR1546" i="1" s="1"/>
  <c r="AR1544" i="1"/>
  <c r="AR1543" i="1" s="1"/>
  <c r="AR1541" i="1"/>
  <c r="AR1539" i="1"/>
  <c r="AR1534" i="1"/>
  <c r="AR1533" i="1" s="1"/>
  <c r="AR1532" i="1" s="1"/>
  <c r="AR1531" i="1" s="1"/>
  <c r="AR1528" i="1"/>
  <c r="AR1527" i="1" s="1"/>
  <c r="AR1526" i="1" s="1"/>
  <c r="AR1525" i="1" s="1"/>
  <c r="AR1524" i="1" s="1"/>
  <c r="AR1521" i="1"/>
  <c r="AR1520" i="1" s="1"/>
  <c r="AR1519" i="1" s="1"/>
  <c r="AR1518" i="1" s="1"/>
  <c r="AR1516" i="1"/>
  <c r="AR1515" i="1" s="1"/>
  <c r="AR1514" i="1" s="1"/>
  <c r="AR1513" i="1" s="1"/>
  <c r="AR1511" i="1"/>
  <c r="AR1510" i="1"/>
  <c r="AR1509" i="1" s="1"/>
  <c r="AR1508" i="1" s="1"/>
  <c r="AR1505" i="1"/>
  <c r="AR1504" i="1" s="1"/>
  <c r="AR1503" i="1" s="1"/>
  <c r="AR1502" i="1" s="1"/>
  <c r="AR1500" i="1"/>
  <c r="AR1499" i="1" s="1"/>
  <c r="AR1498" i="1" s="1"/>
  <c r="AR1497" i="1" s="1"/>
  <c r="AR1495" i="1"/>
  <c r="AR1494" i="1"/>
  <c r="AR1493" i="1" s="1"/>
  <c r="AR1492" i="1" s="1"/>
  <c r="AR1490" i="1"/>
  <c r="AR1489" i="1" s="1"/>
  <c r="AR1487" i="1"/>
  <c r="AR1486" i="1" s="1"/>
  <c r="AR1484" i="1"/>
  <c r="AR1483" i="1" s="1"/>
  <c r="AR1477" i="1"/>
  <c r="AR1476" i="1" s="1"/>
  <c r="AR1474" i="1"/>
  <c r="AR1473" i="1" s="1"/>
  <c r="AR1469" i="1"/>
  <c r="AR1468" i="1" s="1"/>
  <c r="AR1467" i="1" s="1"/>
  <c r="AR1466" i="1" s="1"/>
  <c r="AR1463" i="1"/>
  <c r="AR1462" i="1" s="1"/>
  <c r="AR1461" i="1" s="1"/>
  <c r="AR1460" i="1" s="1"/>
  <c r="AR1459" i="1" s="1"/>
  <c r="AR1456" i="1"/>
  <c r="AR1455" i="1" s="1"/>
  <c r="AR1453" i="1"/>
  <c r="AR1452" i="1" s="1"/>
  <c r="AR1450" i="1"/>
  <c r="AR1448" i="1"/>
  <c r="AR1444" i="1"/>
  <c r="AR1443" i="1" s="1"/>
  <c r="AR1441" i="1"/>
  <c r="AR1440" i="1" s="1"/>
  <c r="AR1438" i="1"/>
  <c r="AR1437" i="1" s="1"/>
  <c r="AR1435" i="1"/>
  <c r="AR1433" i="1"/>
  <c r="AR1430" i="1"/>
  <c r="AR1429" i="1" s="1"/>
  <c r="AR1426" i="1"/>
  <c r="AR1425" i="1" s="1"/>
  <c r="AR1424" i="1" s="1"/>
  <c r="AR1420" i="1"/>
  <c r="AR1418" i="1"/>
  <c r="AR1415" i="1"/>
  <c r="AR1414" i="1" s="1"/>
  <c r="AR1410" i="1"/>
  <c r="AR1408" i="1"/>
  <c r="AR1400" i="1"/>
  <c r="AR1399" i="1" s="1"/>
  <c r="AR1398" i="1" s="1"/>
  <c r="AR1397" i="1" s="1"/>
  <c r="AR1395" i="1"/>
  <c r="AR1394" i="1" s="1"/>
  <c r="AR1393" i="1" s="1"/>
  <c r="AR1392" i="1" s="1"/>
  <c r="AR1389" i="1"/>
  <c r="AR1388" i="1" s="1"/>
  <c r="AR1387" i="1" s="1"/>
  <c r="AR1386" i="1" s="1"/>
  <c r="AR1385" i="1" s="1"/>
  <c r="AR1382" i="1"/>
  <c r="AR1381" i="1" s="1"/>
  <c r="AR1380" i="1" s="1"/>
  <c r="AR1379" i="1" s="1"/>
  <c r="AR1377" i="1"/>
  <c r="AR1376" i="1" s="1"/>
  <c r="AR1375" i="1" s="1"/>
  <c r="AR1374" i="1" s="1"/>
  <c r="AR1370" i="1"/>
  <c r="AR1369" i="1" s="1"/>
  <c r="AR1367" i="1"/>
  <c r="AR1366" i="1" s="1"/>
  <c r="AR1360" i="1"/>
  <c r="AR1359" i="1" s="1"/>
  <c r="AR1358" i="1" s="1"/>
  <c r="AR1357" i="1" s="1"/>
  <c r="AR1356" i="1" s="1"/>
  <c r="AR1355" i="1" s="1"/>
  <c r="AR1353" i="1"/>
  <c r="AR1351" i="1"/>
  <c r="AR1349" i="1"/>
  <c r="AR1343" i="1"/>
  <c r="AR1342" i="1" s="1"/>
  <c r="AR1341" i="1" s="1"/>
  <c r="AR1340" i="1" s="1"/>
  <c r="AR1338" i="1"/>
  <c r="AR1337" i="1" s="1"/>
  <c r="AR1336" i="1" s="1"/>
  <c r="AR1335" i="1" s="1"/>
  <c r="AR1333" i="1"/>
  <c r="AR1332" i="1" s="1"/>
  <c r="AR1330" i="1"/>
  <c r="AR1328" i="1"/>
  <c r="AR1323" i="1"/>
  <c r="AR1322" i="1" s="1"/>
  <c r="AR1321" i="1" s="1"/>
  <c r="AR1320" i="1" s="1"/>
  <c r="AR1318" i="1"/>
  <c r="AR1317" i="1" s="1"/>
  <c r="AR1316" i="1" s="1"/>
  <c r="AR1315" i="1" s="1"/>
  <c r="AR1312" i="1"/>
  <c r="AR1310" i="1"/>
  <c r="AR1308" i="1"/>
  <c r="AR1301" i="1"/>
  <c r="AR1300" i="1" s="1"/>
  <c r="AR1299" i="1" s="1"/>
  <c r="AR1298" i="1" s="1"/>
  <c r="AR1296" i="1"/>
  <c r="AR1295" i="1" s="1"/>
  <c r="AR1294" i="1" s="1"/>
  <c r="AR1293" i="1" s="1"/>
  <c r="AR1290" i="1"/>
  <c r="AR1289" i="1" s="1"/>
  <c r="AR1288" i="1" s="1"/>
  <c r="AR1287" i="1" s="1"/>
  <c r="AR1285" i="1"/>
  <c r="AR1284" i="1" s="1"/>
  <c r="AR1283" i="1" s="1"/>
  <c r="AR1282" i="1" s="1"/>
  <c r="AR1280" i="1"/>
  <c r="AR1279" i="1" s="1"/>
  <c r="AR1278" i="1" s="1"/>
  <c r="AR1277" i="1" s="1"/>
  <c r="AR1275" i="1"/>
  <c r="AR1274" i="1" s="1"/>
  <c r="AR1272" i="1"/>
  <c r="AR1271" i="1" s="1"/>
  <c r="AR1269" i="1"/>
  <c r="AR1268" i="1" s="1"/>
  <c r="AR1262" i="1"/>
  <c r="AR1260" i="1"/>
  <c r="AR1255" i="1"/>
  <c r="AR1254" i="1" s="1"/>
  <c r="AR1253" i="1" s="1"/>
  <c r="AR1252" i="1" s="1"/>
  <c r="AR1249" i="1"/>
  <c r="AR1248" i="1" s="1"/>
  <c r="AR1247" i="1" s="1"/>
  <c r="AR1246" i="1" s="1"/>
  <c r="AR1245" i="1" s="1"/>
  <c r="AR1242" i="1"/>
  <c r="AR1241" i="1" s="1"/>
  <c r="AR1240" i="1" s="1"/>
  <c r="AR1239" i="1" s="1"/>
  <c r="AR1237" i="1"/>
  <c r="AR1236" i="1" s="1"/>
  <c r="AR1234" i="1"/>
  <c r="AR1233" i="1" s="1"/>
  <c r="AR1231" i="1"/>
  <c r="AR1229" i="1"/>
  <c r="AR1225" i="1"/>
  <c r="AR1224" i="1" s="1"/>
  <c r="AR1222" i="1"/>
  <c r="AR1221" i="1" s="1"/>
  <c r="AR1219" i="1"/>
  <c r="AR1218" i="1" s="1"/>
  <c r="AR1216" i="1"/>
  <c r="AR1214" i="1"/>
  <c r="AR1211" i="1"/>
  <c r="AR1210" i="1" s="1"/>
  <c r="AR1207" i="1"/>
  <c r="AR1206" i="1" s="1"/>
  <c r="AR1205" i="1" s="1"/>
  <c r="AR1201" i="1"/>
  <c r="AR1199" i="1"/>
  <c r="AR1197" i="1"/>
  <c r="AR1194" i="1"/>
  <c r="AR1193" i="1" s="1"/>
  <c r="AR1189" i="1"/>
  <c r="AR1187" i="1"/>
  <c r="AR1186" i="1" s="1"/>
  <c r="AR1185" i="1" s="1"/>
  <c r="AR1184" i="1" s="1"/>
  <c r="AR1179" i="1"/>
  <c r="AR1178" i="1" s="1"/>
  <c r="AR1177" i="1" s="1"/>
  <c r="AR1176" i="1" s="1"/>
  <c r="AR1174" i="1"/>
  <c r="AR1173" i="1" s="1"/>
  <c r="AR1172" i="1" s="1"/>
  <c r="AR1171" i="1" s="1"/>
  <c r="AR1167" i="1"/>
  <c r="AR1166" i="1" s="1"/>
  <c r="AR1165" i="1" s="1"/>
  <c r="AR1164" i="1" s="1"/>
  <c r="AR1162" i="1"/>
  <c r="AR1161" i="1" s="1"/>
  <c r="AR1160" i="1" s="1"/>
  <c r="AR1159" i="1" s="1"/>
  <c r="AR1155" i="1"/>
  <c r="AR1154" i="1" s="1"/>
  <c r="AR1152" i="1"/>
  <c r="AR1151" i="1" s="1"/>
  <c r="AR1145" i="1"/>
  <c r="AR1144" i="1" s="1"/>
  <c r="AR1143" i="1" s="1"/>
  <c r="AR1142" i="1" s="1"/>
  <c r="AR1141" i="1" s="1"/>
  <c r="AR1140" i="1" s="1"/>
  <c r="AR1138" i="1"/>
  <c r="AR1136" i="1"/>
  <c r="AR1134" i="1"/>
  <c r="AR1128" i="1"/>
  <c r="AR1127" i="1" s="1"/>
  <c r="AR1126" i="1" s="1"/>
  <c r="AR1125" i="1" s="1"/>
  <c r="AR1123" i="1"/>
  <c r="AR1122" i="1" s="1"/>
  <c r="AR1121" i="1" s="1"/>
  <c r="AR1120" i="1" s="1"/>
  <c r="AR1118" i="1"/>
  <c r="AR1117" i="1" s="1"/>
  <c r="AR1115" i="1"/>
  <c r="AR1114" i="1" s="1"/>
  <c r="AR1112" i="1"/>
  <c r="AR1111" i="1" s="1"/>
  <c r="AR1107" i="1"/>
  <c r="AR1106" i="1" s="1"/>
  <c r="AR1105" i="1" s="1"/>
  <c r="AR1104" i="1" s="1"/>
  <c r="AR1100" i="1"/>
  <c r="AR1099" i="1" s="1"/>
  <c r="AR1098" i="1" s="1"/>
  <c r="AR1097" i="1"/>
  <c r="AR1095" i="1"/>
  <c r="AR1094" i="1" s="1"/>
  <c r="AR1093" i="1" s="1"/>
  <c r="AR1092" i="1" s="1"/>
  <c r="AR1090" i="1"/>
  <c r="AR1089" i="1" s="1"/>
  <c r="AR1088" i="1" s="1"/>
  <c r="AR1087" i="1" s="1"/>
  <c r="AR1084" i="1"/>
  <c r="AR1083" i="1" s="1"/>
  <c r="AR1082" i="1" s="1"/>
  <c r="AR1081" i="1" s="1"/>
  <c r="AR1079" i="1"/>
  <c r="AR1078" i="1" s="1"/>
  <c r="AR1077" i="1" s="1"/>
  <c r="AR1076" i="1" s="1"/>
  <c r="AR1074" i="1"/>
  <c r="AR1073" i="1" s="1"/>
  <c r="AR1072" i="1" s="1"/>
  <c r="AR1071" i="1" s="1"/>
  <c r="AR1069" i="1"/>
  <c r="AR1068" i="1" s="1"/>
  <c r="AR1066" i="1"/>
  <c r="AR1065" i="1" s="1"/>
  <c r="AR1063" i="1"/>
  <c r="AR1062" i="1" s="1"/>
  <c r="AR1056" i="1"/>
  <c r="AR1055" i="1" s="1"/>
  <c r="AR1053" i="1"/>
  <c r="AR1052" i="1" s="1"/>
  <c r="AR1048" i="1"/>
  <c r="AR1047" i="1" s="1"/>
  <c r="AR1046" i="1" s="1"/>
  <c r="AR1045" i="1" s="1"/>
  <c r="AR1042" i="1"/>
  <c r="AR1041" i="1" s="1"/>
  <c r="AR1040" i="1" s="1"/>
  <c r="AR1039" i="1" s="1"/>
  <c r="AR1038" i="1" s="1"/>
  <c r="AR1035" i="1"/>
  <c r="AR1034" i="1" s="1"/>
  <c r="AR1032" i="1"/>
  <c r="AR1031" i="1" s="1"/>
  <c r="AR1029" i="1"/>
  <c r="AR1027" i="1"/>
  <c r="AR1023" i="1"/>
  <c r="AR1022" i="1" s="1"/>
  <c r="AR1020" i="1"/>
  <c r="AR1019" i="1" s="1"/>
  <c r="AR1017" i="1"/>
  <c r="AR1016" i="1" s="1"/>
  <c r="AR1014" i="1"/>
  <c r="AR1012" i="1"/>
  <c r="AR1009" i="1"/>
  <c r="AR1008" i="1" s="1"/>
  <c r="AR1005" i="1"/>
  <c r="AR1004" i="1" s="1"/>
  <c r="AR1003" i="1" s="1"/>
  <c r="AR999" i="1"/>
  <c r="AR997" i="1"/>
  <c r="AR995" i="1"/>
  <c r="AR992" i="1"/>
  <c r="AR991" i="1" s="1"/>
  <c r="AR987" i="1"/>
  <c r="AR985" i="1"/>
  <c r="AR977" i="1"/>
  <c r="AR976" i="1" s="1"/>
  <c r="AR975" i="1" s="1"/>
  <c r="AR974" i="1" s="1"/>
  <c r="AR973" i="1" s="1"/>
  <c r="AR972" i="1" s="1"/>
  <c r="AR970" i="1"/>
  <c r="AR969" i="1" s="1"/>
  <c r="AR968" i="1" s="1"/>
  <c r="AR967" i="1" s="1"/>
  <c r="AR966" i="1" s="1"/>
  <c r="AR965" i="1" s="1"/>
  <c r="AR963" i="1"/>
  <c r="AR962" i="1" s="1"/>
  <c r="AR960" i="1"/>
  <c r="AR959" i="1" s="1"/>
  <c r="AR953" i="1"/>
  <c r="AR952" i="1" s="1"/>
  <c r="AR951" i="1" s="1"/>
  <c r="AR950" i="1" s="1"/>
  <c r="AR949" i="1" s="1"/>
  <c r="AR948" i="1" s="1"/>
  <c r="AR946" i="1"/>
  <c r="AR944" i="1"/>
  <c r="AR942" i="1"/>
  <c r="AR936" i="1"/>
  <c r="AR935" i="1" s="1"/>
  <c r="AR934" i="1" s="1"/>
  <c r="AR933" i="1" s="1"/>
  <c r="AR931" i="1"/>
  <c r="AR930" i="1" s="1"/>
  <c r="AR929" i="1" s="1"/>
  <c r="AR928" i="1" s="1"/>
  <c r="AR926" i="1"/>
  <c r="AR925" i="1" s="1"/>
  <c r="AR923" i="1"/>
  <c r="AR922" i="1" s="1"/>
  <c r="AR920" i="1"/>
  <c r="AR919" i="1" s="1"/>
  <c r="AR915" i="1"/>
  <c r="AR914" i="1" s="1"/>
  <c r="AR913" i="1" s="1"/>
  <c r="AR912" i="1" s="1"/>
  <c r="AR910" i="1"/>
  <c r="AR909" i="1" s="1"/>
  <c r="AR908" i="1" s="1"/>
  <c r="AR907" i="1" s="1"/>
  <c r="AR903" i="1"/>
  <c r="AR902" i="1" s="1"/>
  <c r="AR901" i="1" s="1"/>
  <c r="AR900" i="1" s="1"/>
  <c r="AR898" i="1"/>
  <c r="AR897" i="1" s="1"/>
  <c r="AR896" i="1" s="1"/>
  <c r="AR895" i="1" s="1"/>
  <c r="AR893" i="1"/>
  <c r="AR892" i="1" s="1"/>
  <c r="AR891" i="1" s="1"/>
  <c r="AR890" i="1" s="1"/>
  <c r="AR887" i="1"/>
  <c r="AR886" i="1" s="1"/>
  <c r="AR885" i="1" s="1"/>
  <c r="AR884" i="1" s="1"/>
  <c r="AR882" i="1"/>
  <c r="AR881" i="1" s="1"/>
  <c r="AR880" i="1" s="1"/>
  <c r="AR879" i="1" s="1"/>
  <c r="AR877" i="1"/>
  <c r="AR876" i="1" s="1"/>
  <c r="AR875" i="1"/>
  <c r="AR874" i="1" s="1"/>
  <c r="AR872" i="1"/>
  <c r="AR871" i="1" s="1"/>
  <c r="AR869" i="1"/>
  <c r="AR868" i="1" s="1"/>
  <c r="AR866" i="1"/>
  <c r="AR865" i="1" s="1"/>
  <c r="AR859" i="1"/>
  <c r="AR858" i="1" s="1"/>
  <c r="AR857" i="1" s="1"/>
  <c r="AR856" i="1" s="1"/>
  <c r="AR854" i="1"/>
  <c r="AR853" i="1" s="1"/>
  <c r="AR852" i="1" s="1"/>
  <c r="AR851" i="1" s="1"/>
  <c r="AR848" i="1"/>
  <c r="AR847" i="1" s="1"/>
  <c r="AR846" i="1" s="1"/>
  <c r="AR845" i="1" s="1"/>
  <c r="AR844" i="1" s="1"/>
  <c r="AR841" i="1"/>
  <c r="AR840" i="1" s="1"/>
  <c r="AR838" i="1"/>
  <c r="AR837" i="1" s="1"/>
  <c r="AR835" i="1"/>
  <c r="AR833" i="1"/>
  <c r="AR829" i="1"/>
  <c r="AR828" i="1" s="1"/>
  <c r="AR826" i="1"/>
  <c r="AR825" i="1" s="1"/>
  <c r="AR823" i="1"/>
  <c r="AR822" i="1" s="1"/>
  <c r="AR820" i="1"/>
  <c r="AR818" i="1"/>
  <c r="AR815" i="1"/>
  <c r="AR814" i="1" s="1"/>
  <c r="AR811" i="1"/>
  <c r="AR810" i="1" s="1"/>
  <c r="AR809" i="1" s="1"/>
  <c r="AR805" i="1"/>
  <c r="AR803" i="1"/>
  <c r="AR801" i="1"/>
  <c r="AR798" i="1"/>
  <c r="AR797" i="1" s="1"/>
  <c r="AR793" i="1"/>
  <c r="AR791" i="1"/>
  <c r="AR782" i="1"/>
  <c r="AR781" i="1" s="1"/>
  <c r="AR780" i="1" s="1"/>
  <c r="AR778" i="1"/>
  <c r="AR776" i="1"/>
  <c r="AR771" i="1"/>
  <c r="AR770" i="1"/>
  <c r="AR769" i="1" s="1"/>
  <c r="AR767" i="1"/>
  <c r="AR765" i="1"/>
  <c r="AR759" i="1"/>
  <c r="AR757" i="1"/>
  <c r="AR750" i="1"/>
  <c r="AR748" i="1"/>
  <c r="AR744" i="1"/>
  <c r="AR742" i="1"/>
  <c r="AR741" i="1" s="1"/>
  <c r="AR735" i="1"/>
  <c r="AR734" i="1" s="1"/>
  <c r="AR733" i="1" s="1"/>
  <c r="AR730" i="1"/>
  <c r="AR729" i="1" s="1"/>
  <c r="AR726" i="1"/>
  <c r="AR725" i="1" s="1"/>
  <c r="AR723" i="1"/>
  <c r="AR722" i="1" s="1"/>
  <c r="AR719" i="1"/>
  <c r="AR718" i="1" s="1"/>
  <c r="AR714" i="1"/>
  <c r="AR713" i="1" s="1"/>
  <c r="AR709" i="1"/>
  <c r="AR708" i="1" s="1"/>
  <c r="AR707" i="1" s="1"/>
  <c r="AR702" i="1"/>
  <c r="AR700" i="1"/>
  <c r="AR698" i="1"/>
  <c r="AR695" i="1"/>
  <c r="AR694" i="1" s="1"/>
  <c r="AR689" i="1"/>
  <c r="AR688" i="1" s="1"/>
  <c r="AR685" i="1"/>
  <c r="AR684" i="1" s="1"/>
  <c r="AR679" i="1"/>
  <c r="AR678" i="1" s="1"/>
  <c r="AR677" i="1" s="1"/>
  <c r="AR674" i="1"/>
  <c r="AR672" i="1"/>
  <c r="AR671" i="1" s="1"/>
  <c r="AR670" i="1" s="1"/>
  <c r="AR667" i="1"/>
  <c r="AR666" i="1" s="1"/>
  <c r="AR665" i="1" s="1"/>
  <c r="AR664" i="1" s="1"/>
  <c r="AR662" i="1"/>
  <c r="AR661" i="1" s="1"/>
  <c r="AR660" i="1" s="1"/>
  <c r="AR659" i="1" s="1"/>
  <c r="AR657" i="1"/>
  <c r="AR656" i="1" s="1"/>
  <c r="AR653" i="1"/>
  <c r="AR651" i="1"/>
  <c r="AR648" i="1"/>
  <c r="AR645" i="1"/>
  <c r="AR643" i="1"/>
  <c r="AR641" i="1"/>
  <c r="AR637" i="1"/>
  <c r="AR636" i="1" s="1"/>
  <c r="AR635" i="1" s="1"/>
  <c r="AR630" i="1"/>
  <c r="AR629" i="1" s="1"/>
  <c r="AR628" i="1" s="1"/>
  <c r="AR627" i="1" s="1"/>
  <c r="AR626" i="1" s="1"/>
  <c r="AR624" i="1"/>
  <c r="AR623" i="1" s="1"/>
  <c r="AR622" i="1" s="1"/>
  <c r="AR621" i="1" s="1"/>
  <c r="AR619" i="1"/>
  <c r="AR618" i="1" s="1"/>
  <c r="AR617" i="1" s="1"/>
  <c r="AR616" i="1" s="1"/>
  <c r="AR613" i="1"/>
  <c r="AR612" i="1" s="1"/>
  <c r="AR611" i="1" s="1"/>
  <c r="AR610" i="1" s="1"/>
  <c r="AR608" i="1"/>
  <c r="AR607" i="1" s="1"/>
  <c r="AR604" i="1"/>
  <c r="AR603" i="1" s="1"/>
  <c r="AR600" i="1"/>
  <c r="AR598" i="1"/>
  <c r="AR596" i="1"/>
  <c r="AR594" i="1"/>
  <c r="AR590" i="1"/>
  <c r="AR589" i="1" s="1"/>
  <c r="AR587" i="1"/>
  <c r="AR586" i="1" s="1"/>
  <c r="AR584" i="1"/>
  <c r="AR583" i="1" s="1"/>
  <c r="AR581" i="1"/>
  <c r="AR580" i="1" s="1"/>
  <c r="AR577" i="1"/>
  <c r="AR576" i="1" s="1"/>
  <c r="AR573" i="1"/>
  <c r="AR572" i="1" s="1"/>
  <c r="AR570" i="1"/>
  <c r="AR569" i="1" s="1"/>
  <c r="AR566" i="1"/>
  <c r="AR565" i="1" s="1"/>
  <c r="AR563" i="1"/>
  <c r="AR562" i="1" s="1"/>
  <c r="AR560" i="1"/>
  <c r="AR559" i="1" s="1"/>
  <c r="AR557" i="1"/>
  <c r="AR556" i="1" s="1"/>
  <c r="AR554" i="1"/>
  <c r="AR553" i="1" s="1"/>
  <c r="AR551" i="1"/>
  <c r="AR550" i="1" s="1"/>
  <c r="AR548" i="1"/>
  <c r="AR547" i="1" s="1"/>
  <c r="AR545" i="1"/>
  <c r="AR544" i="1" s="1"/>
  <c r="AR542" i="1"/>
  <c r="AR541" i="1" s="1"/>
  <c r="AR539" i="1"/>
  <c r="AR538" i="1" s="1"/>
  <c r="AR535" i="1"/>
  <c r="AR534" i="1" s="1"/>
  <c r="AR531" i="1"/>
  <c r="AR530" i="1" s="1"/>
  <c r="AR529" i="1" s="1"/>
  <c r="AR524" i="1"/>
  <c r="AR523" i="1" s="1"/>
  <c r="AR522" i="1" s="1"/>
  <c r="AR521" i="1" s="1"/>
  <c r="AR518" i="1"/>
  <c r="AR517" i="1" s="1"/>
  <c r="AR514" i="1"/>
  <c r="AR513" i="1" s="1"/>
  <c r="AR510" i="1"/>
  <c r="AR509" i="1" s="1"/>
  <c r="AR506" i="1"/>
  <c r="AR505" i="1" s="1"/>
  <c r="AR503" i="1"/>
  <c r="AR502" i="1" s="1"/>
  <c r="AR499" i="1"/>
  <c r="AR498" i="1" s="1"/>
  <c r="AR495" i="1"/>
  <c r="AR494" i="1" s="1"/>
  <c r="AR491" i="1"/>
  <c r="AR490" i="1" s="1"/>
  <c r="AR488" i="1"/>
  <c r="AR487" i="1" s="1"/>
  <c r="AR484" i="1"/>
  <c r="AR483" i="1" s="1"/>
  <c r="AR476" i="1"/>
  <c r="AR475" i="1" s="1"/>
  <c r="AR474" i="1" s="1"/>
  <c r="AR473" i="1" s="1"/>
  <c r="AR472" i="1" s="1"/>
  <c r="AR469" i="1"/>
  <c r="AR468" i="1" s="1"/>
  <c r="AR465" i="1"/>
  <c r="AR464" i="1" s="1"/>
  <c r="AR458" i="1"/>
  <c r="AR456" i="1"/>
  <c r="AR454" i="1"/>
  <c r="AR451" i="1"/>
  <c r="AR450" i="1" s="1"/>
  <c r="AR444" i="1"/>
  <c r="AR443" i="1" s="1"/>
  <c r="AR442" i="1" s="1"/>
  <c r="AR441" i="1" s="1"/>
  <c r="AR439" i="1"/>
  <c r="AR438" i="1" s="1"/>
  <c r="AR437" i="1" s="1"/>
  <c r="AR435" i="1"/>
  <c r="AR434" i="1" s="1"/>
  <c r="AR433" i="1" s="1"/>
  <c r="AR430" i="1"/>
  <c r="AR429" i="1" s="1"/>
  <c r="AR428" i="1" s="1"/>
  <c r="AR425" i="1"/>
  <c r="AR424" i="1" s="1"/>
  <c r="AR423" i="1" s="1"/>
  <c r="AR420" i="1"/>
  <c r="AR419" i="1" s="1"/>
  <c r="AR418" i="1" s="1"/>
  <c r="AR416" i="1"/>
  <c r="AR412" i="1"/>
  <c r="AR410" i="1"/>
  <c r="AR404" i="1"/>
  <c r="AR403" i="1" s="1"/>
  <c r="AR402" i="1" s="1"/>
  <c r="AR400" i="1"/>
  <c r="AR399" i="1" s="1"/>
  <c r="AR398" i="1" s="1"/>
  <c r="AR393" i="1"/>
  <c r="AR392" i="1" s="1"/>
  <c r="AR391" i="1" s="1"/>
  <c r="AR390" i="1" s="1"/>
  <c r="AR388" i="1"/>
  <c r="AR387" i="1" s="1"/>
  <c r="AR386" i="1" s="1"/>
  <c r="AR384" i="1"/>
  <c r="AR383" i="1" s="1"/>
  <c r="AR382" i="1" s="1"/>
  <c r="AR379" i="1"/>
  <c r="AR378" i="1" s="1"/>
  <c r="AR376" i="1"/>
  <c r="AR374" i="1"/>
  <c r="AR368" i="1"/>
  <c r="AR367" i="1" s="1"/>
  <c r="AR366" i="1" s="1"/>
  <c r="AR365" i="1" s="1"/>
  <c r="AR363" i="1"/>
  <c r="AR362" i="1" s="1"/>
  <c r="AR360" i="1"/>
  <c r="AR358" i="1"/>
  <c r="AR355" i="1"/>
  <c r="AR353" i="1"/>
  <c r="AR350" i="1"/>
  <c r="AR349" i="1" s="1"/>
  <c r="AR345" i="1"/>
  <c r="AR344" i="1" s="1"/>
  <c r="AR343" i="1" s="1"/>
  <c r="AR342" i="1" s="1"/>
  <c r="AR340" i="1"/>
  <c r="AR339" i="1" s="1"/>
  <c r="AR338" i="1" s="1"/>
  <c r="AR337" i="1" s="1"/>
  <c r="AR334" i="1"/>
  <c r="AR333" i="1" s="1"/>
  <c r="AR332" i="1" s="1"/>
  <c r="AR330" i="1"/>
  <c r="AR329" i="1" s="1"/>
  <c r="AR328" i="1" s="1"/>
  <c r="AR322" i="1"/>
  <c r="AR321" i="1" s="1"/>
  <c r="AR320" i="1" s="1"/>
  <c r="AR319" i="1" s="1"/>
  <c r="AR316" i="1"/>
  <c r="AR315" i="1" s="1"/>
  <c r="AR312" i="1"/>
  <c r="AR311" i="1" s="1"/>
  <c r="AR305" i="1"/>
  <c r="AR303" i="1"/>
  <c r="AR301" i="1"/>
  <c r="AR298" i="1"/>
  <c r="AR296" i="1"/>
  <c r="AR294" i="1"/>
  <c r="AR291" i="1"/>
  <c r="AR290" i="1" s="1"/>
  <c r="AR288" i="1"/>
  <c r="AR286" i="1"/>
  <c r="AR284" i="1"/>
  <c r="AR281" i="1"/>
  <c r="AR275" i="1"/>
  <c r="AR274" i="1" s="1"/>
  <c r="AR273" i="1" s="1"/>
  <c r="AR272" i="1" s="1"/>
  <c r="AR271" i="1" s="1"/>
  <c r="AR269" i="1"/>
  <c r="AR268" i="1" s="1"/>
  <c r="AR267" i="1" s="1"/>
  <c r="AR266" i="1" s="1"/>
  <c r="AR264" i="1"/>
  <c r="AR263" i="1" s="1"/>
  <c r="AR262" i="1" s="1"/>
  <c r="AR261" i="1" s="1"/>
  <c r="AR257" i="1"/>
  <c r="AR256" i="1" s="1"/>
  <c r="AR254" i="1"/>
  <c r="AR253" i="1" s="1"/>
  <c r="AR251" i="1"/>
  <c r="AR249" i="1"/>
  <c r="AR246" i="1"/>
  <c r="AR245" i="1" s="1"/>
  <c r="AR240" i="1"/>
  <c r="AR239" i="1" s="1"/>
  <c r="AR236" i="1"/>
  <c r="AR235" i="1" s="1"/>
  <c r="AR228" i="1"/>
  <c r="AR226" i="1"/>
  <c r="AR224" i="1"/>
  <c r="AR221" i="1"/>
  <c r="AR220" i="1" s="1"/>
  <c r="AR215" i="1"/>
  <c r="AR214" i="1" s="1"/>
  <c r="AR212" i="1"/>
  <c r="AR210" i="1"/>
  <c r="AR208" i="1"/>
  <c r="AR203" i="1"/>
  <c r="AR202" i="1" s="1"/>
  <c r="AR200" i="1"/>
  <c r="AR199" i="1" s="1"/>
  <c r="AR197" i="1"/>
  <c r="AR196" i="1" s="1"/>
  <c r="AR190" i="1"/>
  <c r="AR189" i="1" s="1"/>
  <c r="AR187" i="1"/>
  <c r="AR186" i="1" s="1"/>
  <c r="AR184" i="1"/>
  <c r="AR182" i="1"/>
  <c r="AR180" i="1"/>
  <c r="AR172" i="1"/>
  <c r="AR170" i="1"/>
  <c r="AR168" i="1"/>
  <c r="AR160" i="1"/>
  <c r="AR159" i="1" s="1"/>
  <c r="AR157" i="1"/>
  <c r="AR156" i="1" s="1"/>
  <c r="AR153" i="1"/>
  <c r="AR152" i="1" s="1"/>
  <c r="AR150" i="1"/>
  <c r="AR149" i="1" s="1"/>
  <c r="AR147" i="1"/>
  <c r="AR146" i="1" s="1"/>
  <c r="AR144" i="1"/>
  <c r="AR142" i="1"/>
  <c r="AR139" i="1"/>
  <c r="AR138" i="1" s="1"/>
  <c r="AR132" i="1"/>
  <c r="AR130" i="1"/>
  <c r="AR128" i="1"/>
  <c r="AR125" i="1"/>
  <c r="AR124" i="1" s="1"/>
  <c r="AR117" i="1"/>
  <c r="AR116" i="1" s="1"/>
  <c r="AR114" i="1"/>
  <c r="AR113" i="1" s="1"/>
  <c r="AR110" i="1"/>
  <c r="AR109" i="1" s="1"/>
  <c r="AR108" i="1" s="1"/>
  <c r="AR105" i="1"/>
  <c r="AR104" i="1" s="1"/>
  <c r="AR103" i="1" s="1"/>
  <c r="AR101" i="1"/>
  <c r="AR100" i="1" s="1"/>
  <c r="AR99" i="1" s="1"/>
  <c r="AR95" i="1"/>
  <c r="AR94" i="1" s="1"/>
  <c r="AR93" i="1" s="1"/>
  <c r="AR92" i="1" s="1"/>
  <c r="AR91" i="1" s="1"/>
  <c r="AR89" i="1"/>
  <c r="AR87" i="1"/>
  <c r="AR85" i="1"/>
  <c r="AR82" i="1"/>
  <c r="AR81" i="1" s="1"/>
  <c r="AR74" i="1"/>
  <c r="AR73" i="1" s="1"/>
  <c r="AR71" i="1"/>
  <c r="AR70" i="1" s="1"/>
  <c r="AR64" i="1"/>
  <c r="AR62" i="1"/>
  <c r="AR60" i="1"/>
  <c r="AR57" i="1"/>
  <c r="AR56" i="1" s="1"/>
  <c r="AR52" i="1"/>
  <c r="AR51" i="1" s="1"/>
  <c r="AR49" i="1"/>
  <c r="AR48" i="1" s="1"/>
  <c r="AR45" i="1"/>
  <c r="AR44" i="1" s="1"/>
  <c r="AR43" i="1" s="1"/>
  <c r="AR40" i="1"/>
  <c r="AR39" i="1" s="1"/>
  <c r="AR36" i="1"/>
  <c r="AR34" i="1"/>
  <c r="AR32" i="1"/>
  <c r="AR28" i="1"/>
  <c r="AR27" i="1" s="1"/>
  <c r="AR25" i="1"/>
  <c r="AR23" i="1"/>
  <c r="AR747" i="1" l="1"/>
  <c r="AR994" i="1"/>
  <c r="AR1150" i="1"/>
  <c r="AR1149" i="1" s="1"/>
  <c r="AR1148" i="1" s="1"/>
  <c r="AR1147" i="1" s="1"/>
  <c r="AR1615" i="1"/>
  <c r="AR1614" i="1" s="1"/>
  <c r="AR1613" i="1" s="1"/>
  <c r="AR3467" i="1"/>
  <c r="AR3466" i="1" s="1"/>
  <c r="AR3262" i="1"/>
  <c r="AR2208" i="1"/>
  <c r="AR2207" i="1" s="1"/>
  <c r="AR2206" i="1" s="1"/>
  <c r="AR2489" i="1"/>
  <c r="AR2538" i="1"/>
  <c r="AR2534" i="1" s="1"/>
  <c r="AR2533" i="1" s="1"/>
  <c r="AR2341" i="1"/>
  <c r="AR2340" i="1" s="1"/>
  <c r="AR984" i="1"/>
  <c r="AR983" i="1" s="1"/>
  <c r="AR982" i="1" s="1"/>
  <c r="AR1887" i="1"/>
  <c r="AR1886" i="1" s="1"/>
  <c r="AR1880" i="1" s="1"/>
  <c r="AR1873" i="1" s="1"/>
  <c r="AR2176" i="1"/>
  <c r="AR2175" i="1" s="1"/>
  <c r="AR2174" i="1" s="1"/>
  <c r="AR2173" i="1" s="1"/>
  <c r="AR2252" i="1"/>
  <c r="AR2251" i="1" s="1"/>
  <c r="AR2250" i="1" s="1"/>
  <c r="AR2249" i="1" s="1"/>
  <c r="AR3550" i="1"/>
  <c r="AR3549" i="1" s="1"/>
  <c r="AR293" i="1"/>
  <c r="AR669" i="1"/>
  <c r="AR2034" i="1"/>
  <c r="AR2133" i="1"/>
  <c r="AR2132" i="1" s="1"/>
  <c r="AR2971" i="1"/>
  <c r="AR2970" i="1" s="1"/>
  <c r="AR3200" i="1"/>
  <c r="AR3390" i="1"/>
  <c r="AR3534" i="1"/>
  <c r="AR3530" i="1" s="1"/>
  <c r="AR3529" i="1" s="1"/>
  <c r="AR3528" i="1" s="1"/>
  <c r="AR3527" i="1" s="1"/>
  <c r="AR357" i="1"/>
  <c r="AR1826" i="1"/>
  <c r="AR1825" i="1" s="1"/>
  <c r="AR1824" i="1" s="1"/>
  <c r="AR2794" i="1"/>
  <c r="AR2790" i="1" s="1"/>
  <c r="AR2789" i="1" s="1"/>
  <c r="AR2783" i="1" s="1"/>
  <c r="AR2782" i="1" s="1"/>
  <c r="AR112" i="1"/>
  <c r="AR223" i="1"/>
  <c r="AR409" i="1"/>
  <c r="AR408" i="1" s="1"/>
  <c r="AR407" i="1" s="1"/>
  <c r="AR1667" i="1"/>
  <c r="AR1666" i="1" s="1"/>
  <c r="AR207" i="1"/>
  <c r="AR206" i="1" s="1"/>
  <c r="AR205" i="1" s="1"/>
  <c r="AR764" i="1"/>
  <c r="AR763" i="1" s="1"/>
  <c r="AR832" i="1"/>
  <c r="AR831" i="1" s="1"/>
  <c r="AR1051" i="1"/>
  <c r="AR1050" i="1" s="1"/>
  <c r="AR1044" i="1" s="1"/>
  <c r="AR1037" i="1" s="1"/>
  <c r="AR1061" i="1"/>
  <c r="AR1060" i="1" s="1"/>
  <c r="AR1059" i="1" s="1"/>
  <c r="AR1213" i="1"/>
  <c r="AR1209" i="1" s="1"/>
  <c r="AR1348" i="1"/>
  <c r="AR1347" i="1" s="1"/>
  <c r="AR1346" i="1" s="1"/>
  <c r="AR1345" i="1" s="1"/>
  <c r="AR1365" i="1"/>
  <c r="AR1364" i="1" s="1"/>
  <c r="AR1363" i="1" s="1"/>
  <c r="AR1362" i="1" s="1"/>
  <c r="AR1579" i="1"/>
  <c r="AR1578" i="1" s="1"/>
  <c r="AR1577" i="1" s="1"/>
  <c r="AR1576" i="1" s="1"/>
  <c r="AR1595" i="1"/>
  <c r="AR1594" i="1" s="1"/>
  <c r="AR1593" i="1" s="1"/>
  <c r="AR1625" i="1"/>
  <c r="AR1624" i="1" s="1"/>
  <c r="AR1623" i="1" s="1"/>
  <c r="AR1810" i="1"/>
  <c r="AR1809" i="1" s="1"/>
  <c r="AR2260" i="1"/>
  <c r="AR2259" i="1" s="1"/>
  <c r="AR2258" i="1" s="1"/>
  <c r="AR2484" i="1"/>
  <c r="AR2483" i="1" s="1"/>
  <c r="AR2864" i="1"/>
  <c r="AR3042" i="1"/>
  <c r="AR3041" i="1" s="1"/>
  <c r="AR3040" i="1" s="1"/>
  <c r="AR3449" i="1"/>
  <c r="AR59" i="1"/>
  <c r="AR55" i="1" s="1"/>
  <c r="AR54" i="1" s="1"/>
  <c r="AR141" i="1"/>
  <c r="AR137" i="1" s="1"/>
  <c r="AR740" i="1"/>
  <c r="AR739" i="1" s="1"/>
  <c r="AR850" i="1"/>
  <c r="AR1259" i="1"/>
  <c r="AR1258" i="1" s="1"/>
  <c r="AR1257" i="1" s="1"/>
  <c r="AR1251" i="1" s="1"/>
  <c r="AR1244" i="1" s="1"/>
  <c r="AR1327" i="1"/>
  <c r="AR1326" i="1" s="1"/>
  <c r="AR1325" i="1" s="1"/>
  <c r="AR1314" i="1" s="1"/>
  <c r="AR1472" i="1"/>
  <c r="AR1471" i="1" s="1"/>
  <c r="AR1465" i="1" s="1"/>
  <c r="AR1458" i="1" s="1"/>
  <c r="AR2144" i="1"/>
  <c r="AR2143" i="1" s="1"/>
  <c r="AR2833" i="1"/>
  <c r="AR2823" i="1" s="1"/>
  <c r="AR2822" i="1" s="1"/>
  <c r="AR2821" i="1" s="1"/>
  <c r="AR2820" i="1" s="1"/>
  <c r="AR3087" i="1"/>
  <c r="AR3322" i="1"/>
  <c r="AR3318" i="1" s="1"/>
  <c r="AR3317" i="1" s="1"/>
  <c r="AR3310" i="1" s="1"/>
  <c r="AR2561" i="1"/>
  <c r="AR397" i="1"/>
  <c r="AR1959" i="1"/>
  <c r="AR1958" i="1" s="1"/>
  <c r="AR1957" i="1" s="1"/>
  <c r="AR1956" i="1" s="1"/>
  <c r="AR2084" i="1"/>
  <c r="AR2083" i="1" s="1"/>
  <c r="AR2082" i="1" s="1"/>
  <c r="AR3242" i="1"/>
  <c r="AR3241" i="1" s="1"/>
  <c r="AR3240" i="1" s="1"/>
  <c r="AR3239" i="1" s="1"/>
  <c r="AR3271" i="1"/>
  <c r="AR3270" i="1" s="1"/>
  <c r="AR31" i="1"/>
  <c r="AR30" i="1" s="1"/>
  <c r="AR327" i="1"/>
  <c r="AR326" i="1" s="1"/>
  <c r="AR381" i="1"/>
  <c r="AR756" i="1"/>
  <c r="AR755" i="1" s="1"/>
  <c r="AR754" i="1" s="1"/>
  <c r="AR753" i="1" s="1"/>
  <c r="AR889" i="1"/>
  <c r="AR1196" i="1"/>
  <c r="AR1192" i="1" s="1"/>
  <c r="AR1191" i="1" s="1"/>
  <c r="AR1307" i="1"/>
  <c r="AR1306" i="1" s="1"/>
  <c r="AR1305" i="1" s="1"/>
  <c r="AR1304" i="1" s="1"/>
  <c r="AR1587" i="1"/>
  <c r="AR1586" i="1" s="1"/>
  <c r="AR1607" i="1"/>
  <c r="AR1600" i="1" s="1"/>
  <c r="AR2231" i="1"/>
  <c r="AR2742" i="1"/>
  <c r="AR2776" i="1"/>
  <c r="AR2775" i="1" s="1"/>
  <c r="AR2774" i="1" s="1"/>
  <c r="AR2869" i="1"/>
  <c r="AR2863" i="1" s="1"/>
  <c r="AR2862" i="1" s="1"/>
  <c r="AR2855" i="1" s="1"/>
  <c r="AR2906" i="1"/>
  <c r="AR2905" i="1" s="1"/>
  <c r="AR2904" i="1" s="1"/>
  <c r="AR3016" i="1"/>
  <c r="AR3056" i="1"/>
  <c r="AR3052" i="1" s="1"/>
  <c r="AR3047" i="1" s="1"/>
  <c r="AR3362" i="1"/>
  <c r="AR3358" i="1" s="1"/>
  <c r="AR3353" i="1" s="1"/>
  <c r="AR3352" i="1" s="1"/>
  <c r="AR3351" i="1" s="1"/>
  <c r="AR3350" i="1" s="1"/>
  <c r="AR3399" i="1"/>
  <c r="AR3398" i="1" s="1"/>
  <c r="AR3397" i="1" s="1"/>
  <c r="AR3418" i="1"/>
  <c r="AR3417" i="1" s="1"/>
  <c r="AR3416" i="1" s="1"/>
  <c r="AR482" i="1"/>
  <c r="AR2190" i="1"/>
  <c r="AR2226" i="1"/>
  <c r="AR2225" i="1" s="1"/>
  <c r="AR3220" i="1"/>
  <c r="AR3214" i="1" s="1"/>
  <c r="AR3213" i="1" s="1"/>
  <c r="AR352" i="1"/>
  <c r="AR348" i="1" s="1"/>
  <c r="AR347" i="1" s="1"/>
  <c r="AR336" i="1" s="1"/>
  <c r="AR2444" i="1"/>
  <c r="AR2437" i="1" s="1"/>
  <c r="AR3076" i="1"/>
  <c r="AR3132" i="1"/>
  <c r="AR3131" i="1" s="1"/>
  <c r="AR3261" i="1"/>
  <c r="AR167" i="1"/>
  <c r="AR166" i="1" s="1"/>
  <c r="AR165" i="1" s="1"/>
  <c r="AR164" i="1" s="1"/>
  <c r="AR163" i="1" s="1"/>
  <c r="AR162" i="1" s="1"/>
  <c r="AR300" i="1"/>
  <c r="AR373" i="1"/>
  <c r="AR372" i="1" s="1"/>
  <c r="AR371" i="1" s="1"/>
  <c r="AR650" i="1"/>
  <c r="AR697" i="1"/>
  <c r="AR693" i="1" s="1"/>
  <c r="AR692" i="1" s="1"/>
  <c r="AR1773" i="1"/>
  <c r="AR1772" i="1" s="1"/>
  <c r="AR1771" i="1" s="1"/>
  <c r="AR1770" i="1" s="1"/>
  <c r="AR2242" i="1"/>
  <c r="AR2302" i="1"/>
  <c r="AR2333" i="1"/>
  <c r="AR2332" i="1" s="1"/>
  <c r="AR2331" i="1" s="1"/>
  <c r="AR2330" i="1" s="1"/>
  <c r="AR2767" i="1"/>
  <c r="AR2983" i="1"/>
  <c r="AR2982" i="1" s="1"/>
  <c r="AR3012" i="1"/>
  <c r="AR3011" i="1" s="1"/>
  <c r="AR3010" i="1" s="1"/>
  <c r="AR3009" i="1" s="1"/>
  <c r="AR3008" i="1" s="1"/>
  <c r="AR3104" i="1"/>
  <c r="AR3115" i="1"/>
  <c r="AR3114" i="1" s="1"/>
  <c r="AR22" i="1"/>
  <c r="AR280" i="1"/>
  <c r="AR453" i="1"/>
  <c r="AR449" i="1" s="1"/>
  <c r="AR448" i="1" s="1"/>
  <c r="AR447" i="1" s="1"/>
  <c r="AR593" i="1"/>
  <c r="AR592" i="1" s="1"/>
  <c r="AR990" i="1"/>
  <c r="AR989" i="1" s="1"/>
  <c r="AR981" i="1" s="1"/>
  <c r="AR260" i="1"/>
  <c r="AR47" i="1"/>
  <c r="AR42" i="1" s="1"/>
  <c r="AR1267" i="1"/>
  <c r="AR1266" i="1" s="1"/>
  <c r="AR1265" i="1" s="1"/>
  <c r="AR84" i="1"/>
  <c r="AR80" i="1" s="1"/>
  <c r="AR79" i="1" s="1"/>
  <c r="AR78" i="1" s="1"/>
  <c r="AR248" i="1"/>
  <c r="AR244" i="1" s="1"/>
  <c r="AR243" i="1" s="1"/>
  <c r="AR242" i="1" s="1"/>
  <c r="AR1086" i="1"/>
  <c r="AR1158" i="1"/>
  <c r="AR1157" i="1" s="1"/>
  <c r="AR127" i="1"/>
  <c r="AR123" i="1" s="1"/>
  <c r="AR122" i="1" s="1"/>
  <c r="AR121" i="1" s="1"/>
  <c r="AR120" i="1" s="1"/>
  <c r="AR234" i="1"/>
  <c r="AR233" i="1" s="1"/>
  <c r="AR232" i="1" s="1"/>
  <c r="AR463" i="1"/>
  <c r="AR462" i="1" s="1"/>
  <c r="AR461" i="1" s="1"/>
  <c r="AR460" i="1" s="1"/>
  <c r="AR640" i="1"/>
  <c r="AR712" i="1"/>
  <c r="AR706" i="1" s="1"/>
  <c r="AR775" i="1"/>
  <c r="AR774" i="1" s="1"/>
  <c r="AR790" i="1"/>
  <c r="AR789" i="1" s="1"/>
  <c r="AR788" i="1" s="1"/>
  <c r="AR800" i="1"/>
  <c r="AR796" i="1" s="1"/>
  <c r="AR795" i="1" s="1"/>
  <c r="AR817" i="1"/>
  <c r="AR918" i="1"/>
  <c r="AR917" i="1" s="1"/>
  <c r="AR906" i="1" s="1"/>
  <c r="AR958" i="1"/>
  <c r="AR957" i="1" s="1"/>
  <c r="AR956" i="1" s="1"/>
  <c r="AR955" i="1" s="1"/>
  <c r="AR1011" i="1"/>
  <c r="AR1007" i="1" s="1"/>
  <c r="AR1697" i="1"/>
  <c r="AR1696" i="1" s="1"/>
  <c r="AR1690" i="1" s="1"/>
  <c r="AR1683" i="1" s="1"/>
  <c r="AR2017" i="1"/>
  <c r="AR2013" i="1" s="1"/>
  <c r="AR2012" i="1" s="1"/>
  <c r="AR2004" i="1" s="1"/>
  <c r="AR2030" i="1"/>
  <c r="AR2323" i="1"/>
  <c r="AR2322" i="1" s="1"/>
  <c r="AR2321" i="1" s="1"/>
  <c r="AR2320" i="1" s="1"/>
  <c r="AR2526" i="1"/>
  <c r="AR2525" i="1" s="1"/>
  <c r="AR2622" i="1"/>
  <c r="AR2812" i="1"/>
  <c r="AR2808" i="1" s="1"/>
  <c r="AR2924" i="1"/>
  <c r="AR3099" i="1"/>
  <c r="AR3303" i="1"/>
  <c r="AR3433" i="1"/>
  <c r="AR3429" i="1" s="1"/>
  <c r="AR3428" i="1" s="1"/>
  <c r="AR3415" i="1" s="1"/>
  <c r="AR3414" i="1" s="1"/>
  <c r="AR3510" i="1"/>
  <c r="AR3503" i="1" s="1"/>
  <c r="AR3502" i="1" s="1"/>
  <c r="AR3496" i="1" s="1"/>
  <c r="AR1391" i="1"/>
  <c r="AR1384" i="1" s="1"/>
  <c r="AR69" i="1"/>
  <c r="AR68" i="1" s="1"/>
  <c r="AR67" i="1" s="1"/>
  <c r="AR66" i="1" s="1"/>
  <c r="AR155" i="1"/>
  <c r="AR179" i="1"/>
  <c r="AR178" i="1" s="1"/>
  <c r="AR177" i="1" s="1"/>
  <c r="AR176" i="1" s="1"/>
  <c r="AR175" i="1" s="1"/>
  <c r="AR310" i="1"/>
  <c r="AR309" i="1" s="1"/>
  <c r="AR308" i="1" s="1"/>
  <c r="AR307" i="1" s="1"/>
  <c r="AR508" i="1"/>
  <c r="AR602" i="1"/>
  <c r="AR683" i="1"/>
  <c r="AR682" i="1" s="1"/>
  <c r="AR864" i="1"/>
  <c r="AR863" i="1" s="1"/>
  <c r="AR862" i="1" s="1"/>
  <c r="AR1110" i="1"/>
  <c r="AR1109" i="1" s="1"/>
  <c r="AR1103" i="1" s="1"/>
  <c r="AR1133" i="1"/>
  <c r="AR1132" i="1" s="1"/>
  <c r="AR1131" i="1" s="1"/>
  <c r="AR1130" i="1" s="1"/>
  <c r="AR1228" i="1"/>
  <c r="AR1227" i="1" s="1"/>
  <c r="AR1432" i="1"/>
  <c r="AR1428" i="1" s="1"/>
  <c r="AR1538" i="1"/>
  <c r="AR1752" i="1"/>
  <c r="AR1751" i="1" s="1"/>
  <c r="AR1750" i="1" s="1"/>
  <c r="AR1744" i="1" s="1"/>
  <c r="AR1798" i="1"/>
  <c r="AR1797" i="1" s="1"/>
  <c r="AR2049" i="1"/>
  <c r="AR2048" i="1" s="1"/>
  <c r="AR2074" i="1"/>
  <c r="AR2073" i="1" s="1"/>
  <c r="AR2067" i="1" s="1"/>
  <c r="AR2060" i="1" s="1"/>
  <c r="AR2364" i="1"/>
  <c r="AR2363" i="1" s="1"/>
  <c r="AR2362" i="1" s="1"/>
  <c r="AR2361" i="1" s="1"/>
  <c r="AR2360" i="1" s="1"/>
  <c r="AR2507" i="1"/>
  <c r="AR2738" i="1"/>
  <c r="AR2737" i="1" s="1"/>
  <c r="AR2762" i="1"/>
  <c r="AR3146" i="1"/>
  <c r="AR3195" i="1"/>
  <c r="AR3444" i="1"/>
  <c r="AR1482" i="1"/>
  <c r="AR1481" i="1" s="1"/>
  <c r="AR1480" i="1" s="1"/>
  <c r="AR1707" i="1"/>
  <c r="AR1706" i="1" s="1"/>
  <c r="AR1705" i="1" s="1"/>
  <c r="AR1732" i="1"/>
  <c r="AR1790" i="1"/>
  <c r="AR1789" i="1" s="1"/>
  <c r="AR1788" i="1" s="1"/>
  <c r="AR1787" i="1" s="1"/>
  <c r="AR1897" i="1"/>
  <c r="AR1896" i="1" s="1"/>
  <c r="AR1895" i="1" s="1"/>
  <c r="AR2218" i="1"/>
  <c r="AR2214" i="1" s="1"/>
  <c r="AR2213" i="1" s="1"/>
  <c r="AR2205" i="1" s="1"/>
  <c r="AR2204" i="1" s="1"/>
  <c r="AR2374" i="1"/>
  <c r="AR2373" i="1" s="1"/>
  <c r="AR2372" i="1" s="1"/>
  <c r="AR2371" i="1" s="1"/>
  <c r="AR2403" i="1"/>
  <c r="AR2398" i="1" s="1"/>
  <c r="AR2476" i="1"/>
  <c r="AR2701" i="1"/>
  <c r="AR2700" i="1" s="1"/>
  <c r="AR2955" i="1"/>
  <c r="AR3082" i="1"/>
  <c r="AR3343" i="1"/>
  <c r="AR3339" i="1" s="1"/>
  <c r="AR3330" i="1" s="1"/>
  <c r="AR3329" i="1" s="1"/>
  <c r="AR3328" i="1" s="1"/>
  <c r="AR3327" i="1" s="1"/>
  <c r="AR1407" i="1"/>
  <c r="AR1406" i="1" s="1"/>
  <c r="AR1405" i="1" s="1"/>
  <c r="AR1417" i="1"/>
  <c r="AR1413" i="1" s="1"/>
  <c r="AR1412" i="1" s="1"/>
  <c r="AR1447" i="1"/>
  <c r="AR1446" i="1" s="1"/>
  <c r="AR1635" i="1"/>
  <c r="AR1631" i="1" s="1"/>
  <c r="AR1630" i="1" s="1"/>
  <c r="AR1863" i="1"/>
  <c r="AR1984" i="1"/>
  <c r="AR1983" i="1" s="1"/>
  <c r="AR2159" i="1"/>
  <c r="AR2158" i="1" s="1"/>
  <c r="AR2157" i="1" s="1"/>
  <c r="AR2156" i="1" s="1"/>
  <c r="AR2499" i="1"/>
  <c r="AR2498" i="1" s="1"/>
  <c r="AR2644" i="1"/>
  <c r="AR2803" i="1"/>
  <c r="AR2802" i="1" s="1"/>
  <c r="AR2948" i="1"/>
  <c r="AR3001" i="1"/>
  <c r="AR2997" i="1" s="1"/>
  <c r="AR2996" i="1" s="1"/>
  <c r="AR3386" i="1"/>
  <c r="AR21" i="1"/>
  <c r="AR107" i="1"/>
  <c r="AR533" i="1"/>
  <c r="AR813" i="1"/>
  <c r="AR843" i="1"/>
  <c r="AR1292" i="1"/>
  <c r="AR195" i="1"/>
  <c r="AR194" i="1" s="1"/>
  <c r="AR219" i="1"/>
  <c r="AR218" i="1" s="1"/>
  <c r="AR217" i="1" s="1"/>
  <c r="AR98" i="1"/>
  <c r="AR1373" i="1"/>
  <c r="AR1372" i="1" s="1"/>
  <c r="AR1183" i="1"/>
  <c r="AR1537" i="1"/>
  <c r="AR1536" i="1" s="1"/>
  <c r="AR1530" i="1" s="1"/>
  <c r="AR1941" i="1"/>
  <c r="AR1940" i="1" s="1"/>
  <c r="AR1929" i="1" s="1"/>
  <c r="AR2104" i="1"/>
  <c r="AR2277" i="1"/>
  <c r="AR2301" i="1"/>
  <c r="AR2300" i="1" s="1"/>
  <c r="AR2289" i="1" s="1"/>
  <c r="AR2288" i="1" s="1"/>
  <c r="AR1170" i="1"/>
  <c r="AR1169" i="1" s="1"/>
  <c r="AR1917" i="1"/>
  <c r="AR2580" i="1"/>
  <c r="AR941" i="1"/>
  <c r="AR940" i="1" s="1"/>
  <c r="AR939" i="1" s="1"/>
  <c r="AR938" i="1" s="1"/>
  <c r="AR1026" i="1"/>
  <c r="AR1025" i="1" s="1"/>
  <c r="AR1507" i="1"/>
  <c r="AR1836" i="1"/>
  <c r="AR1832" i="1" s="1"/>
  <c r="AR1831" i="1" s="1"/>
  <c r="AR1847" i="1"/>
  <c r="AR2388" i="1"/>
  <c r="AR2383" i="1" s="1"/>
  <c r="AR2690" i="1"/>
  <c r="AR2686" i="1" s="1"/>
  <c r="AR2685" i="1" s="1"/>
  <c r="AR2881" i="1"/>
  <c r="AR3165" i="1"/>
  <c r="AR3472" i="1"/>
  <c r="AR1562" i="1"/>
  <c r="AR1561" i="1" s="1"/>
  <c r="AR1560" i="1" s="1"/>
  <c r="AR1559" i="1" s="1"/>
  <c r="AR1652" i="1"/>
  <c r="AR1648" i="1" s="1"/>
  <c r="AR1976" i="1"/>
  <c r="AR1975" i="1" s="1"/>
  <c r="AR1974" i="1" s="1"/>
  <c r="AR1973" i="1" s="1"/>
  <c r="AR2422" i="1"/>
  <c r="AR2421" i="1" s="1"/>
  <c r="AR3178" i="1"/>
  <c r="AR2616" i="1"/>
  <c r="AR2615" i="1" s="1"/>
  <c r="AR2607" i="1" s="1"/>
  <c r="AR2517" i="1"/>
  <c r="AR2678" i="1"/>
  <c r="AR2677" i="1" s="1"/>
  <c r="AR2676" i="1" s="1"/>
  <c r="AR2752" i="1"/>
  <c r="AR2849" i="1"/>
  <c r="AR2848" i="1" s="1"/>
  <c r="AR2847" i="1" s="1"/>
  <c r="AR2846" i="1" s="1"/>
  <c r="AR2897" i="1"/>
  <c r="AR2916" i="1"/>
  <c r="AR2912" i="1" s="1"/>
  <c r="AR2911" i="1" s="1"/>
  <c r="AR2941" i="1"/>
  <c r="AR2940" i="1" s="1"/>
  <c r="AR2939" i="1" s="1"/>
  <c r="AR3555" i="1"/>
  <c r="AR3548" i="1" s="1"/>
  <c r="AR3547" i="1" s="1"/>
  <c r="AR3546" i="1" s="1"/>
  <c r="AR3293" i="1"/>
  <c r="AR3521" i="1"/>
  <c r="AR3517" i="1" s="1"/>
  <c r="AR3516" i="1" s="1"/>
  <c r="AR3515" i="1" s="1"/>
  <c r="AR3071" i="1"/>
  <c r="AR3379" i="1"/>
  <c r="AR3488" i="1"/>
  <c r="AR3487" i="1" s="1"/>
  <c r="AR3486" i="1" s="1"/>
  <c r="AR3485" i="1" s="1"/>
  <c r="AT3421" i="1"/>
  <c r="AA3421" i="1"/>
  <c r="AB3421" i="1"/>
  <c r="AC3421" i="1"/>
  <c r="AD3421" i="1"/>
  <c r="AE3421" i="1"/>
  <c r="AF3421" i="1"/>
  <c r="AG3421" i="1"/>
  <c r="AH3421" i="1"/>
  <c r="AI3421" i="1"/>
  <c r="AJ3421" i="1"/>
  <c r="AK3421" i="1"/>
  <c r="AL3421" i="1"/>
  <c r="AM3421" i="1"/>
  <c r="AN3421" i="1"/>
  <c r="Z3421" i="1"/>
  <c r="AO3422" i="1"/>
  <c r="AS3422" i="1" s="1"/>
  <c r="AP3422" i="1"/>
  <c r="AQ3422" i="1"/>
  <c r="AR1823" i="1" l="1"/>
  <c r="AR639" i="1"/>
  <c r="AR634" i="1" s="1"/>
  <c r="AR2801" i="1"/>
  <c r="AR2800" i="1" s="1"/>
  <c r="AR2799" i="1" s="1"/>
  <c r="AR3194" i="1"/>
  <c r="AR3193" i="1" s="1"/>
  <c r="AR3192" i="1" s="1"/>
  <c r="AR3191" i="1" s="1"/>
  <c r="AR762" i="1"/>
  <c r="AR761" i="1" s="1"/>
  <c r="AR2121" i="1"/>
  <c r="AR193" i="1"/>
  <c r="AR1204" i="1"/>
  <c r="AR1203" i="1" s="1"/>
  <c r="AR1182" i="1" s="1"/>
  <c r="AR3098" i="1"/>
  <c r="AR705" i="1"/>
  <c r="AR2699" i="1"/>
  <c r="AR3443" i="1"/>
  <c r="AR3442" i="1" s="1"/>
  <c r="AR3441" i="1" s="1"/>
  <c r="AR3440" i="1" s="1"/>
  <c r="AR3122" i="1"/>
  <c r="AR2621" i="1"/>
  <c r="AR2606" i="1" s="1"/>
  <c r="AR861" i="1"/>
  <c r="AR3039" i="1"/>
  <c r="AR3292" i="1"/>
  <c r="AR3291" i="1" s="1"/>
  <c r="AR1643" i="1"/>
  <c r="AR1642" i="1" s="1"/>
  <c r="AR1928" i="1"/>
  <c r="AR1622" i="1"/>
  <c r="AR2436" i="1"/>
  <c r="AR2420" i="1" s="1"/>
  <c r="AR2560" i="1"/>
  <c r="AR2559" i="1" s="1"/>
  <c r="AR2558" i="1" s="1"/>
  <c r="AR3378" i="1"/>
  <c r="AR3377" i="1" s="1"/>
  <c r="AR3370" i="1" s="1"/>
  <c r="AR3369" i="1" s="1"/>
  <c r="AR2751" i="1"/>
  <c r="AR2750" i="1" s="1"/>
  <c r="AR2749" i="1" s="1"/>
  <c r="AR2698" i="1" s="1"/>
  <c r="AR2697" i="1" s="1"/>
  <c r="AR3081" i="1"/>
  <c r="AR1743" i="1"/>
  <c r="AR279" i="1"/>
  <c r="AR278" i="1" s="1"/>
  <c r="AR277" i="1" s="1"/>
  <c r="AR231" i="1" s="1"/>
  <c r="AR230" i="1" s="1"/>
  <c r="AR396" i="1"/>
  <c r="AR395" i="1" s="1"/>
  <c r="AR481" i="1"/>
  <c r="AR480" i="1" s="1"/>
  <c r="AR1479" i="1"/>
  <c r="AR633" i="1"/>
  <c r="AR1423" i="1"/>
  <c r="AR1422" i="1" s="1"/>
  <c r="AR808" i="1"/>
  <c r="AR807" i="1" s="1"/>
  <c r="AR2120" i="1"/>
  <c r="AR3260" i="1"/>
  <c r="AR3259" i="1" s="1"/>
  <c r="AR1303" i="1"/>
  <c r="AR3070" i="1"/>
  <c r="AR2506" i="1"/>
  <c r="AR2497" i="1" s="1"/>
  <c r="AR2496" i="1" s="1"/>
  <c r="AR2382" i="1"/>
  <c r="AR1002" i="1"/>
  <c r="AR1001" i="1" s="1"/>
  <c r="AR980" i="1" s="1"/>
  <c r="AR1894" i="1"/>
  <c r="AR2081" i="1"/>
  <c r="AR1102" i="1"/>
  <c r="AR528" i="1"/>
  <c r="AR527" i="1" s="1"/>
  <c r="AR2969" i="1"/>
  <c r="AR1404" i="1"/>
  <c r="AR2947" i="1"/>
  <c r="AR2946" i="1" s="1"/>
  <c r="AR2938" i="1" s="1"/>
  <c r="AR787" i="1"/>
  <c r="AR1264" i="1"/>
  <c r="AR370" i="1"/>
  <c r="AR325" i="1" s="1"/>
  <c r="AR2781" i="1"/>
  <c r="AR97" i="1"/>
  <c r="AR77" i="1" s="1"/>
  <c r="AR76" i="1" s="1"/>
  <c r="AR2880" i="1"/>
  <c r="AR2874" i="1" s="1"/>
  <c r="AR2845" i="1" s="1"/>
  <c r="AR2819" i="1" s="1"/>
  <c r="AR2025" i="1"/>
  <c r="AR2024" i="1" s="1"/>
  <c r="AR2003" i="1" s="1"/>
  <c r="AR20" i="1"/>
  <c r="AR19" i="1" s="1"/>
  <c r="AR18" i="1" s="1"/>
  <c r="AR17" i="1" s="1"/>
  <c r="AR1058" i="1"/>
  <c r="AR136" i="1"/>
  <c r="AR135" i="1" s="1"/>
  <c r="AR134" i="1" s="1"/>
  <c r="AR119" i="1" s="1"/>
  <c r="AR1704" i="1"/>
  <c r="AR1842" i="1"/>
  <c r="AR1841" i="1" s="1"/>
  <c r="AR1822" i="1" s="1"/>
  <c r="AR3526" i="1"/>
  <c r="AR2675" i="1"/>
  <c r="AR2257" i="1"/>
  <c r="AR2203" i="1" s="1"/>
  <c r="AR3495" i="1"/>
  <c r="AR192" i="1"/>
  <c r="AR174" i="1" s="1"/>
  <c r="AR1523" i="1"/>
  <c r="AR905" i="1"/>
  <c r="AO3421" i="1"/>
  <c r="AS3421" i="1" s="1"/>
  <c r="AQ3421" i="1"/>
  <c r="AP3421" i="1"/>
  <c r="AR3413" i="1" l="1"/>
  <c r="AR704" i="1"/>
  <c r="AR1403" i="1"/>
  <c r="AR1402" i="1" s="1"/>
  <c r="AR1821" i="1"/>
  <c r="AR2937" i="1"/>
  <c r="AR2923" i="1" s="1"/>
  <c r="AR3258" i="1"/>
  <c r="AR3212" i="1" s="1"/>
  <c r="AR1621" i="1"/>
  <c r="AR786" i="1"/>
  <c r="AR785" i="1" s="1"/>
  <c r="AR2381" i="1"/>
  <c r="AR2359" i="1" s="1"/>
  <c r="AR479" i="1"/>
  <c r="AR478" i="1" s="1"/>
  <c r="AR979" i="1"/>
  <c r="AR3069" i="1"/>
  <c r="AR3063" i="1" s="1"/>
  <c r="AR3038" i="1" s="1"/>
  <c r="AR3037" i="1" s="1"/>
  <c r="AR324" i="1"/>
  <c r="AR1620" i="1"/>
  <c r="AR1181" i="1"/>
  <c r="AR2002" i="1"/>
  <c r="AR2605" i="1"/>
  <c r="AR2557" i="1" s="1"/>
  <c r="AO46" i="1"/>
  <c r="AS46" i="1" s="1"/>
  <c r="AO53" i="1"/>
  <c r="AS53" i="1" s="1"/>
  <c r="AO75" i="1"/>
  <c r="AS75" i="1" s="1"/>
  <c r="AO255" i="1"/>
  <c r="AS255" i="1" s="1"/>
  <c r="AO507" i="1"/>
  <c r="AS507" i="1" s="1"/>
  <c r="AO515" i="1"/>
  <c r="AS515" i="1" s="1"/>
  <c r="AO516" i="1"/>
  <c r="AS516" i="1" s="1"/>
  <c r="AO519" i="1"/>
  <c r="AS519" i="1" s="1"/>
  <c r="AO520" i="1"/>
  <c r="AS520" i="1" s="1"/>
  <c r="AO561" i="1"/>
  <c r="AS561" i="1" s="1"/>
  <c r="AO609" i="1"/>
  <c r="AS609" i="1" s="1"/>
  <c r="AO1313" i="1"/>
  <c r="AS1313" i="1" s="1"/>
  <c r="AO1390" i="1"/>
  <c r="AS1390" i="1" s="1"/>
  <c r="AO1506" i="1"/>
  <c r="AS1506" i="1" s="1"/>
  <c r="AO1606" i="1"/>
  <c r="AS1606" i="1" s="1"/>
  <c r="AO1994" i="1"/>
  <c r="AS1994" i="1" s="1"/>
  <c r="AO2155" i="1"/>
  <c r="AS2155" i="1" s="1"/>
  <c r="AO2196" i="1"/>
  <c r="AS2196" i="1" s="1"/>
  <c r="AO2377" i="1"/>
  <c r="AS2377" i="1" s="1"/>
  <c r="AO2394" i="1"/>
  <c r="AS2394" i="1" s="1"/>
  <c r="AO2397" i="1"/>
  <c r="AS2397" i="1" s="1"/>
  <c r="AO2431" i="1"/>
  <c r="AS2431" i="1" s="1"/>
  <c r="AO2549" i="1"/>
  <c r="AS2549" i="1" s="1"/>
  <c r="AO2618" i="1"/>
  <c r="AS2618" i="1" s="1"/>
  <c r="AO2628" i="1"/>
  <c r="AS2628" i="1" s="1"/>
  <c r="AO2637" i="1"/>
  <c r="AS2637" i="1" s="1"/>
  <c r="AO2640" i="1"/>
  <c r="AS2640" i="1" s="1"/>
  <c r="AO2643" i="1"/>
  <c r="AS2643" i="1" s="1"/>
  <c r="AO2659" i="1"/>
  <c r="AS2659" i="1" s="1"/>
  <c r="AO2671" i="1"/>
  <c r="AS2671" i="1" s="1"/>
  <c r="AO2707" i="1"/>
  <c r="AS2707" i="1" s="1"/>
  <c r="AO2778" i="1"/>
  <c r="AS2778" i="1" s="1"/>
  <c r="AO3161" i="1"/>
  <c r="AS3161" i="1" s="1"/>
  <c r="AO3164" i="1"/>
  <c r="AS3164" i="1" s="1"/>
  <c r="AO3290" i="1"/>
  <c r="AS3290" i="1" s="1"/>
  <c r="AO3406" i="1"/>
  <c r="AO3459" i="1"/>
  <c r="AO3462" i="1"/>
  <c r="AS3462" i="1" s="1"/>
  <c r="AO3484" i="1"/>
  <c r="AS3484" i="1" s="1"/>
  <c r="AI3563" i="1"/>
  <c r="AI3562" i="1" s="1"/>
  <c r="AI3560" i="1"/>
  <c r="AI3559" i="1" s="1"/>
  <c r="AI3557" i="1"/>
  <c r="AI3556" i="1" s="1"/>
  <c r="AI3553" i="1"/>
  <c r="AI3551" i="1"/>
  <c r="AI3544" i="1"/>
  <c r="AI3543" i="1" s="1"/>
  <c r="AI3542" i="1" s="1"/>
  <c r="AI3541" i="1" s="1"/>
  <c r="AI3539" i="1"/>
  <c r="AI3537" i="1"/>
  <c r="AI3535" i="1"/>
  <c r="AI3532" i="1"/>
  <c r="AI3531" i="1" s="1"/>
  <c r="AI3524" i="1"/>
  <c r="AI3522" i="1"/>
  <c r="AI3519" i="1"/>
  <c r="AI3518" i="1" s="1"/>
  <c r="AI3513" i="1"/>
  <c r="AI3511" i="1"/>
  <c r="AI3508" i="1"/>
  <c r="AI3507" i="1" s="1"/>
  <c r="AI3505" i="1"/>
  <c r="AI3504" i="1" s="1"/>
  <c r="AI3500" i="1"/>
  <c r="AI3499" i="1" s="1"/>
  <c r="AI3498" i="1" s="1"/>
  <c r="AI3497" i="1" s="1"/>
  <c r="AI3493" i="1"/>
  <c r="AI3491" i="1"/>
  <c r="AI3489" i="1"/>
  <c r="AI3483" i="1"/>
  <c r="AI3482" i="1" s="1"/>
  <c r="AI3480" i="1"/>
  <c r="AI3479" i="1" s="1"/>
  <c r="AI3477" i="1"/>
  <c r="AI3476" i="1" s="1"/>
  <c r="AI3474" i="1"/>
  <c r="AI3473" i="1" s="1"/>
  <c r="AI3470" i="1"/>
  <c r="AI3468" i="1"/>
  <c r="AI3464" i="1"/>
  <c r="AI3463" i="1" s="1"/>
  <c r="AI3461" i="1"/>
  <c r="AI3460" i="1" s="1"/>
  <c r="AI3458" i="1"/>
  <c r="AI3457" i="1" s="1"/>
  <c r="AI3455" i="1"/>
  <c r="AI3454" i="1" s="1"/>
  <c r="AI3452" i="1"/>
  <c r="AI3450" i="1"/>
  <c r="AI3447" i="1"/>
  <c r="AI3445" i="1"/>
  <c r="AI3438" i="1"/>
  <c r="AI3436" i="1"/>
  <c r="AI3434" i="1"/>
  <c r="AI3431" i="1"/>
  <c r="AI3430" i="1" s="1"/>
  <c r="AI3426" i="1"/>
  <c r="AI3425" i="1" s="1"/>
  <c r="AI3424" i="1" s="1"/>
  <c r="AI3423" i="1" s="1"/>
  <c r="AI3419" i="1"/>
  <c r="AI3410" i="1"/>
  <c r="AI3409" i="1" s="1"/>
  <c r="AI3408" i="1" s="1"/>
  <c r="AI3407" i="1" s="1"/>
  <c r="AI3404" i="1"/>
  <c r="AI3403" i="1" s="1"/>
  <c r="AI3401" i="1"/>
  <c r="AI3400" i="1" s="1"/>
  <c r="AI3395" i="1"/>
  <c r="AI3393" i="1"/>
  <c r="AI3391" i="1"/>
  <c r="AI3388" i="1"/>
  <c r="AI3387" i="1" s="1"/>
  <c r="AI3384" i="1"/>
  <c r="AI3383" i="1" s="1"/>
  <c r="AI3381" i="1"/>
  <c r="AI3380" i="1" s="1"/>
  <c r="AI3375" i="1"/>
  <c r="AI3374" i="1" s="1"/>
  <c r="AI3373" i="1" s="1"/>
  <c r="AI3372" i="1" s="1"/>
  <c r="AI3371" i="1" s="1"/>
  <c r="AI3367" i="1"/>
  <c r="AI3365" i="1"/>
  <c r="AI3363" i="1"/>
  <c r="AI3360" i="1"/>
  <c r="AI3359" i="1" s="1"/>
  <c r="AI3356" i="1"/>
  <c r="AI3355" i="1" s="1"/>
  <c r="AI3354" i="1" s="1"/>
  <c r="AI3348" i="1"/>
  <c r="AI3346" i="1"/>
  <c r="AI3344" i="1"/>
  <c r="AI3341" i="1"/>
  <c r="AI3340" i="1" s="1"/>
  <c r="AI3337" i="1"/>
  <c r="AI3336" i="1" s="1"/>
  <c r="AI3335" i="1" s="1"/>
  <c r="AI3333" i="1"/>
  <c r="AI3332" i="1" s="1"/>
  <c r="AI3331" i="1" s="1"/>
  <c r="AI3325" i="1"/>
  <c r="AI3323" i="1"/>
  <c r="AI3320" i="1"/>
  <c r="AI3319" i="1" s="1"/>
  <c r="AI3314" i="1"/>
  <c r="AI3313" i="1" s="1"/>
  <c r="AI3312" i="1" s="1"/>
  <c r="AI3311" i="1" s="1"/>
  <c r="AI3308" i="1"/>
  <c r="AI3307" i="1" s="1"/>
  <c r="AI3305" i="1"/>
  <c r="AI3304" i="1" s="1"/>
  <c r="AI3301" i="1"/>
  <c r="AI3300" i="1" s="1"/>
  <c r="AI3298" i="1"/>
  <c r="AI3297" i="1" s="1"/>
  <c r="AI3295" i="1"/>
  <c r="AI3294" i="1" s="1"/>
  <c r="AI3289" i="1"/>
  <c r="AI3288" i="1" s="1"/>
  <c r="AI3287" i="1" s="1"/>
  <c r="AI3286" i="1" s="1"/>
  <c r="AI3284" i="1"/>
  <c r="AI3283" i="1" s="1"/>
  <c r="AI3281" i="1"/>
  <c r="AI3280" i="1" s="1"/>
  <c r="AI3278" i="1"/>
  <c r="AI3276" i="1"/>
  <c r="AI3274" i="1"/>
  <c r="AI3272" i="1"/>
  <c r="AI3268" i="1"/>
  <c r="AI3267" i="1" s="1"/>
  <c r="AI3265" i="1"/>
  <c r="AI3263" i="1"/>
  <c r="AI3255" i="1"/>
  <c r="AI3254" i="1" s="1"/>
  <c r="AI3253" i="1" s="1"/>
  <c r="AI3252" i="1" s="1"/>
  <c r="AI3251" i="1" s="1"/>
  <c r="AI3248" i="1"/>
  <c r="AI3247" i="1" s="1"/>
  <c r="AI3244" i="1"/>
  <c r="AI3243" i="1" s="1"/>
  <c r="AI3236" i="1"/>
  <c r="AI3235" i="1" s="1"/>
  <c r="AI3234" i="1" s="1"/>
  <c r="AI3233" i="1" s="1"/>
  <c r="AI3232" i="1" s="1"/>
  <c r="AI3228" i="1"/>
  <c r="AI3227" i="1" s="1"/>
  <c r="AI3226" i="1" s="1"/>
  <c r="AI3223" i="1"/>
  <c r="AI3222" i="1" s="1"/>
  <c r="AI3221" i="1" s="1"/>
  <c r="AI3218" i="1"/>
  <c r="AI3217" i="1" s="1"/>
  <c r="AI3216" i="1" s="1"/>
  <c r="AI3215" i="1" s="1"/>
  <c r="AI3210" i="1"/>
  <c r="AI3209" i="1" s="1"/>
  <c r="AI3208" i="1" s="1"/>
  <c r="AI3207" i="1" s="1"/>
  <c r="AI3206" i="1" s="1"/>
  <c r="AI3205" i="1" s="1"/>
  <c r="AI3203" i="1"/>
  <c r="AI3201" i="1"/>
  <c r="AI3198" i="1"/>
  <c r="AI3196" i="1"/>
  <c r="AI3189" i="1"/>
  <c r="AI3188" i="1" s="1"/>
  <c r="AI3187" i="1" s="1"/>
  <c r="AI3186" i="1" s="1"/>
  <c r="AI3185" i="1" s="1"/>
  <c r="AI3183" i="1"/>
  <c r="AI3182" i="1" s="1"/>
  <c r="AI3181" i="1" s="1"/>
  <c r="AI3180" i="1" s="1"/>
  <c r="AI3179" i="1" s="1"/>
  <c r="AI3176" i="1"/>
  <c r="AI3175" i="1" s="1"/>
  <c r="AI3174" i="1" s="1"/>
  <c r="AI3173" i="1" s="1"/>
  <c r="AI3172" i="1" s="1"/>
  <c r="AI3170" i="1"/>
  <c r="AI3169" i="1" s="1"/>
  <c r="AI3168" i="1" s="1"/>
  <c r="AI3167" i="1" s="1"/>
  <c r="AI3166" i="1" s="1"/>
  <c r="AI3163" i="1"/>
  <c r="AI3162" i="1" s="1"/>
  <c r="AI3160" i="1"/>
  <c r="AI3159" i="1" s="1"/>
  <c r="AI3157" i="1"/>
  <c r="AI3156" i="1" s="1"/>
  <c r="AI3154" i="1"/>
  <c r="AI3153" i="1" s="1"/>
  <c r="AI3151" i="1"/>
  <c r="AI3150" i="1" s="1"/>
  <c r="AI3148" i="1"/>
  <c r="AI3147" i="1" s="1"/>
  <c r="AI3144" i="1"/>
  <c r="AI3143" i="1" s="1"/>
  <c r="AI3142" i="1" s="1"/>
  <c r="AI3140" i="1"/>
  <c r="AI3139" i="1" s="1"/>
  <c r="AI3137" i="1"/>
  <c r="AI3135" i="1"/>
  <c r="AI3133" i="1"/>
  <c r="AI3129" i="1"/>
  <c r="AI3128" i="1" s="1"/>
  <c r="AI3127" i="1" s="1"/>
  <c r="AI3125" i="1"/>
  <c r="AI3124" i="1" s="1"/>
  <c r="AI3123" i="1" s="1"/>
  <c r="AI3120" i="1"/>
  <c r="AI3119" i="1" s="1"/>
  <c r="AI3117" i="1"/>
  <c r="AI3116" i="1" s="1"/>
  <c r="AI3112" i="1"/>
  <c r="AI3111" i="1" s="1"/>
  <c r="AI3110" i="1" s="1"/>
  <c r="AI3109" i="1" s="1"/>
  <c r="AI3107" i="1"/>
  <c r="AI3105" i="1"/>
  <c r="AI3102" i="1"/>
  <c r="AI3100" i="1"/>
  <c r="AI3096" i="1"/>
  <c r="AI3095" i="1" s="1"/>
  <c r="AI3093" i="1"/>
  <c r="AI3092" i="1" s="1"/>
  <c r="AI3090" i="1"/>
  <c r="AI3088" i="1"/>
  <c r="AI3085" i="1"/>
  <c r="AI3083" i="1"/>
  <c r="AI3079" i="1"/>
  <c r="AI3077" i="1"/>
  <c r="AI3074" i="1"/>
  <c r="AI3072" i="1"/>
  <c r="AI3067" i="1"/>
  <c r="AI3066" i="1" s="1"/>
  <c r="AI3065" i="1" s="1"/>
  <c r="AI3064" i="1" s="1"/>
  <c r="AI3061" i="1"/>
  <c r="AI3059" i="1"/>
  <c r="AI3057" i="1"/>
  <c r="AI3054" i="1"/>
  <c r="AI3053" i="1" s="1"/>
  <c r="AI3050" i="1"/>
  <c r="AI3049" i="1" s="1"/>
  <c r="AI3048" i="1" s="1"/>
  <c r="AI3045" i="1"/>
  <c r="AI3043" i="1"/>
  <c r="AI3035" i="1"/>
  <c r="AI3034" i="1" s="1"/>
  <c r="AI3033" i="1" s="1"/>
  <c r="AI3032" i="1" s="1"/>
  <c r="AI3031" i="1" s="1"/>
  <c r="AI3030" i="1" s="1"/>
  <c r="AI3028" i="1"/>
  <c r="AI3027" i="1" s="1"/>
  <c r="AI3026" i="1" s="1"/>
  <c r="AI3025" i="1" s="1"/>
  <c r="AI3024" i="1" s="1"/>
  <c r="AI3023" i="1" s="1"/>
  <c r="AI3021" i="1"/>
  <c r="AI3019" i="1"/>
  <c r="AI3017" i="1"/>
  <c r="AI3014" i="1"/>
  <c r="AI3013" i="1" s="1"/>
  <c r="AI3006" i="1"/>
  <c r="AI3004" i="1"/>
  <c r="AI3002" i="1"/>
  <c r="AI2999" i="1"/>
  <c r="AI2998" i="1" s="1"/>
  <c r="AI2994" i="1"/>
  <c r="AI2993" i="1" s="1"/>
  <c r="AI2991" i="1"/>
  <c r="AI2990" i="1" s="1"/>
  <c r="AI2988" i="1"/>
  <c r="AI2987" i="1" s="1"/>
  <c r="AI2985" i="1"/>
  <c r="AI2984" i="1" s="1"/>
  <c r="AI2980" i="1"/>
  <c r="AI2979" i="1" s="1"/>
  <c r="AI2978" i="1" s="1"/>
  <c r="AI2976" i="1"/>
  <c r="AI2975" i="1" s="1"/>
  <c r="AI2973" i="1"/>
  <c r="AI2972" i="1" s="1"/>
  <c r="AI2967" i="1"/>
  <c r="AI2966" i="1" s="1"/>
  <c r="AI2965" i="1" s="1"/>
  <c r="AI2964" i="1" s="1"/>
  <c r="AI2962" i="1"/>
  <c r="AI2961" i="1" s="1"/>
  <c r="AI2960" i="1" s="1"/>
  <c r="AI2958" i="1"/>
  <c r="AI2956" i="1"/>
  <c r="AI2953" i="1"/>
  <c r="AI2951" i="1"/>
  <c r="AI2949" i="1"/>
  <c r="AI2944" i="1"/>
  <c r="AI2942" i="1"/>
  <c r="AI2935" i="1"/>
  <c r="AI2934" i="1" s="1"/>
  <c r="AI2933" i="1" s="1"/>
  <c r="AI2932" i="1" s="1"/>
  <c r="AI2931" i="1" s="1"/>
  <c r="AI2929" i="1"/>
  <c r="AI2928" i="1" s="1"/>
  <c r="AI2927" i="1" s="1"/>
  <c r="AI2926" i="1" s="1"/>
  <c r="AI2925" i="1" s="1"/>
  <c r="AI2921" i="1"/>
  <c r="AI2919" i="1"/>
  <c r="AI2917" i="1"/>
  <c r="AI2914" i="1"/>
  <c r="AI2913" i="1" s="1"/>
  <c r="AI2909" i="1"/>
  <c r="AI2907" i="1"/>
  <c r="AI2902" i="1"/>
  <c r="AI2901" i="1" s="1"/>
  <c r="AI2899" i="1"/>
  <c r="AI2898" i="1" s="1"/>
  <c r="AI2895" i="1"/>
  <c r="AI2894" i="1" s="1"/>
  <c r="AI2892" i="1"/>
  <c r="AI2891" i="1" s="1"/>
  <c r="AI2889" i="1"/>
  <c r="AI2888" i="1" s="1"/>
  <c r="AI2886" i="1"/>
  <c r="AI2885" i="1" s="1"/>
  <c r="AI2883" i="1"/>
  <c r="AI2882" i="1" s="1"/>
  <c r="AI2878" i="1"/>
  <c r="AI2877" i="1" s="1"/>
  <c r="AI2876" i="1" s="1"/>
  <c r="AI2875" i="1" s="1"/>
  <c r="AI2872" i="1"/>
  <c r="AI2870" i="1"/>
  <c r="AI2867" i="1"/>
  <c r="AI2865" i="1"/>
  <c r="AI2859" i="1"/>
  <c r="AI2858" i="1" s="1"/>
  <c r="AI2857" i="1" s="1"/>
  <c r="AI2856" i="1" s="1"/>
  <c r="AI2852" i="1"/>
  <c r="AI2850" i="1"/>
  <c r="AI2843" i="1"/>
  <c r="AI2842" i="1" s="1"/>
  <c r="AI2840" i="1"/>
  <c r="AI2838" i="1"/>
  <c r="AI2836" i="1"/>
  <c r="AI2834" i="1"/>
  <c r="AI2831" i="1"/>
  <c r="AI2830" i="1" s="1"/>
  <c r="AI2828" i="1"/>
  <c r="AI2827" i="1" s="1"/>
  <c r="AI2825" i="1"/>
  <c r="AI2824" i="1" s="1"/>
  <c r="AI2817" i="1"/>
  <c r="AI2815" i="1"/>
  <c r="AI2813" i="1"/>
  <c r="AI2810" i="1"/>
  <c r="AI2809" i="1" s="1"/>
  <c r="AI2806" i="1"/>
  <c r="AI2804" i="1"/>
  <c r="AI2797" i="1"/>
  <c r="AI2795" i="1"/>
  <c r="AI2792" i="1"/>
  <c r="AI2791" i="1" s="1"/>
  <c r="AI2787" i="1"/>
  <c r="AI2786" i="1" s="1"/>
  <c r="AI2785" i="1" s="1"/>
  <c r="AI2784" i="1" s="1"/>
  <c r="AI2779" i="1"/>
  <c r="AI2777" i="1"/>
  <c r="AI2772" i="1"/>
  <c r="AI2771" i="1" s="1"/>
  <c r="AI2769" i="1"/>
  <c r="AI2768" i="1" s="1"/>
  <c r="AI2765" i="1"/>
  <c r="AI2763" i="1"/>
  <c r="AI2760" i="1"/>
  <c r="AI2759" i="1" s="1"/>
  <c r="AI2757" i="1"/>
  <c r="AI2755" i="1"/>
  <c r="AI2753" i="1"/>
  <c r="AI2747" i="1"/>
  <c r="AI2745" i="1"/>
  <c r="AI2743" i="1"/>
  <c r="AI2740" i="1"/>
  <c r="AI2739" i="1" s="1"/>
  <c r="AI2735" i="1"/>
  <c r="AI2734" i="1" s="1"/>
  <c r="AI2733" i="1" s="1"/>
  <c r="AI2732" i="1" s="1"/>
  <c r="AI2730" i="1"/>
  <c r="AI2729" i="1" s="1"/>
  <c r="AI2727" i="1"/>
  <c r="AI2726" i="1" s="1"/>
  <c r="AI2724" i="1"/>
  <c r="AI2723" i="1" s="1"/>
  <c r="AI2721" i="1"/>
  <c r="AI2720" i="1" s="1"/>
  <c r="AI2718" i="1"/>
  <c r="AI2717" i="1" s="1"/>
  <c r="AI2715" i="1"/>
  <c r="AI2714" i="1" s="1"/>
  <c r="AI2712" i="1"/>
  <c r="AI2711" i="1" s="1"/>
  <c r="AI2709" i="1"/>
  <c r="AI2708" i="1" s="1"/>
  <c r="AI2706" i="1"/>
  <c r="AI2705" i="1" s="1"/>
  <c r="AI2703" i="1"/>
  <c r="AI2702" i="1" s="1"/>
  <c r="AI2695" i="1"/>
  <c r="AI2693" i="1"/>
  <c r="AI2691" i="1"/>
  <c r="AI2688" i="1"/>
  <c r="AI2687" i="1" s="1"/>
  <c r="AI2683" i="1"/>
  <c r="AI2681" i="1"/>
  <c r="AI2679" i="1"/>
  <c r="AI2673" i="1"/>
  <c r="AI2672" i="1" s="1"/>
  <c r="AI2670" i="1"/>
  <c r="AI2669" i="1" s="1"/>
  <c r="AI2667" i="1"/>
  <c r="AI2666" i="1" s="1"/>
  <c r="AI2664" i="1"/>
  <c r="AI2663" i="1" s="1"/>
  <c r="AI2661" i="1"/>
  <c r="AI2660" i="1" s="1"/>
  <c r="AI2658" i="1"/>
  <c r="AI2657" i="1" s="1"/>
  <c r="AI2655" i="1"/>
  <c r="AI2654" i="1" s="1"/>
  <c r="AI2652" i="1"/>
  <c r="AI2651" i="1" s="1"/>
  <c r="AI2649" i="1"/>
  <c r="AI2648" i="1" s="1"/>
  <c r="AI2646" i="1"/>
  <c r="AI2645" i="1" s="1"/>
  <c r="AI2642" i="1"/>
  <c r="AI2641" i="1" s="1"/>
  <c r="AI2639" i="1"/>
  <c r="AI2638" i="1" s="1"/>
  <c r="AI2636" i="1"/>
  <c r="AI2635" i="1" s="1"/>
  <c r="AI2633" i="1"/>
  <c r="AI2632" i="1" s="1"/>
  <c r="AI2630" i="1"/>
  <c r="AI2629" i="1" s="1"/>
  <c r="AI2627" i="1"/>
  <c r="AI2626" i="1" s="1"/>
  <c r="AI2624" i="1"/>
  <c r="AI2623" i="1" s="1"/>
  <c r="AI2619" i="1"/>
  <c r="AI2617" i="1"/>
  <c r="AI2613" i="1"/>
  <c r="AI2612" i="1" s="1"/>
  <c r="AI2610" i="1"/>
  <c r="AI2609" i="1" s="1"/>
  <c r="AI2603" i="1"/>
  <c r="AI2602" i="1" s="1"/>
  <c r="AI2600" i="1"/>
  <c r="AI2599" i="1" s="1"/>
  <c r="AI2597" i="1"/>
  <c r="AI2596" i="1" s="1"/>
  <c r="AI2594" i="1"/>
  <c r="AI2593" i="1" s="1"/>
  <c r="AI2591" i="1"/>
  <c r="AI2590" i="1" s="1"/>
  <c r="AI2588" i="1"/>
  <c r="AI2587" i="1" s="1"/>
  <c r="AI2585" i="1"/>
  <c r="AI2584" i="1" s="1"/>
  <c r="AI2582" i="1"/>
  <c r="AI2581" i="1" s="1"/>
  <c r="AI2578" i="1"/>
  <c r="AI2577" i="1" s="1"/>
  <c r="AI2575" i="1"/>
  <c r="AI2574" i="1" s="1"/>
  <c r="AI2572" i="1"/>
  <c r="AI2571" i="1" s="1"/>
  <c r="AI2569" i="1"/>
  <c r="AI2568" i="1" s="1"/>
  <c r="AI2566" i="1"/>
  <c r="AI2565" i="1" s="1"/>
  <c r="AI2563" i="1"/>
  <c r="AI2562" i="1" s="1"/>
  <c r="AI2555" i="1"/>
  <c r="AI2554" i="1" s="1"/>
  <c r="AI2553" i="1" s="1"/>
  <c r="AI2552" i="1" s="1"/>
  <c r="AI2551" i="1" s="1"/>
  <c r="AI2550" i="1" s="1"/>
  <c r="AI2548" i="1"/>
  <c r="AI2547" i="1" s="1"/>
  <c r="AI2546" i="1" s="1"/>
  <c r="AI2545" i="1" s="1"/>
  <c r="AI2544" i="1" s="1"/>
  <c r="AI2543" i="1" s="1"/>
  <c r="AI2541" i="1"/>
  <c r="AI2539" i="1"/>
  <c r="AI2536" i="1"/>
  <c r="AI2535" i="1" s="1"/>
  <c r="AI2531" i="1"/>
  <c r="AI2529" i="1"/>
  <c r="AI2527" i="1"/>
  <c r="AI2523" i="1"/>
  <c r="AI2522" i="1" s="1"/>
  <c r="AI2520" i="1"/>
  <c r="AI2518" i="1"/>
  <c r="AI2515" i="1"/>
  <c r="AI2514" i="1" s="1"/>
  <c r="AI2512" i="1"/>
  <c r="AI2510" i="1"/>
  <c r="AI2508" i="1"/>
  <c r="AI2504" i="1"/>
  <c r="AI2502" i="1"/>
  <c r="AI2500" i="1"/>
  <c r="AI2494" i="1"/>
  <c r="AI2493" i="1" s="1"/>
  <c r="AI2491" i="1"/>
  <c r="AI2490" i="1" s="1"/>
  <c r="AI2487" i="1"/>
  <c r="AI2486" i="1" s="1"/>
  <c r="AI2485" i="1" s="1"/>
  <c r="AI2481" i="1"/>
  <c r="AI2480" i="1" s="1"/>
  <c r="AI2478" i="1"/>
  <c r="AI2477" i="1" s="1"/>
  <c r="AI2474" i="1"/>
  <c r="AI2473" i="1" s="1"/>
  <c r="AI2471" i="1"/>
  <c r="AI2470" i="1" s="1"/>
  <c r="AI2468" i="1"/>
  <c r="AI2467" i="1" s="1"/>
  <c r="AI2465" i="1"/>
  <c r="AI2464" i="1" s="1"/>
  <c r="AI2462" i="1"/>
  <c r="AI2461" i="1" s="1"/>
  <c r="AI2459" i="1"/>
  <c r="AI2458" i="1" s="1"/>
  <c r="AI2456" i="1"/>
  <c r="AI2455" i="1" s="1"/>
  <c r="AI2453" i="1"/>
  <c r="AI2452" i="1" s="1"/>
  <c r="AI2450" i="1"/>
  <c r="AI2449" i="1" s="1"/>
  <c r="AI2447" i="1"/>
  <c r="AI2445" i="1"/>
  <c r="AI2442" i="1"/>
  <c r="AI2441" i="1" s="1"/>
  <c r="AI2439" i="1"/>
  <c r="AI2438" i="1" s="1"/>
  <c r="AI2434" i="1"/>
  <c r="AI2433" i="1" s="1"/>
  <c r="AI2432" i="1" s="1"/>
  <c r="AI2430" i="1"/>
  <c r="AI2429" i="1" s="1"/>
  <c r="AI2427" i="1"/>
  <c r="AI2426" i="1" s="1"/>
  <c r="AI2424" i="1"/>
  <c r="AI2423" i="1" s="1"/>
  <c r="AI2418" i="1"/>
  <c r="AI2417" i="1" s="1"/>
  <c r="AI2416" i="1" s="1"/>
  <c r="AI2415" i="1" s="1"/>
  <c r="AI2413" i="1"/>
  <c r="AI2412" i="1" s="1"/>
  <c r="AI2411" i="1" s="1"/>
  <c r="AI2410" i="1" s="1"/>
  <c r="AI2408" i="1"/>
  <c r="AI2407" i="1" s="1"/>
  <c r="AI2405" i="1"/>
  <c r="AI2404" i="1" s="1"/>
  <c r="AI2401" i="1"/>
  <c r="AI2400" i="1" s="1"/>
  <c r="AI2399" i="1" s="1"/>
  <c r="AI2396" i="1"/>
  <c r="AI2395" i="1" s="1"/>
  <c r="AI2393" i="1"/>
  <c r="AI2392" i="1" s="1"/>
  <c r="AI2390" i="1"/>
  <c r="AI2389" i="1" s="1"/>
  <c r="AI2386" i="1"/>
  <c r="AI2385" i="1" s="1"/>
  <c r="AI2384" i="1" s="1"/>
  <c r="AI2379" i="1"/>
  <c r="AI2378" i="1" s="1"/>
  <c r="AI2376" i="1"/>
  <c r="AI2375" i="1" s="1"/>
  <c r="AI2369" i="1"/>
  <c r="AI2367" i="1"/>
  <c r="AI2365" i="1"/>
  <c r="AI2357" i="1"/>
  <c r="AI2356" i="1" s="1"/>
  <c r="AI2355" i="1" s="1"/>
  <c r="AI2354" i="1" s="1"/>
  <c r="AI2353" i="1" s="1"/>
  <c r="AI2352" i="1" s="1"/>
  <c r="AI2350" i="1"/>
  <c r="AI2349" i="1" s="1"/>
  <c r="AI2348" i="1" s="1"/>
  <c r="AI2347" i="1" s="1"/>
  <c r="AI2345" i="1"/>
  <c r="AI2344" i="1" s="1"/>
  <c r="AI2343" i="1" s="1"/>
  <c r="AI2342" i="1" s="1"/>
  <c r="AI2338" i="1"/>
  <c r="AI2337" i="1" s="1"/>
  <c r="AI2335" i="1"/>
  <c r="AI2334" i="1" s="1"/>
  <c r="AI2328" i="1"/>
  <c r="AI2326" i="1"/>
  <c r="AI2324" i="1"/>
  <c r="AI2318" i="1"/>
  <c r="AI2317" i="1" s="1"/>
  <c r="AI2316" i="1" s="1"/>
  <c r="AI2315" i="1" s="1"/>
  <c r="AI2313" i="1"/>
  <c r="AI2312" i="1" s="1"/>
  <c r="AI2311" i="1" s="1"/>
  <c r="AI2310" i="1" s="1"/>
  <c r="AI2308" i="1"/>
  <c r="AI2307" i="1" s="1"/>
  <c r="AI2305" i="1"/>
  <c r="AI2303" i="1"/>
  <c r="AI2298" i="1"/>
  <c r="AI2297" i="1" s="1"/>
  <c r="AI2296" i="1" s="1"/>
  <c r="AI2295" i="1" s="1"/>
  <c r="AI2293" i="1"/>
  <c r="AI2292" i="1" s="1"/>
  <c r="AI2291" i="1" s="1"/>
  <c r="AI2290" i="1" s="1"/>
  <c r="AI2286" i="1"/>
  <c r="AI2285" i="1" s="1"/>
  <c r="AI2284" i="1" s="1"/>
  <c r="AI2283" i="1" s="1"/>
  <c r="AI2281" i="1"/>
  <c r="AI2280" i="1" s="1"/>
  <c r="AI2279" i="1" s="1"/>
  <c r="AI2278" i="1" s="1"/>
  <c r="AI2275" i="1"/>
  <c r="AI2274" i="1" s="1"/>
  <c r="AI2273" i="1" s="1"/>
  <c r="AI2272" i="1" s="1"/>
  <c r="AI2270" i="1"/>
  <c r="AI2269" i="1" s="1"/>
  <c r="AI2268" i="1" s="1"/>
  <c r="AI2267" i="1" s="1"/>
  <c r="AI2265" i="1"/>
  <c r="AI2264" i="1" s="1"/>
  <c r="AI2262" i="1"/>
  <c r="AI2261" i="1" s="1"/>
  <c r="AI2255" i="1"/>
  <c r="AI2253" i="1"/>
  <c r="AI2247" i="1"/>
  <c r="AI2246" i="1" s="1"/>
  <c r="AI2245" i="1" s="1"/>
  <c r="AI2244" i="1" s="1"/>
  <c r="AI2243" i="1" s="1"/>
  <c r="AI2240" i="1"/>
  <c r="AI2239" i="1" s="1"/>
  <c r="AI2238" i="1" s="1"/>
  <c r="AI2236" i="1"/>
  <c r="AI2235" i="1" s="1"/>
  <c r="AI2233" i="1"/>
  <c r="AI2232" i="1" s="1"/>
  <c r="AI2229" i="1"/>
  <c r="AI2228" i="1" s="1"/>
  <c r="AI2227" i="1" s="1"/>
  <c r="AI2223" i="1"/>
  <c r="AI2221" i="1"/>
  <c r="AI2219" i="1"/>
  <c r="AI2216" i="1"/>
  <c r="AI2215" i="1" s="1"/>
  <c r="AI2211" i="1"/>
  <c r="AI2209" i="1"/>
  <c r="AI2201" i="1"/>
  <c r="AI2200" i="1" s="1"/>
  <c r="AI2199" i="1" s="1"/>
  <c r="AI2198" i="1" s="1"/>
  <c r="AI2197" i="1" s="1"/>
  <c r="AI2195" i="1"/>
  <c r="AI2194" i="1" s="1"/>
  <c r="AI2193" i="1" s="1"/>
  <c r="AI2192" i="1" s="1"/>
  <c r="AI2191" i="1" s="1"/>
  <c r="AI2188" i="1"/>
  <c r="AI2187" i="1" s="1"/>
  <c r="AI2186" i="1" s="1"/>
  <c r="AI2185" i="1" s="1"/>
  <c r="AI2184" i="1" s="1"/>
  <c r="AI2183" i="1" s="1"/>
  <c r="AI2181" i="1"/>
  <c r="AI2180" i="1" s="1"/>
  <c r="AI2178" i="1"/>
  <c r="AI2177" i="1" s="1"/>
  <c r="AI2171" i="1"/>
  <c r="AI2170" i="1" s="1"/>
  <c r="AI2169" i="1" s="1"/>
  <c r="AI2168" i="1" s="1"/>
  <c r="AI2167" i="1" s="1"/>
  <c r="AI2166" i="1" s="1"/>
  <c r="AI2164" i="1"/>
  <c r="AI2162" i="1"/>
  <c r="AI2160" i="1"/>
  <c r="AI2154" i="1"/>
  <c r="AI2153" i="1" s="1"/>
  <c r="AI2152" i="1" s="1"/>
  <c r="AI2151" i="1" s="1"/>
  <c r="AI2149" i="1"/>
  <c r="AI2148" i="1" s="1"/>
  <c r="AI2146" i="1"/>
  <c r="AI2145" i="1" s="1"/>
  <c r="AI2141" i="1"/>
  <c r="AI2140" i="1" s="1"/>
  <c r="AI2138" i="1"/>
  <c r="AI2137" i="1" s="1"/>
  <c r="AI2135" i="1"/>
  <c r="AI2134" i="1" s="1"/>
  <c r="AI2130" i="1"/>
  <c r="AI2129" i="1" s="1"/>
  <c r="AI2128" i="1" s="1"/>
  <c r="AI2127" i="1" s="1"/>
  <c r="AI2125" i="1"/>
  <c r="AI2124" i="1" s="1"/>
  <c r="AI2123" i="1" s="1"/>
  <c r="AI2122" i="1" s="1"/>
  <c r="AI2118" i="1"/>
  <c r="AI2117" i="1" s="1"/>
  <c r="AI2116" i="1" s="1"/>
  <c r="AI2115" i="1" s="1"/>
  <c r="AI2113" i="1"/>
  <c r="AI2112" i="1" s="1"/>
  <c r="AI2111" i="1" s="1"/>
  <c r="AI2110" i="1" s="1"/>
  <c r="AI2108" i="1"/>
  <c r="AI2107" i="1" s="1"/>
  <c r="AI2106" i="1" s="1"/>
  <c r="AI2105" i="1" s="1"/>
  <c r="AI2102" i="1"/>
  <c r="AI2101" i="1" s="1"/>
  <c r="AI2100" i="1" s="1"/>
  <c r="AI2099" i="1" s="1"/>
  <c r="AI2097" i="1"/>
  <c r="AI2096" i="1" s="1"/>
  <c r="AI2095" i="1" s="1"/>
  <c r="AI2094" i="1" s="1"/>
  <c r="AI2092" i="1"/>
  <c r="AI2091" i="1" s="1"/>
  <c r="AI2089" i="1"/>
  <c r="AI2088" i="1" s="1"/>
  <c r="AI2086" i="1"/>
  <c r="AI2085" i="1" s="1"/>
  <c r="AI2079" i="1"/>
  <c r="AI2078" i="1" s="1"/>
  <c r="AI2076" i="1"/>
  <c r="AI2075" i="1" s="1"/>
  <c r="AI2071" i="1"/>
  <c r="AI2070" i="1" s="1"/>
  <c r="AI2069" i="1" s="1"/>
  <c r="AI2068" i="1" s="1"/>
  <c r="AI2065" i="1"/>
  <c r="AI2064" i="1" s="1"/>
  <c r="AI2063" i="1" s="1"/>
  <c r="AI2062" i="1" s="1"/>
  <c r="AI2061" i="1" s="1"/>
  <c r="AI2058" i="1"/>
  <c r="AI2057" i="1" s="1"/>
  <c r="AI2055" i="1"/>
  <c r="AI2054" i="1" s="1"/>
  <c r="AI2052" i="1"/>
  <c r="AI2050" i="1"/>
  <c r="AI2046" i="1"/>
  <c r="AI2045" i="1" s="1"/>
  <c r="AI2043" i="1"/>
  <c r="AI2042" i="1" s="1"/>
  <c r="AI2040" i="1"/>
  <c r="AI2039" i="1" s="1"/>
  <c r="AI2037" i="1"/>
  <c r="AI2035" i="1"/>
  <c r="AI2032" i="1"/>
  <c r="AI2031" i="1" s="1"/>
  <c r="AI2028" i="1"/>
  <c r="AI2027" i="1" s="1"/>
  <c r="AI2026" i="1" s="1"/>
  <c r="AI2022" i="1"/>
  <c r="AI2020" i="1"/>
  <c r="AI2018" i="1"/>
  <c r="AI2015" i="1"/>
  <c r="AI2014" i="1" s="1"/>
  <c r="AI2010" i="1"/>
  <c r="AI2008" i="1"/>
  <c r="AI2000" i="1"/>
  <c r="AI1999" i="1" s="1"/>
  <c r="AI1998" i="1" s="1"/>
  <c r="AI1997" i="1" s="1"/>
  <c r="AI1996" i="1" s="1"/>
  <c r="AI1995" i="1" s="1"/>
  <c r="AI1993" i="1"/>
  <c r="AI1992" i="1" s="1"/>
  <c r="AI1991" i="1" s="1"/>
  <c r="AI1990" i="1" s="1"/>
  <c r="AI1988" i="1"/>
  <c r="AI1987" i="1" s="1"/>
  <c r="AI1986" i="1" s="1"/>
  <c r="AI1985" i="1" s="1"/>
  <c r="AI1981" i="1"/>
  <c r="AI1980" i="1" s="1"/>
  <c r="AI1978" i="1"/>
  <c r="AI1977" i="1" s="1"/>
  <c r="AI1971" i="1"/>
  <c r="AI1970" i="1" s="1"/>
  <c r="AI1969" i="1" s="1"/>
  <c r="AI1968" i="1" s="1"/>
  <c r="AI1967" i="1" s="1"/>
  <c r="AI1966" i="1" s="1"/>
  <c r="AI1964" i="1"/>
  <c r="AI1962" i="1"/>
  <c r="AI1960" i="1"/>
  <c r="AI1954" i="1"/>
  <c r="AI1953" i="1" s="1"/>
  <c r="AI1952" i="1" s="1"/>
  <c r="AI1951" i="1" s="1"/>
  <c r="AI1949" i="1"/>
  <c r="AI1948" i="1" s="1"/>
  <c r="AI1946" i="1"/>
  <c r="AI1945" i="1" s="1"/>
  <c r="AI1943" i="1"/>
  <c r="AI1942" i="1" s="1"/>
  <c r="AI1938" i="1"/>
  <c r="AI1937" i="1" s="1"/>
  <c r="AI1936" i="1" s="1"/>
  <c r="AI1935" i="1" s="1"/>
  <c r="AI1933" i="1"/>
  <c r="AI1932" i="1" s="1"/>
  <c r="AI1931" i="1" s="1"/>
  <c r="AI1930" i="1" s="1"/>
  <c r="AI1926" i="1"/>
  <c r="AI1925" i="1" s="1"/>
  <c r="AI1924" i="1" s="1"/>
  <c r="AI1923" i="1" s="1"/>
  <c r="AI1921" i="1"/>
  <c r="AI1920" i="1" s="1"/>
  <c r="AI1919" i="1" s="1"/>
  <c r="AI1918" i="1" s="1"/>
  <c r="AI1915" i="1"/>
  <c r="AI1914" i="1" s="1"/>
  <c r="AI1913" i="1" s="1"/>
  <c r="AI1912" i="1" s="1"/>
  <c r="AI1910" i="1"/>
  <c r="AI1909" i="1" s="1"/>
  <c r="AI1908" i="1" s="1"/>
  <c r="AI1907" i="1" s="1"/>
  <c r="AI1905" i="1"/>
  <c r="AI1904" i="1" s="1"/>
  <c r="AI1902" i="1"/>
  <c r="AI1901" i="1" s="1"/>
  <c r="AI1899" i="1"/>
  <c r="AI1898" i="1" s="1"/>
  <c r="AI1892" i="1"/>
  <c r="AI1891" i="1" s="1"/>
  <c r="AI1889" i="1"/>
  <c r="AI1888" i="1" s="1"/>
  <c r="AI1884" i="1"/>
  <c r="AI1883" i="1" s="1"/>
  <c r="AI1882" i="1" s="1"/>
  <c r="AI1881" i="1" s="1"/>
  <c r="AI1878" i="1"/>
  <c r="AI1877" i="1" s="1"/>
  <c r="AI1876" i="1" s="1"/>
  <c r="AI1875" i="1" s="1"/>
  <c r="AI1874" i="1" s="1"/>
  <c r="AI1871" i="1"/>
  <c r="AI1870" i="1" s="1"/>
  <c r="AI1868" i="1"/>
  <c r="AI1867" i="1" s="1"/>
  <c r="AI1865" i="1"/>
  <c r="AI1864" i="1" s="1"/>
  <c r="AI1861" i="1"/>
  <c r="AI1860" i="1" s="1"/>
  <c r="AI1858" i="1"/>
  <c r="AI1857" i="1" s="1"/>
  <c r="AI1855" i="1"/>
  <c r="AI1854" i="1" s="1"/>
  <c r="AI1852" i="1"/>
  <c r="AI1851" i="1" s="1"/>
  <c r="AI1849" i="1"/>
  <c r="AI1848" i="1" s="1"/>
  <c r="AI1845" i="1"/>
  <c r="AI1844" i="1" s="1"/>
  <c r="AI1843" i="1" s="1"/>
  <c r="AI1839" i="1"/>
  <c r="AI1837" i="1"/>
  <c r="AI1834" i="1"/>
  <c r="AI1833" i="1" s="1"/>
  <c r="AI1829" i="1"/>
  <c r="AI1827" i="1"/>
  <c r="AI1819" i="1"/>
  <c r="AI1818" i="1" s="1"/>
  <c r="AI1817" i="1" s="1"/>
  <c r="AI1816" i="1" s="1"/>
  <c r="AI1814" i="1"/>
  <c r="AI1813" i="1" s="1"/>
  <c r="AI1812" i="1" s="1"/>
  <c r="AI1811" i="1" s="1"/>
  <c r="AI1807" i="1"/>
  <c r="AI1806" i="1" s="1"/>
  <c r="AI1805" i="1" s="1"/>
  <c r="AI1804" i="1" s="1"/>
  <c r="AI1802" i="1"/>
  <c r="AI1801" i="1" s="1"/>
  <c r="AI1800" i="1" s="1"/>
  <c r="AI1799" i="1" s="1"/>
  <c r="AI1795" i="1"/>
  <c r="AI1794" i="1" s="1"/>
  <c r="AI1792" i="1"/>
  <c r="AI1791" i="1" s="1"/>
  <c r="AI1785" i="1"/>
  <c r="AI1784" i="1" s="1"/>
  <c r="AI1783" i="1" s="1"/>
  <c r="AI1782" i="1" s="1"/>
  <c r="AI1781" i="1" s="1"/>
  <c r="AI1780" i="1" s="1"/>
  <c r="AI1778" i="1"/>
  <c r="AI1776" i="1"/>
  <c r="AI1774" i="1"/>
  <c r="AI1768" i="1"/>
  <c r="AI1767" i="1" s="1"/>
  <c r="AI1766" i="1" s="1"/>
  <c r="AI1765" i="1" s="1"/>
  <c r="AI1763" i="1"/>
  <c r="AI1762" i="1" s="1"/>
  <c r="AI1761" i="1" s="1"/>
  <c r="AI1760" i="1" s="1"/>
  <c r="AI1758" i="1"/>
  <c r="AI1757" i="1" s="1"/>
  <c r="AI1755" i="1"/>
  <c r="AI1753" i="1"/>
  <c r="AI1748" i="1"/>
  <c r="AI1747" i="1" s="1"/>
  <c r="AI1746" i="1" s="1"/>
  <c r="AI1745" i="1" s="1"/>
  <c r="AI1741" i="1"/>
  <c r="AI1740" i="1" s="1"/>
  <c r="AI1739" i="1" s="1"/>
  <c r="AI1738" i="1" s="1"/>
  <c r="AI1736" i="1"/>
  <c r="AI1735" i="1" s="1"/>
  <c r="AI1734" i="1" s="1"/>
  <c r="AI1733" i="1" s="1"/>
  <c r="AI1730" i="1"/>
  <c r="AI1729" i="1" s="1"/>
  <c r="AI1728" i="1" s="1"/>
  <c r="AI1727" i="1" s="1"/>
  <c r="AI1725" i="1"/>
  <c r="AI1724" i="1" s="1"/>
  <c r="AI1723" i="1" s="1"/>
  <c r="AI1722" i="1" s="1"/>
  <c r="AI1720" i="1"/>
  <c r="AI1719" i="1" s="1"/>
  <c r="AI1718" i="1" s="1"/>
  <c r="AI1717" i="1" s="1"/>
  <c r="AI1715" i="1"/>
  <c r="AI1714" i="1" s="1"/>
  <c r="AI1712" i="1"/>
  <c r="AI1711" i="1" s="1"/>
  <c r="AI1709" i="1"/>
  <c r="AI1708" i="1" s="1"/>
  <c r="AI1702" i="1"/>
  <c r="AI1701" i="1" s="1"/>
  <c r="AI1699" i="1"/>
  <c r="AI1698" i="1" s="1"/>
  <c r="AI1694" i="1"/>
  <c r="AI1693" i="1" s="1"/>
  <c r="AI1692" i="1" s="1"/>
  <c r="AI1691" i="1" s="1"/>
  <c r="AI1688" i="1"/>
  <c r="AI1687" i="1" s="1"/>
  <c r="AI1686" i="1" s="1"/>
  <c r="AI1685" i="1" s="1"/>
  <c r="AI1684" i="1" s="1"/>
  <c r="AI1681" i="1"/>
  <c r="AI1680" i="1" s="1"/>
  <c r="AI1679" i="1" s="1"/>
  <c r="AI1678" i="1" s="1"/>
  <c r="AI1676" i="1"/>
  <c r="AI1675" i="1" s="1"/>
  <c r="AI1673" i="1"/>
  <c r="AI1672" i="1" s="1"/>
  <c r="AI1670" i="1"/>
  <c r="AI1668" i="1"/>
  <c r="AI1664" i="1"/>
  <c r="AI1663" i="1" s="1"/>
  <c r="AI1661" i="1"/>
  <c r="AI1660" i="1" s="1"/>
  <c r="AI1658" i="1"/>
  <c r="AI1657" i="1" s="1"/>
  <c r="AI1655" i="1"/>
  <c r="AI1653" i="1"/>
  <c r="AI1650" i="1"/>
  <c r="AI1649" i="1" s="1"/>
  <c r="AI1646" i="1"/>
  <c r="AI1645" i="1" s="1"/>
  <c r="AI1644" i="1" s="1"/>
  <c r="AI1640" i="1"/>
  <c r="AI1638" i="1"/>
  <c r="AI1636" i="1"/>
  <c r="AI1633" i="1"/>
  <c r="AI1632" i="1" s="1"/>
  <c r="AI1628" i="1"/>
  <c r="AI1626" i="1"/>
  <c r="AI1618" i="1"/>
  <c r="AI1616" i="1"/>
  <c r="AI1611" i="1"/>
  <c r="AI1610" i="1" s="1"/>
  <c r="AI1609" i="1" s="1"/>
  <c r="AI1608" i="1" s="1"/>
  <c r="AI1605" i="1"/>
  <c r="AI1604" i="1" s="1"/>
  <c r="AI1603" i="1" s="1"/>
  <c r="AI1602" i="1" s="1"/>
  <c r="AI1601" i="1" s="1"/>
  <c r="AI1598" i="1"/>
  <c r="AI1596" i="1"/>
  <c r="AI1591" i="1"/>
  <c r="AI1590" i="1" s="1"/>
  <c r="AI1589" i="1" s="1"/>
  <c r="AI1588" i="1" s="1"/>
  <c r="AI1584" i="1"/>
  <c r="AI1583" i="1" s="1"/>
  <c r="AI1581" i="1"/>
  <c r="AI1580" i="1" s="1"/>
  <c r="AI1574" i="1"/>
  <c r="AI1573" i="1" s="1"/>
  <c r="AI1572" i="1" s="1"/>
  <c r="AI1571" i="1" s="1"/>
  <c r="AI1570" i="1" s="1"/>
  <c r="AI1569" i="1" s="1"/>
  <c r="AI1567" i="1"/>
  <c r="AI1565" i="1"/>
  <c r="AI1563" i="1"/>
  <c r="AI1557" i="1"/>
  <c r="AI1556" i="1" s="1"/>
  <c r="AI1555" i="1" s="1"/>
  <c r="AI1554" i="1" s="1"/>
  <c r="AI1552" i="1"/>
  <c r="AI1551" i="1" s="1"/>
  <c r="AI1550" i="1" s="1"/>
  <c r="AI1549" i="1" s="1"/>
  <c r="AI1547" i="1"/>
  <c r="AI1546" i="1" s="1"/>
  <c r="AI1544" i="1"/>
  <c r="AI1543" i="1" s="1"/>
  <c r="AI1541" i="1"/>
  <c r="AI1539" i="1"/>
  <c r="AI1534" i="1"/>
  <c r="AI1533" i="1" s="1"/>
  <c r="AI1532" i="1" s="1"/>
  <c r="AI1531" i="1" s="1"/>
  <c r="AI1528" i="1"/>
  <c r="AI1527" i="1" s="1"/>
  <c r="AI1526" i="1" s="1"/>
  <c r="AI1525" i="1" s="1"/>
  <c r="AI1524" i="1" s="1"/>
  <c r="AI1521" i="1"/>
  <c r="AI1520" i="1" s="1"/>
  <c r="AI1519" i="1" s="1"/>
  <c r="AI1518" i="1" s="1"/>
  <c r="AI1516" i="1"/>
  <c r="AI1515" i="1" s="1"/>
  <c r="AI1514" i="1" s="1"/>
  <c r="AI1513" i="1" s="1"/>
  <c r="AI1511" i="1"/>
  <c r="AI1510" i="1" s="1"/>
  <c r="AI1509" i="1" s="1"/>
  <c r="AI1508" i="1" s="1"/>
  <c r="AI1505" i="1"/>
  <c r="AI1504" i="1" s="1"/>
  <c r="AI1503" i="1" s="1"/>
  <c r="AI1502" i="1" s="1"/>
  <c r="AI1500" i="1"/>
  <c r="AI1499" i="1" s="1"/>
  <c r="AI1498" i="1" s="1"/>
  <c r="AI1497" i="1" s="1"/>
  <c r="AI1495" i="1"/>
  <c r="AI1494" i="1" s="1"/>
  <c r="AI1493" i="1" s="1"/>
  <c r="AI1492" i="1" s="1"/>
  <c r="AI1490" i="1"/>
  <c r="AI1489" i="1" s="1"/>
  <c r="AI1487" i="1"/>
  <c r="AI1486" i="1" s="1"/>
  <c r="AI1484" i="1"/>
  <c r="AI1483" i="1" s="1"/>
  <c r="AI1477" i="1"/>
  <c r="AI1476" i="1" s="1"/>
  <c r="AI1474" i="1"/>
  <c r="AI1473" i="1" s="1"/>
  <c r="AI1469" i="1"/>
  <c r="AI1468" i="1" s="1"/>
  <c r="AI1467" i="1" s="1"/>
  <c r="AI1466" i="1" s="1"/>
  <c r="AI1463" i="1"/>
  <c r="AI1462" i="1" s="1"/>
  <c r="AI1461" i="1" s="1"/>
  <c r="AI1460" i="1" s="1"/>
  <c r="AI1459" i="1" s="1"/>
  <c r="AI1456" i="1"/>
  <c r="AI1455" i="1" s="1"/>
  <c r="AI1453" i="1"/>
  <c r="AI1452" i="1" s="1"/>
  <c r="AI1450" i="1"/>
  <c r="AI1448" i="1"/>
  <c r="AI1444" i="1"/>
  <c r="AI1443" i="1" s="1"/>
  <c r="AI1441" i="1"/>
  <c r="AI1440" i="1" s="1"/>
  <c r="AI1438" i="1"/>
  <c r="AI1437" i="1" s="1"/>
  <c r="AI1435" i="1"/>
  <c r="AI1433" i="1"/>
  <c r="AI1430" i="1"/>
  <c r="AI1429" i="1" s="1"/>
  <c r="AI1426" i="1"/>
  <c r="AI1425" i="1" s="1"/>
  <c r="AI1424" i="1" s="1"/>
  <c r="AI1420" i="1"/>
  <c r="AI1418" i="1"/>
  <c r="AI1415" i="1"/>
  <c r="AI1414" i="1" s="1"/>
  <c r="AI1410" i="1"/>
  <c r="AI1408" i="1"/>
  <c r="AI1400" i="1"/>
  <c r="AI1399" i="1" s="1"/>
  <c r="AI1398" i="1" s="1"/>
  <c r="AI1397" i="1" s="1"/>
  <c r="AI1395" i="1"/>
  <c r="AI1394" i="1" s="1"/>
  <c r="AI1393" i="1" s="1"/>
  <c r="AI1392" i="1" s="1"/>
  <c r="AI1389" i="1"/>
  <c r="AI1388" i="1" s="1"/>
  <c r="AI1387" i="1" s="1"/>
  <c r="AI1386" i="1" s="1"/>
  <c r="AI1385" i="1" s="1"/>
  <c r="AI1382" i="1"/>
  <c r="AI1381" i="1" s="1"/>
  <c r="AI1380" i="1" s="1"/>
  <c r="AI1379" i="1" s="1"/>
  <c r="AI1377" i="1"/>
  <c r="AI1376" i="1" s="1"/>
  <c r="AI1375" i="1" s="1"/>
  <c r="AI1374" i="1" s="1"/>
  <c r="AI1370" i="1"/>
  <c r="AI1369" i="1" s="1"/>
  <c r="AI1367" i="1"/>
  <c r="AI1366" i="1" s="1"/>
  <c r="AI1360" i="1"/>
  <c r="AI1359" i="1" s="1"/>
  <c r="AI1358" i="1" s="1"/>
  <c r="AI1357" i="1" s="1"/>
  <c r="AI1356" i="1" s="1"/>
  <c r="AI1355" i="1" s="1"/>
  <c r="AI1353" i="1"/>
  <c r="AI1351" i="1"/>
  <c r="AI1349" i="1"/>
  <c r="AI1343" i="1"/>
  <c r="AI1342" i="1" s="1"/>
  <c r="AI1341" i="1" s="1"/>
  <c r="AI1340" i="1" s="1"/>
  <c r="AI1338" i="1"/>
  <c r="AI1337" i="1" s="1"/>
  <c r="AI1336" i="1" s="1"/>
  <c r="AI1335" i="1" s="1"/>
  <c r="AI1333" i="1"/>
  <c r="AI1332" i="1" s="1"/>
  <c r="AI1330" i="1"/>
  <c r="AI1328" i="1"/>
  <c r="AI1323" i="1"/>
  <c r="AI1322" i="1" s="1"/>
  <c r="AI1321" i="1" s="1"/>
  <c r="AI1320" i="1" s="1"/>
  <c r="AI1318" i="1"/>
  <c r="AI1317" i="1" s="1"/>
  <c r="AI1316" i="1" s="1"/>
  <c r="AI1315" i="1" s="1"/>
  <c r="AI1312" i="1"/>
  <c r="AI1310" i="1"/>
  <c r="AI1308" i="1"/>
  <c r="AI1301" i="1"/>
  <c r="AI1300" i="1" s="1"/>
  <c r="AI1299" i="1" s="1"/>
  <c r="AI1298" i="1" s="1"/>
  <c r="AI1296" i="1"/>
  <c r="AI1295" i="1" s="1"/>
  <c r="AI1294" i="1" s="1"/>
  <c r="AI1293" i="1" s="1"/>
  <c r="AI1290" i="1"/>
  <c r="AI1289" i="1" s="1"/>
  <c r="AI1288" i="1" s="1"/>
  <c r="AI1287" i="1" s="1"/>
  <c r="AI1285" i="1"/>
  <c r="AI1284" i="1" s="1"/>
  <c r="AI1283" i="1" s="1"/>
  <c r="AI1282" i="1" s="1"/>
  <c r="AI1280" i="1"/>
  <c r="AI1279" i="1" s="1"/>
  <c r="AI1278" i="1" s="1"/>
  <c r="AI1277" i="1" s="1"/>
  <c r="AI1275" i="1"/>
  <c r="AI1274" i="1" s="1"/>
  <c r="AI1272" i="1"/>
  <c r="AI1271" i="1" s="1"/>
  <c r="AI1269" i="1"/>
  <c r="AI1268" i="1" s="1"/>
  <c r="AI1262" i="1"/>
  <c r="AI1260" i="1"/>
  <c r="AI1255" i="1"/>
  <c r="AI1254" i="1" s="1"/>
  <c r="AI1253" i="1" s="1"/>
  <c r="AI1252" i="1" s="1"/>
  <c r="AI1249" i="1"/>
  <c r="AI1248" i="1" s="1"/>
  <c r="AI1247" i="1" s="1"/>
  <c r="AI1246" i="1" s="1"/>
  <c r="AI1245" i="1" s="1"/>
  <c r="AI1242" i="1"/>
  <c r="AI1241" i="1" s="1"/>
  <c r="AI1240" i="1" s="1"/>
  <c r="AI1239" i="1" s="1"/>
  <c r="AI1237" i="1"/>
  <c r="AI1236" i="1" s="1"/>
  <c r="AI1234" i="1"/>
  <c r="AI1233" i="1" s="1"/>
  <c r="AI1231" i="1"/>
  <c r="AI1229" i="1"/>
  <c r="AI1225" i="1"/>
  <c r="AI1224" i="1" s="1"/>
  <c r="AI1222" i="1"/>
  <c r="AI1221" i="1" s="1"/>
  <c r="AI1219" i="1"/>
  <c r="AI1218" i="1" s="1"/>
  <c r="AI1216" i="1"/>
  <c r="AI1214" i="1"/>
  <c r="AI1211" i="1"/>
  <c r="AI1210" i="1" s="1"/>
  <c r="AI1207" i="1"/>
  <c r="AI1206" i="1" s="1"/>
  <c r="AI1205" i="1" s="1"/>
  <c r="AI1201" i="1"/>
  <c r="AI1199" i="1"/>
  <c r="AI1197" i="1"/>
  <c r="AI1194" i="1"/>
  <c r="AI1193" i="1" s="1"/>
  <c r="AI1189" i="1"/>
  <c r="AI1187" i="1"/>
  <c r="AI1179" i="1"/>
  <c r="AI1178" i="1" s="1"/>
  <c r="AI1177" i="1" s="1"/>
  <c r="AI1176" i="1" s="1"/>
  <c r="AI1174" i="1"/>
  <c r="AI1173" i="1" s="1"/>
  <c r="AI1172" i="1" s="1"/>
  <c r="AI1171" i="1" s="1"/>
  <c r="AI1167" i="1"/>
  <c r="AI1166" i="1" s="1"/>
  <c r="AI1165" i="1" s="1"/>
  <c r="AI1164" i="1" s="1"/>
  <c r="AI1162" i="1"/>
  <c r="AI1161" i="1" s="1"/>
  <c r="AI1160" i="1" s="1"/>
  <c r="AI1159" i="1" s="1"/>
  <c r="AI1155" i="1"/>
  <c r="AI1154" i="1" s="1"/>
  <c r="AI1152" i="1"/>
  <c r="AI1151" i="1" s="1"/>
  <c r="AI1145" i="1"/>
  <c r="AI1144" i="1" s="1"/>
  <c r="AI1143" i="1" s="1"/>
  <c r="AI1142" i="1" s="1"/>
  <c r="AI1141" i="1" s="1"/>
  <c r="AI1140" i="1" s="1"/>
  <c r="AI1138" i="1"/>
  <c r="AI1136" i="1"/>
  <c r="AI1134" i="1"/>
  <c r="AI1128" i="1"/>
  <c r="AI1127" i="1" s="1"/>
  <c r="AI1126" i="1" s="1"/>
  <c r="AI1125" i="1" s="1"/>
  <c r="AI1123" i="1"/>
  <c r="AI1122" i="1" s="1"/>
  <c r="AI1121" i="1" s="1"/>
  <c r="AI1120" i="1" s="1"/>
  <c r="AI1118" i="1"/>
  <c r="AI1117" i="1" s="1"/>
  <c r="AI1115" i="1"/>
  <c r="AI1114" i="1" s="1"/>
  <c r="AI1112" i="1"/>
  <c r="AI1111" i="1" s="1"/>
  <c r="AI1107" i="1"/>
  <c r="AI1106" i="1" s="1"/>
  <c r="AI1105" i="1" s="1"/>
  <c r="AI1104" i="1" s="1"/>
  <c r="AI1100" i="1"/>
  <c r="AI1099" i="1" s="1"/>
  <c r="AI1098" i="1" s="1"/>
  <c r="AI1097" i="1" s="1"/>
  <c r="AI1095" i="1"/>
  <c r="AI1094" i="1" s="1"/>
  <c r="AI1093" i="1" s="1"/>
  <c r="AI1092" i="1" s="1"/>
  <c r="AI1090" i="1"/>
  <c r="AI1089" i="1" s="1"/>
  <c r="AI1088" i="1" s="1"/>
  <c r="AI1087" i="1" s="1"/>
  <c r="AI1084" i="1"/>
  <c r="AI1083" i="1" s="1"/>
  <c r="AI1082" i="1" s="1"/>
  <c r="AI1081" i="1" s="1"/>
  <c r="AI1079" i="1"/>
  <c r="AI1078" i="1" s="1"/>
  <c r="AI1077" i="1" s="1"/>
  <c r="AI1076" i="1" s="1"/>
  <c r="AI1074" i="1"/>
  <c r="AI1073" i="1" s="1"/>
  <c r="AI1072" i="1" s="1"/>
  <c r="AI1071" i="1" s="1"/>
  <c r="AI1069" i="1"/>
  <c r="AI1068" i="1" s="1"/>
  <c r="AI1066" i="1"/>
  <c r="AI1065" i="1" s="1"/>
  <c r="AI1063" i="1"/>
  <c r="AI1062" i="1" s="1"/>
  <c r="AI1056" i="1"/>
  <c r="AI1055" i="1" s="1"/>
  <c r="AI1053" i="1"/>
  <c r="AI1052" i="1" s="1"/>
  <c r="AI1048" i="1"/>
  <c r="AI1047" i="1" s="1"/>
  <c r="AI1046" i="1" s="1"/>
  <c r="AI1045" i="1" s="1"/>
  <c r="AI1042" i="1"/>
  <c r="AI1041" i="1" s="1"/>
  <c r="AI1040" i="1" s="1"/>
  <c r="AI1039" i="1" s="1"/>
  <c r="AI1038" i="1" s="1"/>
  <c r="AI1035" i="1"/>
  <c r="AI1034" i="1" s="1"/>
  <c r="AI1032" i="1"/>
  <c r="AI1031" i="1" s="1"/>
  <c r="AI1029" i="1"/>
  <c r="AI1027" i="1"/>
  <c r="AI1023" i="1"/>
  <c r="AI1022" i="1" s="1"/>
  <c r="AI1020" i="1"/>
  <c r="AI1019" i="1" s="1"/>
  <c r="AI1017" i="1"/>
  <c r="AI1016" i="1" s="1"/>
  <c r="AI1014" i="1"/>
  <c r="AI1012" i="1"/>
  <c r="AI1009" i="1"/>
  <c r="AI1008" i="1" s="1"/>
  <c r="AI1005" i="1"/>
  <c r="AI1004" i="1" s="1"/>
  <c r="AI1003" i="1" s="1"/>
  <c r="AI999" i="1"/>
  <c r="AI997" i="1"/>
  <c r="AI995" i="1"/>
  <c r="AI992" i="1"/>
  <c r="AI991" i="1" s="1"/>
  <c r="AI987" i="1"/>
  <c r="AI985" i="1"/>
  <c r="AI977" i="1"/>
  <c r="AI976" i="1" s="1"/>
  <c r="AI975" i="1" s="1"/>
  <c r="AI974" i="1" s="1"/>
  <c r="AI973" i="1" s="1"/>
  <c r="AI972" i="1" s="1"/>
  <c r="AI970" i="1"/>
  <c r="AI969" i="1" s="1"/>
  <c r="AI968" i="1" s="1"/>
  <c r="AI967" i="1" s="1"/>
  <c r="AI966" i="1" s="1"/>
  <c r="AI965" i="1" s="1"/>
  <c r="AI963" i="1"/>
  <c r="AI962" i="1" s="1"/>
  <c r="AI960" i="1"/>
  <c r="AI959" i="1" s="1"/>
  <c r="AI953" i="1"/>
  <c r="AI952" i="1" s="1"/>
  <c r="AI951" i="1" s="1"/>
  <c r="AI950" i="1" s="1"/>
  <c r="AI949" i="1" s="1"/>
  <c r="AI948" i="1" s="1"/>
  <c r="AI946" i="1"/>
  <c r="AI944" i="1"/>
  <c r="AI942" i="1"/>
  <c r="AI936" i="1"/>
  <c r="AI935" i="1" s="1"/>
  <c r="AI934" i="1" s="1"/>
  <c r="AI933" i="1" s="1"/>
  <c r="AI931" i="1"/>
  <c r="AI930" i="1" s="1"/>
  <c r="AI929" i="1" s="1"/>
  <c r="AI928" i="1" s="1"/>
  <c r="AI926" i="1"/>
  <c r="AI925" i="1" s="1"/>
  <c r="AI923" i="1"/>
  <c r="AI922" i="1" s="1"/>
  <c r="AI920" i="1"/>
  <c r="AI919" i="1" s="1"/>
  <c r="AI915" i="1"/>
  <c r="AI914" i="1" s="1"/>
  <c r="AI913" i="1" s="1"/>
  <c r="AI912" i="1" s="1"/>
  <c r="AI910" i="1"/>
  <c r="AI909" i="1" s="1"/>
  <c r="AI908" i="1" s="1"/>
  <c r="AI907" i="1" s="1"/>
  <c r="AI903" i="1"/>
  <c r="AI902" i="1" s="1"/>
  <c r="AI901" i="1" s="1"/>
  <c r="AI900" i="1" s="1"/>
  <c r="AI898" i="1"/>
  <c r="AI897" i="1" s="1"/>
  <c r="AI896" i="1" s="1"/>
  <c r="AI895" i="1" s="1"/>
  <c r="AI893" i="1"/>
  <c r="AI892" i="1" s="1"/>
  <c r="AI891" i="1" s="1"/>
  <c r="AI890" i="1" s="1"/>
  <c r="AI887" i="1"/>
  <c r="AI886" i="1" s="1"/>
  <c r="AI885" i="1" s="1"/>
  <c r="AI884" i="1" s="1"/>
  <c r="AI882" i="1"/>
  <c r="AI881" i="1" s="1"/>
  <c r="AI880" i="1" s="1"/>
  <c r="AI879" i="1" s="1"/>
  <c r="AI877" i="1"/>
  <c r="AI876" i="1" s="1"/>
  <c r="AI875" i="1" s="1"/>
  <c r="AI874" i="1" s="1"/>
  <c r="AI872" i="1"/>
  <c r="AI871" i="1" s="1"/>
  <c r="AI869" i="1"/>
  <c r="AI868" i="1" s="1"/>
  <c r="AI866" i="1"/>
  <c r="AI865" i="1" s="1"/>
  <c r="AI859" i="1"/>
  <c r="AI858" i="1" s="1"/>
  <c r="AI857" i="1" s="1"/>
  <c r="AI856" i="1" s="1"/>
  <c r="AI854" i="1"/>
  <c r="AI853" i="1" s="1"/>
  <c r="AI852" i="1" s="1"/>
  <c r="AI851" i="1" s="1"/>
  <c r="AI848" i="1"/>
  <c r="AI847" i="1" s="1"/>
  <c r="AI846" i="1" s="1"/>
  <c r="AI845" i="1" s="1"/>
  <c r="AI844" i="1" s="1"/>
  <c r="AI841" i="1"/>
  <c r="AI840" i="1" s="1"/>
  <c r="AI838" i="1"/>
  <c r="AI837" i="1" s="1"/>
  <c r="AI835" i="1"/>
  <c r="AI833" i="1"/>
  <c r="AI829" i="1"/>
  <c r="AI828" i="1" s="1"/>
  <c r="AI826" i="1"/>
  <c r="AI825" i="1" s="1"/>
  <c r="AI823" i="1"/>
  <c r="AI822" i="1" s="1"/>
  <c r="AI820" i="1"/>
  <c r="AI818" i="1"/>
  <c r="AI815" i="1"/>
  <c r="AI814" i="1" s="1"/>
  <c r="AI811" i="1"/>
  <c r="AI810" i="1" s="1"/>
  <c r="AI809" i="1" s="1"/>
  <c r="AI805" i="1"/>
  <c r="AI803" i="1"/>
  <c r="AI801" i="1"/>
  <c r="AI798" i="1"/>
  <c r="AI797" i="1" s="1"/>
  <c r="AI793" i="1"/>
  <c r="AI791" i="1"/>
  <c r="AI782" i="1"/>
  <c r="AI781" i="1" s="1"/>
  <c r="AI780" i="1" s="1"/>
  <c r="AI778" i="1"/>
  <c r="AI776" i="1"/>
  <c r="AI771" i="1"/>
  <c r="AI770" i="1" s="1"/>
  <c r="AI769" i="1" s="1"/>
  <c r="AI767" i="1"/>
  <c r="AI765" i="1"/>
  <c r="AI759" i="1"/>
  <c r="AI757" i="1"/>
  <c r="AI750" i="1"/>
  <c r="AI748" i="1"/>
  <c r="AI744" i="1"/>
  <c r="AI742" i="1"/>
  <c r="AI735" i="1"/>
  <c r="AI734" i="1" s="1"/>
  <c r="AI733" i="1" s="1"/>
  <c r="AI730" i="1"/>
  <c r="AI729" i="1" s="1"/>
  <c r="AI726" i="1"/>
  <c r="AI725" i="1" s="1"/>
  <c r="AI723" i="1"/>
  <c r="AI722" i="1" s="1"/>
  <c r="AI719" i="1"/>
  <c r="AI718" i="1" s="1"/>
  <c r="AI714" i="1"/>
  <c r="AI713" i="1" s="1"/>
  <c r="AI709" i="1"/>
  <c r="AI708" i="1" s="1"/>
  <c r="AI707" i="1" s="1"/>
  <c r="AI702" i="1"/>
  <c r="AI700" i="1"/>
  <c r="AI698" i="1"/>
  <c r="AI695" i="1"/>
  <c r="AI694" i="1" s="1"/>
  <c r="AI689" i="1"/>
  <c r="AI688" i="1" s="1"/>
  <c r="AI685" i="1"/>
  <c r="AI684" i="1" s="1"/>
  <c r="AI679" i="1"/>
  <c r="AI678" i="1" s="1"/>
  <c r="AI677" i="1" s="1"/>
  <c r="AI674" i="1"/>
  <c r="AI672" i="1"/>
  <c r="AI667" i="1"/>
  <c r="AI666" i="1" s="1"/>
  <c r="AI665" i="1" s="1"/>
  <c r="AI664" i="1" s="1"/>
  <c r="AI662" i="1"/>
  <c r="AI661" i="1" s="1"/>
  <c r="AI660" i="1" s="1"/>
  <c r="AI659" i="1" s="1"/>
  <c r="AI657" i="1"/>
  <c r="AI656" i="1" s="1"/>
  <c r="AI653" i="1"/>
  <c r="AI651" i="1"/>
  <c r="AI648" i="1"/>
  <c r="AI645" i="1"/>
  <c r="AI643" i="1"/>
  <c r="AI641" i="1"/>
  <c r="AI637" i="1"/>
  <c r="AI636" i="1" s="1"/>
  <c r="AI635" i="1" s="1"/>
  <c r="AI630" i="1"/>
  <c r="AI629" i="1" s="1"/>
  <c r="AI628" i="1" s="1"/>
  <c r="AI627" i="1" s="1"/>
  <c r="AI626" i="1" s="1"/>
  <c r="AI624" i="1"/>
  <c r="AI623" i="1" s="1"/>
  <c r="AI622" i="1" s="1"/>
  <c r="AI621" i="1" s="1"/>
  <c r="AI619" i="1"/>
  <c r="AI618" i="1" s="1"/>
  <c r="AI617" i="1" s="1"/>
  <c r="AI616" i="1" s="1"/>
  <c r="AI613" i="1"/>
  <c r="AI612" i="1" s="1"/>
  <c r="AI611" i="1" s="1"/>
  <c r="AI610" i="1" s="1"/>
  <c r="AI608" i="1"/>
  <c r="AI607" i="1" s="1"/>
  <c r="AI604" i="1"/>
  <c r="AI603" i="1" s="1"/>
  <c r="AI600" i="1"/>
  <c r="AI598" i="1"/>
  <c r="AI596" i="1"/>
  <c r="AI594" i="1"/>
  <c r="AI590" i="1"/>
  <c r="AI589" i="1" s="1"/>
  <c r="AI587" i="1"/>
  <c r="AI586" i="1" s="1"/>
  <c r="AI584" i="1"/>
  <c r="AI583" i="1" s="1"/>
  <c r="AI581" i="1"/>
  <c r="AI580" i="1" s="1"/>
  <c r="AI577" i="1"/>
  <c r="AI576" i="1" s="1"/>
  <c r="AI573" i="1"/>
  <c r="AI572" i="1" s="1"/>
  <c r="AI570" i="1"/>
  <c r="AI569" i="1" s="1"/>
  <c r="AI566" i="1"/>
  <c r="AI565" i="1" s="1"/>
  <c r="AI563" i="1"/>
  <c r="AI562" i="1" s="1"/>
  <c r="AI560" i="1"/>
  <c r="AI559" i="1" s="1"/>
  <c r="AI557" i="1"/>
  <c r="AI556" i="1" s="1"/>
  <c r="AI554" i="1"/>
  <c r="AI553" i="1" s="1"/>
  <c r="AI551" i="1"/>
  <c r="AI550" i="1" s="1"/>
  <c r="AI548" i="1"/>
  <c r="AI547" i="1" s="1"/>
  <c r="AI545" i="1"/>
  <c r="AI544" i="1" s="1"/>
  <c r="AI542" i="1"/>
  <c r="AI541" i="1" s="1"/>
  <c r="AI539" i="1"/>
  <c r="AI538" i="1" s="1"/>
  <c r="AI535" i="1"/>
  <c r="AI534" i="1" s="1"/>
  <c r="AI531" i="1"/>
  <c r="AI530" i="1" s="1"/>
  <c r="AI529" i="1" s="1"/>
  <c r="AI524" i="1"/>
  <c r="AI523" i="1" s="1"/>
  <c r="AI522" i="1" s="1"/>
  <c r="AI521" i="1" s="1"/>
  <c r="AI518" i="1"/>
  <c r="AI517" i="1" s="1"/>
  <c r="AI514" i="1"/>
  <c r="AI513" i="1" s="1"/>
  <c r="AI510" i="1"/>
  <c r="AI509" i="1" s="1"/>
  <c r="AI506" i="1"/>
  <c r="AI505" i="1" s="1"/>
  <c r="AI503" i="1"/>
  <c r="AI502" i="1" s="1"/>
  <c r="AI499" i="1"/>
  <c r="AI498" i="1" s="1"/>
  <c r="AI495" i="1"/>
  <c r="AI494" i="1" s="1"/>
  <c r="AI491" i="1"/>
  <c r="AI490" i="1" s="1"/>
  <c r="AI488" i="1"/>
  <c r="AI487" i="1" s="1"/>
  <c r="AI484" i="1"/>
  <c r="AI483" i="1" s="1"/>
  <c r="AI476" i="1"/>
  <c r="AI475" i="1" s="1"/>
  <c r="AI474" i="1" s="1"/>
  <c r="AI473" i="1" s="1"/>
  <c r="AI472" i="1" s="1"/>
  <c r="AI469" i="1"/>
  <c r="AI468" i="1" s="1"/>
  <c r="AI465" i="1"/>
  <c r="AI464" i="1" s="1"/>
  <c r="AI458" i="1"/>
  <c r="AI456" i="1"/>
  <c r="AI454" i="1"/>
  <c r="AI451" i="1"/>
  <c r="AI450" i="1" s="1"/>
  <c r="AI444" i="1"/>
  <c r="AI443" i="1" s="1"/>
  <c r="AI442" i="1" s="1"/>
  <c r="AI441" i="1" s="1"/>
  <c r="AI439" i="1"/>
  <c r="AI438" i="1" s="1"/>
  <c r="AI437" i="1" s="1"/>
  <c r="AI435" i="1"/>
  <c r="AI434" i="1" s="1"/>
  <c r="AI433" i="1" s="1"/>
  <c r="AI430" i="1"/>
  <c r="AI429" i="1" s="1"/>
  <c r="AI428" i="1" s="1"/>
  <c r="AI425" i="1"/>
  <c r="AI424" i="1" s="1"/>
  <c r="AI423" i="1" s="1"/>
  <c r="AI420" i="1"/>
  <c r="AI419" i="1" s="1"/>
  <c r="AI418" i="1" s="1"/>
  <c r="AI416" i="1"/>
  <c r="AI412" i="1"/>
  <c r="AI410" i="1"/>
  <c r="AI404" i="1"/>
  <c r="AI403" i="1" s="1"/>
  <c r="AI402" i="1" s="1"/>
  <c r="AI400" i="1"/>
  <c r="AI399" i="1" s="1"/>
  <c r="AI398" i="1" s="1"/>
  <c r="AI393" i="1"/>
  <c r="AI392" i="1" s="1"/>
  <c r="AI391" i="1" s="1"/>
  <c r="AI390" i="1" s="1"/>
  <c r="AI388" i="1"/>
  <c r="AI387" i="1" s="1"/>
  <c r="AI386" i="1" s="1"/>
  <c r="AI384" i="1"/>
  <c r="AI383" i="1" s="1"/>
  <c r="AI382" i="1" s="1"/>
  <c r="AI379" i="1"/>
  <c r="AI378" i="1" s="1"/>
  <c r="AI376" i="1"/>
  <c r="AI374" i="1"/>
  <c r="AI368" i="1"/>
  <c r="AI367" i="1" s="1"/>
  <c r="AI366" i="1" s="1"/>
  <c r="AI365" i="1" s="1"/>
  <c r="AI363" i="1"/>
  <c r="AI362" i="1" s="1"/>
  <c r="AI360" i="1"/>
  <c r="AI358" i="1"/>
  <c r="AI355" i="1"/>
  <c r="AI353" i="1"/>
  <c r="AI350" i="1"/>
  <c r="AI349" i="1" s="1"/>
  <c r="AI345" i="1"/>
  <c r="AI344" i="1" s="1"/>
  <c r="AI343" i="1" s="1"/>
  <c r="AI342" i="1" s="1"/>
  <c r="AI340" i="1"/>
  <c r="AI339" i="1" s="1"/>
  <c r="AI338" i="1" s="1"/>
  <c r="AI337" i="1" s="1"/>
  <c r="AI334" i="1"/>
  <c r="AI333" i="1" s="1"/>
  <c r="AI332" i="1" s="1"/>
  <c r="AI330" i="1"/>
  <c r="AI329" i="1" s="1"/>
  <c r="AI328" i="1" s="1"/>
  <c r="AI322" i="1"/>
  <c r="AI321" i="1" s="1"/>
  <c r="AI320" i="1" s="1"/>
  <c r="AI319" i="1" s="1"/>
  <c r="AI316" i="1"/>
  <c r="AI315" i="1" s="1"/>
  <c r="AI312" i="1"/>
  <c r="AI311" i="1" s="1"/>
  <c r="AI305" i="1"/>
  <c r="AI303" i="1"/>
  <c r="AI301" i="1"/>
  <c r="AI298" i="1"/>
  <c r="AI296" i="1"/>
  <c r="AI294" i="1"/>
  <c r="AI291" i="1"/>
  <c r="AI290" i="1" s="1"/>
  <c r="AI288" i="1"/>
  <c r="AI286" i="1"/>
  <c r="AI284" i="1"/>
  <c r="AI281" i="1"/>
  <c r="AI275" i="1"/>
  <c r="AI274" i="1" s="1"/>
  <c r="AI273" i="1" s="1"/>
  <c r="AI272" i="1" s="1"/>
  <c r="AI271" i="1" s="1"/>
  <c r="AI269" i="1"/>
  <c r="AI268" i="1" s="1"/>
  <c r="AI267" i="1" s="1"/>
  <c r="AI266" i="1" s="1"/>
  <c r="AI264" i="1"/>
  <c r="AI263" i="1" s="1"/>
  <c r="AI262" i="1" s="1"/>
  <c r="AI261" i="1" s="1"/>
  <c r="AI257" i="1"/>
  <c r="AI256" i="1" s="1"/>
  <c r="AI254" i="1"/>
  <c r="AI253" i="1" s="1"/>
  <c r="AI251" i="1"/>
  <c r="AI249" i="1"/>
  <c r="AI246" i="1"/>
  <c r="AI245" i="1" s="1"/>
  <c r="AI240" i="1"/>
  <c r="AI239" i="1" s="1"/>
  <c r="AI236" i="1"/>
  <c r="AI235" i="1" s="1"/>
  <c r="AI228" i="1"/>
  <c r="AI226" i="1"/>
  <c r="AI224" i="1"/>
  <c r="AI221" i="1"/>
  <c r="AI220" i="1" s="1"/>
  <c r="AI215" i="1"/>
  <c r="AI214" i="1" s="1"/>
  <c r="AI212" i="1"/>
  <c r="AI210" i="1"/>
  <c r="AI208" i="1"/>
  <c r="AI203" i="1"/>
  <c r="AI202" i="1" s="1"/>
  <c r="AI200" i="1"/>
  <c r="AI199" i="1" s="1"/>
  <c r="AI197" i="1"/>
  <c r="AI196" i="1" s="1"/>
  <c r="AI190" i="1"/>
  <c r="AI189" i="1" s="1"/>
  <c r="AI187" i="1"/>
  <c r="AI186" i="1" s="1"/>
  <c r="AI184" i="1"/>
  <c r="AI182" i="1"/>
  <c r="AI180" i="1"/>
  <c r="AI172" i="1"/>
  <c r="AI170" i="1"/>
  <c r="AI168" i="1"/>
  <c r="AI160" i="1"/>
  <c r="AI159" i="1" s="1"/>
  <c r="AI157" i="1"/>
  <c r="AI156" i="1" s="1"/>
  <c r="AI153" i="1"/>
  <c r="AI152" i="1" s="1"/>
  <c r="AI150" i="1"/>
  <c r="AI149" i="1" s="1"/>
  <c r="AI147" i="1"/>
  <c r="AI146" i="1" s="1"/>
  <c r="AI144" i="1"/>
  <c r="AI142" i="1"/>
  <c r="AI139" i="1"/>
  <c r="AI138" i="1" s="1"/>
  <c r="AI132" i="1"/>
  <c r="AI130" i="1"/>
  <c r="AI128" i="1"/>
  <c r="AI125" i="1"/>
  <c r="AI124" i="1" s="1"/>
  <c r="AI117" i="1"/>
  <c r="AI116" i="1" s="1"/>
  <c r="AI114" i="1"/>
  <c r="AI113" i="1" s="1"/>
  <c r="AI110" i="1"/>
  <c r="AI109" i="1" s="1"/>
  <c r="AI108" i="1" s="1"/>
  <c r="AI105" i="1"/>
  <c r="AI104" i="1" s="1"/>
  <c r="AI103" i="1" s="1"/>
  <c r="AI101" i="1"/>
  <c r="AI100" i="1" s="1"/>
  <c r="AI99" i="1" s="1"/>
  <c r="AI95" i="1"/>
  <c r="AI94" i="1" s="1"/>
  <c r="AI93" i="1" s="1"/>
  <c r="AI92" i="1" s="1"/>
  <c r="AI91" i="1" s="1"/>
  <c r="AI89" i="1"/>
  <c r="AI87" i="1"/>
  <c r="AI85" i="1"/>
  <c r="AI82" i="1"/>
  <c r="AI81" i="1" s="1"/>
  <c r="AI74" i="1"/>
  <c r="AI73" i="1" s="1"/>
  <c r="AI71" i="1"/>
  <c r="AI70" i="1" s="1"/>
  <c r="AI64" i="1"/>
  <c r="AI62" i="1"/>
  <c r="AI60" i="1"/>
  <c r="AI57" i="1"/>
  <c r="AI56" i="1" s="1"/>
  <c r="AI52" i="1"/>
  <c r="AI51" i="1" s="1"/>
  <c r="AI49" i="1"/>
  <c r="AI48" i="1" s="1"/>
  <c r="AI45" i="1"/>
  <c r="AI44" i="1" s="1"/>
  <c r="AI43" i="1" s="1"/>
  <c r="AI40" i="1"/>
  <c r="AI39" i="1" s="1"/>
  <c r="AI36" i="1"/>
  <c r="AI34" i="1"/>
  <c r="AI32" i="1"/>
  <c r="AI28" i="1"/>
  <c r="AI27" i="1" s="1"/>
  <c r="AI25" i="1"/>
  <c r="AI23" i="1"/>
  <c r="AR3566" i="1" l="1"/>
  <c r="AI3418" i="1"/>
  <c r="AI3417" i="1" s="1"/>
  <c r="AI3416" i="1" s="1"/>
  <c r="AI3467" i="1"/>
  <c r="AI3466" i="1" s="1"/>
  <c r="AI3242" i="1"/>
  <c r="AI3241" i="1" s="1"/>
  <c r="AI3240" i="1" s="1"/>
  <c r="AI3239" i="1" s="1"/>
  <c r="AI2941" i="1"/>
  <c r="AI2940" i="1" s="1"/>
  <c r="AI2939" i="1" s="1"/>
  <c r="AI167" i="1"/>
  <c r="AI166" i="1" s="1"/>
  <c r="AI165" i="1" s="1"/>
  <c r="AI164" i="1" s="1"/>
  <c r="AI163" i="1" s="1"/>
  <c r="AI162" i="1" s="1"/>
  <c r="AI207" i="1"/>
  <c r="AI206" i="1" s="1"/>
  <c r="AI205" i="1" s="1"/>
  <c r="AI650" i="1"/>
  <c r="AI3001" i="1"/>
  <c r="AI2997" i="1" s="1"/>
  <c r="AI2996" i="1" s="1"/>
  <c r="AI3555" i="1"/>
  <c r="AI22" i="1"/>
  <c r="AI21" i="1" s="1"/>
  <c r="AI671" i="1"/>
  <c r="AI670" i="1" s="1"/>
  <c r="AI1625" i="1"/>
  <c r="AI1624" i="1" s="1"/>
  <c r="AI1623" i="1" s="1"/>
  <c r="AI2364" i="1"/>
  <c r="AI2363" i="1" s="1"/>
  <c r="AI2362" i="1" s="1"/>
  <c r="AI2361" i="1" s="1"/>
  <c r="AI2360" i="1" s="1"/>
  <c r="AI2916" i="1"/>
  <c r="AI2912" i="1" s="1"/>
  <c r="AI2911" i="1" s="1"/>
  <c r="AI741" i="1"/>
  <c r="AI756" i="1"/>
  <c r="AI755" i="1" s="1"/>
  <c r="AI754" i="1" s="1"/>
  <c r="AI753" i="1" s="1"/>
  <c r="AI984" i="1"/>
  <c r="AI983" i="1" s="1"/>
  <c r="AI982" i="1" s="1"/>
  <c r="AI1228" i="1"/>
  <c r="AI1579" i="1"/>
  <c r="AI1578" i="1" s="1"/>
  <c r="AI1577" i="1" s="1"/>
  <c r="AI1576" i="1" s="1"/>
  <c r="AI1773" i="1"/>
  <c r="AI1772" i="1" s="1"/>
  <c r="AI1771" i="1" s="1"/>
  <c r="AI1770" i="1" s="1"/>
  <c r="AI2833" i="1"/>
  <c r="AI2823" i="1" s="1"/>
  <c r="AI2822" i="1" s="1"/>
  <c r="AI2821" i="1" s="1"/>
  <c r="AI2820" i="1" s="1"/>
  <c r="AI141" i="1"/>
  <c r="AI137" i="1" s="1"/>
  <c r="AI453" i="1"/>
  <c r="AI449" i="1" s="1"/>
  <c r="AI448" i="1" s="1"/>
  <c r="AI447" i="1" s="1"/>
  <c r="AI640" i="1"/>
  <c r="AI1836" i="1"/>
  <c r="AI1832" i="1" s="1"/>
  <c r="AI1831" i="1" s="1"/>
  <c r="AI2159" i="1"/>
  <c r="AI2158" i="1" s="1"/>
  <c r="AI2157" i="1" s="1"/>
  <c r="AI2156" i="1" s="1"/>
  <c r="AI2794" i="1"/>
  <c r="AI2790" i="1" s="1"/>
  <c r="AI2789" i="1" s="1"/>
  <c r="AI2783" i="1" s="1"/>
  <c r="AI2782" i="1" s="1"/>
  <c r="AI3200" i="1"/>
  <c r="AI1110" i="1"/>
  <c r="AI1109" i="1" s="1"/>
  <c r="AI1103" i="1" s="1"/>
  <c r="AI1482" i="1"/>
  <c r="AI1481" i="1" s="1"/>
  <c r="AI1480" i="1" s="1"/>
  <c r="AI1847" i="1"/>
  <c r="AI2812" i="1"/>
  <c r="AI2808" i="1" s="1"/>
  <c r="AI3271" i="1"/>
  <c r="AI3270" i="1" s="1"/>
  <c r="AI300" i="1"/>
  <c r="AI31" i="1"/>
  <c r="AI30" i="1" s="1"/>
  <c r="AI179" i="1"/>
  <c r="AI178" i="1" s="1"/>
  <c r="AI177" i="1" s="1"/>
  <c r="AI176" i="1" s="1"/>
  <c r="AI175" i="1" s="1"/>
  <c r="AI260" i="1"/>
  <c r="AI293" i="1"/>
  <c r="AI764" i="1"/>
  <c r="AI763" i="1" s="1"/>
  <c r="AI1011" i="1"/>
  <c r="AI1007" i="1" s="1"/>
  <c r="AI1941" i="1"/>
  <c r="AI1940" i="1" s="1"/>
  <c r="AI1929" i="1" s="1"/>
  <c r="AI2133" i="1"/>
  <c r="AI2132" i="1" s="1"/>
  <c r="AI2489" i="1"/>
  <c r="AI2484" i="1" s="1"/>
  <c r="AI2483" i="1" s="1"/>
  <c r="AI2538" i="1"/>
  <c r="AI2534" i="1" s="1"/>
  <c r="AI2533" i="1" s="1"/>
  <c r="AI2767" i="1"/>
  <c r="AI3076" i="1"/>
  <c r="AI3099" i="1"/>
  <c r="AI3399" i="1"/>
  <c r="AI3398" i="1" s="1"/>
  <c r="AI3397" i="1" s="1"/>
  <c r="AI3550" i="1"/>
  <c r="AI3549" i="1" s="1"/>
  <c r="AI3548" i="1" s="1"/>
  <c r="AI3547" i="1" s="1"/>
  <c r="AI3546" i="1" s="1"/>
  <c r="AI310" i="1"/>
  <c r="AI309" i="1" s="1"/>
  <c r="AI308" i="1" s="1"/>
  <c r="AI307" i="1" s="1"/>
  <c r="AI669" i="1"/>
  <c r="AI850" i="1"/>
  <c r="AI843" i="1" s="1"/>
  <c r="AI1150" i="1"/>
  <c r="AI1149" i="1" s="1"/>
  <c r="AI1148" i="1" s="1"/>
  <c r="AI1147" i="1" s="1"/>
  <c r="AI1697" i="1"/>
  <c r="AI1696" i="1" s="1"/>
  <c r="AI1690" i="1" s="1"/>
  <c r="AI1683" i="1" s="1"/>
  <c r="AI2176" i="1"/>
  <c r="AI2175" i="1" s="1"/>
  <c r="AI2174" i="1" s="1"/>
  <c r="AI2173" i="1" s="1"/>
  <c r="AI2323" i="1"/>
  <c r="AI2322" i="1" s="1"/>
  <c r="AI2321" i="1" s="1"/>
  <c r="AI2320" i="1" s="1"/>
  <c r="AI2580" i="1"/>
  <c r="AI2608" i="1"/>
  <c r="AI2752" i="1"/>
  <c r="AI2762" i="1"/>
  <c r="AI2955" i="1"/>
  <c r="AI2983" i="1"/>
  <c r="AI2982" i="1" s="1"/>
  <c r="AI3303" i="1"/>
  <c r="AI3449" i="1"/>
  <c r="AI3510" i="1"/>
  <c r="AI3503" i="1" s="1"/>
  <c r="AI3502" i="1" s="1"/>
  <c r="AI3496" i="1" s="1"/>
  <c r="AI1227" i="1"/>
  <c r="AI790" i="1"/>
  <c r="AI789" i="1" s="1"/>
  <c r="AI788" i="1" s="1"/>
  <c r="AI1562" i="1"/>
  <c r="AI1561" i="1" s="1"/>
  <c r="AI1560" i="1" s="1"/>
  <c r="AI1559" i="1" s="1"/>
  <c r="AI1707" i="1"/>
  <c r="AI1706" i="1" s="1"/>
  <c r="AI1705" i="1" s="1"/>
  <c r="AI1752" i="1"/>
  <c r="AI1751" i="1" s="1"/>
  <c r="AI1750" i="1" s="1"/>
  <c r="AI1744" i="1" s="1"/>
  <c r="AI2208" i="1"/>
  <c r="AI2207" i="1" s="1"/>
  <c r="AI2206" i="1" s="1"/>
  <c r="AI2776" i="1"/>
  <c r="AI2775" i="1" s="1"/>
  <c r="AI2774" i="1" s="1"/>
  <c r="AI958" i="1"/>
  <c r="AI957" i="1" s="1"/>
  <c r="AI956" i="1" s="1"/>
  <c r="AI955" i="1" s="1"/>
  <c r="AI994" i="1"/>
  <c r="AI990" i="1" s="1"/>
  <c r="AI989" i="1" s="1"/>
  <c r="AI1026" i="1"/>
  <c r="AI1025" i="1" s="1"/>
  <c r="AI1186" i="1"/>
  <c r="AI1185" i="1" s="1"/>
  <c r="AI1184" i="1" s="1"/>
  <c r="AI1348" i="1"/>
  <c r="AI1347" i="1" s="1"/>
  <c r="AI1346" i="1" s="1"/>
  <c r="AI1345" i="1" s="1"/>
  <c r="AI1365" i="1"/>
  <c r="AI1364" i="1" s="1"/>
  <c r="AI1363" i="1" s="1"/>
  <c r="AI1362" i="1" s="1"/>
  <c r="AI1432" i="1"/>
  <c r="AI1428" i="1" s="1"/>
  <c r="AI2190" i="1"/>
  <c r="AI2333" i="1"/>
  <c r="AI2332" i="1" s="1"/>
  <c r="AI2331" i="1" s="1"/>
  <c r="AI2330" i="1" s="1"/>
  <c r="AI2388" i="1"/>
  <c r="AI2383" i="1" s="1"/>
  <c r="AI2444" i="1"/>
  <c r="AI2437" i="1" s="1"/>
  <c r="AI2507" i="1"/>
  <c r="AI2526" i="1"/>
  <c r="AI2525" i="1" s="1"/>
  <c r="AI3071" i="1"/>
  <c r="AI3082" i="1"/>
  <c r="AI3104" i="1"/>
  <c r="AI3322" i="1"/>
  <c r="AI3318" i="1" s="1"/>
  <c r="AI3317" i="1" s="1"/>
  <c r="AI3310" i="1" s="1"/>
  <c r="AI1267" i="1"/>
  <c r="AI1266" i="1" s="1"/>
  <c r="AI1265" i="1" s="1"/>
  <c r="AI533" i="1"/>
  <c r="AI47" i="1"/>
  <c r="AI42" i="1" s="1"/>
  <c r="AI69" i="1"/>
  <c r="AI68" i="1" s="1"/>
  <c r="AI67" i="1" s="1"/>
  <c r="AI66" i="1" s="1"/>
  <c r="AI84" i="1"/>
  <c r="AI80" i="1" s="1"/>
  <c r="AI79" i="1" s="1"/>
  <c r="AI78" i="1" s="1"/>
  <c r="AI155" i="1"/>
  <c r="AI248" i="1"/>
  <c r="AI244" i="1" s="1"/>
  <c r="AI243" i="1" s="1"/>
  <c r="AI242" i="1" s="1"/>
  <c r="AI352" i="1"/>
  <c r="AI409" i="1"/>
  <c r="AI408" i="1" s="1"/>
  <c r="AI407" i="1" s="1"/>
  <c r="AI593" i="1"/>
  <c r="AI592" i="1" s="1"/>
  <c r="AI817" i="1"/>
  <c r="AI813" i="1" s="1"/>
  <c r="AI832" i="1"/>
  <c r="AI831" i="1" s="1"/>
  <c r="AI1061" i="1"/>
  <c r="AI1060" i="1" s="1"/>
  <c r="AI1059" i="1" s="1"/>
  <c r="AI1213" i="1"/>
  <c r="AI1209" i="1" s="1"/>
  <c r="AI1259" i="1"/>
  <c r="AI1258" i="1" s="1"/>
  <c r="AI1257" i="1" s="1"/>
  <c r="AI1251" i="1" s="1"/>
  <c r="AI1244" i="1" s="1"/>
  <c r="AI223" i="1"/>
  <c r="AI219" i="1" s="1"/>
  <c r="AI218" i="1" s="1"/>
  <c r="AI217" i="1" s="1"/>
  <c r="AI280" i="1"/>
  <c r="AI381" i="1"/>
  <c r="AI508" i="1"/>
  <c r="AI697" i="1"/>
  <c r="AI693" i="1" s="1"/>
  <c r="AI692" i="1" s="1"/>
  <c r="AI864" i="1"/>
  <c r="AI863" i="1" s="1"/>
  <c r="AI862" i="1" s="1"/>
  <c r="AI918" i="1"/>
  <c r="AI917" i="1" s="1"/>
  <c r="AI906" i="1" s="1"/>
  <c r="AI3016" i="1"/>
  <c r="AI3012" i="1" s="1"/>
  <c r="AI3011" i="1" s="1"/>
  <c r="AI3010" i="1" s="1"/>
  <c r="AI3009" i="1" s="1"/>
  <c r="AI3008" i="1" s="1"/>
  <c r="AI59" i="1"/>
  <c r="AI55" i="1" s="1"/>
  <c r="AI54" i="1" s="1"/>
  <c r="AI98" i="1"/>
  <c r="AI127" i="1"/>
  <c r="AI123" i="1" s="1"/>
  <c r="AI122" i="1" s="1"/>
  <c r="AI121" i="1" s="1"/>
  <c r="AI120" i="1" s="1"/>
  <c r="AI357" i="1"/>
  <c r="AI373" i="1"/>
  <c r="AI372" i="1" s="1"/>
  <c r="AI371" i="1" s="1"/>
  <c r="AI602" i="1"/>
  <c r="AI683" i="1"/>
  <c r="AI682" i="1" s="1"/>
  <c r="AI747" i="1"/>
  <c r="AI775" i="1"/>
  <c r="AI774" i="1" s="1"/>
  <c r="AI1051" i="1"/>
  <c r="AI1050" i="1" s="1"/>
  <c r="AI1044" i="1" s="1"/>
  <c r="AI1037" i="1" s="1"/>
  <c r="AI1196" i="1"/>
  <c r="AI1192" i="1" s="1"/>
  <c r="AI1191" i="1" s="1"/>
  <c r="AI1790" i="1"/>
  <c r="AI1789" i="1" s="1"/>
  <c r="AI1788" i="1" s="1"/>
  <c r="AI1787" i="1" s="1"/>
  <c r="AI1810" i="1"/>
  <c r="AI1809" i="1" s="1"/>
  <c r="AI2403" i="1"/>
  <c r="AI2398" i="1" s="1"/>
  <c r="AI3343" i="1"/>
  <c r="AI3339" i="1" s="1"/>
  <c r="AI3330" i="1" s="1"/>
  <c r="AI3329" i="1" s="1"/>
  <c r="AI3328" i="1" s="1"/>
  <c r="AI3327" i="1" s="1"/>
  <c r="AI1307" i="1"/>
  <c r="AI1306" i="1" s="1"/>
  <c r="AI1305" i="1" s="1"/>
  <c r="AI1304" i="1" s="1"/>
  <c r="AI1327" i="1"/>
  <c r="AI1326" i="1" s="1"/>
  <c r="AI1325" i="1" s="1"/>
  <c r="AI1314" i="1" s="1"/>
  <c r="AI1391" i="1"/>
  <c r="AI1384" i="1" s="1"/>
  <c r="AI1407" i="1"/>
  <c r="AI1406" i="1" s="1"/>
  <c r="AI1405" i="1" s="1"/>
  <c r="AI1595" i="1"/>
  <c r="AI1594" i="1" s="1"/>
  <c r="AI1593" i="1" s="1"/>
  <c r="AI1587" i="1" s="1"/>
  <c r="AI1586" i="1" s="1"/>
  <c r="AI1615" i="1"/>
  <c r="AI1614" i="1" s="1"/>
  <c r="AI1613" i="1" s="1"/>
  <c r="AI1607" i="1" s="1"/>
  <c r="AI1600" i="1" s="1"/>
  <c r="AI1959" i="1"/>
  <c r="AI1958" i="1" s="1"/>
  <c r="AI1957" i="1" s="1"/>
  <c r="AI1956" i="1" s="1"/>
  <c r="AI1976" i="1"/>
  <c r="AI1975" i="1" s="1"/>
  <c r="AI1974" i="1" s="1"/>
  <c r="AI1973" i="1" s="1"/>
  <c r="AI2144" i="1"/>
  <c r="AI2143" i="1" s="1"/>
  <c r="AI2277" i="1"/>
  <c r="AI2302" i="1"/>
  <c r="AI2301" i="1" s="1"/>
  <c r="AI2300" i="1" s="1"/>
  <c r="AI2289" i="1" s="1"/>
  <c r="AI2374" i="1"/>
  <c r="AI2373" i="1" s="1"/>
  <c r="AI2372" i="1" s="1"/>
  <c r="AI2371" i="1" s="1"/>
  <c r="AI2742" i="1"/>
  <c r="AI2738" i="1" s="1"/>
  <c r="AI2737" i="1" s="1"/>
  <c r="AI2849" i="1"/>
  <c r="AI2848" i="1" s="1"/>
  <c r="AI2847" i="1" s="1"/>
  <c r="AI2846" i="1" s="1"/>
  <c r="AI2864" i="1"/>
  <c r="AI2971" i="1"/>
  <c r="AI2970" i="1" s="1"/>
  <c r="AI3042" i="1"/>
  <c r="AI3041" i="1" s="1"/>
  <c r="AI3040" i="1" s="1"/>
  <c r="AI3262" i="1"/>
  <c r="AI3261" i="1" s="1"/>
  <c r="AI3362" i="1"/>
  <c r="AI3358" i="1" s="1"/>
  <c r="AI3353" i="1" s="1"/>
  <c r="AI3352" i="1" s="1"/>
  <c r="AI3351" i="1" s="1"/>
  <c r="AI3350" i="1" s="1"/>
  <c r="AI1897" i="1"/>
  <c r="AI1896" i="1" s="1"/>
  <c r="AI1895" i="1" s="1"/>
  <c r="AI2260" i="1"/>
  <c r="AI2259" i="1" s="1"/>
  <c r="AI2258" i="1" s="1"/>
  <c r="AI2341" i="1"/>
  <c r="AI2340" i="1" s="1"/>
  <c r="AI2499" i="1"/>
  <c r="AI2498" i="1" s="1"/>
  <c r="AI3056" i="1"/>
  <c r="AI3052" i="1" s="1"/>
  <c r="AI3047" i="1" s="1"/>
  <c r="AI3132" i="1"/>
  <c r="AI3131" i="1" s="1"/>
  <c r="AI3178" i="1"/>
  <c r="AI3379" i="1"/>
  <c r="AI3488" i="1"/>
  <c r="AI3487" i="1" s="1"/>
  <c r="AI3486" i="1" s="1"/>
  <c r="AI3485" i="1" s="1"/>
  <c r="AI3534" i="1"/>
  <c r="AI3530" i="1" s="1"/>
  <c r="AI3529" i="1" s="1"/>
  <c r="AI3528" i="1" s="1"/>
  <c r="AI3527" i="1" s="1"/>
  <c r="AI1417" i="1"/>
  <c r="AI1413" i="1" s="1"/>
  <c r="AI1412" i="1" s="1"/>
  <c r="AI1447" i="1"/>
  <c r="AI1446" i="1" s="1"/>
  <c r="AI1507" i="1"/>
  <c r="AI1538" i="1"/>
  <c r="AI1537" i="1" s="1"/>
  <c r="AI1536" i="1" s="1"/>
  <c r="AI1530" i="1" s="1"/>
  <c r="AI1652" i="1"/>
  <c r="AI1648" i="1" s="1"/>
  <c r="AI1667" i="1"/>
  <c r="AI1666" i="1" s="1"/>
  <c r="AI1826" i="1"/>
  <c r="AI1825" i="1" s="1"/>
  <c r="AI1824" i="1" s="1"/>
  <c r="AI2007" i="1"/>
  <c r="AI2006" i="1" s="1"/>
  <c r="AI2005" i="1" s="1"/>
  <c r="AI2034" i="1"/>
  <c r="AI2030" i="1" s="1"/>
  <c r="AI2049" i="1"/>
  <c r="AI2048" i="1" s="1"/>
  <c r="AI2084" i="1"/>
  <c r="AI2083" i="1" s="1"/>
  <c r="AI2082" i="1" s="1"/>
  <c r="AI2252" i="1"/>
  <c r="AI2251" i="1" s="1"/>
  <c r="AI2250" i="1" s="1"/>
  <c r="AI2249" i="1" s="1"/>
  <c r="AI2242" i="1" s="1"/>
  <c r="AI2422" i="1"/>
  <c r="AI2421" i="1" s="1"/>
  <c r="AI2476" i="1"/>
  <c r="AI2517" i="1"/>
  <c r="AI2506" i="1" s="1"/>
  <c r="AI2616" i="1"/>
  <c r="AI2615" i="1" s="1"/>
  <c r="AI2678" i="1"/>
  <c r="AI2677" i="1" s="1"/>
  <c r="AI2676" i="1" s="1"/>
  <c r="AI2690" i="1"/>
  <c r="AI2686" i="1" s="1"/>
  <c r="AI2685" i="1" s="1"/>
  <c r="AI3087" i="1"/>
  <c r="AI3165" i="1"/>
  <c r="AI3390" i="1"/>
  <c r="AI3386" i="1" s="1"/>
  <c r="AI3444" i="1"/>
  <c r="AI3521" i="1"/>
  <c r="AI3517" i="1" s="1"/>
  <c r="AI3516" i="1" s="1"/>
  <c r="AI3515" i="1" s="1"/>
  <c r="AI234" i="1"/>
  <c r="AI233" i="1" s="1"/>
  <c r="AI232" i="1" s="1"/>
  <c r="AI1170" i="1"/>
  <c r="AI1169" i="1" s="1"/>
  <c r="AI889" i="1"/>
  <c r="AI1158" i="1"/>
  <c r="AI1157" i="1" s="1"/>
  <c r="AI195" i="1"/>
  <c r="AI194" i="1" s="1"/>
  <c r="AI112" i="1"/>
  <c r="AI107" i="1" s="1"/>
  <c r="AI327" i="1"/>
  <c r="AI326" i="1" s="1"/>
  <c r="AI397" i="1"/>
  <c r="AI463" i="1"/>
  <c r="AI462" i="1" s="1"/>
  <c r="AI461" i="1" s="1"/>
  <c r="AI460" i="1" s="1"/>
  <c r="AI482" i="1"/>
  <c r="AI712" i="1"/>
  <c r="AI706" i="1" s="1"/>
  <c r="AI1086" i="1"/>
  <c r="AI1292" i="1"/>
  <c r="AI1133" i="1"/>
  <c r="AI1132" i="1" s="1"/>
  <c r="AI1131" i="1" s="1"/>
  <c r="AI1130" i="1" s="1"/>
  <c r="AI1732" i="1"/>
  <c r="AI800" i="1"/>
  <c r="AI796" i="1" s="1"/>
  <c r="AI795" i="1" s="1"/>
  <c r="AI941" i="1"/>
  <c r="AI940" i="1" s="1"/>
  <c r="AI939" i="1" s="1"/>
  <c r="AI938" i="1" s="1"/>
  <c r="AI1373" i="1"/>
  <c r="AI1372" i="1" s="1"/>
  <c r="AI1472" i="1"/>
  <c r="AI1471" i="1" s="1"/>
  <c r="AI1465" i="1" s="1"/>
  <c r="AI1458" i="1" s="1"/>
  <c r="AI1798" i="1"/>
  <c r="AI1797" i="1" s="1"/>
  <c r="AI1887" i="1"/>
  <c r="AI1886" i="1" s="1"/>
  <c r="AI1880" i="1" s="1"/>
  <c r="AI1873" i="1" s="1"/>
  <c r="AI1917" i="1"/>
  <c r="AI2017" i="1"/>
  <c r="AI2013" i="1" s="1"/>
  <c r="AI2012" i="1" s="1"/>
  <c r="AI2074" i="1"/>
  <c r="AI2073" i="1" s="1"/>
  <c r="AI2067" i="1" s="1"/>
  <c r="AI2060" i="1" s="1"/>
  <c r="AI2104" i="1"/>
  <c r="AI2231" i="1"/>
  <c r="AI2226" i="1" s="1"/>
  <c r="AI2225" i="1" s="1"/>
  <c r="AI1863" i="1"/>
  <c r="AI1984" i="1"/>
  <c r="AI1983" i="1" s="1"/>
  <c r="AI1635" i="1"/>
  <c r="AI1631" i="1" s="1"/>
  <c r="AI1630" i="1" s="1"/>
  <c r="AI2644" i="1"/>
  <c r="AI2701" i="1"/>
  <c r="AI2700" i="1" s="1"/>
  <c r="AI2924" i="1"/>
  <c r="AI2622" i="1"/>
  <c r="AI2218" i="1"/>
  <c r="AI2214" i="1" s="1"/>
  <c r="AI2213" i="1" s="1"/>
  <c r="AI2561" i="1"/>
  <c r="AI2803" i="1"/>
  <c r="AI2802" i="1" s="1"/>
  <c r="AI2869" i="1"/>
  <c r="AI2881" i="1"/>
  <c r="AI2897" i="1"/>
  <c r="AI2948" i="1"/>
  <c r="AI3293" i="1"/>
  <c r="AI3195" i="1"/>
  <c r="AI2906" i="1"/>
  <c r="AI2905" i="1" s="1"/>
  <c r="AI2904" i="1" s="1"/>
  <c r="AI3115" i="1"/>
  <c r="AI3114" i="1" s="1"/>
  <c r="AI3146" i="1"/>
  <c r="AI3220" i="1"/>
  <c r="AI3214" i="1" s="1"/>
  <c r="AI3213" i="1" s="1"/>
  <c r="AI3433" i="1"/>
  <c r="AI3429" i="1" s="1"/>
  <c r="AI3428" i="1" s="1"/>
  <c r="AI3472" i="1"/>
  <c r="AL3448" i="1"/>
  <c r="AL3465" i="1"/>
  <c r="AI3039" i="1" l="1"/>
  <c r="AI2121" i="1"/>
  <c r="AI2120" i="1" s="1"/>
  <c r="AI762" i="1"/>
  <c r="AI761" i="1" s="1"/>
  <c r="AI279" i="1"/>
  <c r="AI278" i="1" s="1"/>
  <c r="AI277" i="1" s="1"/>
  <c r="AI231" i="1" s="1"/>
  <c r="AI230" i="1" s="1"/>
  <c r="AI3070" i="1"/>
  <c r="AI2607" i="1"/>
  <c r="AI1204" i="1"/>
  <c r="AI1203" i="1" s="1"/>
  <c r="AI3415" i="1"/>
  <c r="AI3414" i="1" s="1"/>
  <c r="AI3292" i="1"/>
  <c r="AI3291" i="1" s="1"/>
  <c r="AI639" i="1"/>
  <c r="AI634" i="1" s="1"/>
  <c r="AI633" i="1" s="1"/>
  <c r="AI1894" i="1"/>
  <c r="AI2621" i="1"/>
  <c r="AI2560" i="1"/>
  <c r="AI2559" i="1" s="1"/>
  <c r="AI2558" i="1" s="1"/>
  <c r="AI1523" i="1"/>
  <c r="AI3260" i="1"/>
  <c r="AI3259" i="1" s="1"/>
  <c r="AI981" i="1"/>
  <c r="AI2947" i="1"/>
  <c r="AI2946" i="1" s="1"/>
  <c r="AI2938" i="1" s="1"/>
  <c r="AI1643" i="1"/>
  <c r="AI1642" i="1" s="1"/>
  <c r="AI2004" i="1"/>
  <c r="AI3378" i="1"/>
  <c r="AI3377" i="1" s="1"/>
  <c r="AI3370" i="1" s="1"/>
  <c r="AI3369" i="1" s="1"/>
  <c r="AI808" i="1"/>
  <c r="AI807" i="1" s="1"/>
  <c r="AI2288" i="1"/>
  <c r="AI2497" i="1"/>
  <c r="AI2496" i="1" s="1"/>
  <c r="AI1303" i="1"/>
  <c r="AI1622" i="1"/>
  <c r="AI787" i="1"/>
  <c r="AI97" i="1"/>
  <c r="AI77" i="1" s="1"/>
  <c r="AI76" i="1" s="1"/>
  <c r="AI136" i="1"/>
  <c r="AI135" i="1" s="1"/>
  <c r="AI134" i="1" s="1"/>
  <c r="AI119" i="1" s="1"/>
  <c r="AI370" i="1"/>
  <c r="AI528" i="1"/>
  <c r="AI527" i="1" s="1"/>
  <c r="AI3081" i="1"/>
  <c r="AI1002" i="1"/>
  <c r="AI1001" i="1" s="1"/>
  <c r="AI980" i="1" s="1"/>
  <c r="AI193" i="1"/>
  <c r="AI192" i="1" s="1"/>
  <c r="AI174" i="1" s="1"/>
  <c r="AI3122" i="1"/>
  <c r="AI2205" i="1"/>
  <c r="AI2204" i="1" s="1"/>
  <c r="AI2382" i="1"/>
  <c r="AI1743" i="1"/>
  <c r="AI3098" i="1"/>
  <c r="AI2969" i="1"/>
  <c r="AI1183" i="1"/>
  <c r="AI2081" i="1"/>
  <c r="AI740" i="1"/>
  <c r="AI739" i="1" s="1"/>
  <c r="AI705" i="1" s="1"/>
  <c r="AI1842" i="1"/>
  <c r="AI1841" i="1" s="1"/>
  <c r="AI2025" i="1"/>
  <c r="AI2024" i="1" s="1"/>
  <c r="AI1479" i="1"/>
  <c r="AI2863" i="1"/>
  <c r="AI2862" i="1" s="1"/>
  <c r="AI2855" i="1" s="1"/>
  <c r="AI3443" i="1"/>
  <c r="AI3442" i="1" s="1"/>
  <c r="AI3441" i="1" s="1"/>
  <c r="AI3440" i="1" s="1"/>
  <c r="AI1928" i="1"/>
  <c r="AI1823" i="1"/>
  <c r="AI3194" i="1"/>
  <c r="AI3193" i="1" s="1"/>
  <c r="AI3192" i="1" s="1"/>
  <c r="AI3191" i="1" s="1"/>
  <c r="AI2801" i="1"/>
  <c r="AI2800" i="1" s="1"/>
  <c r="AI2799" i="1" s="1"/>
  <c r="AI2781" i="1" s="1"/>
  <c r="AI1264" i="1"/>
  <c r="AI20" i="1"/>
  <c r="AI19" i="1" s="1"/>
  <c r="AI18" i="1" s="1"/>
  <c r="AI17" i="1" s="1"/>
  <c r="AI348" i="1"/>
  <c r="AI347" i="1" s="1"/>
  <c r="AI336" i="1" s="1"/>
  <c r="AI1423" i="1"/>
  <c r="AI1422" i="1" s="1"/>
  <c r="AI1404" i="1"/>
  <c r="AI2751" i="1"/>
  <c r="AI2750" i="1" s="1"/>
  <c r="AI2749" i="1" s="1"/>
  <c r="AI2436" i="1"/>
  <c r="AI2420" i="1" s="1"/>
  <c r="AI396" i="1"/>
  <c r="AI395" i="1" s="1"/>
  <c r="AI2675" i="1"/>
  <c r="AI2257" i="1"/>
  <c r="AI481" i="1"/>
  <c r="AI480" i="1" s="1"/>
  <c r="AI3495" i="1"/>
  <c r="AI3526" i="1"/>
  <c r="AI861" i="1"/>
  <c r="AI2880" i="1"/>
  <c r="AI2874" i="1" s="1"/>
  <c r="AI2699" i="1"/>
  <c r="AI1102" i="1"/>
  <c r="AI1704" i="1"/>
  <c r="AI905" i="1"/>
  <c r="AI1058" i="1"/>
  <c r="AG3465" i="1"/>
  <c r="AI1182" i="1" l="1"/>
  <c r="AI1181" i="1" s="1"/>
  <c r="AI704" i="1"/>
  <c r="AI2606" i="1"/>
  <c r="AI2605" i="1" s="1"/>
  <c r="AI2557" i="1" s="1"/>
  <c r="AI2698" i="1"/>
  <c r="AI2697" i="1" s="1"/>
  <c r="AI3258" i="1"/>
  <c r="AI3212" i="1" s="1"/>
  <c r="AI2003" i="1"/>
  <c r="AI2002" i="1" s="1"/>
  <c r="AI325" i="1"/>
  <c r="AI324" i="1" s="1"/>
  <c r="AI1621" i="1"/>
  <c r="AI1620" i="1" s="1"/>
  <c r="AI479" i="1"/>
  <c r="AI478" i="1" s="1"/>
  <c r="AI2381" i="1"/>
  <c r="AI2359" i="1" s="1"/>
  <c r="AI786" i="1"/>
  <c r="AI785" i="1" s="1"/>
  <c r="AI2937" i="1"/>
  <c r="AI2923" i="1" s="1"/>
  <c r="AI3069" i="1"/>
  <c r="AI3063" i="1" s="1"/>
  <c r="AI3038" i="1" s="1"/>
  <c r="AI3037" i="1" s="1"/>
  <c r="AI1403" i="1"/>
  <c r="AI1402" i="1" s="1"/>
  <c r="AI1822" i="1"/>
  <c r="AI1821" i="1" s="1"/>
  <c r="AI3413" i="1"/>
  <c r="AI2845" i="1"/>
  <c r="AI2819" i="1" s="1"/>
  <c r="AI2203" i="1"/>
  <c r="AI979" i="1"/>
  <c r="AE3465" i="1"/>
  <c r="AO3465" i="1" s="1"/>
  <c r="AS3465" i="1" s="1"/>
  <c r="AI3566" i="1" l="1"/>
  <c r="AP53" i="1"/>
  <c r="AQ53" i="1"/>
  <c r="AA52" i="1"/>
  <c r="AA51" i="1" s="1"/>
  <c r="AB52" i="1"/>
  <c r="AB51" i="1" s="1"/>
  <c r="AC52" i="1"/>
  <c r="AC51" i="1" s="1"/>
  <c r="AD52" i="1"/>
  <c r="AD51" i="1" s="1"/>
  <c r="AE52" i="1"/>
  <c r="AE51" i="1" s="1"/>
  <c r="AF52" i="1"/>
  <c r="AF51" i="1" s="1"/>
  <c r="AG52" i="1"/>
  <c r="AG51" i="1" s="1"/>
  <c r="AH52" i="1"/>
  <c r="AH51" i="1" s="1"/>
  <c r="AJ52" i="1"/>
  <c r="AJ51" i="1" s="1"/>
  <c r="AK52" i="1"/>
  <c r="AK51" i="1" s="1"/>
  <c r="AL52" i="1"/>
  <c r="AL51" i="1" s="1"/>
  <c r="AM52" i="1"/>
  <c r="AM51" i="1" s="1"/>
  <c r="AN52" i="1"/>
  <c r="AN51" i="1" s="1"/>
  <c r="AT52" i="1"/>
  <c r="AT51" i="1" s="1"/>
  <c r="Z52" i="1"/>
  <c r="Z51" i="1" l="1"/>
  <c r="AO51" i="1" s="1"/>
  <c r="AS51" i="1" s="1"/>
  <c r="AO52" i="1"/>
  <c r="AS52" i="1" s="1"/>
  <c r="AQ51" i="1"/>
  <c r="AP52" i="1"/>
  <c r="AP51" i="1"/>
  <c r="AQ52" i="1"/>
  <c r="AP515" i="1" l="1"/>
  <c r="AQ515" i="1"/>
  <c r="AT514" i="1"/>
  <c r="AN514" i="1"/>
  <c r="AA514" i="1"/>
  <c r="AB514" i="1"/>
  <c r="AC514" i="1"/>
  <c r="AD514" i="1"/>
  <c r="AE514" i="1"/>
  <c r="AF514" i="1"/>
  <c r="AG514" i="1"/>
  <c r="AH514" i="1"/>
  <c r="AJ514" i="1"/>
  <c r="AK514" i="1"/>
  <c r="AL514" i="1"/>
  <c r="AM514" i="1"/>
  <c r="Z514" i="1"/>
  <c r="AP519" i="1"/>
  <c r="AQ519" i="1"/>
  <c r="AT518" i="1"/>
  <c r="AA518" i="1"/>
  <c r="AB518" i="1"/>
  <c r="AC518" i="1"/>
  <c r="AD518" i="1"/>
  <c r="AE518" i="1"/>
  <c r="AF518" i="1"/>
  <c r="AG518" i="1"/>
  <c r="AH518" i="1"/>
  <c r="AJ518" i="1"/>
  <c r="AK518" i="1"/>
  <c r="AL518" i="1"/>
  <c r="AM518" i="1"/>
  <c r="AN518" i="1"/>
  <c r="Z518" i="1"/>
  <c r="AO518" i="1" l="1"/>
  <c r="AS518" i="1" s="1"/>
  <c r="AO514" i="1"/>
  <c r="AS514" i="1" s="1"/>
  <c r="AT3464" i="1"/>
  <c r="AM3464" i="1"/>
  <c r="AN3464" i="1"/>
  <c r="AA3464" i="1"/>
  <c r="AB3464" i="1"/>
  <c r="AC3464" i="1"/>
  <c r="AD3464" i="1"/>
  <c r="AE3464" i="1"/>
  <c r="AF3464" i="1"/>
  <c r="AG3464" i="1"/>
  <c r="AH3464" i="1"/>
  <c r="AJ3464" i="1"/>
  <c r="AK3464" i="1"/>
  <c r="AL3464" i="1"/>
  <c r="Z3464" i="1"/>
  <c r="AO3464" i="1" l="1"/>
  <c r="AS3464" i="1" s="1"/>
  <c r="AP46" i="1"/>
  <c r="AQ46" i="1"/>
  <c r="AP75" i="1"/>
  <c r="AQ75" i="1"/>
  <c r="AP255" i="1"/>
  <c r="AQ255" i="1"/>
  <c r="AP507" i="1"/>
  <c r="AQ507" i="1"/>
  <c r="AP516" i="1"/>
  <c r="AQ516" i="1"/>
  <c r="AP520" i="1"/>
  <c r="AQ520" i="1"/>
  <c r="AP561" i="1"/>
  <c r="AQ561" i="1"/>
  <c r="AP609" i="1"/>
  <c r="AQ609" i="1"/>
  <c r="AP1313" i="1"/>
  <c r="AQ1313" i="1"/>
  <c r="AP1390" i="1"/>
  <c r="AQ1390" i="1"/>
  <c r="AP1506" i="1"/>
  <c r="AQ1506" i="1"/>
  <c r="AP1606" i="1"/>
  <c r="AQ1606" i="1"/>
  <c r="AP1994" i="1"/>
  <c r="AQ1994" i="1"/>
  <c r="AP2155" i="1"/>
  <c r="AQ2155" i="1"/>
  <c r="AP2196" i="1"/>
  <c r="AQ2196" i="1"/>
  <c r="AP2377" i="1"/>
  <c r="AQ2377" i="1"/>
  <c r="AP2394" i="1"/>
  <c r="AQ2394" i="1"/>
  <c r="AP2397" i="1"/>
  <c r="AQ2397" i="1"/>
  <c r="AP2431" i="1"/>
  <c r="AQ2431" i="1"/>
  <c r="AP2549" i="1"/>
  <c r="AQ2549" i="1"/>
  <c r="AP2618" i="1"/>
  <c r="AQ2618" i="1"/>
  <c r="AP2628" i="1"/>
  <c r="AQ2628" i="1"/>
  <c r="AP2637" i="1"/>
  <c r="AQ2637" i="1"/>
  <c r="AP2640" i="1"/>
  <c r="AQ2640" i="1"/>
  <c r="AP2643" i="1"/>
  <c r="AQ2643" i="1"/>
  <c r="AP2659" i="1"/>
  <c r="AQ2659" i="1"/>
  <c r="AP2671" i="1"/>
  <c r="AQ2671" i="1"/>
  <c r="AP2707" i="1"/>
  <c r="AQ2707" i="1"/>
  <c r="AP2778" i="1"/>
  <c r="AQ2778" i="1"/>
  <c r="AP3161" i="1"/>
  <c r="AQ3161" i="1"/>
  <c r="AP3164" i="1"/>
  <c r="AQ3164" i="1"/>
  <c r="AP3290" i="1"/>
  <c r="AQ3290" i="1"/>
  <c r="AP3406" i="1"/>
  <c r="AQ3406" i="1"/>
  <c r="AP3459" i="1"/>
  <c r="AQ3459" i="1"/>
  <c r="AP3462" i="1"/>
  <c r="AQ3462" i="1"/>
  <c r="AP3465" i="1"/>
  <c r="AQ3465" i="1"/>
  <c r="AP3484" i="1"/>
  <c r="AQ3484" i="1"/>
  <c r="AE3563" i="1" l="1"/>
  <c r="AE3562" i="1" s="1"/>
  <c r="AE3560" i="1"/>
  <c r="AE3559" i="1" s="1"/>
  <c r="AE3557" i="1"/>
  <c r="AE3556" i="1" s="1"/>
  <c r="AE3553" i="1"/>
  <c r="AE3551" i="1"/>
  <c r="AE3544" i="1"/>
  <c r="AE3543" i="1" s="1"/>
  <c r="AE3542" i="1" s="1"/>
  <c r="AE3541" i="1" s="1"/>
  <c r="AE3539" i="1"/>
  <c r="AE3537" i="1"/>
  <c r="AE3535" i="1"/>
  <c r="AE3532" i="1"/>
  <c r="AE3531" i="1" s="1"/>
  <c r="AE3524" i="1"/>
  <c r="AE3522" i="1"/>
  <c r="AE3519" i="1"/>
  <c r="AE3518" i="1" s="1"/>
  <c r="AE3513" i="1"/>
  <c r="AE3511" i="1"/>
  <c r="AE3508" i="1"/>
  <c r="AE3507" i="1" s="1"/>
  <c r="AE3505" i="1"/>
  <c r="AE3504" i="1" s="1"/>
  <c r="AE3500" i="1"/>
  <c r="AE3499" i="1" s="1"/>
  <c r="AE3498" i="1" s="1"/>
  <c r="AE3497" i="1" s="1"/>
  <c r="AE3493" i="1"/>
  <c r="AE3491" i="1"/>
  <c r="AE3489" i="1"/>
  <c r="AE3483" i="1"/>
  <c r="AE3482" i="1" s="1"/>
  <c r="AE3480" i="1"/>
  <c r="AE3479" i="1" s="1"/>
  <c r="AE3477" i="1"/>
  <c r="AE3476" i="1" s="1"/>
  <c r="AE3474" i="1"/>
  <c r="AE3473" i="1" s="1"/>
  <c r="AE3470" i="1"/>
  <c r="AE3468" i="1"/>
  <c r="AE3463" i="1"/>
  <c r="AE3461" i="1"/>
  <c r="AE3460" i="1" s="1"/>
  <c r="AE3458" i="1"/>
  <c r="AE3457" i="1" s="1"/>
  <c r="AE3455" i="1"/>
  <c r="AE3454" i="1" s="1"/>
  <c r="AE3452" i="1"/>
  <c r="AE3450" i="1"/>
  <c r="AE3447" i="1"/>
  <c r="AE3445" i="1"/>
  <c r="AE3438" i="1"/>
  <c r="AE3436" i="1"/>
  <c r="AE3434" i="1"/>
  <c r="AE3431" i="1"/>
  <c r="AE3430" i="1" s="1"/>
  <c r="AE3426" i="1"/>
  <c r="AE3425" i="1" s="1"/>
  <c r="AE3424" i="1" s="1"/>
  <c r="AE3423" i="1" s="1"/>
  <c r="AE3419" i="1"/>
  <c r="AE3410" i="1"/>
  <c r="AE3409" i="1" s="1"/>
  <c r="AE3408" i="1" s="1"/>
  <c r="AE3407" i="1" s="1"/>
  <c r="AE3404" i="1"/>
  <c r="AE3403" i="1" s="1"/>
  <c r="AE3401" i="1"/>
  <c r="AE3400" i="1" s="1"/>
  <c r="AE3395" i="1"/>
  <c r="AE3393" i="1"/>
  <c r="AE3391" i="1"/>
  <c r="AE3388" i="1"/>
  <c r="AE3387" i="1" s="1"/>
  <c r="AE3384" i="1"/>
  <c r="AE3383" i="1" s="1"/>
  <c r="AE3381" i="1"/>
  <c r="AE3380" i="1" s="1"/>
  <c r="AE3375" i="1"/>
  <c r="AE3374" i="1" s="1"/>
  <c r="AE3373" i="1" s="1"/>
  <c r="AE3372" i="1" s="1"/>
  <c r="AE3371" i="1" s="1"/>
  <c r="AE3367" i="1"/>
  <c r="AE3365" i="1"/>
  <c r="AE3363" i="1"/>
  <c r="AE3360" i="1"/>
  <c r="AE3359" i="1" s="1"/>
  <c r="AE3356" i="1"/>
  <c r="AE3355" i="1" s="1"/>
  <c r="AE3354" i="1" s="1"/>
  <c r="AE3348" i="1"/>
  <c r="AE3346" i="1"/>
  <c r="AE3344" i="1"/>
  <c r="AE3341" i="1"/>
  <c r="AE3340" i="1" s="1"/>
  <c r="AE3337" i="1"/>
  <c r="AE3336" i="1" s="1"/>
  <c r="AE3335" i="1" s="1"/>
  <c r="AE3333" i="1"/>
  <c r="AE3332" i="1" s="1"/>
  <c r="AE3331" i="1" s="1"/>
  <c r="AE3325" i="1"/>
  <c r="AE3323" i="1"/>
  <c r="AE3320" i="1"/>
  <c r="AE3319" i="1" s="1"/>
  <c r="AE3314" i="1"/>
  <c r="AE3313" i="1" s="1"/>
  <c r="AE3312" i="1" s="1"/>
  <c r="AE3311" i="1" s="1"/>
  <c r="AE3308" i="1"/>
  <c r="AE3307" i="1" s="1"/>
  <c r="AE3305" i="1"/>
  <c r="AE3304" i="1" s="1"/>
  <c r="AE3301" i="1"/>
  <c r="AE3300" i="1" s="1"/>
  <c r="AE3298" i="1"/>
  <c r="AE3297" i="1" s="1"/>
  <c r="AE3295" i="1"/>
  <c r="AE3294" i="1" s="1"/>
  <c r="AE3289" i="1"/>
  <c r="AE3288" i="1" s="1"/>
  <c r="AE3287" i="1" s="1"/>
  <c r="AE3286" i="1" s="1"/>
  <c r="AE3284" i="1"/>
  <c r="AE3283" i="1" s="1"/>
  <c r="AE3281" i="1"/>
  <c r="AE3280" i="1" s="1"/>
  <c r="AE3278" i="1"/>
  <c r="AE3276" i="1"/>
  <c r="AE3274" i="1"/>
  <c r="AE3272" i="1"/>
  <c r="AE3268" i="1"/>
  <c r="AE3267" i="1" s="1"/>
  <c r="AE3265" i="1"/>
  <c r="AE3263" i="1"/>
  <c r="AE3255" i="1"/>
  <c r="AE3254" i="1" s="1"/>
  <c r="AE3253" i="1" s="1"/>
  <c r="AE3252" i="1" s="1"/>
  <c r="AE3251" i="1" s="1"/>
  <c r="AE3248" i="1"/>
  <c r="AE3247" i="1" s="1"/>
  <c r="AE3244" i="1"/>
  <c r="AE3243" i="1" s="1"/>
  <c r="AE3236" i="1"/>
  <c r="AE3235" i="1" s="1"/>
  <c r="AE3234" i="1" s="1"/>
  <c r="AE3233" i="1" s="1"/>
  <c r="AE3232" i="1" s="1"/>
  <c r="AE3228" i="1"/>
  <c r="AE3227" i="1" s="1"/>
  <c r="AE3226" i="1" s="1"/>
  <c r="AE3223" i="1"/>
  <c r="AE3222" i="1" s="1"/>
  <c r="AE3221" i="1" s="1"/>
  <c r="AE3218" i="1"/>
  <c r="AE3217" i="1" s="1"/>
  <c r="AE3216" i="1" s="1"/>
  <c r="AE3215" i="1" s="1"/>
  <c r="AE3210" i="1"/>
  <c r="AE3209" i="1" s="1"/>
  <c r="AE3208" i="1" s="1"/>
  <c r="AE3207" i="1" s="1"/>
  <c r="AE3206" i="1" s="1"/>
  <c r="AE3205" i="1" s="1"/>
  <c r="AE3203" i="1"/>
  <c r="AE3201" i="1"/>
  <c r="AE3198" i="1"/>
  <c r="AE3196" i="1"/>
  <c r="AE3189" i="1"/>
  <c r="AE3188" i="1" s="1"/>
  <c r="AE3187" i="1" s="1"/>
  <c r="AE3186" i="1" s="1"/>
  <c r="AE3185" i="1" s="1"/>
  <c r="AE3183" i="1"/>
  <c r="AE3182" i="1" s="1"/>
  <c r="AE3181" i="1" s="1"/>
  <c r="AE3180" i="1" s="1"/>
  <c r="AE3179" i="1" s="1"/>
  <c r="AE3176" i="1"/>
  <c r="AE3175" i="1" s="1"/>
  <c r="AE3174" i="1" s="1"/>
  <c r="AE3173" i="1" s="1"/>
  <c r="AE3172" i="1" s="1"/>
  <c r="AE3170" i="1"/>
  <c r="AE3169" i="1" s="1"/>
  <c r="AE3168" i="1" s="1"/>
  <c r="AE3167" i="1" s="1"/>
  <c r="AE3166" i="1" s="1"/>
  <c r="AE3163" i="1"/>
  <c r="AE3162" i="1" s="1"/>
  <c r="AE3160" i="1"/>
  <c r="AE3159" i="1" s="1"/>
  <c r="AE3157" i="1"/>
  <c r="AE3156" i="1" s="1"/>
  <c r="AE3154" i="1"/>
  <c r="AE3153" i="1" s="1"/>
  <c r="AE3151" i="1"/>
  <c r="AE3150" i="1" s="1"/>
  <c r="AE3148" i="1"/>
  <c r="AE3147" i="1" s="1"/>
  <c r="AE3144" i="1"/>
  <c r="AE3143" i="1" s="1"/>
  <c r="AE3142" i="1" s="1"/>
  <c r="AE3140" i="1"/>
  <c r="AE3139" i="1" s="1"/>
  <c r="AE3137" i="1"/>
  <c r="AE3135" i="1"/>
  <c r="AE3133" i="1"/>
  <c r="AE3129" i="1"/>
  <c r="AE3128" i="1" s="1"/>
  <c r="AE3127" i="1" s="1"/>
  <c r="AE3125" i="1"/>
  <c r="AE3124" i="1" s="1"/>
  <c r="AE3123" i="1" s="1"/>
  <c r="AE3120" i="1"/>
  <c r="AE3119" i="1" s="1"/>
  <c r="AE3117" i="1"/>
  <c r="AE3116" i="1" s="1"/>
  <c r="AE3112" i="1"/>
  <c r="AE3111" i="1" s="1"/>
  <c r="AE3110" i="1" s="1"/>
  <c r="AE3109" i="1" s="1"/>
  <c r="AE3107" i="1"/>
  <c r="AE3105" i="1"/>
  <c r="AE3102" i="1"/>
  <c r="AE3100" i="1"/>
  <c r="AE3096" i="1"/>
  <c r="AE3095" i="1" s="1"/>
  <c r="AE3093" i="1"/>
  <c r="AE3092" i="1" s="1"/>
  <c r="AE3090" i="1"/>
  <c r="AE3088" i="1"/>
  <c r="AE3085" i="1"/>
  <c r="AE3083" i="1"/>
  <c r="AE3079" i="1"/>
  <c r="AE3077" i="1"/>
  <c r="AE3074" i="1"/>
  <c r="AE3072" i="1"/>
  <c r="AE3067" i="1"/>
  <c r="AE3066" i="1" s="1"/>
  <c r="AE3065" i="1" s="1"/>
  <c r="AE3064" i="1" s="1"/>
  <c r="AE3061" i="1"/>
  <c r="AE3059" i="1"/>
  <c r="AE3057" i="1"/>
  <c r="AE3054" i="1"/>
  <c r="AE3053" i="1" s="1"/>
  <c r="AE3050" i="1"/>
  <c r="AE3049" i="1" s="1"/>
  <c r="AE3048" i="1" s="1"/>
  <c r="AE3045" i="1"/>
  <c r="AE3043" i="1"/>
  <c r="AE3035" i="1"/>
  <c r="AE3034" i="1" s="1"/>
  <c r="AE3033" i="1" s="1"/>
  <c r="AE3032" i="1" s="1"/>
  <c r="AE3031" i="1" s="1"/>
  <c r="AE3030" i="1" s="1"/>
  <c r="AE3028" i="1"/>
  <c r="AE3027" i="1" s="1"/>
  <c r="AE3026" i="1" s="1"/>
  <c r="AE3025" i="1" s="1"/>
  <c r="AE3024" i="1" s="1"/>
  <c r="AE3023" i="1" s="1"/>
  <c r="AE3021" i="1"/>
  <c r="AE3019" i="1"/>
  <c r="AE3017" i="1"/>
  <c r="AE3014" i="1"/>
  <c r="AE3013" i="1" s="1"/>
  <c r="AE3006" i="1"/>
  <c r="AE3004" i="1"/>
  <c r="AE3002" i="1"/>
  <c r="AE2999" i="1"/>
  <c r="AE2998" i="1" s="1"/>
  <c r="AE2994" i="1"/>
  <c r="AE2993" i="1" s="1"/>
  <c r="AE2991" i="1"/>
  <c r="AE2990" i="1" s="1"/>
  <c r="AE2988" i="1"/>
  <c r="AE2987" i="1" s="1"/>
  <c r="AE2985" i="1"/>
  <c r="AE2984" i="1" s="1"/>
  <c r="AE2980" i="1"/>
  <c r="AE2979" i="1" s="1"/>
  <c r="AE2978" i="1" s="1"/>
  <c r="AE2976" i="1"/>
  <c r="AE2975" i="1" s="1"/>
  <c r="AE2973" i="1"/>
  <c r="AE2972" i="1" s="1"/>
  <c r="AE2967" i="1"/>
  <c r="AE2966" i="1" s="1"/>
  <c r="AE2965" i="1" s="1"/>
  <c r="AE2964" i="1" s="1"/>
  <c r="AE2962" i="1"/>
  <c r="AE2961" i="1" s="1"/>
  <c r="AE2960" i="1" s="1"/>
  <c r="AE2958" i="1"/>
  <c r="AE2956" i="1"/>
  <c r="AE2953" i="1"/>
  <c r="AE2951" i="1"/>
  <c r="AE2949" i="1"/>
  <c r="AE2944" i="1"/>
  <c r="AE2942" i="1"/>
  <c r="AE2935" i="1"/>
  <c r="AE2934" i="1" s="1"/>
  <c r="AE2933" i="1" s="1"/>
  <c r="AE2932" i="1" s="1"/>
  <c r="AE2931" i="1" s="1"/>
  <c r="AE2929" i="1"/>
  <c r="AE2928" i="1" s="1"/>
  <c r="AE2927" i="1" s="1"/>
  <c r="AE2926" i="1" s="1"/>
  <c r="AE2925" i="1" s="1"/>
  <c r="AE2921" i="1"/>
  <c r="AE2919" i="1"/>
  <c r="AE2917" i="1"/>
  <c r="AE2914" i="1"/>
  <c r="AE2913" i="1" s="1"/>
  <c r="AE2909" i="1"/>
  <c r="AE2907" i="1"/>
  <c r="AE2902" i="1"/>
  <c r="AE2901" i="1" s="1"/>
  <c r="AE2899" i="1"/>
  <c r="AE2898" i="1" s="1"/>
  <c r="AE2895" i="1"/>
  <c r="AE2894" i="1" s="1"/>
  <c r="AE2892" i="1"/>
  <c r="AE2891" i="1" s="1"/>
  <c r="AE2889" i="1"/>
  <c r="AE2888" i="1" s="1"/>
  <c r="AE2886" i="1"/>
  <c r="AE2885" i="1" s="1"/>
  <c r="AE2883" i="1"/>
  <c r="AE2882" i="1" s="1"/>
  <c r="AE2878" i="1"/>
  <c r="AE2877" i="1" s="1"/>
  <c r="AE2876" i="1" s="1"/>
  <c r="AE2875" i="1" s="1"/>
  <c r="AE2872" i="1"/>
  <c r="AE2870" i="1"/>
  <c r="AE2867" i="1"/>
  <c r="AE2865" i="1"/>
  <c r="AE2859" i="1"/>
  <c r="AE2858" i="1" s="1"/>
  <c r="AE2857" i="1" s="1"/>
  <c r="AE2856" i="1" s="1"/>
  <c r="AE2852" i="1"/>
  <c r="AE2850" i="1"/>
  <c r="AE2843" i="1"/>
  <c r="AE2842" i="1" s="1"/>
  <c r="AE2840" i="1"/>
  <c r="AE2838" i="1"/>
  <c r="AE2836" i="1"/>
  <c r="AE2834" i="1"/>
  <c r="AE2831" i="1"/>
  <c r="AE2830" i="1" s="1"/>
  <c r="AE2828" i="1"/>
  <c r="AE2827" i="1" s="1"/>
  <c r="AE2825" i="1"/>
  <c r="AE2824" i="1" s="1"/>
  <c r="AE2817" i="1"/>
  <c r="AE2815" i="1"/>
  <c r="AE2813" i="1"/>
  <c r="AE2810" i="1"/>
  <c r="AE2809" i="1" s="1"/>
  <c r="AE2806" i="1"/>
  <c r="AE2804" i="1"/>
  <c r="AE2797" i="1"/>
  <c r="AE2795" i="1"/>
  <c r="AE2792" i="1"/>
  <c r="AE2791" i="1" s="1"/>
  <c r="AE2787" i="1"/>
  <c r="AE2786" i="1" s="1"/>
  <c r="AE2785" i="1" s="1"/>
  <c r="AE2784" i="1" s="1"/>
  <c r="AE2779" i="1"/>
  <c r="AE2777" i="1"/>
  <c r="AE2772" i="1"/>
  <c r="AE2771" i="1" s="1"/>
  <c r="AE2769" i="1"/>
  <c r="AE2768" i="1" s="1"/>
  <c r="AE2765" i="1"/>
  <c r="AE2763" i="1"/>
  <c r="AE2760" i="1"/>
  <c r="AE2759" i="1" s="1"/>
  <c r="AE2757" i="1"/>
  <c r="AE2755" i="1"/>
  <c r="AE2753" i="1"/>
  <c r="AE2747" i="1"/>
  <c r="AE2745" i="1"/>
  <c r="AE2743" i="1"/>
  <c r="AE2740" i="1"/>
  <c r="AE2739" i="1" s="1"/>
  <c r="AE2735" i="1"/>
  <c r="AE2734" i="1" s="1"/>
  <c r="AE2733" i="1" s="1"/>
  <c r="AE2732" i="1" s="1"/>
  <c r="AE2730" i="1"/>
  <c r="AE2729" i="1" s="1"/>
  <c r="AE2727" i="1"/>
  <c r="AE2726" i="1" s="1"/>
  <c r="AE2724" i="1"/>
  <c r="AE2723" i="1" s="1"/>
  <c r="AE2721" i="1"/>
  <c r="AE2720" i="1" s="1"/>
  <c r="AE2718" i="1"/>
  <c r="AE2717" i="1" s="1"/>
  <c r="AE2715" i="1"/>
  <c r="AE2714" i="1" s="1"/>
  <c r="AE2712" i="1"/>
  <c r="AE2711" i="1" s="1"/>
  <c r="AE2709" i="1"/>
  <c r="AE2708" i="1" s="1"/>
  <c r="AE2706" i="1"/>
  <c r="AE2705" i="1" s="1"/>
  <c r="AE2703" i="1"/>
  <c r="AE2702" i="1" s="1"/>
  <c r="AE2695" i="1"/>
  <c r="AE2693" i="1"/>
  <c r="AE2691" i="1"/>
  <c r="AE2688" i="1"/>
  <c r="AE2687" i="1" s="1"/>
  <c r="AE2683" i="1"/>
  <c r="AE2681" i="1"/>
  <c r="AE2679" i="1"/>
  <c r="AE2673" i="1"/>
  <c r="AE2672" i="1" s="1"/>
  <c r="AE2670" i="1"/>
  <c r="AE2669" i="1" s="1"/>
  <c r="AE2667" i="1"/>
  <c r="AE2666" i="1" s="1"/>
  <c r="AE2664" i="1"/>
  <c r="AE2663" i="1" s="1"/>
  <c r="AE2661" i="1"/>
  <c r="AE2660" i="1" s="1"/>
  <c r="AE2658" i="1"/>
  <c r="AE2657" i="1" s="1"/>
  <c r="AE2655" i="1"/>
  <c r="AE2654" i="1" s="1"/>
  <c r="AE2652" i="1"/>
  <c r="AE2651" i="1" s="1"/>
  <c r="AE2649" i="1"/>
  <c r="AE2648" i="1" s="1"/>
  <c r="AE2646" i="1"/>
  <c r="AE2645" i="1" s="1"/>
  <c r="AE2642" i="1"/>
  <c r="AE2641" i="1" s="1"/>
  <c r="AE2639" i="1"/>
  <c r="AE2638" i="1" s="1"/>
  <c r="AE2636" i="1"/>
  <c r="AE2635" i="1" s="1"/>
  <c r="AE2633" i="1"/>
  <c r="AE2632" i="1" s="1"/>
  <c r="AE2630" i="1"/>
  <c r="AE2629" i="1" s="1"/>
  <c r="AE2627" i="1"/>
  <c r="AE2626" i="1" s="1"/>
  <c r="AE2624" i="1"/>
  <c r="AE2623" i="1" s="1"/>
  <c r="AE2619" i="1"/>
  <c r="AE2617" i="1"/>
  <c r="AE2613" i="1"/>
  <c r="AE2612" i="1" s="1"/>
  <c r="AE2610" i="1"/>
  <c r="AE2609" i="1" s="1"/>
  <c r="AE2603" i="1"/>
  <c r="AE2602" i="1" s="1"/>
  <c r="AE2600" i="1"/>
  <c r="AE2599" i="1" s="1"/>
  <c r="AE2597" i="1"/>
  <c r="AE2596" i="1" s="1"/>
  <c r="AE2594" i="1"/>
  <c r="AE2593" i="1" s="1"/>
  <c r="AE2591" i="1"/>
  <c r="AE2590" i="1" s="1"/>
  <c r="AE2588" i="1"/>
  <c r="AE2587" i="1" s="1"/>
  <c r="AE2585" i="1"/>
  <c r="AE2584" i="1" s="1"/>
  <c r="AE2582" i="1"/>
  <c r="AE2581" i="1" s="1"/>
  <c r="AE2578" i="1"/>
  <c r="AE2577" i="1" s="1"/>
  <c r="AE2575" i="1"/>
  <c r="AE2574" i="1" s="1"/>
  <c r="AE2572" i="1"/>
  <c r="AE2571" i="1" s="1"/>
  <c r="AE2569" i="1"/>
  <c r="AE2568" i="1" s="1"/>
  <c r="AE2566" i="1"/>
  <c r="AE2565" i="1" s="1"/>
  <c r="AE2563" i="1"/>
  <c r="AE2562" i="1" s="1"/>
  <c r="AE2555" i="1"/>
  <c r="AE2554" i="1" s="1"/>
  <c r="AE2553" i="1" s="1"/>
  <c r="AE2552" i="1" s="1"/>
  <c r="AE2551" i="1" s="1"/>
  <c r="AE2550" i="1" s="1"/>
  <c r="AE2548" i="1"/>
  <c r="AE2547" i="1" s="1"/>
  <c r="AE2546" i="1" s="1"/>
  <c r="AE2545" i="1" s="1"/>
  <c r="AE2544" i="1" s="1"/>
  <c r="AE2543" i="1" s="1"/>
  <c r="AE2541" i="1"/>
  <c r="AE2539" i="1"/>
  <c r="AE2536" i="1"/>
  <c r="AE2535" i="1" s="1"/>
  <c r="AE2531" i="1"/>
  <c r="AE2529" i="1"/>
  <c r="AE2527" i="1"/>
  <c r="AE2523" i="1"/>
  <c r="AE2522" i="1" s="1"/>
  <c r="AE2520" i="1"/>
  <c r="AE2518" i="1"/>
  <c r="AE2515" i="1"/>
  <c r="AE2514" i="1" s="1"/>
  <c r="AE2512" i="1"/>
  <c r="AE2510" i="1"/>
  <c r="AE2508" i="1"/>
  <c r="AE2504" i="1"/>
  <c r="AE2502" i="1"/>
  <c r="AE2500" i="1"/>
  <c r="AE2494" i="1"/>
  <c r="AE2493" i="1" s="1"/>
  <c r="AE2491" i="1"/>
  <c r="AE2490" i="1" s="1"/>
  <c r="AE2487" i="1"/>
  <c r="AE2486" i="1" s="1"/>
  <c r="AE2485" i="1" s="1"/>
  <c r="AE2481" i="1"/>
  <c r="AE2480" i="1" s="1"/>
  <c r="AE2478" i="1"/>
  <c r="AE2477" i="1" s="1"/>
  <c r="AE2474" i="1"/>
  <c r="AE2473" i="1" s="1"/>
  <c r="AE2471" i="1"/>
  <c r="AE2470" i="1" s="1"/>
  <c r="AE2468" i="1"/>
  <c r="AE2467" i="1" s="1"/>
  <c r="AE2465" i="1"/>
  <c r="AE2464" i="1" s="1"/>
  <c r="AE2462" i="1"/>
  <c r="AE2461" i="1" s="1"/>
  <c r="AE2459" i="1"/>
  <c r="AE2458" i="1" s="1"/>
  <c r="AE2456" i="1"/>
  <c r="AE2455" i="1" s="1"/>
  <c r="AE2453" i="1"/>
  <c r="AE2452" i="1" s="1"/>
  <c r="AE2450" i="1"/>
  <c r="AE2449" i="1" s="1"/>
  <c r="AE2447" i="1"/>
  <c r="AE2445" i="1"/>
  <c r="AE2442" i="1"/>
  <c r="AE2441" i="1" s="1"/>
  <c r="AE2439" i="1"/>
  <c r="AE2438" i="1" s="1"/>
  <c r="AE2434" i="1"/>
  <c r="AE2433" i="1" s="1"/>
  <c r="AE2432" i="1" s="1"/>
  <c r="AE2430" i="1"/>
  <c r="AE2429" i="1" s="1"/>
  <c r="AE2427" i="1"/>
  <c r="AE2426" i="1" s="1"/>
  <c r="AE2424" i="1"/>
  <c r="AE2423" i="1" s="1"/>
  <c r="AE2418" i="1"/>
  <c r="AE2417" i="1" s="1"/>
  <c r="AE2416" i="1" s="1"/>
  <c r="AE2415" i="1" s="1"/>
  <c r="AE2413" i="1"/>
  <c r="AE2412" i="1" s="1"/>
  <c r="AE2411" i="1" s="1"/>
  <c r="AE2410" i="1" s="1"/>
  <c r="AE2408" i="1"/>
  <c r="AE2407" i="1" s="1"/>
  <c r="AE2405" i="1"/>
  <c r="AE2404" i="1" s="1"/>
  <c r="AE2401" i="1"/>
  <c r="AE2400" i="1" s="1"/>
  <c r="AE2399" i="1" s="1"/>
  <c r="AE2396" i="1"/>
  <c r="AE2395" i="1" s="1"/>
  <c r="AE2393" i="1"/>
  <c r="AE2392" i="1" s="1"/>
  <c r="AE2390" i="1"/>
  <c r="AE2389" i="1" s="1"/>
  <c r="AE2386" i="1"/>
  <c r="AE2385" i="1" s="1"/>
  <c r="AE2384" i="1" s="1"/>
  <c r="AE2379" i="1"/>
  <c r="AE2378" i="1" s="1"/>
  <c r="AE2376" i="1"/>
  <c r="AE2375" i="1" s="1"/>
  <c r="AE2369" i="1"/>
  <c r="AE2367" i="1"/>
  <c r="AE2365" i="1"/>
  <c r="AE2357" i="1"/>
  <c r="AE2356" i="1" s="1"/>
  <c r="AE2355" i="1" s="1"/>
  <c r="AE2354" i="1" s="1"/>
  <c r="AE2353" i="1" s="1"/>
  <c r="AE2352" i="1" s="1"/>
  <c r="AE2350" i="1"/>
  <c r="AE2349" i="1" s="1"/>
  <c r="AE2348" i="1" s="1"/>
  <c r="AE2347" i="1" s="1"/>
  <c r="AE2345" i="1"/>
  <c r="AE2344" i="1" s="1"/>
  <c r="AE2343" i="1" s="1"/>
  <c r="AE2342" i="1" s="1"/>
  <c r="AE2338" i="1"/>
  <c r="AE2337" i="1" s="1"/>
  <c r="AE2335" i="1"/>
  <c r="AE2334" i="1" s="1"/>
  <c r="AE2328" i="1"/>
  <c r="AE2326" i="1"/>
  <c r="AE2324" i="1"/>
  <c r="AE2318" i="1"/>
  <c r="AE2317" i="1" s="1"/>
  <c r="AE2316" i="1" s="1"/>
  <c r="AE2315" i="1" s="1"/>
  <c r="AE2313" i="1"/>
  <c r="AE2312" i="1" s="1"/>
  <c r="AE2311" i="1" s="1"/>
  <c r="AE2310" i="1" s="1"/>
  <c r="AE2308" i="1"/>
  <c r="AE2307" i="1" s="1"/>
  <c r="AE2305" i="1"/>
  <c r="AE2303" i="1"/>
  <c r="AE2298" i="1"/>
  <c r="AE2297" i="1" s="1"/>
  <c r="AE2296" i="1" s="1"/>
  <c r="AE2295" i="1" s="1"/>
  <c r="AE2293" i="1"/>
  <c r="AE2292" i="1" s="1"/>
  <c r="AE2291" i="1" s="1"/>
  <c r="AE2290" i="1" s="1"/>
  <c r="AE2286" i="1"/>
  <c r="AE2285" i="1" s="1"/>
  <c r="AE2284" i="1" s="1"/>
  <c r="AE2283" i="1" s="1"/>
  <c r="AE2281" i="1"/>
  <c r="AE2280" i="1" s="1"/>
  <c r="AE2279" i="1" s="1"/>
  <c r="AE2278" i="1" s="1"/>
  <c r="AE2275" i="1"/>
  <c r="AE2274" i="1" s="1"/>
  <c r="AE2273" i="1" s="1"/>
  <c r="AE2272" i="1" s="1"/>
  <c r="AE2270" i="1"/>
  <c r="AE2269" i="1" s="1"/>
  <c r="AE2268" i="1" s="1"/>
  <c r="AE2267" i="1" s="1"/>
  <c r="AE2265" i="1"/>
  <c r="AE2264" i="1" s="1"/>
  <c r="AE2262" i="1"/>
  <c r="AE2261" i="1" s="1"/>
  <c r="AE2255" i="1"/>
  <c r="AE2253" i="1"/>
  <c r="AE2247" i="1"/>
  <c r="AE2246" i="1" s="1"/>
  <c r="AE2245" i="1" s="1"/>
  <c r="AE2244" i="1" s="1"/>
  <c r="AE2243" i="1" s="1"/>
  <c r="AE2240" i="1"/>
  <c r="AE2239" i="1" s="1"/>
  <c r="AE2238" i="1" s="1"/>
  <c r="AE2236" i="1"/>
  <c r="AE2235" i="1" s="1"/>
  <c r="AE2233" i="1"/>
  <c r="AE2232" i="1" s="1"/>
  <c r="AE2229" i="1"/>
  <c r="AE2228" i="1" s="1"/>
  <c r="AE2227" i="1" s="1"/>
  <c r="AE2223" i="1"/>
  <c r="AE2221" i="1"/>
  <c r="AE2219" i="1"/>
  <c r="AE2216" i="1"/>
  <c r="AE2215" i="1" s="1"/>
  <c r="AE2211" i="1"/>
  <c r="AE2209" i="1"/>
  <c r="AE2201" i="1"/>
  <c r="AE2200" i="1" s="1"/>
  <c r="AE2199" i="1" s="1"/>
  <c r="AE2198" i="1" s="1"/>
  <c r="AE2197" i="1" s="1"/>
  <c r="AE2195" i="1"/>
  <c r="AE2194" i="1" s="1"/>
  <c r="AE2193" i="1" s="1"/>
  <c r="AE2192" i="1" s="1"/>
  <c r="AE2191" i="1" s="1"/>
  <c r="AE2188" i="1"/>
  <c r="AE2187" i="1" s="1"/>
  <c r="AE2186" i="1" s="1"/>
  <c r="AE2185" i="1" s="1"/>
  <c r="AE2184" i="1" s="1"/>
  <c r="AE2183" i="1" s="1"/>
  <c r="AE2181" i="1"/>
  <c r="AE2180" i="1" s="1"/>
  <c r="AE2178" i="1"/>
  <c r="AE2177" i="1" s="1"/>
  <c r="AE2171" i="1"/>
  <c r="AE2170" i="1" s="1"/>
  <c r="AE2169" i="1" s="1"/>
  <c r="AE2168" i="1" s="1"/>
  <c r="AE2167" i="1" s="1"/>
  <c r="AE2166" i="1" s="1"/>
  <c r="AE2164" i="1"/>
  <c r="AE2162" i="1"/>
  <c r="AE2160" i="1"/>
  <c r="AE2154" i="1"/>
  <c r="AE2153" i="1" s="1"/>
  <c r="AE2152" i="1" s="1"/>
  <c r="AE2151" i="1" s="1"/>
  <c r="AE2149" i="1"/>
  <c r="AE2148" i="1" s="1"/>
  <c r="AE2146" i="1"/>
  <c r="AE2145" i="1" s="1"/>
  <c r="AE2141" i="1"/>
  <c r="AE2140" i="1" s="1"/>
  <c r="AE2138" i="1"/>
  <c r="AE2137" i="1" s="1"/>
  <c r="AE2135" i="1"/>
  <c r="AE2134" i="1" s="1"/>
  <c r="AE2130" i="1"/>
  <c r="AE2129" i="1" s="1"/>
  <c r="AE2128" i="1" s="1"/>
  <c r="AE2127" i="1" s="1"/>
  <c r="AE2125" i="1"/>
  <c r="AE2124" i="1" s="1"/>
  <c r="AE2123" i="1" s="1"/>
  <c r="AE2122" i="1" s="1"/>
  <c r="AE2118" i="1"/>
  <c r="AE2117" i="1" s="1"/>
  <c r="AE2116" i="1" s="1"/>
  <c r="AE2115" i="1" s="1"/>
  <c r="AE2113" i="1"/>
  <c r="AE2112" i="1" s="1"/>
  <c r="AE2111" i="1" s="1"/>
  <c r="AE2110" i="1" s="1"/>
  <c r="AE2108" i="1"/>
  <c r="AE2107" i="1" s="1"/>
  <c r="AE2106" i="1" s="1"/>
  <c r="AE2105" i="1" s="1"/>
  <c r="AE2102" i="1"/>
  <c r="AE2101" i="1" s="1"/>
  <c r="AE2100" i="1" s="1"/>
  <c r="AE2099" i="1" s="1"/>
  <c r="AE2097" i="1"/>
  <c r="AE2096" i="1" s="1"/>
  <c r="AE2095" i="1" s="1"/>
  <c r="AE2094" i="1" s="1"/>
  <c r="AE2092" i="1"/>
  <c r="AE2091" i="1" s="1"/>
  <c r="AE2089" i="1"/>
  <c r="AE2088" i="1" s="1"/>
  <c r="AE2086" i="1"/>
  <c r="AE2085" i="1" s="1"/>
  <c r="AE2079" i="1"/>
  <c r="AE2078" i="1" s="1"/>
  <c r="AE2076" i="1"/>
  <c r="AE2075" i="1" s="1"/>
  <c r="AE2071" i="1"/>
  <c r="AE2070" i="1" s="1"/>
  <c r="AE2069" i="1" s="1"/>
  <c r="AE2068" i="1" s="1"/>
  <c r="AE2065" i="1"/>
  <c r="AE2064" i="1" s="1"/>
  <c r="AE2063" i="1" s="1"/>
  <c r="AE2062" i="1" s="1"/>
  <c r="AE2061" i="1" s="1"/>
  <c r="AE2058" i="1"/>
  <c r="AE2057" i="1" s="1"/>
  <c r="AE2055" i="1"/>
  <c r="AE2054" i="1" s="1"/>
  <c r="AE2052" i="1"/>
  <c r="AE2050" i="1"/>
  <c r="AE2046" i="1"/>
  <c r="AE2045" i="1" s="1"/>
  <c r="AE2043" i="1"/>
  <c r="AE2042" i="1" s="1"/>
  <c r="AE2040" i="1"/>
  <c r="AE2039" i="1" s="1"/>
  <c r="AE2037" i="1"/>
  <c r="AE2035" i="1"/>
  <c r="AE2032" i="1"/>
  <c r="AE2031" i="1" s="1"/>
  <c r="AE2028" i="1"/>
  <c r="AE2027" i="1" s="1"/>
  <c r="AE2026" i="1" s="1"/>
  <c r="AE2022" i="1"/>
  <c r="AE2020" i="1"/>
  <c r="AE2018" i="1"/>
  <c r="AE2015" i="1"/>
  <c r="AE2014" i="1" s="1"/>
  <c r="AE2010" i="1"/>
  <c r="AE2008" i="1"/>
  <c r="AE2000" i="1"/>
  <c r="AE1999" i="1" s="1"/>
  <c r="AE1998" i="1" s="1"/>
  <c r="AE1997" i="1" s="1"/>
  <c r="AE1996" i="1" s="1"/>
  <c r="AE1995" i="1" s="1"/>
  <c r="AE1993" i="1"/>
  <c r="AE1992" i="1" s="1"/>
  <c r="AE1991" i="1" s="1"/>
  <c r="AE1990" i="1" s="1"/>
  <c r="AE1988" i="1"/>
  <c r="AE1987" i="1" s="1"/>
  <c r="AE1986" i="1" s="1"/>
  <c r="AE1985" i="1" s="1"/>
  <c r="AE1981" i="1"/>
  <c r="AE1980" i="1" s="1"/>
  <c r="AE1978" i="1"/>
  <c r="AE1977" i="1" s="1"/>
  <c r="AE1971" i="1"/>
  <c r="AE1970" i="1" s="1"/>
  <c r="AE1969" i="1" s="1"/>
  <c r="AE1968" i="1" s="1"/>
  <c r="AE1967" i="1" s="1"/>
  <c r="AE1966" i="1" s="1"/>
  <c r="AE1964" i="1"/>
  <c r="AE1962" i="1"/>
  <c r="AE1960" i="1"/>
  <c r="AE1954" i="1"/>
  <c r="AE1953" i="1" s="1"/>
  <c r="AE1952" i="1" s="1"/>
  <c r="AE1951" i="1" s="1"/>
  <c r="AE1949" i="1"/>
  <c r="AE1948" i="1" s="1"/>
  <c r="AE1946" i="1"/>
  <c r="AE1945" i="1" s="1"/>
  <c r="AE1943" i="1"/>
  <c r="AE1942" i="1" s="1"/>
  <c r="AE1938" i="1"/>
  <c r="AE1937" i="1" s="1"/>
  <c r="AE1936" i="1" s="1"/>
  <c r="AE1935" i="1" s="1"/>
  <c r="AE1933" i="1"/>
  <c r="AE1932" i="1" s="1"/>
  <c r="AE1931" i="1" s="1"/>
  <c r="AE1930" i="1" s="1"/>
  <c r="AE1926" i="1"/>
  <c r="AE1925" i="1" s="1"/>
  <c r="AE1924" i="1" s="1"/>
  <c r="AE1923" i="1" s="1"/>
  <c r="AE1921" i="1"/>
  <c r="AE1920" i="1" s="1"/>
  <c r="AE1919" i="1" s="1"/>
  <c r="AE1918" i="1" s="1"/>
  <c r="AE1915" i="1"/>
  <c r="AE1914" i="1" s="1"/>
  <c r="AE1913" i="1" s="1"/>
  <c r="AE1912" i="1" s="1"/>
  <c r="AE1910" i="1"/>
  <c r="AE1909" i="1" s="1"/>
  <c r="AE1908" i="1" s="1"/>
  <c r="AE1907" i="1" s="1"/>
  <c r="AE1905" i="1"/>
  <c r="AE1904" i="1" s="1"/>
  <c r="AE1902" i="1"/>
  <c r="AE1901" i="1" s="1"/>
  <c r="AE1899" i="1"/>
  <c r="AE1898" i="1" s="1"/>
  <c r="AE1892" i="1"/>
  <c r="AE1891" i="1" s="1"/>
  <c r="AE1889" i="1"/>
  <c r="AE1888" i="1" s="1"/>
  <c r="AE1884" i="1"/>
  <c r="AE1883" i="1" s="1"/>
  <c r="AE1882" i="1" s="1"/>
  <c r="AE1881" i="1" s="1"/>
  <c r="AE1878" i="1"/>
  <c r="AE1877" i="1" s="1"/>
  <c r="AE1876" i="1" s="1"/>
  <c r="AE1875" i="1" s="1"/>
  <c r="AE1874" i="1" s="1"/>
  <c r="AE1871" i="1"/>
  <c r="AE1870" i="1" s="1"/>
  <c r="AE1868" i="1"/>
  <c r="AE1867" i="1" s="1"/>
  <c r="AE1865" i="1"/>
  <c r="AE1864" i="1" s="1"/>
  <c r="AE1861" i="1"/>
  <c r="AE1860" i="1" s="1"/>
  <c r="AE1858" i="1"/>
  <c r="AE1857" i="1" s="1"/>
  <c r="AE1855" i="1"/>
  <c r="AE1854" i="1" s="1"/>
  <c r="AE1852" i="1"/>
  <c r="AE1851" i="1" s="1"/>
  <c r="AE1849" i="1"/>
  <c r="AE1848" i="1" s="1"/>
  <c r="AE1845" i="1"/>
  <c r="AE1844" i="1" s="1"/>
  <c r="AE1843" i="1" s="1"/>
  <c r="AE1839" i="1"/>
  <c r="AE1837" i="1"/>
  <c r="AE1834" i="1"/>
  <c r="AE1833" i="1" s="1"/>
  <c r="AE1829" i="1"/>
  <c r="AE1827" i="1"/>
  <c r="AE1819" i="1"/>
  <c r="AE1818" i="1" s="1"/>
  <c r="AE1817" i="1" s="1"/>
  <c r="AE1816" i="1" s="1"/>
  <c r="AE1814" i="1"/>
  <c r="AE1813" i="1" s="1"/>
  <c r="AE1812" i="1" s="1"/>
  <c r="AE1811" i="1" s="1"/>
  <c r="AE1807" i="1"/>
  <c r="AE1806" i="1" s="1"/>
  <c r="AE1805" i="1" s="1"/>
  <c r="AE1804" i="1" s="1"/>
  <c r="AE1802" i="1"/>
  <c r="AE1801" i="1" s="1"/>
  <c r="AE1800" i="1" s="1"/>
  <c r="AE1799" i="1" s="1"/>
  <c r="AE1795" i="1"/>
  <c r="AE1794" i="1" s="1"/>
  <c r="AE1792" i="1"/>
  <c r="AE1791" i="1" s="1"/>
  <c r="AE1785" i="1"/>
  <c r="AE1784" i="1" s="1"/>
  <c r="AE1783" i="1" s="1"/>
  <c r="AE1782" i="1" s="1"/>
  <c r="AE1781" i="1" s="1"/>
  <c r="AE1780" i="1" s="1"/>
  <c r="AE1778" i="1"/>
  <c r="AE1776" i="1"/>
  <c r="AE1774" i="1"/>
  <c r="AE1768" i="1"/>
  <c r="AE1767" i="1" s="1"/>
  <c r="AE1766" i="1" s="1"/>
  <c r="AE1765" i="1" s="1"/>
  <c r="AE1763" i="1"/>
  <c r="AE1762" i="1" s="1"/>
  <c r="AE1761" i="1" s="1"/>
  <c r="AE1760" i="1" s="1"/>
  <c r="AE1758" i="1"/>
  <c r="AE1757" i="1" s="1"/>
  <c r="AE1755" i="1"/>
  <c r="AE1753" i="1"/>
  <c r="AE1748" i="1"/>
  <c r="AE1747" i="1" s="1"/>
  <c r="AE1746" i="1" s="1"/>
  <c r="AE1745" i="1" s="1"/>
  <c r="AE1741" i="1"/>
  <c r="AE1740" i="1" s="1"/>
  <c r="AE1739" i="1" s="1"/>
  <c r="AE1738" i="1" s="1"/>
  <c r="AE1736" i="1"/>
  <c r="AE1735" i="1" s="1"/>
  <c r="AE1734" i="1" s="1"/>
  <c r="AE1733" i="1" s="1"/>
  <c r="AE1730" i="1"/>
  <c r="AE1729" i="1" s="1"/>
  <c r="AE1728" i="1" s="1"/>
  <c r="AE1727" i="1" s="1"/>
  <c r="AE1725" i="1"/>
  <c r="AE1724" i="1" s="1"/>
  <c r="AE1723" i="1" s="1"/>
  <c r="AE1722" i="1" s="1"/>
  <c r="AE1720" i="1"/>
  <c r="AE1719" i="1" s="1"/>
  <c r="AE1718" i="1" s="1"/>
  <c r="AE1717" i="1" s="1"/>
  <c r="AE1715" i="1"/>
  <c r="AE1714" i="1" s="1"/>
  <c r="AE1712" i="1"/>
  <c r="AE1711" i="1" s="1"/>
  <c r="AE1709" i="1"/>
  <c r="AE1708" i="1" s="1"/>
  <c r="AE1702" i="1"/>
  <c r="AE1701" i="1" s="1"/>
  <c r="AE1699" i="1"/>
  <c r="AE1698" i="1" s="1"/>
  <c r="AE1694" i="1"/>
  <c r="AE1693" i="1" s="1"/>
  <c r="AE1692" i="1" s="1"/>
  <c r="AE1691" i="1" s="1"/>
  <c r="AE1688" i="1"/>
  <c r="AE1687" i="1" s="1"/>
  <c r="AE1686" i="1" s="1"/>
  <c r="AE1685" i="1" s="1"/>
  <c r="AE1684" i="1" s="1"/>
  <c r="AE1681" i="1"/>
  <c r="AE1680" i="1" s="1"/>
  <c r="AE1679" i="1" s="1"/>
  <c r="AE1678" i="1" s="1"/>
  <c r="AE1676" i="1"/>
  <c r="AE1675" i="1" s="1"/>
  <c r="AE1673" i="1"/>
  <c r="AE1672" i="1" s="1"/>
  <c r="AE1670" i="1"/>
  <c r="AE1668" i="1"/>
  <c r="AE1664" i="1"/>
  <c r="AE1663" i="1" s="1"/>
  <c r="AE1661" i="1"/>
  <c r="AE1660" i="1" s="1"/>
  <c r="AE1658" i="1"/>
  <c r="AE1657" i="1" s="1"/>
  <c r="AE1655" i="1"/>
  <c r="AE1653" i="1"/>
  <c r="AE1650" i="1"/>
  <c r="AE1649" i="1" s="1"/>
  <c r="AE1646" i="1"/>
  <c r="AE1645" i="1" s="1"/>
  <c r="AE1644" i="1" s="1"/>
  <c r="AE1640" i="1"/>
  <c r="AE1638" i="1"/>
  <c r="AE1636" i="1"/>
  <c r="AE1633" i="1"/>
  <c r="AE1632" i="1" s="1"/>
  <c r="AE1628" i="1"/>
  <c r="AE1626" i="1"/>
  <c r="AE1618" i="1"/>
  <c r="AE1616" i="1"/>
  <c r="AE1611" i="1"/>
  <c r="AE1610" i="1" s="1"/>
  <c r="AE1609" i="1" s="1"/>
  <c r="AE1608" i="1" s="1"/>
  <c r="AE1605" i="1"/>
  <c r="AE1604" i="1" s="1"/>
  <c r="AE1603" i="1" s="1"/>
  <c r="AE1602" i="1" s="1"/>
  <c r="AE1601" i="1" s="1"/>
  <c r="AE1598" i="1"/>
  <c r="AE1596" i="1"/>
  <c r="AE1591" i="1"/>
  <c r="AE1590" i="1" s="1"/>
  <c r="AE1589" i="1" s="1"/>
  <c r="AE1588" i="1" s="1"/>
  <c r="AE1584" i="1"/>
  <c r="AE1583" i="1" s="1"/>
  <c r="AE1581" i="1"/>
  <c r="AE1580" i="1" s="1"/>
  <c r="AE1574" i="1"/>
  <c r="AE1573" i="1" s="1"/>
  <c r="AE1572" i="1" s="1"/>
  <c r="AE1571" i="1" s="1"/>
  <c r="AE1570" i="1" s="1"/>
  <c r="AE1569" i="1" s="1"/>
  <c r="AE1567" i="1"/>
  <c r="AE1565" i="1"/>
  <c r="AE1563" i="1"/>
  <c r="AE1557" i="1"/>
  <c r="AE1556" i="1" s="1"/>
  <c r="AE1555" i="1" s="1"/>
  <c r="AE1554" i="1" s="1"/>
  <c r="AE1552" i="1"/>
  <c r="AE1551" i="1" s="1"/>
  <c r="AE1550" i="1" s="1"/>
  <c r="AE1549" i="1" s="1"/>
  <c r="AE1547" i="1"/>
  <c r="AE1546" i="1" s="1"/>
  <c r="AE1544" i="1"/>
  <c r="AE1543" i="1" s="1"/>
  <c r="AE1541" i="1"/>
  <c r="AE1539" i="1"/>
  <c r="AE1534" i="1"/>
  <c r="AE1533" i="1" s="1"/>
  <c r="AE1532" i="1" s="1"/>
  <c r="AE1531" i="1" s="1"/>
  <c r="AE1528" i="1"/>
  <c r="AE1527" i="1" s="1"/>
  <c r="AE1526" i="1" s="1"/>
  <c r="AE1525" i="1" s="1"/>
  <c r="AE1524" i="1" s="1"/>
  <c r="AE1521" i="1"/>
  <c r="AE1520" i="1" s="1"/>
  <c r="AE1519" i="1" s="1"/>
  <c r="AE1518" i="1" s="1"/>
  <c r="AE1516" i="1"/>
  <c r="AE1515" i="1" s="1"/>
  <c r="AE1514" i="1" s="1"/>
  <c r="AE1513" i="1" s="1"/>
  <c r="AE1511" i="1"/>
  <c r="AE1510" i="1" s="1"/>
  <c r="AE1509" i="1" s="1"/>
  <c r="AE1508" i="1" s="1"/>
  <c r="AE1505" i="1"/>
  <c r="AE1504" i="1" s="1"/>
  <c r="AE1503" i="1" s="1"/>
  <c r="AE1502" i="1" s="1"/>
  <c r="AE1500" i="1"/>
  <c r="AE1499" i="1" s="1"/>
  <c r="AE1498" i="1" s="1"/>
  <c r="AE1497" i="1" s="1"/>
  <c r="AE1495" i="1"/>
  <c r="AE1494" i="1" s="1"/>
  <c r="AE1493" i="1" s="1"/>
  <c r="AE1492" i="1" s="1"/>
  <c r="AE1490" i="1"/>
  <c r="AE1489" i="1" s="1"/>
  <c r="AE1487" i="1"/>
  <c r="AE1486" i="1" s="1"/>
  <c r="AE1484" i="1"/>
  <c r="AE1483" i="1" s="1"/>
  <c r="AE1477" i="1"/>
  <c r="AE1476" i="1" s="1"/>
  <c r="AE1474" i="1"/>
  <c r="AE1473" i="1" s="1"/>
  <c r="AE1469" i="1"/>
  <c r="AE1468" i="1" s="1"/>
  <c r="AE1467" i="1" s="1"/>
  <c r="AE1466" i="1" s="1"/>
  <c r="AE1463" i="1"/>
  <c r="AE1462" i="1" s="1"/>
  <c r="AE1461" i="1" s="1"/>
  <c r="AE1460" i="1" s="1"/>
  <c r="AE1459" i="1" s="1"/>
  <c r="AE1456" i="1"/>
  <c r="AE1455" i="1" s="1"/>
  <c r="AE1453" i="1"/>
  <c r="AE1452" i="1" s="1"/>
  <c r="AE1450" i="1"/>
  <c r="AE1448" i="1"/>
  <c r="AE1444" i="1"/>
  <c r="AE1443" i="1" s="1"/>
  <c r="AE1441" i="1"/>
  <c r="AE1440" i="1" s="1"/>
  <c r="AE1438" i="1"/>
  <c r="AE1437" i="1" s="1"/>
  <c r="AE1435" i="1"/>
  <c r="AE1433" i="1"/>
  <c r="AE1430" i="1"/>
  <c r="AE1429" i="1" s="1"/>
  <c r="AE1426" i="1"/>
  <c r="AE1425" i="1" s="1"/>
  <c r="AE1424" i="1" s="1"/>
  <c r="AE1420" i="1"/>
  <c r="AE1418" i="1"/>
  <c r="AE1415" i="1"/>
  <c r="AE1414" i="1" s="1"/>
  <c r="AE1410" i="1"/>
  <c r="AE1408" i="1"/>
  <c r="AE1400" i="1"/>
  <c r="AE1399" i="1" s="1"/>
  <c r="AE1398" i="1" s="1"/>
  <c r="AE1397" i="1" s="1"/>
  <c r="AE1395" i="1"/>
  <c r="AE1394" i="1" s="1"/>
  <c r="AE1393" i="1" s="1"/>
  <c r="AE1392" i="1" s="1"/>
  <c r="AE1389" i="1"/>
  <c r="AE1388" i="1" s="1"/>
  <c r="AE1387" i="1" s="1"/>
  <c r="AE1386" i="1" s="1"/>
  <c r="AE1385" i="1" s="1"/>
  <c r="AE1382" i="1"/>
  <c r="AE1381" i="1" s="1"/>
  <c r="AE1380" i="1" s="1"/>
  <c r="AE1379" i="1" s="1"/>
  <c r="AE1377" i="1"/>
  <c r="AE1376" i="1" s="1"/>
  <c r="AE1375" i="1" s="1"/>
  <c r="AE1374" i="1" s="1"/>
  <c r="AE1370" i="1"/>
  <c r="AE1369" i="1" s="1"/>
  <c r="AE1367" i="1"/>
  <c r="AE1366" i="1" s="1"/>
  <c r="AE1360" i="1"/>
  <c r="AE1359" i="1" s="1"/>
  <c r="AE1358" i="1" s="1"/>
  <c r="AE1357" i="1" s="1"/>
  <c r="AE1356" i="1" s="1"/>
  <c r="AE1355" i="1" s="1"/>
  <c r="AE1353" i="1"/>
  <c r="AE1351" i="1"/>
  <c r="AE1349" i="1"/>
  <c r="AE1343" i="1"/>
  <c r="AE1342" i="1" s="1"/>
  <c r="AE1341" i="1" s="1"/>
  <c r="AE1340" i="1" s="1"/>
  <c r="AE1338" i="1"/>
  <c r="AE1337" i="1" s="1"/>
  <c r="AE1336" i="1" s="1"/>
  <c r="AE1335" i="1" s="1"/>
  <c r="AE1333" i="1"/>
  <c r="AE1332" i="1" s="1"/>
  <c r="AE1330" i="1"/>
  <c r="AE1328" i="1"/>
  <c r="AE1323" i="1"/>
  <c r="AE1322" i="1" s="1"/>
  <c r="AE1321" i="1" s="1"/>
  <c r="AE1320" i="1" s="1"/>
  <c r="AE1318" i="1"/>
  <c r="AE1317" i="1" s="1"/>
  <c r="AE1316" i="1" s="1"/>
  <c r="AE1315" i="1" s="1"/>
  <c r="AE1312" i="1"/>
  <c r="AE1310" i="1"/>
  <c r="AE1308" i="1"/>
  <c r="AE1301" i="1"/>
  <c r="AE1300" i="1" s="1"/>
  <c r="AE1299" i="1" s="1"/>
  <c r="AE1298" i="1" s="1"/>
  <c r="AE1296" i="1"/>
  <c r="AE1295" i="1" s="1"/>
  <c r="AE1294" i="1" s="1"/>
  <c r="AE1293" i="1" s="1"/>
  <c r="AE1290" i="1"/>
  <c r="AE1289" i="1" s="1"/>
  <c r="AE1288" i="1" s="1"/>
  <c r="AE1287" i="1" s="1"/>
  <c r="AE1285" i="1"/>
  <c r="AE1284" i="1" s="1"/>
  <c r="AE1283" i="1" s="1"/>
  <c r="AE1282" i="1" s="1"/>
  <c r="AE1280" i="1"/>
  <c r="AE1279" i="1" s="1"/>
  <c r="AE1278" i="1" s="1"/>
  <c r="AE1277" i="1" s="1"/>
  <c r="AE1275" i="1"/>
  <c r="AE1274" i="1" s="1"/>
  <c r="AE1272" i="1"/>
  <c r="AE1271" i="1" s="1"/>
  <c r="AE1269" i="1"/>
  <c r="AE1268" i="1" s="1"/>
  <c r="AE1262" i="1"/>
  <c r="AE1260" i="1"/>
  <c r="AE1255" i="1"/>
  <c r="AE1254" i="1" s="1"/>
  <c r="AE1253" i="1" s="1"/>
  <c r="AE1252" i="1" s="1"/>
  <c r="AE1249" i="1"/>
  <c r="AE1248" i="1" s="1"/>
  <c r="AE1247" i="1" s="1"/>
  <c r="AE1246" i="1" s="1"/>
  <c r="AE1245" i="1" s="1"/>
  <c r="AE1242" i="1"/>
  <c r="AE1241" i="1" s="1"/>
  <c r="AE1240" i="1" s="1"/>
  <c r="AE1239" i="1" s="1"/>
  <c r="AE1237" i="1"/>
  <c r="AE1236" i="1" s="1"/>
  <c r="AE1234" i="1"/>
  <c r="AE1233" i="1" s="1"/>
  <c r="AE1231" i="1"/>
  <c r="AE1229" i="1"/>
  <c r="AE1225" i="1"/>
  <c r="AE1224" i="1" s="1"/>
  <c r="AE1222" i="1"/>
  <c r="AE1221" i="1" s="1"/>
  <c r="AE1219" i="1"/>
  <c r="AE1218" i="1" s="1"/>
  <c r="AE1216" i="1"/>
  <c r="AE1214" i="1"/>
  <c r="AE1211" i="1"/>
  <c r="AE1210" i="1" s="1"/>
  <c r="AE1207" i="1"/>
  <c r="AE1206" i="1" s="1"/>
  <c r="AE1205" i="1" s="1"/>
  <c r="AE1201" i="1"/>
  <c r="AE1199" i="1"/>
  <c r="AE1197" i="1"/>
  <c r="AE1194" i="1"/>
  <c r="AE1193" i="1" s="1"/>
  <c r="AE1189" i="1"/>
  <c r="AE1187" i="1"/>
  <c r="AE1179" i="1"/>
  <c r="AE1178" i="1" s="1"/>
  <c r="AE1177" i="1" s="1"/>
  <c r="AE1176" i="1" s="1"/>
  <c r="AE1174" i="1"/>
  <c r="AE1173" i="1" s="1"/>
  <c r="AE1172" i="1" s="1"/>
  <c r="AE1171" i="1" s="1"/>
  <c r="AE1167" i="1"/>
  <c r="AE1166" i="1" s="1"/>
  <c r="AE1165" i="1" s="1"/>
  <c r="AE1164" i="1" s="1"/>
  <c r="AE1162" i="1"/>
  <c r="AE1161" i="1" s="1"/>
  <c r="AE1160" i="1" s="1"/>
  <c r="AE1159" i="1" s="1"/>
  <c r="AE1155" i="1"/>
  <c r="AE1154" i="1" s="1"/>
  <c r="AE1152" i="1"/>
  <c r="AE1151" i="1" s="1"/>
  <c r="AE1145" i="1"/>
  <c r="AE1144" i="1" s="1"/>
  <c r="AE1143" i="1" s="1"/>
  <c r="AE1142" i="1" s="1"/>
  <c r="AE1141" i="1" s="1"/>
  <c r="AE1140" i="1" s="1"/>
  <c r="AE1138" i="1"/>
  <c r="AE1136" i="1"/>
  <c r="AE1134" i="1"/>
  <c r="AE1128" i="1"/>
  <c r="AE1127" i="1" s="1"/>
  <c r="AE1126" i="1" s="1"/>
  <c r="AE1125" i="1" s="1"/>
  <c r="AE1123" i="1"/>
  <c r="AE1122" i="1" s="1"/>
  <c r="AE1121" i="1" s="1"/>
  <c r="AE1120" i="1" s="1"/>
  <c r="AE1118" i="1"/>
  <c r="AE1117" i="1" s="1"/>
  <c r="AE1115" i="1"/>
  <c r="AE1114" i="1" s="1"/>
  <c r="AE1112" i="1"/>
  <c r="AE1111" i="1" s="1"/>
  <c r="AE1107" i="1"/>
  <c r="AE1106" i="1" s="1"/>
  <c r="AE1105" i="1" s="1"/>
  <c r="AE1104" i="1" s="1"/>
  <c r="AE1100" i="1"/>
  <c r="AE1099" i="1" s="1"/>
  <c r="AE1098" i="1" s="1"/>
  <c r="AE1097" i="1" s="1"/>
  <c r="AE1095" i="1"/>
  <c r="AE1094" i="1" s="1"/>
  <c r="AE1093" i="1" s="1"/>
  <c r="AE1092" i="1" s="1"/>
  <c r="AE1090" i="1"/>
  <c r="AE1089" i="1" s="1"/>
  <c r="AE1088" i="1" s="1"/>
  <c r="AE1087" i="1" s="1"/>
  <c r="AE1084" i="1"/>
  <c r="AE1083" i="1" s="1"/>
  <c r="AE1082" i="1" s="1"/>
  <c r="AE1081" i="1" s="1"/>
  <c r="AE1079" i="1"/>
  <c r="AE1078" i="1" s="1"/>
  <c r="AE1077" i="1" s="1"/>
  <c r="AE1076" i="1" s="1"/>
  <c r="AE1074" i="1"/>
  <c r="AE1073" i="1" s="1"/>
  <c r="AE1072" i="1" s="1"/>
  <c r="AE1071" i="1" s="1"/>
  <c r="AE1069" i="1"/>
  <c r="AE1068" i="1" s="1"/>
  <c r="AE1066" i="1"/>
  <c r="AE1065" i="1" s="1"/>
  <c r="AE1063" i="1"/>
  <c r="AE1062" i="1" s="1"/>
  <c r="AE1056" i="1"/>
  <c r="AE1055" i="1" s="1"/>
  <c r="AE1053" i="1"/>
  <c r="AE1052" i="1" s="1"/>
  <c r="AE1048" i="1"/>
  <c r="AE1047" i="1" s="1"/>
  <c r="AE1046" i="1" s="1"/>
  <c r="AE1045" i="1" s="1"/>
  <c r="AE1042" i="1"/>
  <c r="AE1041" i="1" s="1"/>
  <c r="AE1040" i="1" s="1"/>
  <c r="AE1039" i="1" s="1"/>
  <c r="AE1038" i="1" s="1"/>
  <c r="AE1035" i="1"/>
  <c r="AE1034" i="1" s="1"/>
  <c r="AE1032" i="1"/>
  <c r="AE1031" i="1" s="1"/>
  <c r="AE1029" i="1"/>
  <c r="AE1027" i="1"/>
  <c r="AE1023" i="1"/>
  <c r="AE1022" i="1" s="1"/>
  <c r="AE1020" i="1"/>
  <c r="AE1019" i="1" s="1"/>
  <c r="AE1017" i="1"/>
  <c r="AE1016" i="1" s="1"/>
  <c r="AE1014" i="1"/>
  <c r="AE1012" i="1"/>
  <c r="AE1009" i="1"/>
  <c r="AE1008" i="1" s="1"/>
  <c r="AE1005" i="1"/>
  <c r="AE1004" i="1" s="1"/>
  <c r="AE1003" i="1" s="1"/>
  <c r="AE999" i="1"/>
  <c r="AE997" i="1"/>
  <c r="AE995" i="1"/>
  <c r="AE992" i="1"/>
  <c r="AE991" i="1" s="1"/>
  <c r="AE987" i="1"/>
  <c r="AE985" i="1"/>
  <c r="AE977" i="1"/>
  <c r="AE976" i="1" s="1"/>
  <c r="AE975" i="1" s="1"/>
  <c r="AE974" i="1" s="1"/>
  <c r="AE973" i="1" s="1"/>
  <c r="AE972" i="1" s="1"/>
  <c r="AE970" i="1"/>
  <c r="AE969" i="1" s="1"/>
  <c r="AE968" i="1" s="1"/>
  <c r="AE967" i="1" s="1"/>
  <c r="AE966" i="1" s="1"/>
  <c r="AE965" i="1" s="1"/>
  <c r="AE963" i="1"/>
  <c r="AE962" i="1" s="1"/>
  <c r="AE960" i="1"/>
  <c r="AE959" i="1" s="1"/>
  <c r="AE953" i="1"/>
  <c r="AE952" i="1" s="1"/>
  <c r="AE951" i="1" s="1"/>
  <c r="AE950" i="1" s="1"/>
  <c r="AE949" i="1" s="1"/>
  <c r="AE948" i="1" s="1"/>
  <c r="AE946" i="1"/>
  <c r="AE944" i="1"/>
  <c r="AE942" i="1"/>
  <c r="AE936" i="1"/>
  <c r="AE935" i="1" s="1"/>
  <c r="AE934" i="1" s="1"/>
  <c r="AE933" i="1" s="1"/>
  <c r="AE931" i="1"/>
  <c r="AE930" i="1" s="1"/>
  <c r="AE929" i="1" s="1"/>
  <c r="AE928" i="1" s="1"/>
  <c r="AE926" i="1"/>
  <c r="AE925" i="1" s="1"/>
  <c r="AE923" i="1"/>
  <c r="AE922" i="1" s="1"/>
  <c r="AE920" i="1"/>
  <c r="AE919" i="1" s="1"/>
  <c r="AE915" i="1"/>
  <c r="AE914" i="1" s="1"/>
  <c r="AE913" i="1" s="1"/>
  <c r="AE912" i="1" s="1"/>
  <c r="AE910" i="1"/>
  <c r="AE909" i="1" s="1"/>
  <c r="AE908" i="1" s="1"/>
  <c r="AE907" i="1" s="1"/>
  <c r="AE903" i="1"/>
  <c r="AE902" i="1" s="1"/>
  <c r="AE901" i="1" s="1"/>
  <c r="AE900" i="1" s="1"/>
  <c r="AE898" i="1"/>
  <c r="AE897" i="1" s="1"/>
  <c r="AE896" i="1" s="1"/>
  <c r="AE895" i="1" s="1"/>
  <c r="AE893" i="1"/>
  <c r="AE892" i="1" s="1"/>
  <c r="AE891" i="1" s="1"/>
  <c r="AE890" i="1" s="1"/>
  <c r="AE887" i="1"/>
  <c r="AE886" i="1" s="1"/>
  <c r="AE885" i="1" s="1"/>
  <c r="AE884" i="1" s="1"/>
  <c r="AE882" i="1"/>
  <c r="AE881" i="1" s="1"/>
  <c r="AE880" i="1" s="1"/>
  <c r="AE879" i="1" s="1"/>
  <c r="AE877" i="1"/>
  <c r="AE876" i="1" s="1"/>
  <c r="AE875" i="1" s="1"/>
  <c r="AE874" i="1" s="1"/>
  <c r="AE872" i="1"/>
  <c r="AE871" i="1" s="1"/>
  <c r="AE869" i="1"/>
  <c r="AE868" i="1" s="1"/>
  <c r="AE866" i="1"/>
  <c r="AE865" i="1" s="1"/>
  <c r="AE859" i="1"/>
  <c r="AE858" i="1" s="1"/>
  <c r="AE857" i="1" s="1"/>
  <c r="AE856" i="1" s="1"/>
  <c r="AE854" i="1"/>
  <c r="AE853" i="1" s="1"/>
  <c r="AE852" i="1" s="1"/>
  <c r="AE851" i="1" s="1"/>
  <c r="AE848" i="1"/>
  <c r="AE847" i="1" s="1"/>
  <c r="AE846" i="1" s="1"/>
  <c r="AE845" i="1" s="1"/>
  <c r="AE844" i="1" s="1"/>
  <c r="AE841" i="1"/>
  <c r="AE840" i="1" s="1"/>
  <c r="AE838" i="1"/>
  <c r="AE837" i="1" s="1"/>
  <c r="AE835" i="1"/>
  <c r="AE833" i="1"/>
  <c r="AE829" i="1"/>
  <c r="AE828" i="1" s="1"/>
  <c r="AE826" i="1"/>
  <c r="AE825" i="1" s="1"/>
  <c r="AE823" i="1"/>
  <c r="AE822" i="1" s="1"/>
  <c r="AE820" i="1"/>
  <c r="AE818" i="1"/>
  <c r="AE815" i="1"/>
  <c r="AE814" i="1" s="1"/>
  <c r="AE811" i="1"/>
  <c r="AE810" i="1" s="1"/>
  <c r="AE809" i="1" s="1"/>
  <c r="AE805" i="1"/>
  <c r="AE803" i="1"/>
  <c r="AE801" i="1"/>
  <c r="AE798" i="1"/>
  <c r="AE797" i="1" s="1"/>
  <c r="AE793" i="1"/>
  <c r="AE791" i="1"/>
  <c r="AE782" i="1"/>
  <c r="AE781" i="1" s="1"/>
  <c r="AE780" i="1" s="1"/>
  <c r="AE778" i="1"/>
  <c r="AE776" i="1"/>
  <c r="AE771" i="1"/>
  <c r="AE770" i="1" s="1"/>
  <c r="AE769" i="1" s="1"/>
  <c r="AE767" i="1"/>
  <c r="AE765" i="1"/>
  <c r="AE759" i="1"/>
  <c r="AE757" i="1"/>
  <c r="AE750" i="1"/>
  <c r="AE748" i="1"/>
  <c r="AE744" i="1"/>
  <c r="AE742" i="1"/>
  <c r="AE735" i="1"/>
  <c r="AE734" i="1" s="1"/>
  <c r="AE733" i="1" s="1"/>
  <c r="AE730" i="1"/>
  <c r="AE729" i="1" s="1"/>
  <c r="AE726" i="1"/>
  <c r="AE725" i="1" s="1"/>
  <c r="AE723" i="1"/>
  <c r="AE722" i="1" s="1"/>
  <c r="AE719" i="1"/>
  <c r="AE718" i="1" s="1"/>
  <c r="AE714" i="1"/>
  <c r="AE713" i="1" s="1"/>
  <c r="AE709" i="1"/>
  <c r="AE708" i="1" s="1"/>
  <c r="AE707" i="1" s="1"/>
  <c r="AE702" i="1"/>
  <c r="AE700" i="1"/>
  <c r="AE698" i="1"/>
  <c r="AE695" i="1"/>
  <c r="AE694" i="1" s="1"/>
  <c r="AE689" i="1"/>
  <c r="AE688" i="1" s="1"/>
  <c r="AE685" i="1"/>
  <c r="AE684" i="1" s="1"/>
  <c r="AE679" i="1"/>
  <c r="AE678" i="1" s="1"/>
  <c r="AE677" i="1" s="1"/>
  <c r="AE674" i="1"/>
  <c r="AE672" i="1"/>
  <c r="AE667" i="1"/>
  <c r="AE666" i="1" s="1"/>
  <c r="AE665" i="1" s="1"/>
  <c r="AE664" i="1" s="1"/>
  <c r="AE662" i="1"/>
  <c r="AE661" i="1" s="1"/>
  <c r="AE660" i="1" s="1"/>
  <c r="AE659" i="1" s="1"/>
  <c r="AE657" i="1"/>
  <c r="AE656" i="1" s="1"/>
  <c r="AE653" i="1"/>
  <c r="AE651" i="1"/>
  <c r="AE648" i="1"/>
  <c r="AE645" i="1"/>
  <c r="AE643" i="1"/>
  <c r="AE641" i="1"/>
  <c r="AE637" i="1"/>
  <c r="AE636" i="1" s="1"/>
  <c r="AE635" i="1" s="1"/>
  <c r="AE630" i="1"/>
  <c r="AE629" i="1" s="1"/>
  <c r="AE628" i="1" s="1"/>
  <c r="AE627" i="1" s="1"/>
  <c r="AE626" i="1" s="1"/>
  <c r="AE624" i="1"/>
  <c r="AE623" i="1" s="1"/>
  <c r="AE622" i="1" s="1"/>
  <c r="AE621" i="1" s="1"/>
  <c r="AE619" i="1"/>
  <c r="AE618" i="1" s="1"/>
  <c r="AE617" i="1" s="1"/>
  <c r="AE616" i="1" s="1"/>
  <c r="AE613" i="1"/>
  <c r="AE612" i="1" s="1"/>
  <c r="AE611" i="1" s="1"/>
  <c r="AE610" i="1" s="1"/>
  <c r="AE608" i="1"/>
  <c r="AE607" i="1" s="1"/>
  <c r="AE604" i="1"/>
  <c r="AE603" i="1" s="1"/>
  <c r="AE600" i="1"/>
  <c r="AE598" i="1"/>
  <c r="AE596" i="1"/>
  <c r="AE594" i="1"/>
  <c r="AE590" i="1"/>
  <c r="AE589" i="1" s="1"/>
  <c r="AE587" i="1"/>
  <c r="AE586" i="1" s="1"/>
  <c r="AE584" i="1"/>
  <c r="AE583" i="1" s="1"/>
  <c r="AE581" i="1"/>
  <c r="AE580" i="1" s="1"/>
  <c r="AE577" i="1"/>
  <c r="AE576" i="1" s="1"/>
  <c r="AE573" i="1"/>
  <c r="AE572" i="1" s="1"/>
  <c r="AE570" i="1"/>
  <c r="AE569" i="1" s="1"/>
  <c r="AE566" i="1"/>
  <c r="AE565" i="1" s="1"/>
  <c r="AE563" i="1"/>
  <c r="AE562" i="1" s="1"/>
  <c r="AE560" i="1"/>
  <c r="AE559" i="1" s="1"/>
  <c r="AE557" i="1"/>
  <c r="AE556" i="1" s="1"/>
  <c r="AE554" i="1"/>
  <c r="AE553" i="1" s="1"/>
  <c r="AE551" i="1"/>
  <c r="AE550" i="1" s="1"/>
  <c r="AE548" i="1"/>
  <c r="AE547" i="1" s="1"/>
  <c r="AE545" i="1"/>
  <c r="AE544" i="1" s="1"/>
  <c r="AE542" i="1"/>
  <c r="AE541" i="1" s="1"/>
  <c r="AE539" i="1"/>
  <c r="AE538" i="1" s="1"/>
  <c r="AE535" i="1"/>
  <c r="AE534" i="1" s="1"/>
  <c r="AE531" i="1"/>
  <c r="AE530" i="1" s="1"/>
  <c r="AE529" i="1" s="1"/>
  <c r="AE524" i="1"/>
  <c r="AE523" i="1" s="1"/>
  <c r="AE522" i="1" s="1"/>
  <c r="AE521" i="1" s="1"/>
  <c r="AE517" i="1"/>
  <c r="AE513" i="1"/>
  <c r="AE510" i="1"/>
  <c r="AE509" i="1" s="1"/>
  <c r="AE506" i="1"/>
  <c r="AE505" i="1" s="1"/>
  <c r="AE503" i="1"/>
  <c r="AE502" i="1" s="1"/>
  <c r="AE499" i="1"/>
  <c r="AE498" i="1" s="1"/>
  <c r="AE495" i="1"/>
  <c r="AE494" i="1" s="1"/>
  <c r="AE491" i="1"/>
  <c r="AE490" i="1" s="1"/>
  <c r="AE488" i="1"/>
  <c r="AE487" i="1" s="1"/>
  <c r="AE484" i="1"/>
  <c r="AE483" i="1" s="1"/>
  <c r="AE476" i="1"/>
  <c r="AE475" i="1" s="1"/>
  <c r="AE474" i="1" s="1"/>
  <c r="AE473" i="1" s="1"/>
  <c r="AE472" i="1" s="1"/>
  <c r="AE469" i="1"/>
  <c r="AE468" i="1" s="1"/>
  <c r="AE465" i="1"/>
  <c r="AE464" i="1" s="1"/>
  <c r="AE458" i="1"/>
  <c r="AE456" i="1"/>
  <c r="AE454" i="1"/>
  <c r="AE451" i="1"/>
  <c r="AE450" i="1" s="1"/>
  <c r="AE444" i="1"/>
  <c r="AE443" i="1" s="1"/>
  <c r="AE442" i="1" s="1"/>
  <c r="AE441" i="1" s="1"/>
  <c r="AE439" i="1"/>
  <c r="AE438" i="1" s="1"/>
  <c r="AE437" i="1" s="1"/>
  <c r="AE435" i="1"/>
  <c r="AE434" i="1" s="1"/>
  <c r="AE433" i="1" s="1"/>
  <c r="AE430" i="1"/>
  <c r="AE429" i="1" s="1"/>
  <c r="AE428" i="1" s="1"/>
  <c r="AE425" i="1"/>
  <c r="AE424" i="1" s="1"/>
  <c r="AE423" i="1" s="1"/>
  <c r="AE420" i="1"/>
  <c r="AE419" i="1" s="1"/>
  <c r="AE418" i="1" s="1"/>
  <c r="AE416" i="1"/>
  <c r="AE412" i="1"/>
  <c r="AE410" i="1"/>
  <c r="AE404" i="1"/>
  <c r="AE403" i="1" s="1"/>
  <c r="AE402" i="1" s="1"/>
  <c r="AE400" i="1"/>
  <c r="AE399" i="1" s="1"/>
  <c r="AE398" i="1" s="1"/>
  <c r="AE393" i="1"/>
  <c r="AE392" i="1" s="1"/>
  <c r="AE391" i="1" s="1"/>
  <c r="AE390" i="1" s="1"/>
  <c r="AE388" i="1"/>
  <c r="AE387" i="1" s="1"/>
  <c r="AE386" i="1" s="1"/>
  <c r="AE384" i="1"/>
  <c r="AE383" i="1" s="1"/>
  <c r="AE382" i="1" s="1"/>
  <c r="AE379" i="1"/>
  <c r="AE378" i="1" s="1"/>
  <c r="AE376" i="1"/>
  <c r="AE374" i="1"/>
  <c r="AE368" i="1"/>
  <c r="AE367" i="1" s="1"/>
  <c r="AE366" i="1" s="1"/>
  <c r="AE365" i="1" s="1"/>
  <c r="AE363" i="1"/>
  <c r="AE362" i="1" s="1"/>
  <c r="AE360" i="1"/>
  <c r="AE358" i="1"/>
  <c r="AE355" i="1"/>
  <c r="AE353" i="1"/>
  <c r="AE350" i="1"/>
  <c r="AE349" i="1" s="1"/>
  <c r="AE345" i="1"/>
  <c r="AE344" i="1" s="1"/>
  <c r="AE343" i="1" s="1"/>
  <c r="AE342" i="1" s="1"/>
  <c r="AE340" i="1"/>
  <c r="AE339" i="1" s="1"/>
  <c r="AE338" i="1" s="1"/>
  <c r="AE337" i="1" s="1"/>
  <c r="AE334" i="1"/>
  <c r="AE333" i="1" s="1"/>
  <c r="AE332" i="1" s="1"/>
  <c r="AE330" i="1"/>
  <c r="AE329" i="1" s="1"/>
  <c r="AE328" i="1" s="1"/>
  <c r="AE322" i="1"/>
  <c r="AE321" i="1" s="1"/>
  <c r="AE320" i="1" s="1"/>
  <c r="AE319" i="1" s="1"/>
  <c r="AE316" i="1"/>
  <c r="AE315" i="1" s="1"/>
  <c r="AE312" i="1"/>
  <c r="AE311" i="1" s="1"/>
  <c r="AE305" i="1"/>
  <c r="AE303" i="1"/>
  <c r="AE301" i="1"/>
  <c r="AE298" i="1"/>
  <c r="AE296" i="1"/>
  <c r="AE294" i="1"/>
  <c r="AE291" i="1"/>
  <c r="AE290" i="1" s="1"/>
  <c r="AE288" i="1"/>
  <c r="AE286" i="1"/>
  <c r="AE284" i="1"/>
  <c r="AE281" i="1"/>
  <c r="AE275" i="1"/>
  <c r="AE274" i="1" s="1"/>
  <c r="AE273" i="1" s="1"/>
  <c r="AE272" i="1" s="1"/>
  <c r="AE271" i="1" s="1"/>
  <c r="AE269" i="1"/>
  <c r="AE268" i="1" s="1"/>
  <c r="AE267" i="1" s="1"/>
  <c r="AE266" i="1" s="1"/>
  <c r="AE264" i="1"/>
  <c r="AE263" i="1" s="1"/>
  <c r="AE262" i="1" s="1"/>
  <c r="AE261" i="1" s="1"/>
  <c r="AE257" i="1"/>
  <c r="AE256" i="1" s="1"/>
  <c r="AE254" i="1"/>
  <c r="AE253" i="1" s="1"/>
  <c r="AE251" i="1"/>
  <c r="AE250" i="1"/>
  <c r="AE249" i="1" s="1"/>
  <c r="AE246" i="1"/>
  <c r="AE245" i="1" s="1"/>
  <c r="AE240" i="1"/>
  <c r="AE239" i="1" s="1"/>
  <c r="AE236" i="1"/>
  <c r="AE235" i="1" s="1"/>
  <c r="AE228" i="1"/>
  <c r="AE226" i="1"/>
  <c r="AE224" i="1"/>
  <c r="AE221" i="1"/>
  <c r="AE220" i="1" s="1"/>
  <c r="AE215" i="1"/>
  <c r="AE214" i="1" s="1"/>
  <c r="AE212" i="1"/>
  <c r="AE210" i="1"/>
  <c r="AE208" i="1"/>
  <c r="AE203" i="1"/>
  <c r="AE202" i="1" s="1"/>
  <c r="AE200" i="1"/>
  <c r="AE199" i="1" s="1"/>
  <c r="AE197" i="1"/>
  <c r="AE196" i="1" s="1"/>
  <c r="AE190" i="1"/>
  <c r="AE189" i="1" s="1"/>
  <c r="AE187" i="1"/>
  <c r="AE186" i="1" s="1"/>
  <c r="AE184" i="1"/>
  <c r="AE182" i="1"/>
  <c r="AE180" i="1"/>
  <c r="AE172" i="1"/>
  <c r="AE170" i="1"/>
  <c r="AE168" i="1"/>
  <c r="AE160" i="1"/>
  <c r="AE159" i="1" s="1"/>
  <c r="AE157" i="1"/>
  <c r="AE156" i="1" s="1"/>
  <c r="AE153" i="1"/>
  <c r="AE152" i="1" s="1"/>
  <c r="AE150" i="1"/>
  <c r="AE149" i="1" s="1"/>
  <c r="AE147" i="1"/>
  <c r="AE146" i="1" s="1"/>
  <c r="AE144" i="1"/>
  <c r="AE142" i="1"/>
  <c r="AE139" i="1"/>
  <c r="AE138" i="1" s="1"/>
  <c r="AE132" i="1"/>
  <c r="AE130" i="1"/>
  <c r="AE128" i="1"/>
  <c r="AE125" i="1"/>
  <c r="AE124" i="1" s="1"/>
  <c r="AE117" i="1"/>
  <c r="AE116" i="1" s="1"/>
  <c r="AE114" i="1"/>
  <c r="AE113" i="1" s="1"/>
  <c r="AE110" i="1"/>
  <c r="AE109" i="1" s="1"/>
  <c r="AE108" i="1" s="1"/>
  <c r="AE105" i="1"/>
  <c r="AE104" i="1" s="1"/>
  <c r="AE103" i="1" s="1"/>
  <c r="AE101" i="1"/>
  <c r="AE100" i="1" s="1"/>
  <c r="AE99" i="1" s="1"/>
  <c r="AE95" i="1"/>
  <c r="AE94" i="1" s="1"/>
  <c r="AE93" i="1" s="1"/>
  <c r="AE92" i="1" s="1"/>
  <c r="AE91" i="1" s="1"/>
  <c r="AE89" i="1"/>
  <c r="AE87" i="1"/>
  <c r="AE85" i="1"/>
  <c r="AE82" i="1"/>
  <c r="AE81" i="1" s="1"/>
  <c r="AE74" i="1"/>
  <c r="AE73" i="1" s="1"/>
  <c r="AE71" i="1"/>
  <c r="AE70" i="1" s="1"/>
  <c r="AE64" i="1"/>
  <c r="AE62" i="1"/>
  <c r="AE60" i="1"/>
  <c r="AE57" i="1"/>
  <c r="AE56" i="1" s="1"/>
  <c r="AE49" i="1"/>
  <c r="AE48" i="1" s="1"/>
  <c r="AE47" i="1" s="1"/>
  <c r="AE45" i="1"/>
  <c r="AE44" i="1" s="1"/>
  <c r="AE43" i="1" s="1"/>
  <c r="AE40" i="1"/>
  <c r="AE39" i="1" s="1"/>
  <c r="AE36" i="1"/>
  <c r="AE34" i="1"/>
  <c r="AE32" i="1"/>
  <c r="AE28" i="1"/>
  <c r="AE27" i="1" s="1"/>
  <c r="AE25" i="1"/>
  <c r="AE23" i="1"/>
  <c r="AL3563" i="1"/>
  <c r="AL3562" i="1" s="1"/>
  <c r="AL3560" i="1"/>
  <c r="AL3559" i="1" s="1"/>
  <c r="AL3557" i="1"/>
  <c r="AL3556" i="1" s="1"/>
  <c r="AL3553" i="1"/>
  <c r="AL3551" i="1"/>
  <c r="AL3544" i="1"/>
  <c r="AL3543" i="1" s="1"/>
  <c r="AL3542" i="1" s="1"/>
  <c r="AL3541" i="1" s="1"/>
  <c r="AL3539" i="1"/>
  <c r="AL3537" i="1"/>
  <c r="AL3535" i="1"/>
  <c r="AL3532" i="1"/>
  <c r="AL3531" i="1" s="1"/>
  <c r="AL3524" i="1"/>
  <c r="AL3522" i="1"/>
  <c r="AL3519" i="1"/>
  <c r="AL3518" i="1" s="1"/>
  <c r="AL3513" i="1"/>
  <c r="AL3511" i="1"/>
  <c r="AL3508" i="1"/>
  <c r="AL3507" i="1" s="1"/>
  <c r="AL3505" i="1"/>
  <c r="AL3504" i="1" s="1"/>
  <c r="AL3500" i="1"/>
  <c r="AL3499" i="1" s="1"/>
  <c r="AL3498" i="1" s="1"/>
  <c r="AL3497" i="1" s="1"/>
  <c r="AL3493" i="1"/>
  <c r="AL3491" i="1"/>
  <c r="AL3489" i="1"/>
  <c r="AL3483" i="1"/>
  <c r="AL3482" i="1" s="1"/>
  <c r="AL3480" i="1"/>
  <c r="AL3479" i="1" s="1"/>
  <c r="AL3477" i="1"/>
  <c r="AL3476" i="1" s="1"/>
  <c r="AL3474" i="1"/>
  <c r="AL3473" i="1" s="1"/>
  <c r="AL3470" i="1"/>
  <c r="AL3468" i="1"/>
  <c r="AL3463" i="1"/>
  <c r="AL3461" i="1"/>
  <c r="AL3460" i="1" s="1"/>
  <c r="AL3458" i="1"/>
  <c r="AL3457" i="1" s="1"/>
  <c r="AL3455" i="1"/>
  <c r="AL3454" i="1" s="1"/>
  <c r="AL3452" i="1"/>
  <c r="AL3450" i="1"/>
  <c r="AL3447" i="1"/>
  <c r="AL3445" i="1"/>
  <c r="AL3438" i="1"/>
  <c r="AL3436" i="1"/>
  <c r="AL3434" i="1"/>
  <c r="AL3431" i="1"/>
  <c r="AL3430" i="1" s="1"/>
  <c r="AL3426" i="1"/>
  <c r="AL3425" i="1" s="1"/>
  <c r="AL3424" i="1" s="1"/>
  <c r="AL3423" i="1" s="1"/>
  <c r="AL3419" i="1"/>
  <c r="AL3410" i="1"/>
  <c r="AL3409" i="1" s="1"/>
  <c r="AL3408" i="1" s="1"/>
  <c r="AL3407" i="1" s="1"/>
  <c r="AL3404" i="1"/>
  <c r="AL3403" i="1" s="1"/>
  <c r="AL3401" i="1"/>
  <c r="AL3400" i="1" s="1"/>
  <c r="AL3395" i="1"/>
  <c r="AL3393" i="1"/>
  <c r="AL3391" i="1"/>
  <c r="AL3388" i="1"/>
  <c r="AL3387" i="1" s="1"/>
  <c r="AL3384" i="1"/>
  <c r="AL3383" i="1" s="1"/>
  <c r="AL3381" i="1"/>
  <c r="AL3380" i="1" s="1"/>
  <c r="AL3375" i="1"/>
  <c r="AL3374" i="1" s="1"/>
  <c r="AL3373" i="1" s="1"/>
  <c r="AL3372" i="1" s="1"/>
  <c r="AL3371" i="1" s="1"/>
  <c r="AL3367" i="1"/>
  <c r="AL3365" i="1"/>
  <c r="AL3363" i="1"/>
  <c r="AL3360" i="1"/>
  <c r="AL3359" i="1" s="1"/>
  <c r="AL3356" i="1"/>
  <c r="AL3355" i="1" s="1"/>
  <c r="AL3354" i="1" s="1"/>
  <c r="AL3348" i="1"/>
  <c r="AL3346" i="1"/>
  <c r="AL3344" i="1"/>
  <c r="AL3341" i="1"/>
  <c r="AL3340" i="1" s="1"/>
  <c r="AL3337" i="1"/>
  <c r="AL3336" i="1" s="1"/>
  <c r="AL3335" i="1" s="1"/>
  <c r="AL3333" i="1"/>
  <c r="AL3332" i="1" s="1"/>
  <c r="AL3331" i="1" s="1"/>
  <c r="AL3325" i="1"/>
  <c r="AL3323" i="1"/>
  <c r="AL3320" i="1"/>
  <c r="AL3319" i="1" s="1"/>
  <c r="AL3314" i="1"/>
  <c r="AL3313" i="1" s="1"/>
  <c r="AL3312" i="1" s="1"/>
  <c r="AL3311" i="1" s="1"/>
  <c r="AL3308" i="1"/>
  <c r="AL3307" i="1" s="1"/>
  <c r="AL3305" i="1"/>
  <c r="AL3304" i="1" s="1"/>
  <c r="AL3301" i="1"/>
  <c r="AL3300" i="1" s="1"/>
  <c r="AL3298" i="1"/>
  <c r="AL3297" i="1" s="1"/>
  <c r="AL3295" i="1"/>
  <c r="AL3294" i="1" s="1"/>
  <c r="AL3289" i="1"/>
  <c r="AL3288" i="1" s="1"/>
  <c r="AL3287" i="1" s="1"/>
  <c r="AL3286" i="1" s="1"/>
  <c r="AL3284" i="1"/>
  <c r="AL3283" i="1" s="1"/>
  <c r="AL3281" i="1"/>
  <c r="AL3280" i="1" s="1"/>
  <c r="AL3278" i="1"/>
  <c r="AL3276" i="1"/>
  <c r="AL3274" i="1"/>
  <c r="AL3272" i="1"/>
  <c r="AL3268" i="1"/>
  <c r="AL3267" i="1" s="1"/>
  <c r="AL3265" i="1"/>
  <c r="AL3263" i="1"/>
  <c r="AL3255" i="1"/>
  <c r="AL3254" i="1" s="1"/>
  <c r="AL3253" i="1" s="1"/>
  <c r="AL3252" i="1" s="1"/>
  <c r="AL3251" i="1" s="1"/>
  <c r="AL3248" i="1"/>
  <c r="AL3247" i="1" s="1"/>
  <c r="AL3244" i="1"/>
  <c r="AL3243" i="1" s="1"/>
  <c r="AL3236" i="1"/>
  <c r="AL3235" i="1" s="1"/>
  <c r="AL3234" i="1" s="1"/>
  <c r="AL3233" i="1" s="1"/>
  <c r="AL3232" i="1" s="1"/>
  <c r="AL3228" i="1"/>
  <c r="AL3227" i="1" s="1"/>
  <c r="AL3226" i="1" s="1"/>
  <c r="AL3223" i="1"/>
  <c r="AL3222" i="1" s="1"/>
  <c r="AL3221" i="1" s="1"/>
  <c r="AL3218" i="1"/>
  <c r="AL3217" i="1" s="1"/>
  <c r="AL3216" i="1" s="1"/>
  <c r="AL3215" i="1" s="1"/>
  <c r="AL3210" i="1"/>
  <c r="AL3209" i="1" s="1"/>
  <c r="AL3208" i="1" s="1"/>
  <c r="AL3207" i="1" s="1"/>
  <c r="AL3206" i="1" s="1"/>
  <c r="AL3205" i="1" s="1"/>
  <c r="AL3203" i="1"/>
  <c r="AL3201" i="1"/>
  <c r="AL3198" i="1"/>
  <c r="AL3196" i="1"/>
  <c r="AL3189" i="1"/>
  <c r="AL3188" i="1" s="1"/>
  <c r="AL3187" i="1" s="1"/>
  <c r="AL3186" i="1" s="1"/>
  <c r="AL3185" i="1" s="1"/>
  <c r="AL3183" i="1"/>
  <c r="AL3182" i="1" s="1"/>
  <c r="AL3181" i="1" s="1"/>
  <c r="AL3180" i="1" s="1"/>
  <c r="AL3179" i="1" s="1"/>
  <c r="AL3176" i="1"/>
  <c r="AL3175" i="1" s="1"/>
  <c r="AL3174" i="1" s="1"/>
  <c r="AL3173" i="1" s="1"/>
  <c r="AL3172" i="1" s="1"/>
  <c r="AL3170" i="1"/>
  <c r="AL3169" i="1" s="1"/>
  <c r="AL3168" i="1" s="1"/>
  <c r="AL3167" i="1" s="1"/>
  <c r="AL3166" i="1" s="1"/>
  <c r="AL3163" i="1"/>
  <c r="AL3162" i="1" s="1"/>
  <c r="AL3160" i="1"/>
  <c r="AL3159" i="1" s="1"/>
  <c r="AL3157" i="1"/>
  <c r="AL3156" i="1" s="1"/>
  <c r="AL3154" i="1"/>
  <c r="AL3153" i="1" s="1"/>
  <c r="AL3151" i="1"/>
  <c r="AL3150" i="1" s="1"/>
  <c r="AL3148" i="1"/>
  <c r="AL3147" i="1" s="1"/>
  <c r="AL3144" i="1"/>
  <c r="AL3143" i="1" s="1"/>
  <c r="AL3142" i="1" s="1"/>
  <c r="AL3140" i="1"/>
  <c r="AL3139" i="1" s="1"/>
  <c r="AL3137" i="1"/>
  <c r="AL3135" i="1"/>
  <c r="AL3133" i="1"/>
  <c r="AL3129" i="1"/>
  <c r="AL3128" i="1" s="1"/>
  <c r="AL3127" i="1" s="1"/>
  <c r="AL3125" i="1"/>
  <c r="AL3124" i="1" s="1"/>
  <c r="AL3123" i="1" s="1"/>
  <c r="AL3120" i="1"/>
  <c r="AL3119" i="1" s="1"/>
  <c r="AL3117" i="1"/>
  <c r="AL3116" i="1" s="1"/>
  <c r="AL3112" i="1"/>
  <c r="AL3111" i="1" s="1"/>
  <c r="AL3110" i="1" s="1"/>
  <c r="AL3109" i="1" s="1"/>
  <c r="AL3107" i="1"/>
  <c r="AL3105" i="1"/>
  <c r="AL3102" i="1"/>
  <c r="AL3100" i="1"/>
  <c r="AL3096" i="1"/>
  <c r="AL3095" i="1" s="1"/>
  <c r="AL3093" i="1"/>
  <c r="AL3092" i="1" s="1"/>
  <c r="AL3090" i="1"/>
  <c r="AL3088" i="1"/>
  <c r="AL3085" i="1"/>
  <c r="AL3083" i="1"/>
  <c r="AL3079" i="1"/>
  <c r="AL3077" i="1"/>
  <c r="AL3074" i="1"/>
  <c r="AL3072" i="1"/>
  <c r="AL3067" i="1"/>
  <c r="AL3066" i="1" s="1"/>
  <c r="AL3065" i="1" s="1"/>
  <c r="AL3064" i="1" s="1"/>
  <c r="AL3061" i="1"/>
  <c r="AL3059" i="1"/>
  <c r="AL3057" i="1"/>
  <c r="AL3054" i="1"/>
  <c r="AL3053" i="1" s="1"/>
  <c r="AL3050" i="1"/>
  <c r="AL3049" i="1" s="1"/>
  <c r="AL3048" i="1" s="1"/>
  <c r="AL3045" i="1"/>
  <c r="AL3043" i="1"/>
  <c r="AL3035" i="1"/>
  <c r="AL3034" i="1" s="1"/>
  <c r="AL3033" i="1" s="1"/>
  <c r="AL3032" i="1" s="1"/>
  <c r="AL3031" i="1" s="1"/>
  <c r="AL3030" i="1" s="1"/>
  <c r="AL3028" i="1"/>
  <c r="AL3027" i="1" s="1"/>
  <c r="AL3026" i="1" s="1"/>
  <c r="AL3025" i="1" s="1"/>
  <c r="AL3024" i="1" s="1"/>
  <c r="AL3023" i="1" s="1"/>
  <c r="AL3021" i="1"/>
  <c r="AL3019" i="1"/>
  <c r="AL3017" i="1"/>
  <c r="AL3014" i="1"/>
  <c r="AL3013" i="1" s="1"/>
  <c r="AL3006" i="1"/>
  <c r="AL3004" i="1"/>
  <c r="AL3002" i="1"/>
  <c r="AL2999" i="1"/>
  <c r="AL2998" i="1" s="1"/>
  <c r="AL2994" i="1"/>
  <c r="AL2993" i="1" s="1"/>
  <c r="AL2991" i="1"/>
  <c r="AL2990" i="1" s="1"/>
  <c r="AL2988" i="1"/>
  <c r="AL2987" i="1" s="1"/>
  <c r="AL2985" i="1"/>
  <c r="AL2984" i="1" s="1"/>
  <c r="AL2980" i="1"/>
  <c r="AL2979" i="1" s="1"/>
  <c r="AL2978" i="1" s="1"/>
  <c r="AL2976" i="1"/>
  <c r="AL2975" i="1" s="1"/>
  <c r="AL2973" i="1"/>
  <c r="AL2972" i="1" s="1"/>
  <c r="AL2967" i="1"/>
  <c r="AL2966" i="1" s="1"/>
  <c r="AL2965" i="1" s="1"/>
  <c r="AL2964" i="1" s="1"/>
  <c r="AL2962" i="1"/>
  <c r="AL2961" i="1" s="1"/>
  <c r="AL2960" i="1" s="1"/>
  <c r="AL2958" i="1"/>
  <c r="AL2956" i="1"/>
  <c r="AL2953" i="1"/>
  <c r="AL2951" i="1"/>
  <c r="AL2949" i="1"/>
  <c r="AL2944" i="1"/>
  <c r="AL2942" i="1"/>
  <c r="AL2935" i="1"/>
  <c r="AL2934" i="1" s="1"/>
  <c r="AL2933" i="1" s="1"/>
  <c r="AL2932" i="1" s="1"/>
  <c r="AL2931" i="1" s="1"/>
  <c r="AL2929" i="1"/>
  <c r="AL2928" i="1" s="1"/>
  <c r="AL2927" i="1" s="1"/>
  <c r="AL2926" i="1" s="1"/>
  <c r="AL2925" i="1" s="1"/>
  <c r="AL2921" i="1"/>
  <c r="AL2919" i="1"/>
  <c r="AL2917" i="1"/>
  <c r="AL2914" i="1"/>
  <c r="AL2913" i="1" s="1"/>
  <c r="AL2909" i="1"/>
  <c r="AL2907" i="1"/>
  <c r="AL2902" i="1"/>
  <c r="AL2901" i="1" s="1"/>
  <c r="AL2899" i="1"/>
  <c r="AL2898" i="1" s="1"/>
  <c r="AL2895" i="1"/>
  <c r="AL2894" i="1" s="1"/>
  <c r="AL2892" i="1"/>
  <c r="AL2891" i="1" s="1"/>
  <c r="AL2889" i="1"/>
  <c r="AL2888" i="1" s="1"/>
  <c r="AL2886" i="1"/>
  <c r="AL2885" i="1" s="1"/>
  <c r="AL2883" i="1"/>
  <c r="AL2882" i="1" s="1"/>
  <c r="AL2878" i="1"/>
  <c r="AL2877" i="1" s="1"/>
  <c r="AL2876" i="1" s="1"/>
  <c r="AL2875" i="1" s="1"/>
  <c r="AL2872" i="1"/>
  <c r="AL2870" i="1"/>
  <c r="AL2867" i="1"/>
  <c r="AL2865" i="1"/>
  <c r="AL2859" i="1"/>
  <c r="AL2858" i="1" s="1"/>
  <c r="AL2857" i="1" s="1"/>
  <c r="AL2856" i="1" s="1"/>
  <c r="AL2852" i="1"/>
  <c r="AL2850" i="1"/>
  <c r="AL2843" i="1"/>
  <c r="AL2842" i="1" s="1"/>
  <c r="AL2840" i="1"/>
  <c r="AL2838" i="1"/>
  <c r="AL2836" i="1"/>
  <c r="AL2834" i="1"/>
  <c r="AL2831" i="1"/>
  <c r="AL2830" i="1" s="1"/>
  <c r="AL2828" i="1"/>
  <c r="AL2827" i="1" s="1"/>
  <c r="AL2825" i="1"/>
  <c r="AL2824" i="1" s="1"/>
  <c r="AL2817" i="1"/>
  <c r="AL2815" i="1"/>
  <c r="AL2813" i="1"/>
  <c r="AL2810" i="1"/>
  <c r="AL2809" i="1" s="1"/>
  <c r="AL2806" i="1"/>
  <c r="AL2804" i="1"/>
  <c r="AL2797" i="1"/>
  <c r="AL2795" i="1"/>
  <c r="AL2792" i="1"/>
  <c r="AL2791" i="1" s="1"/>
  <c r="AL2787" i="1"/>
  <c r="AL2786" i="1" s="1"/>
  <c r="AL2785" i="1" s="1"/>
  <c r="AL2784" i="1" s="1"/>
  <c r="AL2779" i="1"/>
  <c r="AL2777" i="1"/>
  <c r="AL2772" i="1"/>
  <c r="AL2771" i="1" s="1"/>
  <c r="AL2769" i="1"/>
  <c r="AL2768" i="1" s="1"/>
  <c r="AL2765" i="1"/>
  <c r="AL2763" i="1"/>
  <c r="AL2760" i="1"/>
  <c r="AL2759" i="1" s="1"/>
  <c r="AL2757" i="1"/>
  <c r="AL2755" i="1"/>
  <c r="AL2753" i="1"/>
  <c r="AL2747" i="1"/>
  <c r="AL2745" i="1"/>
  <c r="AL2743" i="1"/>
  <c r="AL2740" i="1"/>
  <c r="AL2739" i="1" s="1"/>
  <c r="AL2735" i="1"/>
  <c r="AL2734" i="1" s="1"/>
  <c r="AL2733" i="1" s="1"/>
  <c r="AL2732" i="1" s="1"/>
  <c r="AL2730" i="1"/>
  <c r="AL2729" i="1" s="1"/>
  <c r="AL2727" i="1"/>
  <c r="AL2726" i="1" s="1"/>
  <c r="AL2724" i="1"/>
  <c r="AL2723" i="1" s="1"/>
  <c r="AL2721" i="1"/>
  <c r="AL2720" i="1" s="1"/>
  <c r="AL2718" i="1"/>
  <c r="AL2717" i="1" s="1"/>
  <c r="AL2715" i="1"/>
  <c r="AL2714" i="1" s="1"/>
  <c r="AL2712" i="1"/>
  <c r="AL2711" i="1" s="1"/>
  <c r="AL2709" i="1"/>
  <c r="AL2708" i="1" s="1"/>
  <c r="AL2706" i="1"/>
  <c r="AL2705" i="1" s="1"/>
  <c r="AL2703" i="1"/>
  <c r="AL2702" i="1" s="1"/>
  <c r="AL2695" i="1"/>
  <c r="AL2693" i="1"/>
  <c r="AL2691" i="1"/>
  <c r="AL2688" i="1"/>
  <c r="AL2687" i="1" s="1"/>
  <c r="AL2683" i="1"/>
  <c r="AL2681" i="1"/>
  <c r="AL2679" i="1"/>
  <c r="AL2673" i="1"/>
  <c r="AL2672" i="1" s="1"/>
  <c r="AL2670" i="1"/>
  <c r="AL2669" i="1" s="1"/>
  <c r="AL2667" i="1"/>
  <c r="AL2666" i="1" s="1"/>
  <c r="AL2664" i="1"/>
  <c r="AL2663" i="1" s="1"/>
  <c r="AL2661" i="1"/>
  <c r="AL2660" i="1" s="1"/>
  <c r="AL2658" i="1"/>
  <c r="AL2657" i="1" s="1"/>
  <c r="AL2655" i="1"/>
  <c r="AL2654" i="1" s="1"/>
  <c r="AL2652" i="1"/>
  <c r="AL2651" i="1" s="1"/>
  <c r="AL2649" i="1"/>
  <c r="AL2648" i="1" s="1"/>
  <c r="AL2646" i="1"/>
  <c r="AL2645" i="1" s="1"/>
  <c r="AL2642" i="1"/>
  <c r="AL2641" i="1" s="1"/>
  <c r="AL2639" i="1"/>
  <c r="AL2638" i="1" s="1"/>
  <c r="AL2636" i="1"/>
  <c r="AL2635" i="1" s="1"/>
  <c r="AL2633" i="1"/>
  <c r="AL2632" i="1" s="1"/>
  <c r="AL2630" i="1"/>
  <c r="AL2629" i="1" s="1"/>
  <c r="AL2627" i="1"/>
  <c r="AL2626" i="1" s="1"/>
  <c r="AL2624" i="1"/>
  <c r="AL2623" i="1" s="1"/>
  <c r="AL2619" i="1"/>
  <c r="AL2617" i="1"/>
  <c r="AL2613" i="1"/>
  <c r="AL2612" i="1" s="1"/>
  <c r="AL2610" i="1"/>
  <c r="AL2609" i="1" s="1"/>
  <c r="AL2603" i="1"/>
  <c r="AL2602" i="1" s="1"/>
  <c r="AL2600" i="1"/>
  <c r="AL2599" i="1" s="1"/>
  <c r="AL2597" i="1"/>
  <c r="AL2596" i="1" s="1"/>
  <c r="AL2594" i="1"/>
  <c r="AL2593" i="1" s="1"/>
  <c r="AL2591" i="1"/>
  <c r="AL2590" i="1" s="1"/>
  <c r="AL2588" i="1"/>
  <c r="AL2587" i="1" s="1"/>
  <c r="AL2585" i="1"/>
  <c r="AL2584" i="1" s="1"/>
  <c r="AL2582" i="1"/>
  <c r="AL2581" i="1" s="1"/>
  <c r="AL2578" i="1"/>
  <c r="AL2577" i="1" s="1"/>
  <c r="AL2575" i="1"/>
  <c r="AL2574" i="1" s="1"/>
  <c r="AL2572" i="1"/>
  <c r="AL2571" i="1" s="1"/>
  <c r="AL2569" i="1"/>
  <c r="AL2568" i="1" s="1"/>
  <c r="AL2566" i="1"/>
  <c r="AL2565" i="1" s="1"/>
  <c r="AL2563" i="1"/>
  <c r="AL2562" i="1" s="1"/>
  <c r="AL2555" i="1"/>
  <c r="AL2554" i="1" s="1"/>
  <c r="AL2553" i="1" s="1"/>
  <c r="AL2552" i="1" s="1"/>
  <c r="AL2551" i="1" s="1"/>
  <c r="AL2550" i="1" s="1"/>
  <c r="AL2548" i="1"/>
  <c r="AL2547" i="1" s="1"/>
  <c r="AL2546" i="1" s="1"/>
  <c r="AL2545" i="1" s="1"/>
  <c r="AL2544" i="1" s="1"/>
  <c r="AL2543" i="1" s="1"/>
  <c r="AL2541" i="1"/>
  <c r="AL2539" i="1"/>
  <c r="AL2536" i="1"/>
  <c r="AL2535" i="1" s="1"/>
  <c r="AL2531" i="1"/>
  <c r="AL2529" i="1"/>
  <c r="AL2527" i="1"/>
  <c r="AL2523" i="1"/>
  <c r="AL2522" i="1" s="1"/>
  <c r="AL2520" i="1"/>
  <c r="AL2518" i="1"/>
  <c r="AL2515" i="1"/>
  <c r="AL2514" i="1" s="1"/>
  <c r="AL2512" i="1"/>
  <c r="AL2510" i="1"/>
  <c r="AL2508" i="1"/>
  <c r="AL2504" i="1"/>
  <c r="AL2502" i="1"/>
  <c r="AL2500" i="1"/>
  <c r="AL2494" i="1"/>
  <c r="AL2493" i="1" s="1"/>
  <c r="AL2491" i="1"/>
  <c r="AL2490" i="1" s="1"/>
  <c r="AL2487" i="1"/>
  <c r="AL2486" i="1" s="1"/>
  <c r="AL2485" i="1" s="1"/>
  <c r="AL2481" i="1"/>
  <c r="AL2480" i="1" s="1"/>
  <c r="AL2478" i="1"/>
  <c r="AL2477" i="1" s="1"/>
  <c r="AL2474" i="1"/>
  <c r="AL2473" i="1" s="1"/>
  <c r="AL2471" i="1"/>
  <c r="AL2470" i="1" s="1"/>
  <c r="AL2468" i="1"/>
  <c r="AL2467" i="1" s="1"/>
  <c r="AL2465" i="1"/>
  <c r="AL2464" i="1" s="1"/>
  <c r="AL2462" i="1"/>
  <c r="AL2461" i="1" s="1"/>
  <c r="AL2459" i="1"/>
  <c r="AL2458" i="1" s="1"/>
  <c r="AL2456" i="1"/>
  <c r="AL2455" i="1" s="1"/>
  <c r="AL2453" i="1"/>
  <c r="AL2452" i="1" s="1"/>
  <c r="AL2450" i="1"/>
  <c r="AL2449" i="1" s="1"/>
  <c r="AL2447" i="1"/>
  <c r="AL2445" i="1"/>
  <c r="AL2442" i="1"/>
  <c r="AL2441" i="1" s="1"/>
  <c r="AL2439" i="1"/>
  <c r="AL2438" i="1" s="1"/>
  <c r="AL2434" i="1"/>
  <c r="AL2433" i="1" s="1"/>
  <c r="AL2432" i="1" s="1"/>
  <c r="AL2430" i="1"/>
  <c r="AL2429" i="1" s="1"/>
  <c r="AL2427" i="1"/>
  <c r="AL2426" i="1" s="1"/>
  <c r="AL2424" i="1"/>
  <c r="AL2423" i="1" s="1"/>
  <c r="AL2418" i="1"/>
  <c r="AL2417" i="1" s="1"/>
  <c r="AL2416" i="1" s="1"/>
  <c r="AL2415" i="1" s="1"/>
  <c r="AL2413" i="1"/>
  <c r="AL2412" i="1" s="1"/>
  <c r="AL2411" i="1" s="1"/>
  <c r="AL2410" i="1" s="1"/>
  <c r="AL2408" i="1"/>
  <c r="AL2407" i="1" s="1"/>
  <c r="AL2405" i="1"/>
  <c r="AL2404" i="1" s="1"/>
  <c r="AL2401" i="1"/>
  <c r="AL2400" i="1" s="1"/>
  <c r="AL2399" i="1" s="1"/>
  <c r="AL2396" i="1"/>
  <c r="AL2395" i="1" s="1"/>
  <c r="AL2393" i="1"/>
  <c r="AL2392" i="1" s="1"/>
  <c r="AL2390" i="1"/>
  <c r="AL2389" i="1" s="1"/>
  <c r="AL2386" i="1"/>
  <c r="AL2385" i="1" s="1"/>
  <c r="AL2384" i="1" s="1"/>
  <c r="AL2379" i="1"/>
  <c r="AL2378" i="1" s="1"/>
  <c r="AL2376" i="1"/>
  <c r="AL2375" i="1" s="1"/>
  <c r="AL2369" i="1"/>
  <c r="AL2367" i="1"/>
  <c r="AL2365" i="1"/>
  <c r="AL2357" i="1"/>
  <c r="AL2356" i="1" s="1"/>
  <c r="AL2355" i="1" s="1"/>
  <c r="AL2354" i="1" s="1"/>
  <c r="AL2353" i="1" s="1"/>
  <c r="AL2352" i="1" s="1"/>
  <c r="AL2350" i="1"/>
  <c r="AL2349" i="1" s="1"/>
  <c r="AL2348" i="1" s="1"/>
  <c r="AL2347" i="1" s="1"/>
  <c r="AL2345" i="1"/>
  <c r="AL2344" i="1" s="1"/>
  <c r="AL2343" i="1" s="1"/>
  <c r="AL2342" i="1" s="1"/>
  <c r="AL2338" i="1"/>
  <c r="AL2337" i="1" s="1"/>
  <c r="AL2335" i="1"/>
  <c r="AL2334" i="1" s="1"/>
  <c r="AL2328" i="1"/>
  <c r="AL2326" i="1"/>
  <c r="AL2324" i="1"/>
  <c r="AL2318" i="1"/>
  <c r="AL2317" i="1" s="1"/>
  <c r="AL2316" i="1" s="1"/>
  <c r="AL2315" i="1" s="1"/>
  <c r="AL2313" i="1"/>
  <c r="AL2312" i="1" s="1"/>
  <c r="AL2311" i="1" s="1"/>
  <c r="AL2310" i="1" s="1"/>
  <c r="AL2308" i="1"/>
  <c r="AL2307" i="1" s="1"/>
  <c r="AL2305" i="1"/>
  <c r="AL2303" i="1"/>
  <c r="AL2298" i="1"/>
  <c r="AL2297" i="1" s="1"/>
  <c r="AL2296" i="1" s="1"/>
  <c r="AL2295" i="1" s="1"/>
  <c r="AL2293" i="1"/>
  <c r="AL2292" i="1" s="1"/>
  <c r="AL2291" i="1" s="1"/>
  <c r="AL2290" i="1" s="1"/>
  <c r="AL2286" i="1"/>
  <c r="AL2285" i="1" s="1"/>
  <c r="AL2284" i="1" s="1"/>
  <c r="AL2283" i="1" s="1"/>
  <c r="AL2281" i="1"/>
  <c r="AL2280" i="1" s="1"/>
  <c r="AL2279" i="1" s="1"/>
  <c r="AL2278" i="1" s="1"/>
  <c r="AL2275" i="1"/>
  <c r="AL2274" i="1" s="1"/>
  <c r="AL2273" i="1" s="1"/>
  <c r="AL2272" i="1" s="1"/>
  <c r="AL2270" i="1"/>
  <c r="AL2269" i="1" s="1"/>
  <c r="AL2268" i="1" s="1"/>
  <c r="AL2267" i="1" s="1"/>
  <c r="AL2265" i="1"/>
  <c r="AL2264" i="1" s="1"/>
  <c r="AL2262" i="1"/>
  <c r="AL2261" i="1" s="1"/>
  <c r="AL2255" i="1"/>
  <c r="AL2253" i="1"/>
  <c r="AL2247" i="1"/>
  <c r="AL2246" i="1" s="1"/>
  <c r="AL2245" i="1" s="1"/>
  <c r="AL2244" i="1" s="1"/>
  <c r="AL2243" i="1" s="1"/>
  <c r="AL2240" i="1"/>
  <c r="AL2239" i="1" s="1"/>
  <c r="AL2238" i="1" s="1"/>
  <c r="AL2236" i="1"/>
  <c r="AL2235" i="1" s="1"/>
  <c r="AL2233" i="1"/>
  <c r="AL2232" i="1" s="1"/>
  <c r="AL2229" i="1"/>
  <c r="AL2228" i="1" s="1"/>
  <c r="AL2227" i="1" s="1"/>
  <c r="AL2223" i="1"/>
  <c r="AL2221" i="1"/>
  <c r="AL2219" i="1"/>
  <c r="AL2216" i="1"/>
  <c r="AL2215" i="1" s="1"/>
  <c r="AL2211" i="1"/>
  <c r="AL2209" i="1"/>
  <c r="AL2201" i="1"/>
  <c r="AL2200" i="1" s="1"/>
  <c r="AL2199" i="1" s="1"/>
  <c r="AL2198" i="1" s="1"/>
  <c r="AL2197" i="1" s="1"/>
  <c r="AL2195" i="1"/>
  <c r="AL2194" i="1" s="1"/>
  <c r="AL2193" i="1" s="1"/>
  <c r="AL2192" i="1" s="1"/>
  <c r="AL2191" i="1" s="1"/>
  <c r="AL2188" i="1"/>
  <c r="AL2187" i="1" s="1"/>
  <c r="AL2186" i="1" s="1"/>
  <c r="AL2185" i="1" s="1"/>
  <c r="AL2184" i="1" s="1"/>
  <c r="AL2183" i="1" s="1"/>
  <c r="AL2181" i="1"/>
  <c r="AL2180" i="1" s="1"/>
  <c r="AL2178" i="1"/>
  <c r="AL2177" i="1" s="1"/>
  <c r="AL2171" i="1"/>
  <c r="AL2170" i="1" s="1"/>
  <c r="AL2169" i="1" s="1"/>
  <c r="AL2168" i="1" s="1"/>
  <c r="AL2167" i="1" s="1"/>
  <c r="AL2166" i="1" s="1"/>
  <c r="AL2164" i="1"/>
  <c r="AL2162" i="1"/>
  <c r="AL2160" i="1"/>
  <c r="AL2154" i="1"/>
  <c r="AL2153" i="1" s="1"/>
  <c r="AL2152" i="1" s="1"/>
  <c r="AL2151" i="1" s="1"/>
  <c r="AL2149" i="1"/>
  <c r="AL2148" i="1" s="1"/>
  <c r="AL2146" i="1"/>
  <c r="AL2145" i="1" s="1"/>
  <c r="AL2141" i="1"/>
  <c r="AL2140" i="1" s="1"/>
  <c r="AL2138" i="1"/>
  <c r="AL2137" i="1" s="1"/>
  <c r="AL2135" i="1"/>
  <c r="AL2134" i="1" s="1"/>
  <c r="AL2130" i="1"/>
  <c r="AL2129" i="1" s="1"/>
  <c r="AL2128" i="1" s="1"/>
  <c r="AL2127" i="1" s="1"/>
  <c r="AL2125" i="1"/>
  <c r="AL2124" i="1" s="1"/>
  <c r="AL2123" i="1" s="1"/>
  <c r="AL2122" i="1" s="1"/>
  <c r="AL2118" i="1"/>
  <c r="AL2117" i="1" s="1"/>
  <c r="AL2116" i="1" s="1"/>
  <c r="AL2115" i="1" s="1"/>
  <c r="AL2113" i="1"/>
  <c r="AL2112" i="1" s="1"/>
  <c r="AL2111" i="1" s="1"/>
  <c r="AL2110" i="1" s="1"/>
  <c r="AL2108" i="1"/>
  <c r="AL2107" i="1" s="1"/>
  <c r="AL2106" i="1" s="1"/>
  <c r="AL2105" i="1" s="1"/>
  <c r="AL2102" i="1"/>
  <c r="AL2101" i="1" s="1"/>
  <c r="AL2100" i="1" s="1"/>
  <c r="AL2099" i="1" s="1"/>
  <c r="AL2097" i="1"/>
  <c r="AL2096" i="1" s="1"/>
  <c r="AL2095" i="1" s="1"/>
  <c r="AL2094" i="1" s="1"/>
  <c r="AL2092" i="1"/>
  <c r="AL2091" i="1" s="1"/>
  <c r="AL2089" i="1"/>
  <c r="AL2088" i="1" s="1"/>
  <c r="AL2086" i="1"/>
  <c r="AL2085" i="1" s="1"/>
  <c r="AL2079" i="1"/>
  <c r="AL2078" i="1" s="1"/>
  <c r="AL2076" i="1"/>
  <c r="AL2075" i="1" s="1"/>
  <c r="AL2071" i="1"/>
  <c r="AL2070" i="1" s="1"/>
  <c r="AL2069" i="1" s="1"/>
  <c r="AL2068" i="1" s="1"/>
  <c r="AL2065" i="1"/>
  <c r="AL2064" i="1" s="1"/>
  <c r="AL2063" i="1" s="1"/>
  <c r="AL2062" i="1" s="1"/>
  <c r="AL2061" i="1" s="1"/>
  <c r="AL2058" i="1"/>
  <c r="AL2057" i="1" s="1"/>
  <c r="AL2055" i="1"/>
  <c r="AL2054" i="1" s="1"/>
  <c r="AL2052" i="1"/>
  <c r="AL2050" i="1"/>
  <c r="AL2046" i="1"/>
  <c r="AL2045" i="1" s="1"/>
  <c r="AL2043" i="1"/>
  <c r="AL2042" i="1" s="1"/>
  <c r="AL2040" i="1"/>
  <c r="AL2039" i="1" s="1"/>
  <c r="AL2037" i="1"/>
  <c r="AL2035" i="1"/>
  <c r="AL2032" i="1"/>
  <c r="AL2031" i="1" s="1"/>
  <c r="AL2028" i="1"/>
  <c r="AL2027" i="1" s="1"/>
  <c r="AL2026" i="1" s="1"/>
  <c r="AL2022" i="1"/>
  <c r="AL2020" i="1"/>
  <c r="AL2018" i="1"/>
  <c r="AL2015" i="1"/>
  <c r="AL2014" i="1" s="1"/>
  <c r="AL2010" i="1"/>
  <c r="AL2008" i="1"/>
  <c r="AL2000" i="1"/>
  <c r="AL1999" i="1" s="1"/>
  <c r="AL1998" i="1" s="1"/>
  <c r="AL1997" i="1" s="1"/>
  <c r="AL1996" i="1" s="1"/>
  <c r="AL1995" i="1" s="1"/>
  <c r="AL1993" i="1"/>
  <c r="AL1992" i="1" s="1"/>
  <c r="AL1991" i="1" s="1"/>
  <c r="AL1990" i="1" s="1"/>
  <c r="AL1988" i="1"/>
  <c r="AL1987" i="1" s="1"/>
  <c r="AL1986" i="1" s="1"/>
  <c r="AL1985" i="1" s="1"/>
  <c r="AL1981" i="1"/>
  <c r="AL1980" i="1" s="1"/>
  <c r="AL1978" i="1"/>
  <c r="AL1977" i="1" s="1"/>
  <c r="AL1971" i="1"/>
  <c r="AL1970" i="1" s="1"/>
  <c r="AL1969" i="1" s="1"/>
  <c r="AL1968" i="1" s="1"/>
  <c r="AL1967" i="1" s="1"/>
  <c r="AL1966" i="1" s="1"/>
  <c r="AL1964" i="1"/>
  <c r="AL1962" i="1"/>
  <c r="AL1960" i="1"/>
  <c r="AL1954" i="1"/>
  <c r="AL1953" i="1" s="1"/>
  <c r="AL1952" i="1" s="1"/>
  <c r="AL1951" i="1" s="1"/>
  <c r="AL1949" i="1"/>
  <c r="AL1948" i="1" s="1"/>
  <c r="AL1946" i="1"/>
  <c r="AL1945" i="1" s="1"/>
  <c r="AL1943" i="1"/>
  <c r="AL1942" i="1" s="1"/>
  <c r="AL1938" i="1"/>
  <c r="AL1937" i="1" s="1"/>
  <c r="AL1936" i="1" s="1"/>
  <c r="AL1935" i="1" s="1"/>
  <c r="AL1933" i="1"/>
  <c r="AL1932" i="1" s="1"/>
  <c r="AL1931" i="1" s="1"/>
  <c r="AL1930" i="1" s="1"/>
  <c r="AL1926" i="1"/>
  <c r="AL1925" i="1" s="1"/>
  <c r="AL1924" i="1" s="1"/>
  <c r="AL1923" i="1" s="1"/>
  <c r="AL1921" i="1"/>
  <c r="AL1920" i="1" s="1"/>
  <c r="AL1919" i="1" s="1"/>
  <c r="AL1918" i="1" s="1"/>
  <c r="AL1915" i="1"/>
  <c r="AL1914" i="1" s="1"/>
  <c r="AL1913" i="1" s="1"/>
  <c r="AL1912" i="1" s="1"/>
  <c r="AL1910" i="1"/>
  <c r="AL1909" i="1" s="1"/>
  <c r="AL1908" i="1" s="1"/>
  <c r="AL1907" i="1" s="1"/>
  <c r="AL1905" i="1"/>
  <c r="AL1904" i="1" s="1"/>
  <c r="AL1902" i="1"/>
  <c r="AL1901" i="1" s="1"/>
  <c r="AL1899" i="1"/>
  <c r="AL1898" i="1" s="1"/>
  <c r="AL1892" i="1"/>
  <c r="AL1891" i="1" s="1"/>
  <c r="AL1889" i="1"/>
  <c r="AL1888" i="1" s="1"/>
  <c r="AL1884" i="1"/>
  <c r="AL1883" i="1" s="1"/>
  <c r="AL1882" i="1" s="1"/>
  <c r="AL1881" i="1" s="1"/>
  <c r="AL1878" i="1"/>
  <c r="AL1877" i="1" s="1"/>
  <c r="AL1876" i="1" s="1"/>
  <c r="AL1875" i="1" s="1"/>
  <c r="AL1874" i="1" s="1"/>
  <c r="AL1871" i="1"/>
  <c r="AL1870" i="1" s="1"/>
  <c r="AL1868" i="1"/>
  <c r="AL1867" i="1" s="1"/>
  <c r="AL1865" i="1"/>
  <c r="AL1864" i="1" s="1"/>
  <c r="AL1861" i="1"/>
  <c r="AL1860" i="1" s="1"/>
  <c r="AL1858" i="1"/>
  <c r="AL1857" i="1" s="1"/>
  <c r="AL1855" i="1"/>
  <c r="AL1854" i="1" s="1"/>
  <c r="AL1852" i="1"/>
  <c r="AL1851" i="1" s="1"/>
  <c r="AL1849" i="1"/>
  <c r="AL1848" i="1" s="1"/>
  <c r="AL1845" i="1"/>
  <c r="AL1844" i="1" s="1"/>
  <c r="AL1843" i="1" s="1"/>
  <c r="AL1839" i="1"/>
  <c r="AL1837" i="1"/>
  <c r="AL1834" i="1"/>
  <c r="AL1833" i="1" s="1"/>
  <c r="AL1829" i="1"/>
  <c r="AL1827" i="1"/>
  <c r="AL1819" i="1"/>
  <c r="AL1818" i="1" s="1"/>
  <c r="AL1817" i="1" s="1"/>
  <c r="AL1816" i="1" s="1"/>
  <c r="AL1814" i="1"/>
  <c r="AL1813" i="1" s="1"/>
  <c r="AL1812" i="1" s="1"/>
  <c r="AL1811" i="1" s="1"/>
  <c r="AL1807" i="1"/>
  <c r="AL1806" i="1" s="1"/>
  <c r="AL1805" i="1" s="1"/>
  <c r="AL1804" i="1" s="1"/>
  <c r="AL1802" i="1"/>
  <c r="AL1801" i="1" s="1"/>
  <c r="AL1800" i="1" s="1"/>
  <c r="AL1799" i="1" s="1"/>
  <c r="AL1795" i="1"/>
  <c r="AL1794" i="1" s="1"/>
  <c r="AL1792" i="1"/>
  <c r="AL1791" i="1" s="1"/>
  <c r="AL1785" i="1"/>
  <c r="AL1784" i="1" s="1"/>
  <c r="AL1783" i="1" s="1"/>
  <c r="AL1782" i="1" s="1"/>
  <c r="AL1781" i="1" s="1"/>
  <c r="AL1780" i="1" s="1"/>
  <c r="AL1778" i="1"/>
  <c r="AL1776" i="1"/>
  <c r="AL1774" i="1"/>
  <c r="AL1768" i="1"/>
  <c r="AL1767" i="1" s="1"/>
  <c r="AL1766" i="1" s="1"/>
  <c r="AL1765" i="1" s="1"/>
  <c r="AL1763" i="1"/>
  <c r="AL1762" i="1" s="1"/>
  <c r="AL1761" i="1" s="1"/>
  <c r="AL1760" i="1" s="1"/>
  <c r="AL1758" i="1"/>
  <c r="AL1757" i="1" s="1"/>
  <c r="AL1755" i="1"/>
  <c r="AL1753" i="1"/>
  <c r="AL1748" i="1"/>
  <c r="AL1747" i="1" s="1"/>
  <c r="AL1746" i="1" s="1"/>
  <c r="AL1745" i="1" s="1"/>
  <c r="AL1741" i="1"/>
  <c r="AL1740" i="1" s="1"/>
  <c r="AL1739" i="1" s="1"/>
  <c r="AL1738" i="1" s="1"/>
  <c r="AL1736" i="1"/>
  <c r="AL1735" i="1" s="1"/>
  <c r="AL1734" i="1" s="1"/>
  <c r="AL1733" i="1" s="1"/>
  <c r="AL1730" i="1"/>
  <c r="AL1729" i="1" s="1"/>
  <c r="AL1728" i="1" s="1"/>
  <c r="AL1727" i="1" s="1"/>
  <c r="AL1725" i="1"/>
  <c r="AL1724" i="1" s="1"/>
  <c r="AL1723" i="1" s="1"/>
  <c r="AL1722" i="1" s="1"/>
  <c r="AL1720" i="1"/>
  <c r="AL1719" i="1" s="1"/>
  <c r="AL1718" i="1" s="1"/>
  <c r="AL1717" i="1" s="1"/>
  <c r="AL1715" i="1"/>
  <c r="AL1714" i="1" s="1"/>
  <c r="AL1712" i="1"/>
  <c r="AL1711" i="1" s="1"/>
  <c r="AL1709" i="1"/>
  <c r="AL1708" i="1" s="1"/>
  <c r="AL1702" i="1"/>
  <c r="AL1701" i="1" s="1"/>
  <c r="AL1699" i="1"/>
  <c r="AL1698" i="1" s="1"/>
  <c r="AL1694" i="1"/>
  <c r="AL1693" i="1" s="1"/>
  <c r="AL1692" i="1" s="1"/>
  <c r="AL1691" i="1" s="1"/>
  <c r="AL1688" i="1"/>
  <c r="AL1687" i="1" s="1"/>
  <c r="AL1686" i="1" s="1"/>
  <c r="AL1685" i="1" s="1"/>
  <c r="AL1684" i="1" s="1"/>
  <c r="AL1681" i="1"/>
  <c r="AL1680" i="1" s="1"/>
  <c r="AL1679" i="1" s="1"/>
  <c r="AL1678" i="1" s="1"/>
  <c r="AL1676" i="1"/>
  <c r="AL1675" i="1" s="1"/>
  <c r="AL1673" i="1"/>
  <c r="AL1672" i="1" s="1"/>
  <c r="AL1670" i="1"/>
  <c r="AL1668" i="1"/>
  <c r="AL1664" i="1"/>
  <c r="AL1663" i="1" s="1"/>
  <c r="AL1661" i="1"/>
  <c r="AL1660" i="1" s="1"/>
  <c r="AL1658" i="1"/>
  <c r="AL1657" i="1" s="1"/>
  <c r="AL1655" i="1"/>
  <c r="AL1653" i="1"/>
  <c r="AL1650" i="1"/>
  <c r="AL1649" i="1" s="1"/>
  <c r="AL1646" i="1"/>
  <c r="AL1645" i="1" s="1"/>
  <c r="AL1644" i="1" s="1"/>
  <c r="AL1640" i="1"/>
  <c r="AL1638" i="1"/>
  <c r="AL1636" i="1"/>
  <c r="AL1633" i="1"/>
  <c r="AL1632" i="1" s="1"/>
  <c r="AL1628" i="1"/>
  <c r="AL1626" i="1"/>
  <c r="AL1618" i="1"/>
  <c r="AL1616" i="1"/>
  <c r="AL1611" i="1"/>
  <c r="AL1610" i="1" s="1"/>
  <c r="AL1609" i="1" s="1"/>
  <c r="AL1608" i="1" s="1"/>
  <c r="AL1605" i="1"/>
  <c r="AL1604" i="1" s="1"/>
  <c r="AL1603" i="1" s="1"/>
  <c r="AL1602" i="1" s="1"/>
  <c r="AL1601" i="1" s="1"/>
  <c r="AL1598" i="1"/>
  <c r="AL1596" i="1"/>
  <c r="AL1591" i="1"/>
  <c r="AL1590" i="1" s="1"/>
  <c r="AL1589" i="1" s="1"/>
  <c r="AL1588" i="1" s="1"/>
  <c r="AL1584" i="1"/>
  <c r="AL1583" i="1" s="1"/>
  <c r="AL1581" i="1"/>
  <c r="AL1580" i="1" s="1"/>
  <c r="AL1574" i="1"/>
  <c r="AL1573" i="1" s="1"/>
  <c r="AL1572" i="1" s="1"/>
  <c r="AL1571" i="1" s="1"/>
  <c r="AL1570" i="1" s="1"/>
  <c r="AL1569" i="1" s="1"/>
  <c r="AL1567" i="1"/>
  <c r="AL1565" i="1"/>
  <c r="AL1563" i="1"/>
  <c r="AL1557" i="1"/>
  <c r="AL1556" i="1" s="1"/>
  <c r="AL1555" i="1" s="1"/>
  <c r="AL1554" i="1" s="1"/>
  <c r="AL1552" i="1"/>
  <c r="AL1551" i="1" s="1"/>
  <c r="AL1550" i="1" s="1"/>
  <c r="AL1549" i="1" s="1"/>
  <c r="AL1547" i="1"/>
  <c r="AL1546" i="1" s="1"/>
  <c r="AL1544" i="1"/>
  <c r="AL1543" i="1" s="1"/>
  <c r="AL1541" i="1"/>
  <c r="AL1539" i="1"/>
  <c r="AL1534" i="1"/>
  <c r="AL1533" i="1" s="1"/>
  <c r="AL1532" i="1" s="1"/>
  <c r="AL1531" i="1" s="1"/>
  <c r="AL1528" i="1"/>
  <c r="AL1527" i="1" s="1"/>
  <c r="AL1526" i="1" s="1"/>
  <c r="AL1525" i="1" s="1"/>
  <c r="AL1524" i="1" s="1"/>
  <c r="AL1521" i="1"/>
  <c r="AL1520" i="1" s="1"/>
  <c r="AL1519" i="1" s="1"/>
  <c r="AL1518" i="1" s="1"/>
  <c r="AL1516" i="1"/>
  <c r="AL1515" i="1" s="1"/>
  <c r="AL1514" i="1" s="1"/>
  <c r="AL1513" i="1" s="1"/>
  <c r="AL1511" i="1"/>
  <c r="AL1510" i="1" s="1"/>
  <c r="AL1509" i="1" s="1"/>
  <c r="AL1508" i="1" s="1"/>
  <c r="AL1505" i="1"/>
  <c r="AL1504" i="1" s="1"/>
  <c r="AL1503" i="1" s="1"/>
  <c r="AL1502" i="1" s="1"/>
  <c r="AL1500" i="1"/>
  <c r="AL1499" i="1" s="1"/>
  <c r="AL1498" i="1" s="1"/>
  <c r="AL1497" i="1" s="1"/>
  <c r="AL1495" i="1"/>
  <c r="AL1494" i="1" s="1"/>
  <c r="AL1493" i="1" s="1"/>
  <c r="AL1492" i="1" s="1"/>
  <c r="AL1490" i="1"/>
  <c r="AL1489" i="1" s="1"/>
  <c r="AL1487" i="1"/>
  <c r="AL1486" i="1" s="1"/>
  <c r="AL1484" i="1"/>
  <c r="AL1483" i="1" s="1"/>
  <c r="AL1477" i="1"/>
  <c r="AL1476" i="1" s="1"/>
  <c r="AL1474" i="1"/>
  <c r="AL1473" i="1" s="1"/>
  <c r="AL1469" i="1"/>
  <c r="AL1468" i="1" s="1"/>
  <c r="AL1467" i="1" s="1"/>
  <c r="AL1466" i="1" s="1"/>
  <c r="AL1463" i="1"/>
  <c r="AL1462" i="1" s="1"/>
  <c r="AL1461" i="1" s="1"/>
  <c r="AL1460" i="1" s="1"/>
  <c r="AL1459" i="1" s="1"/>
  <c r="AL1456" i="1"/>
  <c r="AL1455" i="1" s="1"/>
  <c r="AL1453" i="1"/>
  <c r="AL1452" i="1" s="1"/>
  <c r="AL1450" i="1"/>
  <c r="AL1448" i="1"/>
  <c r="AL1444" i="1"/>
  <c r="AL1443" i="1" s="1"/>
  <c r="AL1441" i="1"/>
  <c r="AL1440" i="1" s="1"/>
  <c r="AL1438" i="1"/>
  <c r="AL1437" i="1" s="1"/>
  <c r="AL1435" i="1"/>
  <c r="AL1433" i="1"/>
  <c r="AL1430" i="1"/>
  <c r="AL1429" i="1" s="1"/>
  <c r="AL1426" i="1"/>
  <c r="AL1425" i="1" s="1"/>
  <c r="AL1424" i="1" s="1"/>
  <c r="AL1420" i="1"/>
  <c r="AL1418" i="1"/>
  <c r="AL1415" i="1"/>
  <c r="AL1414" i="1" s="1"/>
  <c r="AL1410" i="1"/>
  <c r="AL1408" i="1"/>
  <c r="AL1400" i="1"/>
  <c r="AL1399" i="1" s="1"/>
  <c r="AL1398" i="1" s="1"/>
  <c r="AL1397" i="1" s="1"/>
  <c r="AL1395" i="1"/>
  <c r="AL1394" i="1" s="1"/>
  <c r="AL1393" i="1" s="1"/>
  <c r="AL1392" i="1" s="1"/>
  <c r="AL1389" i="1"/>
  <c r="AL1388" i="1" s="1"/>
  <c r="AL1387" i="1" s="1"/>
  <c r="AL1386" i="1" s="1"/>
  <c r="AL1385" i="1" s="1"/>
  <c r="AL1382" i="1"/>
  <c r="AL1381" i="1" s="1"/>
  <c r="AL1380" i="1" s="1"/>
  <c r="AL1379" i="1" s="1"/>
  <c r="AL1377" i="1"/>
  <c r="AL1376" i="1" s="1"/>
  <c r="AL1375" i="1" s="1"/>
  <c r="AL1374" i="1" s="1"/>
  <c r="AL1370" i="1"/>
  <c r="AL1369" i="1" s="1"/>
  <c r="AL1367" i="1"/>
  <c r="AL1366" i="1" s="1"/>
  <c r="AL1360" i="1"/>
  <c r="AL1359" i="1" s="1"/>
  <c r="AL1358" i="1" s="1"/>
  <c r="AL1357" i="1" s="1"/>
  <c r="AL1356" i="1" s="1"/>
  <c r="AL1355" i="1" s="1"/>
  <c r="AL1353" i="1"/>
  <c r="AL1351" i="1"/>
  <c r="AL1349" i="1"/>
  <c r="AL1343" i="1"/>
  <c r="AL1342" i="1" s="1"/>
  <c r="AL1341" i="1" s="1"/>
  <c r="AL1340" i="1" s="1"/>
  <c r="AL1338" i="1"/>
  <c r="AL1337" i="1" s="1"/>
  <c r="AL1336" i="1" s="1"/>
  <c r="AL1335" i="1" s="1"/>
  <c r="AL1333" i="1"/>
  <c r="AL1332" i="1" s="1"/>
  <c r="AL1330" i="1"/>
  <c r="AL1328" i="1"/>
  <c r="AL1323" i="1"/>
  <c r="AL1322" i="1" s="1"/>
  <c r="AL1321" i="1" s="1"/>
  <c r="AL1320" i="1" s="1"/>
  <c r="AL1318" i="1"/>
  <c r="AL1317" i="1" s="1"/>
  <c r="AL1316" i="1" s="1"/>
  <c r="AL1315" i="1" s="1"/>
  <c r="AL1312" i="1"/>
  <c r="AL1310" i="1"/>
  <c r="AL1308" i="1"/>
  <c r="AL1301" i="1"/>
  <c r="AL1300" i="1" s="1"/>
  <c r="AL1299" i="1" s="1"/>
  <c r="AL1298" i="1" s="1"/>
  <c r="AL1296" i="1"/>
  <c r="AL1295" i="1" s="1"/>
  <c r="AL1294" i="1" s="1"/>
  <c r="AL1293" i="1" s="1"/>
  <c r="AL1290" i="1"/>
  <c r="AL1289" i="1" s="1"/>
  <c r="AL1288" i="1" s="1"/>
  <c r="AL1287" i="1" s="1"/>
  <c r="AL1285" i="1"/>
  <c r="AL1284" i="1" s="1"/>
  <c r="AL1283" i="1" s="1"/>
  <c r="AL1282" i="1" s="1"/>
  <c r="AL1280" i="1"/>
  <c r="AL1279" i="1" s="1"/>
  <c r="AL1278" i="1" s="1"/>
  <c r="AL1277" i="1" s="1"/>
  <c r="AL1275" i="1"/>
  <c r="AL1274" i="1" s="1"/>
  <c r="AL1272" i="1"/>
  <c r="AL1271" i="1" s="1"/>
  <c r="AL1269" i="1"/>
  <c r="AL1268" i="1" s="1"/>
  <c r="AL1262" i="1"/>
  <c r="AL1260" i="1"/>
  <c r="AL1255" i="1"/>
  <c r="AL1254" i="1" s="1"/>
  <c r="AL1253" i="1" s="1"/>
  <c r="AL1252" i="1" s="1"/>
  <c r="AL1249" i="1"/>
  <c r="AL1248" i="1" s="1"/>
  <c r="AL1247" i="1" s="1"/>
  <c r="AL1246" i="1" s="1"/>
  <c r="AL1245" i="1" s="1"/>
  <c r="AL1242" i="1"/>
  <c r="AL1241" i="1" s="1"/>
  <c r="AL1240" i="1" s="1"/>
  <c r="AL1239" i="1" s="1"/>
  <c r="AL1237" i="1"/>
  <c r="AL1236" i="1" s="1"/>
  <c r="AL1234" i="1"/>
  <c r="AL1233" i="1" s="1"/>
  <c r="AL1231" i="1"/>
  <c r="AL1229" i="1"/>
  <c r="AL1225" i="1"/>
  <c r="AL1224" i="1" s="1"/>
  <c r="AL1222" i="1"/>
  <c r="AL1221" i="1" s="1"/>
  <c r="AL1219" i="1"/>
  <c r="AL1218" i="1" s="1"/>
  <c r="AL1216" i="1"/>
  <c r="AL1214" i="1"/>
  <c r="AL1211" i="1"/>
  <c r="AL1210" i="1" s="1"/>
  <c r="AL1207" i="1"/>
  <c r="AL1206" i="1" s="1"/>
  <c r="AL1205" i="1" s="1"/>
  <c r="AL1201" i="1"/>
  <c r="AL1199" i="1"/>
  <c r="AL1197" i="1"/>
  <c r="AL1194" i="1"/>
  <c r="AL1193" i="1" s="1"/>
  <c r="AL1189" i="1"/>
  <c r="AL1187" i="1"/>
  <c r="AL1179" i="1"/>
  <c r="AL1178" i="1" s="1"/>
  <c r="AL1177" i="1" s="1"/>
  <c r="AL1176" i="1" s="1"/>
  <c r="AL1174" i="1"/>
  <c r="AL1173" i="1" s="1"/>
  <c r="AL1172" i="1" s="1"/>
  <c r="AL1171" i="1" s="1"/>
  <c r="AL1167" i="1"/>
  <c r="AL1166" i="1" s="1"/>
  <c r="AL1165" i="1" s="1"/>
  <c r="AL1164" i="1" s="1"/>
  <c r="AL1162" i="1"/>
  <c r="AL1161" i="1" s="1"/>
  <c r="AL1160" i="1" s="1"/>
  <c r="AL1159" i="1" s="1"/>
  <c r="AL1155" i="1"/>
  <c r="AL1154" i="1" s="1"/>
  <c r="AL1152" i="1"/>
  <c r="AL1151" i="1" s="1"/>
  <c r="AL1145" i="1"/>
  <c r="AL1144" i="1" s="1"/>
  <c r="AL1143" i="1" s="1"/>
  <c r="AL1142" i="1" s="1"/>
  <c r="AL1141" i="1" s="1"/>
  <c r="AL1140" i="1" s="1"/>
  <c r="AL1138" i="1"/>
  <c r="AL1136" i="1"/>
  <c r="AL1134" i="1"/>
  <c r="AL1128" i="1"/>
  <c r="AL1127" i="1" s="1"/>
  <c r="AL1126" i="1" s="1"/>
  <c r="AL1125" i="1" s="1"/>
  <c r="AL1123" i="1"/>
  <c r="AL1122" i="1" s="1"/>
  <c r="AL1121" i="1" s="1"/>
  <c r="AL1120" i="1" s="1"/>
  <c r="AL1118" i="1"/>
  <c r="AL1117" i="1" s="1"/>
  <c r="AL1115" i="1"/>
  <c r="AL1114" i="1" s="1"/>
  <c r="AL1112" i="1"/>
  <c r="AL1111" i="1" s="1"/>
  <c r="AL1107" i="1"/>
  <c r="AL1106" i="1" s="1"/>
  <c r="AL1105" i="1" s="1"/>
  <c r="AL1104" i="1" s="1"/>
  <c r="AL1100" i="1"/>
  <c r="AL1099" i="1" s="1"/>
  <c r="AL1098" i="1" s="1"/>
  <c r="AL1097" i="1" s="1"/>
  <c r="AL1095" i="1"/>
  <c r="AL1094" i="1" s="1"/>
  <c r="AL1093" i="1" s="1"/>
  <c r="AL1092" i="1" s="1"/>
  <c r="AL1090" i="1"/>
  <c r="AL1089" i="1" s="1"/>
  <c r="AL1088" i="1" s="1"/>
  <c r="AL1087" i="1" s="1"/>
  <c r="AL1084" i="1"/>
  <c r="AL1083" i="1" s="1"/>
  <c r="AL1082" i="1" s="1"/>
  <c r="AL1081" i="1" s="1"/>
  <c r="AL1079" i="1"/>
  <c r="AL1078" i="1" s="1"/>
  <c r="AL1077" i="1" s="1"/>
  <c r="AL1076" i="1" s="1"/>
  <c r="AL1074" i="1"/>
  <c r="AL1073" i="1" s="1"/>
  <c r="AL1072" i="1" s="1"/>
  <c r="AL1071" i="1" s="1"/>
  <c r="AL1069" i="1"/>
  <c r="AL1068" i="1" s="1"/>
  <c r="AL1066" i="1"/>
  <c r="AL1065" i="1" s="1"/>
  <c r="AL1063" i="1"/>
  <c r="AL1062" i="1" s="1"/>
  <c r="AL1056" i="1"/>
  <c r="AL1055" i="1" s="1"/>
  <c r="AL1053" i="1"/>
  <c r="AL1052" i="1" s="1"/>
  <c r="AL1048" i="1"/>
  <c r="AL1047" i="1" s="1"/>
  <c r="AL1046" i="1" s="1"/>
  <c r="AL1045" i="1" s="1"/>
  <c r="AL1042" i="1"/>
  <c r="AL1041" i="1" s="1"/>
  <c r="AL1040" i="1" s="1"/>
  <c r="AL1039" i="1" s="1"/>
  <c r="AL1038" i="1" s="1"/>
  <c r="AL1035" i="1"/>
  <c r="AL1034" i="1" s="1"/>
  <c r="AL1032" i="1"/>
  <c r="AL1031" i="1" s="1"/>
  <c r="AL1029" i="1"/>
  <c r="AL1027" i="1"/>
  <c r="AL1023" i="1"/>
  <c r="AL1022" i="1" s="1"/>
  <c r="AL1020" i="1"/>
  <c r="AL1019" i="1" s="1"/>
  <c r="AL1017" i="1"/>
  <c r="AL1016" i="1" s="1"/>
  <c r="AL1014" i="1"/>
  <c r="AL1012" i="1"/>
  <c r="AL1009" i="1"/>
  <c r="AL1008" i="1" s="1"/>
  <c r="AL1005" i="1"/>
  <c r="AL1004" i="1" s="1"/>
  <c r="AL1003" i="1" s="1"/>
  <c r="AL999" i="1"/>
  <c r="AL997" i="1"/>
  <c r="AL995" i="1"/>
  <c r="AL992" i="1"/>
  <c r="AL991" i="1" s="1"/>
  <c r="AL987" i="1"/>
  <c r="AL985" i="1"/>
  <c r="AL977" i="1"/>
  <c r="AL976" i="1" s="1"/>
  <c r="AL975" i="1" s="1"/>
  <c r="AL974" i="1" s="1"/>
  <c r="AL973" i="1" s="1"/>
  <c r="AL972" i="1" s="1"/>
  <c r="AL970" i="1"/>
  <c r="AL969" i="1" s="1"/>
  <c r="AL968" i="1" s="1"/>
  <c r="AL967" i="1" s="1"/>
  <c r="AL966" i="1" s="1"/>
  <c r="AL965" i="1" s="1"/>
  <c r="AL963" i="1"/>
  <c r="AL962" i="1" s="1"/>
  <c r="AL960" i="1"/>
  <c r="AL959" i="1" s="1"/>
  <c r="AL953" i="1"/>
  <c r="AL952" i="1" s="1"/>
  <c r="AL951" i="1" s="1"/>
  <c r="AL950" i="1" s="1"/>
  <c r="AL949" i="1" s="1"/>
  <c r="AL948" i="1" s="1"/>
  <c r="AL946" i="1"/>
  <c r="AL944" i="1"/>
  <c r="AL942" i="1"/>
  <c r="AL936" i="1"/>
  <c r="AL935" i="1" s="1"/>
  <c r="AL934" i="1" s="1"/>
  <c r="AL933" i="1" s="1"/>
  <c r="AL931" i="1"/>
  <c r="AL930" i="1" s="1"/>
  <c r="AL929" i="1" s="1"/>
  <c r="AL928" i="1" s="1"/>
  <c r="AL926" i="1"/>
  <c r="AL925" i="1" s="1"/>
  <c r="AL923" i="1"/>
  <c r="AL922" i="1" s="1"/>
  <c r="AL920" i="1"/>
  <c r="AL919" i="1" s="1"/>
  <c r="AL915" i="1"/>
  <c r="AL914" i="1" s="1"/>
  <c r="AL913" i="1" s="1"/>
  <c r="AL912" i="1" s="1"/>
  <c r="AL910" i="1"/>
  <c r="AL909" i="1" s="1"/>
  <c r="AL908" i="1" s="1"/>
  <c r="AL907" i="1" s="1"/>
  <c r="AL903" i="1"/>
  <c r="AL902" i="1" s="1"/>
  <c r="AL901" i="1" s="1"/>
  <c r="AL900" i="1" s="1"/>
  <c r="AL898" i="1"/>
  <c r="AL897" i="1" s="1"/>
  <c r="AL896" i="1" s="1"/>
  <c r="AL895" i="1" s="1"/>
  <c r="AL893" i="1"/>
  <c r="AL892" i="1" s="1"/>
  <c r="AL891" i="1" s="1"/>
  <c r="AL890" i="1" s="1"/>
  <c r="AL887" i="1"/>
  <c r="AL886" i="1" s="1"/>
  <c r="AL885" i="1" s="1"/>
  <c r="AL884" i="1" s="1"/>
  <c r="AL882" i="1"/>
  <c r="AL881" i="1" s="1"/>
  <c r="AL880" i="1" s="1"/>
  <c r="AL879" i="1" s="1"/>
  <c r="AL877" i="1"/>
  <c r="AL876" i="1" s="1"/>
  <c r="AL875" i="1" s="1"/>
  <c r="AL874" i="1" s="1"/>
  <c r="AL872" i="1"/>
  <c r="AL871" i="1" s="1"/>
  <c r="AL869" i="1"/>
  <c r="AL868" i="1" s="1"/>
  <c r="AL866" i="1"/>
  <c r="AL865" i="1" s="1"/>
  <c r="AL859" i="1"/>
  <c r="AL858" i="1" s="1"/>
  <c r="AL857" i="1" s="1"/>
  <c r="AL856" i="1" s="1"/>
  <c r="AL854" i="1"/>
  <c r="AL853" i="1" s="1"/>
  <c r="AL852" i="1" s="1"/>
  <c r="AL851" i="1" s="1"/>
  <c r="AL848" i="1"/>
  <c r="AL847" i="1" s="1"/>
  <c r="AL846" i="1" s="1"/>
  <c r="AL845" i="1" s="1"/>
  <c r="AL844" i="1" s="1"/>
  <c r="AL841" i="1"/>
  <c r="AL840" i="1" s="1"/>
  <c r="AL838" i="1"/>
  <c r="AL837" i="1" s="1"/>
  <c r="AL835" i="1"/>
  <c r="AL833" i="1"/>
  <c r="AL829" i="1"/>
  <c r="AL828" i="1" s="1"/>
  <c r="AL826" i="1"/>
  <c r="AL825" i="1" s="1"/>
  <c r="AL823" i="1"/>
  <c r="AL822" i="1" s="1"/>
  <c r="AL820" i="1"/>
  <c r="AL818" i="1"/>
  <c r="AL815" i="1"/>
  <c r="AL814" i="1" s="1"/>
  <c r="AL811" i="1"/>
  <c r="AL810" i="1" s="1"/>
  <c r="AL809" i="1" s="1"/>
  <c r="AL805" i="1"/>
  <c r="AL803" i="1"/>
  <c r="AL801" i="1"/>
  <c r="AL798" i="1"/>
  <c r="AL797" i="1" s="1"/>
  <c r="AL793" i="1"/>
  <c r="AL791" i="1"/>
  <c r="AL782" i="1"/>
  <c r="AL781" i="1" s="1"/>
  <c r="AL780" i="1" s="1"/>
  <c r="AL778" i="1"/>
  <c r="AL776" i="1"/>
  <c r="AL771" i="1"/>
  <c r="AL770" i="1" s="1"/>
  <c r="AL769" i="1" s="1"/>
  <c r="AL767" i="1"/>
  <c r="AL765" i="1"/>
  <c r="AL759" i="1"/>
  <c r="AL757" i="1"/>
  <c r="AL750" i="1"/>
  <c r="AL748" i="1"/>
  <c r="AL744" i="1"/>
  <c r="AL742" i="1"/>
  <c r="AL735" i="1"/>
  <c r="AL734" i="1" s="1"/>
  <c r="AL733" i="1" s="1"/>
  <c r="AL730" i="1"/>
  <c r="AL729" i="1" s="1"/>
  <c r="AL726" i="1"/>
  <c r="AL725" i="1" s="1"/>
  <c r="AL723" i="1"/>
  <c r="AL722" i="1" s="1"/>
  <c r="AL719" i="1"/>
  <c r="AL718" i="1" s="1"/>
  <c r="AL714" i="1"/>
  <c r="AL713" i="1" s="1"/>
  <c r="AL709" i="1"/>
  <c r="AL708" i="1" s="1"/>
  <c r="AL707" i="1" s="1"/>
  <c r="AL702" i="1"/>
  <c r="AL700" i="1"/>
  <c r="AL698" i="1"/>
  <c r="AL695" i="1"/>
  <c r="AL694" i="1" s="1"/>
  <c r="AL689" i="1"/>
  <c r="AL688" i="1" s="1"/>
  <c r="AL685" i="1"/>
  <c r="AL684" i="1" s="1"/>
  <c r="AL679" i="1"/>
  <c r="AL678" i="1" s="1"/>
  <c r="AL677" i="1" s="1"/>
  <c r="AL674" i="1"/>
  <c r="AL672" i="1"/>
  <c r="AL667" i="1"/>
  <c r="AL666" i="1" s="1"/>
  <c r="AL665" i="1" s="1"/>
  <c r="AL664" i="1" s="1"/>
  <c r="AL662" i="1"/>
  <c r="AL661" i="1" s="1"/>
  <c r="AL660" i="1" s="1"/>
  <c r="AL659" i="1" s="1"/>
  <c r="AL657" i="1"/>
  <c r="AL656" i="1" s="1"/>
  <c r="AL653" i="1"/>
  <c r="AL651" i="1"/>
  <c r="AL648" i="1"/>
  <c r="AL645" i="1"/>
  <c r="AL643" i="1"/>
  <c r="AL641" i="1"/>
  <c r="AL637" i="1"/>
  <c r="AL636" i="1" s="1"/>
  <c r="AL635" i="1" s="1"/>
  <c r="AL630" i="1"/>
  <c r="AL629" i="1" s="1"/>
  <c r="AL628" i="1" s="1"/>
  <c r="AL627" i="1" s="1"/>
  <c r="AL626" i="1" s="1"/>
  <c r="AL624" i="1"/>
  <c r="AL623" i="1" s="1"/>
  <c r="AL622" i="1" s="1"/>
  <c r="AL621" i="1" s="1"/>
  <c r="AL619" i="1"/>
  <c r="AL618" i="1" s="1"/>
  <c r="AL617" i="1" s="1"/>
  <c r="AL616" i="1" s="1"/>
  <c r="AL613" i="1"/>
  <c r="AL612" i="1" s="1"/>
  <c r="AL611" i="1" s="1"/>
  <c r="AL610" i="1" s="1"/>
  <c r="AL608" i="1"/>
  <c r="AL607" i="1" s="1"/>
  <c r="AL604" i="1"/>
  <c r="AL603" i="1" s="1"/>
  <c r="AL600" i="1"/>
  <c r="AL598" i="1"/>
  <c r="AL596" i="1"/>
  <c r="AL594" i="1"/>
  <c r="AL590" i="1"/>
  <c r="AL589" i="1" s="1"/>
  <c r="AL587" i="1"/>
  <c r="AL586" i="1" s="1"/>
  <c r="AL584" i="1"/>
  <c r="AL583" i="1" s="1"/>
  <c r="AL581" i="1"/>
  <c r="AL580" i="1" s="1"/>
  <c r="AL577" i="1"/>
  <c r="AL576" i="1" s="1"/>
  <c r="AL573" i="1"/>
  <c r="AL572" i="1" s="1"/>
  <c r="AL570" i="1"/>
  <c r="AL569" i="1" s="1"/>
  <c r="AL566" i="1"/>
  <c r="AL565" i="1" s="1"/>
  <c r="AL563" i="1"/>
  <c r="AL562" i="1" s="1"/>
  <c r="AL560" i="1"/>
  <c r="AL559" i="1" s="1"/>
  <c r="AL557" i="1"/>
  <c r="AL556" i="1" s="1"/>
  <c r="AL554" i="1"/>
  <c r="AL553" i="1" s="1"/>
  <c r="AL551" i="1"/>
  <c r="AL550" i="1" s="1"/>
  <c r="AL548" i="1"/>
  <c r="AL547" i="1" s="1"/>
  <c r="AL545" i="1"/>
  <c r="AL544" i="1" s="1"/>
  <c r="AL542" i="1"/>
  <c r="AL541" i="1" s="1"/>
  <c r="AL539" i="1"/>
  <c r="AL538" i="1" s="1"/>
  <c r="AL535" i="1"/>
  <c r="AL534" i="1" s="1"/>
  <c r="AL531" i="1"/>
  <c r="AL530" i="1" s="1"/>
  <c r="AL529" i="1" s="1"/>
  <c r="AL524" i="1"/>
  <c r="AL523" i="1" s="1"/>
  <c r="AL522" i="1" s="1"/>
  <c r="AL521" i="1" s="1"/>
  <c r="AL517" i="1"/>
  <c r="AL513" i="1"/>
  <c r="AL510" i="1"/>
  <c r="AL509" i="1" s="1"/>
  <c r="AL506" i="1"/>
  <c r="AL505" i="1" s="1"/>
  <c r="AL503" i="1"/>
  <c r="AL502" i="1" s="1"/>
  <c r="AL499" i="1"/>
  <c r="AL498" i="1" s="1"/>
  <c r="AL495" i="1"/>
  <c r="AL494" i="1" s="1"/>
  <c r="AL491" i="1"/>
  <c r="AL490" i="1" s="1"/>
  <c r="AL488" i="1"/>
  <c r="AL487" i="1" s="1"/>
  <c r="AL484" i="1"/>
  <c r="AL483" i="1" s="1"/>
  <c r="AL476" i="1"/>
  <c r="AL475" i="1" s="1"/>
  <c r="AL474" i="1" s="1"/>
  <c r="AL473" i="1" s="1"/>
  <c r="AL472" i="1" s="1"/>
  <c r="AL469" i="1"/>
  <c r="AL468" i="1" s="1"/>
  <c r="AL465" i="1"/>
  <c r="AL464" i="1" s="1"/>
  <c r="AL458" i="1"/>
  <c r="AL456" i="1"/>
  <c r="AL454" i="1"/>
  <c r="AL451" i="1"/>
  <c r="AL450" i="1" s="1"/>
  <c r="AL444" i="1"/>
  <c r="AL443" i="1" s="1"/>
  <c r="AL442" i="1" s="1"/>
  <c r="AL441" i="1" s="1"/>
  <c r="AL439" i="1"/>
  <c r="AL438" i="1" s="1"/>
  <c r="AL437" i="1" s="1"/>
  <c r="AL435" i="1"/>
  <c r="AL434" i="1" s="1"/>
  <c r="AL433" i="1" s="1"/>
  <c r="AL430" i="1"/>
  <c r="AL429" i="1" s="1"/>
  <c r="AL428" i="1" s="1"/>
  <c r="AL425" i="1"/>
  <c r="AL424" i="1" s="1"/>
  <c r="AL423" i="1" s="1"/>
  <c r="AL420" i="1"/>
  <c r="AL419" i="1" s="1"/>
  <c r="AL418" i="1" s="1"/>
  <c r="AL416" i="1"/>
  <c r="AL412" i="1"/>
  <c r="AL410" i="1"/>
  <c r="AL404" i="1"/>
  <c r="AL403" i="1" s="1"/>
  <c r="AL402" i="1" s="1"/>
  <c r="AL400" i="1"/>
  <c r="AL399" i="1" s="1"/>
  <c r="AL398" i="1" s="1"/>
  <c r="AL393" i="1"/>
  <c r="AL392" i="1" s="1"/>
  <c r="AL391" i="1" s="1"/>
  <c r="AL390" i="1" s="1"/>
  <c r="AL388" i="1"/>
  <c r="AL387" i="1" s="1"/>
  <c r="AL386" i="1" s="1"/>
  <c r="AL384" i="1"/>
  <c r="AL383" i="1" s="1"/>
  <c r="AL382" i="1" s="1"/>
  <c r="AL379" i="1"/>
  <c r="AL378" i="1" s="1"/>
  <c r="AL376" i="1"/>
  <c r="AL374" i="1"/>
  <c r="AL368" i="1"/>
  <c r="AL367" i="1" s="1"/>
  <c r="AL366" i="1" s="1"/>
  <c r="AL365" i="1" s="1"/>
  <c r="AL363" i="1"/>
  <c r="AL362" i="1" s="1"/>
  <c r="AL360" i="1"/>
  <c r="AL358" i="1"/>
  <c r="AL355" i="1"/>
  <c r="AL353" i="1"/>
  <c r="AL350" i="1"/>
  <c r="AL349" i="1" s="1"/>
  <c r="AL345" i="1"/>
  <c r="AL344" i="1" s="1"/>
  <c r="AL343" i="1" s="1"/>
  <c r="AL342" i="1" s="1"/>
  <c r="AL340" i="1"/>
  <c r="AL339" i="1" s="1"/>
  <c r="AL338" i="1" s="1"/>
  <c r="AL337" i="1" s="1"/>
  <c r="AL334" i="1"/>
  <c r="AL333" i="1" s="1"/>
  <c r="AL332" i="1" s="1"/>
  <c r="AL330" i="1"/>
  <c r="AL329" i="1" s="1"/>
  <c r="AL328" i="1" s="1"/>
  <c r="AL322" i="1"/>
  <c r="AL321" i="1" s="1"/>
  <c r="AL320" i="1" s="1"/>
  <c r="AL319" i="1" s="1"/>
  <c r="AL316" i="1"/>
  <c r="AL315" i="1" s="1"/>
  <c r="AL312" i="1"/>
  <c r="AL311" i="1" s="1"/>
  <c r="AL305" i="1"/>
  <c r="AL303" i="1"/>
  <c r="AL301" i="1"/>
  <c r="AL298" i="1"/>
  <c r="AL296" i="1"/>
  <c r="AL294" i="1"/>
  <c r="AL291" i="1"/>
  <c r="AL290" i="1" s="1"/>
  <c r="AL288" i="1"/>
  <c r="AL286" i="1"/>
  <c r="AL284" i="1"/>
  <c r="AL281" i="1"/>
  <c r="AL275" i="1"/>
  <c r="AL274" i="1" s="1"/>
  <c r="AL273" i="1" s="1"/>
  <c r="AL272" i="1" s="1"/>
  <c r="AL271" i="1" s="1"/>
  <c r="AL269" i="1"/>
  <c r="AL268" i="1" s="1"/>
  <c r="AL267" i="1" s="1"/>
  <c r="AL266" i="1" s="1"/>
  <c r="AL264" i="1"/>
  <c r="AL263" i="1" s="1"/>
  <c r="AL262" i="1" s="1"/>
  <c r="AL261" i="1" s="1"/>
  <c r="AL257" i="1"/>
  <c r="AL256" i="1" s="1"/>
  <c r="AL254" i="1"/>
  <c r="AL253" i="1" s="1"/>
  <c r="AL251" i="1"/>
  <c r="AL249" i="1"/>
  <c r="AL246" i="1"/>
  <c r="AL245" i="1" s="1"/>
  <c r="AL240" i="1"/>
  <c r="AL239" i="1" s="1"/>
  <c r="AL236" i="1"/>
  <c r="AL235" i="1" s="1"/>
  <c r="AL228" i="1"/>
  <c r="AL226" i="1"/>
  <c r="AL224" i="1"/>
  <c r="AL221" i="1"/>
  <c r="AL220" i="1" s="1"/>
  <c r="AL215" i="1"/>
  <c r="AL214" i="1" s="1"/>
  <c r="AL212" i="1"/>
  <c r="AL210" i="1"/>
  <c r="AL208" i="1"/>
  <c r="AL203" i="1"/>
  <c r="AL202" i="1" s="1"/>
  <c r="AL200" i="1"/>
  <c r="AL199" i="1" s="1"/>
  <c r="AL197" i="1"/>
  <c r="AL196" i="1" s="1"/>
  <c r="AL190" i="1"/>
  <c r="AL189" i="1" s="1"/>
  <c r="AL187" i="1"/>
  <c r="AL186" i="1" s="1"/>
  <c r="AL184" i="1"/>
  <c r="AL182" i="1"/>
  <c r="AL180" i="1"/>
  <c r="AL172" i="1"/>
  <c r="AL170" i="1"/>
  <c r="AL168" i="1"/>
  <c r="AL160" i="1"/>
  <c r="AL159" i="1" s="1"/>
  <c r="AL157" i="1"/>
  <c r="AL156" i="1" s="1"/>
  <c r="AL153" i="1"/>
  <c r="AL152" i="1" s="1"/>
  <c r="AL150" i="1"/>
  <c r="AL149" i="1" s="1"/>
  <c r="AL147" i="1"/>
  <c r="AL146" i="1" s="1"/>
  <c r="AL144" i="1"/>
  <c r="AL142" i="1"/>
  <c r="AL139" i="1"/>
  <c r="AL138" i="1" s="1"/>
  <c r="AL132" i="1"/>
  <c r="AL130" i="1"/>
  <c r="AL128" i="1"/>
  <c r="AL125" i="1"/>
  <c r="AL124" i="1" s="1"/>
  <c r="AL117" i="1"/>
  <c r="AL116" i="1" s="1"/>
  <c r="AL114" i="1"/>
  <c r="AL113" i="1" s="1"/>
  <c r="AL110" i="1"/>
  <c r="AL109" i="1" s="1"/>
  <c r="AL108" i="1" s="1"/>
  <c r="AL105" i="1"/>
  <c r="AL104" i="1" s="1"/>
  <c r="AL103" i="1" s="1"/>
  <c r="AL101" i="1"/>
  <c r="AL100" i="1" s="1"/>
  <c r="AL99" i="1" s="1"/>
  <c r="AL95" i="1"/>
  <c r="AL94" i="1" s="1"/>
  <c r="AL93" i="1" s="1"/>
  <c r="AL92" i="1" s="1"/>
  <c r="AL91" i="1" s="1"/>
  <c r="AL89" i="1"/>
  <c r="AL87" i="1"/>
  <c r="AL85" i="1"/>
  <c r="AL82" i="1"/>
  <c r="AL81" i="1" s="1"/>
  <c r="AL74" i="1"/>
  <c r="AL73" i="1" s="1"/>
  <c r="AL71" i="1"/>
  <c r="AL70" i="1" s="1"/>
  <c r="AL64" i="1"/>
  <c r="AL62" i="1"/>
  <c r="AL60" i="1"/>
  <c r="AL57" i="1"/>
  <c r="AL56" i="1" s="1"/>
  <c r="AL49" i="1"/>
  <c r="AL48" i="1" s="1"/>
  <c r="AL47" i="1" s="1"/>
  <c r="AL45" i="1"/>
  <c r="AL44" i="1" s="1"/>
  <c r="AL43" i="1" s="1"/>
  <c r="AL40" i="1"/>
  <c r="AL39" i="1" s="1"/>
  <c r="AL36" i="1"/>
  <c r="AL34" i="1"/>
  <c r="AL32" i="1"/>
  <c r="AL28" i="1"/>
  <c r="AL27" i="1" s="1"/>
  <c r="AL25" i="1"/>
  <c r="AL23" i="1"/>
  <c r="AL3418" i="1" l="1"/>
  <c r="AL3417" i="1" s="1"/>
  <c r="AL3416" i="1" s="1"/>
  <c r="AE3418" i="1"/>
  <c r="AE3417" i="1" s="1"/>
  <c r="AE3416" i="1" s="1"/>
  <c r="AL42" i="1"/>
  <c r="AE42" i="1"/>
  <c r="AE327" i="1"/>
  <c r="AE326" i="1" s="1"/>
  <c r="AE3071" i="1"/>
  <c r="AE1213" i="1"/>
  <c r="AE1209" i="1" s="1"/>
  <c r="AE3099" i="1"/>
  <c r="AE3510" i="1"/>
  <c r="AE3503" i="1" s="1"/>
  <c r="AE3502" i="1" s="1"/>
  <c r="AE3496" i="1" s="1"/>
  <c r="AE3521" i="1"/>
  <c r="AE3517" i="1" s="1"/>
  <c r="AE3516" i="1" s="1"/>
  <c r="AE3515" i="1" s="1"/>
  <c r="AE640" i="1"/>
  <c r="AE357" i="1"/>
  <c r="AE280" i="1"/>
  <c r="AE2489" i="1"/>
  <c r="AE2484" i="1" s="1"/>
  <c r="AE2483" i="1" s="1"/>
  <c r="AE1158" i="1"/>
  <c r="AE1157" i="1" s="1"/>
  <c r="AE1186" i="1"/>
  <c r="AE1185" i="1" s="1"/>
  <c r="AE1184" i="1" s="1"/>
  <c r="AE1228" i="1"/>
  <c r="AE1227" i="1" s="1"/>
  <c r="AE1417" i="1"/>
  <c r="AE1413" i="1" s="1"/>
  <c r="AE1412" i="1" s="1"/>
  <c r="AE1432" i="1"/>
  <c r="AE1428" i="1" s="1"/>
  <c r="AE2176" i="1"/>
  <c r="AE2175" i="1" s="1"/>
  <c r="AE2174" i="1" s="1"/>
  <c r="AE2173" i="1" s="1"/>
  <c r="AE3555" i="1"/>
  <c r="AE22" i="1"/>
  <c r="AE21" i="1" s="1"/>
  <c r="AE741" i="1"/>
  <c r="AE2499" i="1"/>
  <c r="AE2498" i="1" s="1"/>
  <c r="AE2762" i="1"/>
  <c r="AE1307" i="1"/>
  <c r="AE1306" i="1" s="1"/>
  <c r="AE1305" i="1" s="1"/>
  <c r="AE1304" i="1" s="1"/>
  <c r="AE3132" i="1"/>
  <c r="AE3131" i="1" s="1"/>
  <c r="AE2517" i="1"/>
  <c r="AE3390" i="1"/>
  <c r="AE3386" i="1" s="1"/>
  <c r="AE1292" i="1"/>
  <c r="AE409" i="1"/>
  <c r="AE408" i="1" s="1"/>
  <c r="AE407" i="1" s="1"/>
  <c r="AE764" i="1"/>
  <c r="AE763" i="1" s="1"/>
  <c r="AE832" i="1"/>
  <c r="AE831" i="1" s="1"/>
  <c r="AE958" i="1"/>
  <c r="AE957" i="1" s="1"/>
  <c r="AE956" i="1" s="1"/>
  <c r="AE955" i="1" s="1"/>
  <c r="AE984" i="1"/>
  <c r="AE983" i="1" s="1"/>
  <c r="AE982" i="1" s="1"/>
  <c r="AE1482" i="1"/>
  <c r="AE1481" i="1" s="1"/>
  <c r="AE1480" i="1" s="1"/>
  <c r="AE1595" i="1"/>
  <c r="AE1594" i="1" s="1"/>
  <c r="AE1593" i="1" s="1"/>
  <c r="AE1587" i="1" s="1"/>
  <c r="AE1586" i="1" s="1"/>
  <c r="AE1615" i="1"/>
  <c r="AE1614" i="1" s="1"/>
  <c r="AE1613" i="1" s="1"/>
  <c r="AE1607" i="1" s="1"/>
  <c r="AE1600" i="1" s="1"/>
  <c r="AE1798" i="1"/>
  <c r="AE1797" i="1" s="1"/>
  <c r="AE1917" i="1"/>
  <c r="AE1959" i="1"/>
  <c r="AE1958" i="1" s="1"/>
  <c r="AE1957" i="1" s="1"/>
  <c r="AE1956" i="1" s="1"/>
  <c r="AE2616" i="1"/>
  <c r="AE2615" i="1" s="1"/>
  <c r="AE2849" i="1"/>
  <c r="AE2848" i="1" s="1"/>
  <c r="AE2847" i="1" s="1"/>
  <c r="AE2846" i="1" s="1"/>
  <c r="AE2906" i="1"/>
  <c r="AE2905" i="1" s="1"/>
  <c r="AE2904" i="1" s="1"/>
  <c r="AE2955" i="1"/>
  <c r="AE397" i="1"/>
  <c r="AE671" i="1"/>
  <c r="AE670" i="1" s="1"/>
  <c r="AE669" i="1" s="1"/>
  <c r="AE790" i="1"/>
  <c r="AE789" i="1" s="1"/>
  <c r="AE788" i="1" s="1"/>
  <c r="AE1579" i="1"/>
  <c r="AE1578" i="1" s="1"/>
  <c r="AE1577" i="1" s="1"/>
  <c r="AE1576" i="1" s="1"/>
  <c r="AE1625" i="1"/>
  <c r="AE1624" i="1" s="1"/>
  <c r="AE1623" i="1" s="1"/>
  <c r="AE1752" i="1"/>
  <c r="AE1751" i="1" s="1"/>
  <c r="AE1750" i="1" s="1"/>
  <c r="AE1744" i="1" s="1"/>
  <c r="AE2007" i="1"/>
  <c r="AE2006" i="1" s="1"/>
  <c r="AE2005" i="1" s="1"/>
  <c r="AE2403" i="1"/>
  <c r="AE2398" i="1" s="1"/>
  <c r="AE2690" i="1"/>
  <c r="AE2686" i="1" s="1"/>
  <c r="AE2685" i="1" s="1"/>
  <c r="AE2869" i="1"/>
  <c r="AE3444" i="1"/>
  <c r="AE2897" i="1"/>
  <c r="AE1170" i="1"/>
  <c r="AE1169" i="1" s="1"/>
  <c r="AE3242" i="1"/>
  <c r="AE3241" i="1" s="1"/>
  <c r="AE3240" i="1" s="1"/>
  <c r="AE3239" i="1" s="1"/>
  <c r="AE155" i="1"/>
  <c r="AE248" i="1"/>
  <c r="AE244" i="1" s="1"/>
  <c r="AE243" i="1" s="1"/>
  <c r="AE242" i="1" s="1"/>
  <c r="AE352" i="1"/>
  <c r="AE463" i="1"/>
  <c r="AE462" i="1" s="1"/>
  <c r="AE461" i="1" s="1"/>
  <c r="AE460" i="1" s="1"/>
  <c r="AE650" i="1"/>
  <c r="AE994" i="1"/>
  <c r="AE990" i="1" s="1"/>
  <c r="AE989" i="1" s="1"/>
  <c r="AE1026" i="1"/>
  <c r="AE1025" i="1" s="1"/>
  <c r="AE1061" i="1"/>
  <c r="AE1060" i="1" s="1"/>
  <c r="AE1059" i="1" s="1"/>
  <c r="AE1373" i="1"/>
  <c r="AE1372" i="1" s="1"/>
  <c r="AE1652" i="1"/>
  <c r="AE1648" i="1" s="1"/>
  <c r="AE1707" i="1"/>
  <c r="AE1706" i="1" s="1"/>
  <c r="AE1705" i="1" s="1"/>
  <c r="AE2218" i="1"/>
  <c r="AE2214" i="1" s="1"/>
  <c r="AE2213" i="1" s="1"/>
  <c r="AE2341" i="1"/>
  <c r="AE2340" i="1" s="1"/>
  <c r="AE2561" i="1"/>
  <c r="AE2678" i="1"/>
  <c r="AE2677" i="1" s="1"/>
  <c r="AE2676" i="1" s="1"/>
  <c r="AE3082" i="1"/>
  <c r="AE3195" i="1"/>
  <c r="AE3362" i="1"/>
  <c r="AE3358" i="1" s="1"/>
  <c r="AE3353" i="1" s="1"/>
  <c r="AE3352" i="1" s="1"/>
  <c r="AE3351" i="1" s="1"/>
  <c r="AE3350" i="1" s="1"/>
  <c r="AE3379" i="1"/>
  <c r="AE98" i="1"/>
  <c r="AE453" i="1"/>
  <c r="AE449" i="1" s="1"/>
  <c r="AE448" i="1" s="1"/>
  <c r="AE447" i="1" s="1"/>
  <c r="AE1472" i="1"/>
  <c r="AE1471" i="1" s="1"/>
  <c r="AE1465" i="1" s="1"/>
  <c r="AE1458" i="1" s="1"/>
  <c r="AE1562" i="1"/>
  <c r="AE1561" i="1" s="1"/>
  <c r="AE1560" i="1" s="1"/>
  <c r="AE1559" i="1" s="1"/>
  <c r="AE1887" i="1"/>
  <c r="AE1886" i="1" s="1"/>
  <c r="AE1880" i="1" s="1"/>
  <c r="AE1873" i="1" s="1"/>
  <c r="AE1897" i="1"/>
  <c r="AE1896" i="1" s="1"/>
  <c r="AE1895" i="1" s="1"/>
  <c r="AE1894" i="1" s="1"/>
  <c r="AE2742" i="1"/>
  <c r="AE2738" i="1" s="1"/>
  <c r="AE2737" i="1" s="1"/>
  <c r="AE2983" i="1"/>
  <c r="AE2982" i="1" s="1"/>
  <c r="AE69" i="1"/>
  <c r="AE68" i="1" s="1"/>
  <c r="AE67" i="1" s="1"/>
  <c r="AE66" i="1" s="1"/>
  <c r="AE195" i="1"/>
  <c r="AE194" i="1" s="1"/>
  <c r="AE223" i="1"/>
  <c r="AE219" i="1" s="1"/>
  <c r="AE218" i="1" s="1"/>
  <c r="AE217" i="1" s="1"/>
  <c r="AE373" i="1"/>
  <c r="AE372" i="1" s="1"/>
  <c r="AE371" i="1" s="1"/>
  <c r="AE683" i="1"/>
  <c r="AE682" i="1" s="1"/>
  <c r="AE747" i="1"/>
  <c r="AE775" i="1"/>
  <c r="AE774" i="1" s="1"/>
  <c r="AE1011" i="1"/>
  <c r="AE1007" i="1" s="1"/>
  <c r="AE1667" i="1"/>
  <c r="AE1666" i="1" s="1"/>
  <c r="AE2034" i="1"/>
  <c r="AE2030" i="1" s="1"/>
  <c r="AE2190" i="1"/>
  <c r="AE2752" i="1"/>
  <c r="AE2776" i="1"/>
  <c r="AE2775" i="1" s="1"/>
  <c r="AE2774" i="1" s="1"/>
  <c r="AE2803" i="1"/>
  <c r="AE2802" i="1" s="1"/>
  <c r="AE2812" i="1"/>
  <c r="AE2808" i="1" s="1"/>
  <c r="AE2948" i="1"/>
  <c r="AE3056" i="1"/>
  <c r="AE3052" i="1" s="1"/>
  <c r="AE3047" i="1" s="1"/>
  <c r="AE3076" i="1"/>
  <c r="AE3271" i="1"/>
  <c r="AE3270" i="1" s="1"/>
  <c r="AE3433" i="1"/>
  <c r="AE3429" i="1" s="1"/>
  <c r="AE3428" i="1" s="1"/>
  <c r="AE112" i="1"/>
  <c r="AE107" i="1" s="1"/>
  <c r="AE482" i="1"/>
  <c r="AE533" i="1"/>
  <c r="AE508" i="1"/>
  <c r="AE1051" i="1"/>
  <c r="AE1050" i="1" s="1"/>
  <c r="AE1044" i="1" s="1"/>
  <c r="AE1037" i="1" s="1"/>
  <c r="AE1267" i="1"/>
  <c r="AE1266" i="1" s="1"/>
  <c r="AE1265" i="1" s="1"/>
  <c r="AE2701" i="1"/>
  <c r="AE2700" i="1" s="1"/>
  <c r="AL3449" i="1"/>
  <c r="AE127" i="1"/>
  <c r="AE123" i="1" s="1"/>
  <c r="AE122" i="1" s="1"/>
  <c r="AE121" i="1" s="1"/>
  <c r="AE120" i="1" s="1"/>
  <c r="AE207" i="1"/>
  <c r="AE206" i="1" s="1"/>
  <c r="AE205" i="1" s="1"/>
  <c r="AE381" i="1"/>
  <c r="AE697" i="1"/>
  <c r="AE693" i="1" s="1"/>
  <c r="AE692" i="1" s="1"/>
  <c r="AE850" i="1"/>
  <c r="AE843" i="1" s="1"/>
  <c r="AE864" i="1"/>
  <c r="AE863" i="1" s="1"/>
  <c r="AE862" i="1" s="1"/>
  <c r="AE1150" i="1"/>
  <c r="AE1149" i="1" s="1"/>
  <c r="AE1148" i="1" s="1"/>
  <c r="AE1147" i="1" s="1"/>
  <c r="AE1196" i="1"/>
  <c r="AE1192" i="1" s="1"/>
  <c r="AE1191" i="1" s="1"/>
  <c r="AE31" i="1"/>
  <c r="AE30" i="1" s="1"/>
  <c r="AE59" i="1"/>
  <c r="AE55" i="1" s="1"/>
  <c r="AE54" i="1" s="1"/>
  <c r="AE84" i="1"/>
  <c r="AE80" i="1" s="1"/>
  <c r="AE79" i="1" s="1"/>
  <c r="AE78" i="1" s="1"/>
  <c r="AE167" i="1"/>
  <c r="AE166" i="1" s="1"/>
  <c r="AE165" i="1" s="1"/>
  <c r="AE164" i="1" s="1"/>
  <c r="AE163" i="1" s="1"/>
  <c r="AE162" i="1" s="1"/>
  <c r="AE234" i="1"/>
  <c r="AE233" i="1" s="1"/>
  <c r="AE232" i="1" s="1"/>
  <c r="AE593" i="1"/>
  <c r="AE592" i="1" s="1"/>
  <c r="AE800" i="1"/>
  <c r="AE796" i="1" s="1"/>
  <c r="AE795" i="1" s="1"/>
  <c r="AE817" i="1"/>
  <c r="AE813" i="1" s="1"/>
  <c r="AE941" i="1"/>
  <c r="AE940" i="1" s="1"/>
  <c r="AE939" i="1" s="1"/>
  <c r="AE938" i="1" s="1"/>
  <c r="AE1133" i="1"/>
  <c r="AE1132" i="1" s="1"/>
  <c r="AE1131" i="1" s="1"/>
  <c r="AE1130" i="1" s="1"/>
  <c r="AE1259" i="1"/>
  <c r="AE1258" i="1" s="1"/>
  <c r="AE1257" i="1" s="1"/>
  <c r="AE1251" i="1" s="1"/>
  <c r="AE1244" i="1" s="1"/>
  <c r="AE1773" i="1"/>
  <c r="AE1772" i="1" s="1"/>
  <c r="AE1771" i="1" s="1"/>
  <c r="AE1770" i="1" s="1"/>
  <c r="AE2277" i="1"/>
  <c r="AE300" i="1"/>
  <c r="AE756" i="1"/>
  <c r="AE755" i="1" s="1"/>
  <c r="AE754" i="1" s="1"/>
  <c r="AE753" i="1" s="1"/>
  <c r="AE1327" i="1"/>
  <c r="AE1326" i="1" s="1"/>
  <c r="AE1325" i="1" s="1"/>
  <c r="AE1314" i="1" s="1"/>
  <c r="AE1348" i="1"/>
  <c r="AE1347" i="1" s="1"/>
  <c r="AE1346" i="1" s="1"/>
  <c r="AE1345" i="1" s="1"/>
  <c r="AE1365" i="1"/>
  <c r="AE1364" i="1" s="1"/>
  <c r="AE1363" i="1" s="1"/>
  <c r="AE1362" i="1" s="1"/>
  <c r="AE1447" i="1"/>
  <c r="AE1446" i="1" s="1"/>
  <c r="AE1697" i="1"/>
  <c r="AE1696" i="1" s="1"/>
  <c r="AE1690" i="1" s="1"/>
  <c r="AE1683" i="1" s="1"/>
  <c r="AE2767" i="1"/>
  <c r="AE293" i="1"/>
  <c r="AE602" i="1"/>
  <c r="AE712" i="1"/>
  <c r="AE706" i="1" s="1"/>
  <c r="AE918" i="1"/>
  <c r="AE917" i="1" s="1"/>
  <c r="AE906" i="1" s="1"/>
  <c r="AE1086" i="1"/>
  <c r="AE1110" i="1"/>
  <c r="AE1109" i="1" s="1"/>
  <c r="AE1103" i="1" s="1"/>
  <c r="AE1391" i="1"/>
  <c r="AE1384" i="1" s="1"/>
  <c r="AE1407" i="1"/>
  <c r="AE1406" i="1" s="1"/>
  <c r="AE1405" i="1" s="1"/>
  <c r="AE1507" i="1"/>
  <c r="AE2104" i="1"/>
  <c r="AE2580" i="1"/>
  <c r="AE2608" i="1"/>
  <c r="AE2622" i="1"/>
  <c r="AE2644" i="1"/>
  <c r="AE1538" i="1"/>
  <c r="AE1537" i="1" s="1"/>
  <c r="AE1536" i="1" s="1"/>
  <c r="AE1530" i="1" s="1"/>
  <c r="AE1732" i="1"/>
  <c r="AE1836" i="1"/>
  <c r="AE1832" i="1" s="1"/>
  <c r="AE1831" i="1" s="1"/>
  <c r="AE2049" i="1"/>
  <c r="AE2048" i="1" s="1"/>
  <c r="AE2074" i="1"/>
  <c r="AE2073" i="1" s="1"/>
  <c r="AE2067" i="1" s="1"/>
  <c r="AE2060" i="1" s="1"/>
  <c r="AE2252" i="1"/>
  <c r="AE2251" i="1" s="1"/>
  <c r="AE2250" i="1" s="1"/>
  <c r="AE2249" i="1" s="1"/>
  <c r="AE2242" i="1" s="1"/>
  <c r="AE2422" i="1"/>
  <c r="AE2421" i="1" s="1"/>
  <c r="AE2444" i="1"/>
  <c r="AE2437" i="1" s="1"/>
  <c r="AE2476" i="1"/>
  <c r="AE2794" i="1"/>
  <c r="AE2790" i="1" s="1"/>
  <c r="AE2789" i="1" s="1"/>
  <c r="AE2783" i="1" s="1"/>
  <c r="AE2782" i="1" s="1"/>
  <c r="AE3001" i="1"/>
  <c r="AE2997" i="1" s="1"/>
  <c r="AE2996" i="1" s="1"/>
  <c r="AE3016" i="1"/>
  <c r="AE3012" i="1" s="1"/>
  <c r="AE3011" i="1" s="1"/>
  <c r="AE3010" i="1" s="1"/>
  <c r="AE3009" i="1" s="1"/>
  <c r="AE3008" i="1" s="1"/>
  <c r="AE3042" i="1"/>
  <c r="AE3041" i="1" s="1"/>
  <c r="AE3040" i="1" s="1"/>
  <c r="AE3104" i="1"/>
  <c r="AE3262" i="1"/>
  <c r="AE3261" i="1" s="1"/>
  <c r="AE3293" i="1"/>
  <c r="AE3322" i="1"/>
  <c r="AE3318" i="1" s="1"/>
  <c r="AE3317" i="1" s="1"/>
  <c r="AE3310" i="1" s="1"/>
  <c r="AE3467" i="1"/>
  <c r="AE3466" i="1" s="1"/>
  <c r="AE3488" i="1"/>
  <c r="AE3487" i="1" s="1"/>
  <c r="AE3486" i="1" s="1"/>
  <c r="AE3485" i="1" s="1"/>
  <c r="AE1847" i="1"/>
  <c r="AE1941" i="1"/>
  <c r="AE1940" i="1" s="1"/>
  <c r="AE1929" i="1" s="1"/>
  <c r="AE1984" i="1"/>
  <c r="AE1983" i="1" s="1"/>
  <c r="AE2133" i="1"/>
  <c r="AE2132" i="1" s="1"/>
  <c r="AE2323" i="1"/>
  <c r="AE2322" i="1" s="1"/>
  <c r="AE2321" i="1" s="1"/>
  <c r="AE2320" i="1" s="1"/>
  <c r="AE2833" i="1"/>
  <c r="AE2823" i="1" s="1"/>
  <c r="AE2822" i="1" s="1"/>
  <c r="AE2821" i="1" s="1"/>
  <c r="AE2820" i="1" s="1"/>
  <c r="AE2971" i="1"/>
  <c r="AE2970" i="1" s="1"/>
  <c r="AE1635" i="1"/>
  <c r="AE1631" i="1" s="1"/>
  <c r="AE1630" i="1" s="1"/>
  <c r="AE1826" i="1"/>
  <c r="AE1825" i="1" s="1"/>
  <c r="AE1824" i="1" s="1"/>
  <c r="AE2231" i="1"/>
  <c r="AE2226" i="1" s="1"/>
  <c r="AE2225" i="1" s="1"/>
  <c r="AE2260" i="1"/>
  <c r="AE2259" i="1" s="1"/>
  <c r="AE2258" i="1" s="1"/>
  <c r="AE2864" i="1"/>
  <c r="AE2941" i="1"/>
  <c r="AE2940" i="1" s="1"/>
  <c r="AE2939" i="1" s="1"/>
  <c r="AE3087" i="1"/>
  <c r="AE3115" i="1"/>
  <c r="AE3114" i="1" s="1"/>
  <c r="AE3200" i="1"/>
  <c r="AE3343" i="1"/>
  <c r="AE3339" i="1" s="1"/>
  <c r="AE3330" i="1" s="1"/>
  <c r="AE3329" i="1" s="1"/>
  <c r="AE3328" i="1" s="1"/>
  <c r="AE3327" i="1" s="1"/>
  <c r="AE3449" i="1"/>
  <c r="AE3534" i="1"/>
  <c r="AE3530" i="1" s="1"/>
  <c r="AE3529" i="1" s="1"/>
  <c r="AE3528" i="1" s="1"/>
  <c r="AE3527" i="1" s="1"/>
  <c r="AE3550" i="1"/>
  <c r="AE3549" i="1" s="1"/>
  <c r="AE260" i="1"/>
  <c r="AE141" i="1"/>
  <c r="AE137" i="1" s="1"/>
  <c r="AE179" i="1"/>
  <c r="AE178" i="1" s="1"/>
  <c r="AE177" i="1" s="1"/>
  <c r="AE176" i="1" s="1"/>
  <c r="AE175" i="1" s="1"/>
  <c r="AE889" i="1"/>
  <c r="AE310" i="1"/>
  <c r="AE309" i="1" s="1"/>
  <c r="AE308" i="1" s="1"/>
  <c r="AE307" i="1" s="1"/>
  <c r="AE1790" i="1"/>
  <c r="AE1789" i="1" s="1"/>
  <c r="AE1788" i="1" s="1"/>
  <c r="AE1787" i="1" s="1"/>
  <c r="AE1810" i="1"/>
  <c r="AE1809" i="1" s="1"/>
  <c r="AE1863" i="1"/>
  <c r="AE1976" i="1"/>
  <c r="AE1975" i="1" s="1"/>
  <c r="AE1974" i="1" s="1"/>
  <c r="AE1973" i="1" s="1"/>
  <c r="AE2017" i="1"/>
  <c r="AE2013" i="1" s="1"/>
  <c r="AE2012" i="1" s="1"/>
  <c r="AE2144" i="1"/>
  <c r="AE2143" i="1" s="1"/>
  <c r="AE2159" i="1"/>
  <c r="AE2158" i="1" s="1"/>
  <c r="AE2157" i="1" s="1"/>
  <c r="AE2156" i="1" s="1"/>
  <c r="AE2208" i="1"/>
  <c r="AE2207" i="1" s="1"/>
  <c r="AE2206" i="1" s="1"/>
  <c r="AE2302" i="1"/>
  <c r="AE2301" i="1" s="1"/>
  <c r="AE2300" i="1" s="1"/>
  <c r="AE2289" i="1" s="1"/>
  <c r="AE2333" i="1"/>
  <c r="AE2332" i="1" s="1"/>
  <c r="AE2331" i="1" s="1"/>
  <c r="AE2330" i="1" s="1"/>
  <c r="AE2374" i="1"/>
  <c r="AE2373" i="1" s="1"/>
  <c r="AE2372" i="1" s="1"/>
  <c r="AE2371" i="1" s="1"/>
  <c r="AE2084" i="1"/>
  <c r="AE2083" i="1" s="1"/>
  <c r="AE2082" i="1" s="1"/>
  <c r="AE2388" i="1"/>
  <c r="AE2383" i="1" s="1"/>
  <c r="AE2364" i="1"/>
  <c r="AE2363" i="1" s="1"/>
  <c r="AE2362" i="1" s="1"/>
  <c r="AE2361" i="1" s="1"/>
  <c r="AE2360" i="1" s="1"/>
  <c r="AE2507" i="1"/>
  <c r="AE2538" i="1"/>
  <c r="AE2534" i="1" s="1"/>
  <c r="AE2533" i="1" s="1"/>
  <c r="AE2881" i="1"/>
  <c r="AE2924" i="1"/>
  <c r="AE2526" i="1"/>
  <c r="AE2525" i="1" s="1"/>
  <c r="AE3165" i="1"/>
  <c r="AE3178" i="1"/>
  <c r="AE3220" i="1"/>
  <c r="AE3214" i="1" s="1"/>
  <c r="AE3213" i="1" s="1"/>
  <c r="AE3303" i="1"/>
  <c r="AE3399" i="1"/>
  <c r="AE3398" i="1" s="1"/>
  <c r="AE3397" i="1" s="1"/>
  <c r="AE3146" i="1"/>
  <c r="AE2916" i="1"/>
  <c r="AE2912" i="1" s="1"/>
  <c r="AE2911" i="1" s="1"/>
  <c r="AE3472" i="1"/>
  <c r="AL2538" i="1"/>
  <c r="AL2534" i="1" s="1"/>
  <c r="AL2533" i="1" s="1"/>
  <c r="AL941" i="1"/>
  <c r="AL940" i="1" s="1"/>
  <c r="AL939" i="1" s="1"/>
  <c r="AL938" i="1" s="1"/>
  <c r="AL958" i="1"/>
  <c r="AL957" i="1" s="1"/>
  <c r="AL956" i="1" s="1"/>
  <c r="AL955" i="1" s="1"/>
  <c r="AL984" i="1"/>
  <c r="AL983" i="1" s="1"/>
  <c r="AL982" i="1" s="1"/>
  <c r="AL2444" i="1"/>
  <c r="AL2437" i="1" s="1"/>
  <c r="AL2803" i="1"/>
  <c r="AL2802" i="1" s="1"/>
  <c r="AL2869" i="1"/>
  <c r="AL1373" i="1"/>
  <c r="AL1372" i="1" s="1"/>
  <c r="AL1432" i="1"/>
  <c r="AL1428" i="1" s="1"/>
  <c r="AL2323" i="1"/>
  <c r="AL2322" i="1" s="1"/>
  <c r="AL2321" i="1" s="1"/>
  <c r="AL2320" i="1" s="1"/>
  <c r="AL3399" i="1"/>
  <c r="AL3398" i="1" s="1"/>
  <c r="AL3397" i="1" s="1"/>
  <c r="AL3467" i="1"/>
  <c r="AL3466" i="1" s="1"/>
  <c r="AL141" i="1"/>
  <c r="AL137" i="1" s="1"/>
  <c r="AL22" i="1"/>
  <c r="AL21" i="1" s="1"/>
  <c r="AL712" i="1"/>
  <c r="AL706" i="1" s="1"/>
  <c r="AL764" i="1"/>
  <c r="AL763" i="1" s="1"/>
  <c r="AL1228" i="1"/>
  <c r="AL1227" i="1" s="1"/>
  <c r="AL1365" i="1"/>
  <c r="AL1364" i="1" s="1"/>
  <c r="AL1363" i="1" s="1"/>
  <c r="AL1362" i="1" s="1"/>
  <c r="AL1447" i="1"/>
  <c r="AL1446" i="1" s="1"/>
  <c r="AL2176" i="1"/>
  <c r="AL2175" i="1" s="1"/>
  <c r="AL2174" i="1" s="1"/>
  <c r="AL2173" i="1" s="1"/>
  <c r="AL2231" i="1"/>
  <c r="AL2226" i="1" s="1"/>
  <c r="AL2225" i="1" s="1"/>
  <c r="AL2302" i="1"/>
  <c r="AL2301" i="1" s="1"/>
  <c r="AL2300" i="1" s="1"/>
  <c r="AL2289" i="1" s="1"/>
  <c r="AL2762" i="1"/>
  <c r="AL2794" i="1"/>
  <c r="AL2790" i="1" s="1"/>
  <c r="AL2789" i="1" s="1"/>
  <c r="AL2783" i="1" s="1"/>
  <c r="AL2782" i="1" s="1"/>
  <c r="AL3390" i="1"/>
  <c r="AL3386" i="1" s="1"/>
  <c r="AL3550" i="1"/>
  <c r="AL3549" i="1" s="1"/>
  <c r="AL2333" i="1"/>
  <c r="AL2332" i="1" s="1"/>
  <c r="AL2331" i="1" s="1"/>
  <c r="AL2330" i="1" s="1"/>
  <c r="AL2742" i="1"/>
  <c r="AL2738" i="1" s="1"/>
  <c r="AL2737" i="1" s="1"/>
  <c r="AL3555" i="1"/>
  <c r="AL69" i="1"/>
  <c r="AL68" i="1" s="1"/>
  <c r="AL67" i="1" s="1"/>
  <c r="AL66" i="1" s="1"/>
  <c r="AL800" i="1"/>
  <c r="AL796" i="1" s="1"/>
  <c r="AL795" i="1" s="1"/>
  <c r="AL1538" i="1"/>
  <c r="AL1537" i="1" s="1"/>
  <c r="AL1536" i="1" s="1"/>
  <c r="AL1530" i="1" s="1"/>
  <c r="AL1773" i="1"/>
  <c r="AL1772" i="1" s="1"/>
  <c r="AL1771" i="1" s="1"/>
  <c r="AL1770" i="1" s="1"/>
  <c r="AL2144" i="1"/>
  <c r="AL2143" i="1" s="1"/>
  <c r="AL2374" i="1"/>
  <c r="AL2373" i="1" s="1"/>
  <c r="AL2372" i="1" s="1"/>
  <c r="AL2371" i="1" s="1"/>
  <c r="AL2580" i="1"/>
  <c r="AL2916" i="1"/>
  <c r="AL2912" i="1" s="1"/>
  <c r="AL2911" i="1" s="1"/>
  <c r="AL3076" i="1"/>
  <c r="AL3195" i="1"/>
  <c r="AL3262" i="1"/>
  <c r="AL3261" i="1" s="1"/>
  <c r="AL3362" i="1"/>
  <c r="AL3358" i="1" s="1"/>
  <c r="AL3353" i="1" s="1"/>
  <c r="AL3352" i="1" s="1"/>
  <c r="AL3351" i="1" s="1"/>
  <c r="AL3350" i="1" s="1"/>
  <c r="AL3488" i="1"/>
  <c r="AL3487" i="1" s="1"/>
  <c r="AL3486" i="1" s="1"/>
  <c r="AL3485" i="1" s="1"/>
  <c r="AL59" i="1"/>
  <c r="AL55" i="1" s="1"/>
  <c r="AL54" i="1" s="1"/>
  <c r="AL293" i="1"/>
  <c r="AL697" i="1"/>
  <c r="AL693" i="1" s="1"/>
  <c r="AL692" i="1" s="1"/>
  <c r="AL817" i="1"/>
  <c r="AL813" i="1" s="1"/>
  <c r="AL1026" i="1"/>
  <c r="AL1025" i="1" s="1"/>
  <c r="AL1110" i="1"/>
  <c r="AL1109" i="1" s="1"/>
  <c r="AL1103" i="1" s="1"/>
  <c r="AL1213" i="1"/>
  <c r="AL1209" i="1" s="1"/>
  <c r="AL1579" i="1"/>
  <c r="AL1578" i="1" s="1"/>
  <c r="AL1577" i="1" s="1"/>
  <c r="AL1576" i="1" s="1"/>
  <c r="AL2526" i="1"/>
  <c r="AL2525" i="1" s="1"/>
  <c r="AL2616" i="1"/>
  <c r="AL2615" i="1" s="1"/>
  <c r="AL2678" i="1"/>
  <c r="AL2677" i="1" s="1"/>
  <c r="AL2676" i="1" s="1"/>
  <c r="AL3042" i="1"/>
  <c r="AL3041" i="1" s="1"/>
  <c r="AL3040" i="1" s="1"/>
  <c r="AL3200" i="1"/>
  <c r="AL3303" i="1"/>
  <c r="AL3322" i="1"/>
  <c r="AL3318" i="1" s="1"/>
  <c r="AL3317" i="1" s="1"/>
  <c r="AL3310" i="1" s="1"/>
  <c r="AL850" i="1"/>
  <c r="AL843" i="1" s="1"/>
  <c r="AL248" i="1"/>
  <c r="AL244" i="1" s="1"/>
  <c r="AL243" i="1" s="1"/>
  <c r="AL242" i="1" s="1"/>
  <c r="AL357" i="1"/>
  <c r="AL373" i="1"/>
  <c r="AL372" i="1" s="1"/>
  <c r="AL371" i="1" s="1"/>
  <c r="AL463" i="1"/>
  <c r="AL462" i="1" s="1"/>
  <c r="AL461" i="1" s="1"/>
  <c r="AL460" i="1" s="1"/>
  <c r="AL671" i="1"/>
  <c r="AL670" i="1" s="1"/>
  <c r="AL669" i="1" s="1"/>
  <c r="AL994" i="1"/>
  <c r="AL990" i="1" s="1"/>
  <c r="AL989" i="1" s="1"/>
  <c r="AL1562" i="1"/>
  <c r="AL1561" i="1" s="1"/>
  <c r="AL1560" i="1" s="1"/>
  <c r="AL1559" i="1" s="1"/>
  <c r="AL1836" i="1"/>
  <c r="AL1832" i="1" s="1"/>
  <c r="AL1831" i="1" s="1"/>
  <c r="AL2422" i="1"/>
  <c r="AL2421" i="1" s="1"/>
  <c r="AL2517" i="1"/>
  <c r="AL2971" i="1"/>
  <c r="AL2970" i="1" s="1"/>
  <c r="AL3071" i="1"/>
  <c r="AL3070" i="1" s="1"/>
  <c r="AL3082" i="1"/>
  <c r="AL453" i="1"/>
  <c r="AL449" i="1" s="1"/>
  <c r="AL448" i="1" s="1"/>
  <c r="AL447" i="1" s="1"/>
  <c r="AL1507" i="1"/>
  <c r="AL3165" i="1"/>
  <c r="AL3220" i="1"/>
  <c r="AL3214" i="1" s="1"/>
  <c r="AL3213" i="1" s="1"/>
  <c r="AL3379" i="1"/>
  <c r="AL127" i="1"/>
  <c r="AL123" i="1" s="1"/>
  <c r="AL122" i="1" s="1"/>
  <c r="AL121" i="1" s="1"/>
  <c r="AL120" i="1" s="1"/>
  <c r="AL207" i="1"/>
  <c r="AL206" i="1" s="1"/>
  <c r="AL205" i="1" s="1"/>
  <c r="AL602" i="1"/>
  <c r="AL747" i="1"/>
  <c r="AL1086" i="1"/>
  <c r="AL1158" i="1"/>
  <c r="AL1157" i="1" s="1"/>
  <c r="AL1615" i="1"/>
  <c r="AL1614" i="1" s="1"/>
  <c r="AL1613" i="1" s="1"/>
  <c r="AL1607" i="1" s="1"/>
  <c r="AL1600" i="1" s="1"/>
  <c r="AL1752" i="1"/>
  <c r="AL1751" i="1" s="1"/>
  <c r="AL1750" i="1" s="1"/>
  <c r="AL1744" i="1" s="1"/>
  <c r="AL1887" i="1"/>
  <c r="AL1886" i="1" s="1"/>
  <c r="AL1880" i="1" s="1"/>
  <c r="AL1873" i="1" s="1"/>
  <c r="AL2104" i="1"/>
  <c r="AL2252" i="1"/>
  <c r="AL2251" i="1" s="1"/>
  <c r="AL2250" i="1" s="1"/>
  <c r="AL2249" i="1" s="1"/>
  <c r="AL2242" i="1" s="1"/>
  <c r="AL2403" i="1"/>
  <c r="AL2398" i="1" s="1"/>
  <c r="AL2608" i="1"/>
  <c r="AL2767" i="1"/>
  <c r="AL2897" i="1"/>
  <c r="AL2983" i="1"/>
  <c r="AL2982" i="1" s="1"/>
  <c r="AL3016" i="1"/>
  <c r="AL3012" i="1" s="1"/>
  <c r="AL3011" i="1" s="1"/>
  <c r="AL3010" i="1" s="1"/>
  <c r="AL3009" i="1" s="1"/>
  <c r="AL3008" i="1" s="1"/>
  <c r="AL3521" i="1"/>
  <c r="AL3517" i="1" s="1"/>
  <c r="AL3516" i="1" s="1"/>
  <c r="AL3515" i="1" s="1"/>
  <c r="AL84" i="1"/>
  <c r="AL80" i="1" s="1"/>
  <c r="AL79" i="1" s="1"/>
  <c r="AL78" i="1" s="1"/>
  <c r="AL167" i="1"/>
  <c r="AL166" i="1" s="1"/>
  <c r="AL165" i="1" s="1"/>
  <c r="AL164" i="1" s="1"/>
  <c r="AL163" i="1" s="1"/>
  <c r="AL162" i="1" s="1"/>
  <c r="AL533" i="1"/>
  <c r="AL155" i="1"/>
  <c r="AL310" i="1"/>
  <c r="AL309" i="1" s="1"/>
  <c r="AL308" i="1" s="1"/>
  <c r="AL307" i="1" s="1"/>
  <c r="AL1011" i="1"/>
  <c r="AL1007" i="1" s="1"/>
  <c r="AL1259" i="1"/>
  <c r="AL1258" i="1" s="1"/>
  <c r="AL1257" i="1" s="1"/>
  <c r="AL1251" i="1" s="1"/>
  <c r="AL1244" i="1" s="1"/>
  <c r="AL1292" i="1"/>
  <c r="AL195" i="1"/>
  <c r="AL194" i="1" s="1"/>
  <c r="AL260" i="1"/>
  <c r="AL397" i="1"/>
  <c r="AL683" i="1"/>
  <c r="AL682" i="1" s="1"/>
  <c r="AL889" i="1"/>
  <c r="AL1061" i="1"/>
  <c r="AL1060" i="1" s="1"/>
  <c r="AL1059" i="1" s="1"/>
  <c r="AL1170" i="1"/>
  <c r="AL1169" i="1" s="1"/>
  <c r="AL112" i="1"/>
  <c r="AL107" i="1" s="1"/>
  <c r="AL179" i="1"/>
  <c r="AL178" i="1" s="1"/>
  <c r="AL177" i="1" s="1"/>
  <c r="AL176" i="1" s="1"/>
  <c r="AL175" i="1" s="1"/>
  <c r="AL300" i="1"/>
  <c r="AL381" i="1"/>
  <c r="AL650" i="1"/>
  <c r="AL741" i="1"/>
  <c r="AL756" i="1"/>
  <c r="AL755" i="1" s="1"/>
  <c r="AL754" i="1" s="1"/>
  <c r="AL753" i="1" s="1"/>
  <c r="AL775" i="1"/>
  <c r="AL774" i="1" s="1"/>
  <c r="AL832" i="1"/>
  <c r="AL831" i="1" s="1"/>
  <c r="AL1186" i="1"/>
  <c r="AL1185" i="1" s="1"/>
  <c r="AL1184" i="1" s="1"/>
  <c r="AL1307" i="1"/>
  <c r="AL1306" i="1" s="1"/>
  <c r="AL1305" i="1" s="1"/>
  <c r="AL1304" i="1" s="1"/>
  <c r="AL3001" i="1"/>
  <c r="AL2997" i="1" s="1"/>
  <c r="AL2996" i="1" s="1"/>
  <c r="AL3293" i="1"/>
  <c r="AL409" i="1"/>
  <c r="AL408" i="1" s="1"/>
  <c r="AL407" i="1" s="1"/>
  <c r="AL508" i="1"/>
  <c r="AL593" i="1"/>
  <c r="AL592" i="1" s="1"/>
  <c r="AL640" i="1"/>
  <c r="AL864" i="1"/>
  <c r="AL863" i="1" s="1"/>
  <c r="AL862" i="1" s="1"/>
  <c r="AL1051" i="1"/>
  <c r="AL1050" i="1" s="1"/>
  <c r="AL1044" i="1" s="1"/>
  <c r="AL1037" i="1" s="1"/>
  <c r="AL1150" i="1"/>
  <c r="AL1149" i="1" s="1"/>
  <c r="AL1148" i="1" s="1"/>
  <c r="AL1147" i="1" s="1"/>
  <c r="AL1196" i="1"/>
  <c r="AL1192" i="1" s="1"/>
  <c r="AL1191" i="1" s="1"/>
  <c r="AL1327" i="1"/>
  <c r="AL1326" i="1" s="1"/>
  <c r="AL1325" i="1" s="1"/>
  <c r="AL1314" i="1" s="1"/>
  <c r="AL1407" i="1"/>
  <c r="AL1406" i="1" s="1"/>
  <c r="AL1405" i="1" s="1"/>
  <c r="AL2881" i="1"/>
  <c r="AL3146" i="1"/>
  <c r="AL3271" i="1"/>
  <c r="AL3270" i="1" s="1"/>
  <c r="AL3472" i="1"/>
  <c r="AL280" i="1"/>
  <c r="AL918" i="1"/>
  <c r="AL917" i="1" s="1"/>
  <c r="AL906" i="1" s="1"/>
  <c r="AL1133" i="1"/>
  <c r="AL1132" i="1" s="1"/>
  <c r="AL1131" i="1" s="1"/>
  <c r="AL1130" i="1" s="1"/>
  <c r="AL2084" i="1"/>
  <c r="AL2083" i="1" s="1"/>
  <c r="AL2082" i="1" s="1"/>
  <c r="AL3242" i="1"/>
  <c r="AL3241" i="1" s="1"/>
  <c r="AL3240" i="1" s="1"/>
  <c r="AL3239" i="1" s="1"/>
  <c r="AL1595" i="1"/>
  <c r="AL1594" i="1" s="1"/>
  <c r="AL1593" i="1" s="1"/>
  <c r="AL1587" i="1" s="1"/>
  <c r="AL1586" i="1" s="1"/>
  <c r="AL1697" i="1"/>
  <c r="AL1696" i="1" s="1"/>
  <c r="AL1690" i="1" s="1"/>
  <c r="AL1683" i="1" s="1"/>
  <c r="AL1826" i="1"/>
  <c r="AL1825" i="1" s="1"/>
  <c r="AL1824" i="1" s="1"/>
  <c r="AL1959" i="1"/>
  <c r="AL1958" i="1" s="1"/>
  <c r="AL1957" i="1" s="1"/>
  <c r="AL1956" i="1" s="1"/>
  <c r="AL1976" i="1"/>
  <c r="AL1975" i="1" s="1"/>
  <c r="AL1974" i="1" s="1"/>
  <c r="AL1973" i="1" s="1"/>
  <c r="AL2007" i="1"/>
  <c r="AL2006" i="1" s="1"/>
  <c r="AL2005" i="1" s="1"/>
  <c r="AL2034" i="1"/>
  <c r="AL2030" i="1" s="1"/>
  <c r="AL2049" i="1"/>
  <c r="AL2048" i="1" s="1"/>
  <c r="AL2476" i="1"/>
  <c r="AL2489" i="1"/>
  <c r="AL2484" i="1" s="1"/>
  <c r="AL2483" i="1" s="1"/>
  <c r="AL3087" i="1"/>
  <c r="AL3099" i="1"/>
  <c r="AL1625" i="1"/>
  <c r="AL1624" i="1" s="1"/>
  <c r="AL1623" i="1" s="1"/>
  <c r="AL1635" i="1"/>
  <c r="AL1631" i="1" s="1"/>
  <c r="AL1630" i="1" s="1"/>
  <c r="AL1667" i="1"/>
  <c r="AL1666" i="1" s="1"/>
  <c r="AL2074" i="1"/>
  <c r="AL2073" i="1" s="1"/>
  <c r="AL2067" i="1" s="1"/>
  <c r="AL2060" i="1" s="1"/>
  <c r="AL2133" i="1"/>
  <c r="AL2132" i="1" s="1"/>
  <c r="AL2260" i="1"/>
  <c r="AL2259" i="1" s="1"/>
  <c r="AL2258" i="1" s="1"/>
  <c r="AL2364" i="1"/>
  <c r="AL2363" i="1" s="1"/>
  <c r="AL2362" i="1" s="1"/>
  <c r="AL2361" i="1" s="1"/>
  <c r="AL2360" i="1" s="1"/>
  <c r="AL2388" i="1"/>
  <c r="AL2383" i="1" s="1"/>
  <c r="AL2812" i="1"/>
  <c r="AL2808" i="1" s="1"/>
  <c r="AL3132" i="1"/>
  <c r="AL3131" i="1" s="1"/>
  <c r="AL3343" i="1"/>
  <c r="AL3339" i="1" s="1"/>
  <c r="AL3330" i="1" s="1"/>
  <c r="AL3329" i="1" s="1"/>
  <c r="AL3328" i="1" s="1"/>
  <c r="AL3327" i="1" s="1"/>
  <c r="AL3444" i="1"/>
  <c r="AL1847" i="1"/>
  <c r="AL2159" i="1"/>
  <c r="AL2158" i="1" s="1"/>
  <c r="AL2157" i="1" s="1"/>
  <c r="AL2156" i="1" s="1"/>
  <c r="AL2208" i="1"/>
  <c r="AL2207" i="1" s="1"/>
  <c r="AL2206" i="1" s="1"/>
  <c r="AL2277" i="1"/>
  <c r="AL2499" i="1"/>
  <c r="AL2498" i="1" s="1"/>
  <c r="AL2507" i="1"/>
  <c r="AL2833" i="1"/>
  <c r="AL2823" i="1" s="1"/>
  <c r="AL2822" i="1" s="1"/>
  <c r="AL2821" i="1" s="1"/>
  <c r="AL2820" i="1" s="1"/>
  <c r="AL2849" i="1"/>
  <c r="AL2848" i="1" s="1"/>
  <c r="AL2847" i="1" s="1"/>
  <c r="AL2846" i="1" s="1"/>
  <c r="AL2864" i="1"/>
  <c r="AL2941" i="1"/>
  <c r="AL2940" i="1" s="1"/>
  <c r="AL2939" i="1" s="1"/>
  <c r="AL2955" i="1"/>
  <c r="AL3056" i="1"/>
  <c r="AL3052" i="1" s="1"/>
  <c r="AL3047" i="1" s="1"/>
  <c r="AL3104" i="1"/>
  <c r="AL3510" i="1"/>
  <c r="AL3503" i="1" s="1"/>
  <c r="AL3502" i="1" s="1"/>
  <c r="AL3496" i="1" s="1"/>
  <c r="AL31" i="1"/>
  <c r="AL30" i="1" s="1"/>
  <c r="AL482" i="1"/>
  <c r="AL98" i="1"/>
  <c r="AL223" i="1"/>
  <c r="AL219" i="1" s="1"/>
  <c r="AL218" i="1" s="1"/>
  <c r="AL217" i="1" s="1"/>
  <c r="AL234" i="1"/>
  <c r="AL233" i="1" s="1"/>
  <c r="AL232" i="1" s="1"/>
  <c r="AL327" i="1"/>
  <c r="AL326" i="1" s="1"/>
  <c r="AL352" i="1"/>
  <c r="AL1482" i="1"/>
  <c r="AL1481" i="1" s="1"/>
  <c r="AL1480" i="1" s="1"/>
  <c r="AL1391" i="1"/>
  <c r="AL1384" i="1" s="1"/>
  <c r="AL1732" i="1"/>
  <c r="AL1863" i="1"/>
  <c r="AL1897" i="1"/>
  <c r="AL1896" i="1" s="1"/>
  <c r="AL1895" i="1" s="1"/>
  <c r="AL790" i="1"/>
  <c r="AL789" i="1" s="1"/>
  <c r="AL788" i="1" s="1"/>
  <c r="AL1267" i="1"/>
  <c r="AL1266" i="1" s="1"/>
  <c r="AL1265" i="1" s="1"/>
  <c r="AL1348" i="1"/>
  <c r="AL1347" i="1" s="1"/>
  <c r="AL1346" i="1" s="1"/>
  <c r="AL1345" i="1" s="1"/>
  <c r="AL1707" i="1"/>
  <c r="AL1706" i="1" s="1"/>
  <c r="AL1705" i="1" s="1"/>
  <c r="AL1798" i="1"/>
  <c r="AL1797" i="1" s="1"/>
  <c r="AL1810" i="1"/>
  <c r="AL1809" i="1" s="1"/>
  <c r="AL1917" i="1"/>
  <c r="AL1984" i="1"/>
  <c r="AL1983" i="1" s="1"/>
  <c r="AL1652" i="1"/>
  <c r="AL1648" i="1" s="1"/>
  <c r="AL2924" i="1"/>
  <c r="AL1472" i="1"/>
  <c r="AL1471" i="1" s="1"/>
  <c r="AL1465" i="1" s="1"/>
  <c r="AL1458" i="1" s="1"/>
  <c r="AL1790" i="1"/>
  <c r="AL1789" i="1" s="1"/>
  <c r="AL1788" i="1" s="1"/>
  <c r="AL1787" i="1" s="1"/>
  <c r="AL1941" i="1"/>
  <c r="AL1940" i="1" s="1"/>
  <c r="AL1929" i="1" s="1"/>
  <c r="AL2190" i="1"/>
  <c r="AL2341" i="1"/>
  <c r="AL2340" i="1" s="1"/>
  <c r="AL3178" i="1"/>
  <c r="AL1417" i="1"/>
  <c r="AL1413" i="1" s="1"/>
  <c r="AL1412" i="1" s="1"/>
  <c r="AL2017" i="1"/>
  <c r="AL2013" i="1" s="1"/>
  <c r="AL2012" i="1" s="1"/>
  <c r="AL2622" i="1"/>
  <c r="AL2561" i="1"/>
  <c r="AL2644" i="1"/>
  <c r="AL2701" i="1"/>
  <c r="AL2700" i="1" s="1"/>
  <c r="AL2752" i="1"/>
  <c r="AL3433" i="1"/>
  <c r="AL3429" i="1" s="1"/>
  <c r="AL3428" i="1" s="1"/>
  <c r="AL2218" i="1"/>
  <c r="AL2214" i="1" s="1"/>
  <c r="AL2213" i="1" s="1"/>
  <c r="AL2690" i="1"/>
  <c r="AL2686" i="1" s="1"/>
  <c r="AL2685" i="1" s="1"/>
  <c r="AL2776" i="1"/>
  <c r="AL2775" i="1" s="1"/>
  <c r="AL2774" i="1" s="1"/>
  <c r="AL3115" i="1"/>
  <c r="AL3114" i="1" s="1"/>
  <c r="AL2948" i="1"/>
  <c r="AL2906" i="1"/>
  <c r="AL2905" i="1" s="1"/>
  <c r="AL2904" i="1" s="1"/>
  <c r="AL3534" i="1"/>
  <c r="AL3530" i="1" s="1"/>
  <c r="AL3529" i="1" s="1"/>
  <c r="AL3528" i="1" s="1"/>
  <c r="AL3527" i="1" s="1"/>
  <c r="AA3461" i="1"/>
  <c r="AB3461" i="1"/>
  <c r="AC3461" i="1"/>
  <c r="AC3460" i="1" s="1"/>
  <c r="AD3461" i="1"/>
  <c r="AD3460" i="1" s="1"/>
  <c r="AF3461" i="1"/>
  <c r="AF3460" i="1" s="1"/>
  <c r="AG3461" i="1"/>
  <c r="AG3460" i="1" s="1"/>
  <c r="AH3461" i="1"/>
  <c r="AH3460" i="1" s="1"/>
  <c r="AJ3461" i="1"/>
  <c r="AJ3460" i="1" s="1"/>
  <c r="AK3461" i="1"/>
  <c r="AK3460" i="1" s="1"/>
  <c r="AM3461" i="1"/>
  <c r="AM3460" i="1" s="1"/>
  <c r="AN3461" i="1"/>
  <c r="AN3460" i="1" s="1"/>
  <c r="AT3461" i="1"/>
  <c r="AT3460" i="1" s="1"/>
  <c r="Z3461" i="1"/>
  <c r="AG3463" i="1"/>
  <c r="AA3458" i="1"/>
  <c r="AB3458" i="1"/>
  <c r="AC3458" i="1"/>
  <c r="AC3457" i="1" s="1"/>
  <c r="AD3458" i="1"/>
  <c r="AD3457" i="1" s="1"/>
  <c r="AF3458" i="1"/>
  <c r="AF3457" i="1" s="1"/>
  <c r="AG3458" i="1"/>
  <c r="AG3457" i="1" s="1"/>
  <c r="AH3458" i="1"/>
  <c r="AH3457" i="1" s="1"/>
  <c r="AJ3458" i="1"/>
  <c r="AJ3457" i="1" s="1"/>
  <c r="AK3458" i="1"/>
  <c r="AK3457" i="1" s="1"/>
  <c r="AM3458" i="1"/>
  <c r="AM3457" i="1" s="1"/>
  <c r="AN3458" i="1"/>
  <c r="AN3457" i="1" s="1"/>
  <c r="AT3458" i="1"/>
  <c r="AT3457" i="1" s="1"/>
  <c r="Z3458" i="1"/>
  <c r="AG3563" i="1"/>
  <c r="AG3562" i="1" s="1"/>
  <c r="AG3560" i="1"/>
  <c r="AG3559" i="1" s="1"/>
  <c r="AG3557" i="1"/>
  <c r="AG3556" i="1" s="1"/>
  <c r="AG3553" i="1"/>
  <c r="AG3551" i="1"/>
  <c r="AG3544" i="1"/>
  <c r="AG3543" i="1" s="1"/>
  <c r="AG3542" i="1" s="1"/>
  <c r="AG3541" i="1" s="1"/>
  <c r="AG3539" i="1"/>
  <c r="AG3537" i="1"/>
  <c r="AG3535" i="1"/>
  <c r="AG3532" i="1"/>
  <c r="AG3531" i="1" s="1"/>
  <c r="AG3524" i="1"/>
  <c r="AG3522" i="1"/>
  <c r="AG3519" i="1"/>
  <c r="AG3518" i="1" s="1"/>
  <c r="AG3513" i="1"/>
  <c r="AG3511" i="1"/>
  <c r="AG3508" i="1"/>
  <c r="AG3507" i="1" s="1"/>
  <c r="AG3505" i="1"/>
  <c r="AG3504" i="1" s="1"/>
  <c r="AG3500" i="1"/>
  <c r="AG3499" i="1" s="1"/>
  <c r="AG3498" i="1" s="1"/>
  <c r="AG3497" i="1" s="1"/>
  <c r="AG3493" i="1"/>
  <c r="AG3491" i="1"/>
  <c r="AG3489" i="1"/>
  <c r="AG3483" i="1"/>
  <c r="AG3482" i="1" s="1"/>
  <c r="AG3480" i="1"/>
  <c r="AG3479" i="1" s="1"/>
  <c r="AG3477" i="1"/>
  <c r="AG3476" i="1" s="1"/>
  <c r="AG3474" i="1"/>
  <c r="AG3473" i="1" s="1"/>
  <c r="AG3470" i="1"/>
  <c r="AG3468" i="1"/>
  <c r="AG3455" i="1"/>
  <c r="AG3454" i="1" s="1"/>
  <c r="AG3452" i="1"/>
  <c r="AG3450" i="1"/>
  <c r="AG3447" i="1"/>
  <c r="AG3445" i="1"/>
  <c r="AG3438" i="1"/>
  <c r="AG3436" i="1"/>
  <c r="AG3434" i="1"/>
  <c r="AG3431" i="1"/>
  <c r="AG3430" i="1" s="1"/>
  <c r="AG3426" i="1"/>
  <c r="AG3425" i="1" s="1"/>
  <c r="AG3424" i="1" s="1"/>
  <c r="AG3423" i="1" s="1"/>
  <c r="AG3419" i="1"/>
  <c r="AG3410" i="1"/>
  <c r="AG3409" i="1" s="1"/>
  <c r="AG3408" i="1" s="1"/>
  <c r="AG3407" i="1" s="1"/>
  <c r="AG3404" i="1"/>
  <c r="AG3403" i="1" s="1"/>
  <c r="AG3401" i="1"/>
  <c r="AG3400" i="1" s="1"/>
  <c r="AG3395" i="1"/>
  <c r="AG3393" i="1"/>
  <c r="AG3391" i="1"/>
  <c r="AG3388" i="1"/>
  <c r="AG3387" i="1" s="1"/>
  <c r="AG3384" i="1"/>
  <c r="AG3383" i="1" s="1"/>
  <c r="AG3381" i="1"/>
  <c r="AG3380" i="1" s="1"/>
  <c r="AG3375" i="1"/>
  <c r="AG3374" i="1" s="1"/>
  <c r="AG3373" i="1" s="1"/>
  <c r="AG3372" i="1" s="1"/>
  <c r="AG3371" i="1" s="1"/>
  <c r="AG3367" i="1"/>
  <c r="AG3365" i="1"/>
  <c r="AG3363" i="1"/>
  <c r="AG3360" i="1"/>
  <c r="AG3359" i="1" s="1"/>
  <c r="AG3356" i="1"/>
  <c r="AG3355" i="1" s="1"/>
  <c r="AG3354" i="1" s="1"/>
  <c r="AG3348" i="1"/>
  <c r="AG3346" i="1"/>
  <c r="AG3344" i="1"/>
  <c r="AG3341" i="1"/>
  <c r="AG3340" i="1" s="1"/>
  <c r="AG3337" i="1"/>
  <c r="AG3336" i="1" s="1"/>
  <c r="AG3335" i="1" s="1"/>
  <c r="AG3333" i="1"/>
  <c r="AG3332" i="1" s="1"/>
  <c r="AG3331" i="1" s="1"/>
  <c r="AG3325" i="1"/>
  <c r="AG3323" i="1"/>
  <c r="AG3320" i="1"/>
  <c r="AG3319" i="1" s="1"/>
  <c r="AG3314" i="1"/>
  <c r="AG3313" i="1" s="1"/>
  <c r="AG3312" i="1" s="1"/>
  <c r="AG3311" i="1" s="1"/>
  <c r="AG3308" i="1"/>
  <c r="AG3307" i="1" s="1"/>
  <c r="AG3305" i="1"/>
  <c r="AG3304" i="1" s="1"/>
  <c r="AG3301" i="1"/>
  <c r="AG3300" i="1" s="1"/>
  <c r="AG3298" i="1"/>
  <c r="AG3297" i="1" s="1"/>
  <c r="AG3295" i="1"/>
  <c r="AG3294" i="1" s="1"/>
  <c r="AG3289" i="1"/>
  <c r="AG3288" i="1" s="1"/>
  <c r="AG3287" i="1" s="1"/>
  <c r="AG3286" i="1" s="1"/>
  <c r="AG3284" i="1"/>
  <c r="AG3283" i="1" s="1"/>
  <c r="AG3281" i="1"/>
  <c r="AG3280" i="1" s="1"/>
  <c r="AG3278" i="1"/>
  <c r="AG3276" i="1"/>
  <c r="AG3274" i="1"/>
  <c r="AG3272" i="1"/>
  <c r="AG3268" i="1"/>
  <c r="AG3267" i="1" s="1"/>
  <c r="AG3265" i="1"/>
  <c r="AG3263" i="1"/>
  <c r="AG3255" i="1"/>
  <c r="AG3254" i="1" s="1"/>
  <c r="AG3253" i="1" s="1"/>
  <c r="AG3252" i="1" s="1"/>
  <c r="AG3251" i="1" s="1"/>
  <c r="AG3248" i="1"/>
  <c r="AG3247" i="1" s="1"/>
  <c r="AG3244" i="1"/>
  <c r="AG3243" i="1" s="1"/>
  <c r="AG3236" i="1"/>
  <c r="AG3235" i="1" s="1"/>
  <c r="AG3234" i="1" s="1"/>
  <c r="AG3233" i="1" s="1"/>
  <c r="AG3232" i="1" s="1"/>
  <c r="AG3228" i="1"/>
  <c r="AG3227" i="1" s="1"/>
  <c r="AG3226" i="1" s="1"/>
  <c r="AG3223" i="1"/>
  <c r="AG3222" i="1" s="1"/>
  <c r="AG3221" i="1" s="1"/>
  <c r="AG3218" i="1"/>
  <c r="AG3217" i="1" s="1"/>
  <c r="AG3216" i="1" s="1"/>
  <c r="AG3215" i="1" s="1"/>
  <c r="AG3210" i="1"/>
  <c r="AG3209" i="1" s="1"/>
  <c r="AG3208" i="1" s="1"/>
  <c r="AG3207" i="1" s="1"/>
  <c r="AG3206" i="1" s="1"/>
  <c r="AG3205" i="1" s="1"/>
  <c r="AG3203" i="1"/>
  <c r="AG3201" i="1"/>
  <c r="AG3198" i="1"/>
  <c r="AG3196" i="1"/>
  <c r="AG3189" i="1"/>
  <c r="AG3188" i="1" s="1"/>
  <c r="AG3187" i="1" s="1"/>
  <c r="AG3186" i="1" s="1"/>
  <c r="AG3185" i="1" s="1"/>
  <c r="AG3183" i="1"/>
  <c r="AG3182" i="1" s="1"/>
  <c r="AG3181" i="1" s="1"/>
  <c r="AG3180" i="1" s="1"/>
  <c r="AG3179" i="1" s="1"/>
  <c r="AG3176" i="1"/>
  <c r="AG3175" i="1" s="1"/>
  <c r="AG3174" i="1" s="1"/>
  <c r="AG3173" i="1" s="1"/>
  <c r="AG3172" i="1" s="1"/>
  <c r="AG3170" i="1"/>
  <c r="AG3169" i="1" s="1"/>
  <c r="AG3168" i="1" s="1"/>
  <c r="AG3167" i="1" s="1"/>
  <c r="AG3166" i="1" s="1"/>
  <c r="AG3163" i="1"/>
  <c r="AG3162" i="1" s="1"/>
  <c r="AG3160" i="1"/>
  <c r="AG3159" i="1" s="1"/>
  <c r="AG3157" i="1"/>
  <c r="AG3156" i="1" s="1"/>
  <c r="AG3154" i="1"/>
  <c r="AG3153" i="1" s="1"/>
  <c r="AG3151" i="1"/>
  <c r="AG3150" i="1" s="1"/>
  <c r="AG3148" i="1"/>
  <c r="AG3147" i="1" s="1"/>
  <c r="AG3144" i="1"/>
  <c r="AG3143" i="1" s="1"/>
  <c r="AG3142" i="1" s="1"/>
  <c r="AG3140" i="1"/>
  <c r="AG3139" i="1" s="1"/>
  <c r="AG3137" i="1"/>
  <c r="AG3135" i="1"/>
  <c r="AG3133" i="1"/>
  <c r="AG3129" i="1"/>
  <c r="AG3128" i="1" s="1"/>
  <c r="AG3127" i="1" s="1"/>
  <c r="AG3125" i="1"/>
  <c r="AG3124" i="1" s="1"/>
  <c r="AG3123" i="1" s="1"/>
  <c r="AG3120" i="1"/>
  <c r="AG3119" i="1" s="1"/>
  <c r="AG3117" i="1"/>
  <c r="AG3116" i="1" s="1"/>
  <c r="AG3112" i="1"/>
  <c r="AG3111" i="1" s="1"/>
  <c r="AG3110" i="1" s="1"/>
  <c r="AG3109" i="1" s="1"/>
  <c r="AG3107" i="1"/>
  <c r="AG3105" i="1"/>
  <c r="AG3102" i="1"/>
  <c r="AG3100" i="1"/>
  <c r="AG3096" i="1"/>
  <c r="AG3095" i="1" s="1"/>
  <c r="AG3093" i="1"/>
  <c r="AG3092" i="1" s="1"/>
  <c r="AG3090" i="1"/>
  <c r="AG3088" i="1"/>
  <c r="AG3085" i="1"/>
  <c r="AG3083" i="1"/>
  <c r="AG3079" i="1"/>
  <c r="AG3077" i="1"/>
  <c r="AG3074" i="1"/>
  <c r="AG3072" i="1"/>
  <c r="AG3067" i="1"/>
  <c r="AG3066" i="1" s="1"/>
  <c r="AG3065" i="1" s="1"/>
  <c r="AG3064" i="1" s="1"/>
  <c r="AG3061" i="1"/>
  <c r="AG3059" i="1"/>
  <c r="AG3057" i="1"/>
  <c r="AG3054" i="1"/>
  <c r="AG3053" i="1" s="1"/>
  <c r="AG3050" i="1"/>
  <c r="AG3049" i="1" s="1"/>
  <c r="AG3048" i="1" s="1"/>
  <c r="AG3045" i="1"/>
  <c r="AG3043" i="1"/>
  <c r="AG3035" i="1"/>
  <c r="AG3034" i="1" s="1"/>
  <c r="AG3033" i="1" s="1"/>
  <c r="AG3032" i="1" s="1"/>
  <c r="AG3031" i="1" s="1"/>
  <c r="AG3030" i="1" s="1"/>
  <c r="AG3028" i="1"/>
  <c r="AG3027" i="1" s="1"/>
  <c r="AG3026" i="1" s="1"/>
  <c r="AG3025" i="1" s="1"/>
  <c r="AG3024" i="1" s="1"/>
  <c r="AG3023" i="1" s="1"/>
  <c r="AG3021" i="1"/>
  <c r="AG3019" i="1"/>
  <c r="AG3017" i="1"/>
  <c r="AG3014" i="1"/>
  <c r="AG3013" i="1" s="1"/>
  <c r="AG3006" i="1"/>
  <c r="AG3004" i="1"/>
  <c r="AG3002" i="1"/>
  <c r="AG2999" i="1"/>
  <c r="AG2998" i="1" s="1"/>
  <c r="AG2994" i="1"/>
  <c r="AG2993" i="1" s="1"/>
  <c r="AG2991" i="1"/>
  <c r="AG2990" i="1" s="1"/>
  <c r="AG2988" i="1"/>
  <c r="AG2987" i="1" s="1"/>
  <c r="AG2985" i="1"/>
  <c r="AG2984" i="1" s="1"/>
  <c r="AG2980" i="1"/>
  <c r="AG2979" i="1" s="1"/>
  <c r="AG2978" i="1" s="1"/>
  <c r="AG2976" i="1"/>
  <c r="AG2975" i="1" s="1"/>
  <c r="AG2973" i="1"/>
  <c r="AG2972" i="1" s="1"/>
  <c r="AG2967" i="1"/>
  <c r="AG2966" i="1" s="1"/>
  <c r="AG2965" i="1" s="1"/>
  <c r="AG2964" i="1" s="1"/>
  <c r="AG2962" i="1"/>
  <c r="AG2961" i="1" s="1"/>
  <c r="AG2960" i="1" s="1"/>
  <c r="AG2958" i="1"/>
  <c r="AG2956" i="1"/>
  <c r="AG2953" i="1"/>
  <c r="AG2951" i="1"/>
  <c r="AG2949" i="1"/>
  <c r="AG2944" i="1"/>
  <c r="AG2942" i="1"/>
  <c r="AG2935" i="1"/>
  <c r="AG2934" i="1" s="1"/>
  <c r="AG2933" i="1" s="1"/>
  <c r="AG2932" i="1" s="1"/>
  <c r="AG2931" i="1" s="1"/>
  <c r="AG2929" i="1"/>
  <c r="AG2928" i="1" s="1"/>
  <c r="AG2927" i="1" s="1"/>
  <c r="AG2926" i="1" s="1"/>
  <c r="AG2925" i="1" s="1"/>
  <c r="AG2921" i="1"/>
  <c r="AG2919" i="1"/>
  <c r="AG2917" i="1"/>
  <c r="AG2914" i="1"/>
  <c r="AG2913" i="1" s="1"/>
  <c r="AG2909" i="1"/>
  <c r="AG2907" i="1"/>
  <c r="AG2902" i="1"/>
  <c r="AG2901" i="1" s="1"/>
  <c r="AG2899" i="1"/>
  <c r="AG2898" i="1" s="1"/>
  <c r="AG2895" i="1"/>
  <c r="AG2894" i="1" s="1"/>
  <c r="AG2892" i="1"/>
  <c r="AG2891" i="1" s="1"/>
  <c r="AG2889" i="1"/>
  <c r="AG2888" i="1" s="1"/>
  <c r="AG2886" i="1"/>
  <c r="AG2885" i="1" s="1"/>
  <c r="AG2883" i="1"/>
  <c r="AG2882" i="1" s="1"/>
  <c r="AG2878" i="1"/>
  <c r="AG2877" i="1" s="1"/>
  <c r="AG2876" i="1" s="1"/>
  <c r="AG2875" i="1" s="1"/>
  <c r="AG2872" i="1"/>
  <c r="AG2870" i="1"/>
  <c r="AG2867" i="1"/>
  <c r="AG2865" i="1"/>
  <c r="AG2859" i="1"/>
  <c r="AG2858" i="1" s="1"/>
  <c r="AG2857" i="1" s="1"/>
  <c r="AG2856" i="1" s="1"/>
  <c r="AG2852" i="1"/>
  <c r="AG2850" i="1"/>
  <c r="AG2843" i="1"/>
  <c r="AG2842" i="1" s="1"/>
  <c r="AG2840" i="1"/>
  <c r="AG2838" i="1"/>
  <c r="AG2836" i="1"/>
  <c r="AG2834" i="1"/>
  <c r="AG2831" i="1"/>
  <c r="AG2830" i="1" s="1"/>
  <c r="AG2828" i="1"/>
  <c r="AG2827" i="1" s="1"/>
  <c r="AG2825" i="1"/>
  <c r="AG2824" i="1" s="1"/>
  <c r="AG2817" i="1"/>
  <c r="AG2815" i="1"/>
  <c r="AG2813" i="1"/>
  <c r="AG2810" i="1"/>
  <c r="AG2809" i="1" s="1"/>
  <c r="AG2806" i="1"/>
  <c r="AG2804" i="1"/>
  <c r="AG2797" i="1"/>
  <c r="AG2795" i="1"/>
  <c r="AG2792" i="1"/>
  <c r="AG2791" i="1" s="1"/>
  <c r="AG2787" i="1"/>
  <c r="AG2786" i="1" s="1"/>
  <c r="AG2785" i="1" s="1"/>
  <c r="AG2784" i="1" s="1"/>
  <c r="AG2779" i="1"/>
  <c r="AG2777" i="1"/>
  <c r="AG2772" i="1"/>
  <c r="AG2771" i="1" s="1"/>
  <c r="AG2769" i="1"/>
  <c r="AG2768" i="1" s="1"/>
  <c r="AG2765" i="1"/>
  <c r="AG2763" i="1"/>
  <c r="AG2760" i="1"/>
  <c r="AG2759" i="1" s="1"/>
  <c r="AG2757" i="1"/>
  <c r="AG2755" i="1"/>
  <c r="AG2753" i="1"/>
  <c r="AG2747" i="1"/>
  <c r="AG2745" i="1"/>
  <c r="AG2743" i="1"/>
  <c r="AG2740" i="1"/>
  <c r="AG2739" i="1" s="1"/>
  <c r="AG2735" i="1"/>
  <c r="AG2734" i="1" s="1"/>
  <c r="AG2733" i="1" s="1"/>
  <c r="AG2732" i="1" s="1"/>
  <c r="AG2730" i="1"/>
  <c r="AG2729" i="1" s="1"/>
  <c r="AG2727" i="1"/>
  <c r="AG2726" i="1" s="1"/>
  <c r="AG2724" i="1"/>
  <c r="AG2723" i="1" s="1"/>
  <c r="AG2721" i="1"/>
  <c r="AG2720" i="1" s="1"/>
  <c r="AG2718" i="1"/>
  <c r="AG2717" i="1" s="1"/>
  <c r="AG2715" i="1"/>
  <c r="AG2714" i="1" s="1"/>
  <c r="AG2712" i="1"/>
  <c r="AG2711" i="1" s="1"/>
  <c r="AG2709" i="1"/>
  <c r="AG2708" i="1" s="1"/>
  <c r="AG2706" i="1"/>
  <c r="AG2705" i="1" s="1"/>
  <c r="AG2703" i="1"/>
  <c r="AG2702" i="1" s="1"/>
  <c r="AG2695" i="1"/>
  <c r="AG2693" i="1"/>
  <c r="AG2691" i="1"/>
  <c r="AG2688" i="1"/>
  <c r="AG2687" i="1" s="1"/>
  <c r="AG2683" i="1"/>
  <c r="AG2681" i="1"/>
  <c r="AG2679" i="1"/>
  <c r="AG2673" i="1"/>
  <c r="AG2672" i="1" s="1"/>
  <c r="AG2670" i="1"/>
  <c r="AG2669" i="1" s="1"/>
  <c r="AG2667" i="1"/>
  <c r="AG2666" i="1" s="1"/>
  <c r="AG2664" i="1"/>
  <c r="AG2663" i="1" s="1"/>
  <c r="AG2661" i="1"/>
  <c r="AG2660" i="1" s="1"/>
  <c r="AG2658" i="1"/>
  <c r="AG2657" i="1" s="1"/>
  <c r="AG2655" i="1"/>
  <c r="AG2654" i="1" s="1"/>
  <c r="AG2652" i="1"/>
  <c r="AG2651" i="1" s="1"/>
  <c r="AG2649" i="1"/>
  <c r="AG2648" i="1" s="1"/>
  <c r="AG2646" i="1"/>
  <c r="AG2645" i="1" s="1"/>
  <c r="AG2642" i="1"/>
  <c r="AG2641" i="1" s="1"/>
  <c r="AG2639" i="1"/>
  <c r="AG2638" i="1" s="1"/>
  <c r="AG2636" i="1"/>
  <c r="AG2635" i="1" s="1"/>
  <c r="AG2633" i="1"/>
  <c r="AG2632" i="1" s="1"/>
  <c r="AG2630" i="1"/>
  <c r="AG2629" i="1" s="1"/>
  <c r="AG2627" i="1"/>
  <c r="AG2626" i="1" s="1"/>
  <c r="AG2624" i="1"/>
  <c r="AG2623" i="1" s="1"/>
  <c r="AG2619" i="1"/>
  <c r="AG2617" i="1"/>
  <c r="AG2613" i="1"/>
  <c r="AG2612" i="1" s="1"/>
  <c r="AG2610" i="1"/>
  <c r="AG2609" i="1" s="1"/>
  <c r="AG2603" i="1"/>
  <c r="AG2602" i="1" s="1"/>
  <c r="AG2600" i="1"/>
  <c r="AG2599" i="1" s="1"/>
  <c r="AG2597" i="1"/>
  <c r="AG2596" i="1" s="1"/>
  <c r="AG2594" i="1"/>
  <c r="AG2593" i="1" s="1"/>
  <c r="AG2591" i="1"/>
  <c r="AG2590" i="1" s="1"/>
  <c r="AG2588" i="1"/>
  <c r="AG2587" i="1" s="1"/>
  <c r="AG2585" i="1"/>
  <c r="AG2584" i="1" s="1"/>
  <c r="AG2582" i="1"/>
  <c r="AG2581" i="1" s="1"/>
  <c r="AG2578" i="1"/>
  <c r="AG2577" i="1" s="1"/>
  <c r="AG2575" i="1"/>
  <c r="AG2574" i="1" s="1"/>
  <c r="AG2572" i="1"/>
  <c r="AG2571" i="1" s="1"/>
  <c r="AG2569" i="1"/>
  <c r="AG2568" i="1" s="1"/>
  <c r="AG2566" i="1"/>
  <c r="AG2565" i="1" s="1"/>
  <c r="AG2563" i="1"/>
  <c r="AG2562" i="1" s="1"/>
  <c r="AG2555" i="1"/>
  <c r="AG2554" i="1" s="1"/>
  <c r="AG2553" i="1" s="1"/>
  <c r="AG2552" i="1" s="1"/>
  <c r="AG2551" i="1" s="1"/>
  <c r="AG2550" i="1" s="1"/>
  <c r="AG2548" i="1"/>
  <c r="AG2547" i="1" s="1"/>
  <c r="AG2546" i="1" s="1"/>
  <c r="AG2545" i="1" s="1"/>
  <c r="AG2544" i="1" s="1"/>
  <c r="AG2543" i="1" s="1"/>
  <c r="AG2541" i="1"/>
  <c r="AG2539" i="1"/>
  <c r="AG2536" i="1"/>
  <c r="AG2535" i="1" s="1"/>
  <c r="AG2531" i="1"/>
  <c r="AG2529" i="1"/>
  <c r="AG2527" i="1"/>
  <c r="AG2523" i="1"/>
  <c r="AG2522" i="1" s="1"/>
  <c r="AG2520" i="1"/>
  <c r="AG2518" i="1"/>
  <c r="AG2515" i="1"/>
  <c r="AG2514" i="1" s="1"/>
  <c r="AG2512" i="1"/>
  <c r="AG2510" i="1"/>
  <c r="AG2508" i="1"/>
  <c r="AG2504" i="1"/>
  <c r="AG2502" i="1"/>
  <c r="AG2500" i="1"/>
  <c r="AG2494" i="1"/>
  <c r="AG2493" i="1" s="1"/>
  <c r="AG2491" i="1"/>
  <c r="AG2490" i="1" s="1"/>
  <c r="AG2487" i="1"/>
  <c r="AG2486" i="1" s="1"/>
  <c r="AG2485" i="1" s="1"/>
  <c r="AG2481" i="1"/>
  <c r="AG2480" i="1" s="1"/>
  <c r="AG2478" i="1"/>
  <c r="AG2477" i="1" s="1"/>
  <c r="AG2474" i="1"/>
  <c r="AG2473" i="1" s="1"/>
  <c r="AG2471" i="1"/>
  <c r="AG2470" i="1" s="1"/>
  <c r="AG2468" i="1"/>
  <c r="AG2467" i="1" s="1"/>
  <c r="AG2465" i="1"/>
  <c r="AG2464" i="1" s="1"/>
  <c r="AG2462" i="1"/>
  <c r="AG2461" i="1" s="1"/>
  <c r="AG2459" i="1"/>
  <c r="AG2458" i="1" s="1"/>
  <c r="AG2456" i="1"/>
  <c r="AG2455" i="1" s="1"/>
  <c r="AG2453" i="1"/>
  <c r="AG2452" i="1" s="1"/>
  <c r="AG2450" i="1"/>
  <c r="AG2449" i="1" s="1"/>
  <c r="AG2447" i="1"/>
  <c r="AG2445" i="1"/>
  <c r="AG2442" i="1"/>
  <c r="AG2441" i="1" s="1"/>
  <c r="AG2439" i="1"/>
  <c r="AG2438" i="1" s="1"/>
  <c r="AG2434" i="1"/>
  <c r="AG2433" i="1" s="1"/>
  <c r="AG2432" i="1" s="1"/>
  <c r="AG2430" i="1"/>
  <c r="AG2429" i="1" s="1"/>
  <c r="AG2427" i="1"/>
  <c r="AG2426" i="1" s="1"/>
  <c r="AG2424" i="1"/>
  <c r="AG2423" i="1" s="1"/>
  <c r="AG2418" i="1"/>
  <c r="AG2417" i="1" s="1"/>
  <c r="AG2416" i="1" s="1"/>
  <c r="AG2415" i="1" s="1"/>
  <c r="AG2413" i="1"/>
  <c r="AG2412" i="1" s="1"/>
  <c r="AG2411" i="1" s="1"/>
  <c r="AG2410" i="1" s="1"/>
  <c r="AG2408" i="1"/>
  <c r="AG2407" i="1" s="1"/>
  <c r="AG2405" i="1"/>
  <c r="AG2404" i="1" s="1"/>
  <c r="AG2401" i="1"/>
  <c r="AG2400" i="1" s="1"/>
  <c r="AG2399" i="1" s="1"/>
  <c r="AG2396" i="1"/>
  <c r="AG2395" i="1" s="1"/>
  <c r="AG2393" i="1"/>
  <c r="AG2392" i="1" s="1"/>
  <c r="AG2390" i="1"/>
  <c r="AG2389" i="1" s="1"/>
  <c r="AG2386" i="1"/>
  <c r="AG2385" i="1" s="1"/>
  <c r="AG2384" i="1" s="1"/>
  <c r="AG2379" i="1"/>
  <c r="AG2378" i="1" s="1"/>
  <c r="AG2376" i="1"/>
  <c r="AG2375" i="1" s="1"/>
  <c r="AG2369" i="1"/>
  <c r="AG2367" i="1"/>
  <c r="AG2365" i="1"/>
  <c r="AG2357" i="1"/>
  <c r="AG2356" i="1" s="1"/>
  <c r="AG2355" i="1" s="1"/>
  <c r="AG2354" i="1" s="1"/>
  <c r="AG2353" i="1" s="1"/>
  <c r="AG2352" i="1" s="1"/>
  <c r="AG2350" i="1"/>
  <c r="AG2349" i="1" s="1"/>
  <c r="AG2348" i="1" s="1"/>
  <c r="AG2347" i="1" s="1"/>
  <c r="AG2345" i="1"/>
  <c r="AG2344" i="1" s="1"/>
  <c r="AG2343" i="1" s="1"/>
  <c r="AG2342" i="1" s="1"/>
  <c r="AG2338" i="1"/>
  <c r="AG2337" i="1" s="1"/>
  <c r="AG2335" i="1"/>
  <c r="AG2334" i="1" s="1"/>
  <c r="AG2328" i="1"/>
  <c r="AG2326" i="1"/>
  <c r="AG2324" i="1"/>
  <c r="AG2318" i="1"/>
  <c r="AG2317" i="1" s="1"/>
  <c r="AG2316" i="1" s="1"/>
  <c r="AG2315" i="1" s="1"/>
  <c r="AG2313" i="1"/>
  <c r="AG2312" i="1" s="1"/>
  <c r="AG2311" i="1" s="1"/>
  <c r="AG2310" i="1" s="1"/>
  <c r="AG2308" i="1"/>
  <c r="AG2307" i="1" s="1"/>
  <c r="AG2305" i="1"/>
  <c r="AG2303" i="1"/>
  <c r="AG2298" i="1"/>
  <c r="AG2297" i="1" s="1"/>
  <c r="AG2296" i="1" s="1"/>
  <c r="AG2295" i="1" s="1"/>
  <c r="AG2293" i="1"/>
  <c r="AG2292" i="1" s="1"/>
  <c r="AG2291" i="1" s="1"/>
  <c r="AG2290" i="1" s="1"/>
  <c r="AG2286" i="1"/>
  <c r="AG2285" i="1" s="1"/>
  <c r="AG2284" i="1" s="1"/>
  <c r="AG2283" i="1" s="1"/>
  <c r="AG2281" i="1"/>
  <c r="AG2280" i="1" s="1"/>
  <c r="AG2279" i="1" s="1"/>
  <c r="AG2278" i="1" s="1"/>
  <c r="AG2275" i="1"/>
  <c r="AG2274" i="1" s="1"/>
  <c r="AG2273" i="1" s="1"/>
  <c r="AG2272" i="1" s="1"/>
  <c r="AG2270" i="1"/>
  <c r="AG2269" i="1" s="1"/>
  <c r="AG2268" i="1" s="1"/>
  <c r="AG2267" i="1" s="1"/>
  <c r="AG2265" i="1"/>
  <c r="AG2264" i="1" s="1"/>
  <c r="AG2262" i="1"/>
  <c r="AG2261" i="1" s="1"/>
  <c r="AG2255" i="1"/>
  <c r="AG2253" i="1"/>
  <c r="AG2247" i="1"/>
  <c r="AG2246" i="1" s="1"/>
  <c r="AG2245" i="1" s="1"/>
  <c r="AG2244" i="1" s="1"/>
  <c r="AG2243" i="1" s="1"/>
  <c r="AG2240" i="1"/>
  <c r="AG2239" i="1" s="1"/>
  <c r="AG2238" i="1" s="1"/>
  <c r="AG2236" i="1"/>
  <c r="AG2235" i="1" s="1"/>
  <c r="AG2233" i="1"/>
  <c r="AG2232" i="1" s="1"/>
  <c r="AG2229" i="1"/>
  <c r="AG2228" i="1" s="1"/>
  <c r="AG2227" i="1" s="1"/>
  <c r="AG2223" i="1"/>
  <c r="AG2221" i="1"/>
  <c r="AG2219" i="1"/>
  <c r="AG2216" i="1"/>
  <c r="AG2215" i="1" s="1"/>
  <c r="AG2211" i="1"/>
  <c r="AG2209" i="1"/>
  <c r="AG2201" i="1"/>
  <c r="AG2200" i="1" s="1"/>
  <c r="AG2199" i="1" s="1"/>
  <c r="AG2198" i="1" s="1"/>
  <c r="AG2197" i="1" s="1"/>
  <c r="AG2195" i="1"/>
  <c r="AG2194" i="1" s="1"/>
  <c r="AG2193" i="1" s="1"/>
  <c r="AG2192" i="1" s="1"/>
  <c r="AG2191" i="1" s="1"/>
  <c r="AG2188" i="1"/>
  <c r="AG2187" i="1" s="1"/>
  <c r="AG2186" i="1" s="1"/>
  <c r="AG2185" i="1" s="1"/>
  <c r="AG2184" i="1" s="1"/>
  <c r="AG2183" i="1" s="1"/>
  <c r="AG2181" i="1"/>
  <c r="AG2180" i="1" s="1"/>
  <c r="AG2178" i="1"/>
  <c r="AG2177" i="1" s="1"/>
  <c r="AG2171" i="1"/>
  <c r="AG2170" i="1" s="1"/>
  <c r="AG2169" i="1" s="1"/>
  <c r="AG2168" i="1" s="1"/>
  <c r="AG2167" i="1" s="1"/>
  <c r="AG2166" i="1" s="1"/>
  <c r="AG2164" i="1"/>
  <c r="AG2162" i="1"/>
  <c r="AG2160" i="1"/>
  <c r="AG2154" i="1"/>
  <c r="AG2153" i="1" s="1"/>
  <c r="AG2152" i="1" s="1"/>
  <c r="AG2151" i="1" s="1"/>
  <c r="AG2149" i="1"/>
  <c r="AG2148" i="1" s="1"/>
  <c r="AG2146" i="1"/>
  <c r="AG2145" i="1" s="1"/>
  <c r="AG2141" i="1"/>
  <c r="AG2140" i="1" s="1"/>
  <c r="AG2138" i="1"/>
  <c r="AG2137" i="1" s="1"/>
  <c r="AG2135" i="1"/>
  <c r="AG2134" i="1" s="1"/>
  <c r="AG2130" i="1"/>
  <c r="AG2129" i="1" s="1"/>
  <c r="AG2128" i="1" s="1"/>
  <c r="AG2127" i="1" s="1"/>
  <c r="AG2125" i="1"/>
  <c r="AG2124" i="1" s="1"/>
  <c r="AG2123" i="1" s="1"/>
  <c r="AG2122" i="1" s="1"/>
  <c r="AG2118" i="1"/>
  <c r="AG2117" i="1" s="1"/>
  <c r="AG2116" i="1" s="1"/>
  <c r="AG2115" i="1" s="1"/>
  <c r="AG2113" i="1"/>
  <c r="AG2112" i="1" s="1"/>
  <c r="AG2111" i="1" s="1"/>
  <c r="AG2110" i="1" s="1"/>
  <c r="AG2108" i="1"/>
  <c r="AG2107" i="1" s="1"/>
  <c r="AG2106" i="1" s="1"/>
  <c r="AG2105" i="1" s="1"/>
  <c r="AG2102" i="1"/>
  <c r="AG2101" i="1" s="1"/>
  <c r="AG2100" i="1" s="1"/>
  <c r="AG2099" i="1" s="1"/>
  <c r="AG2097" i="1"/>
  <c r="AG2096" i="1" s="1"/>
  <c r="AG2095" i="1" s="1"/>
  <c r="AG2094" i="1" s="1"/>
  <c r="AG2092" i="1"/>
  <c r="AG2091" i="1" s="1"/>
  <c r="AG2089" i="1"/>
  <c r="AG2088" i="1" s="1"/>
  <c r="AG2086" i="1"/>
  <c r="AG2085" i="1" s="1"/>
  <c r="AG2079" i="1"/>
  <c r="AG2078" i="1" s="1"/>
  <c r="AG2076" i="1"/>
  <c r="AG2075" i="1" s="1"/>
  <c r="AG2071" i="1"/>
  <c r="AG2070" i="1" s="1"/>
  <c r="AG2069" i="1" s="1"/>
  <c r="AG2068" i="1" s="1"/>
  <c r="AG2065" i="1"/>
  <c r="AG2064" i="1" s="1"/>
  <c r="AG2063" i="1" s="1"/>
  <c r="AG2062" i="1" s="1"/>
  <c r="AG2061" i="1" s="1"/>
  <c r="AG2058" i="1"/>
  <c r="AG2057" i="1" s="1"/>
  <c r="AG2055" i="1"/>
  <c r="AG2054" i="1" s="1"/>
  <c r="AG2052" i="1"/>
  <c r="AG2050" i="1"/>
  <c r="AG2046" i="1"/>
  <c r="AG2045" i="1" s="1"/>
  <c r="AG2043" i="1"/>
  <c r="AG2042" i="1" s="1"/>
  <c r="AG2040" i="1"/>
  <c r="AG2039" i="1" s="1"/>
  <c r="AG2037" i="1"/>
  <c r="AG2035" i="1"/>
  <c r="AG2032" i="1"/>
  <c r="AG2031" i="1" s="1"/>
  <c r="AG2028" i="1"/>
  <c r="AG2027" i="1" s="1"/>
  <c r="AG2026" i="1" s="1"/>
  <c r="AG2022" i="1"/>
  <c r="AG2020" i="1"/>
  <c r="AG2018" i="1"/>
  <c r="AG2015" i="1"/>
  <c r="AG2014" i="1" s="1"/>
  <c r="AG2010" i="1"/>
  <c r="AG2008" i="1"/>
  <c r="AG2000" i="1"/>
  <c r="AG1999" i="1" s="1"/>
  <c r="AG1998" i="1" s="1"/>
  <c r="AG1997" i="1" s="1"/>
  <c r="AG1996" i="1" s="1"/>
  <c r="AG1995" i="1" s="1"/>
  <c r="AG1993" i="1"/>
  <c r="AG1992" i="1" s="1"/>
  <c r="AG1991" i="1" s="1"/>
  <c r="AG1990" i="1" s="1"/>
  <c r="AG1988" i="1"/>
  <c r="AG1987" i="1" s="1"/>
  <c r="AG1986" i="1" s="1"/>
  <c r="AG1985" i="1" s="1"/>
  <c r="AG1981" i="1"/>
  <c r="AG1980" i="1" s="1"/>
  <c r="AG1978" i="1"/>
  <c r="AG1977" i="1" s="1"/>
  <c r="AG1971" i="1"/>
  <c r="AG1970" i="1" s="1"/>
  <c r="AG1969" i="1" s="1"/>
  <c r="AG1968" i="1" s="1"/>
  <c r="AG1967" i="1" s="1"/>
  <c r="AG1966" i="1" s="1"/>
  <c r="AG1964" i="1"/>
  <c r="AG1962" i="1"/>
  <c r="AG1960" i="1"/>
  <c r="AG1954" i="1"/>
  <c r="AG1953" i="1" s="1"/>
  <c r="AG1952" i="1" s="1"/>
  <c r="AG1951" i="1" s="1"/>
  <c r="AG1949" i="1"/>
  <c r="AG1948" i="1" s="1"/>
  <c r="AG1946" i="1"/>
  <c r="AG1945" i="1" s="1"/>
  <c r="AG1943" i="1"/>
  <c r="AG1942" i="1" s="1"/>
  <c r="AG1938" i="1"/>
  <c r="AG1937" i="1" s="1"/>
  <c r="AG1936" i="1" s="1"/>
  <c r="AG1935" i="1" s="1"/>
  <c r="AG1933" i="1"/>
  <c r="AG1932" i="1" s="1"/>
  <c r="AG1931" i="1" s="1"/>
  <c r="AG1930" i="1" s="1"/>
  <c r="AG1926" i="1"/>
  <c r="AG1925" i="1" s="1"/>
  <c r="AG1924" i="1" s="1"/>
  <c r="AG1923" i="1" s="1"/>
  <c r="AG1921" i="1"/>
  <c r="AG1920" i="1" s="1"/>
  <c r="AG1919" i="1" s="1"/>
  <c r="AG1918" i="1" s="1"/>
  <c r="AG1915" i="1"/>
  <c r="AG1914" i="1" s="1"/>
  <c r="AG1913" i="1" s="1"/>
  <c r="AG1912" i="1" s="1"/>
  <c r="AG1910" i="1"/>
  <c r="AG1909" i="1" s="1"/>
  <c r="AG1908" i="1" s="1"/>
  <c r="AG1907" i="1" s="1"/>
  <c r="AG1905" i="1"/>
  <c r="AG1904" i="1" s="1"/>
  <c r="AG1902" i="1"/>
  <c r="AG1901" i="1" s="1"/>
  <c r="AG1899" i="1"/>
  <c r="AG1898" i="1" s="1"/>
  <c r="AG1892" i="1"/>
  <c r="AG1891" i="1" s="1"/>
  <c r="AG1889" i="1"/>
  <c r="AG1888" i="1" s="1"/>
  <c r="AG1884" i="1"/>
  <c r="AG1883" i="1" s="1"/>
  <c r="AG1882" i="1" s="1"/>
  <c r="AG1881" i="1" s="1"/>
  <c r="AG1878" i="1"/>
  <c r="AG1877" i="1" s="1"/>
  <c r="AG1876" i="1" s="1"/>
  <c r="AG1875" i="1" s="1"/>
  <c r="AG1874" i="1" s="1"/>
  <c r="AG1871" i="1"/>
  <c r="AG1870" i="1" s="1"/>
  <c r="AG1868" i="1"/>
  <c r="AG1867" i="1" s="1"/>
  <c r="AG1865" i="1"/>
  <c r="AG1864" i="1" s="1"/>
  <c r="AG1861" i="1"/>
  <c r="AG1860" i="1" s="1"/>
  <c r="AG1858" i="1"/>
  <c r="AG1857" i="1" s="1"/>
  <c r="AG1855" i="1"/>
  <c r="AG1854" i="1" s="1"/>
  <c r="AG1852" i="1"/>
  <c r="AG1851" i="1" s="1"/>
  <c r="AG1849" i="1"/>
  <c r="AG1848" i="1" s="1"/>
  <c r="AG1845" i="1"/>
  <c r="AG1844" i="1" s="1"/>
  <c r="AG1843" i="1" s="1"/>
  <c r="AG1839" i="1"/>
  <c r="AG1837" i="1"/>
  <c r="AG1834" i="1"/>
  <c r="AG1833" i="1" s="1"/>
  <c r="AG1829" i="1"/>
  <c r="AG1827" i="1"/>
  <c r="AG1819" i="1"/>
  <c r="AG1818" i="1" s="1"/>
  <c r="AG1817" i="1" s="1"/>
  <c r="AG1816" i="1" s="1"/>
  <c r="AG1814" i="1"/>
  <c r="AG1813" i="1" s="1"/>
  <c r="AG1812" i="1" s="1"/>
  <c r="AG1811" i="1" s="1"/>
  <c r="AG1807" i="1"/>
  <c r="AG1806" i="1" s="1"/>
  <c r="AG1805" i="1" s="1"/>
  <c r="AG1804" i="1" s="1"/>
  <c r="AG1802" i="1"/>
  <c r="AG1801" i="1" s="1"/>
  <c r="AG1800" i="1" s="1"/>
  <c r="AG1799" i="1" s="1"/>
  <c r="AG1795" i="1"/>
  <c r="AG1794" i="1" s="1"/>
  <c r="AG1792" i="1"/>
  <c r="AG1791" i="1" s="1"/>
  <c r="AG1785" i="1"/>
  <c r="AG1784" i="1" s="1"/>
  <c r="AG1783" i="1" s="1"/>
  <c r="AG1782" i="1" s="1"/>
  <c r="AG1781" i="1" s="1"/>
  <c r="AG1780" i="1" s="1"/>
  <c r="AG1778" i="1"/>
  <c r="AG1776" i="1"/>
  <c r="AG1774" i="1"/>
  <c r="AG1768" i="1"/>
  <c r="AG1767" i="1" s="1"/>
  <c r="AG1766" i="1" s="1"/>
  <c r="AG1765" i="1" s="1"/>
  <c r="AG1763" i="1"/>
  <c r="AG1762" i="1" s="1"/>
  <c r="AG1761" i="1" s="1"/>
  <c r="AG1760" i="1" s="1"/>
  <c r="AG1758" i="1"/>
  <c r="AG1757" i="1" s="1"/>
  <c r="AG1755" i="1"/>
  <c r="AG1753" i="1"/>
  <c r="AG1748" i="1"/>
  <c r="AG1747" i="1" s="1"/>
  <c r="AG1746" i="1" s="1"/>
  <c r="AG1745" i="1" s="1"/>
  <c r="AG1741" i="1"/>
  <c r="AG1740" i="1" s="1"/>
  <c r="AG1739" i="1" s="1"/>
  <c r="AG1738" i="1" s="1"/>
  <c r="AG1736" i="1"/>
  <c r="AG1735" i="1" s="1"/>
  <c r="AG1734" i="1" s="1"/>
  <c r="AG1733" i="1" s="1"/>
  <c r="AG1730" i="1"/>
  <c r="AG1729" i="1" s="1"/>
  <c r="AG1728" i="1" s="1"/>
  <c r="AG1727" i="1" s="1"/>
  <c r="AG1725" i="1"/>
  <c r="AG1724" i="1" s="1"/>
  <c r="AG1723" i="1" s="1"/>
  <c r="AG1722" i="1" s="1"/>
  <c r="AG1720" i="1"/>
  <c r="AG1719" i="1" s="1"/>
  <c r="AG1718" i="1" s="1"/>
  <c r="AG1717" i="1" s="1"/>
  <c r="AG1715" i="1"/>
  <c r="AG1714" i="1" s="1"/>
  <c r="AG1712" i="1"/>
  <c r="AG1711" i="1" s="1"/>
  <c r="AG1709" i="1"/>
  <c r="AG1708" i="1" s="1"/>
  <c r="AG1702" i="1"/>
  <c r="AG1701" i="1" s="1"/>
  <c r="AG1699" i="1"/>
  <c r="AG1698" i="1" s="1"/>
  <c r="AG1694" i="1"/>
  <c r="AG1693" i="1" s="1"/>
  <c r="AG1692" i="1" s="1"/>
  <c r="AG1691" i="1" s="1"/>
  <c r="AG1688" i="1"/>
  <c r="AG1687" i="1" s="1"/>
  <c r="AG1686" i="1" s="1"/>
  <c r="AG1685" i="1" s="1"/>
  <c r="AG1684" i="1" s="1"/>
  <c r="AG1681" i="1"/>
  <c r="AG1680" i="1" s="1"/>
  <c r="AG1679" i="1" s="1"/>
  <c r="AG1678" i="1" s="1"/>
  <c r="AG1676" i="1"/>
  <c r="AG1675" i="1" s="1"/>
  <c r="AG1673" i="1"/>
  <c r="AG1672" i="1" s="1"/>
  <c r="AG1670" i="1"/>
  <c r="AG1668" i="1"/>
  <c r="AG1664" i="1"/>
  <c r="AG1663" i="1" s="1"/>
  <c r="AG1661" i="1"/>
  <c r="AG1660" i="1" s="1"/>
  <c r="AG1658" i="1"/>
  <c r="AG1657" i="1" s="1"/>
  <c r="AG1655" i="1"/>
  <c r="AG1653" i="1"/>
  <c r="AG1650" i="1"/>
  <c r="AG1649" i="1" s="1"/>
  <c r="AG1646" i="1"/>
  <c r="AG1645" i="1" s="1"/>
  <c r="AG1644" i="1" s="1"/>
  <c r="AG1640" i="1"/>
  <c r="AG1638" i="1"/>
  <c r="AG1636" i="1"/>
  <c r="AG1633" i="1"/>
  <c r="AG1632" i="1" s="1"/>
  <c r="AG1628" i="1"/>
  <c r="AG1626" i="1"/>
  <c r="AG1618" i="1"/>
  <c r="AG1616" i="1"/>
  <c r="AG1611" i="1"/>
  <c r="AG1610" i="1" s="1"/>
  <c r="AG1609" i="1" s="1"/>
  <c r="AG1608" i="1" s="1"/>
  <c r="AG1605" i="1"/>
  <c r="AG1604" i="1" s="1"/>
  <c r="AG1603" i="1" s="1"/>
  <c r="AG1602" i="1" s="1"/>
  <c r="AG1601" i="1" s="1"/>
  <c r="AG1598" i="1"/>
  <c r="AG1596" i="1"/>
  <c r="AG1591" i="1"/>
  <c r="AG1590" i="1" s="1"/>
  <c r="AG1589" i="1" s="1"/>
  <c r="AG1588" i="1" s="1"/>
  <c r="AG1584" i="1"/>
  <c r="AG1583" i="1" s="1"/>
  <c r="AG1581" i="1"/>
  <c r="AG1580" i="1" s="1"/>
  <c r="AG1574" i="1"/>
  <c r="AG1573" i="1" s="1"/>
  <c r="AG1572" i="1" s="1"/>
  <c r="AG1571" i="1" s="1"/>
  <c r="AG1570" i="1" s="1"/>
  <c r="AG1569" i="1" s="1"/>
  <c r="AG1567" i="1"/>
  <c r="AG1565" i="1"/>
  <c r="AG1563" i="1"/>
  <c r="AG1557" i="1"/>
  <c r="AG1556" i="1" s="1"/>
  <c r="AG1555" i="1" s="1"/>
  <c r="AG1554" i="1" s="1"/>
  <c r="AG1552" i="1"/>
  <c r="AG1551" i="1" s="1"/>
  <c r="AG1550" i="1" s="1"/>
  <c r="AG1549" i="1" s="1"/>
  <c r="AG1547" i="1"/>
  <c r="AG1546" i="1" s="1"/>
  <c r="AG1544" i="1"/>
  <c r="AG1543" i="1" s="1"/>
  <c r="AG1541" i="1"/>
  <c r="AG1539" i="1"/>
  <c r="AG1534" i="1"/>
  <c r="AG1533" i="1" s="1"/>
  <c r="AG1532" i="1" s="1"/>
  <c r="AG1531" i="1" s="1"/>
  <c r="AG1528" i="1"/>
  <c r="AG1527" i="1" s="1"/>
  <c r="AG1526" i="1" s="1"/>
  <c r="AG1525" i="1" s="1"/>
  <c r="AG1524" i="1" s="1"/>
  <c r="AG1521" i="1"/>
  <c r="AG1520" i="1" s="1"/>
  <c r="AG1519" i="1" s="1"/>
  <c r="AG1518" i="1" s="1"/>
  <c r="AG1516" i="1"/>
  <c r="AG1515" i="1" s="1"/>
  <c r="AG1514" i="1" s="1"/>
  <c r="AG1513" i="1" s="1"/>
  <c r="AG1511" i="1"/>
  <c r="AG1510" i="1" s="1"/>
  <c r="AG1509" i="1" s="1"/>
  <c r="AG1508" i="1" s="1"/>
  <c r="AG1505" i="1"/>
  <c r="AG1504" i="1" s="1"/>
  <c r="AG1503" i="1" s="1"/>
  <c r="AG1502" i="1" s="1"/>
  <c r="AG1500" i="1"/>
  <c r="AG1499" i="1" s="1"/>
  <c r="AG1498" i="1" s="1"/>
  <c r="AG1497" i="1" s="1"/>
  <c r="AG1495" i="1"/>
  <c r="AG1494" i="1" s="1"/>
  <c r="AG1493" i="1" s="1"/>
  <c r="AG1492" i="1" s="1"/>
  <c r="AG1490" i="1"/>
  <c r="AG1489" i="1" s="1"/>
  <c r="AG1487" i="1"/>
  <c r="AG1486" i="1" s="1"/>
  <c r="AG1484" i="1"/>
  <c r="AG1483" i="1" s="1"/>
  <c r="AG1477" i="1"/>
  <c r="AG1476" i="1" s="1"/>
  <c r="AG1474" i="1"/>
  <c r="AG1473" i="1" s="1"/>
  <c r="AG1469" i="1"/>
  <c r="AG1468" i="1" s="1"/>
  <c r="AG1467" i="1" s="1"/>
  <c r="AG1466" i="1" s="1"/>
  <c r="AG1463" i="1"/>
  <c r="AG1462" i="1" s="1"/>
  <c r="AG1461" i="1" s="1"/>
  <c r="AG1460" i="1" s="1"/>
  <c r="AG1459" i="1" s="1"/>
  <c r="AG1456" i="1"/>
  <c r="AG1455" i="1" s="1"/>
  <c r="AG1453" i="1"/>
  <c r="AG1452" i="1" s="1"/>
  <c r="AG1450" i="1"/>
  <c r="AG1448" i="1"/>
  <c r="AG1444" i="1"/>
  <c r="AG1443" i="1" s="1"/>
  <c r="AG1441" i="1"/>
  <c r="AG1440" i="1" s="1"/>
  <c r="AG1438" i="1"/>
  <c r="AG1437" i="1" s="1"/>
  <c r="AG1435" i="1"/>
  <c r="AG1433" i="1"/>
  <c r="AG1430" i="1"/>
  <c r="AG1429" i="1" s="1"/>
  <c r="AG1426" i="1"/>
  <c r="AG1425" i="1" s="1"/>
  <c r="AG1424" i="1" s="1"/>
  <c r="AG1420" i="1"/>
  <c r="AG1418" i="1"/>
  <c r="AG1415" i="1"/>
  <c r="AG1414" i="1" s="1"/>
  <c r="AG1410" i="1"/>
  <c r="AG1408" i="1"/>
  <c r="AG1400" i="1"/>
  <c r="AG1399" i="1" s="1"/>
  <c r="AG1398" i="1" s="1"/>
  <c r="AG1397" i="1" s="1"/>
  <c r="AG1395" i="1"/>
  <c r="AG1394" i="1" s="1"/>
  <c r="AG1393" i="1" s="1"/>
  <c r="AG1392" i="1" s="1"/>
  <c r="AG1389" i="1"/>
  <c r="AG1388" i="1" s="1"/>
  <c r="AG1387" i="1" s="1"/>
  <c r="AG1386" i="1" s="1"/>
  <c r="AG1385" i="1" s="1"/>
  <c r="AG1382" i="1"/>
  <c r="AG1381" i="1" s="1"/>
  <c r="AG1380" i="1" s="1"/>
  <c r="AG1379" i="1" s="1"/>
  <c r="AG1377" i="1"/>
  <c r="AG1376" i="1" s="1"/>
  <c r="AG1375" i="1" s="1"/>
  <c r="AG1374" i="1" s="1"/>
  <c r="AG1370" i="1"/>
  <c r="AG1369" i="1" s="1"/>
  <c r="AG1367" i="1"/>
  <c r="AG1366" i="1" s="1"/>
  <c r="AG1360" i="1"/>
  <c r="AG1359" i="1" s="1"/>
  <c r="AG1358" i="1" s="1"/>
  <c r="AG1357" i="1" s="1"/>
  <c r="AG1356" i="1" s="1"/>
  <c r="AG1355" i="1" s="1"/>
  <c r="AG1353" i="1"/>
  <c r="AG1351" i="1"/>
  <c r="AG1349" i="1"/>
  <c r="AG1343" i="1"/>
  <c r="AG1342" i="1" s="1"/>
  <c r="AG1341" i="1" s="1"/>
  <c r="AG1340" i="1" s="1"/>
  <c r="AG1338" i="1"/>
  <c r="AG1337" i="1" s="1"/>
  <c r="AG1336" i="1" s="1"/>
  <c r="AG1335" i="1" s="1"/>
  <c r="AG1333" i="1"/>
  <c r="AG1332" i="1" s="1"/>
  <c r="AG1330" i="1"/>
  <c r="AG1328" i="1"/>
  <c r="AG1323" i="1"/>
  <c r="AG1322" i="1" s="1"/>
  <c r="AG1321" i="1" s="1"/>
  <c r="AG1320" i="1" s="1"/>
  <c r="AG1318" i="1"/>
  <c r="AG1317" i="1" s="1"/>
  <c r="AG1316" i="1" s="1"/>
  <c r="AG1315" i="1" s="1"/>
  <c r="AG1312" i="1"/>
  <c r="AG1310" i="1"/>
  <c r="AG1308" i="1"/>
  <c r="AG1301" i="1"/>
  <c r="AG1300" i="1" s="1"/>
  <c r="AG1299" i="1" s="1"/>
  <c r="AG1298" i="1" s="1"/>
  <c r="AG1296" i="1"/>
  <c r="AG1295" i="1" s="1"/>
  <c r="AG1294" i="1" s="1"/>
  <c r="AG1293" i="1" s="1"/>
  <c r="AG1290" i="1"/>
  <c r="AG1289" i="1" s="1"/>
  <c r="AG1288" i="1" s="1"/>
  <c r="AG1287" i="1" s="1"/>
  <c r="AG1285" i="1"/>
  <c r="AG1284" i="1" s="1"/>
  <c r="AG1283" i="1" s="1"/>
  <c r="AG1282" i="1" s="1"/>
  <c r="AG1280" i="1"/>
  <c r="AG1279" i="1" s="1"/>
  <c r="AG1278" i="1" s="1"/>
  <c r="AG1277" i="1" s="1"/>
  <c r="AG1275" i="1"/>
  <c r="AG1274" i="1" s="1"/>
  <c r="AG1272" i="1"/>
  <c r="AG1271" i="1" s="1"/>
  <c r="AG1269" i="1"/>
  <c r="AG1268" i="1" s="1"/>
  <c r="AG1262" i="1"/>
  <c r="AG1260" i="1"/>
  <c r="AG1255" i="1"/>
  <c r="AG1254" i="1" s="1"/>
  <c r="AG1253" i="1" s="1"/>
  <c r="AG1252" i="1" s="1"/>
  <c r="AG1249" i="1"/>
  <c r="AG1248" i="1" s="1"/>
  <c r="AG1247" i="1" s="1"/>
  <c r="AG1246" i="1" s="1"/>
  <c r="AG1245" i="1" s="1"/>
  <c r="AG1242" i="1"/>
  <c r="AG1241" i="1" s="1"/>
  <c r="AG1240" i="1" s="1"/>
  <c r="AG1239" i="1" s="1"/>
  <c r="AG1237" i="1"/>
  <c r="AG1236" i="1" s="1"/>
  <c r="AG1234" i="1"/>
  <c r="AG1233" i="1" s="1"/>
  <c r="AG1231" i="1"/>
  <c r="AG1229" i="1"/>
  <c r="AG1225" i="1"/>
  <c r="AG1224" i="1" s="1"/>
  <c r="AG1222" i="1"/>
  <c r="AG1221" i="1" s="1"/>
  <c r="AG1219" i="1"/>
  <c r="AG1218" i="1" s="1"/>
  <c r="AG1216" i="1"/>
  <c r="AG1214" i="1"/>
  <c r="AG1211" i="1"/>
  <c r="AG1210" i="1" s="1"/>
  <c r="AG1207" i="1"/>
  <c r="AG1206" i="1" s="1"/>
  <c r="AG1205" i="1" s="1"/>
  <c r="AG1201" i="1"/>
  <c r="AG1199" i="1"/>
  <c r="AG1197" i="1"/>
  <c r="AG1194" i="1"/>
  <c r="AG1193" i="1" s="1"/>
  <c r="AG1189" i="1"/>
  <c r="AG1187" i="1"/>
  <c r="AG1179" i="1"/>
  <c r="AG1178" i="1" s="1"/>
  <c r="AG1177" i="1" s="1"/>
  <c r="AG1176" i="1" s="1"/>
  <c r="AG1174" i="1"/>
  <c r="AG1173" i="1" s="1"/>
  <c r="AG1172" i="1" s="1"/>
  <c r="AG1171" i="1" s="1"/>
  <c r="AG1167" i="1"/>
  <c r="AG1166" i="1" s="1"/>
  <c r="AG1165" i="1" s="1"/>
  <c r="AG1164" i="1" s="1"/>
  <c r="AG1162" i="1"/>
  <c r="AG1161" i="1" s="1"/>
  <c r="AG1160" i="1" s="1"/>
  <c r="AG1159" i="1" s="1"/>
  <c r="AG1155" i="1"/>
  <c r="AG1154" i="1" s="1"/>
  <c r="AG1152" i="1"/>
  <c r="AG1151" i="1" s="1"/>
  <c r="AG1145" i="1"/>
  <c r="AG1144" i="1" s="1"/>
  <c r="AG1143" i="1" s="1"/>
  <c r="AG1142" i="1" s="1"/>
  <c r="AG1141" i="1" s="1"/>
  <c r="AG1140" i="1" s="1"/>
  <c r="AG1138" i="1"/>
  <c r="AG1136" i="1"/>
  <c r="AG1134" i="1"/>
  <c r="AG1128" i="1"/>
  <c r="AG1127" i="1" s="1"/>
  <c r="AG1126" i="1" s="1"/>
  <c r="AG1125" i="1" s="1"/>
  <c r="AG1123" i="1"/>
  <c r="AG1122" i="1" s="1"/>
  <c r="AG1121" i="1" s="1"/>
  <c r="AG1120" i="1" s="1"/>
  <c r="AG1118" i="1"/>
  <c r="AG1117" i="1" s="1"/>
  <c r="AG1115" i="1"/>
  <c r="AG1114" i="1" s="1"/>
  <c r="AG1112" i="1"/>
  <c r="AG1111" i="1" s="1"/>
  <c r="AG1107" i="1"/>
  <c r="AG1106" i="1" s="1"/>
  <c r="AG1105" i="1" s="1"/>
  <c r="AG1104" i="1" s="1"/>
  <c r="AG1100" i="1"/>
  <c r="AG1099" i="1" s="1"/>
  <c r="AG1098" i="1" s="1"/>
  <c r="AG1097" i="1" s="1"/>
  <c r="AG1095" i="1"/>
  <c r="AG1094" i="1" s="1"/>
  <c r="AG1093" i="1" s="1"/>
  <c r="AG1092" i="1" s="1"/>
  <c r="AG1090" i="1"/>
  <c r="AG1089" i="1" s="1"/>
  <c r="AG1088" i="1" s="1"/>
  <c r="AG1087" i="1" s="1"/>
  <c r="AG1084" i="1"/>
  <c r="AG1083" i="1" s="1"/>
  <c r="AG1082" i="1" s="1"/>
  <c r="AG1081" i="1" s="1"/>
  <c r="AG1079" i="1"/>
  <c r="AG1078" i="1" s="1"/>
  <c r="AG1077" i="1" s="1"/>
  <c r="AG1076" i="1" s="1"/>
  <c r="AG1074" i="1"/>
  <c r="AG1073" i="1" s="1"/>
  <c r="AG1072" i="1" s="1"/>
  <c r="AG1071" i="1" s="1"/>
  <c r="AG1069" i="1"/>
  <c r="AG1068" i="1" s="1"/>
  <c r="AG1066" i="1"/>
  <c r="AG1065" i="1" s="1"/>
  <c r="AG1063" i="1"/>
  <c r="AG1062" i="1" s="1"/>
  <c r="AG1056" i="1"/>
  <c r="AG1055" i="1" s="1"/>
  <c r="AG1053" i="1"/>
  <c r="AG1052" i="1" s="1"/>
  <c r="AG1048" i="1"/>
  <c r="AG1047" i="1" s="1"/>
  <c r="AG1046" i="1" s="1"/>
  <c r="AG1045" i="1" s="1"/>
  <c r="AG1042" i="1"/>
  <c r="AG1041" i="1" s="1"/>
  <c r="AG1040" i="1" s="1"/>
  <c r="AG1039" i="1" s="1"/>
  <c r="AG1038" i="1" s="1"/>
  <c r="AG1035" i="1"/>
  <c r="AG1034" i="1" s="1"/>
  <c r="AG1032" i="1"/>
  <c r="AG1031" i="1" s="1"/>
  <c r="AG1029" i="1"/>
  <c r="AG1027" i="1"/>
  <c r="AG1023" i="1"/>
  <c r="AG1022" i="1" s="1"/>
  <c r="AG1020" i="1"/>
  <c r="AG1019" i="1" s="1"/>
  <c r="AG1017" i="1"/>
  <c r="AG1016" i="1" s="1"/>
  <c r="AG1014" i="1"/>
  <c r="AG1012" i="1"/>
  <c r="AG1009" i="1"/>
  <c r="AG1008" i="1" s="1"/>
  <c r="AG1005" i="1"/>
  <c r="AG1004" i="1" s="1"/>
  <c r="AG1003" i="1" s="1"/>
  <c r="AG999" i="1"/>
  <c r="AG997" i="1"/>
  <c r="AG995" i="1"/>
  <c r="AG992" i="1"/>
  <c r="AG991" i="1" s="1"/>
  <c r="AG987" i="1"/>
  <c r="AG985" i="1"/>
  <c r="AG977" i="1"/>
  <c r="AG976" i="1" s="1"/>
  <c r="AG975" i="1" s="1"/>
  <c r="AG974" i="1" s="1"/>
  <c r="AG973" i="1" s="1"/>
  <c r="AG972" i="1" s="1"/>
  <c r="AG970" i="1"/>
  <c r="AG969" i="1" s="1"/>
  <c r="AG968" i="1" s="1"/>
  <c r="AG967" i="1" s="1"/>
  <c r="AG966" i="1" s="1"/>
  <c r="AG965" i="1" s="1"/>
  <c r="AG963" i="1"/>
  <c r="AG962" i="1" s="1"/>
  <c r="AG960" i="1"/>
  <c r="AG959" i="1" s="1"/>
  <c r="AG953" i="1"/>
  <c r="AG952" i="1" s="1"/>
  <c r="AG951" i="1" s="1"/>
  <c r="AG950" i="1" s="1"/>
  <c r="AG949" i="1" s="1"/>
  <c r="AG948" i="1" s="1"/>
  <c r="AG946" i="1"/>
  <c r="AG944" i="1"/>
  <c r="AG942" i="1"/>
  <c r="AG936" i="1"/>
  <c r="AG935" i="1" s="1"/>
  <c r="AG934" i="1" s="1"/>
  <c r="AG933" i="1" s="1"/>
  <c r="AG931" i="1"/>
  <c r="AG930" i="1" s="1"/>
  <c r="AG929" i="1" s="1"/>
  <c r="AG928" i="1" s="1"/>
  <c r="AG926" i="1"/>
  <c r="AG925" i="1" s="1"/>
  <c r="AG923" i="1"/>
  <c r="AG922" i="1" s="1"/>
  <c r="AG920" i="1"/>
  <c r="AG919" i="1" s="1"/>
  <c r="AG915" i="1"/>
  <c r="AG914" i="1" s="1"/>
  <c r="AG913" i="1" s="1"/>
  <c r="AG912" i="1" s="1"/>
  <c r="AG910" i="1"/>
  <c r="AG909" i="1" s="1"/>
  <c r="AG908" i="1" s="1"/>
  <c r="AG907" i="1" s="1"/>
  <c r="AG903" i="1"/>
  <c r="AG902" i="1" s="1"/>
  <c r="AG901" i="1" s="1"/>
  <c r="AG900" i="1" s="1"/>
  <c r="AG898" i="1"/>
  <c r="AG897" i="1" s="1"/>
  <c r="AG896" i="1" s="1"/>
  <c r="AG895" i="1" s="1"/>
  <c r="AG893" i="1"/>
  <c r="AG892" i="1" s="1"/>
  <c r="AG891" i="1" s="1"/>
  <c r="AG890" i="1" s="1"/>
  <c r="AG887" i="1"/>
  <c r="AG886" i="1" s="1"/>
  <c r="AG885" i="1" s="1"/>
  <c r="AG884" i="1" s="1"/>
  <c r="AG882" i="1"/>
  <c r="AG881" i="1" s="1"/>
  <c r="AG880" i="1" s="1"/>
  <c r="AG879" i="1" s="1"/>
  <c r="AG877" i="1"/>
  <c r="AG876" i="1" s="1"/>
  <c r="AG875" i="1" s="1"/>
  <c r="AG874" i="1" s="1"/>
  <c r="AG872" i="1"/>
  <c r="AG871" i="1" s="1"/>
  <c r="AG869" i="1"/>
  <c r="AG868" i="1" s="1"/>
  <c r="AG866" i="1"/>
  <c r="AG865" i="1" s="1"/>
  <c r="AG859" i="1"/>
  <c r="AG858" i="1" s="1"/>
  <c r="AG857" i="1" s="1"/>
  <c r="AG856" i="1" s="1"/>
  <c r="AG854" i="1"/>
  <c r="AG853" i="1" s="1"/>
  <c r="AG852" i="1" s="1"/>
  <c r="AG851" i="1" s="1"/>
  <c r="AG848" i="1"/>
  <c r="AG847" i="1" s="1"/>
  <c r="AG846" i="1" s="1"/>
  <c r="AG845" i="1" s="1"/>
  <c r="AG844" i="1" s="1"/>
  <c r="AG841" i="1"/>
  <c r="AG840" i="1" s="1"/>
  <c r="AG838" i="1"/>
  <c r="AG837" i="1" s="1"/>
  <c r="AG835" i="1"/>
  <c r="AG833" i="1"/>
  <c r="AG829" i="1"/>
  <c r="AG828" i="1" s="1"/>
  <c r="AG826" i="1"/>
  <c r="AG825" i="1" s="1"/>
  <c r="AG823" i="1"/>
  <c r="AG822" i="1" s="1"/>
  <c r="AG820" i="1"/>
  <c r="AG818" i="1"/>
  <c r="AG815" i="1"/>
  <c r="AG814" i="1" s="1"/>
  <c r="AG811" i="1"/>
  <c r="AG810" i="1" s="1"/>
  <c r="AG809" i="1" s="1"/>
  <c r="AG805" i="1"/>
  <c r="AG803" i="1"/>
  <c r="AG801" i="1"/>
  <c r="AG798" i="1"/>
  <c r="AG797" i="1" s="1"/>
  <c r="AG793" i="1"/>
  <c r="AG791" i="1"/>
  <c r="AG782" i="1"/>
  <c r="AG781" i="1" s="1"/>
  <c r="AG780" i="1" s="1"/>
  <c r="AG778" i="1"/>
  <c r="AG776" i="1"/>
  <c r="AG771" i="1"/>
  <c r="AG770" i="1" s="1"/>
  <c r="AG769" i="1" s="1"/>
  <c r="AG767" i="1"/>
  <c r="AG765" i="1"/>
  <c r="AG759" i="1"/>
  <c r="AG757" i="1"/>
  <c r="AG750" i="1"/>
  <c r="AG748" i="1"/>
  <c r="AG744" i="1"/>
  <c r="AG742" i="1"/>
  <c r="AG735" i="1"/>
  <c r="AG734" i="1" s="1"/>
  <c r="AG733" i="1" s="1"/>
  <c r="AG730" i="1"/>
  <c r="AG729" i="1" s="1"/>
  <c r="AG726" i="1"/>
  <c r="AG725" i="1" s="1"/>
  <c r="AG723" i="1"/>
  <c r="AG722" i="1" s="1"/>
  <c r="AG719" i="1"/>
  <c r="AG718" i="1" s="1"/>
  <c r="AG714" i="1"/>
  <c r="AG713" i="1" s="1"/>
  <c r="AG709" i="1"/>
  <c r="AG708" i="1" s="1"/>
  <c r="AG707" i="1" s="1"/>
  <c r="AG702" i="1"/>
  <c r="AG700" i="1"/>
  <c r="AG698" i="1"/>
  <c r="AG695" i="1"/>
  <c r="AG694" i="1" s="1"/>
  <c r="AG689" i="1"/>
  <c r="AG688" i="1" s="1"/>
  <c r="AG685" i="1"/>
  <c r="AG684" i="1" s="1"/>
  <c r="AG679" i="1"/>
  <c r="AG678" i="1" s="1"/>
  <c r="AG677" i="1" s="1"/>
  <c r="AG674" i="1"/>
  <c r="AG672" i="1"/>
  <c r="AG667" i="1"/>
  <c r="AG666" i="1" s="1"/>
  <c r="AG665" i="1" s="1"/>
  <c r="AG664" i="1" s="1"/>
  <c r="AG662" i="1"/>
  <c r="AG661" i="1" s="1"/>
  <c r="AG660" i="1" s="1"/>
  <c r="AG659" i="1" s="1"/>
  <c r="AG657" i="1"/>
  <c r="AG656" i="1" s="1"/>
  <c r="AG653" i="1"/>
  <c r="AG651" i="1"/>
  <c r="AG648" i="1"/>
  <c r="AG645" i="1"/>
  <c r="AG643" i="1"/>
  <c r="AG641" i="1"/>
  <c r="AG637" i="1"/>
  <c r="AG636" i="1" s="1"/>
  <c r="AG635" i="1" s="1"/>
  <c r="AG630" i="1"/>
  <c r="AG629" i="1" s="1"/>
  <c r="AG628" i="1" s="1"/>
  <c r="AG627" i="1" s="1"/>
  <c r="AG626" i="1" s="1"/>
  <c r="AG624" i="1"/>
  <c r="AG623" i="1" s="1"/>
  <c r="AG622" i="1" s="1"/>
  <c r="AG621" i="1" s="1"/>
  <c r="AG619" i="1"/>
  <c r="AG618" i="1" s="1"/>
  <c r="AG617" i="1" s="1"/>
  <c r="AG616" i="1" s="1"/>
  <c r="AG613" i="1"/>
  <c r="AG612" i="1" s="1"/>
  <c r="AG611" i="1" s="1"/>
  <c r="AG610" i="1" s="1"/>
  <c r="AG608" i="1"/>
  <c r="AG607" i="1" s="1"/>
  <c r="AG604" i="1"/>
  <c r="AG603" i="1" s="1"/>
  <c r="AG600" i="1"/>
  <c r="AG598" i="1"/>
  <c r="AG596" i="1"/>
  <c r="AG594" i="1"/>
  <c r="AG590" i="1"/>
  <c r="AG589" i="1" s="1"/>
  <c r="AG587" i="1"/>
  <c r="AG586" i="1" s="1"/>
  <c r="AG584" i="1"/>
  <c r="AG583" i="1" s="1"/>
  <c r="AG581" i="1"/>
  <c r="AG580" i="1" s="1"/>
  <c r="AG577" i="1"/>
  <c r="AG576" i="1" s="1"/>
  <c r="AG573" i="1"/>
  <c r="AG572" i="1" s="1"/>
  <c r="AG570" i="1"/>
  <c r="AG569" i="1" s="1"/>
  <c r="AG566" i="1"/>
  <c r="AG565" i="1" s="1"/>
  <c r="AG563" i="1"/>
  <c r="AG562" i="1" s="1"/>
  <c r="AG560" i="1"/>
  <c r="AG559" i="1" s="1"/>
  <c r="AG557" i="1"/>
  <c r="AG556" i="1" s="1"/>
  <c r="AG554" i="1"/>
  <c r="AG553" i="1" s="1"/>
  <c r="AG551" i="1"/>
  <c r="AG550" i="1" s="1"/>
  <c r="AG548" i="1"/>
  <c r="AG547" i="1" s="1"/>
  <c r="AG545" i="1"/>
  <c r="AG544" i="1" s="1"/>
  <c r="AG542" i="1"/>
  <c r="AG541" i="1" s="1"/>
  <c r="AG539" i="1"/>
  <c r="AG538" i="1" s="1"/>
  <c r="AG535" i="1"/>
  <c r="AG534" i="1" s="1"/>
  <c r="AG531" i="1"/>
  <c r="AG530" i="1" s="1"/>
  <c r="AG529" i="1" s="1"/>
  <c r="AG524" i="1"/>
  <c r="AG523" i="1" s="1"/>
  <c r="AG522" i="1" s="1"/>
  <c r="AG521" i="1" s="1"/>
  <c r="AG517" i="1"/>
  <c r="AG513" i="1"/>
  <c r="AG510" i="1"/>
  <c r="AG509" i="1" s="1"/>
  <c r="AG506" i="1"/>
  <c r="AG505" i="1" s="1"/>
  <c r="AG503" i="1"/>
  <c r="AG502" i="1" s="1"/>
  <c r="AG499" i="1"/>
  <c r="AG498" i="1" s="1"/>
  <c r="AG495" i="1"/>
  <c r="AG494" i="1" s="1"/>
  <c r="AG491" i="1"/>
  <c r="AG490" i="1" s="1"/>
  <c r="AG488" i="1"/>
  <c r="AG487" i="1" s="1"/>
  <c r="AG484" i="1"/>
  <c r="AG483" i="1" s="1"/>
  <c r="AG476" i="1"/>
  <c r="AG475" i="1" s="1"/>
  <c r="AG474" i="1" s="1"/>
  <c r="AG473" i="1" s="1"/>
  <c r="AG472" i="1" s="1"/>
  <c r="AG469" i="1"/>
  <c r="AG468" i="1" s="1"/>
  <c r="AG465" i="1"/>
  <c r="AG464" i="1" s="1"/>
  <c r="AG458" i="1"/>
  <c r="AG456" i="1"/>
  <c r="AG454" i="1"/>
  <c r="AG451" i="1"/>
  <c r="AG450" i="1" s="1"/>
  <c r="AG444" i="1"/>
  <c r="AG443" i="1" s="1"/>
  <c r="AG442" i="1" s="1"/>
  <c r="AG441" i="1" s="1"/>
  <c r="AG439" i="1"/>
  <c r="AG438" i="1" s="1"/>
  <c r="AG437" i="1" s="1"/>
  <c r="AG435" i="1"/>
  <c r="AG434" i="1" s="1"/>
  <c r="AG433" i="1" s="1"/>
  <c r="AG430" i="1"/>
  <c r="AG429" i="1" s="1"/>
  <c r="AG428" i="1" s="1"/>
  <c r="AG425" i="1"/>
  <c r="AG424" i="1" s="1"/>
  <c r="AG423" i="1" s="1"/>
  <c r="AG420" i="1"/>
  <c r="AG419" i="1" s="1"/>
  <c r="AG418" i="1" s="1"/>
  <c r="AG416" i="1"/>
  <c r="AG412" i="1"/>
  <c r="AG410" i="1"/>
  <c r="AG404" i="1"/>
  <c r="AG403" i="1" s="1"/>
  <c r="AG402" i="1" s="1"/>
  <c r="AG400" i="1"/>
  <c r="AG399" i="1" s="1"/>
  <c r="AG398" i="1" s="1"/>
  <c r="AG393" i="1"/>
  <c r="AG392" i="1" s="1"/>
  <c r="AG391" i="1" s="1"/>
  <c r="AG390" i="1" s="1"/>
  <c r="AG388" i="1"/>
  <c r="AG387" i="1" s="1"/>
  <c r="AG386" i="1" s="1"/>
  <c r="AG384" i="1"/>
  <c r="AG383" i="1" s="1"/>
  <c r="AG382" i="1" s="1"/>
  <c r="AG379" i="1"/>
  <c r="AG378" i="1" s="1"/>
  <c r="AG376" i="1"/>
  <c r="AG374" i="1"/>
  <c r="AG368" i="1"/>
  <c r="AG367" i="1" s="1"/>
  <c r="AG366" i="1" s="1"/>
  <c r="AG365" i="1" s="1"/>
  <c r="AG363" i="1"/>
  <c r="AG362" i="1" s="1"/>
  <c r="AG360" i="1"/>
  <c r="AG358" i="1"/>
  <c r="AG355" i="1"/>
  <c r="AG353" i="1"/>
  <c r="AG350" i="1"/>
  <c r="AG349" i="1" s="1"/>
  <c r="AG345" i="1"/>
  <c r="AG344" i="1" s="1"/>
  <c r="AG343" i="1" s="1"/>
  <c r="AG342" i="1" s="1"/>
  <c r="AG340" i="1"/>
  <c r="AG339" i="1" s="1"/>
  <c r="AG338" i="1" s="1"/>
  <c r="AG337" i="1" s="1"/>
  <c r="AG334" i="1"/>
  <c r="AG333" i="1" s="1"/>
  <c r="AG332" i="1" s="1"/>
  <c r="AG330" i="1"/>
  <c r="AG329" i="1" s="1"/>
  <c r="AG328" i="1" s="1"/>
  <c r="AG322" i="1"/>
  <c r="AG321" i="1" s="1"/>
  <c r="AG320" i="1" s="1"/>
  <c r="AG319" i="1" s="1"/>
  <c r="AG316" i="1"/>
  <c r="AG315" i="1" s="1"/>
  <c r="AG312" i="1"/>
  <c r="AG311" i="1" s="1"/>
  <c r="AG305" i="1"/>
  <c r="AG303" i="1"/>
  <c r="AG301" i="1"/>
  <c r="AG298" i="1"/>
  <c r="AG296" i="1"/>
  <c r="AG294" i="1"/>
  <c r="AG291" i="1"/>
  <c r="AG290" i="1" s="1"/>
  <c r="AG288" i="1"/>
  <c r="AG286" i="1"/>
  <c r="AG284" i="1"/>
  <c r="AG281" i="1"/>
  <c r="AG275" i="1"/>
  <c r="AG274" i="1" s="1"/>
  <c r="AG273" i="1" s="1"/>
  <c r="AG272" i="1" s="1"/>
  <c r="AG271" i="1" s="1"/>
  <c r="AG269" i="1"/>
  <c r="AG268" i="1" s="1"/>
  <c r="AG267" i="1" s="1"/>
  <c r="AG266" i="1" s="1"/>
  <c r="AG264" i="1"/>
  <c r="AG263" i="1" s="1"/>
  <c r="AG262" i="1" s="1"/>
  <c r="AG261" i="1" s="1"/>
  <c r="AG257" i="1"/>
  <c r="AG256" i="1" s="1"/>
  <c r="AG254" i="1"/>
  <c r="AG253" i="1" s="1"/>
  <c r="AG251" i="1"/>
  <c r="AG249" i="1"/>
  <c r="AG246" i="1"/>
  <c r="AG245" i="1" s="1"/>
  <c r="AG240" i="1"/>
  <c r="AG239" i="1" s="1"/>
  <c r="AG236" i="1"/>
  <c r="AG235" i="1" s="1"/>
  <c r="AG228" i="1"/>
  <c r="AG226" i="1"/>
  <c r="AG224" i="1"/>
  <c r="AG221" i="1"/>
  <c r="AG220" i="1" s="1"/>
  <c r="AG215" i="1"/>
  <c r="AG214" i="1" s="1"/>
  <c r="AG212" i="1"/>
  <c r="AG210" i="1"/>
  <c r="AG208" i="1"/>
  <c r="AG203" i="1"/>
  <c r="AG202" i="1" s="1"/>
  <c r="AG200" i="1"/>
  <c r="AG199" i="1" s="1"/>
  <c r="AG197" i="1"/>
  <c r="AG196" i="1" s="1"/>
  <c r="AG190" i="1"/>
  <c r="AG189" i="1" s="1"/>
  <c r="AG187" i="1"/>
  <c r="AG186" i="1" s="1"/>
  <c r="AG184" i="1"/>
  <c r="AG182" i="1"/>
  <c r="AG180" i="1"/>
  <c r="AG172" i="1"/>
  <c r="AG170" i="1"/>
  <c r="AG168" i="1"/>
  <c r="AG160" i="1"/>
  <c r="AG159" i="1" s="1"/>
  <c r="AG157" i="1"/>
  <c r="AG156" i="1" s="1"/>
  <c r="AG153" i="1"/>
  <c r="AG152" i="1" s="1"/>
  <c r="AG150" i="1"/>
  <c r="AG149" i="1" s="1"/>
  <c r="AG147" i="1"/>
  <c r="AG146" i="1" s="1"/>
  <c r="AG144" i="1"/>
  <c r="AG142" i="1"/>
  <c r="AG139" i="1"/>
  <c r="AG138" i="1" s="1"/>
  <c r="AG132" i="1"/>
  <c r="AG130" i="1"/>
  <c r="AG128" i="1"/>
  <c r="AG125" i="1"/>
  <c r="AG124" i="1" s="1"/>
  <c r="AG117" i="1"/>
  <c r="AG116" i="1" s="1"/>
  <c r="AG114" i="1"/>
  <c r="AG113" i="1" s="1"/>
  <c r="AG110" i="1"/>
  <c r="AG109" i="1" s="1"/>
  <c r="AG108" i="1" s="1"/>
  <c r="AG105" i="1"/>
  <c r="AG104" i="1" s="1"/>
  <c r="AG103" i="1" s="1"/>
  <c r="AG101" i="1"/>
  <c r="AG100" i="1" s="1"/>
  <c r="AG99" i="1" s="1"/>
  <c r="AG95" i="1"/>
  <c r="AG94" i="1" s="1"/>
  <c r="AG93" i="1" s="1"/>
  <c r="AG92" i="1" s="1"/>
  <c r="AG91" i="1" s="1"/>
  <c r="AG89" i="1"/>
  <c r="AG87" i="1"/>
  <c r="AG85" i="1"/>
  <c r="AG82" i="1"/>
  <c r="AG81" i="1" s="1"/>
  <c r="AG74" i="1"/>
  <c r="AG73" i="1" s="1"/>
  <c r="AG71" i="1"/>
  <c r="AG70" i="1" s="1"/>
  <c r="AG64" i="1"/>
  <c r="AG62" i="1"/>
  <c r="AG60" i="1"/>
  <c r="AG57" i="1"/>
  <c r="AG56" i="1" s="1"/>
  <c r="AG49" i="1"/>
  <c r="AG48" i="1" s="1"/>
  <c r="AG47" i="1" s="1"/>
  <c r="AG45" i="1"/>
  <c r="AG44" i="1" s="1"/>
  <c r="AG43" i="1" s="1"/>
  <c r="AG40" i="1"/>
  <c r="AG39" i="1" s="1"/>
  <c r="AG36" i="1"/>
  <c r="AG34" i="1"/>
  <c r="AG32" i="1"/>
  <c r="AG28" i="1"/>
  <c r="AG27" i="1" s="1"/>
  <c r="AG25" i="1"/>
  <c r="AG23" i="1"/>
  <c r="AL3415" i="1" l="1"/>
  <c r="AL3414" i="1" s="1"/>
  <c r="AE3415" i="1"/>
  <c r="AE3414" i="1" s="1"/>
  <c r="AG3418" i="1"/>
  <c r="AG3417" i="1" s="1"/>
  <c r="AG3416" i="1" s="1"/>
  <c r="AO3458" i="1"/>
  <c r="AO3461" i="1"/>
  <c r="AS3461" i="1" s="1"/>
  <c r="AG42" i="1"/>
  <c r="AL2288" i="1"/>
  <c r="Z3460" i="1"/>
  <c r="AO3460" i="1" s="1"/>
  <c r="AS3460" i="1" s="1"/>
  <c r="AB3460" i="1"/>
  <c r="AQ3460" i="1" s="1"/>
  <c r="AQ3461" i="1"/>
  <c r="AA3457" i="1"/>
  <c r="AP3457" i="1" s="1"/>
  <c r="AP3458" i="1"/>
  <c r="AA3460" i="1"/>
  <c r="AP3460" i="1" s="1"/>
  <c r="AP3461" i="1"/>
  <c r="AQ3464" i="1"/>
  <c r="Z3457" i="1"/>
  <c r="AO3457" i="1" s="1"/>
  <c r="AB3457" i="1"/>
  <c r="AQ3457" i="1" s="1"/>
  <c r="AQ3458" i="1"/>
  <c r="AP3464" i="1"/>
  <c r="AE3548" i="1"/>
  <c r="AE3547" i="1" s="1"/>
  <c r="AE3546" i="1" s="1"/>
  <c r="AE3526" i="1" s="1"/>
  <c r="AE1928" i="1"/>
  <c r="AE2382" i="1"/>
  <c r="AE2751" i="1"/>
  <c r="AE2750" i="1" s="1"/>
  <c r="AE2749" i="1" s="1"/>
  <c r="AL740" i="1"/>
  <c r="AL739" i="1" s="1"/>
  <c r="AL705" i="1" s="1"/>
  <c r="AE3070" i="1"/>
  <c r="AE1643" i="1"/>
  <c r="AE1642" i="1" s="1"/>
  <c r="AE348" i="1"/>
  <c r="AE347" i="1" s="1"/>
  <c r="AE336" i="1" s="1"/>
  <c r="AE2947" i="1"/>
  <c r="AE2946" i="1" s="1"/>
  <c r="AE2938" i="1" s="1"/>
  <c r="AE2880" i="1"/>
  <c r="AE2874" i="1" s="1"/>
  <c r="AE2121" i="1"/>
  <c r="AE2120" i="1" s="1"/>
  <c r="AE3443" i="1"/>
  <c r="AE3442" i="1" s="1"/>
  <c r="AE3441" i="1" s="1"/>
  <c r="AE3440" i="1" s="1"/>
  <c r="AE136" i="1"/>
  <c r="AE135" i="1" s="1"/>
  <c r="AE134" i="1" s="1"/>
  <c r="AE119" i="1" s="1"/>
  <c r="AE3292" i="1"/>
  <c r="AE3291" i="1" s="1"/>
  <c r="AL3443" i="1"/>
  <c r="AL3442" i="1" s="1"/>
  <c r="AL3441" i="1" s="1"/>
  <c r="AL3440" i="1" s="1"/>
  <c r="AE2081" i="1"/>
  <c r="AE1842" i="1"/>
  <c r="AE1841" i="1" s="1"/>
  <c r="AE981" i="1"/>
  <c r="AE396" i="1"/>
  <c r="AE395" i="1" s="1"/>
  <c r="AE2863" i="1"/>
  <c r="AE2862" i="1" s="1"/>
  <c r="AE2855" i="1" s="1"/>
  <c r="AE97" i="1"/>
  <c r="AE77" i="1" s="1"/>
  <c r="AE76" i="1" s="1"/>
  <c r="AE740" i="1"/>
  <c r="AE739" i="1" s="1"/>
  <c r="AE705" i="1" s="1"/>
  <c r="AE639" i="1"/>
  <c r="AE634" i="1" s="1"/>
  <c r="AE633" i="1" s="1"/>
  <c r="AE3081" i="1"/>
  <c r="AE762" i="1"/>
  <c r="AE761" i="1" s="1"/>
  <c r="AE2506" i="1"/>
  <c r="AE2497" i="1" s="1"/>
  <c r="AE2496" i="1" s="1"/>
  <c r="AE2004" i="1"/>
  <c r="AE905" i="1"/>
  <c r="AE193" i="1"/>
  <c r="AE192" i="1" s="1"/>
  <c r="AE174" i="1" s="1"/>
  <c r="AE3098" i="1"/>
  <c r="AE2621" i="1"/>
  <c r="AL2382" i="1"/>
  <c r="AL1264" i="1"/>
  <c r="AE3194" i="1"/>
  <c r="AE3193" i="1" s="1"/>
  <c r="AE3192" i="1" s="1"/>
  <c r="AE3191" i="1" s="1"/>
  <c r="AE1183" i="1"/>
  <c r="AE787" i="1"/>
  <c r="AL1479" i="1"/>
  <c r="AL905" i="1"/>
  <c r="AE2257" i="1"/>
  <c r="AE861" i="1"/>
  <c r="AE1102" i="1"/>
  <c r="AE2607" i="1"/>
  <c r="AE2699" i="1"/>
  <c r="AE1204" i="1"/>
  <c r="AE1203" i="1" s="1"/>
  <c r="AE3039" i="1"/>
  <c r="AE1523" i="1"/>
  <c r="AE279" i="1"/>
  <c r="AE278" i="1" s="1"/>
  <c r="AE277" i="1" s="1"/>
  <c r="AE231" i="1" s="1"/>
  <c r="AE230" i="1" s="1"/>
  <c r="AE20" i="1"/>
  <c r="AE19" i="1" s="1"/>
  <c r="AE18" i="1" s="1"/>
  <c r="AE17" i="1" s="1"/>
  <c r="AE1264" i="1"/>
  <c r="AL2880" i="1"/>
  <c r="AL2874" i="1" s="1"/>
  <c r="AE1622" i="1"/>
  <c r="AE370" i="1"/>
  <c r="AE1743" i="1"/>
  <c r="AE2436" i="1"/>
  <c r="AE2420" i="1" s="1"/>
  <c r="AE2560" i="1"/>
  <c r="AE2559" i="1" s="1"/>
  <c r="AE2558" i="1" s="1"/>
  <c r="AE2288" i="1"/>
  <c r="AE1002" i="1"/>
  <c r="AE1001" i="1" s="1"/>
  <c r="AE1303" i="1"/>
  <c r="AE2801" i="1"/>
  <c r="AE2800" i="1" s="1"/>
  <c r="AE2799" i="1" s="1"/>
  <c r="AE2781" i="1" s="1"/>
  <c r="AE2675" i="1"/>
  <c r="AE3122" i="1"/>
  <c r="AE2969" i="1"/>
  <c r="AE3378" i="1"/>
  <c r="AE3377" i="1" s="1"/>
  <c r="AE3370" i="1" s="1"/>
  <c r="AE3369" i="1" s="1"/>
  <c r="AE1704" i="1"/>
  <c r="AE1058" i="1"/>
  <c r="AE1823" i="1"/>
  <c r="AE3260" i="1"/>
  <c r="AE3259" i="1" s="1"/>
  <c r="AE808" i="1"/>
  <c r="AE807" i="1" s="1"/>
  <c r="AE528" i="1"/>
  <c r="AE527" i="1" s="1"/>
  <c r="AE3495" i="1"/>
  <c r="AE2025" i="1"/>
  <c r="AE2024" i="1" s="1"/>
  <c r="AL3039" i="1"/>
  <c r="AL2801" i="1"/>
  <c r="AL2800" i="1" s="1"/>
  <c r="AL2799" i="1" s="1"/>
  <c r="AL2781" i="1" s="1"/>
  <c r="AL2121" i="1"/>
  <c r="AL2120" i="1" s="1"/>
  <c r="AL2863" i="1"/>
  <c r="AL2862" i="1" s="1"/>
  <c r="AL2855" i="1" s="1"/>
  <c r="AE1423" i="1"/>
  <c r="AE1422" i="1" s="1"/>
  <c r="AE481" i="1"/>
  <c r="AE480" i="1" s="1"/>
  <c r="AE2205" i="1"/>
  <c r="AE2204" i="1" s="1"/>
  <c r="AL762" i="1"/>
  <c r="AL761" i="1" s="1"/>
  <c r="AE1404" i="1"/>
  <c r="AE1479" i="1"/>
  <c r="AL981" i="1"/>
  <c r="AL3260" i="1"/>
  <c r="AL3259" i="1" s="1"/>
  <c r="AG207" i="1"/>
  <c r="AG206" i="1" s="1"/>
  <c r="AG205" i="1" s="1"/>
  <c r="AG683" i="1"/>
  <c r="AG682" i="1" s="1"/>
  <c r="AL2004" i="1"/>
  <c r="AL3495" i="1"/>
  <c r="AL2205" i="1"/>
  <c r="AL2204" i="1" s="1"/>
  <c r="AG1213" i="1"/>
  <c r="AG1209" i="1" s="1"/>
  <c r="AL2560" i="1"/>
  <c r="AL2559" i="1" s="1"/>
  <c r="AL2558" i="1" s="1"/>
  <c r="AL3292" i="1"/>
  <c r="AL3291" i="1" s="1"/>
  <c r="AL348" i="1"/>
  <c r="AL347" i="1" s="1"/>
  <c r="AL336" i="1" s="1"/>
  <c r="AL2607" i="1"/>
  <c r="AL136" i="1"/>
  <c r="AL135" i="1" s="1"/>
  <c r="AL134" i="1" s="1"/>
  <c r="AL119" i="1" s="1"/>
  <c r="AL3194" i="1"/>
  <c r="AL3193" i="1" s="1"/>
  <c r="AL3192" i="1" s="1"/>
  <c r="AL3191" i="1" s="1"/>
  <c r="AL861" i="1"/>
  <c r="AG1667" i="1"/>
  <c r="AG1666" i="1" s="1"/>
  <c r="AL20" i="1"/>
  <c r="AL19" i="1" s="1"/>
  <c r="AL18" i="1" s="1"/>
  <c r="AL17" i="1" s="1"/>
  <c r="AL3122" i="1"/>
  <c r="AL3081" i="1"/>
  <c r="AL279" i="1"/>
  <c r="AL278" i="1" s="1"/>
  <c r="AL277" i="1" s="1"/>
  <c r="AL231" i="1" s="1"/>
  <c r="AL230" i="1" s="1"/>
  <c r="AL396" i="1"/>
  <c r="AL395" i="1" s="1"/>
  <c r="AL2751" i="1"/>
  <c r="AL2750" i="1" s="1"/>
  <c r="AL2749" i="1" s="1"/>
  <c r="AL2969" i="1"/>
  <c r="AL3548" i="1"/>
  <c r="AL3547" i="1" s="1"/>
  <c r="AL3546" i="1" s="1"/>
  <c r="AL3526" i="1" s="1"/>
  <c r="AG2955" i="1"/>
  <c r="AL1743" i="1"/>
  <c r="AL1058" i="1"/>
  <c r="AL528" i="1"/>
  <c r="AL527" i="1" s="1"/>
  <c r="AL193" i="1"/>
  <c r="AL192" i="1" s="1"/>
  <c r="AL174" i="1" s="1"/>
  <c r="AL3378" i="1"/>
  <c r="AL3377" i="1" s="1"/>
  <c r="AL3370" i="1" s="1"/>
  <c r="AL3369" i="1" s="1"/>
  <c r="AL2675" i="1"/>
  <c r="AL1204" i="1"/>
  <c r="AL1203" i="1" s="1"/>
  <c r="AL370" i="1"/>
  <c r="AG2948" i="1"/>
  <c r="AG179" i="1"/>
  <c r="AG178" i="1" s="1"/>
  <c r="AG177" i="1" s="1"/>
  <c r="AG176" i="1" s="1"/>
  <c r="AG175" i="1" s="1"/>
  <c r="AG1562" i="1"/>
  <c r="AG1561" i="1" s="1"/>
  <c r="AG1560" i="1" s="1"/>
  <c r="AG1559" i="1" s="1"/>
  <c r="AL1404" i="1"/>
  <c r="AL1643" i="1"/>
  <c r="AL1642" i="1" s="1"/>
  <c r="AG3056" i="1"/>
  <c r="AG3052" i="1" s="1"/>
  <c r="AG3047" i="1" s="1"/>
  <c r="AL1423" i="1"/>
  <c r="AL1422" i="1" s="1"/>
  <c r="AL2081" i="1"/>
  <c r="AL1523" i="1"/>
  <c r="AL2436" i="1"/>
  <c r="AL2420" i="1" s="1"/>
  <c r="AL1928" i="1"/>
  <c r="AL2257" i="1"/>
  <c r="AL1622" i="1"/>
  <c r="AL2025" i="1"/>
  <c r="AL2024" i="1" s="1"/>
  <c r="AL808" i="1"/>
  <c r="AL807" i="1" s="1"/>
  <c r="AL639" i="1"/>
  <c r="AL634" i="1" s="1"/>
  <c r="AL633" i="1" s="1"/>
  <c r="AG2941" i="1"/>
  <c r="AG2940" i="1" s="1"/>
  <c r="AG2939" i="1" s="1"/>
  <c r="AL1842" i="1"/>
  <c r="AL1841" i="1" s="1"/>
  <c r="AL481" i="1"/>
  <c r="AL480" i="1" s="1"/>
  <c r="AL2506" i="1"/>
  <c r="AL2497" i="1" s="1"/>
  <c r="AL2496" i="1" s="1"/>
  <c r="AG3555" i="1"/>
  <c r="AL97" i="1"/>
  <c r="AL77" i="1" s="1"/>
  <c r="AL76" i="1" s="1"/>
  <c r="AG741" i="1"/>
  <c r="AG2906" i="1"/>
  <c r="AG2905" i="1" s="1"/>
  <c r="AG2904" i="1" s="1"/>
  <c r="AG3001" i="1"/>
  <c r="AG2997" i="1" s="1"/>
  <c r="AG2996" i="1" s="1"/>
  <c r="AG3242" i="1"/>
  <c r="AG3241" i="1" s="1"/>
  <c r="AG3240" i="1" s="1"/>
  <c r="AG3239" i="1" s="1"/>
  <c r="AG3467" i="1"/>
  <c r="AG3466" i="1" s="1"/>
  <c r="AL2699" i="1"/>
  <c r="AG167" i="1"/>
  <c r="AG166" i="1" s="1"/>
  <c r="AG165" i="1" s="1"/>
  <c r="AG164" i="1" s="1"/>
  <c r="AG163" i="1" s="1"/>
  <c r="AG162" i="1" s="1"/>
  <c r="AG22" i="1"/>
  <c r="AG21" i="1" s="1"/>
  <c r="AG141" i="1"/>
  <c r="AG137" i="1" s="1"/>
  <c r="AG984" i="1"/>
  <c r="AG983" i="1" s="1"/>
  <c r="AG982" i="1" s="1"/>
  <c r="AG1625" i="1"/>
  <c r="AG1624" i="1" s="1"/>
  <c r="AG1623" i="1" s="1"/>
  <c r="AG1752" i="1"/>
  <c r="AG1751" i="1" s="1"/>
  <c r="AG1750" i="1" s="1"/>
  <c r="AG1744" i="1" s="1"/>
  <c r="AG2007" i="1"/>
  <c r="AG2006" i="1" s="1"/>
  <c r="AG2005" i="1" s="1"/>
  <c r="AG2302" i="1"/>
  <c r="AG2301" i="1" s="1"/>
  <c r="AG2300" i="1" s="1"/>
  <c r="AG2289" i="1" s="1"/>
  <c r="AG2762" i="1"/>
  <c r="AG3042" i="1"/>
  <c r="AG3041" i="1" s="1"/>
  <c r="AG3040" i="1" s="1"/>
  <c r="AG3071" i="1"/>
  <c r="AG3449" i="1"/>
  <c r="AG3550" i="1"/>
  <c r="AG3549" i="1" s="1"/>
  <c r="AL2947" i="1"/>
  <c r="AL2946" i="1" s="1"/>
  <c r="AL2938" i="1" s="1"/>
  <c r="AL1823" i="1"/>
  <c r="AL3098" i="1"/>
  <c r="AL1183" i="1"/>
  <c r="AL1002" i="1"/>
  <c r="AL1001" i="1" s="1"/>
  <c r="AL1102" i="1"/>
  <c r="AL1894" i="1"/>
  <c r="AL1704" i="1"/>
  <c r="AL2621" i="1"/>
  <c r="AL1303" i="1"/>
  <c r="AL787" i="1"/>
  <c r="AG2049" i="1"/>
  <c r="AG2048" i="1" s="1"/>
  <c r="AG2159" i="1"/>
  <c r="AG2158" i="1" s="1"/>
  <c r="AG2157" i="1" s="1"/>
  <c r="AG2156" i="1" s="1"/>
  <c r="AG2742" i="1"/>
  <c r="AG2738" i="1" s="1"/>
  <c r="AG2737" i="1" s="1"/>
  <c r="AG2812" i="1"/>
  <c r="AG2808" i="1" s="1"/>
  <c r="AG1826" i="1"/>
  <c r="AG1825" i="1" s="1"/>
  <c r="AG1824" i="1" s="1"/>
  <c r="AG747" i="1"/>
  <c r="AG817" i="1"/>
  <c r="AG813" i="1" s="1"/>
  <c r="AG1327" i="1"/>
  <c r="AG1326" i="1" s="1"/>
  <c r="AG1325" i="1" s="1"/>
  <c r="AG1314" i="1" s="1"/>
  <c r="AG1635" i="1"/>
  <c r="AG1631" i="1" s="1"/>
  <c r="AG1630" i="1" s="1"/>
  <c r="AG3200" i="1"/>
  <c r="AG3271" i="1"/>
  <c r="AG3270" i="1" s="1"/>
  <c r="AG3534" i="1"/>
  <c r="AG3530" i="1" s="1"/>
  <c r="AG3529" i="1" s="1"/>
  <c r="AG3528" i="1" s="1"/>
  <c r="AG3527" i="1" s="1"/>
  <c r="AG248" i="1"/>
  <c r="AG244" i="1" s="1"/>
  <c r="AG243" i="1" s="1"/>
  <c r="AG242" i="1" s="1"/>
  <c r="AG300" i="1"/>
  <c r="AG357" i="1"/>
  <c r="AG650" i="1"/>
  <c r="AG790" i="1"/>
  <c r="AG789" i="1" s="1"/>
  <c r="AG788" i="1" s="1"/>
  <c r="AG1652" i="1"/>
  <c r="AG1648" i="1" s="1"/>
  <c r="AG2526" i="1"/>
  <c r="AG2525" i="1" s="1"/>
  <c r="AG31" i="1"/>
  <c r="AG30" i="1" s="1"/>
  <c r="AG223" i="1"/>
  <c r="AG219" i="1" s="1"/>
  <c r="AG218" i="1" s="1"/>
  <c r="AG217" i="1" s="1"/>
  <c r="AG293" i="1"/>
  <c r="AG310" i="1"/>
  <c r="AG309" i="1" s="1"/>
  <c r="AG308" i="1" s="1"/>
  <c r="AG307" i="1" s="1"/>
  <c r="AG2364" i="1"/>
  <c r="AG2363" i="1" s="1"/>
  <c r="AG2362" i="1" s="1"/>
  <c r="AG2361" i="1" s="1"/>
  <c r="AG2360" i="1" s="1"/>
  <c r="AG2517" i="1"/>
  <c r="AG2849" i="1"/>
  <c r="AG2848" i="1" s="1"/>
  <c r="AG2847" i="1" s="1"/>
  <c r="AG2846" i="1" s="1"/>
  <c r="AG3343" i="1"/>
  <c r="AG3339" i="1" s="1"/>
  <c r="AG3330" i="1" s="1"/>
  <c r="AG3329" i="1" s="1"/>
  <c r="AG3328" i="1" s="1"/>
  <c r="AG3327" i="1" s="1"/>
  <c r="AG593" i="1"/>
  <c r="AG592" i="1" s="1"/>
  <c r="AG941" i="1"/>
  <c r="AG940" i="1" s="1"/>
  <c r="AG939" i="1" s="1"/>
  <c r="AG938" i="1" s="1"/>
  <c r="AG994" i="1"/>
  <c r="AG990" i="1" s="1"/>
  <c r="AG989" i="1" s="1"/>
  <c r="AG1186" i="1"/>
  <c r="AG1185" i="1" s="1"/>
  <c r="AG1184" i="1" s="1"/>
  <c r="AG1228" i="1"/>
  <c r="AG1227" i="1" s="1"/>
  <c r="AG1348" i="1"/>
  <c r="AG1347" i="1" s="1"/>
  <c r="AG1346" i="1" s="1"/>
  <c r="AG1345" i="1" s="1"/>
  <c r="AG1407" i="1"/>
  <c r="AG1406" i="1" s="1"/>
  <c r="AG1405" i="1" s="1"/>
  <c r="AG1959" i="1"/>
  <c r="AG1958" i="1" s="1"/>
  <c r="AG1957" i="1" s="1"/>
  <c r="AG1956" i="1" s="1"/>
  <c r="AG2252" i="1"/>
  <c r="AG2251" i="1" s="1"/>
  <c r="AG2250" i="1" s="1"/>
  <c r="AG2249" i="1" s="1"/>
  <c r="AG2242" i="1" s="1"/>
  <c r="AG2341" i="1"/>
  <c r="AG2340" i="1" s="1"/>
  <c r="AG2678" i="1"/>
  <c r="AG2677" i="1" s="1"/>
  <c r="AG2676" i="1" s="1"/>
  <c r="AG2690" i="1"/>
  <c r="AG2686" i="1" s="1"/>
  <c r="AG2685" i="1" s="1"/>
  <c r="AG3104" i="1"/>
  <c r="AG3322" i="1"/>
  <c r="AG3318" i="1" s="1"/>
  <c r="AG3317" i="1" s="1"/>
  <c r="AG3310" i="1" s="1"/>
  <c r="AG3444" i="1"/>
  <c r="AG260" i="1"/>
  <c r="AG958" i="1"/>
  <c r="AG957" i="1" s="1"/>
  <c r="AG956" i="1" s="1"/>
  <c r="AG955" i="1" s="1"/>
  <c r="AG1615" i="1"/>
  <c r="AG1614" i="1" s="1"/>
  <c r="AG1613" i="1" s="1"/>
  <c r="AG1607" i="1" s="1"/>
  <c r="AG1600" i="1" s="1"/>
  <c r="AG1810" i="1"/>
  <c r="AG1809" i="1" s="1"/>
  <c r="AG2144" i="1"/>
  <c r="AG2143" i="1" s="1"/>
  <c r="AG1790" i="1"/>
  <c r="AG1789" i="1" s="1"/>
  <c r="AG1788" i="1" s="1"/>
  <c r="AG1787" i="1" s="1"/>
  <c r="AG1170" i="1"/>
  <c r="AG1169" i="1" s="1"/>
  <c r="AG2333" i="1"/>
  <c r="AG2332" i="1" s="1"/>
  <c r="AG2331" i="1" s="1"/>
  <c r="AG2330" i="1" s="1"/>
  <c r="AG2608" i="1"/>
  <c r="AG3115" i="1"/>
  <c r="AG3114" i="1" s="1"/>
  <c r="AG3293" i="1"/>
  <c r="AG1887" i="1"/>
  <c r="AG1886" i="1" s="1"/>
  <c r="AG1880" i="1" s="1"/>
  <c r="AG1873" i="1" s="1"/>
  <c r="AG2104" i="1"/>
  <c r="AG2422" i="1"/>
  <c r="AG2421" i="1" s="1"/>
  <c r="AG2767" i="1"/>
  <c r="AG1267" i="1"/>
  <c r="AG1266" i="1" s="1"/>
  <c r="AG1265" i="1" s="1"/>
  <c r="AG1707" i="1"/>
  <c r="AG1706" i="1" s="1"/>
  <c r="AG1705" i="1" s="1"/>
  <c r="AG2881" i="1"/>
  <c r="AG864" i="1"/>
  <c r="AG863" i="1" s="1"/>
  <c r="AG862" i="1" s="1"/>
  <c r="AG1061" i="1"/>
  <c r="AG1060" i="1" s="1"/>
  <c r="AG1059" i="1" s="1"/>
  <c r="AG2776" i="1"/>
  <c r="AG2775" i="1" s="1"/>
  <c r="AG2774" i="1" s="1"/>
  <c r="AG3399" i="1"/>
  <c r="AG3398" i="1" s="1"/>
  <c r="AG3397" i="1" s="1"/>
  <c r="AG98" i="1"/>
  <c r="AG381" i="1"/>
  <c r="AG712" i="1"/>
  <c r="AG706" i="1" s="1"/>
  <c r="AG1373" i="1"/>
  <c r="AG1372" i="1" s="1"/>
  <c r="AG453" i="1"/>
  <c r="AG449" i="1" s="1"/>
  <c r="AG448" i="1" s="1"/>
  <c r="AG447" i="1" s="1"/>
  <c r="AG69" i="1"/>
  <c r="AG68" i="1" s="1"/>
  <c r="AG67" i="1" s="1"/>
  <c r="AG66" i="1" s="1"/>
  <c r="AG112" i="1"/>
  <c r="AG107" i="1" s="1"/>
  <c r="AG155" i="1"/>
  <c r="AG280" i="1"/>
  <c r="AG352" i="1"/>
  <c r="AG397" i="1"/>
  <c r="AG756" i="1"/>
  <c r="AG755" i="1" s="1"/>
  <c r="AG754" i="1" s="1"/>
  <c r="AG753" i="1" s="1"/>
  <c r="AG800" i="1"/>
  <c r="AG796" i="1" s="1"/>
  <c r="AG795" i="1" s="1"/>
  <c r="AG1011" i="1"/>
  <c r="AG1007" i="1" s="1"/>
  <c r="AG1051" i="1"/>
  <c r="AG1050" i="1" s="1"/>
  <c r="AG1044" i="1" s="1"/>
  <c r="AG1037" i="1" s="1"/>
  <c r="AG1196" i="1"/>
  <c r="AG1192" i="1" s="1"/>
  <c r="AG1191" i="1" s="1"/>
  <c r="AG1259" i="1"/>
  <c r="AG1258" i="1" s="1"/>
  <c r="AG1257" i="1" s="1"/>
  <c r="AG1251" i="1" s="1"/>
  <c r="AG1244" i="1" s="1"/>
  <c r="AG1447" i="1"/>
  <c r="AG1446" i="1" s="1"/>
  <c r="AG2924" i="1"/>
  <c r="AG3146" i="1"/>
  <c r="AG463" i="1"/>
  <c r="AG462" i="1" s="1"/>
  <c r="AG461" i="1" s="1"/>
  <c r="AG460" i="1" s="1"/>
  <c r="AG1365" i="1"/>
  <c r="AG1364" i="1" s="1"/>
  <c r="AG1363" i="1" s="1"/>
  <c r="AG1362" i="1" s="1"/>
  <c r="AG889" i="1"/>
  <c r="AG1472" i="1"/>
  <c r="AG1471" i="1" s="1"/>
  <c r="AG1465" i="1" s="1"/>
  <c r="AG1458" i="1" s="1"/>
  <c r="AG59" i="1"/>
  <c r="AG55" i="1" s="1"/>
  <c r="AG54" i="1" s="1"/>
  <c r="AG84" i="1"/>
  <c r="AG80" i="1" s="1"/>
  <c r="AG79" i="1" s="1"/>
  <c r="AG78" i="1" s="1"/>
  <c r="AG127" i="1"/>
  <c r="AG123" i="1" s="1"/>
  <c r="AG122" i="1" s="1"/>
  <c r="AG121" i="1" s="1"/>
  <c r="AG120" i="1" s="1"/>
  <c r="AG373" i="1"/>
  <c r="AG372" i="1" s="1"/>
  <c r="AG371" i="1" s="1"/>
  <c r="AG409" i="1"/>
  <c r="AG408" i="1" s="1"/>
  <c r="AG407" i="1" s="1"/>
  <c r="AG602" i="1"/>
  <c r="AG764" i="1"/>
  <c r="AG763" i="1" s="1"/>
  <c r="AG775" i="1"/>
  <c r="AG774" i="1" s="1"/>
  <c r="AG1026" i="1"/>
  <c r="AG1025" i="1" s="1"/>
  <c r="AG1133" i="1"/>
  <c r="AG1132" i="1" s="1"/>
  <c r="AG1131" i="1" s="1"/>
  <c r="AG1130" i="1" s="1"/>
  <c r="AG1150" i="1"/>
  <c r="AG1149" i="1" s="1"/>
  <c r="AG1148" i="1" s="1"/>
  <c r="AG1147" i="1" s="1"/>
  <c r="AG1292" i="1"/>
  <c r="AG3165" i="1"/>
  <c r="AG1798" i="1"/>
  <c r="AG1797" i="1" s="1"/>
  <c r="AG2034" i="1"/>
  <c r="AG2030" i="1" s="1"/>
  <c r="AG2074" i="1"/>
  <c r="AG2073" i="1" s="1"/>
  <c r="AG2067" i="1" s="1"/>
  <c r="AG2060" i="1" s="1"/>
  <c r="AG2084" i="1"/>
  <c r="AG2083" i="1" s="1"/>
  <c r="AG2082" i="1" s="1"/>
  <c r="AG2176" i="1"/>
  <c r="AG2175" i="1" s="1"/>
  <c r="AG2174" i="1" s="1"/>
  <c r="AG2173" i="1" s="1"/>
  <c r="AG2403" i="1"/>
  <c r="AG2398" i="1" s="1"/>
  <c r="AG2538" i="1"/>
  <c r="AG2534" i="1" s="1"/>
  <c r="AG2533" i="1" s="1"/>
  <c r="AG2616" i="1"/>
  <c r="AG2615" i="1" s="1"/>
  <c r="AG2833" i="1"/>
  <c r="AG2823" i="1" s="1"/>
  <c r="AG2822" i="1" s="1"/>
  <c r="AG2821" i="1" s="1"/>
  <c r="AG2820" i="1" s="1"/>
  <c r="AG3016" i="1"/>
  <c r="AG3012" i="1" s="1"/>
  <c r="AG3011" i="1" s="1"/>
  <c r="AG3010" i="1" s="1"/>
  <c r="AG3009" i="1" s="1"/>
  <c r="AG3008" i="1" s="1"/>
  <c r="AG3099" i="1"/>
  <c r="AG3195" i="1"/>
  <c r="AG3220" i="1"/>
  <c r="AG3214" i="1" s="1"/>
  <c r="AG3213" i="1" s="1"/>
  <c r="AG3262" i="1"/>
  <c r="AG3261" i="1" s="1"/>
  <c r="AG3379" i="1"/>
  <c r="AG3433" i="1"/>
  <c r="AG3429" i="1" s="1"/>
  <c r="AG3428" i="1" s="1"/>
  <c r="AG1158" i="1"/>
  <c r="AG1157" i="1" s="1"/>
  <c r="AG1432" i="1"/>
  <c r="AG1428" i="1" s="1"/>
  <c r="AG1538" i="1"/>
  <c r="AG1537" i="1" s="1"/>
  <c r="AG1536" i="1" s="1"/>
  <c r="AG1530" i="1" s="1"/>
  <c r="AG1863" i="1"/>
  <c r="AG2208" i="1"/>
  <c r="AG2207" i="1" s="1"/>
  <c r="AG2206" i="1" s="1"/>
  <c r="AG2218" i="1"/>
  <c r="AG2214" i="1" s="1"/>
  <c r="AG2213" i="1" s="1"/>
  <c r="AG2260" i="1"/>
  <c r="AG2259" i="1" s="1"/>
  <c r="AG2258" i="1" s="1"/>
  <c r="AG2277" i="1"/>
  <c r="AG2323" i="1"/>
  <c r="AG2322" i="1" s="1"/>
  <c r="AG2321" i="1" s="1"/>
  <c r="AG2320" i="1" s="1"/>
  <c r="AG2388" i="1"/>
  <c r="AG2383" i="1" s="1"/>
  <c r="AG2489" i="1"/>
  <c r="AG2484" i="1" s="1"/>
  <c r="AG2483" i="1" s="1"/>
  <c r="AG2507" i="1"/>
  <c r="AG2580" i="1"/>
  <c r="AG2803" i="1"/>
  <c r="AG2802" i="1" s="1"/>
  <c r="AG2869" i="1"/>
  <c r="AG2897" i="1"/>
  <c r="AG2971" i="1"/>
  <c r="AG2970" i="1" s="1"/>
  <c r="AG3303" i="1"/>
  <c r="AG3362" i="1"/>
  <c r="AG3358" i="1" s="1"/>
  <c r="AG3353" i="1" s="1"/>
  <c r="AG3352" i="1" s="1"/>
  <c r="AG3351" i="1" s="1"/>
  <c r="AG3350" i="1" s="1"/>
  <c r="AG1417" i="1"/>
  <c r="AG1413" i="1" s="1"/>
  <c r="AG1412" i="1" s="1"/>
  <c r="AG1773" i="1"/>
  <c r="AG1772" i="1" s="1"/>
  <c r="AG1771" i="1" s="1"/>
  <c r="AG1770" i="1" s="1"/>
  <c r="AG1836" i="1"/>
  <c r="AG1832" i="1" s="1"/>
  <c r="AG1831" i="1" s="1"/>
  <c r="AG1917" i="1"/>
  <c r="AG2017" i="1"/>
  <c r="AG2013" i="1" s="1"/>
  <c r="AG2012" i="1" s="1"/>
  <c r="AG2444" i="1"/>
  <c r="AG2437" i="1" s="1"/>
  <c r="AG2794" i="1"/>
  <c r="AG2790" i="1" s="1"/>
  <c r="AG2789" i="1" s="1"/>
  <c r="AG2783" i="1" s="1"/>
  <c r="AG2782" i="1" s="1"/>
  <c r="AG2864" i="1"/>
  <c r="AG2916" i="1"/>
  <c r="AG2912" i="1" s="1"/>
  <c r="AG2911" i="1" s="1"/>
  <c r="AG3087" i="1"/>
  <c r="AG3521" i="1"/>
  <c r="AG3517" i="1" s="1"/>
  <c r="AG3516" i="1" s="1"/>
  <c r="AG3515" i="1" s="1"/>
  <c r="AG327" i="1"/>
  <c r="AG326" i="1" s="1"/>
  <c r="AG508" i="1"/>
  <c r="AG850" i="1"/>
  <c r="AG843" i="1" s="1"/>
  <c r="AG918" i="1"/>
  <c r="AG917" i="1" s="1"/>
  <c r="AG906" i="1" s="1"/>
  <c r="AG195" i="1"/>
  <c r="AG194" i="1" s="1"/>
  <c r="AG234" i="1"/>
  <c r="AG233" i="1" s="1"/>
  <c r="AG232" i="1" s="1"/>
  <c r="AG482" i="1"/>
  <c r="AG533" i="1"/>
  <c r="AG1086" i="1"/>
  <c r="AG1391" i="1"/>
  <c r="AG1384" i="1" s="1"/>
  <c r="AG832" i="1"/>
  <c r="AG831" i="1" s="1"/>
  <c r="AG1110" i="1"/>
  <c r="AG1109" i="1" s="1"/>
  <c r="AG1103" i="1" s="1"/>
  <c r="AG1307" i="1"/>
  <c r="AG1306" i="1" s="1"/>
  <c r="AG1305" i="1" s="1"/>
  <c r="AG1304" i="1" s="1"/>
  <c r="AG640" i="1"/>
  <c r="AG671" i="1"/>
  <c r="AG670" i="1" s="1"/>
  <c r="AG669" i="1" s="1"/>
  <c r="AG697" i="1"/>
  <c r="AG693" i="1" s="1"/>
  <c r="AG692" i="1" s="1"/>
  <c r="AG1482" i="1"/>
  <c r="AG1481" i="1" s="1"/>
  <c r="AG1480" i="1" s="1"/>
  <c r="AG1507" i="1"/>
  <c r="AG1579" i="1"/>
  <c r="AG1578" i="1" s="1"/>
  <c r="AG1577" i="1" s="1"/>
  <c r="AG1576" i="1" s="1"/>
  <c r="AG1732" i="1"/>
  <c r="AG1595" i="1"/>
  <c r="AG1594" i="1" s="1"/>
  <c r="AG1593" i="1" s="1"/>
  <c r="AG1587" i="1" s="1"/>
  <c r="AG1586" i="1" s="1"/>
  <c r="AG1697" i="1"/>
  <c r="AG1696" i="1" s="1"/>
  <c r="AG1690" i="1" s="1"/>
  <c r="AG1683" i="1" s="1"/>
  <c r="AG1847" i="1"/>
  <c r="AG2133" i="1"/>
  <c r="AG2132" i="1" s="1"/>
  <c r="AG2231" i="1"/>
  <c r="AG2226" i="1" s="1"/>
  <c r="AG2225" i="1" s="1"/>
  <c r="AG2374" i="1"/>
  <c r="AG2373" i="1" s="1"/>
  <c r="AG2372" i="1" s="1"/>
  <c r="AG2371" i="1" s="1"/>
  <c r="AG1897" i="1"/>
  <c r="AG1896" i="1" s="1"/>
  <c r="AG1895" i="1" s="1"/>
  <c r="AG1941" i="1"/>
  <c r="AG1940" i="1" s="1"/>
  <c r="AG1929" i="1" s="1"/>
  <c r="AG1976" i="1"/>
  <c r="AG1975" i="1" s="1"/>
  <c r="AG1974" i="1" s="1"/>
  <c r="AG1973" i="1" s="1"/>
  <c r="AG1984" i="1"/>
  <c r="AG1983" i="1" s="1"/>
  <c r="AG2190" i="1"/>
  <c r="AG2622" i="1"/>
  <c r="AG3472" i="1"/>
  <c r="AG2476" i="1"/>
  <c r="AG2561" i="1"/>
  <c r="AG2644" i="1"/>
  <c r="AG2701" i="1"/>
  <c r="AG2700" i="1" s="1"/>
  <c r="AG2752" i="1"/>
  <c r="AG3178" i="1"/>
  <c r="AG2499" i="1"/>
  <c r="AG2498" i="1" s="1"/>
  <c r="AG3082" i="1"/>
  <c r="AG3132" i="1"/>
  <c r="AG3131" i="1" s="1"/>
  <c r="AG3390" i="1"/>
  <c r="AG3386" i="1" s="1"/>
  <c r="AG3510" i="1"/>
  <c r="AG3503" i="1" s="1"/>
  <c r="AG3502" i="1" s="1"/>
  <c r="AG3496" i="1" s="1"/>
  <c r="AG2983" i="1"/>
  <c r="AG2982" i="1" s="1"/>
  <c r="AG3076" i="1"/>
  <c r="AG3488" i="1"/>
  <c r="AG3487" i="1" s="1"/>
  <c r="AG3486" i="1" s="1"/>
  <c r="AG3485" i="1" s="1"/>
  <c r="AG3415" i="1" l="1"/>
  <c r="AG3414" i="1" s="1"/>
  <c r="AL980" i="1"/>
  <c r="AL979" i="1" s="1"/>
  <c r="AE704" i="1"/>
  <c r="AE980" i="1"/>
  <c r="AE979" i="1" s="1"/>
  <c r="AE1621" i="1"/>
  <c r="AE1620" i="1" s="1"/>
  <c r="AG1823" i="1"/>
  <c r="AG3070" i="1"/>
  <c r="AE325" i="1"/>
  <c r="AE324" i="1" s="1"/>
  <c r="AE3258" i="1"/>
  <c r="AE3212" i="1" s="1"/>
  <c r="AE3069" i="1"/>
  <c r="AE3063" i="1" s="1"/>
  <c r="AE3038" i="1" s="1"/>
  <c r="AE3037" i="1" s="1"/>
  <c r="AE2698" i="1"/>
  <c r="AE2697" i="1" s="1"/>
  <c r="AG740" i="1"/>
  <c r="AG739" i="1" s="1"/>
  <c r="AG705" i="1" s="1"/>
  <c r="AE2003" i="1"/>
  <c r="AE2002" i="1" s="1"/>
  <c r="AE2845" i="1"/>
  <c r="AE2819" i="1" s="1"/>
  <c r="AE1822" i="1"/>
  <c r="AE1821" i="1" s="1"/>
  <c r="AE2606" i="1"/>
  <c r="AE2605" i="1" s="1"/>
  <c r="AE2557" i="1" s="1"/>
  <c r="AL3258" i="1"/>
  <c r="AL3212" i="1" s="1"/>
  <c r="AE2381" i="1"/>
  <c r="AE2359" i="1" s="1"/>
  <c r="AE3413" i="1"/>
  <c r="AE786" i="1"/>
  <c r="AE785" i="1" s="1"/>
  <c r="AL3413" i="1"/>
  <c r="AL704" i="1"/>
  <c r="AL3069" i="1"/>
  <c r="AL3063" i="1" s="1"/>
  <c r="AL3038" i="1" s="1"/>
  <c r="AL3037" i="1" s="1"/>
  <c r="AG2801" i="1"/>
  <c r="AG2800" i="1" s="1"/>
  <c r="AG2799" i="1" s="1"/>
  <c r="AG2781" i="1" s="1"/>
  <c r="AL1182" i="1"/>
  <c r="AL1181" i="1" s="1"/>
  <c r="AE1182" i="1"/>
  <c r="AE1181" i="1" s="1"/>
  <c r="AL2003" i="1"/>
  <c r="AL2002" i="1" s="1"/>
  <c r="AG2751" i="1"/>
  <c r="AG2750" i="1" s="1"/>
  <c r="AG2749" i="1" s="1"/>
  <c r="AG1622" i="1"/>
  <c r="AL325" i="1"/>
  <c r="AL324" i="1" s="1"/>
  <c r="AL2203" i="1"/>
  <c r="AG1404" i="1"/>
  <c r="AE2937" i="1"/>
  <c r="AE2923" i="1" s="1"/>
  <c r="AE2203" i="1"/>
  <c r="AG1523" i="1"/>
  <c r="AG396" i="1"/>
  <c r="AG395" i="1" s="1"/>
  <c r="AE1403" i="1"/>
  <c r="AE1402" i="1" s="1"/>
  <c r="AE479" i="1"/>
  <c r="AL2845" i="1"/>
  <c r="AL2819" i="1" s="1"/>
  <c r="AL479" i="1"/>
  <c r="AG1058" i="1"/>
  <c r="AG1894" i="1"/>
  <c r="AL1403" i="1"/>
  <c r="AL1402" i="1" s="1"/>
  <c r="AG3081" i="1"/>
  <c r="AG2004" i="1"/>
  <c r="AL2606" i="1"/>
  <c r="AL2605" i="1" s="1"/>
  <c r="AL2557" i="1" s="1"/>
  <c r="AG2506" i="1"/>
  <c r="AG2497" i="1" s="1"/>
  <c r="AG2496" i="1" s="1"/>
  <c r="AG2947" i="1"/>
  <c r="AG2946" i="1" s="1"/>
  <c r="AG2938" i="1" s="1"/>
  <c r="AG3039" i="1"/>
  <c r="AG3548" i="1"/>
  <c r="AG3547" i="1" s="1"/>
  <c r="AG3546" i="1" s="1"/>
  <c r="AG3526" i="1" s="1"/>
  <c r="AG808" i="1"/>
  <c r="AG807" i="1" s="1"/>
  <c r="AL2937" i="1"/>
  <c r="AL2923" i="1" s="1"/>
  <c r="AG905" i="1"/>
  <c r="AG348" i="1"/>
  <c r="AG347" i="1" s="1"/>
  <c r="AG336" i="1" s="1"/>
  <c r="AL2381" i="1"/>
  <c r="AL2359" i="1" s="1"/>
  <c r="AG193" i="1"/>
  <c r="AG192" i="1" s="1"/>
  <c r="AG174" i="1" s="1"/>
  <c r="AL1621" i="1"/>
  <c r="AL1620" i="1" s="1"/>
  <c r="AG20" i="1"/>
  <c r="AG19" i="1" s="1"/>
  <c r="AG18" i="1" s="1"/>
  <c r="AG17" i="1" s="1"/>
  <c r="AG1928" i="1"/>
  <c r="AG3292" i="1"/>
  <c r="AG3291" i="1" s="1"/>
  <c r="AG2607" i="1"/>
  <c r="AG2081" i="1"/>
  <c r="AG787" i="1"/>
  <c r="AL1822" i="1"/>
  <c r="AL1821" i="1" s="1"/>
  <c r="AG1183" i="1"/>
  <c r="AL786" i="1"/>
  <c r="AL785" i="1" s="1"/>
  <c r="AG2675" i="1"/>
  <c r="AG3194" i="1"/>
  <c r="AG3193" i="1" s="1"/>
  <c r="AG3192" i="1" s="1"/>
  <c r="AG3191" i="1" s="1"/>
  <c r="AG3443" i="1"/>
  <c r="AG3442" i="1" s="1"/>
  <c r="AG3441" i="1" s="1"/>
  <c r="AG3440" i="1" s="1"/>
  <c r="AG3098" i="1"/>
  <c r="AG1204" i="1"/>
  <c r="AG1203" i="1" s="1"/>
  <c r="AG981" i="1"/>
  <c r="AL2698" i="1"/>
  <c r="AL2697" i="1" s="1"/>
  <c r="AG2205" i="1"/>
  <c r="AG2204" i="1" s="1"/>
  <c r="AG279" i="1"/>
  <c r="AG278" i="1" s="1"/>
  <c r="AG277" i="1" s="1"/>
  <c r="AG231" i="1" s="1"/>
  <c r="AG230" i="1" s="1"/>
  <c r="AG762" i="1"/>
  <c r="AG761" i="1" s="1"/>
  <c r="AG639" i="1"/>
  <c r="AG634" i="1" s="1"/>
  <c r="AG633" i="1" s="1"/>
  <c r="AG2863" i="1"/>
  <c r="AG2862" i="1" s="1"/>
  <c r="AG2855" i="1" s="1"/>
  <c r="AG1264" i="1"/>
  <c r="AG2969" i="1"/>
  <c r="AG3260" i="1"/>
  <c r="AG3259" i="1" s="1"/>
  <c r="AG2257" i="1"/>
  <c r="AG1842" i="1"/>
  <c r="AG1841" i="1" s="1"/>
  <c r="AG2121" i="1"/>
  <c r="AG2120" i="1" s="1"/>
  <c r="AG97" i="1"/>
  <c r="AG77" i="1" s="1"/>
  <c r="AG76" i="1" s="1"/>
  <c r="AG1743" i="1"/>
  <c r="AG1102" i="1"/>
  <c r="AG861" i="1"/>
  <c r="AG3122" i="1"/>
  <c r="AG1704" i="1"/>
  <c r="AG2288" i="1"/>
  <c r="AG528" i="1"/>
  <c r="AG527" i="1" s="1"/>
  <c r="AG2880" i="1"/>
  <c r="AG2874" i="1" s="1"/>
  <c r="AG370" i="1"/>
  <c r="AG1002" i="1"/>
  <c r="AG1001" i="1" s="1"/>
  <c r="AG3495" i="1"/>
  <c r="AG1643" i="1"/>
  <c r="AG1642" i="1" s="1"/>
  <c r="AG3378" i="1"/>
  <c r="AG3377" i="1" s="1"/>
  <c r="AG3370" i="1" s="1"/>
  <c r="AG3369" i="1" s="1"/>
  <c r="AG2025" i="1"/>
  <c r="AG2024" i="1" s="1"/>
  <c r="AG1423" i="1"/>
  <c r="AG1422" i="1" s="1"/>
  <c r="AG2621" i="1"/>
  <c r="AG2560" i="1"/>
  <c r="AG2559" i="1" s="1"/>
  <c r="AG2558" i="1" s="1"/>
  <c r="AG2382" i="1"/>
  <c r="AG1303" i="1"/>
  <c r="AG481" i="1"/>
  <c r="AG480" i="1" s="1"/>
  <c r="AG136" i="1"/>
  <c r="AG135" i="1" s="1"/>
  <c r="AG134" i="1" s="1"/>
  <c r="AG119" i="1" s="1"/>
  <c r="AG2436" i="1"/>
  <c r="AG2420" i="1" s="1"/>
  <c r="AG2699" i="1"/>
  <c r="AG1479" i="1"/>
  <c r="AE478" i="1" l="1"/>
  <c r="AE3566" i="1" s="1"/>
  <c r="AG1822" i="1"/>
  <c r="AG1821" i="1" s="1"/>
  <c r="AL478" i="1"/>
  <c r="AL3566" i="1" s="1"/>
  <c r="AG1621" i="1"/>
  <c r="AG1620" i="1" s="1"/>
  <c r="AG1403" i="1"/>
  <c r="AG1402" i="1" s="1"/>
  <c r="AG2003" i="1"/>
  <c r="AG2002" i="1" s="1"/>
  <c r="AG3069" i="1"/>
  <c r="AG3063" i="1" s="1"/>
  <c r="AG3038" i="1" s="1"/>
  <c r="AG3037" i="1" s="1"/>
  <c r="AG786" i="1"/>
  <c r="AG785" i="1" s="1"/>
  <c r="AG325" i="1"/>
  <c r="AG324" i="1" s="1"/>
  <c r="AG3258" i="1"/>
  <c r="AG3212" i="1" s="1"/>
  <c r="AG2937" i="1"/>
  <c r="AG2923" i="1" s="1"/>
  <c r="AG704" i="1"/>
  <c r="AG1182" i="1"/>
  <c r="AG1181" i="1" s="1"/>
  <c r="AG2606" i="1"/>
  <c r="AG2605" i="1" s="1"/>
  <c r="AG2557" i="1" s="1"/>
  <c r="AG980" i="1"/>
  <c r="AG979" i="1" s="1"/>
  <c r="AG3413" i="1"/>
  <c r="AG2845" i="1"/>
  <c r="AG2819" i="1" s="1"/>
  <c r="AG2203" i="1"/>
  <c r="AG2698" i="1"/>
  <c r="AG2697" i="1" s="1"/>
  <c r="AG479" i="1"/>
  <c r="AG2381" i="1"/>
  <c r="AG2359" i="1" s="1"/>
  <c r="AG478" i="1" l="1"/>
  <c r="AG3566" i="1" s="1"/>
  <c r="AA560" i="1" l="1"/>
  <c r="AB560" i="1"/>
  <c r="AC560" i="1"/>
  <c r="AC559" i="1" s="1"/>
  <c r="AD560" i="1"/>
  <c r="AD559" i="1" s="1"/>
  <c r="AF560" i="1"/>
  <c r="AF559" i="1" s="1"/>
  <c r="AH560" i="1"/>
  <c r="AH559" i="1" s="1"/>
  <c r="AJ560" i="1"/>
  <c r="AJ559" i="1" s="1"/>
  <c r="AK560" i="1"/>
  <c r="AK559" i="1" s="1"/>
  <c r="AM560" i="1"/>
  <c r="AM559" i="1" s="1"/>
  <c r="AN560" i="1"/>
  <c r="AN559" i="1" s="1"/>
  <c r="AT560" i="1"/>
  <c r="AT559" i="1" s="1"/>
  <c r="Z560" i="1"/>
  <c r="AC513" i="1"/>
  <c r="AD513" i="1"/>
  <c r="AF513" i="1"/>
  <c r="AH513" i="1"/>
  <c r="AJ513" i="1"/>
  <c r="AK513" i="1"/>
  <c r="AM513" i="1"/>
  <c r="AN513" i="1"/>
  <c r="AT513" i="1"/>
  <c r="AO560" i="1" l="1"/>
  <c r="AS560" i="1" s="1"/>
  <c r="Z513" i="1"/>
  <c r="AO513" i="1" s="1"/>
  <c r="AS513" i="1" s="1"/>
  <c r="AB513" i="1"/>
  <c r="AQ513" i="1" s="1"/>
  <c r="AQ514" i="1"/>
  <c r="AA513" i="1"/>
  <c r="AP513" i="1" s="1"/>
  <c r="AP514" i="1"/>
  <c r="AB559" i="1"/>
  <c r="AQ559" i="1" s="1"/>
  <c r="AQ560" i="1"/>
  <c r="Z559" i="1"/>
  <c r="AO559" i="1" s="1"/>
  <c r="AS559" i="1" s="1"/>
  <c r="AA559" i="1"/>
  <c r="AP559" i="1" s="1"/>
  <c r="AP560" i="1"/>
  <c r="AA2670" i="1"/>
  <c r="AB2670" i="1"/>
  <c r="AC2670" i="1"/>
  <c r="AC2669" i="1" s="1"/>
  <c r="AD2670" i="1"/>
  <c r="AD2669" i="1" s="1"/>
  <c r="AF2670" i="1"/>
  <c r="AF2669" i="1" s="1"/>
  <c r="AH2670" i="1"/>
  <c r="AH2669" i="1" s="1"/>
  <c r="AJ2670" i="1"/>
  <c r="AJ2669" i="1" s="1"/>
  <c r="AK2670" i="1"/>
  <c r="AK2669" i="1" s="1"/>
  <c r="AM2670" i="1"/>
  <c r="AM2669" i="1" s="1"/>
  <c r="AN2670" i="1"/>
  <c r="AN2669" i="1" s="1"/>
  <c r="AT2670" i="1"/>
  <c r="AT2669" i="1" s="1"/>
  <c r="Z2670" i="1"/>
  <c r="AA2642" i="1"/>
  <c r="AB2642" i="1"/>
  <c r="AC2642" i="1"/>
  <c r="AC2641" i="1" s="1"/>
  <c r="AD2642" i="1"/>
  <c r="AD2641" i="1" s="1"/>
  <c r="AF2642" i="1"/>
  <c r="AF2641" i="1" s="1"/>
  <c r="AH2642" i="1"/>
  <c r="AH2641" i="1" s="1"/>
  <c r="AJ2642" i="1"/>
  <c r="AJ2641" i="1" s="1"/>
  <c r="AK2642" i="1"/>
  <c r="AK2641" i="1" s="1"/>
  <c r="AM2642" i="1"/>
  <c r="AM2641" i="1" s="1"/>
  <c r="AN2642" i="1"/>
  <c r="AN2641" i="1" s="1"/>
  <c r="AT2642" i="1"/>
  <c r="AT2641" i="1" s="1"/>
  <c r="Z2642" i="1"/>
  <c r="AA2658" i="1"/>
  <c r="AB2658" i="1"/>
  <c r="AC2658" i="1"/>
  <c r="AC2657" i="1" s="1"/>
  <c r="AD2658" i="1"/>
  <c r="AD2657" i="1" s="1"/>
  <c r="AF2658" i="1"/>
  <c r="AF2657" i="1" s="1"/>
  <c r="AH2658" i="1"/>
  <c r="AH2657" i="1" s="1"/>
  <c r="AJ2658" i="1"/>
  <c r="AJ2657" i="1" s="1"/>
  <c r="AK2658" i="1"/>
  <c r="AK2657" i="1" s="1"/>
  <c r="AM2658" i="1"/>
  <c r="AM2657" i="1" s="1"/>
  <c r="AN2658" i="1"/>
  <c r="AN2657" i="1" s="1"/>
  <c r="AT2658" i="1"/>
  <c r="AT2657" i="1" s="1"/>
  <c r="Z2658" i="1"/>
  <c r="AA2627" i="1"/>
  <c r="AB2627" i="1"/>
  <c r="AC2627" i="1"/>
  <c r="AC2626" i="1" s="1"/>
  <c r="AD2627" i="1"/>
  <c r="AD2626" i="1" s="1"/>
  <c r="AF2627" i="1"/>
  <c r="AF2626" i="1" s="1"/>
  <c r="AH2627" i="1"/>
  <c r="AH2626" i="1" s="1"/>
  <c r="AJ2627" i="1"/>
  <c r="AJ2626" i="1" s="1"/>
  <c r="AK2627" i="1"/>
  <c r="AK2626" i="1" s="1"/>
  <c r="AM2627" i="1"/>
  <c r="AM2626" i="1" s="1"/>
  <c r="AN2627" i="1"/>
  <c r="AN2626" i="1" s="1"/>
  <c r="AT2627" i="1"/>
  <c r="AT2626" i="1" s="1"/>
  <c r="Z2627" i="1"/>
  <c r="AO2627" i="1" l="1"/>
  <c r="AS2627" i="1" s="1"/>
  <c r="AO2658" i="1"/>
  <c r="AS2658" i="1" s="1"/>
  <c r="AO2642" i="1"/>
  <c r="AS2642" i="1" s="1"/>
  <c r="AO2670" i="1"/>
  <c r="AS2670" i="1" s="1"/>
  <c r="Z2626" i="1"/>
  <c r="AO2626" i="1" s="1"/>
  <c r="AS2626" i="1" s="1"/>
  <c r="AA2626" i="1"/>
  <c r="AP2626" i="1" s="1"/>
  <c r="AP2627" i="1"/>
  <c r="Z2657" i="1"/>
  <c r="AO2657" i="1" s="1"/>
  <c r="AS2657" i="1" s="1"/>
  <c r="AA2657" i="1"/>
  <c r="AP2657" i="1" s="1"/>
  <c r="AP2658" i="1"/>
  <c r="AB2641" i="1"/>
  <c r="AQ2641" i="1" s="1"/>
  <c r="AQ2642" i="1"/>
  <c r="Z2641" i="1"/>
  <c r="AO2641" i="1" s="1"/>
  <c r="AS2641" i="1" s="1"/>
  <c r="AA2641" i="1"/>
  <c r="AP2641" i="1" s="1"/>
  <c r="AP2642" i="1"/>
  <c r="AB2669" i="1"/>
  <c r="AQ2669" i="1" s="1"/>
  <c r="AQ2670" i="1"/>
  <c r="AB2657" i="1"/>
  <c r="AQ2657" i="1" s="1"/>
  <c r="AQ2658" i="1"/>
  <c r="AB2626" i="1"/>
  <c r="AQ2626" i="1" s="1"/>
  <c r="AQ2627" i="1"/>
  <c r="Z2669" i="1"/>
  <c r="AO2669" i="1" s="1"/>
  <c r="AS2669" i="1" s="1"/>
  <c r="AA2669" i="1"/>
  <c r="AP2669" i="1" s="1"/>
  <c r="AP2670" i="1"/>
  <c r="AC517" i="1"/>
  <c r="AD517" i="1"/>
  <c r="AF517" i="1"/>
  <c r="AH517" i="1"/>
  <c r="AJ517" i="1"/>
  <c r="AK517" i="1"/>
  <c r="AM517" i="1"/>
  <c r="AN517" i="1"/>
  <c r="AT517" i="1"/>
  <c r="AA506" i="1"/>
  <c r="AB506" i="1"/>
  <c r="AC506" i="1"/>
  <c r="AC505" i="1" s="1"/>
  <c r="AD506" i="1"/>
  <c r="AD505" i="1" s="1"/>
  <c r="AF506" i="1"/>
  <c r="AF505" i="1" s="1"/>
  <c r="AH506" i="1"/>
  <c r="AH505" i="1" s="1"/>
  <c r="AJ506" i="1"/>
  <c r="AJ505" i="1" s="1"/>
  <c r="AK506" i="1"/>
  <c r="AK505" i="1" s="1"/>
  <c r="AM506" i="1"/>
  <c r="AM505" i="1" s="1"/>
  <c r="AN506" i="1"/>
  <c r="AN505" i="1" s="1"/>
  <c r="AT506" i="1"/>
  <c r="AT505" i="1" s="1"/>
  <c r="Z506" i="1"/>
  <c r="AO506" i="1" l="1"/>
  <c r="AS506" i="1" s="1"/>
  <c r="AB505" i="1"/>
  <c r="AQ505" i="1" s="1"/>
  <c r="AQ506" i="1"/>
  <c r="AA505" i="1"/>
  <c r="AP505" i="1" s="1"/>
  <c r="AP506" i="1"/>
  <c r="AB517" i="1"/>
  <c r="AQ517" i="1" s="1"/>
  <c r="AQ518" i="1"/>
  <c r="Z505" i="1"/>
  <c r="AO505" i="1" s="1"/>
  <c r="AS505" i="1" s="1"/>
  <c r="Z517" i="1"/>
  <c r="AO517" i="1" s="1"/>
  <c r="AS517" i="1" s="1"/>
  <c r="AA517" i="1"/>
  <c r="AP517" i="1" s="1"/>
  <c r="AP518" i="1"/>
  <c r="AA74" i="1"/>
  <c r="AB74" i="1"/>
  <c r="AC74" i="1"/>
  <c r="AC73" i="1" s="1"/>
  <c r="AD74" i="1"/>
  <c r="AD73" i="1" s="1"/>
  <c r="AF74" i="1"/>
  <c r="AF73" i="1" s="1"/>
  <c r="AH74" i="1"/>
  <c r="AH73" i="1" s="1"/>
  <c r="AJ74" i="1"/>
  <c r="AJ73" i="1" s="1"/>
  <c r="AK74" i="1"/>
  <c r="AK73" i="1" s="1"/>
  <c r="AM74" i="1"/>
  <c r="AM73" i="1" s="1"/>
  <c r="AN74" i="1"/>
  <c r="AN73" i="1" s="1"/>
  <c r="AT74" i="1"/>
  <c r="AT73" i="1" s="1"/>
  <c r="Z74" i="1"/>
  <c r="AO74" i="1" l="1"/>
  <c r="AS74" i="1" s="1"/>
  <c r="AB73" i="1"/>
  <c r="AQ73" i="1" s="1"/>
  <c r="AQ74" i="1"/>
  <c r="Z73" i="1"/>
  <c r="AO73" i="1" s="1"/>
  <c r="AS73" i="1" s="1"/>
  <c r="AA73" i="1"/>
  <c r="AP73" i="1" s="1"/>
  <c r="AP74" i="1"/>
  <c r="AN3563" i="1"/>
  <c r="AN3562" i="1" s="1"/>
  <c r="AM3563" i="1"/>
  <c r="AM3562" i="1" s="1"/>
  <c r="AN3560" i="1"/>
  <c r="AN3559" i="1" s="1"/>
  <c r="AM3560" i="1"/>
  <c r="AM3559" i="1" s="1"/>
  <c r="AN3557" i="1"/>
  <c r="AN3556" i="1" s="1"/>
  <c r="AM3557" i="1"/>
  <c r="AM3556" i="1" s="1"/>
  <c r="AN3553" i="1"/>
  <c r="AM3553" i="1"/>
  <c r="AN3551" i="1"/>
  <c r="AM3551" i="1"/>
  <c r="AN3544" i="1"/>
  <c r="AN3543" i="1" s="1"/>
  <c r="AN3542" i="1" s="1"/>
  <c r="AN3541" i="1" s="1"/>
  <c r="AM3544" i="1"/>
  <c r="AM3543" i="1" s="1"/>
  <c r="AM3542" i="1" s="1"/>
  <c r="AM3541" i="1" s="1"/>
  <c r="AN3539" i="1"/>
  <c r="AM3539" i="1"/>
  <c r="AN3537" i="1"/>
  <c r="AM3537" i="1"/>
  <c r="AN3535" i="1"/>
  <c r="AM3535" i="1"/>
  <c r="AN3532" i="1"/>
  <c r="AN3531" i="1" s="1"/>
  <c r="AM3532" i="1"/>
  <c r="AM3531" i="1" s="1"/>
  <c r="AN3524" i="1"/>
  <c r="AM3524" i="1"/>
  <c r="AN3522" i="1"/>
  <c r="AM3522" i="1"/>
  <c r="AN3519" i="1"/>
  <c r="AN3518" i="1" s="1"/>
  <c r="AM3519" i="1"/>
  <c r="AM3518" i="1" s="1"/>
  <c r="AN3513" i="1"/>
  <c r="AM3513" i="1"/>
  <c r="AN3511" i="1"/>
  <c r="AM3511" i="1"/>
  <c r="AN3508" i="1"/>
  <c r="AN3507" i="1" s="1"/>
  <c r="AM3508" i="1"/>
  <c r="AM3507" i="1" s="1"/>
  <c r="AN3505" i="1"/>
  <c r="AN3504" i="1" s="1"/>
  <c r="AM3505" i="1"/>
  <c r="AM3504" i="1" s="1"/>
  <c r="AN3500" i="1"/>
  <c r="AN3499" i="1" s="1"/>
  <c r="AN3498" i="1" s="1"/>
  <c r="AN3497" i="1" s="1"/>
  <c r="AM3500" i="1"/>
  <c r="AM3499" i="1" s="1"/>
  <c r="AM3498" i="1" s="1"/>
  <c r="AM3497" i="1" s="1"/>
  <c r="AN3493" i="1"/>
  <c r="AM3493" i="1"/>
  <c r="AN3491" i="1"/>
  <c r="AM3491" i="1"/>
  <c r="AN3489" i="1"/>
  <c r="AM3489" i="1"/>
  <c r="AN3483" i="1"/>
  <c r="AN3482" i="1" s="1"/>
  <c r="AM3483" i="1"/>
  <c r="AM3482" i="1" s="1"/>
  <c r="AN3480" i="1"/>
  <c r="AN3479" i="1" s="1"/>
  <c r="AM3480" i="1"/>
  <c r="AM3479" i="1" s="1"/>
  <c r="AN3477" i="1"/>
  <c r="AN3476" i="1" s="1"/>
  <c r="AM3477" i="1"/>
  <c r="AM3476" i="1" s="1"/>
  <c r="AN3474" i="1"/>
  <c r="AN3473" i="1" s="1"/>
  <c r="AM3474" i="1"/>
  <c r="AM3473" i="1" s="1"/>
  <c r="AN3470" i="1"/>
  <c r="AM3470" i="1"/>
  <c r="AN3468" i="1"/>
  <c r="AM3468" i="1"/>
  <c r="AN3463" i="1"/>
  <c r="AM3463" i="1"/>
  <c r="AN3455" i="1"/>
  <c r="AN3454" i="1" s="1"/>
  <c r="AM3455" i="1"/>
  <c r="AM3454" i="1" s="1"/>
  <c r="AN3452" i="1"/>
  <c r="AM3452" i="1"/>
  <c r="AN3450" i="1"/>
  <c r="AM3450" i="1"/>
  <c r="AN3447" i="1"/>
  <c r="AM3447" i="1"/>
  <c r="AN3445" i="1"/>
  <c r="AM3445" i="1"/>
  <c r="AN3438" i="1"/>
  <c r="AM3438" i="1"/>
  <c r="AN3436" i="1"/>
  <c r="AM3436" i="1"/>
  <c r="AN3434" i="1"/>
  <c r="AM3434" i="1"/>
  <c r="AN3431" i="1"/>
  <c r="AN3430" i="1" s="1"/>
  <c r="AM3431" i="1"/>
  <c r="AM3430" i="1" s="1"/>
  <c r="AN3426" i="1"/>
  <c r="AN3425" i="1" s="1"/>
  <c r="AN3424" i="1" s="1"/>
  <c r="AN3423" i="1" s="1"/>
  <c r="AM3426" i="1"/>
  <c r="AM3425" i="1" s="1"/>
  <c r="AM3424" i="1" s="1"/>
  <c r="AM3423" i="1" s="1"/>
  <c r="AN3419" i="1"/>
  <c r="AM3419" i="1"/>
  <c r="AN3410" i="1"/>
  <c r="AN3409" i="1" s="1"/>
  <c r="AN3408" i="1" s="1"/>
  <c r="AN3407" i="1" s="1"/>
  <c r="AM3410" i="1"/>
  <c r="AM3409" i="1" s="1"/>
  <c r="AM3408" i="1" s="1"/>
  <c r="AM3407" i="1" s="1"/>
  <c r="AN3404" i="1"/>
  <c r="AN3403" i="1" s="1"/>
  <c r="AM3404" i="1"/>
  <c r="AM3403" i="1" s="1"/>
  <c r="AN3401" i="1"/>
  <c r="AN3400" i="1" s="1"/>
  <c r="AM3401" i="1"/>
  <c r="AM3400" i="1" s="1"/>
  <c r="AN3395" i="1"/>
  <c r="AM3395" i="1"/>
  <c r="AN3393" i="1"/>
  <c r="AM3393" i="1"/>
  <c r="AN3391" i="1"/>
  <c r="AM3391" i="1"/>
  <c r="AN3388" i="1"/>
  <c r="AN3387" i="1" s="1"/>
  <c r="AM3388" i="1"/>
  <c r="AM3387" i="1" s="1"/>
  <c r="AN3384" i="1"/>
  <c r="AN3383" i="1" s="1"/>
  <c r="AM3384" i="1"/>
  <c r="AM3383" i="1" s="1"/>
  <c r="AN3381" i="1"/>
  <c r="AN3380" i="1" s="1"/>
  <c r="AM3381" i="1"/>
  <c r="AM3380" i="1" s="1"/>
  <c r="AN3375" i="1"/>
  <c r="AN3374" i="1" s="1"/>
  <c r="AN3373" i="1" s="1"/>
  <c r="AN3372" i="1" s="1"/>
  <c r="AN3371" i="1" s="1"/>
  <c r="AM3375" i="1"/>
  <c r="AM3374" i="1" s="1"/>
  <c r="AM3373" i="1" s="1"/>
  <c r="AM3372" i="1" s="1"/>
  <c r="AM3371" i="1" s="1"/>
  <c r="AN3367" i="1"/>
  <c r="AM3367" i="1"/>
  <c r="AN3365" i="1"/>
  <c r="AM3365" i="1"/>
  <c r="AN3363" i="1"/>
  <c r="AM3363" i="1"/>
  <c r="AN3360" i="1"/>
  <c r="AN3359" i="1" s="1"/>
  <c r="AM3360" i="1"/>
  <c r="AM3359" i="1" s="1"/>
  <c r="AN3356" i="1"/>
  <c r="AN3355" i="1" s="1"/>
  <c r="AN3354" i="1" s="1"/>
  <c r="AM3356" i="1"/>
  <c r="AM3355" i="1" s="1"/>
  <c r="AM3354" i="1" s="1"/>
  <c r="AN3348" i="1"/>
  <c r="AM3348" i="1"/>
  <c r="AN3346" i="1"/>
  <c r="AM3346" i="1"/>
  <c r="AN3344" i="1"/>
  <c r="AM3344" i="1"/>
  <c r="AN3341" i="1"/>
  <c r="AN3340" i="1" s="1"/>
  <c r="AM3341" i="1"/>
  <c r="AM3340" i="1" s="1"/>
  <c r="AN3337" i="1"/>
  <c r="AN3336" i="1" s="1"/>
  <c r="AN3335" i="1" s="1"/>
  <c r="AM3337" i="1"/>
  <c r="AM3336" i="1" s="1"/>
  <c r="AM3335" i="1" s="1"/>
  <c r="AN3333" i="1"/>
  <c r="AN3332" i="1" s="1"/>
  <c r="AN3331" i="1" s="1"/>
  <c r="AM3333" i="1"/>
  <c r="AM3332" i="1" s="1"/>
  <c r="AM3331" i="1" s="1"/>
  <c r="AN3325" i="1"/>
  <c r="AM3325" i="1"/>
  <c r="AN3323" i="1"/>
  <c r="AM3323" i="1"/>
  <c r="AN3320" i="1"/>
  <c r="AN3319" i="1" s="1"/>
  <c r="AM3320" i="1"/>
  <c r="AM3319" i="1" s="1"/>
  <c r="AN3314" i="1"/>
  <c r="AN3313" i="1" s="1"/>
  <c r="AN3312" i="1" s="1"/>
  <c r="AN3311" i="1" s="1"/>
  <c r="AM3314" i="1"/>
  <c r="AM3313" i="1" s="1"/>
  <c r="AM3312" i="1" s="1"/>
  <c r="AM3311" i="1" s="1"/>
  <c r="AN3308" i="1"/>
  <c r="AN3307" i="1" s="1"/>
  <c r="AM3308" i="1"/>
  <c r="AM3307" i="1" s="1"/>
  <c r="AN3305" i="1"/>
  <c r="AN3304" i="1" s="1"/>
  <c r="AM3305" i="1"/>
  <c r="AM3304" i="1" s="1"/>
  <c r="AN3301" i="1"/>
  <c r="AN3300" i="1" s="1"/>
  <c r="AM3301" i="1"/>
  <c r="AM3300" i="1" s="1"/>
  <c r="AN3298" i="1"/>
  <c r="AN3297" i="1" s="1"/>
  <c r="AM3298" i="1"/>
  <c r="AM3297" i="1" s="1"/>
  <c r="AN3295" i="1"/>
  <c r="AN3294" i="1" s="1"/>
  <c r="AM3295" i="1"/>
  <c r="AM3294" i="1" s="1"/>
  <c r="AN3289" i="1"/>
  <c r="AN3288" i="1" s="1"/>
  <c r="AN3287" i="1" s="1"/>
  <c r="AN3286" i="1" s="1"/>
  <c r="AM3289" i="1"/>
  <c r="AM3288" i="1" s="1"/>
  <c r="AM3287" i="1" s="1"/>
  <c r="AM3286" i="1" s="1"/>
  <c r="AN3284" i="1"/>
  <c r="AN3283" i="1" s="1"/>
  <c r="AM3284" i="1"/>
  <c r="AM3283" i="1" s="1"/>
  <c r="AN3281" i="1"/>
  <c r="AN3280" i="1" s="1"/>
  <c r="AM3281" i="1"/>
  <c r="AM3280" i="1" s="1"/>
  <c r="AN3278" i="1"/>
  <c r="AM3278" i="1"/>
  <c r="AN3276" i="1"/>
  <c r="AM3276" i="1"/>
  <c r="AN3274" i="1"/>
  <c r="AM3274" i="1"/>
  <c r="AN3272" i="1"/>
  <c r="AM3272" i="1"/>
  <c r="AN3268" i="1"/>
  <c r="AN3267" i="1" s="1"/>
  <c r="AM3268" i="1"/>
  <c r="AM3267" i="1" s="1"/>
  <c r="AN3265" i="1"/>
  <c r="AM3265" i="1"/>
  <c r="AN3263" i="1"/>
  <c r="AM3263" i="1"/>
  <c r="AN3255" i="1"/>
  <c r="AN3254" i="1" s="1"/>
  <c r="AN3253" i="1" s="1"/>
  <c r="AN3252" i="1" s="1"/>
  <c r="AN3251" i="1" s="1"/>
  <c r="AM3255" i="1"/>
  <c r="AM3254" i="1" s="1"/>
  <c r="AM3253" i="1" s="1"/>
  <c r="AM3252" i="1" s="1"/>
  <c r="AM3251" i="1" s="1"/>
  <c r="AN3248" i="1"/>
  <c r="AN3247" i="1" s="1"/>
  <c r="AM3248" i="1"/>
  <c r="AM3247" i="1" s="1"/>
  <c r="AN3244" i="1"/>
  <c r="AN3243" i="1" s="1"/>
  <c r="AM3244" i="1"/>
  <c r="AM3243" i="1" s="1"/>
  <c r="AN3236" i="1"/>
  <c r="AN3235" i="1" s="1"/>
  <c r="AN3234" i="1" s="1"/>
  <c r="AN3233" i="1" s="1"/>
  <c r="AN3232" i="1" s="1"/>
  <c r="AM3236" i="1"/>
  <c r="AM3235" i="1" s="1"/>
  <c r="AM3234" i="1" s="1"/>
  <c r="AM3233" i="1" s="1"/>
  <c r="AM3232" i="1" s="1"/>
  <c r="AN3228" i="1"/>
  <c r="AN3227" i="1" s="1"/>
  <c r="AN3226" i="1" s="1"/>
  <c r="AM3228" i="1"/>
  <c r="AM3227" i="1" s="1"/>
  <c r="AM3226" i="1" s="1"/>
  <c r="AN3223" i="1"/>
  <c r="AN3222" i="1" s="1"/>
  <c r="AN3221" i="1" s="1"/>
  <c r="AM3223" i="1"/>
  <c r="AM3222" i="1" s="1"/>
  <c r="AM3221" i="1" s="1"/>
  <c r="AN3218" i="1"/>
  <c r="AN3217" i="1" s="1"/>
  <c r="AN3216" i="1" s="1"/>
  <c r="AN3215" i="1" s="1"/>
  <c r="AM3218" i="1"/>
  <c r="AM3217" i="1" s="1"/>
  <c r="AM3216" i="1" s="1"/>
  <c r="AM3215" i="1" s="1"/>
  <c r="AN3210" i="1"/>
  <c r="AN3209" i="1" s="1"/>
  <c r="AN3208" i="1" s="1"/>
  <c r="AN3207" i="1" s="1"/>
  <c r="AN3206" i="1" s="1"/>
  <c r="AN3205" i="1" s="1"/>
  <c r="AM3210" i="1"/>
  <c r="AM3209" i="1" s="1"/>
  <c r="AM3208" i="1" s="1"/>
  <c r="AM3207" i="1" s="1"/>
  <c r="AM3206" i="1" s="1"/>
  <c r="AM3205" i="1" s="1"/>
  <c r="AN3203" i="1"/>
  <c r="AM3203" i="1"/>
  <c r="AN3201" i="1"/>
  <c r="AM3201" i="1"/>
  <c r="AN3198" i="1"/>
  <c r="AM3198" i="1"/>
  <c r="AN3196" i="1"/>
  <c r="AM3196" i="1"/>
  <c r="AN3189" i="1"/>
  <c r="AN3188" i="1" s="1"/>
  <c r="AN3187" i="1" s="1"/>
  <c r="AN3186" i="1" s="1"/>
  <c r="AN3185" i="1" s="1"/>
  <c r="AM3189" i="1"/>
  <c r="AM3188" i="1" s="1"/>
  <c r="AM3187" i="1" s="1"/>
  <c r="AM3186" i="1" s="1"/>
  <c r="AM3185" i="1" s="1"/>
  <c r="AN3183" i="1"/>
  <c r="AN3182" i="1" s="1"/>
  <c r="AN3181" i="1" s="1"/>
  <c r="AN3180" i="1" s="1"/>
  <c r="AN3179" i="1" s="1"/>
  <c r="AM3183" i="1"/>
  <c r="AM3182" i="1" s="1"/>
  <c r="AM3181" i="1" s="1"/>
  <c r="AM3180" i="1" s="1"/>
  <c r="AM3179" i="1" s="1"/>
  <c r="AN3176" i="1"/>
  <c r="AN3175" i="1" s="1"/>
  <c r="AN3174" i="1" s="1"/>
  <c r="AN3173" i="1" s="1"/>
  <c r="AN3172" i="1" s="1"/>
  <c r="AM3176" i="1"/>
  <c r="AM3175" i="1" s="1"/>
  <c r="AM3174" i="1" s="1"/>
  <c r="AM3173" i="1" s="1"/>
  <c r="AM3172" i="1" s="1"/>
  <c r="AN3170" i="1"/>
  <c r="AN3169" i="1" s="1"/>
  <c r="AN3168" i="1" s="1"/>
  <c r="AN3167" i="1" s="1"/>
  <c r="AN3166" i="1" s="1"/>
  <c r="AM3170" i="1"/>
  <c r="AM3169" i="1" s="1"/>
  <c r="AM3168" i="1" s="1"/>
  <c r="AM3167" i="1" s="1"/>
  <c r="AM3166" i="1" s="1"/>
  <c r="AN3163" i="1"/>
  <c r="AN3162" i="1" s="1"/>
  <c r="AM3163" i="1"/>
  <c r="AM3162" i="1" s="1"/>
  <c r="AN3160" i="1"/>
  <c r="AN3159" i="1" s="1"/>
  <c r="AM3160" i="1"/>
  <c r="AM3159" i="1" s="1"/>
  <c r="AN3157" i="1"/>
  <c r="AN3156" i="1" s="1"/>
  <c r="AM3157" i="1"/>
  <c r="AM3156" i="1" s="1"/>
  <c r="AN3154" i="1"/>
  <c r="AN3153" i="1" s="1"/>
  <c r="AM3154" i="1"/>
  <c r="AM3153" i="1" s="1"/>
  <c r="AN3151" i="1"/>
  <c r="AN3150" i="1" s="1"/>
  <c r="AM3151" i="1"/>
  <c r="AM3150" i="1" s="1"/>
  <c r="AN3148" i="1"/>
  <c r="AN3147" i="1" s="1"/>
  <c r="AM3148" i="1"/>
  <c r="AM3147" i="1" s="1"/>
  <c r="AN3144" i="1"/>
  <c r="AN3143" i="1" s="1"/>
  <c r="AN3142" i="1" s="1"/>
  <c r="AM3144" i="1"/>
  <c r="AM3143" i="1" s="1"/>
  <c r="AM3142" i="1" s="1"/>
  <c r="AN3140" i="1"/>
  <c r="AN3139" i="1" s="1"/>
  <c r="AM3140" i="1"/>
  <c r="AM3139" i="1" s="1"/>
  <c r="AN3137" i="1"/>
  <c r="AM3137" i="1"/>
  <c r="AN3135" i="1"/>
  <c r="AM3135" i="1"/>
  <c r="AN3133" i="1"/>
  <c r="AM3133" i="1"/>
  <c r="AN3129" i="1"/>
  <c r="AN3128" i="1" s="1"/>
  <c r="AN3127" i="1" s="1"/>
  <c r="AM3129" i="1"/>
  <c r="AM3128" i="1" s="1"/>
  <c r="AM3127" i="1" s="1"/>
  <c r="AN3125" i="1"/>
  <c r="AN3124" i="1" s="1"/>
  <c r="AN3123" i="1" s="1"/>
  <c r="AM3125" i="1"/>
  <c r="AM3124" i="1" s="1"/>
  <c r="AM3123" i="1" s="1"/>
  <c r="AN3120" i="1"/>
  <c r="AN3119" i="1" s="1"/>
  <c r="AM3120" i="1"/>
  <c r="AM3119" i="1" s="1"/>
  <c r="AN3117" i="1"/>
  <c r="AN3116" i="1" s="1"/>
  <c r="AM3117" i="1"/>
  <c r="AM3116" i="1" s="1"/>
  <c r="AN3112" i="1"/>
  <c r="AN3111" i="1" s="1"/>
  <c r="AN3110" i="1" s="1"/>
  <c r="AN3109" i="1" s="1"/>
  <c r="AM3112" i="1"/>
  <c r="AM3111" i="1" s="1"/>
  <c r="AM3110" i="1" s="1"/>
  <c r="AM3109" i="1" s="1"/>
  <c r="AN3107" i="1"/>
  <c r="AM3107" i="1"/>
  <c r="AN3105" i="1"/>
  <c r="AM3105" i="1"/>
  <c r="AN3102" i="1"/>
  <c r="AM3102" i="1"/>
  <c r="AN3100" i="1"/>
  <c r="AM3100" i="1"/>
  <c r="AN3096" i="1"/>
  <c r="AN3095" i="1" s="1"/>
  <c r="AM3096" i="1"/>
  <c r="AM3095" i="1" s="1"/>
  <c r="AN3093" i="1"/>
  <c r="AN3092" i="1" s="1"/>
  <c r="AM3093" i="1"/>
  <c r="AM3092" i="1" s="1"/>
  <c r="AN3090" i="1"/>
  <c r="AM3090" i="1"/>
  <c r="AN3088" i="1"/>
  <c r="AM3088" i="1"/>
  <c r="AN3085" i="1"/>
  <c r="AM3085" i="1"/>
  <c r="AN3083" i="1"/>
  <c r="AM3083" i="1"/>
  <c r="AN3079" i="1"/>
  <c r="AM3079" i="1"/>
  <c r="AN3077" i="1"/>
  <c r="AM3077" i="1"/>
  <c r="AN3074" i="1"/>
  <c r="AM3074" i="1"/>
  <c r="AN3072" i="1"/>
  <c r="AM3072" i="1"/>
  <c r="AN3067" i="1"/>
  <c r="AN3066" i="1" s="1"/>
  <c r="AN3065" i="1" s="1"/>
  <c r="AN3064" i="1" s="1"/>
  <c r="AM3067" i="1"/>
  <c r="AM3066" i="1" s="1"/>
  <c r="AM3065" i="1" s="1"/>
  <c r="AM3064" i="1" s="1"/>
  <c r="AN3061" i="1"/>
  <c r="AM3061" i="1"/>
  <c r="AN3059" i="1"/>
  <c r="AM3059" i="1"/>
  <c r="AN3057" i="1"/>
  <c r="AM3057" i="1"/>
  <c r="AN3054" i="1"/>
  <c r="AN3053" i="1" s="1"/>
  <c r="AM3054" i="1"/>
  <c r="AM3053" i="1" s="1"/>
  <c r="AN3050" i="1"/>
  <c r="AN3049" i="1" s="1"/>
  <c r="AN3048" i="1" s="1"/>
  <c r="AM3050" i="1"/>
  <c r="AM3049" i="1" s="1"/>
  <c r="AM3048" i="1" s="1"/>
  <c r="AN3045" i="1"/>
  <c r="AM3045" i="1"/>
  <c r="AN3043" i="1"/>
  <c r="AM3043" i="1"/>
  <c r="AN3035" i="1"/>
  <c r="AN3034" i="1" s="1"/>
  <c r="AN3033" i="1" s="1"/>
  <c r="AN3032" i="1" s="1"/>
  <c r="AN3031" i="1" s="1"/>
  <c r="AN3030" i="1" s="1"/>
  <c r="AM3035" i="1"/>
  <c r="AM3034" i="1" s="1"/>
  <c r="AM3033" i="1" s="1"/>
  <c r="AM3032" i="1" s="1"/>
  <c r="AM3031" i="1" s="1"/>
  <c r="AM3030" i="1" s="1"/>
  <c r="AN3028" i="1"/>
  <c r="AN3027" i="1" s="1"/>
  <c r="AN3026" i="1" s="1"/>
  <c r="AN3025" i="1" s="1"/>
  <c r="AN3024" i="1" s="1"/>
  <c r="AN3023" i="1" s="1"/>
  <c r="AM3028" i="1"/>
  <c r="AM3027" i="1" s="1"/>
  <c r="AM3026" i="1" s="1"/>
  <c r="AM3025" i="1" s="1"/>
  <c r="AM3024" i="1" s="1"/>
  <c r="AM3023" i="1" s="1"/>
  <c r="AN3021" i="1"/>
  <c r="AM3021" i="1"/>
  <c r="AN3019" i="1"/>
  <c r="AM3019" i="1"/>
  <c r="AN3017" i="1"/>
  <c r="AM3017" i="1"/>
  <c r="AN3014" i="1"/>
  <c r="AN3013" i="1" s="1"/>
  <c r="AM3014" i="1"/>
  <c r="AM3013" i="1" s="1"/>
  <c r="AN3006" i="1"/>
  <c r="AM3006" i="1"/>
  <c r="AN3004" i="1"/>
  <c r="AM3004" i="1"/>
  <c r="AN3002" i="1"/>
  <c r="AM3002" i="1"/>
  <c r="AN2999" i="1"/>
  <c r="AN2998" i="1" s="1"/>
  <c r="AM2999" i="1"/>
  <c r="AM2998" i="1" s="1"/>
  <c r="AN2994" i="1"/>
  <c r="AN2993" i="1" s="1"/>
  <c r="AM2994" i="1"/>
  <c r="AM2993" i="1" s="1"/>
  <c r="AN2991" i="1"/>
  <c r="AN2990" i="1" s="1"/>
  <c r="AM2991" i="1"/>
  <c r="AM2990" i="1" s="1"/>
  <c r="AN2988" i="1"/>
  <c r="AN2987" i="1" s="1"/>
  <c r="AM2988" i="1"/>
  <c r="AM2987" i="1" s="1"/>
  <c r="AN2985" i="1"/>
  <c r="AN2984" i="1" s="1"/>
  <c r="AM2985" i="1"/>
  <c r="AM2984" i="1" s="1"/>
  <c r="AN2980" i="1"/>
  <c r="AN2979" i="1" s="1"/>
  <c r="AN2978" i="1" s="1"/>
  <c r="AM2980" i="1"/>
  <c r="AM2979" i="1" s="1"/>
  <c r="AM2978" i="1" s="1"/>
  <c r="AN2976" i="1"/>
  <c r="AN2975" i="1" s="1"/>
  <c r="AM2976" i="1"/>
  <c r="AM2975" i="1" s="1"/>
  <c r="AN2973" i="1"/>
  <c r="AN2972" i="1" s="1"/>
  <c r="AM2973" i="1"/>
  <c r="AM2972" i="1" s="1"/>
  <c r="AN2967" i="1"/>
  <c r="AN2966" i="1" s="1"/>
  <c r="AN2965" i="1" s="1"/>
  <c r="AN2964" i="1" s="1"/>
  <c r="AM2967" i="1"/>
  <c r="AM2966" i="1" s="1"/>
  <c r="AM2965" i="1" s="1"/>
  <c r="AM2964" i="1" s="1"/>
  <c r="AN2962" i="1"/>
  <c r="AN2961" i="1" s="1"/>
  <c r="AN2960" i="1" s="1"/>
  <c r="AM2962" i="1"/>
  <c r="AM2961" i="1" s="1"/>
  <c r="AM2960" i="1" s="1"/>
  <c r="AN2958" i="1"/>
  <c r="AM2958" i="1"/>
  <c r="AN2956" i="1"/>
  <c r="AM2956" i="1"/>
  <c r="AN2953" i="1"/>
  <c r="AM2953" i="1"/>
  <c r="AN2951" i="1"/>
  <c r="AM2951" i="1"/>
  <c r="AN2949" i="1"/>
  <c r="AM2949" i="1"/>
  <c r="AN2944" i="1"/>
  <c r="AM2944" i="1"/>
  <c r="AN2942" i="1"/>
  <c r="AM2942" i="1"/>
  <c r="AN2935" i="1"/>
  <c r="AN2934" i="1" s="1"/>
  <c r="AN2933" i="1" s="1"/>
  <c r="AN2932" i="1" s="1"/>
  <c r="AN2931" i="1" s="1"/>
  <c r="AM2935" i="1"/>
  <c r="AM2934" i="1" s="1"/>
  <c r="AM2933" i="1" s="1"/>
  <c r="AM2932" i="1" s="1"/>
  <c r="AM2931" i="1" s="1"/>
  <c r="AN2929" i="1"/>
  <c r="AN2928" i="1" s="1"/>
  <c r="AN2927" i="1" s="1"/>
  <c r="AN2926" i="1" s="1"/>
  <c r="AN2925" i="1" s="1"/>
  <c r="AM2929" i="1"/>
  <c r="AM2928" i="1" s="1"/>
  <c r="AM2927" i="1" s="1"/>
  <c r="AM2926" i="1" s="1"/>
  <c r="AM2925" i="1" s="1"/>
  <c r="AN2921" i="1"/>
  <c r="AM2921" i="1"/>
  <c r="AN2919" i="1"/>
  <c r="AM2919" i="1"/>
  <c r="AN2917" i="1"/>
  <c r="AM2917" i="1"/>
  <c r="AN2914" i="1"/>
  <c r="AN2913" i="1" s="1"/>
  <c r="AM2914" i="1"/>
  <c r="AM2913" i="1" s="1"/>
  <c r="AN2909" i="1"/>
  <c r="AM2909" i="1"/>
  <c r="AN2907" i="1"/>
  <c r="AM2907" i="1"/>
  <c r="AN2902" i="1"/>
  <c r="AN2901" i="1" s="1"/>
  <c r="AM2902" i="1"/>
  <c r="AM2901" i="1" s="1"/>
  <c r="AN2899" i="1"/>
  <c r="AN2898" i="1" s="1"/>
  <c r="AM2899" i="1"/>
  <c r="AM2898" i="1" s="1"/>
  <c r="AN2895" i="1"/>
  <c r="AN2894" i="1" s="1"/>
  <c r="AM2895" i="1"/>
  <c r="AM2894" i="1" s="1"/>
  <c r="AN2892" i="1"/>
  <c r="AN2891" i="1" s="1"/>
  <c r="AM2892" i="1"/>
  <c r="AM2891" i="1" s="1"/>
  <c r="AN2889" i="1"/>
  <c r="AN2888" i="1" s="1"/>
  <c r="AM2889" i="1"/>
  <c r="AM2888" i="1" s="1"/>
  <c r="AN2886" i="1"/>
  <c r="AN2885" i="1" s="1"/>
  <c r="AM2886" i="1"/>
  <c r="AM2885" i="1" s="1"/>
  <c r="AN2883" i="1"/>
  <c r="AN2882" i="1" s="1"/>
  <c r="AM2883" i="1"/>
  <c r="AM2882" i="1" s="1"/>
  <c r="AN2878" i="1"/>
  <c r="AN2877" i="1" s="1"/>
  <c r="AN2876" i="1" s="1"/>
  <c r="AN2875" i="1" s="1"/>
  <c r="AM2878" i="1"/>
  <c r="AM2877" i="1" s="1"/>
  <c r="AM2876" i="1" s="1"/>
  <c r="AM2875" i="1" s="1"/>
  <c r="AN2872" i="1"/>
  <c r="AM2872" i="1"/>
  <c r="AN2870" i="1"/>
  <c r="AM2870" i="1"/>
  <c r="AN2867" i="1"/>
  <c r="AM2867" i="1"/>
  <c r="AN2865" i="1"/>
  <c r="AM2865" i="1"/>
  <c r="AN2859" i="1"/>
  <c r="AN2858" i="1" s="1"/>
  <c r="AN2857" i="1" s="1"/>
  <c r="AN2856" i="1" s="1"/>
  <c r="AM2859" i="1"/>
  <c r="AM2858" i="1" s="1"/>
  <c r="AM2857" i="1" s="1"/>
  <c r="AM2856" i="1" s="1"/>
  <c r="AN2852" i="1"/>
  <c r="AM2852" i="1"/>
  <c r="AN2850" i="1"/>
  <c r="AM2850" i="1"/>
  <c r="AN2843" i="1"/>
  <c r="AN2842" i="1" s="1"/>
  <c r="AM2843" i="1"/>
  <c r="AM2842" i="1" s="1"/>
  <c r="AN2840" i="1"/>
  <c r="AM2840" i="1"/>
  <c r="AN2838" i="1"/>
  <c r="AM2838" i="1"/>
  <c r="AN2836" i="1"/>
  <c r="AM2836" i="1"/>
  <c r="AN2834" i="1"/>
  <c r="AM2834" i="1"/>
  <c r="AN2831" i="1"/>
  <c r="AN2830" i="1" s="1"/>
  <c r="AM2831" i="1"/>
  <c r="AM2830" i="1" s="1"/>
  <c r="AN2828" i="1"/>
  <c r="AN2827" i="1" s="1"/>
  <c r="AM2828" i="1"/>
  <c r="AM2827" i="1" s="1"/>
  <c r="AN2825" i="1"/>
  <c r="AN2824" i="1" s="1"/>
  <c r="AM2825" i="1"/>
  <c r="AM2824" i="1" s="1"/>
  <c r="AN2817" i="1"/>
  <c r="AM2817" i="1"/>
  <c r="AN2815" i="1"/>
  <c r="AM2815" i="1"/>
  <c r="AN2813" i="1"/>
  <c r="AM2813" i="1"/>
  <c r="AN2810" i="1"/>
  <c r="AN2809" i="1" s="1"/>
  <c r="AM2810" i="1"/>
  <c r="AM2809" i="1" s="1"/>
  <c r="AN2806" i="1"/>
  <c r="AM2806" i="1"/>
  <c r="AN2804" i="1"/>
  <c r="AM2804" i="1"/>
  <c r="AN2797" i="1"/>
  <c r="AM2797" i="1"/>
  <c r="AN2795" i="1"/>
  <c r="AM2795" i="1"/>
  <c r="AN2792" i="1"/>
  <c r="AN2791" i="1" s="1"/>
  <c r="AM2792" i="1"/>
  <c r="AM2791" i="1" s="1"/>
  <c r="AN2787" i="1"/>
  <c r="AN2786" i="1" s="1"/>
  <c r="AN2785" i="1" s="1"/>
  <c r="AN2784" i="1" s="1"/>
  <c r="AM2787" i="1"/>
  <c r="AM2786" i="1" s="1"/>
  <c r="AM2785" i="1" s="1"/>
  <c r="AM2784" i="1" s="1"/>
  <c r="AN2779" i="1"/>
  <c r="AM2779" i="1"/>
  <c r="AN2777" i="1"/>
  <c r="AM2777" i="1"/>
  <c r="AN2772" i="1"/>
  <c r="AN2771" i="1" s="1"/>
  <c r="AM2772" i="1"/>
  <c r="AM2771" i="1" s="1"/>
  <c r="AN2769" i="1"/>
  <c r="AN2768" i="1" s="1"/>
  <c r="AM2769" i="1"/>
  <c r="AM2768" i="1" s="1"/>
  <c r="AN2765" i="1"/>
  <c r="AM2765" i="1"/>
  <c r="AN2763" i="1"/>
  <c r="AM2763" i="1"/>
  <c r="AN2760" i="1"/>
  <c r="AN2759" i="1" s="1"/>
  <c r="AM2760" i="1"/>
  <c r="AM2759" i="1" s="1"/>
  <c r="AN2757" i="1"/>
  <c r="AM2757" i="1"/>
  <c r="AN2755" i="1"/>
  <c r="AM2755" i="1"/>
  <c r="AN2753" i="1"/>
  <c r="AM2753" i="1"/>
  <c r="AN2747" i="1"/>
  <c r="AM2747" i="1"/>
  <c r="AN2745" i="1"/>
  <c r="AM2745" i="1"/>
  <c r="AN2743" i="1"/>
  <c r="AM2743" i="1"/>
  <c r="AN2740" i="1"/>
  <c r="AN2739" i="1" s="1"/>
  <c r="AM2740" i="1"/>
  <c r="AM2739" i="1" s="1"/>
  <c r="AN2735" i="1"/>
  <c r="AN2734" i="1" s="1"/>
  <c r="AN2733" i="1" s="1"/>
  <c r="AN2732" i="1" s="1"/>
  <c r="AM2735" i="1"/>
  <c r="AM2734" i="1" s="1"/>
  <c r="AM2733" i="1" s="1"/>
  <c r="AM2732" i="1" s="1"/>
  <c r="AN2730" i="1"/>
  <c r="AN2729" i="1" s="1"/>
  <c r="AM2730" i="1"/>
  <c r="AM2729" i="1" s="1"/>
  <c r="AN2727" i="1"/>
  <c r="AN2726" i="1" s="1"/>
  <c r="AM2727" i="1"/>
  <c r="AM2726" i="1" s="1"/>
  <c r="AN2724" i="1"/>
  <c r="AN2723" i="1" s="1"/>
  <c r="AM2724" i="1"/>
  <c r="AM2723" i="1" s="1"/>
  <c r="AN2721" i="1"/>
  <c r="AN2720" i="1" s="1"/>
  <c r="AM2721" i="1"/>
  <c r="AM2720" i="1" s="1"/>
  <c r="AN2718" i="1"/>
  <c r="AN2717" i="1" s="1"/>
  <c r="AM2718" i="1"/>
  <c r="AM2717" i="1" s="1"/>
  <c r="AN2715" i="1"/>
  <c r="AN2714" i="1" s="1"/>
  <c r="AM2715" i="1"/>
  <c r="AM2714" i="1" s="1"/>
  <c r="AN2712" i="1"/>
  <c r="AN2711" i="1" s="1"/>
  <c r="AM2712" i="1"/>
  <c r="AM2711" i="1" s="1"/>
  <c r="AN2709" i="1"/>
  <c r="AN2708" i="1" s="1"/>
  <c r="AM2709" i="1"/>
  <c r="AM2708" i="1" s="1"/>
  <c r="AN2706" i="1"/>
  <c r="AN2705" i="1" s="1"/>
  <c r="AM2706" i="1"/>
  <c r="AM2705" i="1" s="1"/>
  <c r="AN2703" i="1"/>
  <c r="AN2702" i="1" s="1"/>
  <c r="AM2703" i="1"/>
  <c r="AM2702" i="1" s="1"/>
  <c r="AN2695" i="1"/>
  <c r="AM2695" i="1"/>
  <c r="AN2693" i="1"/>
  <c r="AM2693" i="1"/>
  <c r="AN2691" i="1"/>
  <c r="AM2691" i="1"/>
  <c r="AN2688" i="1"/>
  <c r="AN2687" i="1" s="1"/>
  <c r="AM2688" i="1"/>
  <c r="AM2687" i="1" s="1"/>
  <c r="AN2683" i="1"/>
  <c r="AM2683" i="1"/>
  <c r="AN2681" i="1"/>
  <c r="AM2681" i="1"/>
  <c r="AN2679" i="1"/>
  <c r="AM2679" i="1"/>
  <c r="AN2673" i="1"/>
  <c r="AN2672" i="1" s="1"/>
  <c r="AM2673" i="1"/>
  <c r="AM2672" i="1" s="1"/>
  <c r="AN2667" i="1"/>
  <c r="AN2666" i="1" s="1"/>
  <c r="AM2667" i="1"/>
  <c r="AM2666" i="1" s="1"/>
  <c r="AN2664" i="1"/>
  <c r="AN2663" i="1" s="1"/>
  <c r="AM2664" i="1"/>
  <c r="AM2663" i="1" s="1"/>
  <c r="AN2661" i="1"/>
  <c r="AN2660" i="1" s="1"/>
  <c r="AM2661" i="1"/>
  <c r="AM2660" i="1" s="1"/>
  <c r="AN2655" i="1"/>
  <c r="AN2654" i="1" s="1"/>
  <c r="AM2655" i="1"/>
  <c r="AM2654" i="1" s="1"/>
  <c r="AN2652" i="1"/>
  <c r="AN2651" i="1" s="1"/>
  <c r="AM2652" i="1"/>
  <c r="AM2651" i="1" s="1"/>
  <c r="AN2649" i="1"/>
  <c r="AN2648" i="1" s="1"/>
  <c r="AM2649" i="1"/>
  <c r="AM2648" i="1" s="1"/>
  <c r="AN2646" i="1"/>
  <c r="AN2645" i="1" s="1"/>
  <c r="AM2646" i="1"/>
  <c r="AM2645" i="1" s="1"/>
  <c r="AN2639" i="1"/>
  <c r="AN2638" i="1" s="1"/>
  <c r="AM2639" i="1"/>
  <c r="AM2638" i="1" s="1"/>
  <c r="AN2636" i="1"/>
  <c r="AN2635" i="1" s="1"/>
  <c r="AM2636" i="1"/>
  <c r="AM2635" i="1" s="1"/>
  <c r="AN2633" i="1"/>
  <c r="AN2632" i="1" s="1"/>
  <c r="AM2633" i="1"/>
  <c r="AM2632" i="1" s="1"/>
  <c r="AN2630" i="1"/>
  <c r="AN2629" i="1" s="1"/>
  <c r="AM2630" i="1"/>
  <c r="AM2629" i="1" s="1"/>
  <c r="AN2624" i="1"/>
  <c r="AN2623" i="1" s="1"/>
  <c r="AM2624" i="1"/>
  <c r="AM2623" i="1" s="1"/>
  <c r="AN2619" i="1"/>
  <c r="AM2619" i="1"/>
  <c r="AN2617" i="1"/>
  <c r="AM2617" i="1"/>
  <c r="AN2613" i="1"/>
  <c r="AN2612" i="1" s="1"/>
  <c r="AM2613" i="1"/>
  <c r="AM2612" i="1" s="1"/>
  <c r="AN2610" i="1"/>
  <c r="AN2609" i="1" s="1"/>
  <c r="AM2610" i="1"/>
  <c r="AM2609" i="1" s="1"/>
  <c r="AN2603" i="1"/>
  <c r="AN2602" i="1" s="1"/>
  <c r="AM2603" i="1"/>
  <c r="AM2602" i="1" s="1"/>
  <c r="AN2600" i="1"/>
  <c r="AN2599" i="1" s="1"/>
  <c r="AM2600" i="1"/>
  <c r="AM2599" i="1" s="1"/>
  <c r="AN2597" i="1"/>
  <c r="AN2596" i="1" s="1"/>
  <c r="AM2597" i="1"/>
  <c r="AM2596" i="1" s="1"/>
  <c r="AN2594" i="1"/>
  <c r="AN2593" i="1" s="1"/>
  <c r="AM2594" i="1"/>
  <c r="AM2593" i="1" s="1"/>
  <c r="AN2591" i="1"/>
  <c r="AN2590" i="1" s="1"/>
  <c r="AM2591" i="1"/>
  <c r="AM2590" i="1" s="1"/>
  <c r="AN2588" i="1"/>
  <c r="AN2587" i="1" s="1"/>
  <c r="AM2588" i="1"/>
  <c r="AM2587" i="1" s="1"/>
  <c r="AN2585" i="1"/>
  <c r="AN2584" i="1" s="1"/>
  <c r="AM2585" i="1"/>
  <c r="AM2584" i="1" s="1"/>
  <c r="AN2582" i="1"/>
  <c r="AN2581" i="1" s="1"/>
  <c r="AM2582" i="1"/>
  <c r="AM2581" i="1" s="1"/>
  <c r="AN2578" i="1"/>
  <c r="AN2577" i="1" s="1"/>
  <c r="AM2578" i="1"/>
  <c r="AM2577" i="1" s="1"/>
  <c r="AN2575" i="1"/>
  <c r="AN2574" i="1" s="1"/>
  <c r="AM2575" i="1"/>
  <c r="AM2574" i="1" s="1"/>
  <c r="AN2572" i="1"/>
  <c r="AN2571" i="1" s="1"/>
  <c r="AM2572" i="1"/>
  <c r="AM2571" i="1" s="1"/>
  <c r="AN2569" i="1"/>
  <c r="AN2568" i="1" s="1"/>
  <c r="AM2569" i="1"/>
  <c r="AM2568" i="1" s="1"/>
  <c r="AN2566" i="1"/>
  <c r="AN2565" i="1" s="1"/>
  <c r="AM2566" i="1"/>
  <c r="AM2565" i="1" s="1"/>
  <c r="AN2563" i="1"/>
  <c r="AN2562" i="1" s="1"/>
  <c r="AM2563" i="1"/>
  <c r="AM2562" i="1" s="1"/>
  <c r="AN2555" i="1"/>
  <c r="AN2554" i="1" s="1"/>
  <c r="AN2553" i="1" s="1"/>
  <c r="AN2552" i="1" s="1"/>
  <c r="AN2551" i="1" s="1"/>
  <c r="AN2550" i="1" s="1"/>
  <c r="AM2555" i="1"/>
  <c r="AM2554" i="1" s="1"/>
  <c r="AM2553" i="1" s="1"/>
  <c r="AM2552" i="1" s="1"/>
  <c r="AM2551" i="1" s="1"/>
  <c r="AM2550" i="1" s="1"/>
  <c r="AN2548" i="1"/>
  <c r="AN2547" i="1" s="1"/>
  <c r="AN2546" i="1" s="1"/>
  <c r="AN2545" i="1" s="1"/>
  <c r="AN2544" i="1" s="1"/>
  <c r="AN2543" i="1" s="1"/>
  <c r="AM2548" i="1"/>
  <c r="AM2547" i="1" s="1"/>
  <c r="AM2546" i="1" s="1"/>
  <c r="AM2545" i="1" s="1"/>
  <c r="AM2544" i="1" s="1"/>
  <c r="AM2543" i="1" s="1"/>
  <c r="AN2541" i="1"/>
  <c r="AM2541" i="1"/>
  <c r="AN2539" i="1"/>
  <c r="AM2539" i="1"/>
  <c r="AN2536" i="1"/>
  <c r="AN2535" i="1" s="1"/>
  <c r="AM2536" i="1"/>
  <c r="AM2535" i="1" s="1"/>
  <c r="AN2531" i="1"/>
  <c r="AM2531" i="1"/>
  <c r="AN2529" i="1"/>
  <c r="AM2529" i="1"/>
  <c r="AN2527" i="1"/>
  <c r="AM2527" i="1"/>
  <c r="AN2523" i="1"/>
  <c r="AN2522" i="1" s="1"/>
  <c r="AM2523" i="1"/>
  <c r="AM2522" i="1" s="1"/>
  <c r="AN2520" i="1"/>
  <c r="AM2520" i="1"/>
  <c r="AN2518" i="1"/>
  <c r="AM2518" i="1"/>
  <c r="AN2515" i="1"/>
  <c r="AN2514" i="1" s="1"/>
  <c r="AM2515" i="1"/>
  <c r="AM2514" i="1" s="1"/>
  <c r="AN2512" i="1"/>
  <c r="AM2512" i="1"/>
  <c r="AN2510" i="1"/>
  <c r="AM2510" i="1"/>
  <c r="AN2508" i="1"/>
  <c r="AM2508" i="1"/>
  <c r="AN2504" i="1"/>
  <c r="AM2504" i="1"/>
  <c r="AN2502" i="1"/>
  <c r="AM2502" i="1"/>
  <c r="AN2500" i="1"/>
  <c r="AM2500" i="1"/>
  <c r="AN2494" i="1"/>
  <c r="AN2493" i="1" s="1"/>
  <c r="AM2494" i="1"/>
  <c r="AM2493" i="1" s="1"/>
  <c r="AN2491" i="1"/>
  <c r="AN2490" i="1" s="1"/>
  <c r="AM2491" i="1"/>
  <c r="AM2490" i="1" s="1"/>
  <c r="AN2487" i="1"/>
  <c r="AN2486" i="1" s="1"/>
  <c r="AN2485" i="1" s="1"/>
  <c r="AM2487" i="1"/>
  <c r="AM2486" i="1" s="1"/>
  <c r="AM2485" i="1" s="1"/>
  <c r="AN2481" i="1"/>
  <c r="AN2480" i="1" s="1"/>
  <c r="AM2481" i="1"/>
  <c r="AM2480" i="1" s="1"/>
  <c r="AN2478" i="1"/>
  <c r="AN2477" i="1" s="1"/>
  <c r="AM2478" i="1"/>
  <c r="AM2477" i="1" s="1"/>
  <c r="AN2474" i="1"/>
  <c r="AN2473" i="1" s="1"/>
  <c r="AM2474" i="1"/>
  <c r="AM2473" i="1" s="1"/>
  <c r="AN2471" i="1"/>
  <c r="AN2470" i="1" s="1"/>
  <c r="AM2471" i="1"/>
  <c r="AM2470" i="1" s="1"/>
  <c r="AN2468" i="1"/>
  <c r="AN2467" i="1" s="1"/>
  <c r="AM2468" i="1"/>
  <c r="AM2467" i="1" s="1"/>
  <c r="AN2465" i="1"/>
  <c r="AN2464" i="1" s="1"/>
  <c r="AM2465" i="1"/>
  <c r="AM2464" i="1" s="1"/>
  <c r="AN2462" i="1"/>
  <c r="AN2461" i="1" s="1"/>
  <c r="AM2462" i="1"/>
  <c r="AM2461" i="1" s="1"/>
  <c r="AN2459" i="1"/>
  <c r="AN2458" i="1" s="1"/>
  <c r="AM2459" i="1"/>
  <c r="AM2458" i="1" s="1"/>
  <c r="AN2456" i="1"/>
  <c r="AN2455" i="1" s="1"/>
  <c r="AM2456" i="1"/>
  <c r="AM2455" i="1" s="1"/>
  <c r="AN2453" i="1"/>
  <c r="AN2452" i="1" s="1"/>
  <c r="AM2453" i="1"/>
  <c r="AM2452" i="1" s="1"/>
  <c r="AN2450" i="1"/>
  <c r="AN2449" i="1" s="1"/>
  <c r="AM2450" i="1"/>
  <c r="AM2449" i="1" s="1"/>
  <c r="AN2447" i="1"/>
  <c r="AM2447" i="1"/>
  <c r="AN2445" i="1"/>
  <c r="AM2445" i="1"/>
  <c r="AN2442" i="1"/>
  <c r="AN2441" i="1" s="1"/>
  <c r="AM2442" i="1"/>
  <c r="AM2441" i="1" s="1"/>
  <c r="AN2439" i="1"/>
  <c r="AN2438" i="1" s="1"/>
  <c r="AM2439" i="1"/>
  <c r="AM2438" i="1" s="1"/>
  <c r="AN2434" i="1"/>
  <c r="AN2433" i="1" s="1"/>
  <c r="AN2432" i="1" s="1"/>
  <c r="AM2434" i="1"/>
  <c r="AM2433" i="1" s="1"/>
  <c r="AM2432" i="1" s="1"/>
  <c r="AN2430" i="1"/>
  <c r="AN2429" i="1" s="1"/>
  <c r="AM2430" i="1"/>
  <c r="AM2429" i="1" s="1"/>
  <c r="AN2427" i="1"/>
  <c r="AN2426" i="1" s="1"/>
  <c r="AM2427" i="1"/>
  <c r="AM2426" i="1" s="1"/>
  <c r="AN2424" i="1"/>
  <c r="AN2423" i="1" s="1"/>
  <c r="AM2424" i="1"/>
  <c r="AM2423" i="1" s="1"/>
  <c r="AN2418" i="1"/>
  <c r="AN2417" i="1" s="1"/>
  <c r="AN2416" i="1" s="1"/>
  <c r="AN2415" i="1" s="1"/>
  <c r="AM2418" i="1"/>
  <c r="AM2417" i="1" s="1"/>
  <c r="AM2416" i="1" s="1"/>
  <c r="AM2415" i="1" s="1"/>
  <c r="AN2413" i="1"/>
  <c r="AN2412" i="1" s="1"/>
  <c r="AN2411" i="1" s="1"/>
  <c r="AN2410" i="1" s="1"/>
  <c r="AM2413" i="1"/>
  <c r="AM2412" i="1" s="1"/>
  <c r="AM2411" i="1" s="1"/>
  <c r="AM2410" i="1" s="1"/>
  <c r="AN2408" i="1"/>
  <c r="AN2407" i="1" s="1"/>
  <c r="AM2408" i="1"/>
  <c r="AM2407" i="1" s="1"/>
  <c r="AN2405" i="1"/>
  <c r="AN2404" i="1" s="1"/>
  <c r="AM2405" i="1"/>
  <c r="AM2404" i="1" s="1"/>
  <c r="AN2401" i="1"/>
  <c r="AN2400" i="1" s="1"/>
  <c r="AN2399" i="1" s="1"/>
  <c r="AM2401" i="1"/>
  <c r="AM2400" i="1" s="1"/>
  <c r="AM2399" i="1" s="1"/>
  <c r="AN2396" i="1"/>
  <c r="AN2395" i="1" s="1"/>
  <c r="AM2396" i="1"/>
  <c r="AM2395" i="1" s="1"/>
  <c r="AN2393" i="1"/>
  <c r="AN2392" i="1" s="1"/>
  <c r="AM2393" i="1"/>
  <c r="AM2392" i="1" s="1"/>
  <c r="AN2390" i="1"/>
  <c r="AN2389" i="1" s="1"/>
  <c r="AM2390" i="1"/>
  <c r="AM2389" i="1" s="1"/>
  <c r="AN2386" i="1"/>
  <c r="AN2385" i="1" s="1"/>
  <c r="AN2384" i="1" s="1"/>
  <c r="AM2386" i="1"/>
  <c r="AM2385" i="1" s="1"/>
  <c r="AM2384" i="1" s="1"/>
  <c r="AN2379" i="1"/>
  <c r="AN2378" i="1" s="1"/>
  <c r="AM2379" i="1"/>
  <c r="AM2378" i="1" s="1"/>
  <c r="AN2376" i="1"/>
  <c r="AN2375" i="1" s="1"/>
  <c r="AM2376" i="1"/>
  <c r="AM2375" i="1" s="1"/>
  <c r="AN2369" i="1"/>
  <c r="AM2369" i="1"/>
  <c r="AN2367" i="1"/>
  <c r="AM2367" i="1"/>
  <c r="AN2365" i="1"/>
  <c r="AM2365" i="1"/>
  <c r="AN2357" i="1"/>
  <c r="AN2356" i="1" s="1"/>
  <c r="AN2355" i="1" s="1"/>
  <c r="AN2354" i="1" s="1"/>
  <c r="AN2353" i="1" s="1"/>
  <c r="AN2352" i="1" s="1"/>
  <c r="AM2357" i="1"/>
  <c r="AM2356" i="1" s="1"/>
  <c r="AM2355" i="1" s="1"/>
  <c r="AM2354" i="1" s="1"/>
  <c r="AM2353" i="1" s="1"/>
  <c r="AM2352" i="1" s="1"/>
  <c r="AN2350" i="1"/>
  <c r="AN2349" i="1" s="1"/>
  <c r="AN2348" i="1" s="1"/>
  <c r="AN2347" i="1" s="1"/>
  <c r="AM2350" i="1"/>
  <c r="AM2349" i="1" s="1"/>
  <c r="AM2348" i="1" s="1"/>
  <c r="AM2347" i="1" s="1"/>
  <c r="AN2345" i="1"/>
  <c r="AN2344" i="1" s="1"/>
  <c r="AN2343" i="1" s="1"/>
  <c r="AN2342" i="1" s="1"/>
  <c r="AM2345" i="1"/>
  <c r="AM2344" i="1" s="1"/>
  <c r="AM2343" i="1" s="1"/>
  <c r="AM2342" i="1" s="1"/>
  <c r="AN2338" i="1"/>
  <c r="AN2337" i="1" s="1"/>
  <c r="AM2338" i="1"/>
  <c r="AM2337" i="1" s="1"/>
  <c r="AN2335" i="1"/>
  <c r="AN2334" i="1" s="1"/>
  <c r="AM2335" i="1"/>
  <c r="AM2334" i="1" s="1"/>
  <c r="AN2328" i="1"/>
  <c r="AM2328" i="1"/>
  <c r="AN2326" i="1"/>
  <c r="AM2326" i="1"/>
  <c r="AN2324" i="1"/>
  <c r="AM2324" i="1"/>
  <c r="AN2318" i="1"/>
  <c r="AN2317" i="1" s="1"/>
  <c r="AN2316" i="1" s="1"/>
  <c r="AN2315" i="1" s="1"/>
  <c r="AM2318" i="1"/>
  <c r="AM2317" i="1" s="1"/>
  <c r="AM2316" i="1" s="1"/>
  <c r="AM2315" i="1" s="1"/>
  <c r="AN2313" i="1"/>
  <c r="AN2312" i="1" s="1"/>
  <c r="AN2311" i="1" s="1"/>
  <c r="AN2310" i="1" s="1"/>
  <c r="AM2313" i="1"/>
  <c r="AM2312" i="1" s="1"/>
  <c r="AM2311" i="1" s="1"/>
  <c r="AM2310" i="1" s="1"/>
  <c r="AN2308" i="1"/>
  <c r="AN2307" i="1" s="1"/>
  <c r="AM2308" i="1"/>
  <c r="AM2307" i="1" s="1"/>
  <c r="AN2305" i="1"/>
  <c r="AM2305" i="1"/>
  <c r="AN2303" i="1"/>
  <c r="AM2303" i="1"/>
  <c r="AN2298" i="1"/>
  <c r="AN2297" i="1" s="1"/>
  <c r="AN2296" i="1" s="1"/>
  <c r="AN2295" i="1" s="1"/>
  <c r="AM2298" i="1"/>
  <c r="AM2297" i="1" s="1"/>
  <c r="AM2296" i="1" s="1"/>
  <c r="AM2295" i="1" s="1"/>
  <c r="AN2293" i="1"/>
  <c r="AN2292" i="1" s="1"/>
  <c r="AN2291" i="1" s="1"/>
  <c r="AN2290" i="1" s="1"/>
  <c r="AM2293" i="1"/>
  <c r="AM2292" i="1" s="1"/>
  <c r="AM2291" i="1" s="1"/>
  <c r="AM2290" i="1" s="1"/>
  <c r="AN2286" i="1"/>
  <c r="AN2285" i="1" s="1"/>
  <c r="AN2284" i="1" s="1"/>
  <c r="AN2283" i="1" s="1"/>
  <c r="AM2286" i="1"/>
  <c r="AM2285" i="1" s="1"/>
  <c r="AM2284" i="1" s="1"/>
  <c r="AM2283" i="1" s="1"/>
  <c r="AN2281" i="1"/>
  <c r="AN2280" i="1" s="1"/>
  <c r="AN2279" i="1" s="1"/>
  <c r="AN2278" i="1" s="1"/>
  <c r="AM2281" i="1"/>
  <c r="AM2280" i="1" s="1"/>
  <c r="AM2279" i="1" s="1"/>
  <c r="AM2278" i="1" s="1"/>
  <c r="AN2275" i="1"/>
  <c r="AN2274" i="1" s="1"/>
  <c r="AN2273" i="1" s="1"/>
  <c r="AN2272" i="1" s="1"/>
  <c r="AM2275" i="1"/>
  <c r="AM2274" i="1" s="1"/>
  <c r="AM2273" i="1" s="1"/>
  <c r="AM2272" i="1" s="1"/>
  <c r="AN2270" i="1"/>
  <c r="AN2269" i="1" s="1"/>
  <c r="AN2268" i="1" s="1"/>
  <c r="AN2267" i="1" s="1"/>
  <c r="AM2270" i="1"/>
  <c r="AM2269" i="1" s="1"/>
  <c r="AM2268" i="1" s="1"/>
  <c r="AM2267" i="1" s="1"/>
  <c r="AN2265" i="1"/>
  <c r="AN2264" i="1" s="1"/>
  <c r="AM2265" i="1"/>
  <c r="AM2264" i="1" s="1"/>
  <c r="AN2262" i="1"/>
  <c r="AN2261" i="1" s="1"/>
  <c r="AM2262" i="1"/>
  <c r="AM2261" i="1" s="1"/>
  <c r="AN2255" i="1"/>
  <c r="AM2255" i="1"/>
  <c r="AN2253" i="1"/>
  <c r="AM2253" i="1"/>
  <c r="AN2247" i="1"/>
  <c r="AN2246" i="1" s="1"/>
  <c r="AN2245" i="1" s="1"/>
  <c r="AN2244" i="1" s="1"/>
  <c r="AN2243" i="1" s="1"/>
  <c r="AM2247" i="1"/>
  <c r="AM2246" i="1" s="1"/>
  <c r="AM2245" i="1" s="1"/>
  <c r="AM2244" i="1" s="1"/>
  <c r="AM2243" i="1" s="1"/>
  <c r="AN2240" i="1"/>
  <c r="AN2239" i="1" s="1"/>
  <c r="AN2238" i="1" s="1"/>
  <c r="AM2240" i="1"/>
  <c r="AM2239" i="1" s="1"/>
  <c r="AM2238" i="1" s="1"/>
  <c r="AN2236" i="1"/>
  <c r="AN2235" i="1" s="1"/>
  <c r="AM2236" i="1"/>
  <c r="AM2235" i="1" s="1"/>
  <c r="AN2233" i="1"/>
  <c r="AN2232" i="1" s="1"/>
  <c r="AM2233" i="1"/>
  <c r="AM2232" i="1" s="1"/>
  <c r="AN2229" i="1"/>
  <c r="AN2228" i="1" s="1"/>
  <c r="AN2227" i="1" s="1"/>
  <c r="AM2229" i="1"/>
  <c r="AM2228" i="1" s="1"/>
  <c r="AM2227" i="1" s="1"/>
  <c r="AN2223" i="1"/>
  <c r="AM2223" i="1"/>
  <c r="AN2221" i="1"/>
  <c r="AM2221" i="1"/>
  <c r="AN2219" i="1"/>
  <c r="AM2219" i="1"/>
  <c r="AN2216" i="1"/>
  <c r="AN2215" i="1" s="1"/>
  <c r="AM2216" i="1"/>
  <c r="AM2215" i="1" s="1"/>
  <c r="AN2211" i="1"/>
  <c r="AM2211" i="1"/>
  <c r="AN2209" i="1"/>
  <c r="AM2209" i="1"/>
  <c r="AN2201" i="1"/>
  <c r="AN2200" i="1" s="1"/>
  <c r="AN2199" i="1" s="1"/>
  <c r="AN2198" i="1" s="1"/>
  <c r="AN2197" i="1" s="1"/>
  <c r="AM2201" i="1"/>
  <c r="AM2200" i="1" s="1"/>
  <c r="AM2199" i="1" s="1"/>
  <c r="AM2198" i="1" s="1"/>
  <c r="AM2197" i="1" s="1"/>
  <c r="AN2195" i="1"/>
  <c r="AN2194" i="1" s="1"/>
  <c r="AN2193" i="1" s="1"/>
  <c r="AN2192" i="1" s="1"/>
  <c r="AN2191" i="1" s="1"/>
  <c r="AM2195" i="1"/>
  <c r="AM2194" i="1" s="1"/>
  <c r="AM2193" i="1" s="1"/>
  <c r="AM2192" i="1" s="1"/>
  <c r="AM2191" i="1" s="1"/>
  <c r="AN2188" i="1"/>
  <c r="AN2187" i="1" s="1"/>
  <c r="AN2186" i="1" s="1"/>
  <c r="AN2185" i="1" s="1"/>
  <c r="AN2184" i="1" s="1"/>
  <c r="AN2183" i="1" s="1"/>
  <c r="AM2188" i="1"/>
  <c r="AM2187" i="1" s="1"/>
  <c r="AM2186" i="1" s="1"/>
  <c r="AM2185" i="1" s="1"/>
  <c r="AM2184" i="1" s="1"/>
  <c r="AM2183" i="1" s="1"/>
  <c r="AN2181" i="1"/>
  <c r="AN2180" i="1" s="1"/>
  <c r="AM2181" i="1"/>
  <c r="AM2180" i="1" s="1"/>
  <c r="AN2178" i="1"/>
  <c r="AN2177" i="1" s="1"/>
  <c r="AM2178" i="1"/>
  <c r="AM2177" i="1" s="1"/>
  <c r="AN2171" i="1"/>
  <c r="AN2170" i="1" s="1"/>
  <c r="AN2169" i="1" s="1"/>
  <c r="AN2168" i="1" s="1"/>
  <c r="AN2167" i="1" s="1"/>
  <c r="AN2166" i="1" s="1"/>
  <c r="AM2171" i="1"/>
  <c r="AM2170" i="1" s="1"/>
  <c r="AM2169" i="1" s="1"/>
  <c r="AM2168" i="1" s="1"/>
  <c r="AM2167" i="1" s="1"/>
  <c r="AM2166" i="1" s="1"/>
  <c r="AN2164" i="1"/>
  <c r="AM2164" i="1"/>
  <c r="AN2162" i="1"/>
  <c r="AM2162" i="1"/>
  <c r="AN2160" i="1"/>
  <c r="AM2160" i="1"/>
  <c r="AN2154" i="1"/>
  <c r="AN2153" i="1" s="1"/>
  <c r="AN2152" i="1" s="1"/>
  <c r="AN2151" i="1" s="1"/>
  <c r="AM2154" i="1"/>
  <c r="AM2153" i="1" s="1"/>
  <c r="AM2152" i="1" s="1"/>
  <c r="AM2151" i="1" s="1"/>
  <c r="AN2149" i="1"/>
  <c r="AN2148" i="1" s="1"/>
  <c r="AM2149" i="1"/>
  <c r="AM2148" i="1" s="1"/>
  <c r="AN2146" i="1"/>
  <c r="AN2145" i="1" s="1"/>
  <c r="AM2146" i="1"/>
  <c r="AM2145" i="1" s="1"/>
  <c r="AN2141" i="1"/>
  <c r="AN2140" i="1" s="1"/>
  <c r="AM2141" i="1"/>
  <c r="AM2140" i="1" s="1"/>
  <c r="AN2138" i="1"/>
  <c r="AN2137" i="1" s="1"/>
  <c r="AM2138" i="1"/>
  <c r="AM2137" i="1" s="1"/>
  <c r="AN2135" i="1"/>
  <c r="AN2134" i="1" s="1"/>
  <c r="AM2135" i="1"/>
  <c r="AM2134" i="1" s="1"/>
  <c r="AN2130" i="1"/>
  <c r="AN2129" i="1" s="1"/>
  <c r="AN2128" i="1" s="1"/>
  <c r="AN2127" i="1" s="1"/>
  <c r="AM2130" i="1"/>
  <c r="AM2129" i="1" s="1"/>
  <c r="AM2128" i="1" s="1"/>
  <c r="AM2127" i="1" s="1"/>
  <c r="AN2125" i="1"/>
  <c r="AN2124" i="1" s="1"/>
  <c r="AN2123" i="1" s="1"/>
  <c r="AN2122" i="1" s="1"/>
  <c r="AM2125" i="1"/>
  <c r="AM2124" i="1" s="1"/>
  <c r="AM2123" i="1" s="1"/>
  <c r="AM2122" i="1" s="1"/>
  <c r="AN2118" i="1"/>
  <c r="AN2117" i="1" s="1"/>
  <c r="AN2116" i="1" s="1"/>
  <c r="AN2115" i="1" s="1"/>
  <c r="AM2118" i="1"/>
  <c r="AM2117" i="1" s="1"/>
  <c r="AM2116" i="1" s="1"/>
  <c r="AM2115" i="1" s="1"/>
  <c r="AN2113" i="1"/>
  <c r="AN2112" i="1" s="1"/>
  <c r="AN2111" i="1" s="1"/>
  <c r="AN2110" i="1" s="1"/>
  <c r="AM2113" i="1"/>
  <c r="AM2112" i="1" s="1"/>
  <c r="AM2111" i="1" s="1"/>
  <c r="AM2110" i="1" s="1"/>
  <c r="AN2108" i="1"/>
  <c r="AN2107" i="1" s="1"/>
  <c r="AN2106" i="1" s="1"/>
  <c r="AN2105" i="1" s="1"/>
  <c r="AM2108" i="1"/>
  <c r="AM2107" i="1" s="1"/>
  <c r="AM2106" i="1" s="1"/>
  <c r="AM2105" i="1" s="1"/>
  <c r="AN2102" i="1"/>
  <c r="AN2101" i="1" s="1"/>
  <c r="AN2100" i="1" s="1"/>
  <c r="AN2099" i="1" s="1"/>
  <c r="AM2102" i="1"/>
  <c r="AM2101" i="1" s="1"/>
  <c r="AM2100" i="1" s="1"/>
  <c r="AM2099" i="1" s="1"/>
  <c r="AN2097" i="1"/>
  <c r="AN2096" i="1" s="1"/>
  <c r="AN2095" i="1" s="1"/>
  <c r="AN2094" i="1" s="1"/>
  <c r="AM2097" i="1"/>
  <c r="AM2096" i="1" s="1"/>
  <c r="AM2095" i="1" s="1"/>
  <c r="AM2094" i="1" s="1"/>
  <c r="AN2092" i="1"/>
  <c r="AN2091" i="1" s="1"/>
  <c r="AM2092" i="1"/>
  <c r="AM2091" i="1" s="1"/>
  <c r="AN2089" i="1"/>
  <c r="AN2088" i="1" s="1"/>
  <c r="AM2089" i="1"/>
  <c r="AM2088" i="1" s="1"/>
  <c r="AN2086" i="1"/>
  <c r="AN2085" i="1" s="1"/>
  <c r="AM2086" i="1"/>
  <c r="AM2085" i="1" s="1"/>
  <c r="AN2079" i="1"/>
  <c r="AN2078" i="1" s="1"/>
  <c r="AM2079" i="1"/>
  <c r="AM2078" i="1" s="1"/>
  <c r="AN2076" i="1"/>
  <c r="AN2075" i="1" s="1"/>
  <c r="AM2076" i="1"/>
  <c r="AM2075" i="1" s="1"/>
  <c r="AN2071" i="1"/>
  <c r="AN2070" i="1" s="1"/>
  <c r="AN2069" i="1" s="1"/>
  <c r="AN2068" i="1" s="1"/>
  <c r="AM2071" i="1"/>
  <c r="AM2070" i="1" s="1"/>
  <c r="AM2069" i="1" s="1"/>
  <c r="AM2068" i="1" s="1"/>
  <c r="AN2065" i="1"/>
  <c r="AN2064" i="1" s="1"/>
  <c r="AN2063" i="1" s="1"/>
  <c r="AN2062" i="1" s="1"/>
  <c r="AN2061" i="1" s="1"/>
  <c r="AM2065" i="1"/>
  <c r="AM2064" i="1" s="1"/>
  <c r="AM2063" i="1" s="1"/>
  <c r="AM2062" i="1" s="1"/>
  <c r="AM2061" i="1" s="1"/>
  <c r="AN2058" i="1"/>
  <c r="AN2057" i="1" s="1"/>
  <c r="AM2058" i="1"/>
  <c r="AM2057" i="1" s="1"/>
  <c r="AN2055" i="1"/>
  <c r="AN2054" i="1" s="1"/>
  <c r="AM2055" i="1"/>
  <c r="AM2054" i="1" s="1"/>
  <c r="AN2052" i="1"/>
  <c r="AM2052" i="1"/>
  <c r="AN2050" i="1"/>
  <c r="AM2050" i="1"/>
  <c r="AN2046" i="1"/>
  <c r="AN2045" i="1" s="1"/>
  <c r="AM2046" i="1"/>
  <c r="AM2045" i="1" s="1"/>
  <c r="AN2043" i="1"/>
  <c r="AN2042" i="1" s="1"/>
  <c r="AM2043" i="1"/>
  <c r="AM2042" i="1" s="1"/>
  <c r="AN2040" i="1"/>
  <c r="AN2039" i="1" s="1"/>
  <c r="AM2040" i="1"/>
  <c r="AM2039" i="1" s="1"/>
  <c r="AN2037" i="1"/>
  <c r="AM2037" i="1"/>
  <c r="AN2035" i="1"/>
  <c r="AM2035" i="1"/>
  <c r="AN2032" i="1"/>
  <c r="AN2031" i="1" s="1"/>
  <c r="AM2032" i="1"/>
  <c r="AM2031" i="1" s="1"/>
  <c r="AN2028" i="1"/>
  <c r="AN2027" i="1" s="1"/>
  <c r="AN2026" i="1" s="1"/>
  <c r="AM2028" i="1"/>
  <c r="AM2027" i="1" s="1"/>
  <c r="AM2026" i="1" s="1"/>
  <c r="AN2022" i="1"/>
  <c r="AM2022" i="1"/>
  <c r="AN2020" i="1"/>
  <c r="AM2020" i="1"/>
  <c r="AN2018" i="1"/>
  <c r="AM2018" i="1"/>
  <c r="AN2015" i="1"/>
  <c r="AN2014" i="1" s="1"/>
  <c r="AM2015" i="1"/>
  <c r="AM2014" i="1" s="1"/>
  <c r="AN2010" i="1"/>
  <c r="AM2010" i="1"/>
  <c r="AN2008" i="1"/>
  <c r="AM2008" i="1"/>
  <c r="AN2000" i="1"/>
  <c r="AN1999" i="1" s="1"/>
  <c r="AN1998" i="1" s="1"/>
  <c r="AN1997" i="1" s="1"/>
  <c r="AN1996" i="1" s="1"/>
  <c r="AN1995" i="1" s="1"/>
  <c r="AM2000" i="1"/>
  <c r="AM1999" i="1" s="1"/>
  <c r="AM1998" i="1" s="1"/>
  <c r="AM1997" i="1" s="1"/>
  <c r="AM1996" i="1" s="1"/>
  <c r="AM1995" i="1" s="1"/>
  <c r="AN1993" i="1"/>
  <c r="AN1992" i="1" s="1"/>
  <c r="AN1991" i="1" s="1"/>
  <c r="AN1990" i="1" s="1"/>
  <c r="AM1993" i="1"/>
  <c r="AM1992" i="1" s="1"/>
  <c r="AM1991" i="1" s="1"/>
  <c r="AM1990" i="1" s="1"/>
  <c r="AN1988" i="1"/>
  <c r="AN1987" i="1" s="1"/>
  <c r="AN1986" i="1" s="1"/>
  <c r="AN1985" i="1" s="1"/>
  <c r="AM1988" i="1"/>
  <c r="AM1987" i="1" s="1"/>
  <c r="AM1986" i="1" s="1"/>
  <c r="AM1985" i="1" s="1"/>
  <c r="AN1981" i="1"/>
  <c r="AN1980" i="1" s="1"/>
  <c r="AM1981" i="1"/>
  <c r="AM1980" i="1" s="1"/>
  <c r="AN1978" i="1"/>
  <c r="AN1977" i="1" s="1"/>
  <c r="AM1978" i="1"/>
  <c r="AM1977" i="1" s="1"/>
  <c r="AN1971" i="1"/>
  <c r="AN1970" i="1" s="1"/>
  <c r="AN1969" i="1" s="1"/>
  <c r="AN1968" i="1" s="1"/>
  <c r="AN1967" i="1" s="1"/>
  <c r="AN1966" i="1" s="1"/>
  <c r="AM1971" i="1"/>
  <c r="AM1970" i="1" s="1"/>
  <c r="AM1969" i="1" s="1"/>
  <c r="AM1968" i="1" s="1"/>
  <c r="AM1967" i="1" s="1"/>
  <c r="AM1966" i="1" s="1"/>
  <c r="AN1964" i="1"/>
  <c r="AM1964" i="1"/>
  <c r="AN1962" i="1"/>
  <c r="AM1962" i="1"/>
  <c r="AN1960" i="1"/>
  <c r="AM1960" i="1"/>
  <c r="AN1954" i="1"/>
  <c r="AN1953" i="1" s="1"/>
  <c r="AN1952" i="1" s="1"/>
  <c r="AN1951" i="1" s="1"/>
  <c r="AM1954" i="1"/>
  <c r="AM1953" i="1" s="1"/>
  <c r="AM1952" i="1" s="1"/>
  <c r="AM1951" i="1" s="1"/>
  <c r="AN1949" i="1"/>
  <c r="AN1948" i="1" s="1"/>
  <c r="AM1949" i="1"/>
  <c r="AM1948" i="1" s="1"/>
  <c r="AN1946" i="1"/>
  <c r="AN1945" i="1" s="1"/>
  <c r="AM1946" i="1"/>
  <c r="AM1945" i="1" s="1"/>
  <c r="AN1943" i="1"/>
  <c r="AN1942" i="1" s="1"/>
  <c r="AM1943" i="1"/>
  <c r="AM1942" i="1" s="1"/>
  <c r="AN1938" i="1"/>
  <c r="AN1937" i="1" s="1"/>
  <c r="AN1936" i="1" s="1"/>
  <c r="AN1935" i="1" s="1"/>
  <c r="AM1938" i="1"/>
  <c r="AM1937" i="1" s="1"/>
  <c r="AM1936" i="1" s="1"/>
  <c r="AM1935" i="1" s="1"/>
  <c r="AN1933" i="1"/>
  <c r="AN1932" i="1" s="1"/>
  <c r="AN1931" i="1" s="1"/>
  <c r="AN1930" i="1" s="1"/>
  <c r="AM1933" i="1"/>
  <c r="AM1932" i="1" s="1"/>
  <c r="AM1931" i="1" s="1"/>
  <c r="AM1930" i="1" s="1"/>
  <c r="AN1926" i="1"/>
  <c r="AN1925" i="1" s="1"/>
  <c r="AN1924" i="1" s="1"/>
  <c r="AN1923" i="1" s="1"/>
  <c r="AM1926" i="1"/>
  <c r="AM1925" i="1" s="1"/>
  <c r="AM1924" i="1" s="1"/>
  <c r="AM1923" i="1" s="1"/>
  <c r="AN1921" i="1"/>
  <c r="AN1920" i="1" s="1"/>
  <c r="AN1919" i="1" s="1"/>
  <c r="AN1918" i="1" s="1"/>
  <c r="AM1921" i="1"/>
  <c r="AM1920" i="1" s="1"/>
  <c r="AM1919" i="1" s="1"/>
  <c r="AM1918" i="1" s="1"/>
  <c r="AN1915" i="1"/>
  <c r="AN1914" i="1" s="1"/>
  <c r="AN1913" i="1" s="1"/>
  <c r="AN1912" i="1" s="1"/>
  <c r="AM1915" i="1"/>
  <c r="AM1914" i="1" s="1"/>
  <c r="AM1913" i="1" s="1"/>
  <c r="AM1912" i="1" s="1"/>
  <c r="AN1910" i="1"/>
  <c r="AN1909" i="1" s="1"/>
  <c r="AN1908" i="1" s="1"/>
  <c r="AN1907" i="1" s="1"/>
  <c r="AM1910" i="1"/>
  <c r="AM1909" i="1" s="1"/>
  <c r="AM1908" i="1" s="1"/>
  <c r="AM1907" i="1" s="1"/>
  <c r="AN1905" i="1"/>
  <c r="AN1904" i="1" s="1"/>
  <c r="AM1905" i="1"/>
  <c r="AM1904" i="1" s="1"/>
  <c r="AN1902" i="1"/>
  <c r="AN1901" i="1" s="1"/>
  <c r="AM1902" i="1"/>
  <c r="AM1901" i="1" s="1"/>
  <c r="AN1899" i="1"/>
  <c r="AN1898" i="1" s="1"/>
  <c r="AM1899" i="1"/>
  <c r="AM1898" i="1" s="1"/>
  <c r="AN1892" i="1"/>
  <c r="AN1891" i="1" s="1"/>
  <c r="AM1892" i="1"/>
  <c r="AM1891" i="1" s="1"/>
  <c r="AN1889" i="1"/>
  <c r="AN1888" i="1" s="1"/>
  <c r="AM1889" i="1"/>
  <c r="AM1888" i="1" s="1"/>
  <c r="AN1884" i="1"/>
  <c r="AN1883" i="1" s="1"/>
  <c r="AN1882" i="1" s="1"/>
  <c r="AN1881" i="1" s="1"/>
  <c r="AM1884" i="1"/>
  <c r="AM1883" i="1" s="1"/>
  <c r="AM1882" i="1" s="1"/>
  <c r="AM1881" i="1" s="1"/>
  <c r="AN1878" i="1"/>
  <c r="AN1877" i="1" s="1"/>
  <c r="AN1876" i="1" s="1"/>
  <c r="AN1875" i="1" s="1"/>
  <c r="AN1874" i="1" s="1"/>
  <c r="AM1878" i="1"/>
  <c r="AM1877" i="1" s="1"/>
  <c r="AM1876" i="1" s="1"/>
  <c r="AM1875" i="1" s="1"/>
  <c r="AM1874" i="1" s="1"/>
  <c r="AN1871" i="1"/>
  <c r="AN1870" i="1" s="1"/>
  <c r="AM1871" i="1"/>
  <c r="AM1870" i="1" s="1"/>
  <c r="AN1868" i="1"/>
  <c r="AN1867" i="1" s="1"/>
  <c r="AM1868" i="1"/>
  <c r="AM1867" i="1" s="1"/>
  <c r="AN1865" i="1"/>
  <c r="AN1864" i="1" s="1"/>
  <c r="AM1865" i="1"/>
  <c r="AM1864" i="1" s="1"/>
  <c r="AN1861" i="1"/>
  <c r="AN1860" i="1" s="1"/>
  <c r="AM1861" i="1"/>
  <c r="AM1860" i="1" s="1"/>
  <c r="AN1858" i="1"/>
  <c r="AN1857" i="1" s="1"/>
  <c r="AM1858" i="1"/>
  <c r="AM1857" i="1" s="1"/>
  <c r="AN1855" i="1"/>
  <c r="AN1854" i="1" s="1"/>
  <c r="AM1855" i="1"/>
  <c r="AM1854" i="1" s="1"/>
  <c r="AN1852" i="1"/>
  <c r="AN1851" i="1" s="1"/>
  <c r="AM1852" i="1"/>
  <c r="AM1851" i="1" s="1"/>
  <c r="AN1849" i="1"/>
  <c r="AN1848" i="1" s="1"/>
  <c r="AM1849" i="1"/>
  <c r="AM1848" i="1" s="1"/>
  <c r="AN1845" i="1"/>
  <c r="AN1844" i="1" s="1"/>
  <c r="AN1843" i="1" s="1"/>
  <c r="AM1845" i="1"/>
  <c r="AM1844" i="1" s="1"/>
  <c r="AM1843" i="1" s="1"/>
  <c r="AN1839" i="1"/>
  <c r="AM1839" i="1"/>
  <c r="AN1837" i="1"/>
  <c r="AM1837" i="1"/>
  <c r="AN1834" i="1"/>
  <c r="AN1833" i="1" s="1"/>
  <c r="AM1834" i="1"/>
  <c r="AM1833" i="1" s="1"/>
  <c r="AN1829" i="1"/>
  <c r="AM1829" i="1"/>
  <c r="AN1827" i="1"/>
  <c r="AM1827" i="1"/>
  <c r="AN1819" i="1"/>
  <c r="AN1818" i="1" s="1"/>
  <c r="AN1817" i="1" s="1"/>
  <c r="AN1816" i="1" s="1"/>
  <c r="AM1819" i="1"/>
  <c r="AM1818" i="1" s="1"/>
  <c r="AM1817" i="1" s="1"/>
  <c r="AM1816" i="1" s="1"/>
  <c r="AN1814" i="1"/>
  <c r="AN1813" i="1" s="1"/>
  <c r="AN1812" i="1" s="1"/>
  <c r="AN1811" i="1" s="1"/>
  <c r="AM1814" i="1"/>
  <c r="AM1813" i="1" s="1"/>
  <c r="AM1812" i="1" s="1"/>
  <c r="AM1811" i="1" s="1"/>
  <c r="AN1807" i="1"/>
  <c r="AN1806" i="1" s="1"/>
  <c r="AN1805" i="1" s="1"/>
  <c r="AN1804" i="1" s="1"/>
  <c r="AM1807" i="1"/>
  <c r="AM1806" i="1" s="1"/>
  <c r="AM1805" i="1" s="1"/>
  <c r="AM1804" i="1" s="1"/>
  <c r="AN1802" i="1"/>
  <c r="AN1801" i="1" s="1"/>
  <c r="AN1800" i="1" s="1"/>
  <c r="AN1799" i="1" s="1"/>
  <c r="AM1802" i="1"/>
  <c r="AM1801" i="1" s="1"/>
  <c r="AM1800" i="1" s="1"/>
  <c r="AM1799" i="1" s="1"/>
  <c r="AN1795" i="1"/>
  <c r="AN1794" i="1" s="1"/>
  <c r="AM1795" i="1"/>
  <c r="AM1794" i="1" s="1"/>
  <c r="AN1792" i="1"/>
  <c r="AN1791" i="1" s="1"/>
  <c r="AM1792" i="1"/>
  <c r="AM1791" i="1" s="1"/>
  <c r="AN1785" i="1"/>
  <c r="AN1784" i="1" s="1"/>
  <c r="AN1783" i="1" s="1"/>
  <c r="AN1782" i="1" s="1"/>
  <c r="AN1781" i="1" s="1"/>
  <c r="AN1780" i="1" s="1"/>
  <c r="AM1785" i="1"/>
  <c r="AM1784" i="1" s="1"/>
  <c r="AM1783" i="1" s="1"/>
  <c r="AM1782" i="1" s="1"/>
  <c r="AM1781" i="1" s="1"/>
  <c r="AM1780" i="1" s="1"/>
  <c r="AN1778" i="1"/>
  <c r="AM1778" i="1"/>
  <c r="AN1776" i="1"/>
  <c r="AM1776" i="1"/>
  <c r="AN1774" i="1"/>
  <c r="AM1774" i="1"/>
  <c r="AN1768" i="1"/>
  <c r="AN1767" i="1" s="1"/>
  <c r="AN1766" i="1" s="1"/>
  <c r="AN1765" i="1" s="1"/>
  <c r="AM1768" i="1"/>
  <c r="AM1767" i="1" s="1"/>
  <c r="AM1766" i="1" s="1"/>
  <c r="AM1765" i="1" s="1"/>
  <c r="AN1763" i="1"/>
  <c r="AN1762" i="1" s="1"/>
  <c r="AN1761" i="1" s="1"/>
  <c r="AN1760" i="1" s="1"/>
  <c r="AM1763" i="1"/>
  <c r="AM1762" i="1" s="1"/>
  <c r="AM1761" i="1" s="1"/>
  <c r="AM1760" i="1" s="1"/>
  <c r="AN1758" i="1"/>
  <c r="AN1757" i="1" s="1"/>
  <c r="AM1758" i="1"/>
  <c r="AM1757" i="1" s="1"/>
  <c r="AN1755" i="1"/>
  <c r="AM1755" i="1"/>
  <c r="AN1753" i="1"/>
  <c r="AM1753" i="1"/>
  <c r="AN1748" i="1"/>
  <c r="AN1747" i="1" s="1"/>
  <c r="AN1746" i="1" s="1"/>
  <c r="AN1745" i="1" s="1"/>
  <c r="AM1748" i="1"/>
  <c r="AM1747" i="1" s="1"/>
  <c r="AM1746" i="1" s="1"/>
  <c r="AM1745" i="1" s="1"/>
  <c r="AN1741" i="1"/>
  <c r="AN1740" i="1" s="1"/>
  <c r="AN1739" i="1" s="1"/>
  <c r="AN1738" i="1" s="1"/>
  <c r="AM1741" i="1"/>
  <c r="AM1740" i="1" s="1"/>
  <c r="AM1739" i="1" s="1"/>
  <c r="AM1738" i="1" s="1"/>
  <c r="AN1736" i="1"/>
  <c r="AN1735" i="1" s="1"/>
  <c r="AN1734" i="1" s="1"/>
  <c r="AN1733" i="1" s="1"/>
  <c r="AM1736" i="1"/>
  <c r="AM1735" i="1" s="1"/>
  <c r="AM1734" i="1" s="1"/>
  <c r="AM1733" i="1" s="1"/>
  <c r="AN1730" i="1"/>
  <c r="AN1729" i="1" s="1"/>
  <c r="AN1728" i="1" s="1"/>
  <c r="AN1727" i="1" s="1"/>
  <c r="AM1730" i="1"/>
  <c r="AM1729" i="1" s="1"/>
  <c r="AM1728" i="1" s="1"/>
  <c r="AM1727" i="1" s="1"/>
  <c r="AN1725" i="1"/>
  <c r="AN1724" i="1" s="1"/>
  <c r="AN1723" i="1" s="1"/>
  <c r="AN1722" i="1" s="1"/>
  <c r="AM1725" i="1"/>
  <c r="AM1724" i="1" s="1"/>
  <c r="AM1723" i="1" s="1"/>
  <c r="AM1722" i="1" s="1"/>
  <c r="AN1720" i="1"/>
  <c r="AN1719" i="1" s="1"/>
  <c r="AN1718" i="1" s="1"/>
  <c r="AN1717" i="1" s="1"/>
  <c r="AM1720" i="1"/>
  <c r="AM1719" i="1" s="1"/>
  <c r="AM1718" i="1" s="1"/>
  <c r="AM1717" i="1" s="1"/>
  <c r="AN1715" i="1"/>
  <c r="AN1714" i="1" s="1"/>
  <c r="AM1715" i="1"/>
  <c r="AM1714" i="1" s="1"/>
  <c r="AN1712" i="1"/>
  <c r="AN1711" i="1" s="1"/>
  <c r="AM1712" i="1"/>
  <c r="AM1711" i="1" s="1"/>
  <c r="AN1709" i="1"/>
  <c r="AN1708" i="1" s="1"/>
  <c r="AM1709" i="1"/>
  <c r="AM1708" i="1" s="1"/>
  <c r="AN1702" i="1"/>
  <c r="AN1701" i="1" s="1"/>
  <c r="AM1702" i="1"/>
  <c r="AM1701" i="1" s="1"/>
  <c r="AN1699" i="1"/>
  <c r="AN1698" i="1" s="1"/>
  <c r="AM1699" i="1"/>
  <c r="AM1698" i="1" s="1"/>
  <c r="AN1694" i="1"/>
  <c r="AN1693" i="1" s="1"/>
  <c r="AN1692" i="1" s="1"/>
  <c r="AN1691" i="1" s="1"/>
  <c r="AM1694" i="1"/>
  <c r="AM1693" i="1" s="1"/>
  <c r="AM1692" i="1" s="1"/>
  <c r="AM1691" i="1" s="1"/>
  <c r="AN1688" i="1"/>
  <c r="AN1687" i="1" s="1"/>
  <c r="AN1686" i="1" s="1"/>
  <c r="AN1685" i="1" s="1"/>
  <c r="AN1684" i="1" s="1"/>
  <c r="AM1688" i="1"/>
  <c r="AM1687" i="1" s="1"/>
  <c r="AM1686" i="1" s="1"/>
  <c r="AM1685" i="1" s="1"/>
  <c r="AM1684" i="1" s="1"/>
  <c r="AN1681" i="1"/>
  <c r="AN1680" i="1" s="1"/>
  <c r="AN1679" i="1" s="1"/>
  <c r="AN1678" i="1" s="1"/>
  <c r="AM1681" i="1"/>
  <c r="AM1680" i="1" s="1"/>
  <c r="AM1679" i="1" s="1"/>
  <c r="AM1678" i="1" s="1"/>
  <c r="AN1676" i="1"/>
  <c r="AN1675" i="1" s="1"/>
  <c r="AM1676" i="1"/>
  <c r="AM1675" i="1" s="1"/>
  <c r="AN1673" i="1"/>
  <c r="AN1672" i="1" s="1"/>
  <c r="AM1673" i="1"/>
  <c r="AM1672" i="1" s="1"/>
  <c r="AN1670" i="1"/>
  <c r="AM1670" i="1"/>
  <c r="AN1668" i="1"/>
  <c r="AM1668" i="1"/>
  <c r="AN1664" i="1"/>
  <c r="AN1663" i="1" s="1"/>
  <c r="AM1664" i="1"/>
  <c r="AM1663" i="1" s="1"/>
  <c r="AN1661" i="1"/>
  <c r="AN1660" i="1" s="1"/>
  <c r="AM1661" i="1"/>
  <c r="AM1660" i="1" s="1"/>
  <c r="AN1658" i="1"/>
  <c r="AN1657" i="1" s="1"/>
  <c r="AM1658" i="1"/>
  <c r="AM1657" i="1" s="1"/>
  <c r="AN1655" i="1"/>
  <c r="AM1655" i="1"/>
  <c r="AN1653" i="1"/>
  <c r="AM1653" i="1"/>
  <c r="AN1650" i="1"/>
  <c r="AN1649" i="1" s="1"/>
  <c r="AM1650" i="1"/>
  <c r="AM1649" i="1" s="1"/>
  <c r="AN1646" i="1"/>
  <c r="AN1645" i="1" s="1"/>
  <c r="AN1644" i="1" s="1"/>
  <c r="AM1646" i="1"/>
  <c r="AM1645" i="1" s="1"/>
  <c r="AM1644" i="1" s="1"/>
  <c r="AN1640" i="1"/>
  <c r="AM1640" i="1"/>
  <c r="AN1638" i="1"/>
  <c r="AM1638" i="1"/>
  <c r="AN1636" i="1"/>
  <c r="AM1636" i="1"/>
  <c r="AN1633" i="1"/>
  <c r="AN1632" i="1" s="1"/>
  <c r="AM1633" i="1"/>
  <c r="AM1632" i="1" s="1"/>
  <c r="AN1628" i="1"/>
  <c r="AM1628" i="1"/>
  <c r="AN1626" i="1"/>
  <c r="AM1626" i="1"/>
  <c r="AN1618" i="1"/>
  <c r="AM1618" i="1"/>
  <c r="AN1616" i="1"/>
  <c r="AM1616" i="1"/>
  <c r="AN1611" i="1"/>
  <c r="AN1610" i="1" s="1"/>
  <c r="AN1609" i="1" s="1"/>
  <c r="AN1608" i="1" s="1"/>
  <c r="AM1611" i="1"/>
  <c r="AM1610" i="1" s="1"/>
  <c r="AM1609" i="1" s="1"/>
  <c r="AM1608" i="1" s="1"/>
  <c r="AN1605" i="1"/>
  <c r="AN1604" i="1" s="1"/>
  <c r="AN1603" i="1" s="1"/>
  <c r="AN1602" i="1" s="1"/>
  <c r="AN1601" i="1" s="1"/>
  <c r="AM1605" i="1"/>
  <c r="AM1604" i="1" s="1"/>
  <c r="AM1603" i="1" s="1"/>
  <c r="AM1602" i="1" s="1"/>
  <c r="AM1601" i="1" s="1"/>
  <c r="AN1598" i="1"/>
  <c r="AM1598" i="1"/>
  <c r="AN1596" i="1"/>
  <c r="AM1596" i="1"/>
  <c r="AN1591" i="1"/>
  <c r="AN1590" i="1" s="1"/>
  <c r="AN1589" i="1" s="1"/>
  <c r="AN1588" i="1" s="1"/>
  <c r="AM1591" i="1"/>
  <c r="AM1590" i="1" s="1"/>
  <c r="AM1589" i="1" s="1"/>
  <c r="AM1588" i="1" s="1"/>
  <c r="AN1584" i="1"/>
  <c r="AN1583" i="1" s="1"/>
  <c r="AM1584" i="1"/>
  <c r="AM1583" i="1" s="1"/>
  <c r="AN1581" i="1"/>
  <c r="AN1580" i="1" s="1"/>
  <c r="AM1581" i="1"/>
  <c r="AM1580" i="1" s="1"/>
  <c r="AN1574" i="1"/>
  <c r="AN1573" i="1" s="1"/>
  <c r="AN1572" i="1" s="1"/>
  <c r="AN1571" i="1" s="1"/>
  <c r="AN1570" i="1" s="1"/>
  <c r="AN1569" i="1" s="1"/>
  <c r="AM1574" i="1"/>
  <c r="AM1573" i="1" s="1"/>
  <c r="AM1572" i="1" s="1"/>
  <c r="AM1571" i="1" s="1"/>
  <c r="AM1570" i="1" s="1"/>
  <c r="AM1569" i="1" s="1"/>
  <c r="AN1567" i="1"/>
  <c r="AM1567" i="1"/>
  <c r="AN1565" i="1"/>
  <c r="AM1565" i="1"/>
  <c r="AN1563" i="1"/>
  <c r="AM1563" i="1"/>
  <c r="AN1557" i="1"/>
  <c r="AN1556" i="1" s="1"/>
  <c r="AN1555" i="1" s="1"/>
  <c r="AN1554" i="1" s="1"/>
  <c r="AM1557" i="1"/>
  <c r="AM1556" i="1" s="1"/>
  <c r="AM1555" i="1" s="1"/>
  <c r="AM1554" i="1" s="1"/>
  <c r="AN1552" i="1"/>
  <c r="AN1551" i="1" s="1"/>
  <c r="AN1550" i="1" s="1"/>
  <c r="AN1549" i="1" s="1"/>
  <c r="AM1552" i="1"/>
  <c r="AM1551" i="1" s="1"/>
  <c r="AM1550" i="1" s="1"/>
  <c r="AM1549" i="1" s="1"/>
  <c r="AN1547" i="1"/>
  <c r="AN1546" i="1" s="1"/>
  <c r="AM1547" i="1"/>
  <c r="AM1546" i="1" s="1"/>
  <c r="AN1544" i="1"/>
  <c r="AN1543" i="1" s="1"/>
  <c r="AM1544" i="1"/>
  <c r="AM1543" i="1" s="1"/>
  <c r="AN1541" i="1"/>
  <c r="AM1541" i="1"/>
  <c r="AN1539" i="1"/>
  <c r="AM1539" i="1"/>
  <c r="AN1534" i="1"/>
  <c r="AN1533" i="1" s="1"/>
  <c r="AN1532" i="1" s="1"/>
  <c r="AN1531" i="1" s="1"/>
  <c r="AM1534" i="1"/>
  <c r="AM1533" i="1" s="1"/>
  <c r="AM1532" i="1" s="1"/>
  <c r="AM1531" i="1" s="1"/>
  <c r="AN1528" i="1"/>
  <c r="AN1527" i="1" s="1"/>
  <c r="AN1526" i="1" s="1"/>
  <c r="AN1525" i="1" s="1"/>
  <c r="AN1524" i="1" s="1"/>
  <c r="AM1528" i="1"/>
  <c r="AM1527" i="1" s="1"/>
  <c r="AM1526" i="1" s="1"/>
  <c r="AM1525" i="1" s="1"/>
  <c r="AM1524" i="1" s="1"/>
  <c r="AN1521" i="1"/>
  <c r="AN1520" i="1" s="1"/>
  <c r="AN1519" i="1" s="1"/>
  <c r="AN1518" i="1" s="1"/>
  <c r="AM1521" i="1"/>
  <c r="AM1520" i="1" s="1"/>
  <c r="AM1519" i="1" s="1"/>
  <c r="AM1518" i="1" s="1"/>
  <c r="AN1516" i="1"/>
  <c r="AN1515" i="1" s="1"/>
  <c r="AN1514" i="1" s="1"/>
  <c r="AN1513" i="1" s="1"/>
  <c r="AM1516" i="1"/>
  <c r="AM1515" i="1" s="1"/>
  <c r="AM1514" i="1" s="1"/>
  <c r="AM1513" i="1" s="1"/>
  <c r="AN1511" i="1"/>
  <c r="AN1510" i="1" s="1"/>
  <c r="AN1509" i="1" s="1"/>
  <c r="AN1508" i="1" s="1"/>
  <c r="AM1511" i="1"/>
  <c r="AM1510" i="1" s="1"/>
  <c r="AM1509" i="1" s="1"/>
  <c r="AM1508" i="1" s="1"/>
  <c r="AN1505" i="1"/>
  <c r="AN1504" i="1" s="1"/>
  <c r="AN1503" i="1" s="1"/>
  <c r="AN1502" i="1" s="1"/>
  <c r="AM1505" i="1"/>
  <c r="AM1504" i="1" s="1"/>
  <c r="AM1503" i="1" s="1"/>
  <c r="AM1502" i="1" s="1"/>
  <c r="AN1500" i="1"/>
  <c r="AN1499" i="1" s="1"/>
  <c r="AN1498" i="1" s="1"/>
  <c r="AN1497" i="1" s="1"/>
  <c r="AM1500" i="1"/>
  <c r="AM1499" i="1" s="1"/>
  <c r="AM1498" i="1" s="1"/>
  <c r="AM1497" i="1" s="1"/>
  <c r="AN1495" i="1"/>
  <c r="AN1494" i="1" s="1"/>
  <c r="AN1493" i="1" s="1"/>
  <c r="AN1492" i="1" s="1"/>
  <c r="AM1495" i="1"/>
  <c r="AM1494" i="1" s="1"/>
  <c r="AM1493" i="1" s="1"/>
  <c r="AM1492" i="1" s="1"/>
  <c r="AN1490" i="1"/>
  <c r="AN1489" i="1" s="1"/>
  <c r="AM1490" i="1"/>
  <c r="AM1489" i="1" s="1"/>
  <c r="AN1487" i="1"/>
  <c r="AN1486" i="1" s="1"/>
  <c r="AM1487" i="1"/>
  <c r="AM1486" i="1" s="1"/>
  <c r="AN1484" i="1"/>
  <c r="AN1483" i="1" s="1"/>
  <c r="AM1484" i="1"/>
  <c r="AM1483" i="1" s="1"/>
  <c r="AN1477" i="1"/>
  <c r="AN1476" i="1" s="1"/>
  <c r="AM1477" i="1"/>
  <c r="AM1476" i="1" s="1"/>
  <c r="AN1474" i="1"/>
  <c r="AN1473" i="1" s="1"/>
  <c r="AM1474" i="1"/>
  <c r="AM1473" i="1" s="1"/>
  <c r="AN1469" i="1"/>
  <c r="AN1468" i="1" s="1"/>
  <c r="AN1467" i="1" s="1"/>
  <c r="AN1466" i="1" s="1"/>
  <c r="AM1469" i="1"/>
  <c r="AM1468" i="1" s="1"/>
  <c r="AM1467" i="1" s="1"/>
  <c r="AM1466" i="1" s="1"/>
  <c r="AN1463" i="1"/>
  <c r="AN1462" i="1" s="1"/>
  <c r="AN1461" i="1" s="1"/>
  <c r="AN1460" i="1" s="1"/>
  <c r="AN1459" i="1" s="1"/>
  <c r="AM1463" i="1"/>
  <c r="AM1462" i="1" s="1"/>
  <c r="AM1461" i="1" s="1"/>
  <c r="AM1460" i="1" s="1"/>
  <c r="AM1459" i="1" s="1"/>
  <c r="AN1456" i="1"/>
  <c r="AN1455" i="1" s="1"/>
  <c r="AM1456" i="1"/>
  <c r="AM1455" i="1" s="1"/>
  <c r="AN1453" i="1"/>
  <c r="AN1452" i="1" s="1"/>
  <c r="AM1453" i="1"/>
  <c r="AM1452" i="1" s="1"/>
  <c r="AN1450" i="1"/>
  <c r="AM1450" i="1"/>
  <c r="AN1448" i="1"/>
  <c r="AM1448" i="1"/>
  <c r="AN1444" i="1"/>
  <c r="AN1443" i="1" s="1"/>
  <c r="AM1444" i="1"/>
  <c r="AM1443" i="1" s="1"/>
  <c r="AN1441" i="1"/>
  <c r="AN1440" i="1" s="1"/>
  <c r="AM1441" i="1"/>
  <c r="AM1440" i="1" s="1"/>
  <c r="AN1438" i="1"/>
  <c r="AN1437" i="1" s="1"/>
  <c r="AM1438" i="1"/>
  <c r="AM1437" i="1" s="1"/>
  <c r="AN1435" i="1"/>
  <c r="AM1435" i="1"/>
  <c r="AN1433" i="1"/>
  <c r="AM1433" i="1"/>
  <c r="AN1430" i="1"/>
  <c r="AN1429" i="1" s="1"/>
  <c r="AM1430" i="1"/>
  <c r="AM1429" i="1" s="1"/>
  <c r="AN1426" i="1"/>
  <c r="AN1425" i="1" s="1"/>
  <c r="AN1424" i="1" s="1"/>
  <c r="AM1426" i="1"/>
  <c r="AM1425" i="1" s="1"/>
  <c r="AM1424" i="1" s="1"/>
  <c r="AN1420" i="1"/>
  <c r="AM1420" i="1"/>
  <c r="AN1418" i="1"/>
  <c r="AM1418" i="1"/>
  <c r="AN1415" i="1"/>
  <c r="AN1414" i="1" s="1"/>
  <c r="AM1415" i="1"/>
  <c r="AM1414" i="1" s="1"/>
  <c r="AN1410" i="1"/>
  <c r="AM1410" i="1"/>
  <c r="AN1408" i="1"/>
  <c r="AM1408" i="1"/>
  <c r="AN1400" i="1"/>
  <c r="AN1399" i="1" s="1"/>
  <c r="AN1398" i="1" s="1"/>
  <c r="AN1397" i="1" s="1"/>
  <c r="AM1400" i="1"/>
  <c r="AM1399" i="1" s="1"/>
  <c r="AM1398" i="1" s="1"/>
  <c r="AM1397" i="1" s="1"/>
  <c r="AN1395" i="1"/>
  <c r="AN1394" i="1" s="1"/>
  <c r="AN1393" i="1" s="1"/>
  <c r="AN1392" i="1" s="1"/>
  <c r="AM1395" i="1"/>
  <c r="AM1394" i="1" s="1"/>
  <c r="AM1393" i="1" s="1"/>
  <c r="AM1392" i="1" s="1"/>
  <c r="AN1389" i="1"/>
  <c r="AN1388" i="1" s="1"/>
  <c r="AN1387" i="1" s="1"/>
  <c r="AN1386" i="1" s="1"/>
  <c r="AN1385" i="1" s="1"/>
  <c r="AM1389" i="1"/>
  <c r="AM1388" i="1" s="1"/>
  <c r="AM1387" i="1" s="1"/>
  <c r="AM1386" i="1" s="1"/>
  <c r="AM1385" i="1" s="1"/>
  <c r="AN1382" i="1"/>
  <c r="AN1381" i="1" s="1"/>
  <c r="AN1380" i="1" s="1"/>
  <c r="AN1379" i="1" s="1"/>
  <c r="AM1382" i="1"/>
  <c r="AM1381" i="1" s="1"/>
  <c r="AM1380" i="1" s="1"/>
  <c r="AM1379" i="1" s="1"/>
  <c r="AN1377" i="1"/>
  <c r="AN1376" i="1" s="1"/>
  <c r="AN1375" i="1" s="1"/>
  <c r="AN1374" i="1" s="1"/>
  <c r="AM1377" i="1"/>
  <c r="AM1376" i="1" s="1"/>
  <c r="AM1375" i="1" s="1"/>
  <c r="AM1374" i="1" s="1"/>
  <c r="AN1370" i="1"/>
  <c r="AN1369" i="1" s="1"/>
  <c r="AM1370" i="1"/>
  <c r="AM1369" i="1" s="1"/>
  <c r="AN1367" i="1"/>
  <c r="AN1366" i="1" s="1"/>
  <c r="AM1367" i="1"/>
  <c r="AM1366" i="1" s="1"/>
  <c r="AN1360" i="1"/>
  <c r="AN1359" i="1" s="1"/>
  <c r="AN1358" i="1" s="1"/>
  <c r="AN1357" i="1" s="1"/>
  <c r="AN1356" i="1" s="1"/>
  <c r="AN1355" i="1" s="1"/>
  <c r="AM1360" i="1"/>
  <c r="AM1359" i="1" s="1"/>
  <c r="AM1358" i="1" s="1"/>
  <c r="AM1357" i="1" s="1"/>
  <c r="AM1356" i="1" s="1"/>
  <c r="AM1355" i="1" s="1"/>
  <c r="AN1353" i="1"/>
  <c r="AM1353" i="1"/>
  <c r="AN1351" i="1"/>
  <c r="AM1351" i="1"/>
  <c r="AN1349" i="1"/>
  <c r="AM1349" i="1"/>
  <c r="AN1343" i="1"/>
  <c r="AN1342" i="1" s="1"/>
  <c r="AN1341" i="1" s="1"/>
  <c r="AN1340" i="1" s="1"/>
  <c r="AM1343" i="1"/>
  <c r="AM1342" i="1" s="1"/>
  <c r="AM1341" i="1" s="1"/>
  <c r="AM1340" i="1" s="1"/>
  <c r="AN1338" i="1"/>
  <c r="AN1337" i="1" s="1"/>
  <c r="AN1336" i="1" s="1"/>
  <c r="AN1335" i="1" s="1"/>
  <c r="AM1338" i="1"/>
  <c r="AM1337" i="1" s="1"/>
  <c r="AM1336" i="1" s="1"/>
  <c r="AM1335" i="1" s="1"/>
  <c r="AN1333" i="1"/>
  <c r="AN1332" i="1" s="1"/>
  <c r="AM1333" i="1"/>
  <c r="AM1332" i="1" s="1"/>
  <c r="AN1330" i="1"/>
  <c r="AM1330" i="1"/>
  <c r="AN1328" i="1"/>
  <c r="AM1328" i="1"/>
  <c r="AN1323" i="1"/>
  <c r="AN1322" i="1" s="1"/>
  <c r="AN1321" i="1" s="1"/>
  <c r="AN1320" i="1" s="1"/>
  <c r="AM1323" i="1"/>
  <c r="AM1322" i="1" s="1"/>
  <c r="AM1321" i="1" s="1"/>
  <c r="AM1320" i="1" s="1"/>
  <c r="AN1318" i="1"/>
  <c r="AN1317" i="1" s="1"/>
  <c r="AN1316" i="1" s="1"/>
  <c r="AN1315" i="1" s="1"/>
  <c r="AM1318" i="1"/>
  <c r="AM1317" i="1" s="1"/>
  <c r="AM1316" i="1" s="1"/>
  <c r="AM1315" i="1" s="1"/>
  <c r="AN1312" i="1"/>
  <c r="AM1312" i="1"/>
  <c r="AN1310" i="1"/>
  <c r="AM1310" i="1"/>
  <c r="AN1308" i="1"/>
  <c r="AM1308" i="1"/>
  <c r="AN1301" i="1"/>
  <c r="AN1300" i="1" s="1"/>
  <c r="AN1299" i="1" s="1"/>
  <c r="AN1298" i="1" s="1"/>
  <c r="AM1301" i="1"/>
  <c r="AM1300" i="1" s="1"/>
  <c r="AM1299" i="1" s="1"/>
  <c r="AM1298" i="1" s="1"/>
  <c r="AN1296" i="1"/>
  <c r="AN1295" i="1" s="1"/>
  <c r="AN1294" i="1" s="1"/>
  <c r="AN1293" i="1" s="1"/>
  <c r="AM1296" i="1"/>
  <c r="AM1295" i="1" s="1"/>
  <c r="AM1294" i="1" s="1"/>
  <c r="AM1293" i="1" s="1"/>
  <c r="AN1290" i="1"/>
  <c r="AN1289" i="1" s="1"/>
  <c r="AN1288" i="1" s="1"/>
  <c r="AN1287" i="1" s="1"/>
  <c r="AM1290" i="1"/>
  <c r="AM1289" i="1" s="1"/>
  <c r="AM1288" i="1" s="1"/>
  <c r="AM1287" i="1" s="1"/>
  <c r="AN1285" i="1"/>
  <c r="AN1284" i="1" s="1"/>
  <c r="AN1283" i="1" s="1"/>
  <c r="AN1282" i="1" s="1"/>
  <c r="AM1285" i="1"/>
  <c r="AM1284" i="1" s="1"/>
  <c r="AM1283" i="1" s="1"/>
  <c r="AM1282" i="1" s="1"/>
  <c r="AN1280" i="1"/>
  <c r="AN1279" i="1" s="1"/>
  <c r="AN1278" i="1" s="1"/>
  <c r="AN1277" i="1" s="1"/>
  <c r="AM1280" i="1"/>
  <c r="AM1279" i="1" s="1"/>
  <c r="AM1278" i="1" s="1"/>
  <c r="AM1277" i="1" s="1"/>
  <c r="AN1275" i="1"/>
  <c r="AN1274" i="1" s="1"/>
  <c r="AM1275" i="1"/>
  <c r="AM1274" i="1" s="1"/>
  <c r="AN1272" i="1"/>
  <c r="AN1271" i="1" s="1"/>
  <c r="AM1272" i="1"/>
  <c r="AM1271" i="1" s="1"/>
  <c r="AN1269" i="1"/>
  <c r="AN1268" i="1" s="1"/>
  <c r="AM1269" i="1"/>
  <c r="AM1268" i="1" s="1"/>
  <c r="AN1262" i="1"/>
  <c r="AM1262" i="1"/>
  <c r="AN1260" i="1"/>
  <c r="AM1260" i="1"/>
  <c r="AN1255" i="1"/>
  <c r="AN1254" i="1" s="1"/>
  <c r="AN1253" i="1" s="1"/>
  <c r="AN1252" i="1" s="1"/>
  <c r="AM1255" i="1"/>
  <c r="AM1254" i="1" s="1"/>
  <c r="AM1253" i="1" s="1"/>
  <c r="AM1252" i="1" s="1"/>
  <c r="AN1249" i="1"/>
  <c r="AN1248" i="1" s="1"/>
  <c r="AN1247" i="1" s="1"/>
  <c r="AN1246" i="1" s="1"/>
  <c r="AN1245" i="1" s="1"/>
  <c r="AM1249" i="1"/>
  <c r="AM1248" i="1" s="1"/>
  <c r="AM1247" i="1" s="1"/>
  <c r="AM1246" i="1" s="1"/>
  <c r="AM1245" i="1" s="1"/>
  <c r="AN1242" i="1"/>
  <c r="AN1241" i="1" s="1"/>
  <c r="AN1240" i="1" s="1"/>
  <c r="AN1239" i="1" s="1"/>
  <c r="AM1242" i="1"/>
  <c r="AM1241" i="1" s="1"/>
  <c r="AM1240" i="1" s="1"/>
  <c r="AM1239" i="1" s="1"/>
  <c r="AN1237" i="1"/>
  <c r="AN1236" i="1" s="1"/>
  <c r="AM1237" i="1"/>
  <c r="AM1236" i="1" s="1"/>
  <c r="AN1234" i="1"/>
  <c r="AN1233" i="1" s="1"/>
  <c r="AM1234" i="1"/>
  <c r="AM1233" i="1" s="1"/>
  <c r="AN1231" i="1"/>
  <c r="AM1231" i="1"/>
  <c r="AN1229" i="1"/>
  <c r="AM1229" i="1"/>
  <c r="AN1225" i="1"/>
  <c r="AN1224" i="1" s="1"/>
  <c r="AM1225" i="1"/>
  <c r="AM1224" i="1" s="1"/>
  <c r="AN1222" i="1"/>
  <c r="AN1221" i="1" s="1"/>
  <c r="AM1222" i="1"/>
  <c r="AM1221" i="1" s="1"/>
  <c r="AN1219" i="1"/>
  <c r="AN1218" i="1" s="1"/>
  <c r="AM1219" i="1"/>
  <c r="AM1218" i="1" s="1"/>
  <c r="AN1216" i="1"/>
  <c r="AM1216" i="1"/>
  <c r="AN1214" i="1"/>
  <c r="AM1214" i="1"/>
  <c r="AN1211" i="1"/>
  <c r="AN1210" i="1" s="1"/>
  <c r="AM1211" i="1"/>
  <c r="AM1210" i="1" s="1"/>
  <c r="AN1207" i="1"/>
  <c r="AN1206" i="1" s="1"/>
  <c r="AN1205" i="1" s="1"/>
  <c r="AM1207" i="1"/>
  <c r="AM1206" i="1" s="1"/>
  <c r="AM1205" i="1" s="1"/>
  <c r="AN1201" i="1"/>
  <c r="AM1201" i="1"/>
  <c r="AN1199" i="1"/>
  <c r="AM1199" i="1"/>
  <c r="AN1197" i="1"/>
  <c r="AM1197" i="1"/>
  <c r="AN1194" i="1"/>
  <c r="AN1193" i="1" s="1"/>
  <c r="AM1194" i="1"/>
  <c r="AM1193" i="1" s="1"/>
  <c r="AN1189" i="1"/>
  <c r="AM1189" i="1"/>
  <c r="AN1187" i="1"/>
  <c r="AM1187" i="1"/>
  <c r="AN1179" i="1"/>
  <c r="AN1178" i="1" s="1"/>
  <c r="AN1177" i="1" s="1"/>
  <c r="AN1176" i="1" s="1"/>
  <c r="AM1179" i="1"/>
  <c r="AM1178" i="1" s="1"/>
  <c r="AM1177" i="1" s="1"/>
  <c r="AM1176" i="1" s="1"/>
  <c r="AN1174" i="1"/>
  <c r="AN1173" i="1" s="1"/>
  <c r="AN1172" i="1" s="1"/>
  <c r="AN1171" i="1" s="1"/>
  <c r="AM1174" i="1"/>
  <c r="AM1173" i="1" s="1"/>
  <c r="AM1172" i="1" s="1"/>
  <c r="AM1171" i="1" s="1"/>
  <c r="AN1167" i="1"/>
  <c r="AN1166" i="1" s="1"/>
  <c r="AN1165" i="1" s="1"/>
  <c r="AN1164" i="1" s="1"/>
  <c r="AM1167" i="1"/>
  <c r="AM1166" i="1" s="1"/>
  <c r="AM1165" i="1" s="1"/>
  <c r="AM1164" i="1" s="1"/>
  <c r="AN1162" i="1"/>
  <c r="AN1161" i="1" s="1"/>
  <c r="AN1160" i="1" s="1"/>
  <c r="AN1159" i="1" s="1"/>
  <c r="AM1162" i="1"/>
  <c r="AM1161" i="1" s="1"/>
  <c r="AM1160" i="1" s="1"/>
  <c r="AM1159" i="1" s="1"/>
  <c r="AN1155" i="1"/>
  <c r="AN1154" i="1" s="1"/>
  <c r="AM1155" i="1"/>
  <c r="AM1154" i="1" s="1"/>
  <c r="AN1152" i="1"/>
  <c r="AN1151" i="1" s="1"/>
  <c r="AM1152" i="1"/>
  <c r="AM1151" i="1" s="1"/>
  <c r="AN1145" i="1"/>
  <c r="AN1144" i="1" s="1"/>
  <c r="AN1143" i="1" s="1"/>
  <c r="AN1142" i="1" s="1"/>
  <c r="AN1141" i="1" s="1"/>
  <c r="AN1140" i="1" s="1"/>
  <c r="AM1145" i="1"/>
  <c r="AM1144" i="1" s="1"/>
  <c r="AM1143" i="1" s="1"/>
  <c r="AM1142" i="1" s="1"/>
  <c r="AM1141" i="1" s="1"/>
  <c r="AM1140" i="1" s="1"/>
  <c r="AN1138" i="1"/>
  <c r="AM1138" i="1"/>
  <c r="AN1136" i="1"/>
  <c r="AM1136" i="1"/>
  <c r="AN1134" i="1"/>
  <c r="AM1134" i="1"/>
  <c r="AN1128" i="1"/>
  <c r="AN1127" i="1" s="1"/>
  <c r="AN1126" i="1" s="1"/>
  <c r="AN1125" i="1" s="1"/>
  <c r="AM1128" i="1"/>
  <c r="AM1127" i="1" s="1"/>
  <c r="AM1126" i="1" s="1"/>
  <c r="AM1125" i="1" s="1"/>
  <c r="AN1123" i="1"/>
  <c r="AN1122" i="1" s="1"/>
  <c r="AN1121" i="1" s="1"/>
  <c r="AN1120" i="1" s="1"/>
  <c r="AM1123" i="1"/>
  <c r="AM1122" i="1" s="1"/>
  <c r="AM1121" i="1" s="1"/>
  <c r="AM1120" i="1" s="1"/>
  <c r="AN1118" i="1"/>
  <c r="AN1117" i="1" s="1"/>
  <c r="AM1118" i="1"/>
  <c r="AM1117" i="1" s="1"/>
  <c r="AN1115" i="1"/>
  <c r="AN1114" i="1" s="1"/>
  <c r="AM1115" i="1"/>
  <c r="AM1114" i="1" s="1"/>
  <c r="AN1112" i="1"/>
  <c r="AN1111" i="1" s="1"/>
  <c r="AM1112" i="1"/>
  <c r="AM1111" i="1" s="1"/>
  <c r="AN1107" i="1"/>
  <c r="AN1106" i="1" s="1"/>
  <c r="AN1105" i="1" s="1"/>
  <c r="AN1104" i="1" s="1"/>
  <c r="AM1107" i="1"/>
  <c r="AM1106" i="1" s="1"/>
  <c r="AM1105" i="1" s="1"/>
  <c r="AM1104" i="1" s="1"/>
  <c r="AN1100" i="1"/>
  <c r="AN1099" i="1" s="1"/>
  <c r="AN1098" i="1" s="1"/>
  <c r="AN1097" i="1" s="1"/>
  <c r="AM1100" i="1"/>
  <c r="AM1099" i="1" s="1"/>
  <c r="AM1098" i="1" s="1"/>
  <c r="AM1097" i="1" s="1"/>
  <c r="AN1095" i="1"/>
  <c r="AN1094" i="1" s="1"/>
  <c r="AN1093" i="1" s="1"/>
  <c r="AN1092" i="1" s="1"/>
  <c r="AM1095" i="1"/>
  <c r="AM1094" i="1" s="1"/>
  <c r="AM1093" i="1" s="1"/>
  <c r="AM1092" i="1" s="1"/>
  <c r="AN1090" i="1"/>
  <c r="AN1089" i="1" s="1"/>
  <c r="AN1088" i="1" s="1"/>
  <c r="AN1087" i="1" s="1"/>
  <c r="AM1090" i="1"/>
  <c r="AM1089" i="1" s="1"/>
  <c r="AM1088" i="1" s="1"/>
  <c r="AM1087" i="1" s="1"/>
  <c r="AN1084" i="1"/>
  <c r="AN1083" i="1" s="1"/>
  <c r="AN1082" i="1" s="1"/>
  <c r="AN1081" i="1" s="1"/>
  <c r="AM1084" i="1"/>
  <c r="AM1083" i="1" s="1"/>
  <c r="AM1082" i="1" s="1"/>
  <c r="AM1081" i="1" s="1"/>
  <c r="AN1079" i="1"/>
  <c r="AN1078" i="1" s="1"/>
  <c r="AN1077" i="1" s="1"/>
  <c r="AN1076" i="1" s="1"/>
  <c r="AM1079" i="1"/>
  <c r="AM1078" i="1" s="1"/>
  <c r="AM1077" i="1" s="1"/>
  <c r="AM1076" i="1" s="1"/>
  <c r="AN1074" i="1"/>
  <c r="AN1073" i="1" s="1"/>
  <c r="AN1072" i="1" s="1"/>
  <c r="AN1071" i="1" s="1"/>
  <c r="AM1074" i="1"/>
  <c r="AM1073" i="1" s="1"/>
  <c r="AM1072" i="1" s="1"/>
  <c r="AM1071" i="1" s="1"/>
  <c r="AN1069" i="1"/>
  <c r="AN1068" i="1" s="1"/>
  <c r="AM1069" i="1"/>
  <c r="AM1068" i="1" s="1"/>
  <c r="AN1066" i="1"/>
  <c r="AN1065" i="1" s="1"/>
  <c r="AM1066" i="1"/>
  <c r="AM1065" i="1" s="1"/>
  <c r="AN1063" i="1"/>
  <c r="AN1062" i="1" s="1"/>
  <c r="AM1063" i="1"/>
  <c r="AM1062" i="1" s="1"/>
  <c r="AN1056" i="1"/>
  <c r="AN1055" i="1" s="1"/>
  <c r="AM1056" i="1"/>
  <c r="AM1055" i="1" s="1"/>
  <c r="AN1053" i="1"/>
  <c r="AN1052" i="1" s="1"/>
  <c r="AM1053" i="1"/>
  <c r="AM1052" i="1" s="1"/>
  <c r="AN1048" i="1"/>
  <c r="AN1047" i="1" s="1"/>
  <c r="AN1046" i="1" s="1"/>
  <c r="AN1045" i="1" s="1"/>
  <c r="AM1048" i="1"/>
  <c r="AM1047" i="1" s="1"/>
  <c r="AM1046" i="1" s="1"/>
  <c r="AM1045" i="1" s="1"/>
  <c r="AN1042" i="1"/>
  <c r="AN1041" i="1" s="1"/>
  <c r="AN1040" i="1" s="1"/>
  <c r="AN1039" i="1" s="1"/>
  <c r="AN1038" i="1" s="1"/>
  <c r="AM1042" i="1"/>
  <c r="AM1041" i="1" s="1"/>
  <c r="AM1040" i="1" s="1"/>
  <c r="AM1039" i="1" s="1"/>
  <c r="AM1038" i="1" s="1"/>
  <c r="AN1035" i="1"/>
  <c r="AN1034" i="1" s="1"/>
  <c r="AM1035" i="1"/>
  <c r="AM1034" i="1" s="1"/>
  <c r="AN1032" i="1"/>
  <c r="AN1031" i="1" s="1"/>
  <c r="AM1032" i="1"/>
  <c r="AM1031" i="1" s="1"/>
  <c r="AN1029" i="1"/>
  <c r="AM1029" i="1"/>
  <c r="AN1027" i="1"/>
  <c r="AM1027" i="1"/>
  <c r="AN1023" i="1"/>
  <c r="AN1022" i="1" s="1"/>
  <c r="AM1023" i="1"/>
  <c r="AM1022" i="1" s="1"/>
  <c r="AN1020" i="1"/>
  <c r="AN1019" i="1" s="1"/>
  <c r="AM1020" i="1"/>
  <c r="AM1019" i="1" s="1"/>
  <c r="AN1017" i="1"/>
  <c r="AN1016" i="1" s="1"/>
  <c r="AM1017" i="1"/>
  <c r="AM1016" i="1" s="1"/>
  <c r="AN1014" i="1"/>
  <c r="AM1014" i="1"/>
  <c r="AN1012" i="1"/>
  <c r="AM1012" i="1"/>
  <c r="AN1009" i="1"/>
  <c r="AN1008" i="1" s="1"/>
  <c r="AM1009" i="1"/>
  <c r="AM1008" i="1" s="1"/>
  <c r="AN1005" i="1"/>
  <c r="AN1004" i="1" s="1"/>
  <c r="AN1003" i="1" s="1"/>
  <c r="AM1005" i="1"/>
  <c r="AM1004" i="1" s="1"/>
  <c r="AM1003" i="1" s="1"/>
  <c r="AN999" i="1"/>
  <c r="AM999" i="1"/>
  <c r="AN997" i="1"/>
  <c r="AM997" i="1"/>
  <c r="AN995" i="1"/>
  <c r="AM995" i="1"/>
  <c r="AN992" i="1"/>
  <c r="AN991" i="1" s="1"/>
  <c r="AM992" i="1"/>
  <c r="AM991" i="1" s="1"/>
  <c r="AN987" i="1"/>
  <c r="AM987" i="1"/>
  <c r="AN985" i="1"/>
  <c r="AM985" i="1"/>
  <c r="AN977" i="1"/>
  <c r="AN976" i="1" s="1"/>
  <c r="AN975" i="1" s="1"/>
  <c r="AN974" i="1" s="1"/>
  <c r="AN973" i="1" s="1"/>
  <c r="AN972" i="1" s="1"/>
  <c r="AM977" i="1"/>
  <c r="AM976" i="1" s="1"/>
  <c r="AM975" i="1" s="1"/>
  <c r="AM974" i="1" s="1"/>
  <c r="AM973" i="1" s="1"/>
  <c r="AM972" i="1" s="1"/>
  <c r="AN970" i="1"/>
  <c r="AN969" i="1" s="1"/>
  <c r="AN968" i="1" s="1"/>
  <c r="AN967" i="1" s="1"/>
  <c r="AN966" i="1" s="1"/>
  <c r="AN965" i="1" s="1"/>
  <c r="AM970" i="1"/>
  <c r="AM969" i="1" s="1"/>
  <c r="AM968" i="1" s="1"/>
  <c r="AM967" i="1" s="1"/>
  <c r="AM966" i="1" s="1"/>
  <c r="AM965" i="1" s="1"/>
  <c r="AN963" i="1"/>
  <c r="AN962" i="1" s="1"/>
  <c r="AM963" i="1"/>
  <c r="AM962" i="1" s="1"/>
  <c r="AN960" i="1"/>
  <c r="AN959" i="1" s="1"/>
  <c r="AM960" i="1"/>
  <c r="AM959" i="1" s="1"/>
  <c r="AN953" i="1"/>
  <c r="AN952" i="1" s="1"/>
  <c r="AN951" i="1" s="1"/>
  <c r="AN950" i="1" s="1"/>
  <c r="AN949" i="1" s="1"/>
  <c r="AN948" i="1" s="1"/>
  <c r="AM953" i="1"/>
  <c r="AM952" i="1" s="1"/>
  <c r="AM951" i="1" s="1"/>
  <c r="AM950" i="1" s="1"/>
  <c r="AM949" i="1" s="1"/>
  <c r="AM948" i="1" s="1"/>
  <c r="AN946" i="1"/>
  <c r="AM946" i="1"/>
  <c r="AN944" i="1"/>
  <c r="AM944" i="1"/>
  <c r="AN942" i="1"/>
  <c r="AM942" i="1"/>
  <c r="AN936" i="1"/>
  <c r="AN935" i="1" s="1"/>
  <c r="AN934" i="1" s="1"/>
  <c r="AN933" i="1" s="1"/>
  <c r="AM936" i="1"/>
  <c r="AM935" i="1" s="1"/>
  <c r="AM934" i="1" s="1"/>
  <c r="AM933" i="1" s="1"/>
  <c r="AN931" i="1"/>
  <c r="AN930" i="1" s="1"/>
  <c r="AN929" i="1" s="1"/>
  <c r="AN928" i="1" s="1"/>
  <c r="AM931" i="1"/>
  <c r="AM930" i="1" s="1"/>
  <c r="AM929" i="1" s="1"/>
  <c r="AM928" i="1" s="1"/>
  <c r="AN926" i="1"/>
  <c r="AN925" i="1" s="1"/>
  <c r="AM926" i="1"/>
  <c r="AM925" i="1" s="1"/>
  <c r="AN923" i="1"/>
  <c r="AN922" i="1" s="1"/>
  <c r="AM923" i="1"/>
  <c r="AM922" i="1" s="1"/>
  <c r="AN920" i="1"/>
  <c r="AN919" i="1" s="1"/>
  <c r="AM920" i="1"/>
  <c r="AM919" i="1" s="1"/>
  <c r="AN915" i="1"/>
  <c r="AN914" i="1" s="1"/>
  <c r="AN913" i="1" s="1"/>
  <c r="AN912" i="1" s="1"/>
  <c r="AM915" i="1"/>
  <c r="AM914" i="1" s="1"/>
  <c r="AM913" i="1" s="1"/>
  <c r="AM912" i="1" s="1"/>
  <c r="AN910" i="1"/>
  <c r="AN909" i="1" s="1"/>
  <c r="AN908" i="1" s="1"/>
  <c r="AN907" i="1" s="1"/>
  <c r="AM910" i="1"/>
  <c r="AM909" i="1" s="1"/>
  <c r="AM908" i="1" s="1"/>
  <c r="AM907" i="1" s="1"/>
  <c r="AN903" i="1"/>
  <c r="AN902" i="1" s="1"/>
  <c r="AN901" i="1" s="1"/>
  <c r="AN900" i="1" s="1"/>
  <c r="AM903" i="1"/>
  <c r="AM902" i="1" s="1"/>
  <c r="AM901" i="1" s="1"/>
  <c r="AM900" i="1" s="1"/>
  <c r="AN898" i="1"/>
  <c r="AN897" i="1" s="1"/>
  <c r="AN896" i="1" s="1"/>
  <c r="AN895" i="1" s="1"/>
  <c r="AM898" i="1"/>
  <c r="AM897" i="1" s="1"/>
  <c r="AM896" i="1" s="1"/>
  <c r="AM895" i="1" s="1"/>
  <c r="AN893" i="1"/>
  <c r="AN892" i="1" s="1"/>
  <c r="AN891" i="1" s="1"/>
  <c r="AN890" i="1" s="1"/>
  <c r="AM893" i="1"/>
  <c r="AM892" i="1" s="1"/>
  <c r="AM891" i="1" s="1"/>
  <c r="AM890" i="1" s="1"/>
  <c r="AN887" i="1"/>
  <c r="AN886" i="1" s="1"/>
  <c r="AN885" i="1" s="1"/>
  <c r="AN884" i="1" s="1"/>
  <c r="AM887" i="1"/>
  <c r="AM886" i="1" s="1"/>
  <c r="AM885" i="1" s="1"/>
  <c r="AM884" i="1" s="1"/>
  <c r="AN882" i="1"/>
  <c r="AN881" i="1" s="1"/>
  <c r="AN880" i="1" s="1"/>
  <c r="AN879" i="1" s="1"/>
  <c r="AM882" i="1"/>
  <c r="AM881" i="1" s="1"/>
  <c r="AM880" i="1" s="1"/>
  <c r="AM879" i="1" s="1"/>
  <c r="AN877" i="1"/>
  <c r="AN876" i="1" s="1"/>
  <c r="AN875" i="1" s="1"/>
  <c r="AN874" i="1" s="1"/>
  <c r="AM877" i="1"/>
  <c r="AM876" i="1" s="1"/>
  <c r="AM875" i="1" s="1"/>
  <c r="AM874" i="1" s="1"/>
  <c r="AN872" i="1"/>
  <c r="AN871" i="1" s="1"/>
  <c r="AM872" i="1"/>
  <c r="AM871" i="1" s="1"/>
  <c r="AN869" i="1"/>
  <c r="AN868" i="1" s="1"/>
  <c r="AM869" i="1"/>
  <c r="AM868" i="1" s="1"/>
  <c r="AN866" i="1"/>
  <c r="AN865" i="1" s="1"/>
  <c r="AM866" i="1"/>
  <c r="AM865" i="1" s="1"/>
  <c r="AN859" i="1"/>
  <c r="AN858" i="1" s="1"/>
  <c r="AN857" i="1" s="1"/>
  <c r="AN856" i="1" s="1"/>
  <c r="AM859" i="1"/>
  <c r="AM858" i="1" s="1"/>
  <c r="AM857" i="1" s="1"/>
  <c r="AM856" i="1" s="1"/>
  <c r="AN854" i="1"/>
  <c r="AN853" i="1" s="1"/>
  <c r="AN852" i="1" s="1"/>
  <c r="AN851" i="1" s="1"/>
  <c r="AM854" i="1"/>
  <c r="AM853" i="1" s="1"/>
  <c r="AM852" i="1" s="1"/>
  <c r="AM851" i="1" s="1"/>
  <c r="AN848" i="1"/>
  <c r="AN847" i="1" s="1"/>
  <c r="AN846" i="1" s="1"/>
  <c r="AN845" i="1" s="1"/>
  <c r="AN844" i="1" s="1"/>
  <c r="AM848" i="1"/>
  <c r="AM847" i="1" s="1"/>
  <c r="AM846" i="1" s="1"/>
  <c r="AM845" i="1" s="1"/>
  <c r="AM844" i="1" s="1"/>
  <c r="AN841" i="1"/>
  <c r="AN840" i="1" s="1"/>
  <c r="AM841" i="1"/>
  <c r="AM840" i="1" s="1"/>
  <c r="AN838" i="1"/>
  <c r="AN837" i="1" s="1"/>
  <c r="AM838" i="1"/>
  <c r="AM837" i="1" s="1"/>
  <c r="AN835" i="1"/>
  <c r="AM835" i="1"/>
  <c r="AN833" i="1"/>
  <c r="AM833" i="1"/>
  <c r="AN829" i="1"/>
  <c r="AN828" i="1" s="1"/>
  <c r="AM829" i="1"/>
  <c r="AM828" i="1" s="1"/>
  <c r="AN826" i="1"/>
  <c r="AN825" i="1" s="1"/>
  <c r="AM826" i="1"/>
  <c r="AM825" i="1" s="1"/>
  <c r="AN823" i="1"/>
  <c r="AN822" i="1" s="1"/>
  <c r="AM823" i="1"/>
  <c r="AM822" i="1" s="1"/>
  <c r="AN820" i="1"/>
  <c r="AM820" i="1"/>
  <c r="AN818" i="1"/>
  <c r="AM818" i="1"/>
  <c r="AN815" i="1"/>
  <c r="AN814" i="1" s="1"/>
  <c r="AM815" i="1"/>
  <c r="AM814" i="1" s="1"/>
  <c r="AN811" i="1"/>
  <c r="AN810" i="1" s="1"/>
  <c r="AN809" i="1" s="1"/>
  <c r="AM811" i="1"/>
  <c r="AM810" i="1" s="1"/>
  <c r="AM809" i="1" s="1"/>
  <c r="AN805" i="1"/>
  <c r="AM805" i="1"/>
  <c r="AN803" i="1"/>
  <c r="AM803" i="1"/>
  <c r="AN801" i="1"/>
  <c r="AM801" i="1"/>
  <c r="AN798" i="1"/>
  <c r="AN797" i="1" s="1"/>
  <c r="AM798" i="1"/>
  <c r="AM797" i="1" s="1"/>
  <c r="AN793" i="1"/>
  <c r="AM793" i="1"/>
  <c r="AN791" i="1"/>
  <c r="AM791" i="1"/>
  <c r="AN782" i="1"/>
  <c r="AN781" i="1" s="1"/>
  <c r="AN780" i="1" s="1"/>
  <c r="AM782" i="1"/>
  <c r="AM781" i="1" s="1"/>
  <c r="AM780" i="1" s="1"/>
  <c r="AN778" i="1"/>
  <c r="AM778" i="1"/>
  <c r="AN776" i="1"/>
  <c r="AM776" i="1"/>
  <c r="AN771" i="1"/>
  <c r="AN770" i="1" s="1"/>
  <c r="AN769" i="1" s="1"/>
  <c r="AM771" i="1"/>
  <c r="AM770" i="1" s="1"/>
  <c r="AM769" i="1" s="1"/>
  <c r="AN767" i="1"/>
  <c r="AM767" i="1"/>
  <c r="AN765" i="1"/>
  <c r="AM765" i="1"/>
  <c r="AN759" i="1"/>
  <c r="AM759" i="1"/>
  <c r="AN757" i="1"/>
  <c r="AM757" i="1"/>
  <c r="AN750" i="1"/>
  <c r="AM750" i="1"/>
  <c r="AN748" i="1"/>
  <c r="AM748" i="1"/>
  <c r="AN744" i="1"/>
  <c r="AM744" i="1"/>
  <c r="AN742" i="1"/>
  <c r="AM742" i="1"/>
  <c r="AN735" i="1"/>
  <c r="AN734" i="1" s="1"/>
  <c r="AN733" i="1" s="1"/>
  <c r="AM735" i="1"/>
  <c r="AM734" i="1" s="1"/>
  <c r="AM733" i="1" s="1"/>
  <c r="AN730" i="1"/>
  <c r="AN729" i="1" s="1"/>
  <c r="AM730" i="1"/>
  <c r="AM729" i="1" s="1"/>
  <c r="AN726" i="1"/>
  <c r="AN725" i="1" s="1"/>
  <c r="AM726" i="1"/>
  <c r="AM725" i="1" s="1"/>
  <c r="AN723" i="1"/>
  <c r="AN722" i="1" s="1"/>
  <c r="AM723" i="1"/>
  <c r="AM722" i="1" s="1"/>
  <c r="AN719" i="1"/>
  <c r="AN718" i="1" s="1"/>
  <c r="AM719" i="1"/>
  <c r="AM718" i="1" s="1"/>
  <c r="AN714" i="1"/>
  <c r="AN713" i="1" s="1"/>
  <c r="AM714" i="1"/>
  <c r="AM713" i="1" s="1"/>
  <c r="AN709" i="1"/>
  <c r="AN708" i="1" s="1"/>
  <c r="AN707" i="1" s="1"/>
  <c r="AM709" i="1"/>
  <c r="AM708" i="1" s="1"/>
  <c r="AM707" i="1" s="1"/>
  <c r="AN702" i="1"/>
  <c r="AM702" i="1"/>
  <c r="AN700" i="1"/>
  <c r="AM700" i="1"/>
  <c r="AN698" i="1"/>
  <c r="AM698" i="1"/>
  <c r="AN695" i="1"/>
  <c r="AN694" i="1" s="1"/>
  <c r="AM695" i="1"/>
  <c r="AM694" i="1" s="1"/>
  <c r="AN689" i="1"/>
  <c r="AN688" i="1" s="1"/>
  <c r="AM689" i="1"/>
  <c r="AM688" i="1" s="1"/>
  <c r="AN685" i="1"/>
  <c r="AN684" i="1" s="1"/>
  <c r="AM685" i="1"/>
  <c r="AM684" i="1" s="1"/>
  <c r="AN679" i="1"/>
  <c r="AN678" i="1" s="1"/>
  <c r="AN677" i="1" s="1"/>
  <c r="AM679" i="1"/>
  <c r="AM678" i="1" s="1"/>
  <c r="AM677" i="1" s="1"/>
  <c r="AN674" i="1"/>
  <c r="AM674" i="1"/>
  <c r="AN672" i="1"/>
  <c r="AM672" i="1"/>
  <c r="AN667" i="1"/>
  <c r="AN666" i="1" s="1"/>
  <c r="AN665" i="1" s="1"/>
  <c r="AN664" i="1" s="1"/>
  <c r="AM667" i="1"/>
  <c r="AM666" i="1" s="1"/>
  <c r="AM665" i="1" s="1"/>
  <c r="AM664" i="1" s="1"/>
  <c r="AN662" i="1"/>
  <c r="AN661" i="1" s="1"/>
  <c r="AN660" i="1" s="1"/>
  <c r="AN659" i="1" s="1"/>
  <c r="AM662" i="1"/>
  <c r="AM661" i="1" s="1"/>
  <c r="AM660" i="1" s="1"/>
  <c r="AM659" i="1" s="1"/>
  <c r="AN657" i="1"/>
  <c r="AN656" i="1" s="1"/>
  <c r="AM657" i="1"/>
  <c r="AM656" i="1" s="1"/>
  <c r="AN653" i="1"/>
  <c r="AM653" i="1"/>
  <c r="AN651" i="1"/>
  <c r="AM651" i="1"/>
  <c r="AN648" i="1"/>
  <c r="AM648" i="1"/>
  <c r="AN645" i="1"/>
  <c r="AM645" i="1"/>
  <c r="AN643" i="1"/>
  <c r="AM643" i="1"/>
  <c r="AN641" i="1"/>
  <c r="AM641" i="1"/>
  <c r="AN637" i="1"/>
  <c r="AN636" i="1" s="1"/>
  <c r="AN635" i="1" s="1"/>
  <c r="AM637" i="1"/>
  <c r="AM636" i="1" s="1"/>
  <c r="AM635" i="1" s="1"/>
  <c r="AN630" i="1"/>
  <c r="AN629" i="1" s="1"/>
  <c r="AN628" i="1" s="1"/>
  <c r="AN627" i="1" s="1"/>
  <c r="AN626" i="1" s="1"/>
  <c r="AM630" i="1"/>
  <c r="AM629" i="1" s="1"/>
  <c r="AM628" i="1" s="1"/>
  <c r="AM627" i="1" s="1"/>
  <c r="AM626" i="1" s="1"/>
  <c r="AN624" i="1"/>
  <c r="AN623" i="1" s="1"/>
  <c r="AN622" i="1" s="1"/>
  <c r="AN621" i="1" s="1"/>
  <c r="AM624" i="1"/>
  <c r="AM623" i="1" s="1"/>
  <c r="AM622" i="1" s="1"/>
  <c r="AM621" i="1" s="1"/>
  <c r="AN619" i="1"/>
  <c r="AN618" i="1" s="1"/>
  <c r="AN617" i="1" s="1"/>
  <c r="AN616" i="1" s="1"/>
  <c r="AM619" i="1"/>
  <c r="AM618" i="1" s="1"/>
  <c r="AM617" i="1" s="1"/>
  <c r="AM616" i="1" s="1"/>
  <c r="AN613" i="1"/>
  <c r="AN612" i="1" s="1"/>
  <c r="AN611" i="1" s="1"/>
  <c r="AN610" i="1" s="1"/>
  <c r="AM613" i="1"/>
  <c r="AM612" i="1" s="1"/>
  <c r="AM611" i="1" s="1"/>
  <c r="AM610" i="1" s="1"/>
  <c r="AN608" i="1"/>
  <c r="AN607" i="1" s="1"/>
  <c r="AM608" i="1"/>
  <c r="AM607" i="1" s="1"/>
  <c r="AN604" i="1"/>
  <c r="AN603" i="1" s="1"/>
  <c r="AM604" i="1"/>
  <c r="AM603" i="1" s="1"/>
  <c r="AN600" i="1"/>
  <c r="AM600" i="1"/>
  <c r="AN598" i="1"/>
  <c r="AM598" i="1"/>
  <c r="AN596" i="1"/>
  <c r="AM596" i="1"/>
  <c r="AN594" i="1"/>
  <c r="AM594" i="1"/>
  <c r="AN590" i="1"/>
  <c r="AN589" i="1" s="1"/>
  <c r="AM590" i="1"/>
  <c r="AM589" i="1" s="1"/>
  <c r="AN587" i="1"/>
  <c r="AN586" i="1" s="1"/>
  <c r="AM587" i="1"/>
  <c r="AM586" i="1" s="1"/>
  <c r="AN584" i="1"/>
  <c r="AN583" i="1" s="1"/>
  <c r="AM584" i="1"/>
  <c r="AM583" i="1" s="1"/>
  <c r="AN581" i="1"/>
  <c r="AN580" i="1" s="1"/>
  <c r="AM581" i="1"/>
  <c r="AM580" i="1" s="1"/>
  <c r="AN577" i="1"/>
  <c r="AN576" i="1" s="1"/>
  <c r="AM577" i="1"/>
  <c r="AM576" i="1" s="1"/>
  <c r="AN573" i="1"/>
  <c r="AN572" i="1" s="1"/>
  <c r="AM573" i="1"/>
  <c r="AM572" i="1" s="1"/>
  <c r="AN570" i="1"/>
  <c r="AN569" i="1" s="1"/>
  <c r="AM570" i="1"/>
  <c r="AM569" i="1" s="1"/>
  <c r="AN566" i="1"/>
  <c r="AN565" i="1" s="1"/>
  <c r="AM566" i="1"/>
  <c r="AM565" i="1" s="1"/>
  <c r="AN563" i="1"/>
  <c r="AN562" i="1" s="1"/>
  <c r="AM563" i="1"/>
  <c r="AM562" i="1" s="1"/>
  <c r="AN557" i="1"/>
  <c r="AN556" i="1" s="1"/>
  <c r="AM557" i="1"/>
  <c r="AM556" i="1" s="1"/>
  <c r="AN554" i="1"/>
  <c r="AN553" i="1" s="1"/>
  <c r="AM554" i="1"/>
  <c r="AM553" i="1" s="1"/>
  <c r="AN551" i="1"/>
  <c r="AN550" i="1" s="1"/>
  <c r="AM551" i="1"/>
  <c r="AM550" i="1" s="1"/>
  <c r="AN548" i="1"/>
  <c r="AN547" i="1" s="1"/>
  <c r="AM548" i="1"/>
  <c r="AM547" i="1" s="1"/>
  <c r="AN545" i="1"/>
  <c r="AN544" i="1" s="1"/>
  <c r="AM545" i="1"/>
  <c r="AM544" i="1" s="1"/>
  <c r="AN542" i="1"/>
  <c r="AN541" i="1" s="1"/>
  <c r="AM542" i="1"/>
  <c r="AM541" i="1" s="1"/>
  <c r="AN539" i="1"/>
  <c r="AN538" i="1" s="1"/>
  <c r="AM539" i="1"/>
  <c r="AM538" i="1" s="1"/>
  <c r="AN535" i="1"/>
  <c r="AN534" i="1" s="1"/>
  <c r="AM535" i="1"/>
  <c r="AM534" i="1" s="1"/>
  <c r="AN531" i="1"/>
  <c r="AN530" i="1" s="1"/>
  <c r="AN529" i="1" s="1"/>
  <c r="AM531" i="1"/>
  <c r="AM530" i="1" s="1"/>
  <c r="AM529" i="1" s="1"/>
  <c r="AN524" i="1"/>
  <c r="AN523" i="1" s="1"/>
  <c r="AN522" i="1" s="1"/>
  <c r="AN521" i="1" s="1"/>
  <c r="AM524" i="1"/>
  <c r="AM523" i="1" s="1"/>
  <c r="AM522" i="1" s="1"/>
  <c r="AM521" i="1" s="1"/>
  <c r="AN510" i="1"/>
  <c r="AN509" i="1" s="1"/>
  <c r="AN508" i="1" s="1"/>
  <c r="AM510" i="1"/>
  <c r="AM509" i="1" s="1"/>
  <c r="AM508" i="1" s="1"/>
  <c r="AN503" i="1"/>
  <c r="AN502" i="1" s="1"/>
  <c r="AM503" i="1"/>
  <c r="AM502" i="1" s="1"/>
  <c r="AN499" i="1"/>
  <c r="AN498" i="1" s="1"/>
  <c r="AM499" i="1"/>
  <c r="AM498" i="1" s="1"/>
  <c r="AN495" i="1"/>
  <c r="AN494" i="1" s="1"/>
  <c r="AM495" i="1"/>
  <c r="AM494" i="1" s="1"/>
  <c r="AN491" i="1"/>
  <c r="AN490" i="1" s="1"/>
  <c r="AM491" i="1"/>
  <c r="AM490" i="1" s="1"/>
  <c r="AN488" i="1"/>
  <c r="AN487" i="1" s="1"/>
  <c r="AM488" i="1"/>
  <c r="AM487" i="1" s="1"/>
  <c r="AN484" i="1"/>
  <c r="AN483" i="1" s="1"/>
  <c r="AM484" i="1"/>
  <c r="AM483" i="1" s="1"/>
  <c r="AN476" i="1"/>
  <c r="AN475" i="1" s="1"/>
  <c r="AN474" i="1" s="1"/>
  <c r="AN473" i="1" s="1"/>
  <c r="AN472" i="1" s="1"/>
  <c r="AM476" i="1"/>
  <c r="AM475" i="1" s="1"/>
  <c r="AM474" i="1" s="1"/>
  <c r="AM473" i="1" s="1"/>
  <c r="AM472" i="1" s="1"/>
  <c r="AN469" i="1"/>
  <c r="AN468" i="1" s="1"/>
  <c r="AM469" i="1"/>
  <c r="AM468" i="1" s="1"/>
  <c r="AN465" i="1"/>
  <c r="AN464" i="1" s="1"/>
  <c r="AM465" i="1"/>
  <c r="AM464" i="1" s="1"/>
  <c r="AN458" i="1"/>
  <c r="AM458" i="1"/>
  <c r="AN456" i="1"/>
  <c r="AM456" i="1"/>
  <c r="AN454" i="1"/>
  <c r="AM454" i="1"/>
  <c r="AN451" i="1"/>
  <c r="AN450" i="1" s="1"/>
  <c r="AM451" i="1"/>
  <c r="AM450" i="1" s="1"/>
  <c r="AN444" i="1"/>
  <c r="AN443" i="1" s="1"/>
  <c r="AN442" i="1" s="1"/>
  <c r="AN441" i="1" s="1"/>
  <c r="AM444" i="1"/>
  <c r="AM443" i="1" s="1"/>
  <c r="AM442" i="1" s="1"/>
  <c r="AM441" i="1" s="1"/>
  <c r="AN439" i="1"/>
  <c r="AN438" i="1" s="1"/>
  <c r="AN437" i="1" s="1"/>
  <c r="AM439" i="1"/>
  <c r="AM438" i="1" s="1"/>
  <c r="AM437" i="1" s="1"/>
  <c r="AN435" i="1"/>
  <c r="AN434" i="1" s="1"/>
  <c r="AN433" i="1" s="1"/>
  <c r="AM435" i="1"/>
  <c r="AM434" i="1" s="1"/>
  <c r="AM433" i="1" s="1"/>
  <c r="AN430" i="1"/>
  <c r="AN429" i="1" s="1"/>
  <c r="AN428" i="1" s="1"/>
  <c r="AM430" i="1"/>
  <c r="AM429" i="1" s="1"/>
  <c r="AM428" i="1" s="1"/>
  <c r="AN425" i="1"/>
  <c r="AN424" i="1" s="1"/>
  <c r="AN423" i="1" s="1"/>
  <c r="AM425" i="1"/>
  <c r="AM424" i="1" s="1"/>
  <c r="AM423" i="1" s="1"/>
  <c r="AN420" i="1"/>
  <c r="AN419" i="1" s="1"/>
  <c r="AN418" i="1" s="1"/>
  <c r="AM420" i="1"/>
  <c r="AM419" i="1" s="1"/>
  <c r="AM418" i="1" s="1"/>
  <c r="AN416" i="1"/>
  <c r="AM416" i="1"/>
  <c r="AN412" i="1"/>
  <c r="AM412" i="1"/>
  <c r="AN410" i="1"/>
  <c r="AM410" i="1"/>
  <c r="AN404" i="1"/>
  <c r="AN403" i="1" s="1"/>
  <c r="AN402" i="1" s="1"/>
  <c r="AM404" i="1"/>
  <c r="AM403" i="1" s="1"/>
  <c r="AM402" i="1" s="1"/>
  <c r="AN400" i="1"/>
  <c r="AN399" i="1" s="1"/>
  <c r="AN398" i="1" s="1"/>
  <c r="AM400" i="1"/>
  <c r="AM399" i="1" s="1"/>
  <c r="AM398" i="1" s="1"/>
  <c r="AN393" i="1"/>
  <c r="AN392" i="1" s="1"/>
  <c r="AN391" i="1" s="1"/>
  <c r="AN390" i="1" s="1"/>
  <c r="AM393" i="1"/>
  <c r="AM392" i="1" s="1"/>
  <c r="AM391" i="1" s="1"/>
  <c r="AM390" i="1" s="1"/>
  <c r="AN388" i="1"/>
  <c r="AN387" i="1" s="1"/>
  <c r="AN386" i="1" s="1"/>
  <c r="AM388" i="1"/>
  <c r="AM387" i="1" s="1"/>
  <c r="AM386" i="1" s="1"/>
  <c r="AN384" i="1"/>
  <c r="AN383" i="1" s="1"/>
  <c r="AN382" i="1" s="1"/>
  <c r="AM384" i="1"/>
  <c r="AM383" i="1" s="1"/>
  <c r="AM382" i="1" s="1"/>
  <c r="AN379" i="1"/>
  <c r="AN378" i="1" s="1"/>
  <c r="AM379" i="1"/>
  <c r="AM378" i="1" s="1"/>
  <c r="AN376" i="1"/>
  <c r="AM376" i="1"/>
  <c r="AN374" i="1"/>
  <c r="AM374" i="1"/>
  <c r="AN368" i="1"/>
  <c r="AN367" i="1" s="1"/>
  <c r="AN366" i="1" s="1"/>
  <c r="AN365" i="1" s="1"/>
  <c r="AM368" i="1"/>
  <c r="AM367" i="1" s="1"/>
  <c r="AM366" i="1" s="1"/>
  <c r="AM365" i="1" s="1"/>
  <c r="AN363" i="1"/>
  <c r="AN362" i="1" s="1"/>
  <c r="AM363" i="1"/>
  <c r="AM362" i="1" s="1"/>
  <c r="AN360" i="1"/>
  <c r="AM360" i="1"/>
  <c r="AN358" i="1"/>
  <c r="AM358" i="1"/>
  <c r="AN355" i="1"/>
  <c r="AM355" i="1"/>
  <c r="AN353" i="1"/>
  <c r="AM353" i="1"/>
  <c r="AN350" i="1"/>
  <c r="AN349" i="1" s="1"/>
  <c r="AM350" i="1"/>
  <c r="AM349" i="1" s="1"/>
  <c r="AN345" i="1"/>
  <c r="AN344" i="1" s="1"/>
  <c r="AN343" i="1" s="1"/>
  <c r="AN342" i="1" s="1"/>
  <c r="AM345" i="1"/>
  <c r="AM344" i="1" s="1"/>
  <c r="AM343" i="1" s="1"/>
  <c r="AM342" i="1" s="1"/>
  <c r="AN340" i="1"/>
  <c r="AN339" i="1" s="1"/>
  <c r="AN338" i="1" s="1"/>
  <c r="AN337" i="1" s="1"/>
  <c r="AM340" i="1"/>
  <c r="AM339" i="1" s="1"/>
  <c r="AM338" i="1" s="1"/>
  <c r="AM337" i="1" s="1"/>
  <c r="AN334" i="1"/>
  <c r="AN333" i="1" s="1"/>
  <c r="AN332" i="1" s="1"/>
  <c r="AM334" i="1"/>
  <c r="AM333" i="1" s="1"/>
  <c r="AM332" i="1" s="1"/>
  <c r="AN330" i="1"/>
  <c r="AN329" i="1" s="1"/>
  <c r="AN328" i="1" s="1"/>
  <c r="AM330" i="1"/>
  <c r="AM329" i="1" s="1"/>
  <c r="AM328" i="1" s="1"/>
  <c r="AN322" i="1"/>
  <c r="AN321" i="1" s="1"/>
  <c r="AN320" i="1" s="1"/>
  <c r="AN319" i="1" s="1"/>
  <c r="AM322" i="1"/>
  <c r="AM321" i="1" s="1"/>
  <c r="AM320" i="1" s="1"/>
  <c r="AM319" i="1" s="1"/>
  <c r="AN316" i="1"/>
  <c r="AN315" i="1" s="1"/>
  <c r="AM316" i="1"/>
  <c r="AM315" i="1" s="1"/>
  <c r="AN312" i="1"/>
  <c r="AN311" i="1" s="1"/>
  <c r="AM312" i="1"/>
  <c r="AM311" i="1" s="1"/>
  <c r="AN305" i="1"/>
  <c r="AM305" i="1"/>
  <c r="AN303" i="1"/>
  <c r="AM303" i="1"/>
  <c r="AN301" i="1"/>
  <c r="AM301" i="1"/>
  <c r="AN298" i="1"/>
  <c r="AM298" i="1"/>
  <c r="AN296" i="1"/>
  <c r="AM296" i="1"/>
  <c r="AN294" i="1"/>
  <c r="AM294" i="1"/>
  <c r="AN291" i="1"/>
  <c r="AN290" i="1" s="1"/>
  <c r="AM291" i="1"/>
  <c r="AM290" i="1" s="1"/>
  <c r="AN288" i="1"/>
  <c r="AM288" i="1"/>
  <c r="AN286" i="1"/>
  <c r="AM286" i="1"/>
  <c r="AN284" i="1"/>
  <c r="AM284" i="1"/>
  <c r="AN281" i="1"/>
  <c r="AM281" i="1"/>
  <c r="AN275" i="1"/>
  <c r="AN274" i="1" s="1"/>
  <c r="AN273" i="1" s="1"/>
  <c r="AN272" i="1" s="1"/>
  <c r="AN271" i="1" s="1"/>
  <c r="AM275" i="1"/>
  <c r="AM274" i="1" s="1"/>
  <c r="AM273" i="1" s="1"/>
  <c r="AM272" i="1" s="1"/>
  <c r="AM271" i="1" s="1"/>
  <c r="AN269" i="1"/>
  <c r="AN268" i="1" s="1"/>
  <c r="AN267" i="1" s="1"/>
  <c r="AN266" i="1" s="1"/>
  <c r="AM269" i="1"/>
  <c r="AM268" i="1" s="1"/>
  <c r="AM267" i="1" s="1"/>
  <c r="AM266" i="1" s="1"/>
  <c r="AN264" i="1"/>
  <c r="AN263" i="1" s="1"/>
  <c r="AN262" i="1" s="1"/>
  <c r="AN261" i="1" s="1"/>
  <c r="AM264" i="1"/>
  <c r="AM263" i="1" s="1"/>
  <c r="AM262" i="1" s="1"/>
  <c r="AM261" i="1" s="1"/>
  <c r="AN257" i="1"/>
  <c r="AN256" i="1" s="1"/>
  <c r="AM257" i="1"/>
  <c r="AM256" i="1" s="1"/>
  <c r="AN254" i="1"/>
  <c r="AN253" i="1" s="1"/>
  <c r="AM254" i="1"/>
  <c r="AM253" i="1" s="1"/>
  <c r="AN251" i="1"/>
  <c r="AM251" i="1"/>
  <c r="AN249" i="1"/>
  <c r="AM249" i="1"/>
  <c r="AN246" i="1"/>
  <c r="AN245" i="1" s="1"/>
  <c r="AM246" i="1"/>
  <c r="AM245" i="1" s="1"/>
  <c r="AN240" i="1"/>
  <c r="AN239" i="1" s="1"/>
  <c r="AM240" i="1"/>
  <c r="AM239" i="1" s="1"/>
  <c r="AN236" i="1"/>
  <c r="AN235" i="1" s="1"/>
  <c r="AM236" i="1"/>
  <c r="AM235" i="1" s="1"/>
  <c r="AN228" i="1"/>
  <c r="AM228" i="1"/>
  <c r="AN226" i="1"/>
  <c r="AM226" i="1"/>
  <c r="AN224" i="1"/>
  <c r="AM224" i="1"/>
  <c r="AN221" i="1"/>
  <c r="AN220" i="1" s="1"/>
  <c r="AM221" i="1"/>
  <c r="AM220" i="1" s="1"/>
  <c r="AN215" i="1"/>
  <c r="AN214" i="1" s="1"/>
  <c r="AM215" i="1"/>
  <c r="AM214" i="1" s="1"/>
  <c r="AN212" i="1"/>
  <c r="AM212" i="1"/>
  <c r="AN210" i="1"/>
  <c r="AM210" i="1"/>
  <c r="AN208" i="1"/>
  <c r="AM208" i="1"/>
  <c r="AN203" i="1"/>
  <c r="AN202" i="1" s="1"/>
  <c r="AM203" i="1"/>
  <c r="AM202" i="1" s="1"/>
  <c r="AN200" i="1"/>
  <c r="AN199" i="1" s="1"/>
  <c r="AM200" i="1"/>
  <c r="AM199" i="1" s="1"/>
  <c r="AN197" i="1"/>
  <c r="AN196" i="1" s="1"/>
  <c r="AM197" i="1"/>
  <c r="AM196" i="1" s="1"/>
  <c r="AN190" i="1"/>
  <c r="AN189" i="1" s="1"/>
  <c r="AM190" i="1"/>
  <c r="AM189" i="1" s="1"/>
  <c r="AN187" i="1"/>
  <c r="AN186" i="1" s="1"/>
  <c r="AM187" i="1"/>
  <c r="AM186" i="1" s="1"/>
  <c r="AN184" i="1"/>
  <c r="AM184" i="1"/>
  <c r="AN182" i="1"/>
  <c r="AM182" i="1"/>
  <c r="AN180" i="1"/>
  <c r="AM180" i="1"/>
  <c r="AN172" i="1"/>
  <c r="AM172" i="1"/>
  <c r="AN170" i="1"/>
  <c r="AM170" i="1"/>
  <c r="AN168" i="1"/>
  <c r="AM168" i="1"/>
  <c r="AN160" i="1"/>
  <c r="AN159" i="1" s="1"/>
  <c r="AM160" i="1"/>
  <c r="AM159" i="1" s="1"/>
  <c r="AN157" i="1"/>
  <c r="AN156" i="1" s="1"/>
  <c r="AM157" i="1"/>
  <c r="AM156" i="1" s="1"/>
  <c r="AN153" i="1"/>
  <c r="AN152" i="1" s="1"/>
  <c r="AM153" i="1"/>
  <c r="AM152" i="1" s="1"/>
  <c r="AN150" i="1"/>
  <c r="AN149" i="1" s="1"/>
  <c r="AM150" i="1"/>
  <c r="AM149" i="1" s="1"/>
  <c r="AN147" i="1"/>
  <c r="AN146" i="1" s="1"/>
  <c r="AM147" i="1"/>
  <c r="AM146" i="1" s="1"/>
  <c r="AN144" i="1"/>
  <c r="AM144" i="1"/>
  <c r="AN142" i="1"/>
  <c r="AM142" i="1"/>
  <c r="AN139" i="1"/>
  <c r="AN138" i="1" s="1"/>
  <c r="AM139" i="1"/>
  <c r="AM138" i="1" s="1"/>
  <c r="AN132" i="1"/>
  <c r="AM132" i="1"/>
  <c r="AN130" i="1"/>
  <c r="AM130" i="1"/>
  <c r="AN128" i="1"/>
  <c r="AM128" i="1"/>
  <c r="AN125" i="1"/>
  <c r="AN124" i="1" s="1"/>
  <c r="AM125" i="1"/>
  <c r="AM124" i="1" s="1"/>
  <c r="AN117" i="1"/>
  <c r="AN116" i="1" s="1"/>
  <c r="AM117" i="1"/>
  <c r="AM116" i="1" s="1"/>
  <c r="AN114" i="1"/>
  <c r="AN113" i="1" s="1"/>
  <c r="AM114" i="1"/>
  <c r="AM113" i="1" s="1"/>
  <c r="AN110" i="1"/>
  <c r="AN109" i="1" s="1"/>
  <c r="AN108" i="1" s="1"/>
  <c r="AM110" i="1"/>
  <c r="AM109" i="1" s="1"/>
  <c r="AM108" i="1" s="1"/>
  <c r="AN105" i="1"/>
  <c r="AN104" i="1" s="1"/>
  <c r="AN103" i="1" s="1"/>
  <c r="AM105" i="1"/>
  <c r="AM104" i="1" s="1"/>
  <c r="AM103" i="1" s="1"/>
  <c r="AN101" i="1"/>
  <c r="AN100" i="1" s="1"/>
  <c r="AN99" i="1" s="1"/>
  <c r="AM101" i="1"/>
  <c r="AM100" i="1" s="1"/>
  <c r="AM99" i="1" s="1"/>
  <c r="AN95" i="1"/>
  <c r="AN94" i="1" s="1"/>
  <c r="AN93" i="1" s="1"/>
  <c r="AN92" i="1" s="1"/>
  <c r="AN91" i="1" s="1"/>
  <c r="AM95" i="1"/>
  <c r="AM94" i="1" s="1"/>
  <c r="AM93" i="1" s="1"/>
  <c r="AM92" i="1" s="1"/>
  <c r="AM91" i="1" s="1"/>
  <c r="AN89" i="1"/>
  <c r="AM89" i="1"/>
  <c r="AN87" i="1"/>
  <c r="AM87" i="1"/>
  <c r="AN85" i="1"/>
  <c r="AM85" i="1"/>
  <c r="AN82" i="1"/>
  <c r="AN81" i="1" s="1"/>
  <c r="AM82" i="1"/>
  <c r="AM81" i="1" s="1"/>
  <c r="AN71" i="1"/>
  <c r="AN70" i="1" s="1"/>
  <c r="AM71" i="1"/>
  <c r="AM70" i="1" s="1"/>
  <c r="AN64" i="1"/>
  <c r="AM64" i="1"/>
  <c r="AN62" i="1"/>
  <c r="AM62" i="1"/>
  <c r="AN60" i="1"/>
  <c r="AM60" i="1"/>
  <c r="AN57" i="1"/>
  <c r="AN56" i="1" s="1"/>
  <c r="AM57" i="1"/>
  <c r="AM56" i="1" s="1"/>
  <c r="AN49" i="1"/>
  <c r="AN48" i="1" s="1"/>
  <c r="AN47" i="1" s="1"/>
  <c r="AM49" i="1"/>
  <c r="AM48" i="1" s="1"/>
  <c r="AM47" i="1" s="1"/>
  <c r="AN45" i="1"/>
  <c r="AN44" i="1" s="1"/>
  <c r="AN43" i="1" s="1"/>
  <c r="AM45" i="1"/>
  <c r="AM44" i="1" s="1"/>
  <c r="AM43" i="1" s="1"/>
  <c r="AN40" i="1"/>
  <c r="AN39" i="1" s="1"/>
  <c r="AM40" i="1"/>
  <c r="AM39" i="1" s="1"/>
  <c r="AN36" i="1"/>
  <c r="AM36" i="1"/>
  <c r="AN34" i="1"/>
  <c r="AM34" i="1"/>
  <c r="AN32" i="1"/>
  <c r="AM32" i="1"/>
  <c r="AN28" i="1"/>
  <c r="AN27" i="1" s="1"/>
  <c r="AM28" i="1"/>
  <c r="AM27" i="1" s="1"/>
  <c r="AN25" i="1"/>
  <c r="AM25" i="1"/>
  <c r="AN23" i="1"/>
  <c r="AM23" i="1"/>
  <c r="AA2393" i="1"/>
  <c r="AB2393" i="1"/>
  <c r="AC2393" i="1"/>
  <c r="AC2392" i="1" s="1"/>
  <c r="AD2393" i="1"/>
  <c r="AD2392" i="1" s="1"/>
  <c r="AF2393" i="1"/>
  <c r="AF2392" i="1" s="1"/>
  <c r="AH2393" i="1"/>
  <c r="AH2392" i="1" s="1"/>
  <c r="AJ2393" i="1"/>
  <c r="AJ2392" i="1" s="1"/>
  <c r="AK2393" i="1"/>
  <c r="AK2392" i="1" s="1"/>
  <c r="AT2393" i="1"/>
  <c r="AT2392" i="1" s="1"/>
  <c r="Z2393" i="1"/>
  <c r="AA2376" i="1"/>
  <c r="AB2376" i="1"/>
  <c r="AC2376" i="1"/>
  <c r="AC2375" i="1" s="1"/>
  <c r="AD2376" i="1"/>
  <c r="AD2375" i="1" s="1"/>
  <c r="AF2376" i="1"/>
  <c r="AF2375" i="1" s="1"/>
  <c r="AH2376" i="1"/>
  <c r="AH2375" i="1" s="1"/>
  <c r="AJ2376" i="1"/>
  <c r="AJ2375" i="1" s="1"/>
  <c r="AK2376" i="1"/>
  <c r="AK2375" i="1" s="1"/>
  <c r="AT2376" i="1"/>
  <c r="AT2375" i="1" s="1"/>
  <c r="Z2376" i="1"/>
  <c r="AA3160" i="1"/>
  <c r="AB3160" i="1"/>
  <c r="AC3160" i="1"/>
  <c r="AC3159" i="1" s="1"/>
  <c r="AD3160" i="1"/>
  <c r="AD3159" i="1" s="1"/>
  <c r="AF3160" i="1"/>
  <c r="AF3159" i="1" s="1"/>
  <c r="AH3160" i="1"/>
  <c r="AH3159" i="1" s="1"/>
  <c r="AJ3160" i="1"/>
  <c r="AJ3159" i="1" s="1"/>
  <c r="AK3160" i="1"/>
  <c r="AK3159" i="1" s="1"/>
  <c r="AT3160" i="1"/>
  <c r="AT3159" i="1" s="1"/>
  <c r="AA3163" i="1"/>
  <c r="AB3163" i="1"/>
  <c r="AC3163" i="1"/>
  <c r="AC3162" i="1" s="1"/>
  <c r="AD3163" i="1"/>
  <c r="AD3162" i="1" s="1"/>
  <c r="AF3163" i="1"/>
  <c r="AF3162" i="1" s="1"/>
  <c r="AH3163" i="1"/>
  <c r="AH3162" i="1" s="1"/>
  <c r="AJ3163" i="1"/>
  <c r="AJ3162" i="1" s="1"/>
  <c r="AK3163" i="1"/>
  <c r="AK3162" i="1" s="1"/>
  <c r="AT3163" i="1"/>
  <c r="AT3162" i="1" s="1"/>
  <c r="Z3160" i="1"/>
  <c r="Z3163" i="1"/>
  <c r="AD3404" i="1"/>
  <c r="AF3404" i="1"/>
  <c r="AH3404" i="1"/>
  <c r="AJ3404" i="1"/>
  <c r="AK3404" i="1"/>
  <c r="AT3404" i="1"/>
  <c r="AC3404" i="1"/>
  <c r="AM3418" i="1" l="1"/>
  <c r="AM3417" i="1" s="1"/>
  <c r="AM3416" i="1" s="1"/>
  <c r="AN3418" i="1"/>
  <c r="AN3417" i="1" s="1"/>
  <c r="AN3416" i="1" s="1"/>
  <c r="AO3163" i="1"/>
  <c r="AS3163" i="1" s="1"/>
  <c r="AO2376" i="1"/>
  <c r="AS2376" i="1" s="1"/>
  <c r="AO2393" i="1"/>
  <c r="AS2393" i="1" s="1"/>
  <c r="AO3160" i="1"/>
  <c r="AS3160" i="1" s="1"/>
  <c r="AM42" i="1"/>
  <c r="AN42" i="1"/>
  <c r="AB3162" i="1"/>
  <c r="AQ3162" i="1" s="1"/>
  <c r="AQ3163" i="1"/>
  <c r="Z2375" i="1"/>
  <c r="AO2375" i="1" s="1"/>
  <c r="AS2375" i="1" s="1"/>
  <c r="AB2392" i="1"/>
  <c r="AQ2392" i="1" s="1"/>
  <c r="AQ2393" i="1"/>
  <c r="AA3162" i="1"/>
  <c r="AP3162" i="1" s="1"/>
  <c r="AP3163" i="1"/>
  <c r="AB3159" i="1"/>
  <c r="AQ3159" i="1" s="1"/>
  <c r="AQ3160" i="1"/>
  <c r="AB2375" i="1"/>
  <c r="AQ2375" i="1" s="1"/>
  <c r="AQ2376" i="1"/>
  <c r="AA2392" i="1"/>
  <c r="AP2392" i="1" s="1"/>
  <c r="AP2393" i="1"/>
  <c r="Z3162" i="1"/>
  <c r="AO3162" i="1" s="1"/>
  <c r="AS3162" i="1" s="1"/>
  <c r="AA2375" i="1"/>
  <c r="AP2375" i="1" s="1"/>
  <c r="AP2376" i="1"/>
  <c r="Z3159" i="1"/>
  <c r="AO3159" i="1" s="1"/>
  <c r="AS3159" i="1" s="1"/>
  <c r="AA3159" i="1"/>
  <c r="AP3159" i="1" s="1"/>
  <c r="AP3160" i="1"/>
  <c r="Z2392" i="1"/>
  <c r="AO2392" i="1" s="1"/>
  <c r="AS2392" i="1" s="1"/>
  <c r="AM533" i="1"/>
  <c r="AN533" i="1"/>
  <c r="AM2622" i="1"/>
  <c r="AN2644" i="1"/>
  <c r="AM2644" i="1"/>
  <c r="AN2622" i="1"/>
  <c r="AN482" i="1"/>
  <c r="AN481" i="1" s="1"/>
  <c r="AN480" i="1" s="1"/>
  <c r="AM482" i="1"/>
  <c r="AM481" i="1" s="1"/>
  <c r="AM480" i="1" s="1"/>
  <c r="AM69" i="1"/>
  <c r="AM68" i="1" s="1"/>
  <c r="AM67" i="1" s="1"/>
  <c r="AM66" i="1" s="1"/>
  <c r="AN69" i="1"/>
  <c r="AN68" i="1" s="1"/>
  <c r="AN67" i="1" s="1"/>
  <c r="AN66" i="1" s="1"/>
  <c r="AM775" i="1"/>
  <c r="AM774" i="1" s="1"/>
  <c r="AN3362" i="1"/>
  <c r="AN3358" i="1" s="1"/>
  <c r="AN3353" i="1" s="1"/>
  <c r="AN3352" i="1" s="1"/>
  <c r="AN3351" i="1" s="1"/>
  <c r="AN3350" i="1" s="1"/>
  <c r="AN3521" i="1"/>
  <c r="AN3517" i="1" s="1"/>
  <c r="AN3516" i="1" s="1"/>
  <c r="AN3515" i="1" s="1"/>
  <c r="AM2302" i="1"/>
  <c r="AM2301" i="1" s="1"/>
  <c r="AM2300" i="1" s="1"/>
  <c r="AM2289" i="1" s="1"/>
  <c r="AN2948" i="1"/>
  <c r="AN3104" i="1"/>
  <c r="AN195" i="1"/>
  <c r="AN194" i="1" s="1"/>
  <c r="AM280" i="1"/>
  <c r="AM1790" i="1"/>
  <c r="AM1789" i="1" s="1"/>
  <c r="AM1788" i="1" s="1"/>
  <c r="AM1787" i="1" s="1"/>
  <c r="AM3262" i="1"/>
  <c r="AM3261" i="1" s="1"/>
  <c r="AN1667" i="1"/>
  <c r="AN1666" i="1" s="1"/>
  <c r="AN1752" i="1"/>
  <c r="AN1751" i="1" s="1"/>
  <c r="AN1750" i="1" s="1"/>
  <c r="AN1744" i="1" s="1"/>
  <c r="AN2007" i="1"/>
  <c r="AN2006" i="1" s="1"/>
  <c r="AN2005" i="1" s="1"/>
  <c r="AM2916" i="1"/>
  <c r="AM2912" i="1" s="1"/>
  <c r="AM2911" i="1" s="1"/>
  <c r="AM1447" i="1"/>
  <c r="AM1446" i="1" s="1"/>
  <c r="AN453" i="1"/>
  <c r="AN449" i="1" s="1"/>
  <c r="AN448" i="1" s="1"/>
  <c r="AN447" i="1" s="1"/>
  <c r="AM1615" i="1"/>
  <c r="AM1614" i="1" s="1"/>
  <c r="AM1613" i="1" s="1"/>
  <c r="AM1607" i="1" s="1"/>
  <c r="AM1600" i="1" s="1"/>
  <c r="AM1652" i="1"/>
  <c r="AM1648" i="1" s="1"/>
  <c r="AM994" i="1"/>
  <c r="AM990" i="1" s="1"/>
  <c r="AM989" i="1" s="1"/>
  <c r="AN775" i="1"/>
  <c r="AN774" i="1" s="1"/>
  <c r="AM1773" i="1"/>
  <c r="AM1772" i="1" s="1"/>
  <c r="AM1771" i="1" s="1"/>
  <c r="AM1770" i="1" s="1"/>
  <c r="AM741" i="1"/>
  <c r="AM747" i="1"/>
  <c r="AM1196" i="1"/>
  <c r="AM1192" i="1" s="1"/>
  <c r="AM1191" i="1" s="1"/>
  <c r="AN2517" i="1"/>
  <c r="AN1863" i="1"/>
  <c r="AM1752" i="1"/>
  <c r="AM1751" i="1" s="1"/>
  <c r="AM1750" i="1" s="1"/>
  <c r="AM1744" i="1" s="1"/>
  <c r="AN1773" i="1"/>
  <c r="AN1772" i="1" s="1"/>
  <c r="AN1771" i="1" s="1"/>
  <c r="AN1770" i="1" s="1"/>
  <c r="AM1798" i="1"/>
  <c r="AM1797" i="1" s="1"/>
  <c r="AN2049" i="1"/>
  <c r="AN2048" i="1" s="1"/>
  <c r="AN2074" i="1"/>
  <c r="AN2073" i="1" s="1"/>
  <c r="AN2067" i="1" s="1"/>
  <c r="AN2060" i="1" s="1"/>
  <c r="AM2176" i="1"/>
  <c r="AM2175" i="1" s="1"/>
  <c r="AM2174" i="1" s="1"/>
  <c r="AM2173" i="1" s="1"/>
  <c r="AN2208" i="1"/>
  <c r="AN2207" i="1" s="1"/>
  <c r="AN2206" i="1" s="1"/>
  <c r="AM2803" i="1"/>
  <c r="AM2802" i="1" s="1"/>
  <c r="AM2849" i="1"/>
  <c r="AM2848" i="1" s="1"/>
  <c r="AM2847" i="1" s="1"/>
  <c r="AM2846" i="1" s="1"/>
  <c r="AN3042" i="1"/>
  <c r="AN3041" i="1" s="1"/>
  <c r="AN3040" i="1" s="1"/>
  <c r="AN3082" i="1"/>
  <c r="AM3099" i="1"/>
  <c r="AN3115" i="1"/>
  <c r="AN3114" i="1" s="1"/>
  <c r="AM234" i="1"/>
  <c r="AM233" i="1" s="1"/>
  <c r="AM232" i="1" s="1"/>
  <c r="AM409" i="1"/>
  <c r="AM408" i="1" s="1"/>
  <c r="AM407" i="1" s="1"/>
  <c r="AM941" i="1"/>
  <c r="AM940" i="1" s="1"/>
  <c r="AM939" i="1" s="1"/>
  <c r="AM938" i="1" s="1"/>
  <c r="AM958" i="1"/>
  <c r="AM957" i="1" s="1"/>
  <c r="AM956" i="1" s="1"/>
  <c r="AM955" i="1" s="1"/>
  <c r="AM1158" i="1"/>
  <c r="AM1157" i="1" s="1"/>
  <c r="AM2007" i="1"/>
  <c r="AM2006" i="1" s="1"/>
  <c r="AM2005" i="1" s="1"/>
  <c r="AM2034" i="1"/>
  <c r="AM2030" i="1" s="1"/>
  <c r="AM2507" i="1"/>
  <c r="AN3001" i="1"/>
  <c r="AN2997" i="1" s="1"/>
  <c r="AN2996" i="1" s="1"/>
  <c r="AM3071" i="1"/>
  <c r="AM3087" i="1"/>
  <c r="AM207" i="1"/>
  <c r="AM206" i="1" s="1"/>
  <c r="AM205" i="1" s="1"/>
  <c r="AN84" i="1"/>
  <c r="AN80" i="1" s="1"/>
  <c r="AN79" i="1" s="1"/>
  <c r="AN78" i="1" s="1"/>
  <c r="AN98" i="1"/>
  <c r="AM352" i="1"/>
  <c r="AN817" i="1"/>
  <c r="AN813" i="1" s="1"/>
  <c r="AM1259" i="1"/>
  <c r="AM1258" i="1" s="1"/>
  <c r="AM1257" i="1" s="1"/>
  <c r="AM1251" i="1" s="1"/>
  <c r="AM1244" i="1" s="1"/>
  <c r="AM1373" i="1"/>
  <c r="AM1372" i="1" s="1"/>
  <c r="AM1011" i="1"/>
  <c r="AM1007" i="1" s="1"/>
  <c r="AM1026" i="1"/>
  <c r="AM1025" i="1" s="1"/>
  <c r="AN1051" i="1"/>
  <c r="AN1050" i="1" s="1"/>
  <c r="AN1044" i="1" s="1"/>
  <c r="AN1037" i="1" s="1"/>
  <c r="AN1959" i="1"/>
  <c r="AN1958" i="1" s="1"/>
  <c r="AN1957" i="1" s="1"/>
  <c r="AN1956" i="1" s="1"/>
  <c r="AN1976" i="1"/>
  <c r="AN1975" i="1" s="1"/>
  <c r="AN1974" i="1" s="1"/>
  <c r="AN1973" i="1" s="1"/>
  <c r="AM2074" i="1"/>
  <c r="AM2073" i="1" s="1"/>
  <c r="AM2067" i="1" s="1"/>
  <c r="AM2060" i="1" s="1"/>
  <c r="AM2444" i="1"/>
  <c r="AM2437" i="1" s="1"/>
  <c r="AM2517" i="1"/>
  <c r="AM2526" i="1"/>
  <c r="AM2525" i="1" s="1"/>
  <c r="AN2538" i="1"/>
  <c r="AN2534" i="1" s="1"/>
  <c r="AN2533" i="1" s="1"/>
  <c r="AN3271" i="1"/>
  <c r="AN3270" i="1" s="1"/>
  <c r="AN3303" i="1"/>
  <c r="AM112" i="1"/>
  <c r="AM107" i="1" s="1"/>
  <c r="AM167" i="1"/>
  <c r="AM166" i="1" s="1"/>
  <c r="AM165" i="1" s="1"/>
  <c r="AM164" i="1" s="1"/>
  <c r="AM163" i="1" s="1"/>
  <c r="AM162" i="1" s="1"/>
  <c r="AN207" i="1"/>
  <c r="AN206" i="1" s="1"/>
  <c r="AN205" i="1" s="1"/>
  <c r="AN357" i="1"/>
  <c r="AN112" i="1"/>
  <c r="AN107" i="1" s="1"/>
  <c r="AM683" i="1"/>
  <c r="AM682" i="1" s="1"/>
  <c r="AM697" i="1"/>
  <c r="AM693" i="1" s="1"/>
  <c r="AM692" i="1" s="1"/>
  <c r="AN941" i="1"/>
  <c r="AN940" i="1" s="1"/>
  <c r="AN939" i="1" s="1"/>
  <c r="AN938" i="1" s="1"/>
  <c r="AN994" i="1"/>
  <c r="AN990" i="1" s="1"/>
  <c r="AN989" i="1" s="1"/>
  <c r="AM1213" i="1"/>
  <c r="AM1209" i="1" s="1"/>
  <c r="AM1327" i="1"/>
  <c r="AM1326" i="1" s="1"/>
  <c r="AM1325" i="1" s="1"/>
  <c r="AM1314" i="1" s="1"/>
  <c r="AM1538" i="1"/>
  <c r="AM1537" i="1" s="1"/>
  <c r="AM1536" i="1" s="1"/>
  <c r="AM1530" i="1" s="1"/>
  <c r="AN1697" i="1"/>
  <c r="AN1696" i="1" s="1"/>
  <c r="AN1690" i="1" s="1"/>
  <c r="AN1683" i="1" s="1"/>
  <c r="AN2388" i="1"/>
  <c r="AN2383" i="1" s="1"/>
  <c r="AN2476" i="1"/>
  <c r="AM2538" i="1"/>
  <c r="AM2534" i="1" s="1"/>
  <c r="AM2533" i="1" s="1"/>
  <c r="AN2752" i="1"/>
  <c r="AN2762" i="1"/>
  <c r="AN2803" i="1"/>
  <c r="AN2802" i="1" s="1"/>
  <c r="AN2849" i="1"/>
  <c r="AN2848" i="1" s="1"/>
  <c r="AN2847" i="1" s="1"/>
  <c r="AN2846" i="1" s="1"/>
  <c r="AM2906" i="1"/>
  <c r="AM2905" i="1" s="1"/>
  <c r="AM2904" i="1" s="1"/>
  <c r="AN3449" i="1"/>
  <c r="AM2403" i="1"/>
  <c r="AM2398" i="1" s="1"/>
  <c r="AM790" i="1"/>
  <c r="AM789" i="1" s="1"/>
  <c r="AM788" i="1" s="1"/>
  <c r="AM832" i="1"/>
  <c r="AM831" i="1" s="1"/>
  <c r="AN1133" i="1"/>
  <c r="AN1132" i="1" s="1"/>
  <c r="AN1131" i="1" s="1"/>
  <c r="AN1130" i="1" s="1"/>
  <c r="AN1579" i="1"/>
  <c r="AN1578" i="1" s="1"/>
  <c r="AN1577" i="1" s="1"/>
  <c r="AN1576" i="1" s="1"/>
  <c r="AN1836" i="1"/>
  <c r="AN1832" i="1" s="1"/>
  <c r="AN1831" i="1" s="1"/>
  <c r="AM2104" i="1"/>
  <c r="AM2159" i="1"/>
  <c r="AM2158" i="1" s="1"/>
  <c r="AM2157" i="1" s="1"/>
  <c r="AM2156" i="1" s="1"/>
  <c r="AM2231" i="1"/>
  <c r="AM2226" i="1" s="1"/>
  <c r="AM2225" i="1" s="1"/>
  <c r="AN2526" i="1"/>
  <c r="AN2525" i="1" s="1"/>
  <c r="AN2608" i="1"/>
  <c r="AN2812" i="1"/>
  <c r="AN2808" i="1" s="1"/>
  <c r="AN2833" i="1"/>
  <c r="AN2823" i="1" s="1"/>
  <c r="AN2822" i="1" s="1"/>
  <c r="AN2821" i="1" s="1"/>
  <c r="AN2820" i="1" s="1"/>
  <c r="AM3042" i="1"/>
  <c r="AM3041" i="1" s="1"/>
  <c r="AM3040" i="1" s="1"/>
  <c r="AM3195" i="1"/>
  <c r="AM3200" i="1"/>
  <c r="AN3322" i="1"/>
  <c r="AN3318" i="1" s="1"/>
  <c r="AN3317" i="1" s="1"/>
  <c r="AN3310" i="1" s="1"/>
  <c r="AN3390" i="1"/>
  <c r="AN3386" i="1" s="1"/>
  <c r="AM3433" i="1"/>
  <c r="AM3429" i="1" s="1"/>
  <c r="AM3428" i="1" s="1"/>
  <c r="AM3444" i="1"/>
  <c r="AM3488" i="1"/>
  <c r="AM3487" i="1" s="1"/>
  <c r="AM3486" i="1" s="1"/>
  <c r="AM3485" i="1" s="1"/>
  <c r="AM3521" i="1"/>
  <c r="AM3517" i="1" s="1"/>
  <c r="AM3516" i="1" s="1"/>
  <c r="AM3515" i="1" s="1"/>
  <c r="AM223" i="1"/>
  <c r="AM219" i="1" s="1"/>
  <c r="AM218" i="1" s="1"/>
  <c r="AM217" i="1" s="1"/>
  <c r="AN293" i="1"/>
  <c r="AN373" i="1"/>
  <c r="AN372" i="1" s="1"/>
  <c r="AN371" i="1" s="1"/>
  <c r="AM593" i="1"/>
  <c r="AM592" i="1" s="1"/>
  <c r="AM602" i="1"/>
  <c r="AM640" i="1"/>
  <c r="AN1984" i="1"/>
  <c r="AN1983" i="1" s="1"/>
  <c r="AM31" i="1"/>
  <c r="AM30" i="1" s="1"/>
  <c r="AN59" i="1"/>
  <c r="AN55" i="1" s="1"/>
  <c r="AN54" i="1" s="1"/>
  <c r="AN310" i="1"/>
  <c r="AN309" i="1" s="1"/>
  <c r="AN308" i="1" s="1"/>
  <c r="AN307" i="1" s="1"/>
  <c r="AM381" i="1"/>
  <c r="AM650" i="1"/>
  <c r="AM1472" i="1"/>
  <c r="AM1471" i="1" s="1"/>
  <c r="AM1465" i="1" s="1"/>
  <c r="AM1458" i="1" s="1"/>
  <c r="AN2403" i="1"/>
  <c r="AN2398" i="1" s="1"/>
  <c r="AN223" i="1"/>
  <c r="AN219" i="1" s="1"/>
  <c r="AN218" i="1" s="1"/>
  <c r="AN217" i="1" s="1"/>
  <c r="AM248" i="1"/>
  <c r="AM244" i="1" s="1"/>
  <c r="AM243" i="1" s="1"/>
  <c r="AM242" i="1" s="1"/>
  <c r="AM671" i="1"/>
  <c r="AM670" i="1" s="1"/>
  <c r="AM669" i="1" s="1"/>
  <c r="AN984" i="1"/>
  <c r="AN983" i="1" s="1"/>
  <c r="AN982" i="1" s="1"/>
  <c r="AN1011" i="1"/>
  <c r="AN1007" i="1" s="1"/>
  <c r="AM1133" i="1"/>
  <c r="AM1132" i="1" s="1"/>
  <c r="AM1131" i="1" s="1"/>
  <c r="AM1130" i="1" s="1"/>
  <c r="AM1228" i="1"/>
  <c r="AM1227" i="1" s="1"/>
  <c r="AN1307" i="1"/>
  <c r="AN1306" i="1" s="1"/>
  <c r="AN1305" i="1" s="1"/>
  <c r="AN1304" i="1" s="1"/>
  <c r="AM1391" i="1"/>
  <c r="AM1384" i="1" s="1"/>
  <c r="AM1407" i="1"/>
  <c r="AM1406" i="1" s="1"/>
  <c r="AM1405" i="1" s="1"/>
  <c r="AN1417" i="1"/>
  <c r="AN1413" i="1" s="1"/>
  <c r="AN1412" i="1" s="1"/>
  <c r="AN1790" i="1"/>
  <c r="AN1789" i="1" s="1"/>
  <c r="AN1788" i="1" s="1"/>
  <c r="AN1787" i="1" s="1"/>
  <c r="AM2049" i="1"/>
  <c r="AM2048" i="1" s="1"/>
  <c r="AM2364" i="1"/>
  <c r="AM2363" i="1" s="1"/>
  <c r="AM2362" i="1" s="1"/>
  <c r="AM2361" i="1" s="1"/>
  <c r="AM2360" i="1" s="1"/>
  <c r="AN2444" i="1"/>
  <c r="AN2437" i="1" s="1"/>
  <c r="AN2507" i="1"/>
  <c r="AM2608" i="1"/>
  <c r="AM2616" i="1"/>
  <c r="AM2615" i="1" s="1"/>
  <c r="AM2812" i="1"/>
  <c r="AM2808" i="1" s="1"/>
  <c r="AM2833" i="1"/>
  <c r="AM2823" i="1" s="1"/>
  <c r="AM2822" i="1" s="1"/>
  <c r="AM2821" i="1" s="1"/>
  <c r="AM2820" i="1" s="1"/>
  <c r="AM2869" i="1"/>
  <c r="AN2955" i="1"/>
  <c r="AM3016" i="1"/>
  <c r="AM3012" i="1" s="1"/>
  <c r="AM3011" i="1" s="1"/>
  <c r="AM3010" i="1" s="1"/>
  <c r="AM3009" i="1" s="1"/>
  <c r="AM3008" i="1" s="1"/>
  <c r="AN3132" i="1"/>
  <c r="AN3131" i="1" s="1"/>
  <c r="AM3322" i="1"/>
  <c r="AM3318" i="1" s="1"/>
  <c r="AM3317" i="1" s="1"/>
  <c r="AM3310" i="1" s="1"/>
  <c r="AN3343" i="1"/>
  <c r="AN3339" i="1" s="1"/>
  <c r="AN3330" i="1" s="1"/>
  <c r="AN3329" i="1" s="1"/>
  <c r="AN3328" i="1" s="1"/>
  <c r="AN3327" i="1" s="1"/>
  <c r="AM3390" i="1"/>
  <c r="AM3386" i="1" s="1"/>
  <c r="AN3467" i="1"/>
  <c r="AN3466" i="1" s="1"/>
  <c r="AN864" i="1"/>
  <c r="AN863" i="1" s="1"/>
  <c r="AN862" i="1" s="1"/>
  <c r="AM260" i="1"/>
  <c r="AM864" i="1"/>
  <c r="AM863" i="1" s="1"/>
  <c r="AM862" i="1" s="1"/>
  <c r="AM1707" i="1"/>
  <c r="AM1706" i="1" s="1"/>
  <c r="AM1705" i="1" s="1"/>
  <c r="AN22" i="1"/>
  <c r="AN21" i="1" s="1"/>
  <c r="AN31" i="1"/>
  <c r="AN30" i="1" s="1"/>
  <c r="AN155" i="1"/>
  <c r="AN167" i="1"/>
  <c r="AN166" i="1" s="1"/>
  <c r="AN165" i="1" s="1"/>
  <c r="AN164" i="1" s="1"/>
  <c r="AN163" i="1" s="1"/>
  <c r="AN162" i="1" s="1"/>
  <c r="AN248" i="1"/>
  <c r="AN244" i="1" s="1"/>
  <c r="AN243" i="1" s="1"/>
  <c r="AN242" i="1" s="1"/>
  <c r="AM300" i="1"/>
  <c r="AN650" i="1"/>
  <c r="AN741" i="1"/>
  <c r="AN800" i="1"/>
  <c r="AN796" i="1" s="1"/>
  <c r="AN795" i="1" s="1"/>
  <c r="AN832" i="1"/>
  <c r="AN831" i="1" s="1"/>
  <c r="AM1150" i="1"/>
  <c r="AM1149" i="1" s="1"/>
  <c r="AM1148" i="1" s="1"/>
  <c r="AM1147" i="1" s="1"/>
  <c r="AN1196" i="1"/>
  <c r="AN1192" i="1" s="1"/>
  <c r="AN1191" i="1" s="1"/>
  <c r="AN1228" i="1"/>
  <c r="AN1227" i="1" s="1"/>
  <c r="AM1267" i="1"/>
  <c r="AM1266" i="1" s="1"/>
  <c r="AM1265" i="1" s="1"/>
  <c r="AM1348" i="1"/>
  <c r="AM1347" i="1" s="1"/>
  <c r="AM1346" i="1" s="1"/>
  <c r="AM1345" i="1" s="1"/>
  <c r="AN1407" i="1"/>
  <c r="AN1406" i="1" s="1"/>
  <c r="AN1405" i="1" s="1"/>
  <c r="AM1482" i="1"/>
  <c r="AM1481" i="1" s="1"/>
  <c r="AM1480" i="1" s="1"/>
  <c r="AM1595" i="1"/>
  <c r="AM1594" i="1" s="1"/>
  <c r="AM1593" i="1" s="1"/>
  <c r="AM1587" i="1" s="1"/>
  <c r="AM1586" i="1" s="1"/>
  <c r="AN1652" i="1"/>
  <c r="AN1648" i="1" s="1"/>
  <c r="AM1732" i="1"/>
  <c r="AN280" i="1"/>
  <c r="AM453" i="1"/>
  <c r="AM449" i="1" s="1"/>
  <c r="AM448" i="1" s="1"/>
  <c r="AM447" i="1" s="1"/>
  <c r="AN697" i="1"/>
  <c r="AN693" i="1" s="1"/>
  <c r="AN692" i="1" s="1"/>
  <c r="AM800" i="1"/>
  <c r="AM796" i="1" s="1"/>
  <c r="AM795" i="1" s="1"/>
  <c r="AN1026" i="1"/>
  <c r="AN1025" i="1" s="1"/>
  <c r="AM1110" i="1"/>
  <c r="AM1109" i="1" s="1"/>
  <c r="AM1103" i="1" s="1"/>
  <c r="AM1186" i="1"/>
  <c r="AM1185" i="1" s="1"/>
  <c r="AM1184" i="1" s="1"/>
  <c r="AN1213" i="1"/>
  <c r="AN1209" i="1" s="1"/>
  <c r="AN1259" i="1"/>
  <c r="AN1258" i="1" s="1"/>
  <c r="AN1257" i="1" s="1"/>
  <c r="AN1251" i="1" s="1"/>
  <c r="AN1244" i="1" s="1"/>
  <c r="AN1267" i="1"/>
  <c r="AN1266" i="1" s="1"/>
  <c r="AN1265" i="1" s="1"/>
  <c r="AM1365" i="1"/>
  <c r="AM1364" i="1" s="1"/>
  <c r="AM1363" i="1" s="1"/>
  <c r="AM1362" i="1" s="1"/>
  <c r="AN1447" i="1"/>
  <c r="AN1446" i="1" s="1"/>
  <c r="AN1562" i="1"/>
  <c r="AN1561" i="1" s="1"/>
  <c r="AN1560" i="1" s="1"/>
  <c r="AN1559" i="1" s="1"/>
  <c r="AM1579" i="1"/>
  <c r="AM1578" i="1" s="1"/>
  <c r="AM1577" i="1" s="1"/>
  <c r="AM1576" i="1" s="1"/>
  <c r="AN1595" i="1"/>
  <c r="AN1594" i="1" s="1"/>
  <c r="AN1593" i="1" s="1"/>
  <c r="AN1587" i="1" s="1"/>
  <c r="AN1586" i="1" s="1"/>
  <c r="AM1697" i="1"/>
  <c r="AM1696" i="1" s="1"/>
  <c r="AM1690" i="1" s="1"/>
  <c r="AM1683" i="1" s="1"/>
  <c r="AN1707" i="1"/>
  <c r="AN1706" i="1" s="1"/>
  <c r="AN1705" i="1" s="1"/>
  <c r="AM1959" i="1"/>
  <c r="AM1958" i="1" s="1"/>
  <c r="AM1957" i="1" s="1"/>
  <c r="AM1956" i="1" s="1"/>
  <c r="AN2231" i="1"/>
  <c r="AN2226" i="1" s="1"/>
  <c r="AN2225" i="1" s="1"/>
  <c r="AN2260" i="1"/>
  <c r="AN2259" i="1" s="1"/>
  <c r="AN2258" i="1" s="1"/>
  <c r="AN1061" i="1"/>
  <c r="AN1060" i="1" s="1"/>
  <c r="AN1059" i="1" s="1"/>
  <c r="AM1170" i="1"/>
  <c r="AM1169" i="1" s="1"/>
  <c r="AM22" i="1"/>
  <c r="AM21" i="1" s="1"/>
  <c r="AM84" i="1"/>
  <c r="AM80" i="1" s="1"/>
  <c r="AM79" i="1" s="1"/>
  <c r="AM78" i="1" s="1"/>
  <c r="AM1292" i="1"/>
  <c r="AM1984" i="1"/>
  <c r="AM1983" i="1" s="1"/>
  <c r="AM2252" i="1"/>
  <c r="AM2251" i="1" s="1"/>
  <c r="AM2250" i="1" s="1"/>
  <c r="AM2249" i="1" s="1"/>
  <c r="AM2242" i="1" s="1"/>
  <c r="AN2277" i="1"/>
  <c r="AM2323" i="1"/>
  <c r="AM2322" i="1" s="1"/>
  <c r="AM2321" i="1" s="1"/>
  <c r="AM2320" i="1" s="1"/>
  <c r="AN2690" i="1"/>
  <c r="AN2686" i="1" s="1"/>
  <c r="AN2685" i="1" s="1"/>
  <c r="AN2742" i="1"/>
  <c r="AN2738" i="1" s="1"/>
  <c r="AN2737" i="1" s="1"/>
  <c r="AN2776" i="1"/>
  <c r="AN2775" i="1" s="1"/>
  <c r="AN2774" i="1" s="1"/>
  <c r="AM2924" i="1"/>
  <c r="AN3016" i="1"/>
  <c r="AN3012" i="1" s="1"/>
  <c r="AN3011" i="1" s="1"/>
  <c r="AN3010" i="1" s="1"/>
  <c r="AN3009" i="1" s="1"/>
  <c r="AN3008" i="1" s="1"/>
  <c r="AN3056" i="1"/>
  <c r="AN3052" i="1" s="1"/>
  <c r="AN3047" i="1" s="1"/>
  <c r="AN3071" i="1"/>
  <c r="AN3076" i="1"/>
  <c r="AM3082" i="1"/>
  <c r="AM3132" i="1"/>
  <c r="AM3131" i="1" s="1"/>
  <c r="AN3262" i="1"/>
  <c r="AN3261" i="1" s="1"/>
  <c r="AM3293" i="1"/>
  <c r="AM3362" i="1"/>
  <c r="AM3358" i="1" s="1"/>
  <c r="AM3353" i="1" s="1"/>
  <c r="AM3352" i="1" s="1"/>
  <c r="AM3351" i="1" s="1"/>
  <c r="AM3350" i="1" s="1"/>
  <c r="AN2561" i="1"/>
  <c r="AM3115" i="1"/>
  <c r="AM3114" i="1" s="1"/>
  <c r="AN3379" i="1"/>
  <c r="AN2341" i="1"/>
  <c r="AN2340" i="1" s="1"/>
  <c r="AM2881" i="1"/>
  <c r="AM2971" i="1"/>
  <c r="AM2970" i="1" s="1"/>
  <c r="AN3146" i="1"/>
  <c r="AN3444" i="1"/>
  <c r="AM3449" i="1"/>
  <c r="AM1917" i="1"/>
  <c r="AN2084" i="1"/>
  <c r="AN2083" i="1" s="1"/>
  <c r="AN2082" i="1" s="1"/>
  <c r="AN2104" i="1"/>
  <c r="AN2302" i="1"/>
  <c r="AN2301" i="1" s="1"/>
  <c r="AN2300" i="1" s="1"/>
  <c r="AN2289" i="1" s="1"/>
  <c r="AN2333" i="1"/>
  <c r="AN2332" i="1" s="1"/>
  <c r="AN2331" i="1" s="1"/>
  <c r="AN2330" i="1" s="1"/>
  <c r="AM2341" i="1"/>
  <c r="AM2340" i="1" s="1"/>
  <c r="AN2364" i="1"/>
  <c r="AN2363" i="1" s="1"/>
  <c r="AN2362" i="1" s="1"/>
  <c r="AN2361" i="1" s="1"/>
  <c r="AN2360" i="1" s="1"/>
  <c r="AM2374" i="1"/>
  <c r="AM2373" i="1" s="1"/>
  <c r="AM2372" i="1" s="1"/>
  <c r="AM2371" i="1" s="1"/>
  <c r="AM2489" i="1"/>
  <c r="AM2484" i="1" s="1"/>
  <c r="AM2483" i="1" s="1"/>
  <c r="AN2616" i="1"/>
  <c r="AN2615" i="1" s="1"/>
  <c r="AN2678" i="1"/>
  <c r="AN2677" i="1" s="1"/>
  <c r="AN2676" i="1" s="1"/>
  <c r="AM2690" i="1"/>
  <c r="AM2686" i="1" s="1"/>
  <c r="AM2685" i="1" s="1"/>
  <c r="AM2742" i="1"/>
  <c r="AM2738" i="1" s="1"/>
  <c r="AM2737" i="1" s="1"/>
  <c r="AM2762" i="1"/>
  <c r="AN2864" i="1"/>
  <c r="AN2869" i="1"/>
  <c r="AN2906" i="1"/>
  <c r="AN2905" i="1" s="1"/>
  <c r="AN2904" i="1" s="1"/>
  <c r="AN2916" i="1"/>
  <c r="AN2912" i="1" s="1"/>
  <c r="AN2911" i="1" s="1"/>
  <c r="AM2941" i="1"/>
  <c r="AM2940" i="1" s="1"/>
  <c r="AM2939" i="1" s="1"/>
  <c r="AM3001" i="1"/>
  <c r="AM2997" i="1" s="1"/>
  <c r="AM2996" i="1" s="1"/>
  <c r="AM3056" i="1"/>
  <c r="AM3052" i="1" s="1"/>
  <c r="AM3047" i="1" s="1"/>
  <c r="AM3076" i="1"/>
  <c r="AN3165" i="1"/>
  <c r="AN3200" i="1"/>
  <c r="AN3399" i="1"/>
  <c r="AN3398" i="1" s="1"/>
  <c r="AN3397" i="1" s="1"/>
  <c r="AM3467" i="1"/>
  <c r="AM3466" i="1" s="1"/>
  <c r="AM98" i="1"/>
  <c r="AM1061" i="1"/>
  <c r="AM1060" i="1" s="1"/>
  <c r="AM1059" i="1" s="1"/>
  <c r="AN1158" i="1"/>
  <c r="AN1157" i="1" s="1"/>
  <c r="AM1562" i="1"/>
  <c r="AM1561" i="1" s="1"/>
  <c r="AM1560" i="1" s="1"/>
  <c r="AM1559" i="1" s="1"/>
  <c r="AN683" i="1"/>
  <c r="AN682" i="1" s="1"/>
  <c r="AM712" i="1"/>
  <c r="AM706" i="1" s="1"/>
  <c r="AN1150" i="1"/>
  <c r="AN1149" i="1" s="1"/>
  <c r="AN1148" i="1" s="1"/>
  <c r="AN1147" i="1" s="1"/>
  <c r="AN1365" i="1"/>
  <c r="AN1364" i="1" s="1"/>
  <c r="AN1363" i="1" s="1"/>
  <c r="AN1362" i="1" s="1"/>
  <c r="AN127" i="1"/>
  <c r="AN123" i="1" s="1"/>
  <c r="AN122" i="1" s="1"/>
  <c r="AN121" i="1" s="1"/>
  <c r="AN120" i="1" s="1"/>
  <c r="AN141" i="1"/>
  <c r="AN137" i="1" s="1"/>
  <c r="AN179" i="1"/>
  <c r="AN178" i="1" s="1"/>
  <c r="AN177" i="1" s="1"/>
  <c r="AN176" i="1" s="1"/>
  <c r="AN175" i="1" s="1"/>
  <c r="AM195" i="1"/>
  <c r="AM194" i="1" s="1"/>
  <c r="AM764" i="1"/>
  <c r="AM763" i="1" s="1"/>
  <c r="AM889" i="1"/>
  <c r="AN958" i="1"/>
  <c r="AN957" i="1" s="1"/>
  <c r="AN956" i="1" s="1"/>
  <c r="AN955" i="1" s="1"/>
  <c r="AM1051" i="1"/>
  <c r="AM1050" i="1" s="1"/>
  <c r="AM1044" i="1" s="1"/>
  <c r="AM1037" i="1" s="1"/>
  <c r="AN1391" i="1"/>
  <c r="AN1384" i="1" s="1"/>
  <c r="AN1507" i="1"/>
  <c r="AN1635" i="1"/>
  <c r="AN1631" i="1" s="1"/>
  <c r="AN1630" i="1" s="1"/>
  <c r="AM1667" i="1"/>
  <c r="AM1666" i="1" s="1"/>
  <c r="AM1847" i="1"/>
  <c r="AN234" i="1"/>
  <c r="AN233" i="1" s="1"/>
  <c r="AN232" i="1" s="1"/>
  <c r="AN260" i="1"/>
  <c r="AN327" i="1"/>
  <c r="AN326" i="1" s="1"/>
  <c r="AN850" i="1"/>
  <c r="AN843" i="1" s="1"/>
  <c r="AN1292" i="1"/>
  <c r="AN1373" i="1"/>
  <c r="AN1372" i="1" s="1"/>
  <c r="AN1732" i="1"/>
  <c r="AN300" i="1"/>
  <c r="AM357" i="1"/>
  <c r="AM463" i="1"/>
  <c r="AM462" i="1" s="1"/>
  <c r="AM461" i="1" s="1"/>
  <c r="AM460" i="1" s="1"/>
  <c r="AN671" i="1"/>
  <c r="AN670" i="1" s="1"/>
  <c r="AN669" i="1" s="1"/>
  <c r="AN747" i="1"/>
  <c r="AN756" i="1"/>
  <c r="AN755" i="1" s="1"/>
  <c r="AN754" i="1" s="1"/>
  <c r="AN753" i="1" s="1"/>
  <c r="AN790" i="1"/>
  <c r="AN789" i="1" s="1"/>
  <c r="AN788" i="1" s="1"/>
  <c r="AM817" i="1"/>
  <c r="AM813" i="1" s="1"/>
  <c r="AM918" i="1"/>
  <c r="AM917" i="1" s="1"/>
  <c r="AM906" i="1" s="1"/>
  <c r="AN1186" i="1"/>
  <c r="AN1185" i="1" s="1"/>
  <c r="AN1184" i="1" s="1"/>
  <c r="AN1327" i="1"/>
  <c r="AN1326" i="1" s="1"/>
  <c r="AN1325" i="1" s="1"/>
  <c r="AN1314" i="1" s="1"/>
  <c r="AN1348" i="1"/>
  <c r="AN1347" i="1" s="1"/>
  <c r="AN1346" i="1" s="1"/>
  <c r="AN1345" i="1" s="1"/>
  <c r="AN1472" i="1"/>
  <c r="AN1471" i="1" s="1"/>
  <c r="AN1465" i="1" s="1"/>
  <c r="AN1458" i="1" s="1"/>
  <c r="AN1615" i="1"/>
  <c r="AN1614" i="1" s="1"/>
  <c r="AN1613" i="1" s="1"/>
  <c r="AN1607" i="1" s="1"/>
  <c r="AN1600" i="1" s="1"/>
  <c r="AM1625" i="1"/>
  <c r="AM1624" i="1" s="1"/>
  <c r="AM1623" i="1" s="1"/>
  <c r="AN1798" i="1"/>
  <c r="AN1797" i="1" s="1"/>
  <c r="AN1847" i="1"/>
  <c r="AM1887" i="1"/>
  <c r="AM1886" i="1" s="1"/>
  <c r="AM1880" i="1" s="1"/>
  <c r="AM1873" i="1" s="1"/>
  <c r="AM2218" i="1"/>
  <c r="AM2214" i="1" s="1"/>
  <c r="AM2213" i="1" s="1"/>
  <c r="AM310" i="1"/>
  <c r="AM309" i="1" s="1"/>
  <c r="AM308" i="1" s="1"/>
  <c r="AM307" i="1" s="1"/>
  <c r="AM327" i="1"/>
  <c r="AM326" i="1" s="1"/>
  <c r="AN352" i="1"/>
  <c r="AM373" i="1"/>
  <c r="AM372" i="1" s="1"/>
  <c r="AM371" i="1" s="1"/>
  <c r="AM397" i="1"/>
  <c r="AN409" i="1"/>
  <c r="AN408" i="1" s="1"/>
  <c r="AN407" i="1" s="1"/>
  <c r="AM59" i="1"/>
  <c r="AM55" i="1" s="1"/>
  <c r="AM54" i="1" s="1"/>
  <c r="AM127" i="1"/>
  <c r="AM123" i="1" s="1"/>
  <c r="AM122" i="1" s="1"/>
  <c r="AM121" i="1" s="1"/>
  <c r="AM120" i="1" s="1"/>
  <c r="AM141" i="1"/>
  <c r="AM137" i="1" s="1"/>
  <c r="AM179" i="1"/>
  <c r="AM178" i="1" s="1"/>
  <c r="AM177" i="1" s="1"/>
  <c r="AM176" i="1" s="1"/>
  <c r="AM175" i="1" s="1"/>
  <c r="AM293" i="1"/>
  <c r="AN593" i="1"/>
  <c r="AN592" i="1" s="1"/>
  <c r="AN640" i="1"/>
  <c r="AN712" i="1"/>
  <c r="AN706" i="1" s="1"/>
  <c r="AM756" i="1"/>
  <c r="AM755" i="1" s="1"/>
  <c r="AM754" i="1" s="1"/>
  <c r="AM753" i="1" s="1"/>
  <c r="AN764" i="1"/>
  <c r="AN763" i="1" s="1"/>
  <c r="AN918" i="1"/>
  <c r="AN917" i="1" s="1"/>
  <c r="AN906" i="1" s="1"/>
  <c r="AM984" i="1"/>
  <c r="AM983" i="1" s="1"/>
  <c r="AM982" i="1" s="1"/>
  <c r="AM1307" i="1"/>
  <c r="AM1306" i="1" s="1"/>
  <c r="AM1305" i="1" s="1"/>
  <c r="AM1304" i="1" s="1"/>
  <c r="AM1417" i="1"/>
  <c r="AM1413" i="1" s="1"/>
  <c r="AM1412" i="1" s="1"/>
  <c r="AN1432" i="1"/>
  <c r="AN1428" i="1" s="1"/>
  <c r="AN1482" i="1"/>
  <c r="AN1481" i="1" s="1"/>
  <c r="AN1480" i="1" s="1"/>
  <c r="AM1635" i="1"/>
  <c r="AM1631" i="1" s="1"/>
  <c r="AM1630" i="1" s="1"/>
  <c r="AM1826" i="1"/>
  <c r="AM1825" i="1" s="1"/>
  <c r="AM1824" i="1" s="1"/>
  <c r="AM1897" i="1"/>
  <c r="AM1896" i="1" s="1"/>
  <c r="AM1895" i="1" s="1"/>
  <c r="AM1976" i="1"/>
  <c r="AM1975" i="1" s="1"/>
  <c r="AM1974" i="1" s="1"/>
  <c r="AM1973" i="1" s="1"/>
  <c r="AM2017" i="1"/>
  <c r="AM2013" i="1" s="1"/>
  <c r="AM2012" i="1" s="1"/>
  <c r="AM2476" i="1"/>
  <c r="AN1538" i="1"/>
  <c r="AN1537" i="1" s="1"/>
  <c r="AN1536" i="1" s="1"/>
  <c r="AN1530" i="1" s="1"/>
  <c r="AN1625" i="1"/>
  <c r="AN1624" i="1" s="1"/>
  <c r="AN1623" i="1" s="1"/>
  <c r="AN1826" i="1"/>
  <c r="AN1825" i="1" s="1"/>
  <c r="AN1824" i="1" s="1"/>
  <c r="AM1836" i="1"/>
  <c r="AM1832" i="1" s="1"/>
  <c r="AM1831" i="1" s="1"/>
  <c r="AN1887" i="1"/>
  <c r="AN1886" i="1" s="1"/>
  <c r="AN1880" i="1" s="1"/>
  <c r="AN1873" i="1" s="1"/>
  <c r="AN2252" i="1"/>
  <c r="AN2251" i="1" s="1"/>
  <c r="AN2250" i="1" s="1"/>
  <c r="AN2249" i="1" s="1"/>
  <c r="AN2242" i="1" s="1"/>
  <c r="AN2323" i="1"/>
  <c r="AN2322" i="1" s="1"/>
  <c r="AN2321" i="1" s="1"/>
  <c r="AN2320" i="1" s="1"/>
  <c r="AN2489" i="1"/>
  <c r="AN2484" i="1" s="1"/>
  <c r="AN2483" i="1" s="1"/>
  <c r="AM2499" i="1"/>
  <c r="AM2498" i="1" s="1"/>
  <c r="AN2580" i="1"/>
  <c r="AN2701" i="1"/>
  <c r="AN2700" i="1" s="1"/>
  <c r="AN2881" i="1"/>
  <c r="AM1941" i="1"/>
  <c r="AM1940" i="1" s="1"/>
  <c r="AM1929" i="1" s="1"/>
  <c r="AN2034" i="1"/>
  <c r="AN2030" i="1" s="1"/>
  <c r="AM2084" i="1"/>
  <c r="AM2083" i="1" s="1"/>
  <c r="AM2082" i="1" s="1"/>
  <c r="AM2133" i="1"/>
  <c r="AM2132" i="1" s="1"/>
  <c r="AN2159" i="1"/>
  <c r="AN2158" i="1" s="1"/>
  <c r="AN2157" i="1" s="1"/>
  <c r="AN2156" i="1" s="1"/>
  <c r="AM2208" i="1"/>
  <c r="AM2207" i="1" s="1"/>
  <c r="AM2206" i="1" s="1"/>
  <c r="AM2277" i="1"/>
  <c r="AM2333" i="1"/>
  <c r="AM2332" i="1" s="1"/>
  <c r="AM2331" i="1" s="1"/>
  <c r="AM2330" i="1" s="1"/>
  <c r="AM2678" i="1"/>
  <c r="AM2677" i="1" s="1"/>
  <c r="AM2676" i="1" s="1"/>
  <c r="AM2701" i="1"/>
  <c r="AM2700" i="1" s="1"/>
  <c r="AN3178" i="1"/>
  <c r="AM1863" i="1"/>
  <c r="AN1941" i="1"/>
  <c r="AN1940" i="1" s="1"/>
  <c r="AN1929" i="1" s="1"/>
  <c r="AM2561" i="1"/>
  <c r="AN3472" i="1"/>
  <c r="AM2767" i="1"/>
  <c r="AN2897" i="1"/>
  <c r="AM3146" i="1"/>
  <c r="AM3178" i="1"/>
  <c r="AN2767" i="1"/>
  <c r="AM2794" i="1"/>
  <c r="AM2790" i="1" s="1"/>
  <c r="AM2789" i="1" s="1"/>
  <c r="AM2783" i="1" s="1"/>
  <c r="AM2782" i="1" s="1"/>
  <c r="AM2897" i="1"/>
  <c r="AM2955" i="1"/>
  <c r="AN2971" i="1"/>
  <c r="AN2970" i="1" s="1"/>
  <c r="AN3099" i="1"/>
  <c r="AM3104" i="1"/>
  <c r="AN3195" i="1"/>
  <c r="AN3242" i="1"/>
  <c r="AN3241" i="1" s="1"/>
  <c r="AN3240" i="1" s="1"/>
  <c r="AN3239" i="1" s="1"/>
  <c r="AM3343" i="1"/>
  <c r="AM3339" i="1" s="1"/>
  <c r="AM3330" i="1" s="1"/>
  <c r="AM3329" i="1" s="1"/>
  <c r="AM3328" i="1" s="1"/>
  <c r="AM3327" i="1" s="1"/>
  <c r="AN3433" i="1"/>
  <c r="AN3429" i="1" s="1"/>
  <c r="AN3428" i="1" s="1"/>
  <c r="AN3488" i="1"/>
  <c r="AN3487" i="1" s="1"/>
  <c r="AN3486" i="1" s="1"/>
  <c r="AN3485" i="1" s="1"/>
  <c r="AM3510" i="1"/>
  <c r="AM3503" i="1" s="1"/>
  <c r="AM3502" i="1" s="1"/>
  <c r="AM3496" i="1" s="1"/>
  <c r="AM3534" i="1"/>
  <c r="AM3530" i="1" s="1"/>
  <c r="AM3529" i="1" s="1"/>
  <c r="AM3528" i="1" s="1"/>
  <c r="AM3527" i="1" s="1"/>
  <c r="AM3550" i="1"/>
  <c r="AN2422" i="1"/>
  <c r="AN2421" i="1" s="1"/>
  <c r="AN2499" i="1"/>
  <c r="AN2498" i="1" s="1"/>
  <c r="AM2752" i="1"/>
  <c r="AM2776" i="1"/>
  <c r="AM2775" i="1" s="1"/>
  <c r="AM2774" i="1" s="1"/>
  <c r="AN2794" i="1"/>
  <c r="AN2790" i="1" s="1"/>
  <c r="AN2789" i="1" s="1"/>
  <c r="AN2783" i="1" s="1"/>
  <c r="AN2782" i="1" s="1"/>
  <c r="AM2864" i="1"/>
  <c r="AN2941" i="1"/>
  <c r="AN2940" i="1" s="1"/>
  <c r="AN2939" i="1" s="1"/>
  <c r="AM2948" i="1"/>
  <c r="AN3087" i="1"/>
  <c r="AN3220" i="1"/>
  <c r="AN3214" i="1" s="1"/>
  <c r="AN3213" i="1" s="1"/>
  <c r="AM3271" i="1"/>
  <c r="AM3270" i="1" s="1"/>
  <c r="AN3510" i="1"/>
  <c r="AN3503" i="1" s="1"/>
  <c r="AN3502" i="1" s="1"/>
  <c r="AN3496" i="1" s="1"/>
  <c r="AN3534" i="1"/>
  <c r="AN3530" i="1" s="1"/>
  <c r="AN3529" i="1" s="1"/>
  <c r="AN3528" i="1" s="1"/>
  <c r="AN3527" i="1" s="1"/>
  <c r="AN3550" i="1"/>
  <c r="AM155" i="1"/>
  <c r="AN381" i="1"/>
  <c r="AN397" i="1"/>
  <c r="AN463" i="1"/>
  <c r="AN462" i="1" s="1"/>
  <c r="AN461" i="1" s="1"/>
  <c r="AN460" i="1" s="1"/>
  <c r="AM850" i="1"/>
  <c r="AM843" i="1" s="1"/>
  <c r="AN889" i="1"/>
  <c r="AM1086" i="1"/>
  <c r="AN602" i="1"/>
  <c r="AN1086" i="1"/>
  <c r="AN1110" i="1"/>
  <c r="AN1109" i="1" s="1"/>
  <c r="AN1103" i="1" s="1"/>
  <c r="AM1432" i="1"/>
  <c r="AM1428" i="1" s="1"/>
  <c r="AM1810" i="1"/>
  <c r="AM1809" i="1" s="1"/>
  <c r="AN1170" i="1"/>
  <c r="AN1169" i="1" s="1"/>
  <c r="AM1507" i="1"/>
  <c r="AN1917" i="1"/>
  <c r="AN2176" i="1"/>
  <c r="AN2175" i="1" s="1"/>
  <c r="AN2174" i="1" s="1"/>
  <c r="AN2173" i="1" s="1"/>
  <c r="AN1810" i="1"/>
  <c r="AN1809" i="1" s="1"/>
  <c r="AN1897" i="1"/>
  <c r="AN1896" i="1" s="1"/>
  <c r="AN1895" i="1" s="1"/>
  <c r="AN2133" i="1"/>
  <c r="AN2132" i="1" s="1"/>
  <c r="AN2190" i="1"/>
  <c r="AN2144" i="1"/>
  <c r="AN2143" i="1" s="1"/>
  <c r="AM2190" i="1"/>
  <c r="AN2017" i="1"/>
  <c r="AN2013" i="1" s="1"/>
  <c r="AN2012" i="1" s="1"/>
  <c r="AM2144" i="1"/>
  <c r="AM2143" i="1" s="1"/>
  <c r="AN2374" i="1"/>
  <c r="AN2373" i="1" s="1"/>
  <c r="AN2372" i="1" s="1"/>
  <c r="AN2371" i="1" s="1"/>
  <c r="AN2218" i="1"/>
  <c r="AN2214" i="1" s="1"/>
  <c r="AN2213" i="1" s="1"/>
  <c r="AN2924" i="1"/>
  <c r="AM2388" i="1"/>
  <c r="AM2383" i="1" s="1"/>
  <c r="AM2260" i="1"/>
  <c r="AM2259" i="1" s="1"/>
  <c r="AM2258" i="1" s="1"/>
  <c r="AM2422" i="1"/>
  <c r="AM2421" i="1" s="1"/>
  <c r="AM2580" i="1"/>
  <c r="AM3165" i="1"/>
  <c r="AM3220" i="1"/>
  <c r="AM3214" i="1" s="1"/>
  <c r="AM3213" i="1" s="1"/>
  <c r="AM3242" i="1"/>
  <c r="AM3241" i="1" s="1"/>
  <c r="AM3240" i="1" s="1"/>
  <c r="AM3239" i="1" s="1"/>
  <c r="AN2983" i="1"/>
  <c r="AN2982" i="1" s="1"/>
  <c r="AM2983" i="1"/>
  <c r="AM2982" i="1" s="1"/>
  <c r="AM3303" i="1"/>
  <c r="AM3472" i="1"/>
  <c r="AM3555" i="1"/>
  <c r="AN3293" i="1"/>
  <c r="AM3379" i="1"/>
  <c r="AM3399" i="1"/>
  <c r="AM3398" i="1" s="1"/>
  <c r="AM3397" i="1" s="1"/>
  <c r="AN3555" i="1"/>
  <c r="AN3415" i="1" l="1"/>
  <c r="AN3414" i="1" s="1"/>
  <c r="AM3415" i="1"/>
  <c r="AM3414" i="1" s="1"/>
  <c r="AN2947" i="1"/>
  <c r="AN2946" i="1" s="1"/>
  <c r="AN2938" i="1" s="1"/>
  <c r="AM3549" i="1"/>
  <c r="AM3548" i="1" s="1"/>
  <c r="AN3549" i="1"/>
  <c r="AN3548" i="1" s="1"/>
  <c r="AN3443" i="1"/>
  <c r="AN3442" i="1" s="1"/>
  <c r="AN3441" i="1" s="1"/>
  <c r="AN3440" i="1" s="1"/>
  <c r="AM3443" i="1"/>
  <c r="AM3442" i="1" s="1"/>
  <c r="AM3441" i="1" s="1"/>
  <c r="AM3440" i="1" s="1"/>
  <c r="AN2004" i="1"/>
  <c r="AN2205" i="1"/>
  <c r="AN2204" i="1" s="1"/>
  <c r="AM762" i="1"/>
  <c r="AM761" i="1" s="1"/>
  <c r="AM3039" i="1"/>
  <c r="AM1404" i="1"/>
  <c r="AN2506" i="1"/>
  <c r="AN2497" i="1" s="1"/>
  <c r="AN2496" i="1" s="1"/>
  <c r="AN2025" i="1"/>
  <c r="AN2024" i="1" s="1"/>
  <c r="AN1842" i="1"/>
  <c r="AN1841" i="1" s="1"/>
  <c r="AM348" i="1"/>
  <c r="AM347" i="1" s="1"/>
  <c r="AM336" i="1" s="1"/>
  <c r="AM3098" i="1"/>
  <c r="AM905" i="1"/>
  <c r="AN3098" i="1"/>
  <c r="AN2257" i="1"/>
  <c r="AN1102" i="1"/>
  <c r="AN639" i="1"/>
  <c r="AN634" i="1" s="1"/>
  <c r="AN633" i="1" s="1"/>
  <c r="AN1743" i="1"/>
  <c r="AN3039" i="1"/>
  <c r="AM3292" i="1"/>
  <c r="AM3291" i="1" s="1"/>
  <c r="AN3194" i="1"/>
  <c r="AN3193" i="1" s="1"/>
  <c r="AN3192" i="1" s="1"/>
  <c r="AN3191" i="1" s="1"/>
  <c r="AM279" i="1"/>
  <c r="AM278" i="1" s="1"/>
  <c r="AM277" i="1" s="1"/>
  <c r="AM231" i="1" s="1"/>
  <c r="AM230" i="1" s="1"/>
  <c r="AN2436" i="1"/>
  <c r="AN2420" i="1" s="1"/>
  <c r="AM370" i="1"/>
  <c r="AN2801" i="1"/>
  <c r="AN2800" i="1" s="1"/>
  <c r="AN2799" i="1" s="1"/>
  <c r="AN2781" i="1" s="1"/>
  <c r="AM1743" i="1"/>
  <c r="AN762" i="1"/>
  <c r="AN761" i="1" s="1"/>
  <c r="AM2121" i="1"/>
  <c r="AM2120" i="1" s="1"/>
  <c r="AM97" i="1"/>
  <c r="AM77" i="1" s="1"/>
  <c r="AM76" i="1" s="1"/>
  <c r="AM2880" i="1"/>
  <c r="AM2874" i="1" s="1"/>
  <c r="AN279" i="1"/>
  <c r="AN278" i="1" s="1"/>
  <c r="AN277" i="1" s="1"/>
  <c r="AN231" i="1" s="1"/>
  <c r="AN230" i="1" s="1"/>
  <c r="AM3081" i="1"/>
  <c r="AM2801" i="1"/>
  <c r="AM2800" i="1" s="1"/>
  <c r="AM2799" i="1" s="1"/>
  <c r="AM2781" i="1" s="1"/>
  <c r="AN1928" i="1"/>
  <c r="AN1523" i="1"/>
  <c r="AN905" i="1"/>
  <c r="AM3122" i="1"/>
  <c r="AN3378" i="1"/>
  <c r="AN3377" i="1" s="1"/>
  <c r="AN3370" i="1" s="1"/>
  <c r="AN3369" i="1" s="1"/>
  <c r="AM2506" i="1"/>
  <c r="AM2497" i="1" s="1"/>
  <c r="AM2496" i="1" s="1"/>
  <c r="AM1102" i="1"/>
  <c r="AM2863" i="1"/>
  <c r="AM2862" i="1" s="1"/>
  <c r="AM2855" i="1" s="1"/>
  <c r="AN348" i="1"/>
  <c r="AN347" i="1" s="1"/>
  <c r="AN336" i="1" s="1"/>
  <c r="AM20" i="1"/>
  <c r="AM19" i="1" s="1"/>
  <c r="AM18" i="1" s="1"/>
  <c r="AM17" i="1" s="1"/>
  <c r="AN3081" i="1"/>
  <c r="AN1823" i="1"/>
  <c r="AM2004" i="1"/>
  <c r="AM787" i="1"/>
  <c r="AN3292" i="1"/>
  <c r="AN3291" i="1" s="1"/>
  <c r="AN1264" i="1"/>
  <c r="AN370" i="1"/>
  <c r="AN2560" i="1"/>
  <c r="AN2559" i="1" s="1"/>
  <c r="AN2558" i="1" s="1"/>
  <c r="AM3070" i="1"/>
  <c r="AN97" i="1"/>
  <c r="AN77" i="1" s="1"/>
  <c r="AN76" i="1" s="1"/>
  <c r="AM2257" i="1"/>
  <c r="AM1423" i="1"/>
  <c r="AM1422" i="1" s="1"/>
  <c r="AM981" i="1"/>
  <c r="AM2081" i="1"/>
  <c r="AM1894" i="1"/>
  <c r="AN2751" i="1"/>
  <c r="AN2750" i="1" s="1"/>
  <c r="AN2749" i="1" s="1"/>
  <c r="AN193" i="1"/>
  <c r="AN192" i="1" s="1"/>
  <c r="AN174" i="1" s="1"/>
  <c r="AN2607" i="1"/>
  <c r="AN3122" i="1"/>
  <c r="AM740" i="1"/>
  <c r="AM739" i="1" s="1"/>
  <c r="AM705" i="1" s="1"/>
  <c r="AN740" i="1"/>
  <c r="AN739" i="1" s="1"/>
  <c r="AN705" i="1" s="1"/>
  <c r="AN1423" i="1"/>
  <c r="AN1422" i="1" s="1"/>
  <c r="AN1704" i="1"/>
  <c r="AN1643" i="1"/>
  <c r="AN1642" i="1" s="1"/>
  <c r="AM1842" i="1"/>
  <c r="AM1841" i="1" s="1"/>
  <c r="AM193" i="1"/>
  <c r="AM192" i="1" s="1"/>
  <c r="AM174" i="1" s="1"/>
  <c r="AM808" i="1"/>
  <c r="AM807" i="1" s="1"/>
  <c r="AM1704" i="1"/>
  <c r="AM2751" i="1"/>
  <c r="AM2750" i="1" s="1"/>
  <c r="AM2749" i="1" s="1"/>
  <c r="AM2288" i="1"/>
  <c r="AN20" i="1"/>
  <c r="AN19" i="1" s="1"/>
  <c r="AN18" i="1" s="1"/>
  <c r="AN17" i="1" s="1"/>
  <c r="AM2607" i="1"/>
  <c r="AM861" i="1"/>
  <c r="AN1404" i="1"/>
  <c r="AM2621" i="1"/>
  <c r="AM2947" i="1"/>
  <c r="AM2946" i="1" s="1"/>
  <c r="AM2938" i="1" s="1"/>
  <c r="AM1928" i="1"/>
  <c r="AN1183" i="1"/>
  <c r="AN981" i="1"/>
  <c r="AM2969" i="1"/>
  <c r="AM2436" i="1"/>
  <c r="AM2420" i="1" s="1"/>
  <c r="AM3260" i="1"/>
  <c r="AM3259" i="1" s="1"/>
  <c r="AN136" i="1"/>
  <c r="AN135" i="1" s="1"/>
  <c r="AN134" i="1" s="1"/>
  <c r="AN119" i="1" s="1"/>
  <c r="AM1058" i="1"/>
  <c r="AM1823" i="1"/>
  <c r="AN2382" i="1"/>
  <c r="AM136" i="1"/>
  <c r="AM135" i="1" s="1"/>
  <c r="AM134" i="1" s="1"/>
  <c r="AM119" i="1" s="1"/>
  <c r="AM396" i="1"/>
  <c r="AM395" i="1" s="1"/>
  <c r="AN787" i="1"/>
  <c r="AM1523" i="1"/>
  <c r="AM3194" i="1"/>
  <c r="AM3193" i="1" s="1"/>
  <c r="AM3192" i="1" s="1"/>
  <c r="AM3191" i="1" s="1"/>
  <c r="AM3378" i="1"/>
  <c r="AM3377" i="1" s="1"/>
  <c r="AM3370" i="1" s="1"/>
  <c r="AM3369" i="1" s="1"/>
  <c r="AM2560" i="1"/>
  <c r="AM2559" i="1" s="1"/>
  <c r="AM2558" i="1" s="1"/>
  <c r="AM1204" i="1"/>
  <c r="AM1203" i="1" s="1"/>
  <c r="AN2081" i="1"/>
  <c r="AN3260" i="1"/>
  <c r="AN3259" i="1" s="1"/>
  <c r="AN3070" i="1"/>
  <c r="AM2675" i="1"/>
  <c r="AM2699" i="1"/>
  <c r="AM1264" i="1"/>
  <c r="AN2121" i="1"/>
  <c r="AN2120" i="1" s="1"/>
  <c r="AN1479" i="1"/>
  <c r="AM528" i="1"/>
  <c r="AM527" i="1" s="1"/>
  <c r="AN1622" i="1"/>
  <c r="AN2863" i="1"/>
  <c r="AN2862" i="1" s="1"/>
  <c r="AN2855" i="1" s="1"/>
  <c r="AM639" i="1"/>
  <c r="AM634" i="1" s="1"/>
  <c r="AM633" i="1" s="1"/>
  <c r="AN2675" i="1"/>
  <c r="AN2621" i="1"/>
  <c r="AM2382" i="1"/>
  <c r="AN2880" i="1"/>
  <c r="AN2874" i="1" s="1"/>
  <c r="AM2025" i="1"/>
  <c r="AM2024" i="1" s="1"/>
  <c r="AN1894" i="1"/>
  <c r="AN1002" i="1"/>
  <c r="AN1001" i="1" s="1"/>
  <c r="AM1002" i="1"/>
  <c r="AM1001" i="1" s="1"/>
  <c r="AN1303" i="1"/>
  <c r="AM1183" i="1"/>
  <c r="AM1622" i="1"/>
  <c r="AM3495" i="1"/>
  <c r="AN1204" i="1"/>
  <c r="AN1203" i="1" s="1"/>
  <c r="AN808" i="1"/>
  <c r="AN807" i="1" s="1"/>
  <c r="AM2205" i="1"/>
  <c r="AM2204" i="1" s="1"/>
  <c r="AM1303" i="1"/>
  <c r="AN2288" i="1"/>
  <c r="AN3495" i="1"/>
  <c r="AN2969" i="1"/>
  <c r="AM1643" i="1"/>
  <c r="AM1642" i="1" s="1"/>
  <c r="AN861" i="1"/>
  <c r="AN528" i="1"/>
  <c r="AN527" i="1" s="1"/>
  <c r="AN396" i="1"/>
  <c r="AN395" i="1" s="1"/>
  <c r="AN2699" i="1"/>
  <c r="AM1479" i="1"/>
  <c r="AN1058" i="1"/>
  <c r="AM704" i="1" l="1"/>
  <c r="AN3547" i="1"/>
  <c r="AM3547" i="1"/>
  <c r="AM2845" i="1"/>
  <c r="AM2819" i="1" s="1"/>
  <c r="AN2003" i="1"/>
  <c r="AN2002" i="1" s="1"/>
  <c r="AM1182" i="1"/>
  <c r="AM1181" i="1" s="1"/>
  <c r="AN1822" i="1"/>
  <c r="AN1821" i="1" s="1"/>
  <c r="AM1403" i="1"/>
  <c r="AM1402" i="1" s="1"/>
  <c r="AN704" i="1"/>
  <c r="AM325" i="1"/>
  <c r="AM324" i="1" s="1"/>
  <c r="AM980" i="1"/>
  <c r="AM979" i="1" s="1"/>
  <c r="AN2203" i="1"/>
  <c r="AN3069" i="1"/>
  <c r="AN3063" i="1" s="1"/>
  <c r="AN3038" i="1" s="1"/>
  <c r="AN3037" i="1" s="1"/>
  <c r="AN3258" i="1"/>
  <c r="AN3212" i="1" s="1"/>
  <c r="AM3258" i="1"/>
  <c r="AM3212" i="1" s="1"/>
  <c r="AM3069" i="1"/>
  <c r="AM3063" i="1" s="1"/>
  <c r="AM3038" i="1" s="1"/>
  <c r="AM3037" i="1" s="1"/>
  <c r="AM786" i="1"/>
  <c r="AM785" i="1" s="1"/>
  <c r="AN2698" i="1"/>
  <c r="AN2697" i="1" s="1"/>
  <c r="AN325" i="1"/>
  <c r="AN324" i="1" s="1"/>
  <c r="AN2845" i="1"/>
  <c r="AN2819" i="1" s="1"/>
  <c r="AM2003" i="1"/>
  <c r="AM2002" i="1" s="1"/>
  <c r="AN479" i="1"/>
  <c r="AM1621" i="1"/>
  <c r="AM1620" i="1" s="1"/>
  <c r="AN2606" i="1"/>
  <c r="AN2605" i="1" s="1"/>
  <c r="AN2557" i="1" s="1"/>
  <c r="AN1403" i="1"/>
  <c r="AN1402" i="1" s="1"/>
  <c r="AN2381" i="1"/>
  <c r="AN2359" i="1" s="1"/>
  <c r="AN3413" i="1"/>
  <c r="AM2937" i="1"/>
  <c r="AM2923" i="1" s="1"/>
  <c r="AM1822" i="1"/>
  <c r="AM1821" i="1" s="1"/>
  <c r="AN1182" i="1"/>
  <c r="AN1181" i="1" s="1"/>
  <c r="AN980" i="1"/>
  <c r="AN979" i="1" s="1"/>
  <c r="AN1621" i="1"/>
  <c r="AN1620" i="1" s="1"/>
  <c r="AM2203" i="1"/>
  <c r="AN2937" i="1"/>
  <c r="AN2923" i="1" s="1"/>
  <c r="AN786" i="1"/>
  <c r="AN785" i="1" s="1"/>
  <c r="AM2698" i="1"/>
  <c r="AM2697" i="1" s="1"/>
  <c r="AM2606" i="1"/>
  <c r="AM2605" i="1" s="1"/>
  <c r="AM2557" i="1" s="1"/>
  <c r="AM3413" i="1"/>
  <c r="AM479" i="1"/>
  <c r="AM2381" i="1"/>
  <c r="AM2359" i="1" s="1"/>
  <c r="AM478" i="1" l="1"/>
  <c r="AM3546" i="1"/>
  <c r="AN3546" i="1"/>
  <c r="AN478" i="1"/>
  <c r="AN3526" i="1" l="1"/>
  <c r="AN3566" i="1" s="1"/>
  <c r="AM3526" i="1"/>
  <c r="AA3483" i="1"/>
  <c r="AB3483" i="1"/>
  <c r="AC3483" i="1"/>
  <c r="AC3482" i="1" s="1"/>
  <c r="AD3483" i="1"/>
  <c r="AD3482" i="1" s="1"/>
  <c r="AF3483" i="1"/>
  <c r="AF3482" i="1" s="1"/>
  <c r="AH3483" i="1"/>
  <c r="AH3482" i="1" s="1"/>
  <c r="AJ3483" i="1"/>
  <c r="AJ3482" i="1" s="1"/>
  <c r="AK3483" i="1"/>
  <c r="AK3482" i="1" s="1"/>
  <c r="AT3483" i="1"/>
  <c r="AT3482" i="1" s="1"/>
  <c r="Z3483" i="1"/>
  <c r="AA3463" i="1"/>
  <c r="AP3463" i="1" s="1"/>
  <c r="AB3463" i="1"/>
  <c r="AQ3463" i="1" s="1"/>
  <c r="AC3463" i="1"/>
  <c r="AD3463" i="1"/>
  <c r="AF3463" i="1"/>
  <c r="AH3463" i="1"/>
  <c r="AJ3463" i="1"/>
  <c r="AK3463" i="1"/>
  <c r="AT3463" i="1"/>
  <c r="Z3463" i="1"/>
  <c r="AA2195" i="1"/>
  <c r="AB2195" i="1"/>
  <c r="AC2195" i="1"/>
  <c r="AC2194" i="1" s="1"/>
  <c r="AC2193" i="1" s="1"/>
  <c r="AC2192" i="1" s="1"/>
  <c r="AC2191" i="1" s="1"/>
  <c r="AD2195" i="1"/>
  <c r="AD2194" i="1" s="1"/>
  <c r="AD2193" i="1" s="1"/>
  <c r="AD2192" i="1" s="1"/>
  <c r="AD2191" i="1" s="1"/>
  <c r="AF2195" i="1"/>
  <c r="AF2194" i="1" s="1"/>
  <c r="AF2193" i="1" s="1"/>
  <c r="AF2192" i="1" s="1"/>
  <c r="AF2191" i="1" s="1"/>
  <c r="AH2195" i="1"/>
  <c r="AH2194" i="1" s="1"/>
  <c r="AH2193" i="1" s="1"/>
  <c r="AH2192" i="1" s="1"/>
  <c r="AH2191" i="1" s="1"/>
  <c r="AJ2195" i="1"/>
  <c r="AJ2194" i="1" s="1"/>
  <c r="AJ2193" i="1" s="1"/>
  <c r="AJ2192" i="1" s="1"/>
  <c r="AJ2191" i="1" s="1"/>
  <c r="AK2195" i="1"/>
  <c r="AK2194" i="1" s="1"/>
  <c r="AK2193" i="1" s="1"/>
  <c r="AK2192" i="1" s="1"/>
  <c r="AK2191" i="1" s="1"/>
  <c r="AT2195" i="1"/>
  <c r="AT2194" i="1" s="1"/>
  <c r="AT2193" i="1" s="1"/>
  <c r="AT2192" i="1" s="1"/>
  <c r="AT2191" i="1" s="1"/>
  <c r="Z2195" i="1"/>
  <c r="AA1605" i="1"/>
  <c r="AB1605" i="1"/>
  <c r="AC1605" i="1"/>
  <c r="AC1604" i="1" s="1"/>
  <c r="AC1603" i="1" s="1"/>
  <c r="AC1602" i="1" s="1"/>
  <c r="AC1601" i="1" s="1"/>
  <c r="AD1605" i="1"/>
  <c r="AD1604" i="1" s="1"/>
  <c r="AD1603" i="1" s="1"/>
  <c r="AD1602" i="1" s="1"/>
  <c r="AD1601" i="1" s="1"/>
  <c r="AF1605" i="1"/>
  <c r="AF1604" i="1" s="1"/>
  <c r="AF1603" i="1" s="1"/>
  <c r="AF1602" i="1" s="1"/>
  <c r="AF1601" i="1" s="1"/>
  <c r="AH1605" i="1"/>
  <c r="AH1604" i="1" s="1"/>
  <c r="AH1603" i="1" s="1"/>
  <c r="AH1602" i="1" s="1"/>
  <c r="AH1601" i="1" s="1"/>
  <c r="AJ1605" i="1"/>
  <c r="AJ1604" i="1" s="1"/>
  <c r="AJ1603" i="1" s="1"/>
  <c r="AJ1602" i="1" s="1"/>
  <c r="AJ1601" i="1" s="1"/>
  <c r="AK1605" i="1"/>
  <c r="AK1604" i="1" s="1"/>
  <c r="AK1603" i="1" s="1"/>
  <c r="AK1602" i="1" s="1"/>
  <c r="AK1601" i="1" s="1"/>
  <c r="AT1605" i="1"/>
  <c r="AT1604" i="1" s="1"/>
  <c r="AT1603" i="1" s="1"/>
  <c r="AT1602" i="1" s="1"/>
  <c r="AT1601" i="1" s="1"/>
  <c r="Z1605" i="1"/>
  <c r="AA1389" i="1"/>
  <c r="AB1389" i="1"/>
  <c r="AC1389" i="1"/>
  <c r="AC1388" i="1" s="1"/>
  <c r="AC1387" i="1" s="1"/>
  <c r="AC1386" i="1" s="1"/>
  <c r="AC1385" i="1" s="1"/>
  <c r="AD1389" i="1"/>
  <c r="AD1388" i="1" s="1"/>
  <c r="AD1387" i="1" s="1"/>
  <c r="AD1386" i="1" s="1"/>
  <c r="AD1385" i="1" s="1"/>
  <c r="AF1389" i="1"/>
  <c r="AF1388" i="1" s="1"/>
  <c r="AF1387" i="1" s="1"/>
  <c r="AF1386" i="1" s="1"/>
  <c r="AF1385" i="1" s="1"/>
  <c r="AH1389" i="1"/>
  <c r="AH1388" i="1" s="1"/>
  <c r="AH1387" i="1" s="1"/>
  <c r="AH1386" i="1" s="1"/>
  <c r="AH1385" i="1" s="1"/>
  <c r="AJ1389" i="1"/>
  <c r="AJ1388" i="1" s="1"/>
  <c r="AJ1387" i="1" s="1"/>
  <c r="AJ1386" i="1" s="1"/>
  <c r="AJ1385" i="1" s="1"/>
  <c r="AK1389" i="1"/>
  <c r="AK1388" i="1" s="1"/>
  <c r="AK1387" i="1" s="1"/>
  <c r="AK1386" i="1" s="1"/>
  <c r="AK1385" i="1" s="1"/>
  <c r="AT1389" i="1"/>
  <c r="AT1388" i="1" s="1"/>
  <c r="AT1387" i="1" s="1"/>
  <c r="AT1386" i="1" s="1"/>
  <c r="AT1385" i="1" s="1"/>
  <c r="Z1389" i="1"/>
  <c r="AO1389" i="1" l="1"/>
  <c r="AS1389" i="1" s="1"/>
  <c r="AO2195" i="1"/>
  <c r="AS2195" i="1" s="1"/>
  <c r="AO3483" i="1"/>
  <c r="AS3483" i="1" s="1"/>
  <c r="AO1605" i="1"/>
  <c r="AS1605" i="1" s="1"/>
  <c r="AO3463" i="1"/>
  <c r="AS3463" i="1" s="1"/>
  <c r="AB1604" i="1"/>
  <c r="AQ1605" i="1"/>
  <c r="AA2194" i="1"/>
  <c r="AP2195" i="1"/>
  <c r="Z3482" i="1"/>
  <c r="AO3482" i="1" s="1"/>
  <c r="AS3482" i="1" s="1"/>
  <c r="AB3482" i="1"/>
  <c r="AQ3482" i="1" s="1"/>
  <c r="AQ3483" i="1"/>
  <c r="AB1388" i="1"/>
  <c r="AQ1389" i="1"/>
  <c r="AA1388" i="1"/>
  <c r="AP1389" i="1"/>
  <c r="Z2194" i="1"/>
  <c r="AO2194" i="1" s="1"/>
  <c r="AS2194" i="1" s="1"/>
  <c r="AA3482" i="1"/>
  <c r="AP3482" i="1" s="1"/>
  <c r="AP3483" i="1"/>
  <c r="Z1388" i="1"/>
  <c r="AO1388" i="1" s="1"/>
  <c r="AS1388" i="1" s="1"/>
  <c r="AA1604" i="1"/>
  <c r="AP1605" i="1"/>
  <c r="Z1604" i="1"/>
  <c r="AO1604" i="1" s="1"/>
  <c r="AS1604" i="1" s="1"/>
  <c r="AB2194" i="1"/>
  <c r="AQ2195" i="1"/>
  <c r="AM3566" i="1"/>
  <c r="AA608" i="1"/>
  <c r="AB608" i="1"/>
  <c r="AC608" i="1"/>
  <c r="AC607" i="1" s="1"/>
  <c r="AD608" i="1"/>
  <c r="AD607" i="1" s="1"/>
  <c r="AF608" i="1"/>
  <c r="AF607" i="1" s="1"/>
  <c r="AH608" i="1"/>
  <c r="AH607" i="1" s="1"/>
  <c r="AJ608" i="1"/>
  <c r="AJ607" i="1" s="1"/>
  <c r="AK608" i="1"/>
  <c r="AK607" i="1" s="1"/>
  <c r="AT608" i="1"/>
  <c r="AT607" i="1" s="1"/>
  <c r="Z608" i="1"/>
  <c r="AO608" i="1" l="1"/>
  <c r="AS608" i="1" s="1"/>
  <c r="Z607" i="1"/>
  <c r="AO607" i="1" s="1"/>
  <c r="AS607" i="1" s="1"/>
  <c r="AB607" i="1"/>
  <c r="AQ607" i="1" s="1"/>
  <c r="AQ608" i="1"/>
  <c r="Z1603" i="1"/>
  <c r="AO1603" i="1" s="1"/>
  <c r="AS1603" i="1" s="1"/>
  <c r="Z1387" i="1"/>
  <c r="AO1387" i="1" s="1"/>
  <c r="AS1387" i="1" s="1"/>
  <c r="Z2193" i="1"/>
  <c r="AO2193" i="1" s="1"/>
  <c r="AS2193" i="1" s="1"/>
  <c r="AB1387" i="1"/>
  <c r="AQ1388" i="1"/>
  <c r="AA2193" i="1"/>
  <c r="AP2194" i="1"/>
  <c r="AA607" i="1"/>
  <c r="AP607" i="1" s="1"/>
  <c r="AP608" i="1"/>
  <c r="AB2193" i="1"/>
  <c r="AQ2194" i="1"/>
  <c r="AA1603" i="1"/>
  <c r="AP1604" i="1"/>
  <c r="AA1387" i="1"/>
  <c r="AP1388" i="1"/>
  <c r="AB1603" i="1"/>
  <c r="AQ1604" i="1"/>
  <c r="AA2706" i="1"/>
  <c r="AB2706" i="1"/>
  <c r="AC2706" i="1"/>
  <c r="AC2705" i="1" s="1"/>
  <c r="AD2706" i="1"/>
  <c r="AD2705" i="1" s="1"/>
  <c r="AF2706" i="1"/>
  <c r="AF2705" i="1" s="1"/>
  <c r="AH2706" i="1"/>
  <c r="AH2705" i="1" s="1"/>
  <c r="AJ2706" i="1"/>
  <c r="AJ2705" i="1" s="1"/>
  <c r="AK2706" i="1"/>
  <c r="AK2705" i="1" s="1"/>
  <c r="AT2706" i="1"/>
  <c r="AT2705" i="1" s="1"/>
  <c r="Z2706" i="1"/>
  <c r="AA2617" i="1"/>
  <c r="AP2617" i="1" s="1"/>
  <c r="AB2617" i="1"/>
  <c r="AQ2617" i="1" s="1"/>
  <c r="AC2617" i="1"/>
  <c r="AD2617" i="1"/>
  <c r="AF2617" i="1"/>
  <c r="AH2617" i="1"/>
  <c r="AJ2617" i="1"/>
  <c r="AK2617" i="1"/>
  <c r="AT2617" i="1"/>
  <c r="Z2617" i="1"/>
  <c r="Z2639" i="1"/>
  <c r="AB2639" i="1"/>
  <c r="AC2639" i="1"/>
  <c r="AC2638" i="1" s="1"/>
  <c r="AD2639" i="1"/>
  <c r="AD2638" i="1" s="1"/>
  <c r="AF2639" i="1"/>
  <c r="AF2638" i="1" s="1"/>
  <c r="AH2639" i="1"/>
  <c r="AH2638" i="1" s="1"/>
  <c r="AJ2639" i="1"/>
  <c r="AJ2638" i="1" s="1"/>
  <c r="AK2639" i="1"/>
  <c r="AK2638" i="1" s="1"/>
  <c r="AT2639" i="1"/>
  <c r="AT2638" i="1" s="1"/>
  <c r="AA2639" i="1"/>
  <c r="AA2636" i="1"/>
  <c r="AB2636" i="1"/>
  <c r="AC2636" i="1"/>
  <c r="AC2635" i="1" s="1"/>
  <c r="AD2636" i="1"/>
  <c r="AD2635" i="1" s="1"/>
  <c r="AF2636" i="1"/>
  <c r="AF2635" i="1" s="1"/>
  <c r="AH2636" i="1"/>
  <c r="AH2635" i="1" s="1"/>
  <c r="AJ2636" i="1"/>
  <c r="AJ2635" i="1" s="1"/>
  <c r="AK2636" i="1"/>
  <c r="AK2635" i="1" s="1"/>
  <c r="AT2636" i="1"/>
  <c r="AT2635" i="1" s="1"/>
  <c r="Z2636" i="1"/>
  <c r="AA2777" i="1"/>
  <c r="AP2777" i="1" s="1"/>
  <c r="AB2777" i="1"/>
  <c r="AQ2777" i="1" s="1"/>
  <c r="AC2777" i="1"/>
  <c r="AD2777" i="1"/>
  <c r="AF2777" i="1"/>
  <c r="AH2777" i="1"/>
  <c r="AJ2777" i="1"/>
  <c r="AK2777" i="1"/>
  <c r="AT2777" i="1"/>
  <c r="Z2777" i="1"/>
  <c r="AA2154" i="1"/>
  <c r="AB2154" i="1"/>
  <c r="AC2154" i="1"/>
  <c r="AC2153" i="1" s="1"/>
  <c r="AC2152" i="1" s="1"/>
  <c r="AC2151" i="1" s="1"/>
  <c r="AD2154" i="1"/>
  <c r="AD2153" i="1" s="1"/>
  <c r="AD2152" i="1" s="1"/>
  <c r="AD2151" i="1" s="1"/>
  <c r="AF2154" i="1"/>
  <c r="AF2153" i="1" s="1"/>
  <c r="AF2152" i="1" s="1"/>
  <c r="AF2151" i="1" s="1"/>
  <c r="AH2154" i="1"/>
  <c r="AH2153" i="1" s="1"/>
  <c r="AH2152" i="1" s="1"/>
  <c r="AH2151" i="1" s="1"/>
  <c r="AJ2154" i="1"/>
  <c r="AJ2153" i="1" s="1"/>
  <c r="AJ2152" i="1" s="1"/>
  <c r="AJ2151" i="1" s="1"/>
  <c r="AK2154" i="1"/>
  <c r="AK2153" i="1" s="1"/>
  <c r="AK2152" i="1" s="1"/>
  <c r="AK2151" i="1" s="1"/>
  <c r="AT2154" i="1"/>
  <c r="AT2153" i="1" s="1"/>
  <c r="AT2152" i="1" s="1"/>
  <c r="AT2151" i="1" s="1"/>
  <c r="Z2154" i="1"/>
  <c r="AA1505" i="1"/>
  <c r="AB1505" i="1"/>
  <c r="AC1505" i="1"/>
  <c r="AC1504" i="1" s="1"/>
  <c r="AC1503" i="1" s="1"/>
  <c r="AC1502" i="1" s="1"/>
  <c r="AD1505" i="1"/>
  <c r="AD1504" i="1" s="1"/>
  <c r="AD1503" i="1" s="1"/>
  <c r="AD1502" i="1" s="1"/>
  <c r="AF1505" i="1"/>
  <c r="AF1504" i="1" s="1"/>
  <c r="AF1503" i="1" s="1"/>
  <c r="AF1502" i="1" s="1"/>
  <c r="AH1505" i="1"/>
  <c r="AH1504" i="1" s="1"/>
  <c r="AH1503" i="1" s="1"/>
  <c r="AH1502" i="1" s="1"/>
  <c r="AJ1505" i="1"/>
  <c r="AJ1504" i="1" s="1"/>
  <c r="AJ1503" i="1" s="1"/>
  <c r="AJ1502" i="1" s="1"/>
  <c r="AK1505" i="1"/>
  <c r="AK1504" i="1" s="1"/>
  <c r="AK1503" i="1" s="1"/>
  <c r="AK1502" i="1" s="1"/>
  <c r="AT1505" i="1"/>
  <c r="AT1504" i="1" s="1"/>
  <c r="AT1503" i="1" s="1"/>
  <c r="AT1502" i="1" s="1"/>
  <c r="Z1505" i="1"/>
  <c r="AO1505" i="1" l="1"/>
  <c r="AS1505" i="1" s="1"/>
  <c r="AO2777" i="1"/>
  <c r="AS2777" i="1" s="1"/>
  <c r="AO2706" i="1"/>
  <c r="AS2706" i="1" s="1"/>
  <c r="AO2639" i="1"/>
  <c r="AS2639" i="1" s="1"/>
  <c r="AO2154" i="1"/>
  <c r="AS2154" i="1" s="1"/>
  <c r="AO2636" i="1"/>
  <c r="AS2636" i="1" s="1"/>
  <c r="AO2617" i="1"/>
  <c r="AS2617" i="1" s="1"/>
  <c r="AA2635" i="1"/>
  <c r="AP2635" i="1" s="1"/>
  <c r="AP2636" i="1"/>
  <c r="AB2705" i="1"/>
  <c r="AQ2705" i="1" s="1"/>
  <c r="AQ2706" i="1"/>
  <c r="AB1386" i="1"/>
  <c r="AQ1387" i="1"/>
  <c r="Z1386" i="1"/>
  <c r="AO1386" i="1" s="1"/>
  <c r="AS1386" i="1" s="1"/>
  <c r="AA1504" i="1"/>
  <c r="AP1505" i="1"/>
  <c r="AB2635" i="1"/>
  <c r="AQ2635" i="1" s="1"/>
  <c r="AQ2636" i="1"/>
  <c r="AB1602" i="1"/>
  <c r="AQ1603" i="1"/>
  <c r="Z1504" i="1"/>
  <c r="AO1504" i="1" s="1"/>
  <c r="AS1504" i="1" s="1"/>
  <c r="AB2153" i="1"/>
  <c r="AQ2154" i="1"/>
  <c r="AA2638" i="1"/>
  <c r="AP2638" i="1" s="1"/>
  <c r="AP2639" i="1"/>
  <c r="AA2705" i="1"/>
  <c r="AP2705" i="1" s="1"/>
  <c r="AP2706" i="1"/>
  <c r="AA1386" i="1"/>
  <c r="AP1387" i="1"/>
  <c r="AB2192" i="1"/>
  <c r="AQ2193" i="1"/>
  <c r="Z2638" i="1"/>
  <c r="AO2638" i="1" s="1"/>
  <c r="AS2638" i="1" s="1"/>
  <c r="Z2705" i="1"/>
  <c r="AO2705" i="1" s="1"/>
  <c r="AS2705" i="1" s="1"/>
  <c r="AA1602" i="1"/>
  <c r="AP1603" i="1"/>
  <c r="Z2153" i="1"/>
  <c r="AO2153" i="1" s="1"/>
  <c r="AS2153" i="1" s="1"/>
  <c r="AB1504" i="1"/>
  <c r="AQ1505" i="1"/>
  <c r="AA2153" i="1"/>
  <c r="AP2154" i="1"/>
  <c r="Z2635" i="1"/>
  <c r="AO2635" i="1" s="1"/>
  <c r="AS2635" i="1" s="1"/>
  <c r="AB2638" i="1"/>
  <c r="AQ2638" i="1" s="1"/>
  <c r="AQ2639" i="1"/>
  <c r="AA2192" i="1"/>
  <c r="AP2193" i="1"/>
  <c r="Z2192" i="1"/>
  <c r="AO2192" i="1" s="1"/>
  <c r="AS2192" i="1" s="1"/>
  <c r="Z1602" i="1"/>
  <c r="AO1602" i="1" s="1"/>
  <c r="AS1602" i="1" s="1"/>
  <c r="AA2548" i="1"/>
  <c r="AB2548" i="1"/>
  <c r="AC2548" i="1"/>
  <c r="AC2547" i="1" s="1"/>
  <c r="AC2546" i="1" s="1"/>
  <c r="AC2545" i="1" s="1"/>
  <c r="AC2544" i="1" s="1"/>
  <c r="AC2543" i="1" s="1"/>
  <c r="AD2548" i="1"/>
  <c r="AD2547" i="1" s="1"/>
  <c r="AD2546" i="1" s="1"/>
  <c r="AD2545" i="1" s="1"/>
  <c r="AD2544" i="1" s="1"/>
  <c r="AD2543" i="1" s="1"/>
  <c r="AF2548" i="1"/>
  <c r="AF2547" i="1" s="1"/>
  <c r="AF2546" i="1" s="1"/>
  <c r="AF2545" i="1" s="1"/>
  <c r="AF2544" i="1" s="1"/>
  <c r="AF2543" i="1" s="1"/>
  <c r="AH2548" i="1"/>
  <c r="AH2547" i="1" s="1"/>
  <c r="AH2546" i="1" s="1"/>
  <c r="AH2545" i="1" s="1"/>
  <c r="AH2544" i="1" s="1"/>
  <c r="AH2543" i="1" s="1"/>
  <c r="AJ2548" i="1"/>
  <c r="AJ2547" i="1" s="1"/>
  <c r="AJ2546" i="1" s="1"/>
  <c r="AJ2545" i="1" s="1"/>
  <c r="AJ2544" i="1" s="1"/>
  <c r="AJ2543" i="1" s="1"/>
  <c r="AK2548" i="1"/>
  <c r="AK2547" i="1" s="1"/>
  <c r="AK2546" i="1" s="1"/>
  <c r="AK2545" i="1" s="1"/>
  <c r="AK2544" i="1" s="1"/>
  <c r="AK2543" i="1" s="1"/>
  <c r="AT2548" i="1"/>
  <c r="AT2547" i="1" s="1"/>
  <c r="AT2546" i="1" s="1"/>
  <c r="AT2545" i="1" s="1"/>
  <c r="AT2544" i="1" s="1"/>
  <c r="AT2543" i="1" s="1"/>
  <c r="Z2548" i="1"/>
  <c r="AA2396" i="1"/>
  <c r="AB2396" i="1"/>
  <c r="AC2396" i="1"/>
  <c r="AC2395" i="1" s="1"/>
  <c r="AD2396" i="1"/>
  <c r="AD2395" i="1" s="1"/>
  <c r="AF2396" i="1"/>
  <c r="AF2395" i="1" s="1"/>
  <c r="AH2396" i="1"/>
  <c r="AH2395" i="1" s="1"/>
  <c r="AJ2396" i="1"/>
  <c r="AJ2395" i="1" s="1"/>
  <c r="AK2396" i="1"/>
  <c r="AK2395" i="1" s="1"/>
  <c r="AT2396" i="1"/>
  <c r="AT2395" i="1" s="1"/>
  <c r="Z2396" i="1"/>
  <c r="AA1312" i="1"/>
  <c r="AP1312" i="1" s="1"/>
  <c r="AB1312" i="1"/>
  <c r="AQ1312" i="1" s="1"/>
  <c r="AC1312" i="1"/>
  <c r="AD1312" i="1"/>
  <c r="AF1312" i="1"/>
  <c r="AH1312" i="1"/>
  <c r="AJ1312" i="1"/>
  <c r="AK1312" i="1"/>
  <c r="AT1312" i="1"/>
  <c r="Z1312" i="1"/>
  <c r="AO2548" i="1" l="1"/>
  <c r="AS2548" i="1" s="1"/>
  <c r="AO2396" i="1"/>
  <c r="AS2396" i="1" s="1"/>
  <c r="AO1312" i="1"/>
  <c r="AS1312" i="1" s="1"/>
  <c r="Z2395" i="1"/>
  <c r="AO2395" i="1" s="1"/>
  <c r="AS2395" i="1" s="1"/>
  <c r="AB2395" i="1"/>
  <c r="AQ2395" i="1" s="1"/>
  <c r="AQ2396" i="1"/>
  <c r="AA2547" i="1"/>
  <c r="AP2548" i="1"/>
  <c r="AB2191" i="1"/>
  <c r="AQ2191" i="1" s="1"/>
  <c r="AQ2192" i="1"/>
  <c r="AB2152" i="1"/>
  <c r="AQ2153" i="1"/>
  <c r="AA1503" i="1"/>
  <c r="AP1504" i="1"/>
  <c r="Z2547" i="1"/>
  <c r="AO2547" i="1" s="1"/>
  <c r="AS2547" i="1" s="1"/>
  <c r="Z1601" i="1"/>
  <c r="AO1601" i="1" s="1"/>
  <c r="AS1601" i="1" s="1"/>
  <c r="AA2191" i="1"/>
  <c r="AP2191" i="1" s="1"/>
  <c r="AP2192" i="1"/>
  <c r="AB1503" i="1"/>
  <c r="AQ1504" i="1"/>
  <c r="AA1601" i="1"/>
  <c r="AP1601" i="1" s="1"/>
  <c r="AP1602" i="1"/>
  <c r="AA1385" i="1"/>
  <c r="AP1385" i="1" s="1"/>
  <c r="AP1386" i="1"/>
  <c r="Z1503" i="1"/>
  <c r="AO1503" i="1" s="1"/>
  <c r="AS1503" i="1" s="1"/>
  <c r="Z1385" i="1"/>
  <c r="AO1385" i="1" s="1"/>
  <c r="AS1385" i="1" s="1"/>
  <c r="AB2547" i="1"/>
  <c r="AQ2548" i="1"/>
  <c r="Z2191" i="1"/>
  <c r="AO2191" i="1" s="1"/>
  <c r="AS2191" i="1" s="1"/>
  <c r="AA2152" i="1"/>
  <c r="AP2153" i="1"/>
  <c r="Z2152" i="1"/>
  <c r="AO2152" i="1" s="1"/>
  <c r="AS2152" i="1" s="1"/>
  <c r="AB1601" i="1"/>
  <c r="AQ1601" i="1" s="1"/>
  <c r="AQ1602" i="1"/>
  <c r="AB1385" i="1"/>
  <c r="AQ1385" i="1" s="1"/>
  <c r="AQ1386" i="1"/>
  <c r="AA2395" i="1"/>
  <c r="AP2395" i="1" s="1"/>
  <c r="AP2396" i="1"/>
  <c r="AJ41" i="1"/>
  <c r="AA45" i="1"/>
  <c r="AB45" i="1"/>
  <c r="AC45" i="1"/>
  <c r="AC44" i="1" s="1"/>
  <c r="AC43" i="1" s="1"/>
  <c r="AD45" i="1"/>
  <c r="AD44" i="1" s="1"/>
  <c r="AD43" i="1" s="1"/>
  <c r="AF45" i="1"/>
  <c r="AF44" i="1" s="1"/>
  <c r="AF43" i="1" s="1"/>
  <c r="AH45" i="1"/>
  <c r="AH44" i="1" s="1"/>
  <c r="AH43" i="1" s="1"/>
  <c r="AJ45" i="1"/>
  <c r="AJ44" i="1" s="1"/>
  <c r="AJ43" i="1" s="1"/>
  <c r="AK45" i="1"/>
  <c r="AK44" i="1" s="1"/>
  <c r="AK43" i="1" s="1"/>
  <c r="AT45" i="1"/>
  <c r="AT44" i="1" s="1"/>
  <c r="AT43" i="1" s="1"/>
  <c r="Z45" i="1"/>
  <c r="AO45" i="1" l="1"/>
  <c r="AS45" i="1" s="1"/>
  <c r="Z44" i="1"/>
  <c r="AO44" i="1" s="1"/>
  <c r="AS44" i="1" s="1"/>
  <c r="AA1502" i="1"/>
  <c r="AP1502" i="1" s="1"/>
  <c r="AP1503" i="1"/>
  <c r="AB44" i="1"/>
  <c r="AQ45" i="1"/>
  <c r="AA44" i="1"/>
  <c r="AP45" i="1"/>
  <c r="AB2546" i="1"/>
  <c r="AQ2547" i="1"/>
  <c r="Z1502" i="1"/>
  <c r="AO1502" i="1" s="1"/>
  <c r="AS1502" i="1" s="1"/>
  <c r="Z2546" i="1"/>
  <c r="AO2546" i="1" s="1"/>
  <c r="AS2546" i="1" s="1"/>
  <c r="Z2151" i="1"/>
  <c r="AO2151" i="1" s="1"/>
  <c r="AS2151" i="1" s="1"/>
  <c r="AB1502" i="1"/>
  <c r="AQ1502" i="1" s="1"/>
  <c r="AQ1503" i="1"/>
  <c r="AA2151" i="1"/>
  <c r="AP2151" i="1" s="1"/>
  <c r="AP2152" i="1"/>
  <c r="AB2151" i="1"/>
  <c r="AQ2151" i="1" s="1"/>
  <c r="AQ2152" i="1"/>
  <c r="AA2546" i="1"/>
  <c r="AP2547" i="1"/>
  <c r="AA2430" i="1"/>
  <c r="AB2430" i="1"/>
  <c r="AC2430" i="1"/>
  <c r="AC2429" i="1" s="1"/>
  <c r="AD2430" i="1"/>
  <c r="AD2429" i="1" s="1"/>
  <c r="AF2430" i="1"/>
  <c r="AF2429" i="1" s="1"/>
  <c r="AH2430" i="1"/>
  <c r="AH2429" i="1" s="1"/>
  <c r="AJ2430" i="1"/>
  <c r="AJ2429" i="1" s="1"/>
  <c r="AK2430" i="1"/>
  <c r="AK2429" i="1" s="1"/>
  <c r="AT2430" i="1"/>
  <c r="AT2429" i="1" s="1"/>
  <c r="Z2430" i="1"/>
  <c r="AC995" i="1"/>
  <c r="AD995" i="1"/>
  <c r="AF995" i="1"/>
  <c r="AH995" i="1"/>
  <c r="AJ995" i="1"/>
  <c r="AK995" i="1"/>
  <c r="AT995" i="1"/>
  <c r="AO2430" i="1" l="1"/>
  <c r="AS2430" i="1" s="1"/>
  <c r="AA2545" i="1"/>
  <c r="AP2546" i="1"/>
  <c r="AA43" i="1"/>
  <c r="AP43" i="1" s="1"/>
  <c r="AP44" i="1"/>
  <c r="AB2429" i="1"/>
  <c r="AQ2429" i="1" s="1"/>
  <c r="AQ2430" i="1"/>
  <c r="Z2429" i="1"/>
  <c r="AO2429" i="1" s="1"/>
  <c r="AS2429" i="1" s="1"/>
  <c r="AA2429" i="1"/>
  <c r="AP2429" i="1" s="1"/>
  <c r="AP2430" i="1"/>
  <c r="Z2545" i="1"/>
  <c r="AO2545" i="1" s="1"/>
  <c r="AS2545" i="1" s="1"/>
  <c r="AB2545" i="1"/>
  <c r="AQ2546" i="1"/>
  <c r="AB43" i="1"/>
  <c r="AQ43" i="1" s="1"/>
  <c r="AQ44" i="1"/>
  <c r="Z43" i="1"/>
  <c r="AO43" i="1" s="1"/>
  <c r="AS43" i="1" s="1"/>
  <c r="Z1993" i="1"/>
  <c r="AB1993" i="1"/>
  <c r="AC1993" i="1"/>
  <c r="AC1992" i="1" s="1"/>
  <c r="AC1991" i="1" s="1"/>
  <c r="AC1990" i="1" s="1"/>
  <c r="AD1993" i="1"/>
  <c r="AD1992" i="1" s="1"/>
  <c r="AD1991" i="1" s="1"/>
  <c r="AD1990" i="1" s="1"/>
  <c r="AF1993" i="1"/>
  <c r="AF1992" i="1" s="1"/>
  <c r="AF1991" i="1" s="1"/>
  <c r="AF1990" i="1" s="1"/>
  <c r="AH1993" i="1"/>
  <c r="AH1992" i="1" s="1"/>
  <c r="AH1991" i="1" s="1"/>
  <c r="AH1990" i="1" s="1"/>
  <c r="AJ1993" i="1"/>
  <c r="AJ1992" i="1" s="1"/>
  <c r="AJ1991" i="1" s="1"/>
  <c r="AJ1990" i="1" s="1"/>
  <c r="AK1993" i="1"/>
  <c r="AK1992" i="1" s="1"/>
  <c r="AK1991" i="1" s="1"/>
  <c r="AK1990" i="1" s="1"/>
  <c r="AT1993" i="1"/>
  <c r="AT1992" i="1" s="1"/>
  <c r="AT1991" i="1" s="1"/>
  <c r="AT1990" i="1" s="1"/>
  <c r="AA1993" i="1"/>
  <c r="AO1993" i="1" l="1"/>
  <c r="AS1993" i="1" s="1"/>
  <c r="AB1992" i="1"/>
  <c r="AQ1993" i="1"/>
  <c r="Z1992" i="1"/>
  <c r="AO1992" i="1" s="1"/>
  <c r="AS1992" i="1" s="1"/>
  <c r="Z2544" i="1"/>
  <c r="AO2544" i="1" s="1"/>
  <c r="AS2544" i="1" s="1"/>
  <c r="AA1992" i="1"/>
  <c r="AP1993" i="1"/>
  <c r="AB2544" i="1"/>
  <c r="AQ2545" i="1"/>
  <c r="AA2544" i="1"/>
  <c r="AP2545" i="1"/>
  <c r="AA3289" i="1"/>
  <c r="AB3289" i="1"/>
  <c r="AC3289" i="1"/>
  <c r="AC3288" i="1" s="1"/>
  <c r="AC3287" i="1" s="1"/>
  <c r="AC3286" i="1" s="1"/>
  <c r="AD3289" i="1"/>
  <c r="AD3288" i="1" s="1"/>
  <c r="AD3287" i="1" s="1"/>
  <c r="AD3286" i="1" s="1"/>
  <c r="AF3289" i="1"/>
  <c r="AF3288" i="1" s="1"/>
  <c r="AF3287" i="1" s="1"/>
  <c r="AF3286" i="1" s="1"/>
  <c r="AH3289" i="1"/>
  <c r="AH3288" i="1" s="1"/>
  <c r="AH3287" i="1" s="1"/>
  <c r="AH3286" i="1" s="1"/>
  <c r="AJ3289" i="1"/>
  <c r="AJ3288" i="1" s="1"/>
  <c r="AJ3287" i="1" s="1"/>
  <c r="AJ3286" i="1" s="1"/>
  <c r="AK3289" i="1"/>
  <c r="AK3288" i="1" s="1"/>
  <c r="AK3287" i="1" s="1"/>
  <c r="AK3286" i="1" s="1"/>
  <c r="AT3289" i="1"/>
  <c r="AT3288" i="1" s="1"/>
  <c r="AT3287" i="1" s="1"/>
  <c r="AT3286" i="1" s="1"/>
  <c r="Z3289" i="1"/>
  <c r="AO3289" i="1" l="1"/>
  <c r="AS3289" i="1" s="1"/>
  <c r="AA2543" i="1"/>
  <c r="AP2543" i="1" s="1"/>
  <c r="AP2544" i="1"/>
  <c r="AA1991" i="1"/>
  <c r="AP1992" i="1"/>
  <c r="Z1991" i="1"/>
  <c r="AO1991" i="1" s="1"/>
  <c r="AS1991" i="1" s="1"/>
  <c r="Z3288" i="1"/>
  <c r="AO3288" i="1" s="1"/>
  <c r="AS3288" i="1" s="1"/>
  <c r="AB3288" i="1"/>
  <c r="AQ3289" i="1"/>
  <c r="AA3288" i="1"/>
  <c r="AP3289" i="1"/>
  <c r="AB2543" i="1"/>
  <c r="AQ2543" i="1" s="1"/>
  <c r="AQ2544" i="1"/>
  <c r="Z2543" i="1"/>
  <c r="AO2543" i="1" s="1"/>
  <c r="AS2543" i="1" s="1"/>
  <c r="AB1991" i="1"/>
  <c r="AQ1992" i="1"/>
  <c r="AA254" i="1"/>
  <c r="AB254" i="1"/>
  <c r="AC254" i="1"/>
  <c r="AC253" i="1" s="1"/>
  <c r="AD254" i="1"/>
  <c r="AD253" i="1" s="1"/>
  <c r="AF254" i="1"/>
  <c r="AF253" i="1" s="1"/>
  <c r="AH254" i="1"/>
  <c r="AH253" i="1" s="1"/>
  <c r="AJ254" i="1"/>
  <c r="AJ253" i="1" s="1"/>
  <c r="AK254" i="1"/>
  <c r="AK253" i="1" s="1"/>
  <c r="AT254" i="1"/>
  <c r="AT253" i="1" s="1"/>
  <c r="Z254" i="1"/>
  <c r="AK3563" i="1"/>
  <c r="AK3562" i="1" s="1"/>
  <c r="AJ3563" i="1"/>
  <c r="AJ3562" i="1" s="1"/>
  <c r="AH3563" i="1"/>
  <c r="AH3562" i="1" s="1"/>
  <c r="AF3563" i="1"/>
  <c r="AF3562" i="1" s="1"/>
  <c r="AD3563" i="1"/>
  <c r="AD3562" i="1" s="1"/>
  <c r="AC3563" i="1"/>
  <c r="AC3562" i="1" s="1"/>
  <c r="AK3560" i="1"/>
  <c r="AK3559" i="1" s="1"/>
  <c r="AJ3560" i="1"/>
  <c r="AJ3559" i="1" s="1"/>
  <c r="AH3560" i="1"/>
  <c r="AH3559" i="1" s="1"/>
  <c r="AF3560" i="1"/>
  <c r="AF3559" i="1" s="1"/>
  <c r="AD3560" i="1"/>
  <c r="AD3559" i="1" s="1"/>
  <c r="AC3560" i="1"/>
  <c r="AC3559" i="1" s="1"/>
  <c r="AK3557" i="1"/>
  <c r="AK3556" i="1" s="1"/>
  <c r="AJ3557" i="1"/>
  <c r="AJ3556" i="1" s="1"/>
  <c r="AH3557" i="1"/>
  <c r="AH3556" i="1" s="1"/>
  <c r="AF3557" i="1"/>
  <c r="AF3556" i="1" s="1"/>
  <c r="AD3557" i="1"/>
  <c r="AD3556" i="1" s="1"/>
  <c r="AC3557" i="1"/>
  <c r="AC3556" i="1" s="1"/>
  <c r="AK3553" i="1"/>
  <c r="AJ3553" i="1"/>
  <c r="AH3553" i="1"/>
  <c r="AF3553" i="1"/>
  <c r="AD3553" i="1"/>
  <c r="AC3553" i="1"/>
  <c r="AK3551" i="1"/>
  <c r="AJ3551" i="1"/>
  <c r="AH3551" i="1"/>
  <c r="AF3551" i="1"/>
  <c r="AD3551" i="1"/>
  <c r="AC3551" i="1"/>
  <c r="AK3544" i="1"/>
  <c r="AK3543" i="1" s="1"/>
  <c r="AK3542" i="1" s="1"/>
  <c r="AK3541" i="1" s="1"/>
  <c r="AJ3544" i="1"/>
  <c r="AJ3543" i="1" s="1"/>
  <c r="AJ3542" i="1" s="1"/>
  <c r="AJ3541" i="1" s="1"/>
  <c r="AH3544" i="1"/>
  <c r="AH3543" i="1" s="1"/>
  <c r="AH3542" i="1" s="1"/>
  <c r="AH3541" i="1" s="1"/>
  <c r="AF3544" i="1"/>
  <c r="AF3543" i="1" s="1"/>
  <c r="AF3542" i="1" s="1"/>
  <c r="AF3541" i="1" s="1"/>
  <c r="AD3544" i="1"/>
  <c r="AD3543" i="1" s="1"/>
  <c r="AD3542" i="1" s="1"/>
  <c r="AD3541" i="1" s="1"/>
  <c r="AC3544" i="1"/>
  <c r="AC3543" i="1" s="1"/>
  <c r="AC3542" i="1" s="1"/>
  <c r="AC3541" i="1" s="1"/>
  <c r="AK3539" i="1"/>
  <c r="AJ3539" i="1"/>
  <c r="AH3539" i="1"/>
  <c r="AF3539" i="1"/>
  <c r="AD3539" i="1"/>
  <c r="AC3539" i="1"/>
  <c r="AK3537" i="1"/>
  <c r="AJ3537" i="1"/>
  <c r="AH3537" i="1"/>
  <c r="AF3537" i="1"/>
  <c r="AD3537" i="1"/>
  <c r="AC3537" i="1"/>
  <c r="AK3535" i="1"/>
  <c r="AJ3535" i="1"/>
  <c r="AH3535" i="1"/>
  <c r="AF3535" i="1"/>
  <c r="AD3535" i="1"/>
  <c r="AC3535" i="1"/>
  <c r="AK3532" i="1"/>
  <c r="AK3531" i="1" s="1"/>
  <c r="AJ3532" i="1"/>
  <c r="AJ3531" i="1" s="1"/>
  <c r="AH3532" i="1"/>
  <c r="AH3531" i="1" s="1"/>
  <c r="AF3532" i="1"/>
  <c r="AF3531" i="1" s="1"/>
  <c r="AD3532" i="1"/>
  <c r="AD3531" i="1" s="1"/>
  <c r="AC3532" i="1"/>
  <c r="AC3531" i="1" s="1"/>
  <c r="AK3524" i="1"/>
  <c r="AJ3524" i="1"/>
  <c r="AH3524" i="1"/>
  <c r="AF3524" i="1"/>
  <c r="AD3524" i="1"/>
  <c r="AC3524" i="1"/>
  <c r="AK3522" i="1"/>
  <c r="AJ3522" i="1"/>
  <c r="AH3522" i="1"/>
  <c r="AF3522" i="1"/>
  <c r="AD3522" i="1"/>
  <c r="AC3522" i="1"/>
  <c r="AK3519" i="1"/>
  <c r="AK3518" i="1" s="1"/>
  <c r="AJ3519" i="1"/>
  <c r="AJ3518" i="1" s="1"/>
  <c r="AH3519" i="1"/>
  <c r="AH3518" i="1" s="1"/>
  <c r="AF3519" i="1"/>
  <c r="AF3518" i="1" s="1"/>
  <c r="AD3519" i="1"/>
  <c r="AD3518" i="1" s="1"/>
  <c r="AC3519" i="1"/>
  <c r="AC3518" i="1" s="1"/>
  <c r="AK3513" i="1"/>
  <c r="AJ3513" i="1"/>
  <c r="AH3513" i="1"/>
  <c r="AF3513" i="1"/>
  <c r="AD3513" i="1"/>
  <c r="AC3513" i="1"/>
  <c r="AK3511" i="1"/>
  <c r="AJ3511" i="1"/>
  <c r="AH3511" i="1"/>
  <c r="AF3511" i="1"/>
  <c r="AD3511" i="1"/>
  <c r="AC3511" i="1"/>
  <c r="AK3508" i="1"/>
  <c r="AK3507" i="1" s="1"/>
  <c r="AJ3508" i="1"/>
  <c r="AJ3507" i="1" s="1"/>
  <c r="AH3508" i="1"/>
  <c r="AH3507" i="1" s="1"/>
  <c r="AF3508" i="1"/>
  <c r="AF3507" i="1" s="1"/>
  <c r="AD3508" i="1"/>
  <c r="AD3507" i="1" s="1"/>
  <c r="AC3508" i="1"/>
  <c r="AC3507" i="1" s="1"/>
  <c r="AK3505" i="1"/>
  <c r="AK3504" i="1" s="1"/>
  <c r="AJ3505" i="1"/>
  <c r="AJ3504" i="1" s="1"/>
  <c r="AH3505" i="1"/>
  <c r="AH3504" i="1" s="1"/>
  <c r="AF3505" i="1"/>
  <c r="AF3504" i="1" s="1"/>
  <c r="AD3505" i="1"/>
  <c r="AD3504" i="1" s="1"/>
  <c r="AC3505" i="1"/>
  <c r="AC3504" i="1" s="1"/>
  <c r="AK3500" i="1"/>
  <c r="AK3499" i="1" s="1"/>
  <c r="AK3498" i="1" s="1"/>
  <c r="AK3497" i="1" s="1"/>
  <c r="AJ3500" i="1"/>
  <c r="AJ3499" i="1" s="1"/>
  <c r="AJ3498" i="1" s="1"/>
  <c r="AJ3497" i="1" s="1"/>
  <c r="AH3500" i="1"/>
  <c r="AH3499" i="1" s="1"/>
  <c r="AH3498" i="1" s="1"/>
  <c r="AH3497" i="1" s="1"/>
  <c r="AF3500" i="1"/>
  <c r="AF3499" i="1" s="1"/>
  <c r="AF3498" i="1" s="1"/>
  <c r="AF3497" i="1" s="1"/>
  <c r="AD3500" i="1"/>
  <c r="AD3499" i="1" s="1"/>
  <c r="AD3498" i="1" s="1"/>
  <c r="AD3497" i="1" s="1"/>
  <c r="AC3500" i="1"/>
  <c r="AC3499" i="1" s="1"/>
  <c r="AC3498" i="1" s="1"/>
  <c r="AC3497" i="1" s="1"/>
  <c r="AK3493" i="1"/>
  <c r="AJ3493" i="1"/>
  <c r="AH3493" i="1"/>
  <c r="AF3493" i="1"/>
  <c r="AD3493" i="1"/>
  <c r="AC3493" i="1"/>
  <c r="AK3491" i="1"/>
  <c r="AJ3491" i="1"/>
  <c r="AH3491" i="1"/>
  <c r="AF3491" i="1"/>
  <c r="AD3491" i="1"/>
  <c r="AC3491" i="1"/>
  <c r="AK3489" i="1"/>
  <c r="AJ3489" i="1"/>
  <c r="AH3489" i="1"/>
  <c r="AF3489" i="1"/>
  <c r="AD3489" i="1"/>
  <c r="AC3489" i="1"/>
  <c r="AK3480" i="1"/>
  <c r="AK3479" i="1" s="1"/>
  <c r="AJ3480" i="1"/>
  <c r="AJ3479" i="1" s="1"/>
  <c r="AH3480" i="1"/>
  <c r="AH3479" i="1" s="1"/>
  <c r="AF3480" i="1"/>
  <c r="AF3479" i="1" s="1"/>
  <c r="AD3480" i="1"/>
  <c r="AD3479" i="1" s="1"/>
  <c r="AC3480" i="1"/>
  <c r="AC3479" i="1" s="1"/>
  <c r="AK3477" i="1"/>
  <c r="AK3476" i="1" s="1"/>
  <c r="AJ3477" i="1"/>
  <c r="AJ3476" i="1" s="1"/>
  <c r="AH3477" i="1"/>
  <c r="AH3476" i="1" s="1"/>
  <c r="AF3477" i="1"/>
  <c r="AF3476" i="1" s="1"/>
  <c r="AD3477" i="1"/>
  <c r="AD3476" i="1" s="1"/>
  <c r="AC3477" i="1"/>
  <c r="AC3476" i="1" s="1"/>
  <c r="AK3474" i="1"/>
  <c r="AK3473" i="1" s="1"/>
  <c r="AJ3474" i="1"/>
  <c r="AJ3473" i="1" s="1"/>
  <c r="AH3474" i="1"/>
  <c r="AH3473" i="1" s="1"/>
  <c r="AF3474" i="1"/>
  <c r="AF3473" i="1" s="1"/>
  <c r="AD3474" i="1"/>
  <c r="AD3473" i="1" s="1"/>
  <c r="AC3474" i="1"/>
  <c r="AC3473" i="1" s="1"/>
  <c r="AK3470" i="1"/>
  <c r="AJ3470" i="1"/>
  <c r="AH3470" i="1"/>
  <c r="AF3470" i="1"/>
  <c r="AD3470" i="1"/>
  <c r="AC3470" i="1"/>
  <c r="AK3468" i="1"/>
  <c r="AJ3468" i="1"/>
  <c r="AH3468" i="1"/>
  <c r="AF3468" i="1"/>
  <c r="AD3468" i="1"/>
  <c r="AC3468" i="1"/>
  <c r="AK3455" i="1"/>
  <c r="AK3454" i="1" s="1"/>
  <c r="AJ3455" i="1"/>
  <c r="AJ3454" i="1" s="1"/>
  <c r="AH3455" i="1"/>
  <c r="AH3454" i="1" s="1"/>
  <c r="AF3455" i="1"/>
  <c r="AF3454" i="1" s="1"/>
  <c r="AD3455" i="1"/>
  <c r="AD3454" i="1" s="1"/>
  <c r="AC3455" i="1"/>
  <c r="AC3454" i="1" s="1"/>
  <c r="AK3452" i="1"/>
  <c r="AJ3452" i="1"/>
  <c r="AH3452" i="1"/>
  <c r="AF3452" i="1"/>
  <c r="AD3452" i="1"/>
  <c r="AC3452" i="1"/>
  <c r="AK3450" i="1"/>
  <c r="AJ3450" i="1"/>
  <c r="AH3450" i="1"/>
  <c r="AF3450" i="1"/>
  <c r="AD3450" i="1"/>
  <c r="AC3450" i="1"/>
  <c r="AK3447" i="1"/>
  <c r="AJ3447" i="1"/>
  <c r="AH3447" i="1"/>
  <c r="AF3447" i="1"/>
  <c r="AD3447" i="1"/>
  <c r="AC3447" i="1"/>
  <c r="AK3445" i="1"/>
  <c r="AJ3445" i="1"/>
  <c r="AH3445" i="1"/>
  <c r="AF3445" i="1"/>
  <c r="AD3445" i="1"/>
  <c r="AC3445" i="1"/>
  <c r="AK3438" i="1"/>
  <c r="AJ3438" i="1"/>
  <c r="AH3438" i="1"/>
  <c r="AF3438" i="1"/>
  <c r="AD3438" i="1"/>
  <c r="AC3438" i="1"/>
  <c r="AK3436" i="1"/>
  <c r="AJ3436" i="1"/>
  <c r="AH3436" i="1"/>
  <c r="AF3436" i="1"/>
  <c r="AD3436" i="1"/>
  <c r="AC3436" i="1"/>
  <c r="AK3434" i="1"/>
  <c r="AJ3434" i="1"/>
  <c r="AH3434" i="1"/>
  <c r="AF3434" i="1"/>
  <c r="AD3434" i="1"/>
  <c r="AC3434" i="1"/>
  <c r="AK3431" i="1"/>
  <c r="AK3430" i="1" s="1"/>
  <c r="AJ3431" i="1"/>
  <c r="AJ3430" i="1" s="1"/>
  <c r="AH3431" i="1"/>
  <c r="AF3431" i="1"/>
  <c r="AF3430" i="1" s="1"/>
  <c r="AD3431" i="1"/>
  <c r="AD3430" i="1" s="1"/>
  <c r="AC3431" i="1"/>
  <c r="AC3430" i="1" s="1"/>
  <c r="AH3430" i="1"/>
  <c r="AK3426" i="1"/>
  <c r="AK3425" i="1" s="1"/>
  <c r="AK3424" i="1" s="1"/>
  <c r="AK3423" i="1" s="1"/>
  <c r="AJ3426" i="1"/>
  <c r="AJ3425" i="1" s="1"/>
  <c r="AJ3424" i="1" s="1"/>
  <c r="AJ3423" i="1" s="1"/>
  <c r="AH3426" i="1"/>
  <c r="AH3425" i="1" s="1"/>
  <c r="AH3424" i="1" s="1"/>
  <c r="AH3423" i="1" s="1"/>
  <c r="AF3426" i="1"/>
  <c r="AF3425" i="1" s="1"/>
  <c r="AF3424" i="1" s="1"/>
  <c r="AF3423" i="1" s="1"/>
  <c r="AD3426" i="1"/>
  <c r="AD3425" i="1" s="1"/>
  <c r="AD3424" i="1" s="1"/>
  <c r="AD3423" i="1" s="1"/>
  <c r="AC3426" i="1"/>
  <c r="AC3425" i="1" s="1"/>
  <c r="AC3424" i="1" s="1"/>
  <c r="AC3423" i="1" s="1"/>
  <c r="AK3419" i="1"/>
  <c r="AJ3419" i="1"/>
  <c r="AH3419" i="1"/>
  <c r="AF3419" i="1"/>
  <c r="AD3419" i="1"/>
  <c r="AC3419" i="1"/>
  <c r="AK3410" i="1"/>
  <c r="AK3409" i="1" s="1"/>
  <c r="AK3408" i="1" s="1"/>
  <c r="AK3407" i="1" s="1"/>
  <c r="AJ3410" i="1"/>
  <c r="AJ3409" i="1" s="1"/>
  <c r="AJ3408" i="1" s="1"/>
  <c r="AJ3407" i="1" s="1"/>
  <c r="AH3410" i="1"/>
  <c r="AH3409" i="1" s="1"/>
  <c r="AH3408" i="1" s="1"/>
  <c r="AH3407" i="1" s="1"/>
  <c r="AF3410" i="1"/>
  <c r="AF3409" i="1" s="1"/>
  <c r="AF3408" i="1" s="1"/>
  <c r="AF3407" i="1" s="1"/>
  <c r="AD3410" i="1"/>
  <c r="AD3409" i="1" s="1"/>
  <c r="AD3408" i="1" s="1"/>
  <c r="AD3407" i="1" s="1"/>
  <c r="AC3410" i="1"/>
  <c r="AC3409" i="1" s="1"/>
  <c r="AC3408" i="1" s="1"/>
  <c r="AC3407" i="1" s="1"/>
  <c r="AK3403" i="1"/>
  <c r="AJ3403" i="1"/>
  <c r="AH3403" i="1"/>
  <c r="AF3403" i="1"/>
  <c r="AD3403" i="1"/>
  <c r="AC3403" i="1"/>
  <c r="AK3401" i="1"/>
  <c r="AK3400" i="1" s="1"/>
  <c r="AJ3401" i="1"/>
  <c r="AJ3400" i="1" s="1"/>
  <c r="AH3401" i="1"/>
  <c r="AH3400" i="1" s="1"/>
  <c r="AF3401" i="1"/>
  <c r="AF3400" i="1" s="1"/>
  <c r="AD3401" i="1"/>
  <c r="AD3400" i="1" s="1"/>
  <c r="AC3401" i="1"/>
  <c r="AC3400" i="1" s="1"/>
  <c r="AK3395" i="1"/>
  <c r="AJ3395" i="1"/>
  <c r="AH3395" i="1"/>
  <c r="AF3395" i="1"/>
  <c r="AD3395" i="1"/>
  <c r="AC3395" i="1"/>
  <c r="AK3393" i="1"/>
  <c r="AJ3393" i="1"/>
  <c r="AH3393" i="1"/>
  <c r="AF3393" i="1"/>
  <c r="AD3393" i="1"/>
  <c r="AC3393" i="1"/>
  <c r="AK3391" i="1"/>
  <c r="AJ3391" i="1"/>
  <c r="AH3391" i="1"/>
  <c r="AF3391" i="1"/>
  <c r="AD3391" i="1"/>
  <c r="AC3391" i="1"/>
  <c r="AK3388" i="1"/>
  <c r="AK3387" i="1" s="1"/>
  <c r="AJ3388" i="1"/>
  <c r="AJ3387" i="1" s="1"/>
  <c r="AH3388" i="1"/>
  <c r="AH3387" i="1" s="1"/>
  <c r="AF3388" i="1"/>
  <c r="AF3387" i="1" s="1"/>
  <c r="AD3388" i="1"/>
  <c r="AD3387" i="1" s="1"/>
  <c r="AC3388" i="1"/>
  <c r="AC3387" i="1" s="1"/>
  <c r="AK3384" i="1"/>
  <c r="AK3383" i="1" s="1"/>
  <c r="AJ3384" i="1"/>
  <c r="AJ3383" i="1" s="1"/>
  <c r="AH3384" i="1"/>
  <c r="AH3383" i="1" s="1"/>
  <c r="AF3384" i="1"/>
  <c r="AF3383" i="1" s="1"/>
  <c r="AD3384" i="1"/>
  <c r="AD3383" i="1" s="1"/>
  <c r="AC3384" i="1"/>
  <c r="AC3383" i="1" s="1"/>
  <c r="AK3381" i="1"/>
  <c r="AK3380" i="1" s="1"/>
  <c r="AJ3381" i="1"/>
  <c r="AJ3380" i="1" s="1"/>
  <c r="AH3381" i="1"/>
  <c r="AH3380" i="1" s="1"/>
  <c r="AF3381" i="1"/>
  <c r="AF3380" i="1" s="1"/>
  <c r="AD3381" i="1"/>
  <c r="AD3380" i="1" s="1"/>
  <c r="AC3381" i="1"/>
  <c r="AC3380" i="1" s="1"/>
  <c r="AK3375" i="1"/>
  <c r="AK3374" i="1" s="1"/>
  <c r="AK3373" i="1" s="1"/>
  <c r="AK3372" i="1" s="1"/>
  <c r="AK3371" i="1" s="1"/>
  <c r="AJ3375" i="1"/>
  <c r="AJ3374" i="1" s="1"/>
  <c r="AJ3373" i="1" s="1"/>
  <c r="AJ3372" i="1" s="1"/>
  <c r="AJ3371" i="1" s="1"/>
  <c r="AH3375" i="1"/>
  <c r="AF3375" i="1"/>
  <c r="AF3374" i="1" s="1"/>
  <c r="AF3373" i="1" s="1"/>
  <c r="AF3372" i="1" s="1"/>
  <c r="AF3371" i="1" s="1"/>
  <c r="AD3375" i="1"/>
  <c r="AD3374" i="1" s="1"/>
  <c r="AD3373" i="1" s="1"/>
  <c r="AD3372" i="1" s="1"/>
  <c r="AD3371" i="1" s="1"/>
  <c r="AC3375" i="1"/>
  <c r="AC3374" i="1" s="1"/>
  <c r="AC3373" i="1" s="1"/>
  <c r="AC3372" i="1" s="1"/>
  <c r="AC3371" i="1" s="1"/>
  <c r="AH3374" i="1"/>
  <c r="AH3373" i="1" s="1"/>
  <c r="AH3372" i="1" s="1"/>
  <c r="AH3371" i="1" s="1"/>
  <c r="AK3367" i="1"/>
  <c r="AJ3367" i="1"/>
  <c r="AH3367" i="1"/>
  <c r="AF3367" i="1"/>
  <c r="AD3367" i="1"/>
  <c r="AC3367" i="1"/>
  <c r="AK3365" i="1"/>
  <c r="AJ3365" i="1"/>
  <c r="AH3365" i="1"/>
  <c r="AF3365" i="1"/>
  <c r="AD3365" i="1"/>
  <c r="AC3365" i="1"/>
  <c r="AK3363" i="1"/>
  <c r="AJ3363" i="1"/>
  <c r="AH3363" i="1"/>
  <c r="AF3363" i="1"/>
  <c r="AD3363" i="1"/>
  <c r="AC3363" i="1"/>
  <c r="AK3360" i="1"/>
  <c r="AK3359" i="1" s="1"/>
  <c r="AJ3360" i="1"/>
  <c r="AJ3359" i="1" s="1"/>
  <c r="AH3360" i="1"/>
  <c r="AH3359" i="1" s="1"/>
  <c r="AF3360" i="1"/>
  <c r="AF3359" i="1" s="1"/>
  <c r="AD3360" i="1"/>
  <c r="AD3359" i="1" s="1"/>
  <c r="AC3360" i="1"/>
  <c r="AC3359" i="1" s="1"/>
  <c r="AK3356" i="1"/>
  <c r="AK3355" i="1" s="1"/>
  <c r="AK3354" i="1" s="1"/>
  <c r="AJ3356" i="1"/>
  <c r="AJ3355" i="1" s="1"/>
  <c r="AJ3354" i="1" s="1"/>
  <c r="AH3356" i="1"/>
  <c r="AH3355" i="1" s="1"/>
  <c r="AH3354" i="1" s="1"/>
  <c r="AF3356" i="1"/>
  <c r="AF3355" i="1" s="1"/>
  <c r="AF3354" i="1" s="1"/>
  <c r="AD3356" i="1"/>
  <c r="AD3355" i="1" s="1"/>
  <c r="AD3354" i="1" s="1"/>
  <c r="AC3356" i="1"/>
  <c r="AC3355" i="1" s="1"/>
  <c r="AC3354" i="1" s="1"/>
  <c r="AK3348" i="1"/>
  <c r="AJ3348" i="1"/>
  <c r="AH3348" i="1"/>
  <c r="AF3348" i="1"/>
  <c r="AD3348" i="1"/>
  <c r="AC3348" i="1"/>
  <c r="AK3346" i="1"/>
  <c r="AJ3346" i="1"/>
  <c r="AH3346" i="1"/>
  <c r="AF3346" i="1"/>
  <c r="AD3346" i="1"/>
  <c r="AC3346" i="1"/>
  <c r="AK3344" i="1"/>
  <c r="AJ3344" i="1"/>
  <c r="AH3344" i="1"/>
  <c r="AF3344" i="1"/>
  <c r="AD3344" i="1"/>
  <c r="AC3344" i="1"/>
  <c r="AK3341" i="1"/>
  <c r="AK3340" i="1" s="1"/>
  <c r="AJ3341" i="1"/>
  <c r="AJ3340" i="1" s="1"/>
  <c r="AH3341" i="1"/>
  <c r="AH3340" i="1" s="1"/>
  <c r="AF3341" i="1"/>
  <c r="AF3340" i="1" s="1"/>
  <c r="AD3341" i="1"/>
  <c r="AD3340" i="1" s="1"/>
  <c r="AC3341" i="1"/>
  <c r="AC3340" i="1" s="1"/>
  <c r="AK3337" i="1"/>
  <c r="AK3336" i="1" s="1"/>
  <c r="AK3335" i="1" s="1"/>
  <c r="AJ3337" i="1"/>
  <c r="AJ3336" i="1" s="1"/>
  <c r="AJ3335" i="1" s="1"/>
  <c r="AH3337" i="1"/>
  <c r="AH3336" i="1" s="1"/>
  <c r="AH3335" i="1" s="1"/>
  <c r="AF3337" i="1"/>
  <c r="AF3336" i="1" s="1"/>
  <c r="AF3335" i="1" s="1"/>
  <c r="AD3337" i="1"/>
  <c r="AD3336" i="1" s="1"/>
  <c r="AD3335" i="1" s="1"/>
  <c r="AC3337" i="1"/>
  <c r="AC3336" i="1" s="1"/>
  <c r="AC3335" i="1" s="1"/>
  <c r="AK3333" i="1"/>
  <c r="AK3332" i="1" s="1"/>
  <c r="AK3331" i="1" s="1"/>
  <c r="AJ3333" i="1"/>
  <c r="AJ3332" i="1" s="1"/>
  <c r="AJ3331" i="1" s="1"/>
  <c r="AH3333" i="1"/>
  <c r="AH3332" i="1" s="1"/>
  <c r="AH3331" i="1" s="1"/>
  <c r="AF3333" i="1"/>
  <c r="AF3332" i="1" s="1"/>
  <c r="AF3331" i="1" s="1"/>
  <c r="AD3333" i="1"/>
  <c r="AD3332" i="1" s="1"/>
  <c r="AD3331" i="1" s="1"/>
  <c r="AC3333" i="1"/>
  <c r="AC3332" i="1" s="1"/>
  <c r="AC3331" i="1" s="1"/>
  <c r="AK3325" i="1"/>
  <c r="AJ3325" i="1"/>
  <c r="AH3325" i="1"/>
  <c r="AF3325" i="1"/>
  <c r="AD3325" i="1"/>
  <c r="AC3325" i="1"/>
  <c r="AK3323" i="1"/>
  <c r="AJ3323" i="1"/>
  <c r="AH3323" i="1"/>
  <c r="AF3323" i="1"/>
  <c r="AD3323" i="1"/>
  <c r="AC3323" i="1"/>
  <c r="AK3320" i="1"/>
  <c r="AK3319" i="1" s="1"/>
  <c r="AJ3320" i="1"/>
  <c r="AJ3319" i="1" s="1"/>
  <c r="AH3320" i="1"/>
  <c r="AH3319" i="1" s="1"/>
  <c r="AF3320" i="1"/>
  <c r="AF3319" i="1" s="1"/>
  <c r="AD3320" i="1"/>
  <c r="AD3319" i="1" s="1"/>
  <c r="AC3320" i="1"/>
  <c r="AC3319" i="1" s="1"/>
  <c r="AK3314" i="1"/>
  <c r="AK3313" i="1" s="1"/>
  <c r="AK3312" i="1" s="1"/>
  <c r="AK3311" i="1" s="1"/>
  <c r="AJ3314" i="1"/>
  <c r="AJ3313" i="1" s="1"/>
  <c r="AJ3312" i="1" s="1"/>
  <c r="AJ3311" i="1" s="1"/>
  <c r="AH3314" i="1"/>
  <c r="AH3313" i="1" s="1"/>
  <c r="AH3312" i="1" s="1"/>
  <c r="AH3311" i="1" s="1"/>
  <c r="AF3314" i="1"/>
  <c r="AF3313" i="1" s="1"/>
  <c r="AF3312" i="1" s="1"/>
  <c r="AF3311" i="1" s="1"/>
  <c r="AD3314" i="1"/>
  <c r="AD3313" i="1" s="1"/>
  <c r="AD3312" i="1" s="1"/>
  <c r="AD3311" i="1" s="1"/>
  <c r="AC3314" i="1"/>
  <c r="AC3313" i="1" s="1"/>
  <c r="AC3312" i="1" s="1"/>
  <c r="AC3311" i="1" s="1"/>
  <c r="AK3308" i="1"/>
  <c r="AK3307" i="1" s="1"/>
  <c r="AJ3308" i="1"/>
  <c r="AJ3307" i="1" s="1"/>
  <c r="AH3308" i="1"/>
  <c r="AH3307" i="1" s="1"/>
  <c r="AF3308" i="1"/>
  <c r="AF3307" i="1" s="1"/>
  <c r="AD3308" i="1"/>
  <c r="AD3307" i="1" s="1"/>
  <c r="AC3308" i="1"/>
  <c r="AC3307" i="1" s="1"/>
  <c r="AK3305" i="1"/>
  <c r="AK3304" i="1" s="1"/>
  <c r="AJ3305" i="1"/>
  <c r="AJ3304" i="1" s="1"/>
  <c r="AH3305" i="1"/>
  <c r="AH3304" i="1" s="1"/>
  <c r="AF3305" i="1"/>
  <c r="AF3304" i="1" s="1"/>
  <c r="AD3305" i="1"/>
  <c r="AD3304" i="1" s="1"/>
  <c r="AC3305" i="1"/>
  <c r="AC3304" i="1" s="1"/>
  <c r="AK3301" i="1"/>
  <c r="AK3300" i="1" s="1"/>
  <c r="AJ3301" i="1"/>
  <c r="AJ3300" i="1" s="1"/>
  <c r="AH3301" i="1"/>
  <c r="AH3300" i="1" s="1"/>
  <c r="AF3301" i="1"/>
  <c r="AF3300" i="1" s="1"/>
  <c r="AD3301" i="1"/>
  <c r="AD3300" i="1" s="1"/>
  <c r="AC3301" i="1"/>
  <c r="AC3300" i="1" s="1"/>
  <c r="AK3298" i="1"/>
  <c r="AK3297" i="1" s="1"/>
  <c r="AJ3298" i="1"/>
  <c r="AJ3297" i="1" s="1"/>
  <c r="AH3298" i="1"/>
  <c r="AH3297" i="1" s="1"/>
  <c r="AF3298" i="1"/>
  <c r="AF3297" i="1" s="1"/>
  <c r="AD3298" i="1"/>
  <c r="AD3297" i="1" s="1"/>
  <c r="AC3298" i="1"/>
  <c r="AC3297" i="1" s="1"/>
  <c r="AK3295" i="1"/>
  <c r="AK3294" i="1" s="1"/>
  <c r="AJ3295" i="1"/>
  <c r="AJ3294" i="1" s="1"/>
  <c r="AH3295" i="1"/>
  <c r="AH3294" i="1" s="1"/>
  <c r="AF3295" i="1"/>
  <c r="AF3294" i="1" s="1"/>
  <c r="AD3295" i="1"/>
  <c r="AD3294" i="1" s="1"/>
  <c r="AC3295" i="1"/>
  <c r="AC3294" i="1" s="1"/>
  <c r="AK3284" i="1"/>
  <c r="AK3283" i="1" s="1"/>
  <c r="AJ3284" i="1"/>
  <c r="AJ3283" i="1" s="1"/>
  <c r="AH3284" i="1"/>
  <c r="AH3283" i="1" s="1"/>
  <c r="AF3284" i="1"/>
  <c r="AF3283" i="1" s="1"/>
  <c r="AD3284" i="1"/>
  <c r="AD3283" i="1" s="1"/>
  <c r="AC3284" i="1"/>
  <c r="AC3283" i="1" s="1"/>
  <c r="AK3281" i="1"/>
  <c r="AK3280" i="1" s="1"/>
  <c r="AJ3281" i="1"/>
  <c r="AJ3280" i="1" s="1"/>
  <c r="AH3281" i="1"/>
  <c r="AH3280" i="1" s="1"/>
  <c r="AF3281" i="1"/>
  <c r="AF3280" i="1" s="1"/>
  <c r="AD3281" i="1"/>
  <c r="AD3280" i="1" s="1"/>
  <c r="AC3281" i="1"/>
  <c r="AC3280" i="1" s="1"/>
  <c r="AK3278" i="1"/>
  <c r="AJ3278" i="1"/>
  <c r="AH3278" i="1"/>
  <c r="AF3278" i="1"/>
  <c r="AD3278" i="1"/>
  <c r="AC3278" i="1"/>
  <c r="AK3276" i="1"/>
  <c r="AJ3276" i="1"/>
  <c r="AH3276" i="1"/>
  <c r="AF3276" i="1"/>
  <c r="AD3276" i="1"/>
  <c r="AC3276" i="1"/>
  <c r="AK3274" i="1"/>
  <c r="AJ3274" i="1"/>
  <c r="AH3274" i="1"/>
  <c r="AF3274" i="1"/>
  <c r="AD3274" i="1"/>
  <c r="AC3274" i="1"/>
  <c r="AK3272" i="1"/>
  <c r="AJ3272" i="1"/>
  <c r="AH3272" i="1"/>
  <c r="AF3272" i="1"/>
  <c r="AD3272" i="1"/>
  <c r="AC3272" i="1"/>
  <c r="AK3268" i="1"/>
  <c r="AK3267" i="1" s="1"/>
  <c r="AJ3268" i="1"/>
  <c r="AJ3267" i="1" s="1"/>
  <c r="AH3268" i="1"/>
  <c r="AH3267" i="1" s="1"/>
  <c r="AF3268" i="1"/>
  <c r="AF3267" i="1" s="1"/>
  <c r="AD3268" i="1"/>
  <c r="AD3267" i="1" s="1"/>
  <c r="AC3268" i="1"/>
  <c r="AC3267" i="1" s="1"/>
  <c r="AK3265" i="1"/>
  <c r="AJ3265" i="1"/>
  <c r="AH3265" i="1"/>
  <c r="AF3265" i="1"/>
  <c r="AD3265" i="1"/>
  <c r="AC3265" i="1"/>
  <c r="AK3263" i="1"/>
  <c r="AJ3263" i="1"/>
  <c r="AH3263" i="1"/>
  <c r="AF3263" i="1"/>
  <c r="AD3263" i="1"/>
  <c r="AC3263" i="1"/>
  <c r="AK3255" i="1"/>
  <c r="AK3254" i="1" s="1"/>
  <c r="AK3253" i="1" s="1"/>
  <c r="AK3252" i="1" s="1"/>
  <c r="AK3251" i="1" s="1"/>
  <c r="AJ3255" i="1"/>
  <c r="AJ3254" i="1" s="1"/>
  <c r="AJ3253" i="1" s="1"/>
  <c r="AJ3252" i="1" s="1"/>
  <c r="AJ3251" i="1" s="1"/>
  <c r="AH3255" i="1"/>
  <c r="AH3254" i="1" s="1"/>
  <c r="AH3253" i="1" s="1"/>
  <c r="AH3252" i="1" s="1"/>
  <c r="AH3251" i="1" s="1"/>
  <c r="AF3255" i="1"/>
  <c r="AF3254" i="1" s="1"/>
  <c r="AF3253" i="1" s="1"/>
  <c r="AF3252" i="1" s="1"/>
  <c r="AF3251" i="1" s="1"/>
  <c r="AD3255" i="1"/>
  <c r="AD3254" i="1" s="1"/>
  <c r="AD3253" i="1" s="1"/>
  <c r="AD3252" i="1" s="1"/>
  <c r="AD3251" i="1" s="1"/>
  <c r="AC3255" i="1"/>
  <c r="AC3254" i="1" s="1"/>
  <c r="AC3253" i="1" s="1"/>
  <c r="AC3252" i="1" s="1"/>
  <c r="AC3251" i="1" s="1"/>
  <c r="AK3248" i="1"/>
  <c r="AK3247" i="1" s="1"/>
  <c r="AJ3248" i="1"/>
  <c r="AJ3247" i="1" s="1"/>
  <c r="AH3248" i="1"/>
  <c r="AH3247" i="1" s="1"/>
  <c r="AF3248" i="1"/>
  <c r="AF3247" i="1" s="1"/>
  <c r="AD3248" i="1"/>
  <c r="AD3247" i="1" s="1"/>
  <c r="AC3248" i="1"/>
  <c r="AC3247" i="1" s="1"/>
  <c r="AK3244" i="1"/>
  <c r="AK3243" i="1" s="1"/>
  <c r="AJ3244" i="1"/>
  <c r="AJ3243" i="1" s="1"/>
  <c r="AH3244" i="1"/>
  <c r="AH3243" i="1" s="1"/>
  <c r="AF3244" i="1"/>
  <c r="AF3243" i="1" s="1"/>
  <c r="AD3244" i="1"/>
  <c r="AD3243" i="1" s="1"/>
  <c r="AC3244" i="1"/>
  <c r="AC3243" i="1" s="1"/>
  <c r="AK3236" i="1"/>
  <c r="AK3235" i="1" s="1"/>
  <c r="AK3234" i="1" s="1"/>
  <c r="AK3233" i="1" s="1"/>
  <c r="AK3232" i="1" s="1"/>
  <c r="AJ3236" i="1"/>
  <c r="AJ3235" i="1" s="1"/>
  <c r="AJ3234" i="1" s="1"/>
  <c r="AJ3233" i="1" s="1"/>
  <c r="AJ3232" i="1" s="1"/>
  <c r="AH3236" i="1"/>
  <c r="AH3235" i="1" s="1"/>
  <c r="AH3234" i="1" s="1"/>
  <c r="AH3233" i="1" s="1"/>
  <c r="AH3232" i="1" s="1"/>
  <c r="AF3236" i="1"/>
  <c r="AF3235" i="1" s="1"/>
  <c r="AF3234" i="1" s="1"/>
  <c r="AF3233" i="1" s="1"/>
  <c r="AF3232" i="1" s="1"/>
  <c r="AD3236" i="1"/>
  <c r="AD3235" i="1" s="1"/>
  <c r="AD3234" i="1" s="1"/>
  <c r="AD3233" i="1" s="1"/>
  <c r="AD3232" i="1" s="1"/>
  <c r="AC3236" i="1"/>
  <c r="AC3235" i="1" s="1"/>
  <c r="AC3234" i="1" s="1"/>
  <c r="AC3233" i="1" s="1"/>
  <c r="AC3232" i="1" s="1"/>
  <c r="AK3228" i="1"/>
  <c r="AK3227" i="1" s="1"/>
  <c r="AK3226" i="1" s="1"/>
  <c r="AJ3228" i="1"/>
  <c r="AJ3227" i="1" s="1"/>
  <c r="AJ3226" i="1" s="1"/>
  <c r="AH3228" i="1"/>
  <c r="AH3227" i="1" s="1"/>
  <c r="AH3226" i="1" s="1"/>
  <c r="AF3228" i="1"/>
  <c r="AF3227" i="1" s="1"/>
  <c r="AF3226" i="1" s="1"/>
  <c r="AD3228" i="1"/>
  <c r="AD3227" i="1" s="1"/>
  <c r="AD3226" i="1" s="1"/>
  <c r="AC3228" i="1"/>
  <c r="AC3227" i="1" s="1"/>
  <c r="AC3226" i="1" s="1"/>
  <c r="AK3223" i="1"/>
  <c r="AK3222" i="1" s="1"/>
  <c r="AK3221" i="1" s="1"/>
  <c r="AJ3223" i="1"/>
  <c r="AJ3222" i="1" s="1"/>
  <c r="AJ3221" i="1" s="1"/>
  <c r="AH3223" i="1"/>
  <c r="AH3222" i="1" s="1"/>
  <c r="AH3221" i="1" s="1"/>
  <c r="AF3223" i="1"/>
  <c r="AF3222" i="1" s="1"/>
  <c r="AF3221" i="1" s="1"/>
  <c r="AD3223" i="1"/>
  <c r="AD3222" i="1" s="1"/>
  <c r="AD3221" i="1" s="1"/>
  <c r="AC3223" i="1"/>
  <c r="AC3222" i="1" s="1"/>
  <c r="AC3221" i="1" s="1"/>
  <c r="AK3218" i="1"/>
  <c r="AK3217" i="1" s="1"/>
  <c r="AK3216" i="1" s="1"/>
  <c r="AK3215" i="1" s="1"/>
  <c r="AJ3218" i="1"/>
  <c r="AJ3217" i="1" s="1"/>
  <c r="AJ3216" i="1" s="1"/>
  <c r="AJ3215" i="1" s="1"/>
  <c r="AH3218" i="1"/>
  <c r="AH3217" i="1" s="1"/>
  <c r="AH3216" i="1" s="1"/>
  <c r="AH3215" i="1" s="1"/>
  <c r="AF3218" i="1"/>
  <c r="AF3217" i="1" s="1"/>
  <c r="AF3216" i="1" s="1"/>
  <c r="AF3215" i="1" s="1"/>
  <c r="AD3218" i="1"/>
  <c r="AD3217" i="1" s="1"/>
  <c r="AD3216" i="1" s="1"/>
  <c r="AD3215" i="1" s="1"/>
  <c r="AC3218" i="1"/>
  <c r="AC3217" i="1" s="1"/>
  <c r="AC3216" i="1" s="1"/>
  <c r="AC3215" i="1" s="1"/>
  <c r="AK3210" i="1"/>
  <c r="AK3209" i="1" s="1"/>
  <c r="AK3208" i="1" s="1"/>
  <c r="AK3207" i="1" s="1"/>
  <c r="AK3206" i="1" s="1"/>
  <c r="AK3205" i="1" s="1"/>
  <c r="AJ3210" i="1"/>
  <c r="AJ3209" i="1" s="1"/>
  <c r="AJ3208" i="1" s="1"/>
  <c r="AJ3207" i="1" s="1"/>
  <c r="AJ3206" i="1" s="1"/>
  <c r="AJ3205" i="1" s="1"/>
  <c r="AH3210" i="1"/>
  <c r="AH3209" i="1" s="1"/>
  <c r="AH3208" i="1" s="1"/>
  <c r="AH3207" i="1" s="1"/>
  <c r="AH3206" i="1" s="1"/>
  <c r="AH3205" i="1" s="1"/>
  <c r="AF3210" i="1"/>
  <c r="AF3209" i="1" s="1"/>
  <c r="AF3208" i="1" s="1"/>
  <c r="AF3207" i="1" s="1"/>
  <c r="AF3206" i="1" s="1"/>
  <c r="AF3205" i="1" s="1"/>
  <c r="AD3210" i="1"/>
  <c r="AD3209" i="1" s="1"/>
  <c r="AD3208" i="1" s="1"/>
  <c r="AD3207" i="1" s="1"/>
  <c r="AD3206" i="1" s="1"/>
  <c r="AD3205" i="1" s="1"/>
  <c r="AC3210" i="1"/>
  <c r="AC3209" i="1" s="1"/>
  <c r="AC3208" i="1" s="1"/>
  <c r="AC3207" i="1" s="1"/>
  <c r="AC3206" i="1" s="1"/>
  <c r="AC3205" i="1" s="1"/>
  <c r="AK3203" i="1"/>
  <c r="AJ3203" i="1"/>
  <c r="AH3203" i="1"/>
  <c r="AF3203" i="1"/>
  <c r="AD3203" i="1"/>
  <c r="AC3203" i="1"/>
  <c r="AK3201" i="1"/>
  <c r="AJ3201" i="1"/>
  <c r="AH3201" i="1"/>
  <c r="AF3201" i="1"/>
  <c r="AD3201" i="1"/>
  <c r="AC3201" i="1"/>
  <c r="AK3198" i="1"/>
  <c r="AJ3198" i="1"/>
  <c r="AH3198" i="1"/>
  <c r="AF3198" i="1"/>
  <c r="AD3198" i="1"/>
  <c r="AC3198" i="1"/>
  <c r="AK3196" i="1"/>
  <c r="AJ3196" i="1"/>
  <c r="AH3196" i="1"/>
  <c r="AF3196" i="1"/>
  <c r="AD3196" i="1"/>
  <c r="AC3196" i="1"/>
  <c r="AK3189" i="1"/>
  <c r="AK3188" i="1" s="1"/>
  <c r="AK3187" i="1" s="1"/>
  <c r="AK3186" i="1" s="1"/>
  <c r="AK3185" i="1" s="1"/>
  <c r="AJ3189" i="1"/>
  <c r="AJ3188" i="1" s="1"/>
  <c r="AJ3187" i="1" s="1"/>
  <c r="AJ3186" i="1" s="1"/>
  <c r="AJ3185" i="1" s="1"/>
  <c r="AH3189" i="1"/>
  <c r="AH3188" i="1" s="1"/>
  <c r="AH3187" i="1" s="1"/>
  <c r="AH3186" i="1" s="1"/>
  <c r="AH3185" i="1" s="1"/>
  <c r="AF3189" i="1"/>
  <c r="AF3188" i="1" s="1"/>
  <c r="AF3187" i="1" s="1"/>
  <c r="AF3186" i="1" s="1"/>
  <c r="AF3185" i="1" s="1"/>
  <c r="AD3189" i="1"/>
  <c r="AD3188" i="1" s="1"/>
  <c r="AD3187" i="1" s="1"/>
  <c r="AD3186" i="1" s="1"/>
  <c r="AD3185" i="1" s="1"/>
  <c r="AC3189" i="1"/>
  <c r="AC3188" i="1" s="1"/>
  <c r="AC3187" i="1" s="1"/>
  <c r="AC3186" i="1" s="1"/>
  <c r="AC3185" i="1" s="1"/>
  <c r="AK3183" i="1"/>
  <c r="AK3182" i="1" s="1"/>
  <c r="AK3181" i="1" s="1"/>
  <c r="AK3180" i="1" s="1"/>
  <c r="AK3179" i="1" s="1"/>
  <c r="AJ3183" i="1"/>
  <c r="AJ3182" i="1" s="1"/>
  <c r="AJ3181" i="1" s="1"/>
  <c r="AJ3180" i="1" s="1"/>
  <c r="AJ3179" i="1" s="1"/>
  <c r="AH3183" i="1"/>
  <c r="AH3182" i="1" s="1"/>
  <c r="AH3181" i="1" s="1"/>
  <c r="AH3180" i="1" s="1"/>
  <c r="AH3179" i="1" s="1"/>
  <c r="AF3183" i="1"/>
  <c r="AF3182" i="1" s="1"/>
  <c r="AF3181" i="1" s="1"/>
  <c r="AF3180" i="1" s="1"/>
  <c r="AF3179" i="1" s="1"/>
  <c r="AD3183" i="1"/>
  <c r="AD3182" i="1" s="1"/>
  <c r="AD3181" i="1" s="1"/>
  <c r="AD3180" i="1" s="1"/>
  <c r="AD3179" i="1" s="1"/>
  <c r="AC3183" i="1"/>
  <c r="AC3182" i="1" s="1"/>
  <c r="AC3181" i="1" s="1"/>
  <c r="AC3180" i="1" s="1"/>
  <c r="AC3179" i="1" s="1"/>
  <c r="AK3176" i="1"/>
  <c r="AK3175" i="1" s="1"/>
  <c r="AK3174" i="1" s="1"/>
  <c r="AK3173" i="1" s="1"/>
  <c r="AK3172" i="1" s="1"/>
  <c r="AJ3176" i="1"/>
  <c r="AJ3175" i="1" s="1"/>
  <c r="AJ3174" i="1" s="1"/>
  <c r="AJ3173" i="1" s="1"/>
  <c r="AJ3172" i="1" s="1"/>
  <c r="AH3176" i="1"/>
  <c r="AH3175" i="1" s="1"/>
  <c r="AH3174" i="1" s="1"/>
  <c r="AH3173" i="1" s="1"/>
  <c r="AH3172" i="1" s="1"/>
  <c r="AF3176" i="1"/>
  <c r="AF3175" i="1" s="1"/>
  <c r="AF3174" i="1" s="1"/>
  <c r="AF3173" i="1" s="1"/>
  <c r="AF3172" i="1" s="1"/>
  <c r="AD3176" i="1"/>
  <c r="AD3175" i="1" s="1"/>
  <c r="AD3174" i="1" s="1"/>
  <c r="AD3173" i="1" s="1"/>
  <c r="AD3172" i="1" s="1"/>
  <c r="AC3176" i="1"/>
  <c r="AC3175" i="1" s="1"/>
  <c r="AC3174" i="1" s="1"/>
  <c r="AC3173" i="1" s="1"/>
  <c r="AC3172" i="1" s="1"/>
  <c r="AK3170" i="1"/>
  <c r="AK3169" i="1" s="1"/>
  <c r="AK3168" i="1" s="1"/>
  <c r="AK3167" i="1" s="1"/>
  <c r="AK3166" i="1" s="1"/>
  <c r="AJ3170" i="1"/>
  <c r="AJ3169" i="1" s="1"/>
  <c r="AJ3168" i="1" s="1"/>
  <c r="AJ3167" i="1" s="1"/>
  <c r="AJ3166" i="1" s="1"/>
  <c r="AH3170" i="1"/>
  <c r="AH3169" i="1" s="1"/>
  <c r="AH3168" i="1" s="1"/>
  <c r="AH3167" i="1" s="1"/>
  <c r="AH3166" i="1" s="1"/>
  <c r="AF3170" i="1"/>
  <c r="AF3169" i="1" s="1"/>
  <c r="AF3168" i="1" s="1"/>
  <c r="AF3167" i="1" s="1"/>
  <c r="AF3166" i="1" s="1"/>
  <c r="AD3170" i="1"/>
  <c r="AD3169" i="1" s="1"/>
  <c r="AD3168" i="1" s="1"/>
  <c r="AD3167" i="1" s="1"/>
  <c r="AD3166" i="1" s="1"/>
  <c r="AC3170" i="1"/>
  <c r="AC3169" i="1" s="1"/>
  <c r="AC3168" i="1" s="1"/>
  <c r="AC3167" i="1" s="1"/>
  <c r="AC3166" i="1" s="1"/>
  <c r="AK3157" i="1"/>
  <c r="AK3156" i="1" s="1"/>
  <c r="AJ3157" i="1"/>
  <c r="AJ3156" i="1" s="1"/>
  <c r="AH3157" i="1"/>
  <c r="AH3156" i="1" s="1"/>
  <c r="AF3157" i="1"/>
  <c r="AF3156" i="1" s="1"/>
  <c r="AD3157" i="1"/>
  <c r="AD3156" i="1" s="1"/>
  <c r="AC3157" i="1"/>
  <c r="AC3156" i="1" s="1"/>
  <c r="AK3154" i="1"/>
  <c r="AK3153" i="1" s="1"/>
  <c r="AJ3154" i="1"/>
  <c r="AJ3153" i="1" s="1"/>
  <c r="AH3154" i="1"/>
  <c r="AH3153" i="1" s="1"/>
  <c r="AF3154" i="1"/>
  <c r="AF3153" i="1" s="1"/>
  <c r="AD3154" i="1"/>
  <c r="AD3153" i="1" s="1"/>
  <c r="AC3154" i="1"/>
  <c r="AC3153" i="1" s="1"/>
  <c r="AK3151" i="1"/>
  <c r="AK3150" i="1" s="1"/>
  <c r="AJ3151" i="1"/>
  <c r="AJ3150" i="1" s="1"/>
  <c r="AH3151" i="1"/>
  <c r="AH3150" i="1" s="1"/>
  <c r="AF3151" i="1"/>
  <c r="AF3150" i="1" s="1"/>
  <c r="AD3151" i="1"/>
  <c r="AD3150" i="1" s="1"/>
  <c r="AC3151" i="1"/>
  <c r="AC3150" i="1" s="1"/>
  <c r="AK3148" i="1"/>
  <c r="AK3147" i="1" s="1"/>
  <c r="AJ3148" i="1"/>
  <c r="AJ3147" i="1" s="1"/>
  <c r="AH3148" i="1"/>
  <c r="AH3147" i="1" s="1"/>
  <c r="AF3148" i="1"/>
  <c r="AF3147" i="1" s="1"/>
  <c r="AD3148" i="1"/>
  <c r="AD3147" i="1" s="1"/>
  <c r="AC3148" i="1"/>
  <c r="AC3147" i="1" s="1"/>
  <c r="AK3144" i="1"/>
  <c r="AK3143" i="1" s="1"/>
  <c r="AK3142" i="1" s="1"/>
  <c r="AJ3144" i="1"/>
  <c r="AJ3143" i="1" s="1"/>
  <c r="AJ3142" i="1" s="1"/>
  <c r="AH3144" i="1"/>
  <c r="AH3143" i="1" s="1"/>
  <c r="AH3142" i="1" s="1"/>
  <c r="AF3144" i="1"/>
  <c r="AF3143" i="1" s="1"/>
  <c r="AF3142" i="1" s="1"/>
  <c r="AD3144" i="1"/>
  <c r="AD3143" i="1" s="1"/>
  <c r="AD3142" i="1" s="1"/>
  <c r="AC3144" i="1"/>
  <c r="AC3143" i="1" s="1"/>
  <c r="AC3142" i="1" s="1"/>
  <c r="AK3140" i="1"/>
  <c r="AK3139" i="1" s="1"/>
  <c r="AJ3140" i="1"/>
  <c r="AJ3139" i="1" s="1"/>
  <c r="AH3140" i="1"/>
  <c r="AH3139" i="1" s="1"/>
  <c r="AF3140" i="1"/>
  <c r="AF3139" i="1" s="1"/>
  <c r="AD3140" i="1"/>
  <c r="AD3139" i="1" s="1"/>
  <c r="AC3140" i="1"/>
  <c r="AC3139" i="1" s="1"/>
  <c r="AK3137" i="1"/>
  <c r="AJ3137" i="1"/>
  <c r="AH3137" i="1"/>
  <c r="AF3137" i="1"/>
  <c r="AD3137" i="1"/>
  <c r="AC3137" i="1"/>
  <c r="AK3135" i="1"/>
  <c r="AJ3135" i="1"/>
  <c r="AH3135" i="1"/>
  <c r="AF3135" i="1"/>
  <c r="AD3135" i="1"/>
  <c r="AC3135" i="1"/>
  <c r="AK3133" i="1"/>
  <c r="AJ3133" i="1"/>
  <c r="AH3133" i="1"/>
  <c r="AF3133" i="1"/>
  <c r="AD3133" i="1"/>
  <c r="AC3133" i="1"/>
  <c r="AK3129" i="1"/>
  <c r="AK3128" i="1" s="1"/>
  <c r="AK3127" i="1" s="1"/>
  <c r="AJ3129" i="1"/>
  <c r="AJ3128" i="1" s="1"/>
  <c r="AJ3127" i="1" s="1"/>
  <c r="AH3129" i="1"/>
  <c r="AH3128" i="1" s="1"/>
  <c r="AH3127" i="1" s="1"/>
  <c r="AF3129" i="1"/>
  <c r="AF3128" i="1" s="1"/>
  <c r="AF3127" i="1" s="1"/>
  <c r="AD3129" i="1"/>
  <c r="AD3128" i="1" s="1"/>
  <c r="AD3127" i="1" s="1"/>
  <c r="AC3129" i="1"/>
  <c r="AC3128" i="1" s="1"/>
  <c r="AC3127" i="1" s="1"/>
  <c r="AK3125" i="1"/>
  <c r="AK3124" i="1" s="1"/>
  <c r="AK3123" i="1" s="1"/>
  <c r="AJ3125" i="1"/>
  <c r="AJ3124" i="1" s="1"/>
  <c r="AJ3123" i="1" s="1"/>
  <c r="AH3125" i="1"/>
  <c r="AH3124" i="1" s="1"/>
  <c r="AH3123" i="1" s="1"/>
  <c r="AF3125" i="1"/>
  <c r="AF3124" i="1" s="1"/>
  <c r="AF3123" i="1" s="1"/>
  <c r="AD3125" i="1"/>
  <c r="AD3124" i="1" s="1"/>
  <c r="AD3123" i="1" s="1"/>
  <c r="AC3125" i="1"/>
  <c r="AC3124" i="1" s="1"/>
  <c r="AC3123" i="1" s="1"/>
  <c r="AK3120" i="1"/>
  <c r="AK3119" i="1" s="1"/>
  <c r="AJ3120" i="1"/>
  <c r="AJ3119" i="1" s="1"/>
  <c r="AH3120" i="1"/>
  <c r="AH3119" i="1" s="1"/>
  <c r="AF3120" i="1"/>
  <c r="AF3119" i="1" s="1"/>
  <c r="AD3120" i="1"/>
  <c r="AD3119" i="1" s="1"/>
  <c r="AC3120" i="1"/>
  <c r="AC3119" i="1" s="1"/>
  <c r="AK3117" i="1"/>
  <c r="AK3116" i="1" s="1"/>
  <c r="AJ3117" i="1"/>
  <c r="AJ3116" i="1" s="1"/>
  <c r="AH3117" i="1"/>
  <c r="AH3116" i="1" s="1"/>
  <c r="AF3117" i="1"/>
  <c r="AF3116" i="1" s="1"/>
  <c r="AD3117" i="1"/>
  <c r="AD3116" i="1" s="1"/>
  <c r="AC3117" i="1"/>
  <c r="AC3116" i="1" s="1"/>
  <c r="AK3112" i="1"/>
  <c r="AK3111" i="1" s="1"/>
  <c r="AK3110" i="1" s="1"/>
  <c r="AK3109" i="1" s="1"/>
  <c r="AJ3112" i="1"/>
  <c r="AJ3111" i="1" s="1"/>
  <c r="AJ3110" i="1" s="1"/>
  <c r="AJ3109" i="1" s="1"/>
  <c r="AH3112" i="1"/>
  <c r="AH3111" i="1" s="1"/>
  <c r="AH3110" i="1" s="1"/>
  <c r="AH3109" i="1" s="1"/>
  <c r="AF3112" i="1"/>
  <c r="AF3111" i="1" s="1"/>
  <c r="AF3110" i="1" s="1"/>
  <c r="AF3109" i="1" s="1"/>
  <c r="AD3112" i="1"/>
  <c r="AD3111" i="1" s="1"/>
  <c r="AD3110" i="1" s="1"/>
  <c r="AD3109" i="1" s="1"/>
  <c r="AC3112" i="1"/>
  <c r="AC3111" i="1" s="1"/>
  <c r="AC3110" i="1" s="1"/>
  <c r="AC3109" i="1" s="1"/>
  <c r="AK3107" i="1"/>
  <c r="AJ3107" i="1"/>
  <c r="AH3107" i="1"/>
  <c r="AF3107" i="1"/>
  <c r="AD3107" i="1"/>
  <c r="AC3107" i="1"/>
  <c r="AK3105" i="1"/>
  <c r="AJ3105" i="1"/>
  <c r="AH3105" i="1"/>
  <c r="AF3105" i="1"/>
  <c r="AD3105" i="1"/>
  <c r="AC3105" i="1"/>
  <c r="AK3102" i="1"/>
  <c r="AJ3102" i="1"/>
  <c r="AH3102" i="1"/>
  <c r="AF3102" i="1"/>
  <c r="AD3102" i="1"/>
  <c r="AC3102" i="1"/>
  <c r="AK3100" i="1"/>
  <c r="AJ3100" i="1"/>
  <c r="AH3100" i="1"/>
  <c r="AF3100" i="1"/>
  <c r="AD3100" i="1"/>
  <c r="AC3100" i="1"/>
  <c r="AK3096" i="1"/>
  <c r="AK3095" i="1" s="1"/>
  <c r="AJ3096" i="1"/>
  <c r="AJ3095" i="1" s="1"/>
  <c r="AH3096" i="1"/>
  <c r="AH3095" i="1" s="1"/>
  <c r="AF3096" i="1"/>
  <c r="AF3095" i="1" s="1"/>
  <c r="AD3096" i="1"/>
  <c r="AD3095" i="1" s="1"/>
  <c r="AC3096" i="1"/>
  <c r="AC3095" i="1" s="1"/>
  <c r="AK3093" i="1"/>
  <c r="AK3092" i="1" s="1"/>
  <c r="AJ3093" i="1"/>
  <c r="AJ3092" i="1" s="1"/>
  <c r="AH3093" i="1"/>
  <c r="AH3092" i="1" s="1"/>
  <c r="AF3093" i="1"/>
  <c r="AF3092" i="1" s="1"/>
  <c r="AD3093" i="1"/>
  <c r="AD3092" i="1" s="1"/>
  <c r="AC3093" i="1"/>
  <c r="AC3092" i="1" s="1"/>
  <c r="AK3090" i="1"/>
  <c r="AJ3090" i="1"/>
  <c r="AH3090" i="1"/>
  <c r="AF3090" i="1"/>
  <c r="AD3090" i="1"/>
  <c r="AC3090" i="1"/>
  <c r="AK3088" i="1"/>
  <c r="AJ3088" i="1"/>
  <c r="AH3088" i="1"/>
  <c r="AF3088" i="1"/>
  <c r="AD3088" i="1"/>
  <c r="AC3088" i="1"/>
  <c r="AK3085" i="1"/>
  <c r="AJ3085" i="1"/>
  <c r="AH3085" i="1"/>
  <c r="AF3085" i="1"/>
  <c r="AD3085" i="1"/>
  <c r="AC3085" i="1"/>
  <c r="AK3083" i="1"/>
  <c r="AJ3083" i="1"/>
  <c r="AH3083" i="1"/>
  <c r="AF3083" i="1"/>
  <c r="AD3083" i="1"/>
  <c r="AC3083" i="1"/>
  <c r="AK3079" i="1"/>
  <c r="AJ3079" i="1"/>
  <c r="AH3079" i="1"/>
  <c r="AF3079" i="1"/>
  <c r="AD3079" i="1"/>
  <c r="AC3079" i="1"/>
  <c r="AK3077" i="1"/>
  <c r="AJ3077" i="1"/>
  <c r="AH3077" i="1"/>
  <c r="AF3077" i="1"/>
  <c r="AD3077" i="1"/>
  <c r="AC3077" i="1"/>
  <c r="AK3074" i="1"/>
  <c r="AJ3074" i="1"/>
  <c r="AH3074" i="1"/>
  <c r="AF3074" i="1"/>
  <c r="AD3074" i="1"/>
  <c r="AC3074" i="1"/>
  <c r="AK3072" i="1"/>
  <c r="AJ3072" i="1"/>
  <c r="AH3072" i="1"/>
  <c r="AF3072" i="1"/>
  <c r="AD3072" i="1"/>
  <c r="AC3072" i="1"/>
  <c r="AK3067" i="1"/>
  <c r="AK3066" i="1" s="1"/>
  <c r="AK3065" i="1" s="1"/>
  <c r="AK3064" i="1" s="1"/>
  <c r="AJ3067" i="1"/>
  <c r="AJ3066" i="1" s="1"/>
  <c r="AJ3065" i="1" s="1"/>
  <c r="AJ3064" i="1" s="1"/>
  <c r="AH3067" i="1"/>
  <c r="AH3066" i="1" s="1"/>
  <c r="AH3065" i="1" s="1"/>
  <c r="AH3064" i="1" s="1"/>
  <c r="AF3067" i="1"/>
  <c r="AF3066" i="1" s="1"/>
  <c r="AF3065" i="1" s="1"/>
  <c r="AF3064" i="1" s="1"/>
  <c r="AD3067" i="1"/>
  <c r="AD3066" i="1" s="1"/>
  <c r="AD3065" i="1" s="1"/>
  <c r="AD3064" i="1" s="1"/>
  <c r="AC3067" i="1"/>
  <c r="AC3066" i="1" s="1"/>
  <c r="AC3065" i="1" s="1"/>
  <c r="AC3064" i="1" s="1"/>
  <c r="AK3061" i="1"/>
  <c r="AJ3061" i="1"/>
  <c r="AH3061" i="1"/>
  <c r="AF3061" i="1"/>
  <c r="AD3061" i="1"/>
  <c r="AC3061" i="1"/>
  <c r="AK3059" i="1"/>
  <c r="AJ3059" i="1"/>
  <c r="AH3059" i="1"/>
  <c r="AF3059" i="1"/>
  <c r="AD3059" i="1"/>
  <c r="AC3059" i="1"/>
  <c r="AK3057" i="1"/>
  <c r="AJ3057" i="1"/>
  <c r="AH3057" i="1"/>
  <c r="AF3057" i="1"/>
  <c r="AD3057" i="1"/>
  <c r="AC3057" i="1"/>
  <c r="AK3054" i="1"/>
  <c r="AK3053" i="1" s="1"/>
  <c r="AJ3054" i="1"/>
  <c r="AJ3053" i="1" s="1"/>
  <c r="AH3054" i="1"/>
  <c r="AH3053" i="1" s="1"/>
  <c r="AF3054" i="1"/>
  <c r="AF3053" i="1" s="1"/>
  <c r="AD3054" i="1"/>
  <c r="AD3053" i="1" s="1"/>
  <c r="AC3054" i="1"/>
  <c r="AC3053" i="1" s="1"/>
  <c r="AK3050" i="1"/>
  <c r="AK3049" i="1" s="1"/>
  <c r="AK3048" i="1" s="1"/>
  <c r="AJ3050" i="1"/>
  <c r="AJ3049" i="1" s="1"/>
  <c r="AJ3048" i="1" s="1"/>
  <c r="AH3050" i="1"/>
  <c r="AH3049" i="1" s="1"/>
  <c r="AH3048" i="1" s="1"/>
  <c r="AF3050" i="1"/>
  <c r="AF3049" i="1" s="1"/>
  <c r="AF3048" i="1" s="1"/>
  <c r="AD3050" i="1"/>
  <c r="AD3049" i="1" s="1"/>
  <c r="AD3048" i="1" s="1"/>
  <c r="AC3050" i="1"/>
  <c r="AC3049" i="1" s="1"/>
  <c r="AC3048" i="1" s="1"/>
  <c r="AK3045" i="1"/>
  <c r="AJ3045" i="1"/>
  <c r="AH3045" i="1"/>
  <c r="AF3045" i="1"/>
  <c r="AD3045" i="1"/>
  <c r="AC3045" i="1"/>
  <c r="AK3043" i="1"/>
  <c r="AJ3043" i="1"/>
  <c r="AH3043" i="1"/>
  <c r="AF3043" i="1"/>
  <c r="AD3043" i="1"/>
  <c r="AC3043" i="1"/>
  <c r="AK3035" i="1"/>
  <c r="AK3034" i="1" s="1"/>
  <c r="AK3033" i="1" s="1"/>
  <c r="AK3032" i="1" s="1"/>
  <c r="AK3031" i="1" s="1"/>
  <c r="AK3030" i="1" s="1"/>
  <c r="AJ3035" i="1"/>
  <c r="AJ3034" i="1" s="1"/>
  <c r="AJ3033" i="1" s="1"/>
  <c r="AJ3032" i="1" s="1"/>
  <c r="AJ3031" i="1" s="1"/>
  <c r="AJ3030" i="1" s="1"/>
  <c r="AH3035" i="1"/>
  <c r="AH3034" i="1" s="1"/>
  <c r="AH3033" i="1" s="1"/>
  <c r="AH3032" i="1" s="1"/>
  <c r="AH3031" i="1" s="1"/>
  <c r="AH3030" i="1" s="1"/>
  <c r="AF3035" i="1"/>
  <c r="AF3034" i="1" s="1"/>
  <c r="AF3033" i="1" s="1"/>
  <c r="AF3032" i="1" s="1"/>
  <c r="AF3031" i="1" s="1"/>
  <c r="AF3030" i="1" s="1"/>
  <c r="AD3035" i="1"/>
  <c r="AD3034" i="1" s="1"/>
  <c r="AD3033" i="1" s="1"/>
  <c r="AD3032" i="1" s="1"/>
  <c r="AD3031" i="1" s="1"/>
  <c r="AD3030" i="1" s="1"/>
  <c r="AC3035" i="1"/>
  <c r="AC3034" i="1" s="1"/>
  <c r="AC3033" i="1" s="1"/>
  <c r="AC3032" i="1" s="1"/>
  <c r="AC3031" i="1" s="1"/>
  <c r="AC3030" i="1" s="1"/>
  <c r="AK3028" i="1"/>
  <c r="AK3027" i="1" s="1"/>
  <c r="AK3026" i="1" s="1"/>
  <c r="AK3025" i="1" s="1"/>
  <c r="AK3024" i="1" s="1"/>
  <c r="AK3023" i="1" s="1"/>
  <c r="AJ3028" i="1"/>
  <c r="AJ3027" i="1" s="1"/>
  <c r="AJ3026" i="1" s="1"/>
  <c r="AJ3025" i="1" s="1"/>
  <c r="AJ3024" i="1" s="1"/>
  <c r="AJ3023" i="1" s="1"/>
  <c r="AH3028" i="1"/>
  <c r="AH3027" i="1" s="1"/>
  <c r="AH3026" i="1" s="1"/>
  <c r="AH3025" i="1" s="1"/>
  <c r="AH3024" i="1" s="1"/>
  <c r="AH3023" i="1" s="1"/>
  <c r="AF3028" i="1"/>
  <c r="AF3027" i="1" s="1"/>
  <c r="AF3026" i="1" s="1"/>
  <c r="AF3025" i="1" s="1"/>
  <c r="AF3024" i="1" s="1"/>
  <c r="AF3023" i="1" s="1"/>
  <c r="AD3028" i="1"/>
  <c r="AD3027" i="1" s="1"/>
  <c r="AD3026" i="1" s="1"/>
  <c r="AD3025" i="1" s="1"/>
  <c r="AD3024" i="1" s="1"/>
  <c r="AD3023" i="1" s="1"/>
  <c r="AC3028" i="1"/>
  <c r="AC3027" i="1" s="1"/>
  <c r="AC3026" i="1" s="1"/>
  <c r="AC3025" i="1" s="1"/>
  <c r="AC3024" i="1" s="1"/>
  <c r="AC3023" i="1" s="1"/>
  <c r="AK3021" i="1"/>
  <c r="AJ3021" i="1"/>
  <c r="AH3021" i="1"/>
  <c r="AF3021" i="1"/>
  <c r="AD3021" i="1"/>
  <c r="AC3021" i="1"/>
  <c r="AK3019" i="1"/>
  <c r="AJ3019" i="1"/>
  <c r="AH3019" i="1"/>
  <c r="AF3019" i="1"/>
  <c r="AD3019" i="1"/>
  <c r="AC3019" i="1"/>
  <c r="AK3017" i="1"/>
  <c r="AJ3017" i="1"/>
  <c r="AH3017" i="1"/>
  <c r="AF3017" i="1"/>
  <c r="AD3017" i="1"/>
  <c r="AC3017" i="1"/>
  <c r="AK3014" i="1"/>
  <c r="AK3013" i="1" s="1"/>
  <c r="AJ3014" i="1"/>
  <c r="AJ3013" i="1" s="1"/>
  <c r="AH3014" i="1"/>
  <c r="AH3013" i="1" s="1"/>
  <c r="AF3014" i="1"/>
  <c r="AF3013" i="1" s="1"/>
  <c r="AD3014" i="1"/>
  <c r="AD3013" i="1" s="1"/>
  <c r="AC3014" i="1"/>
  <c r="AC3013" i="1" s="1"/>
  <c r="AK3006" i="1"/>
  <c r="AJ3006" i="1"/>
  <c r="AH3006" i="1"/>
  <c r="AF3006" i="1"/>
  <c r="AD3006" i="1"/>
  <c r="AC3006" i="1"/>
  <c r="AK3004" i="1"/>
  <c r="AJ3004" i="1"/>
  <c r="AH3004" i="1"/>
  <c r="AF3004" i="1"/>
  <c r="AD3004" i="1"/>
  <c r="AC3004" i="1"/>
  <c r="AK3002" i="1"/>
  <c r="AJ3002" i="1"/>
  <c r="AH3002" i="1"/>
  <c r="AF3002" i="1"/>
  <c r="AD3002" i="1"/>
  <c r="AC3002" i="1"/>
  <c r="AK2999" i="1"/>
  <c r="AK2998" i="1" s="1"/>
  <c r="AJ2999" i="1"/>
  <c r="AJ2998" i="1" s="1"/>
  <c r="AH2999" i="1"/>
  <c r="AH2998" i="1" s="1"/>
  <c r="AF2999" i="1"/>
  <c r="AF2998" i="1" s="1"/>
  <c r="AD2999" i="1"/>
  <c r="AD2998" i="1" s="1"/>
  <c r="AC2999" i="1"/>
  <c r="AC2998" i="1" s="1"/>
  <c r="AK2994" i="1"/>
  <c r="AK2993" i="1" s="1"/>
  <c r="AJ2994" i="1"/>
  <c r="AJ2993" i="1" s="1"/>
  <c r="AH2994" i="1"/>
  <c r="AH2993" i="1" s="1"/>
  <c r="AF2994" i="1"/>
  <c r="AF2993" i="1" s="1"/>
  <c r="AD2994" i="1"/>
  <c r="AD2993" i="1" s="1"/>
  <c r="AC2994" i="1"/>
  <c r="AC2993" i="1" s="1"/>
  <c r="AK2991" i="1"/>
  <c r="AK2990" i="1" s="1"/>
  <c r="AJ2991" i="1"/>
  <c r="AJ2990" i="1" s="1"/>
  <c r="AH2991" i="1"/>
  <c r="AH2990" i="1" s="1"/>
  <c r="AF2991" i="1"/>
  <c r="AF2990" i="1" s="1"/>
  <c r="AD2991" i="1"/>
  <c r="AD2990" i="1" s="1"/>
  <c r="AC2991" i="1"/>
  <c r="AC2990" i="1" s="1"/>
  <c r="AK2988" i="1"/>
  <c r="AK2987" i="1" s="1"/>
  <c r="AJ2988" i="1"/>
  <c r="AJ2987" i="1" s="1"/>
  <c r="AH2988" i="1"/>
  <c r="AH2987" i="1" s="1"/>
  <c r="AF2988" i="1"/>
  <c r="AF2987" i="1" s="1"/>
  <c r="AD2988" i="1"/>
  <c r="AD2987" i="1" s="1"/>
  <c r="AC2988" i="1"/>
  <c r="AC2987" i="1" s="1"/>
  <c r="AK2985" i="1"/>
  <c r="AK2984" i="1" s="1"/>
  <c r="AJ2985" i="1"/>
  <c r="AJ2984" i="1" s="1"/>
  <c r="AH2985" i="1"/>
  <c r="AH2984" i="1" s="1"/>
  <c r="AF2985" i="1"/>
  <c r="AF2984" i="1" s="1"/>
  <c r="AD2985" i="1"/>
  <c r="AD2984" i="1" s="1"/>
  <c r="AC2985" i="1"/>
  <c r="AC2984" i="1" s="1"/>
  <c r="AK2980" i="1"/>
  <c r="AK2979" i="1" s="1"/>
  <c r="AK2978" i="1" s="1"/>
  <c r="AJ2980" i="1"/>
  <c r="AJ2979" i="1" s="1"/>
  <c r="AJ2978" i="1" s="1"/>
  <c r="AH2980" i="1"/>
  <c r="AH2979" i="1" s="1"/>
  <c r="AH2978" i="1" s="1"/>
  <c r="AF2980" i="1"/>
  <c r="AF2979" i="1" s="1"/>
  <c r="AF2978" i="1" s="1"/>
  <c r="AD2980" i="1"/>
  <c r="AD2979" i="1" s="1"/>
  <c r="AD2978" i="1" s="1"/>
  <c r="AC2980" i="1"/>
  <c r="AC2979" i="1" s="1"/>
  <c r="AC2978" i="1" s="1"/>
  <c r="AK2976" i="1"/>
  <c r="AK2975" i="1" s="1"/>
  <c r="AJ2976" i="1"/>
  <c r="AJ2975" i="1" s="1"/>
  <c r="AH2976" i="1"/>
  <c r="AH2975" i="1" s="1"/>
  <c r="AF2976" i="1"/>
  <c r="AF2975" i="1" s="1"/>
  <c r="AD2976" i="1"/>
  <c r="AD2975" i="1" s="1"/>
  <c r="AC2976" i="1"/>
  <c r="AC2975" i="1" s="1"/>
  <c r="AK2973" i="1"/>
  <c r="AK2972" i="1" s="1"/>
  <c r="AJ2973" i="1"/>
  <c r="AJ2972" i="1" s="1"/>
  <c r="AH2973" i="1"/>
  <c r="AH2972" i="1" s="1"/>
  <c r="AF2973" i="1"/>
  <c r="AF2972" i="1" s="1"/>
  <c r="AD2973" i="1"/>
  <c r="AD2972" i="1" s="1"/>
  <c r="AC2973" i="1"/>
  <c r="AC2972" i="1" s="1"/>
  <c r="AK2967" i="1"/>
  <c r="AK2966" i="1" s="1"/>
  <c r="AK2965" i="1" s="1"/>
  <c r="AK2964" i="1" s="1"/>
  <c r="AJ2967" i="1"/>
  <c r="AJ2966" i="1" s="1"/>
  <c r="AJ2965" i="1" s="1"/>
  <c r="AJ2964" i="1" s="1"/>
  <c r="AH2967" i="1"/>
  <c r="AH2966" i="1" s="1"/>
  <c r="AH2965" i="1" s="1"/>
  <c r="AH2964" i="1" s="1"/>
  <c r="AF2967" i="1"/>
  <c r="AF2966" i="1" s="1"/>
  <c r="AF2965" i="1" s="1"/>
  <c r="AF2964" i="1" s="1"/>
  <c r="AD2967" i="1"/>
  <c r="AD2966" i="1" s="1"/>
  <c r="AD2965" i="1" s="1"/>
  <c r="AD2964" i="1" s="1"/>
  <c r="AC2967" i="1"/>
  <c r="AC2966" i="1" s="1"/>
  <c r="AC2965" i="1" s="1"/>
  <c r="AC2964" i="1" s="1"/>
  <c r="AK2962" i="1"/>
  <c r="AK2961" i="1" s="1"/>
  <c r="AK2960" i="1" s="1"/>
  <c r="AJ2962" i="1"/>
  <c r="AJ2961" i="1" s="1"/>
  <c r="AJ2960" i="1" s="1"/>
  <c r="AH2962" i="1"/>
  <c r="AH2961" i="1" s="1"/>
  <c r="AH2960" i="1" s="1"/>
  <c r="AF2962" i="1"/>
  <c r="AF2961" i="1" s="1"/>
  <c r="AF2960" i="1" s="1"/>
  <c r="AD2962" i="1"/>
  <c r="AD2961" i="1" s="1"/>
  <c r="AD2960" i="1" s="1"/>
  <c r="AC2962" i="1"/>
  <c r="AC2961" i="1" s="1"/>
  <c r="AC2960" i="1" s="1"/>
  <c r="AK2958" i="1"/>
  <c r="AJ2958" i="1"/>
  <c r="AH2958" i="1"/>
  <c r="AF2958" i="1"/>
  <c r="AD2958" i="1"/>
  <c r="AC2958" i="1"/>
  <c r="AK2956" i="1"/>
  <c r="AJ2956" i="1"/>
  <c r="AH2956" i="1"/>
  <c r="AF2956" i="1"/>
  <c r="AD2956" i="1"/>
  <c r="AC2956" i="1"/>
  <c r="AK2953" i="1"/>
  <c r="AJ2953" i="1"/>
  <c r="AH2953" i="1"/>
  <c r="AF2953" i="1"/>
  <c r="AD2953" i="1"/>
  <c r="AC2953" i="1"/>
  <c r="AK2951" i="1"/>
  <c r="AJ2951" i="1"/>
  <c r="AH2951" i="1"/>
  <c r="AF2951" i="1"/>
  <c r="AD2951" i="1"/>
  <c r="AC2951" i="1"/>
  <c r="AK2949" i="1"/>
  <c r="AJ2949" i="1"/>
  <c r="AH2949" i="1"/>
  <c r="AF2949" i="1"/>
  <c r="AD2949" i="1"/>
  <c r="AC2949" i="1"/>
  <c r="AK2944" i="1"/>
  <c r="AJ2944" i="1"/>
  <c r="AH2944" i="1"/>
  <c r="AF2944" i="1"/>
  <c r="AD2944" i="1"/>
  <c r="AC2944" i="1"/>
  <c r="AK2942" i="1"/>
  <c r="AJ2942" i="1"/>
  <c r="AH2942" i="1"/>
  <c r="AF2942" i="1"/>
  <c r="AD2942" i="1"/>
  <c r="AC2942" i="1"/>
  <c r="AK2935" i="1"/>
  <c r="AK2934" i="1" s="1"/>
  <c r="AK2933" i="1" s="1"/>
  <c r="AK2932" i="1" s="1"/>
  <c r="AK2931" i="1" s="1"/>
  <c r="AJ2935" i="1"/>
  <c r="AJ2934" i="1" s="1"/>
  <c r="AJ2933" i="1" s="1"/>
  <c r="AJ2932" i="1" s="1"/>
  <c r="AJ2931" i="1" s="1"/>
  <c r="AH2935" i="1"/>
  <c r="AH2934" i="1" s="1"/>
  <c r="AH2933" i="1" s="1"/>
  <c r="AH2932" i="1" s="1"/>
  <c r="AH2931" i="1" s="1"/>
  <c r="AF2935" i="1"/>
  <c r="AF2934" i="1" s="1"/>
  <c r="AF2933" i="1" s="1"/>
  <c r="AF2932" i="1" s="1"/>
  <c r="AF2931" i="1" s="1"/>
  <c r="AD2935" i="1"/>
  <c r="AD2934" i="1" s="1"/>
  <c r="AD2933" i="1" s="1"/>
  <c r="AD2932" i="1" s="1"/>
  <c r="AD2931" i="1" s="1"/>
  <c r="AC2935" i="1"/>
  <c r="AC2934" i="1" s="1"/>
  <c r="AC2933" i="1" s="1"/>
  <c r="AC2932" i="1" s="1"/>
  <c r="AC2931" i="1" s="1"/>
  <c r="AK2929" i="1"/>
  <c r="AK2928" i="1" s="1"/>
  <c r="AK2927" i="1" s="1"/>
  <c r="AK2926" i="1" s="1"/>
  <c r="AK2925" i="1" s="1"/>
  <c r="AJ2929" i="1"/>
  <c r="AJ2928" i="1" s="1"/>
  <c r="AJ2927" i="1" s="1"/>
  <c r="AJ2926" i="1" s="1"/>
  <c r="AJ2925" i="1" s="1"/>
  <c r="AH2929" i="1"/>
  <c r="AH2928" i="1" s="1"/>
  <c r="AH2927" i="1" s="1"/>
  <c r="AH2926" i="1" s="1"/>
  <c r="AH2925" i="1" s="1"/>
  <c r="AF2929" i="1"/>
  <c r="AF2928" i="1" s="1"/>
  <c r="AF2927" i="1" s="1"/>
  <c r="AF2926" i="1" s="1"/>
  <c r="AF2925" i="1" s="1"/>
  <c r="AD2929" i="1"/>
  <c r="AD2928" i="1" s="1"/>
  <c r="AD2927" i="1" s="1"/>
  <c r="AD2926" i="1" s="1"/>
  <c r="AD2925" i="1" s="1"/>
  <c r="AC2929" i="1"/>
  <c r="AC2928" i="1" s="1"/>
  <c r="AC2927" i="1" s="1"/>
  <c r="AC2926" i="1" s="1"/>
  <c r="AC2925" i="1" s="1"/>
  <c r="AK2921" i="1"/>
  <c r="AJ2921" i="1"/>
  <c r="AH2921" i="1"/>
  <c r="AF2921" i="1"/>
  <c r="AD2921" i="1"/>
  <c r="AC2921" i="1"/>
  <c r="AK2919" i="1"/>
  <c r="AJ2919" i="1"/>
  <c r="AH2919" i="1"/>
  <c r="AF2919" i="1"/>
  <c r="AD2919" i="1"/>
  <c r="AC2919" i="1"/>
  <c r="AK2917" i="1"/>
  <c r="AJ2917" i="1"/>
  <c r="AH2917" i="1"/>
  <c r="AF2917" i="1"/>
  <c r="AD2917" i="1"/>
  <c r="AC2917" i="1"/>
  <c r="AK2914" i="1"/>
  <c r="AK2913" i="1" s="1"/>
  <c r="AJ2914" i="1"/>
  <c r="AJ2913" i="1" s="1"/>
  <c r="AH2914" i="1"/>
  <c r="AH2913" i="1" s="1"/>
  <c r="AF2914" i="1"/>
  <c r="AF2913" i="1" s="1"/>
  <c r="AD2914" i="1"/>
  <c r="AD2913" i="1" s="1"/>
  <c r="AC2914" i="1"/>
  <c r="AC2913" i="1" s="1"/>
  <c r="AK2909" i="1"/>
  <c r="AJ2909" i="1"/>
  <c r="AH2909" i="1"/>
  <c r="AF2909" i="1"/>
  <c r="AD2909" i="1"/>
  <c r="AC2909" i="1"/>
  <c r="AK2907" i="1"/>
  <c r="AJ2907" i="1"/>
  <c r="AH2907" i="1"/>
  <c r="AF2907" i="1"/>
  <c r="AD2907" i="1"/>
  <c r="AC2907" i="1"/>
  <c r="AK2902" i="1"/>
  <c r="AK2901" i="1" s="1"/>
  <c r="AJ2902" i="1"/>
  <c r="AJ2901" i="1" s="1"/>
  <c r="AH2902" i="1"/>
  <c r="AH2901" i="1" s="1"/>
  <c r="AF2902" i="1"/>
  <c r="AF2901" i="1" s="1"/>
  <c r="AD2902" i="1"/>
  <c r="AD2901" i="1" s="1"/>
  <c r="AC2902" i="1"/>
  <c r="AC2901" i="1" s="1"/>
  <c r="AK2899" i="1"/>
  <c r="AK2898" i="1" s="1"/>
  <c r="AJ2899" i="1"/>
  <c r="AJ2898" i="1" s="1"/>
  <c r="AH2899" i="1"/>
  <c r="AH2898" i="1" s="1"/>
  <c r="AF2899" i="1"/>
  <c r="AF2898" i="1" s="1"/>
  <c r="AD2899" i="1"/>
  <c r="AD2898" i="1" s="1"/>
  <c r="AC2899" i="1"/>
  <c r="AC2898" i="1" s="1"/>
  <c r="AK2895" i="1"/>
  <c r="AK2894" i="1" s="1"/>
  <c r="AJ2895" i="1"/>
  <c r="AJ2894" i="1" s="1"/>
  <c r="AH2895" i="1"/>
  <c r="AH2894" i="1" s="1"/>
  <c r="AF2895" i="1"/>
  <c r="AF2894" i="1" s="1"/>
  <c r="AD2895" i="1"/>
  <c r="AD2894" i="1" s="1"/>
  <c r="AC2895" i="1"/>
  <c r="AC2894" i="1" s="1"/>
  <c r="AK2892" i="1"/>
  <c r="AK2891" i="1" s="1"/>
  <c r="AJ2892" i="1"/>
  <c r="AJ2891" i="1" s="1"/>
  <c r="AH2892" i="1"/>
  <c r="AH2891" i="1" s="1"/>
  <c r="AF2892" i="1"/>
  <c r="AF2891" i="1" s="1"/>
  <c r="AD2892" i="1"/>
  <c r="AD2891" i="1" s="1"/>
  <c r="AC2892" i="1"/>
  <c r="AC2891" i="1" s="1"/>
  <c r="AK2889" i="1"/>
  <c r="AK2888" i="1" s="1"/>
  <c r="AJ2889" i="1"/>
  <c r="AJ2888" i="1" s="1"/>
  <c r="AH2889" i="1"/>
  <c r="AH2888" i="1" s="1"/>
  <c r="AF2889" i="1"/>
  <c r="AF2888" i="1" s="1"/>
  <c r="AD2889" i="1"/>
  <c r="AD2888" i="1" s="1"/>
  <c r="AC2889" i="1"/>
  <c r="AC2888" i="1" s="1"/>
  <c r="AK2886" i="1"/>
  <c r="AK2885" i="1" s="1"/>
  <c r="AJ2886" i="1"/>
  <c r="AJ2885" i="1" s="1"/>
  <c r="AH2886" i="1"/>
  <c r="AH2885" i="1" s="1"/>
  <c r="AF2886" i="1"/>
  <c r="AF2885" i="1" s="1"/>
  <c r="AD2886" i="1"/>
  <c r="AD2885" i="1" s="1"/>
  <c r="AC2886" i="1"/>
  <c r="AC2885" i="1" s="1"/>
  <c r="AK2883" i="1"/>
  <c r="AK2882" i="1" s="1"/>
  <c r="AJ2883" i="1"/>
  <c r="AJ2882" i="1" s="1"/>
  <c r="AH2883" i="1"/>
  <c r="AH2882" i="1" s="1"/>
  <c r="AF2883" i="1"/>
  <c r="AF2882" i="1" s="1"/>
  <c r="AD2883" i="1"/>
  <c r="AD2882" i="1" s="1"/>
  <c r="AC2883" i="1"/>
  <c r="AC2882" i="1" s="1"/>
  <c r="AK2878" i="1"/>
  <c r="AK2877" i="1" s="1"/>
  <c r="AK2876" i="1" s="1"/>
  <c r="AK2875" i="1" s="1"/>
  <c r="AJ2878" i="1"/>
  <c r="AJ2877" i="1" s="1"/>
  <c r="AJ2876" i="1" s="1"/>
  <c r="AJ2875" i="1" s="1"/>
  <c r="AH2878" i="1"/>
  <c r="AH2877" i="1" s="1"/>
  <c r="AH2876" i="1" s="1"/>
  <c r="AH2875" i="1" s="1"/>
  <c r="AF2878" i="1"/>
  <c r="AF2877" i="1" s="1"/>
  <c r="AF2876" i="1" s="1"/>
  <c r="AF2875" i="1" s="1"/>
  <c r="AD2878" i="1"/>
  <c r="AD2877" i="1" s="1"/>
  <c r="AD2876" i="1" s="1"/>
  <c r="AD2875" i="1" s="1"/>
  <c r="AC2878" i="1"/>
  <c r="AC2877" i="1" s="1"/>
  <c r="AC2876" i="1" s="1"/>
  <c r="AC2875" i="1" s="1"/>
  <c r="AK2872" i="1"/>
  <c r="AJ2872" i="1"/>
  <c r="AH2872" i="1"/>
  <c r="AF2872" i="1"/>
  <c r="AD2872" i="1"/>
  <c r="AC2872" i="1"/>
  <c r="AK2870" i="1"/>
  <c r="AJ2870" i="1"/>
  <c r="AH2870" i="1"/>
  <c r="AF2870" i="1"/>
  <c r="AD2870" i="1"/>
  <c r="AC2870" i="1"/>
  <c r="AK2867" i="1"/>
  <c r="AJ2867" i="1"/>
  <c r="AH2867" i="1"/>
  <c r="AF2867" i="1"/>
  <c r="AD2867" i="1"/>
  <c r="AC2867" i="1"/>
  <c r="AK2865" i="1"/>
  <c r="AJ2865" i="1"/>
  <c r="AH2865" i="1"/>
  <c r="AF2865" i="1"/>
  <c r="AD2865" i="1"/>
  <c r="AC2865" i="1"/>
  <c r="AK2859" i="1"/>
  <c r="AK2858" i="1" s="1"/>
  <c r="AK2857" i="1" s="1"/>
  <c r="AK2856" i="1" s="1"/>
  <c r="AJ2859" i="1"/>
  <c r="AJ2858" i="1" s="1"/>
  <c r="AJ2857" i="1" s="1"/>
  <c r="AJ2856" i="1" s="1"/>
  <c r="AH2859" i="1"/>
  <c r="AH2858" i="1" s="1"/>
  <c r="AH2857" i="1" s="1"/>
  <c r="AH2856" i="1" s="1"/>
  <c r="AF2859" i="1"/>
  <c r="AF2858" i="1" s="1"/>
  <c r="AF2857" i="1" s="1"/>
  <c r="AF2856" i="1" s="1"/>
  <c r="AD2859" i="1"/>
  <c r="AD2858" i="1" s="1"/>
  <c r="AD2857" i="1" s="1"/>
  <c r="AD2856" i="1" s="1"/>
  <c r="AC2859" i="1"/>
  <c r="AC2858" i="1" s="1"/>
  <c r="AC2857" i="1" s="1"/>
  <c r="AC2856" i="1" s="1"/>
  <c r="AK2852" i="1"/>
  <c r="AJ2852" i="1"/>
  <c r="AH2852" i="1"/>
  <c r="AF2852" i="1"/>
  <c r="AD2852" i="1"/>
  <c r="AC2852" i="1"/>
  <c r="AK2850" i="1"/>
  <c r="AJ2850" i="1"/>
  <c r="AH2850" i="1"/>
  <c r="AF2850" i="1"/>
  <c r="AD2850" i="1"/>
  <c r="AC2850" i="1"/>
  <c r="AK2843" i="1"/>
  <c r="AK2842" i="1" s="1"/>
  <c r="AJ2843" i="1"/>
  <c r="AJ2842" i="1" s="1"/>
  <c r="AH2843" i="1"/>
  <c r="AH2842" i="1" s="1"/>
  <c r="AF2843" i="1"/>
  <c r="AF2842" i="1" s="1"/>
  <c r="AD2843" i="1"/>
  <c r="AD2842" i="1" s="1"/>
  <c r="AC2843" i="1"/>
  <c r="AC2842" i="1" s="1"/>
  <c r="AK2840" i="1"/>
  <c r="AJ2840" i="1"/>
  <c r="AH2840" i="1"/>
  <c r="AF2840" i="1"/>
  <c r="AD2840" i="1"/>
  <c r="AC2840" i="1"/>
  <c r="AK2838" i="1"/>
  <c r="AJ2838" i="1"/>
  <c r="AH2838" i="1"/>
  <c r="AF2838" i="1"/>
  <c r="AD2838" i="1"/>
  <c r="AC2838" i="1"/>
  <c r="AK2836" i="1"/>
  <c r="AJ2836" i="1"/>
  <c r="AH2836" i="1"/>
  <c r="AF2836" i="1"/>
  <c r="AD2836" i="1"/>
  <c r="AC2836" i="1"/>
  <c r="AK2834" i="1"/>
  <c r="AJ2834" i="1"/>
  <c r="AH2834" i="1"/>
  <c r="AF2834" i="1"/>
  <c r="AD2834" i="1"/>
  <c r="AC2834" i="1"/>
  <c r="AK2831" i="1"/>
  <c r="AK2830" i="1" s="1"/>
  <c r="AJ2831" i="1"/>
  <c r="AJ2830" i="1" s="1"/>
  <c r="AH2831" i="1"/>
  <c r="AH2830" i="1" s="1"/>
  <c r="AF2831" i="1"/>
  <c r="AF2830" i="1" s="1"/>
  <c r="AD2831" i="1"/>
  <c r="AD2830" i="1" s="1"/>
  <c r="AC2831" i="1"/>
  <c r="AC2830" i="1" s="1"/>
  <c r="AK2828" i="1"/>
  <c r="AK2827" i="1" s="1"/>
  <c r="AJ2828" i="1"/>
  <c r="AJ2827" i="1" s="1"/>
  <c r="AH2828" i="1"/>
  <c r="AH2827" i="1" s="1"/>
  <c r="AF2828" i="1"/>
  <c r="AF2827" i="1" s="1"/>
  <c r="AD2828" i="1"/>
  <c r="AD2827" i="1" s="1"/>
  <c r="AC2828" i="1"/>
  <c r="AC2827" i="1" s="1"/>
  <c r="AK2825" i="1"/>
  <c r="AK2824" i="1" s="1"/>
  <c r="AJ2825" i="1"/>
  <c r="AJ2824" i="1" s="1"/>
  <c r="AH2825" i="1"/>
  <c r="AH2824" i="1" s="1"/>
  <c r="AF2825" i="1"/>
  <c r="AF2824" i="1" s="1"/>
  <c r="AD2825" i="1"/>
  <c r="AD2824" i="1" s="1"/>
  <c r="AC2825" i="1"/>
  <c r="AC2824" i="1" s="1"/>
  <c r="AK2817" i="1"/>
  <c r="AJ2817" i="1"/>
  <c r="AH2817" i="1"/>
  <c r="AF2817" i="1"/>
  <c r="AD2817" i="1"/>
  <c r="AC2817" i="1"/>
  <c r="AK2815" i="1"/>
  <c r="AJ2815" i="1"/>
  <c r="AH2815" i="1"/>
  <c r="AF2815" i="1"/>
  <c r="AD2815" i="1"/>
  <c r="AC2815" i="1"/>
  <c r="AK2813" i="1"/>
  <c r="AJ2813" i="1"/>
  <c r="AH2813" i="1"/>
  <c r="AF2813" i="1"/>
  <c r="AD2813" i="1"/>
  <c r="AC2813" i="1"/>
  <c r="AK2810" i="1"/>
  <c r="AK2809" i="1" s="1"/>
  <c r="AJ2810" i="1"/>
  <c r="AJ2809" i="1" s="1"/>
  <c r="AH2810" i="1"/>
  <c r="AH2809" i="1" s="1"/>
  <c r="AF2810" i="1"/>
  <c r="AF2809" i="1" s="1"/>
  <c r="AD2810" i="1"/>
  <c r="AD2809" i="1" s="1"/>
  <c r="AC2810" i="1"/>
  <c r="AC2809" i="1" s="1"/>
  <c r="AK2806" i="1"/>
  <c r="AJ2806" i="1"/>
  <c r="AH2806" i="1"/>
  <c r="AF2806" i="1"/>
  <c r="AD2806" i="1"/>
  <c r="AC2806" i="1"/>
  <c r="AK2804" i="1"/>
  <c r="AJ2804" i="1"/>
  <c r="AH2804" i="1"/>
  <c r="AF2804" i="1"/>
  <c r="AD2804" i="1"/>
  <c r="AC2804" i="1"/>
  <c r="AK2797" i="1"/>
  <c r="AJ2797" i="1"/>
  <c r="AH2797" i="1"/>
  <c r="AF2797" i="1"/>
  <c r="AD2797" i="1"/>
  <c r="AC2797" i="1"/>
  <c r="AK2795" i="1"/>
  <c r="AJ2795" i="1"/>
  <c r="AH2795" i="1"/>
  <c r="AF2795" i="1"/>
  <c r="AD2795" i="1"/>
  <c r="AC2795" i="1"/>
  <c r="AK2792" i="1"/>
  <c r="AK2791" i="1" s="1"/>
  <c r="AJ2792" i="1"/>
  <c r="AJ2791" i="1" s="1"/>
  <c r="AH2792" i="1"/>
  <c r="AH2791" i="1" s="1"/>
  <c r="AF2792" i="1"/>
  <c r="AF2791" i="1" s="1"/>
  <c r="AD2792" i="1"/>
  <c r="AD2791" i="1" s="1"/>
  <c r="AC2792" i="1"/>
  <c r="AC2791" i="1" s="1"/>
  <c r="AK2787" i="1"/>
  <c r="AK2786" i="1" s="1"/>
  <c r="AK2785" i="1" s="1"/>
  <c r="AK2784" i="1" s="1"/>
  <c r="AJ2787" i="1"/>
  <c r="AJ2786" i="1" s="1"/>
  <c r="AJ2785" i="1" s="1"/>
  <c r="AJ2784" i="1" s="1"/>
  <c r="AH2787" i="1"/>
  <c r="AH2786" i="1" s="1"/>
  <c r="AH2785" i="1" s="1"/>
  <c r="AH2784" i="1" s="1"/>
  <c r="AF2787" i="1"/>
  <c r="AF2786" i="1" s="1"/>
  <c r="AF2785" i="1" s="1"/>
  <c r="AF2784" i="1" s="1"/>
  <c r="AD2787" i="1"/>
  <c r="AD2786" i="1" s="1"/>
  <c r="AD2785" i="1" s="1"/>
  <c r="AD2784" i="1" s="1"/>
  <c r="AC2787" i="1"/>
  <c r="AC2786" i="1" s="1"/>
  <c r="AC2785" i="1" s="1"/>
  <c r="AC2784" i="1" s="1"/>
  <c r="AK2779" i="1"/>
  <c r="AK2776" i="1" s="1"/>
  <c r="AK2775" i="1" s="1"/>
  <c r="AK2774" i="1" s="1"/>
  <c r="AJ2779" i="1"/>
  <c r="AJ2776" i="1" s="1"/>
  <c r="AJ2775" i="1" s="1"/>
  <c r="AJ2774" i="1" s="1"/>
  <c r="AH2779" i="1"/>
  <c r="AF2779" i="1"/>
  <c r="AD2779" i="1"/>
  <c r="AC2779" i="1"/>
  <c r="AK2772" i="1"/>
  <c r="AK2771" i="1" s="1"/>
  <c r="AJ2772" i="1"/>
  <c r="AJ2771" i="1" s="1"/>
  <c r="AH2772" i="1"/>
  <c r="AH2771" i="1" s="1"/>
  <c r="AF2772" i="1"/>
  <c r="AF2771" i="1" s="1"/>
  <c r="AD2772" i="1"/>
  <c r="AD2771" i="1" s="1"/>
  <c r="AC2772" i="1"/>
  <c r="AC2771" i="1" s="1"/>
  <c r="AK2769" i="1"/>
  <c r="AK2768" i="1" s="1"/>
  <c r="AJ2769" i="1"/>
  <c r="AJ2768" i="1" s="1"/>
  <c r="AH2769" i="1"/>
  <c r="AH2768" i="1" s="1"/>
  <c r="AF2769" i="1"/>
  <c r="AF2768" i="1" s="1"/>
  <c r="AD2769" i="1"/>
  <c r="AD2768" i="1" s="1"/>
  <c r="AC2769" i="1"/>
  <c r="AC2768" i="1" s="1"/>
  <c r="AK2765" i="1"/>
  <c r="AJ2765" i="1"/>
  <c r="AH2765" i="1"/>
  <c r="AF2765" i="1"/>
  <c r="AD2765" i="1"/>
  <c r="AC2765" i="1"/>
  <c r="AK2763" i="1"/>
  <c r="AJ2763" i="1"/>
  <c r="AH2763" i="1"/>
  <c r="AF2763" i="1"/>
  <c r="AD2763" i="1"/>
  <c r="AC2763" i="1"/>
  <c r="AK2760" i="1"/>
  <c r="AK2759" i="1" s="1"/>
  <c r="AJ2760" i="1"/>
  <c r="AJ2759" i="1" s="1"/>
  <c r="AH2760" i="1"/>
  <c r="AH2759" i="1" s="1"/>
  <c r="AF2760" i="1"/>
  <c r="AF2759" i="1" s="1"/>
  <c r="AD2760" i="1"/>
  <c r="AD2759" i="1" s="1"/>
  <c r="AC2760" i="1"/>
  <c r="AC2759" i="1" s="1"/>
  <c r="AK2757" i="1"/>
  <c r="AJ2757" i="1"/>
  <c r="AH2757" i="1"/>
  <c r="AF2757" i="1"/>
  <c r="AD2757" i="1"/>
  <c r="AC2757" i="1"/>
  <c r="AK2755" i="1"/>
  <c r="AJ2755" i="1"/>
  <c r="AH2755" i="1"/>
  <c r="AF2755" i="1"/>
  <c r="AD2755" i="1"/>
  <c r="AC2755" i="1"/>
  <c r="AK2753" i="1"/>
  <c r="AJ2753" i="1"/>
  <c r="AH2753" i="1"/>
  <c r="AF2753" i="1"/>
  <c r="AD2753" i="1"/>
  <c r="AC2753" i="1"/>
  <c r="AK2747" i="1"/>
  <c r="AJ2747" i="1"/>
  <c r="AH2747" i="1"/>
  <c r="AF2747" i="1"/>
  <c r="AD2747" i="1"/>
  <c r="AC2747" i="1"/>
  <c r="AK2745" i="1"/>
  <c r="AJ2745" i="1"/>
  <c r="AH2745" i="1"/>
  <c r="AF2745" i="1"/>
  <c r="AD2745" i="1"/>
  <c r="AC2745" i="1"/>
  <c r="AK2743" i="1"/>
  <c r="AJ2743" i="1"/>
  <c r="AH2743" i="1"/>
  <c r="AF2743" i="1"/>
  <c r="AD2743" i="1"/>
  <c r="AC2743" i="1"/>
  <c r="AK2740" i="1"/>
  <c r="AK2739" i="1" s="1"/>
  <c r="AJ2740" i="1"/>
  <c r="AJ2739" i="1" s="1"/>
  <c r="AH2740" i="1"/>
  <c r="AH2739" i="1" s="1"/>
  <c r="AF2740" i="1"/>
  <c r="AF2739" i="1" s="1"/>
  <c r="AD2740" i="1"/>
  <c r="AD2739" i="1" s="1"/>
  <c r="AC2740" i="1"/>
  <c r="AC2739" i="1" s="1"/>
  <c r="AK2735" i="1"/>
  <c r="AK2734" i="1" s="1"/>
  <c r="AK2733" i="1" s="1"/>
  <c r="AK2732" i="1" s="1"/>
  <c r="AJ2735" i="1"/>
  <c r="AJ2734" i="1" s="1"/>
  <c r="AJ2733" i="1" s="1"/>
  <c r="AJ2732" i="1" s="1"/>
  <c r="AH2735" i="1"/>
  <c r="AH2734" i="1" s="1"/>
  <c r="AH2733" i="1" s="1"/>
  <c r="AH2732" i="1" s="1"/>
  <c r="AF2735" i="1"/>
  <c r="AF2734" i="1" s="1"/>
  <c r="AF2733" i="1" s="1"/>
  <c r="AF2732" i="1" s="1"/>
  <c r="AD2735" i="1"/>
  <c r="AD2734" i="1" s="1"/>
  <c r="AD2733" i="1" s="1"/>
  <c r="AD2732" i="1" s="1"/>
  <c r="AC2735" i="1"/>
  <c r="AC2734" i="1" s="1"/>
  <c r="AC2733" i="1" s="1"/>
  <c r="AC2732" i="1" s="1"/>
  <c r="AK2730" i="1"/>
  <c r="AK2729" i="1" s="1"/>
  <c r="AJ2730" i="1"/>
  <c r="AJ2729" i="1" s="1"/>
  <c r="AH2730" i="1"/>
  <c r="AH2729" i="1" s="1"/>
  <c r="AF2730" i="1"/>
  <c r="AF2729" i="1" s="1"/>
  <c r="AD2730" i="1"/>
  <c r="AD2729" i="1" s="1"/>
  <c r="AC2730" i="1"/>
  <c r="AC2729" i="1" s="1"/>
  <c r="AK2727" i="1"/>
  <c r="AK2726" i="1" s="1"/>
  <c r="AJ2727" i="1"/>
  <c r="AJ2726" i="1" s="1"/>
  <c r="AH2727" i="1"/>
  <c r="AH2726" i="1" s="1"/>
  <c r="AF2727" i="1"/>
  <c r="AF2726" i="1" s="1"/>
  <c r="AD2727" i="1"/>
  <c r="AD2726" i="1" s="1"/>
  <c r="AC2727" i="1"/>
  <c r="AC2726" i="1" s="1"/>
  <c r="AK2724" i="1"/>
  <c r="AK2723" i="1" s="1"/>
  <c r="AJ2724" i="1"/>
  <c r="AJ2723" i="1" s="1"/>
  <c r="AH2724" i="1"/>
  <c r="AH2723" i="1" s="1"/>
  <c r="AF2724" i="1"/>
  <c r="AF2723" i="1" s="1"/>
  <c r="AD2724" i="1"/>
  <c r="AD2723" i="1" s="1"/>
  <c r="AC2724" i="1"/>
  <c r="AC2723" i="1" s="1"/>
  <c r="AK2721" i="1"/>
  <c r="AK2720" i="1" s="1"/>
  <c r="AJ2721" i="1"/>
  <c r="AJ2720" i="1" s="1"/>
  <c r="AH2721" i="1"/>
  <c r="AH2720" i="1" s="1"/>
  <c r="AF2721" i="1"/>
  <c r="AF2720" i="1" s="1"/>
  <c r="AD2721" i="1"/>
  <c r="AD2720" i="1" s="1"/>
  <c r="AC2721" i="1"/>
  <c r="AC2720" i="1" s="1"/>
  <c r="AK2718" i="1"/>
  <c r="AK2717" i="1" s="1"/>
  <c r="AJ2718" i="1"/>
  <c r="AJ2717" i="1" s="1"/>
  <c r="AH2718" i="1"/>
  <c r="AH2717" i="1" s="1"/>
  <c r="AF2718" i="1"/>
  <c r="AF2717" i="1" s="1"/>
  <c r="AD2718" i="1"/>
  <c r="AD2717" i="1" s="1"/>
  <c r="AC2718" i="1"/>
  <c r="AC2717" i="1" s="1"/>
  <c r="AK2715" i="1"/>
  <c r="AK2714" i="1" s="1"/>
  <c r="AJ2715" i="1"/>
  <c r="AJ2714" i="1" s="1"/>
  <c r="AH2715" i="1"/>
  <c r="AH2714" i="1" s="1"/>
  <c r="AF2715" i="1"/>
  <c r="AF2714" i="1" s="1"/>
  <c r="AD2715" i="1"/>
  <c r="AD2714" i="1" s="1"/>
  <c r="AC2715" i="1"/>
  <c r="AC2714" i="1" s="1"/>
  <c r="AK2712" i="1"/>
  <c r="AK2711" i="1" s="1"/>
  <c r="AJ2712" i="1"/>
  <c r="AJ2711" i="1" s="1"/>
  <c r="AH2712" i="1"/>
  <c r="AH2711" i="1" s="1"/>
  <c r="AF2712" i="1"/>
  <c r="AF2711" i="1" s="1"/>
  <c r="AD2712" i="1"/>
  <c r="AD2711" i="1" s="1"/>
  <c r="AC2712" i="1"/>
  <c r="AC2711" i="1" s="1"/>
  <c r="AK2709" i="1"/>
  <c r="AK2708" i="1" s="1"/>
  <c r="AJ2709" i="1"/>
  <c r="AJ2708" i="1" s="1"/>
  <c r="AH2709" i="1"/>
  <c r="AH2708" i="1" s="1"/>
  <c r="AF2709" i="1"/>
  <c r="AF2708" i="1" s="1"/>
  <c r="AD2709" i="1"/>
  <c r="AD2708" i="1" s="1"/>
  <c r="AC2709" i="1"/>
  <c r="AC2708" i="1" s="1"/>
  <c r="AK2703" i="1"/>
  <c r="AK2702" i="1" s="1"/>
  <c r="AJ2703" i="1"/>
  <c r="AJ2702" i="1" s="1"/>
  <c r="AH2703" i="1"/>
  <c r="AH2702" i="1" s="1"/>
  <c r="AF2703" i="1"/>
  <c r="AF2702" i="1" s="1"/>
  <c r="AD2703" i="1"/>
  <c r="AD2702" i="1" s="1"/>
  <c r="AC2703" i="1"/>
  <c r="AC2702" i="1" s="1"/>
  <c r="AK2695" i="1"/>
  <c r="AJ2695" i="1"/>
  <c r="AH2695" i="1"/>
  <c r="AF2695" i="1"/>
  <c r="AD2695" i="1"/>
  <c r="AC2695" i="1"/>
  <c r="AK2693" i="1"/>
  <c r="AJ2693" i="1"/>
  <c r="AH2693" i="1"/>
  <c r="AF2693" i="1"/>
  <c r="AD2693" i="1"/>
  <c r="AC2693" i="1"/>
  <c r="AK2691" i="1"/>
  <c r="AJ2691" i="1"/>
  <c r="AH2691" i="1"/>
  <c r="AF2691" i="1"/>
  <c r="AD2691" i="1"/>
  <c r="AC2691" i="1"/>
  <c r="AK2688" i="1"/>
  <c r="AK2687" i="1" s="1"/>
  <c r="AJ2688" i="1"/>
  <c r="AJ2687" i="1" s="1"/>
  <c r="AH2688" i="1"/>
  <c r="AH2687" i="1" s="1"/>
  <c r="AF2688" i="1"/>
  <c r="AF2687" i="1" s="1"/>
  <c r="AD2688" i="1"/>
  <c r="AD2687" i="1" s="1"/>
  <c r="AC2688" i="1"/>
  <c r="AC2687" i="1" s="1"/>
  <c r="AK2683" i="1"/>
  <c r="AJ2683" i="1"/>
  <c r="AH2683" i="1"/>
  <c r="AF2683" i="1"/>
  <c r="AD2683" i="1"/>
  <c r="AC2683" i="1"/>
  <c r="AK2681" i="1"/>
  <c r="AJ2681" i="1"/>
  <c r="AH2681" i="1"/>
  <c r="AF2681" i="1"/>
  <c r="AD2681" i="1"/>
  <c r="AC2681" i="1"/>
  <c r="AK2679" i="1"/>
  <c r="AJ2679" i="1"/>
  <c r="AH2679" i="1"/>
  <c r="AF2679" i="1"/>
  <c r="AD2679" i="1"/>
  <c r="AC2679" i="1"/>
  <c r="AK2673" i="1"/>
  <c r="AK2672" i="1" s="1"/>
  <c r="AJ2673" i="1"/>
  <c r="AJ2672" i="1" s="1"/>
  <c r="AH2673" i="1"/>
  <c r="AH2672" i="1" s="1"/>
  <c r="AF2673" i="1"/>
  <c r="AF2672" i="1" s="1"/>
  <c r="AD2673" i="1"/>
  <c r="AD2672" i="1" s="1"/>
  <c r="AC2673" i="1"/>
  <c r="AC2672" i="1" s="1"/>
  <c r="AK2667" i="1"/>
  <c r="AK2666" i="1" s="1"/>
  <c r="AJ2667" i="1"/>
  <c r="AJ2666" i="1" s="1"/>
  <c r="AH2667" i="1"/>
  <c r="AH2666" i="1" s="1"/>
  <c r="AF2667" i="1"/>
  <c r="AF2666" i="1" s="1"/>
  <c r="AD2667" i="1"/>
  <c r="AD2666" i="1" s="1"/>
  <c r="AC2667" i="1"/>
  <c r="AC2666" i="1" s="1"/>
  <c r="AK2664" i="1"/>
  <c r="AK2663" i="1" s="1"/>
  <c r="AJ2664" i="1"/>
  <c r="AJ2663" i="1" s="1"/>
  <c r="AH2664" i="1"/>
  <c r="AH2663" i="1" s="1"/>
  <c r="AF2664" i="1"/>
  <c r="AF2663" i="1" s="1"/>
  <c r="AD2664" i="1"/>
  <c r="AD2663" i="1" s="1"/>
  <c r="AC2664" i="1"/>
  <c r="AC2663" i="1" s="1"/>
  <c r="AK2661" i="1"/>
  <c r="AK2660" i="1" s="1"/>
  <c r="AJ2661" i="1"/>
  <c r="AJ2660" i="1" s="1"/>
  <c r="AH2661" i="1"/>
  <c r="AH2660" i="1" s="1"/>
  <c r="AF2661" i="1"/>
  <c r="AF2660" i="1" s="1"/>
  <c r="AD2661" i="1"/>
  <c r="AD2660" i="1" s="1"/>
  <c r="AC2661" i="1"/>
  <c r="AC2660" i="1" s="1"/>
  <c r="AK2655" i="1"/>
  <c r="AK2654" i="1" s="1"/>
  <c r="AJ2655" i="1"/>
  <c r="AJ2654" i="1" s="1"/>
  <c r="AH2655" i="1"/>
  <c r="AH2654" i="1" s="1"/>
  <c r="AF2655" i="1"/>
  <c r="AF2654" i="1" s="1"/>
  <c r="AD2655" i="1"/>
  <c r="AD2654" i="1" s="1"/>
  <c r="AC2655" i="1"/>
  <c r="AC2654" i="1" s="1"/>
  <c r="AK2652" i="1"/>
  <c r="AK2651" i="1" s="1"/>
  <c r="AJ2652" i="1"/>
  <c r="AJ2651" i="1" s="1"/>
  <c r="AH2652" i="1"/>
  <c r="AH2651" i="1" s="1"/>
  <c r="AF2652" i="1"/>
  <c r="AF2651" i="1" s="1"/>
  <c r="AD2652" i="1"/>
  <c r="AD2651" i="1" s="1"/>
  <c r="AC2652" i="1"/>
  <c r="AC2651" i="1" s="1"/>
  <c r="AK2649" i="1"/>
  <c r="AK2648" i="1" s="1"/>
  <c r="AJ2649" i="1"/>
  <c r="AJ2648" i="1" s="1"/>
  <c r="AH2649" i="1"/>
  <c r="AH2648" i="1" s="1"/>
  <c r="AF2649" i="1"/>
  <c r="AF2648" i="1" s="1"/>
  <c r="AD2649" i="1"/>
  <c r="AD2648" i="1" s="1"/>
  <c r="AC2649" i="1"/>
  <c r="AC2648" i="1" s="1"/>
  <c r="AK2646" i="1"/>
  <c r="AK2645" i="1" s="1"/>
  <c r="AJ2646" i="1"/>
  <c r="AJ2645" i="1" s="1"/>
  <c r="AH2646" i="1"/>
  <c r="AH2645" i="1" s="1"/>
  <c r="AF2646" i="1"/>
  <c r="AF2645" i="1" s="1"/>
  <c r="AD2646" i="1"/>
  <c r="AD2645" i="1" s="1"/>
  <c r="AC2646" i="1"/>
  <c r="AC2645" i="1" s="1"/>
  <c r="AK2633" i="1"/>
  <c r="AK2632" i="1" s="1"/>
  <c r="AJ2633" i="1"/>
  <c r="AJ2632" i="1" s="1"/>
  <c r="AH2633" i="1"/>
  <c r="AH2632" i="1" s="1"/>
  <c r="AF2633" i="1"/>
  <c r="AF2632" i="1" s="1"/>
  <c r="AD2633" i="1"/>
  <c r="AD2632" i="1" s="1"/>
  <c r="AC2633" i="1"/>
  <c r="AC2632" i="1" s="1"/>
  <c r="AK2630" i="1"/>
  <c r="AK2629" i="1" s="1"/>
  <c r="AJ2630" i="1"/>
  <c r="AJ2629" i="1" s="1"/>
  <c r="AH2630" i="1"/>
  <c r="AH2629" i="1" s="1"/>
  <c r="AF2630" i="1"/>
  <c r="AF2629" i="1" s="1"/>
  <c r="AD2630" i="1"/>
  <c r="AD2629" i="1" s="1"/>
  <c r="AC2630" i="1"/>
  <c r="AC2629" i="1" s="1"/>
  <c r="AK2624" i="1"/>
  <c r="AK2623" i="1" s="1"/>
  <c r="AJ2624" i="1"/>
  <c r="AJ2623" i="1" s="1"/>
  <c r="AH2624" i="1"/>
  <c r="AH2623" i="1" s="1"/>
  <c r="AF2624" i="1"/>
  <c r="AF2623" i="1" s="1"/>
  <c r="AD2624" i="1"/>
  <c r="AD2623" i="1" s="1"/>
  <c r="AC2624" i="1"/>
  <c r="AC2623" i="1" s="1"/>
  <c r="AK2619" i="1"/>
  <c r="AJ2619" i="1"/>
  <c r="AH2619" i="1"/>
  <c r="AF2619" i="1"/>
  <c r="AD2619" i="1"/>
  <c r="AC2619" i="1"/>
  <c r="AK2613" i="1"/>
  <c r="AK2612" i="1" s="1"/>
  <c r="AJ2613" i="1"/>
  <c r="AJ2612" i="1" s="1"/>
  <c r="AH2613" i="1"/>
  <c r="AH2612" i="1" s="1"/>
  <c r="AF2613" i="1"/>
  <c r="AF2612" i="1" s="1"/>
  <c r="AD2613" i="1"/>
  <c r="AD2612" i="1" s="1"/>
  <c r="AC2613" i="1"/>
  <c r="AC2612" i="1" s="1"/>
  <c r="AK2610" i="1"/>
  <c r="AK2609" i="1" s="1"/>
  <c r="AJ2610" i="1"/>
  <c r="AJ2609" i="1" s="1"/>
  <c r="AH2610" i="1"/>
  <c r="AH2609" i="1" s="1"/>
  <c r="AF2610" i="1"/>
  <c r="AF2609" i="1" s="1"/>
  <c r="AD2610" i="1"/>
  <c r="AD2609" i="1" s="1"/>
  <c r="AC2610" i="1"/>
  <c r="AC2609" i="1" s="1"/>
  <c r="AK2603" i="1"/>
  <c r="AK2602" i="1" s="1"/>
  <c r="AJ2603" i="1"/>
  <c r="AJ2602" i="1" s="1"/>
  <c r="AH2603" i="1"/>
  <c r="AH2602" i="1" s="1"/>
  <c r="AF2603" i="1"/>
  <c r="AF2602" i="1" s="1"/>
  <c r="AD2603" i="1"/>
  <c r="AD2602" i="1" s="1"/>
  <c r="AC2603" i="1"/>
  <c r="AC2602" i="1" s="1"/>
  <c r="AK2600" i="1"/>
  <c r="AK2599" i="1" s="1"/>
  <c r="AJ2600" i="1"/>
  <c r="AJ2599" i="1" s="1"/>
  <c r="AH2600" i="1"/>
  <c r="AH2599" i="1" s="1"/>
  <c r="AF2600" i="1"/>
  <c r="AF2599" i="1" s="1"/>
  <c r="AD2600" i="1"/>
  <c r="AD2599" i="1" s="1"/>
  <c r="AC2600" i="1"/>
  <c r="AC2599" i="1" s="1"/>
  <c r="AK2597" i="1"/>
  <c r="AK2596" i="1" s="1"/>
  <c r="AJ2597" i="1"/>
  <c r="AJ2596" i="1" s="1"/>
  <c r="AH2597" i="1"/>
  <c r="AH2596" i="1" s="1"/>
  <c r="AF2597" i="1"/>
  <c r="AF2596" i="1" s="1"/>
  <c r="AD2597" i="1"/>
  <c r="AD2596" i="1" s="1"/>
  <c r="AC2597" i="1"/>
  <c r="AC2596" i="1" s="1"/>
  <c r="AK2594" i="1"/>
  <c r="AK2593" i="1" s="1"/>
  <c r="AJ2594" i="1"/>
  <c r="AJ2593" i="1" s="1"/>
  <c r="AH2594" i="1"/>
  <c r="AH2593" i="1" s="1"/>
  <c r="AF2594" i="1"/>
  <c r="AF2593" i="1" s="1"/>
  <c r="AD2594" i="1"/>
  <c r="AD2593" i="1" s="1"/>
  <c r="AC2594" i="1"/>
  <c r="AC2593" i="1" s="1"/>
  <c r="AK2591" i="1"/>
  <c r="AK2590" i="1" s="1"/>
  <c r="AJ2591" i="1"/>
  <c r="AJ2590" i="1" s="1"/>
  <c r="AH2591" i="1"/>
  <c r="AH2590" i="1" s="1"/>
  <c r="AF2591" i="1"/>
  <c r="AF2590" i="1" s="1"/>
  <c r="AD2591" i="1"/>
  <c r="AD2590" i="1" s="1"/>
  <c r="AC2591" i="1"/>
  <c r="AC2590" i="1" s="1"/>
  <c r="AK2588" i="1"/>
  <c r="AK2587" i="1" s="1"/>
  <c r="AJ2588" i="1"/>
  <c r="AJ2587" i="1" s="1"/>
  <c r="AH2588" i="1"/>
  <c r="AH2587" i="1" s="1"/>
  <c r="AF2588" i="1"/>
  <c r="AF2587" i="1" s="1"/>
  <c r="AD2588" i="1"/>
  <c r="AD2587" i="1" s="1"/>
  <c r="AC2588" i="1"/>
  <c r="AC2587" i="1" s="1"/>
  <c r="AK2585" i="1"/>
  <c r="AK2584" i="1" s="1"/>
  <c r="AJ2585" i="1"/>
  <c r="AJ2584" i="1" s="1"/>
  <c r="AH2585" i="1"/>
  <c r="AH2584" i="1" s="1"/>
  <c r="AF2585" i="1"/>
  <c r="AF2584" i="1" s="1"/>
  <c r="AD2585" i="1"/>
  <c r="AD2584" i="1" s="1"/>
  <c r="AC2585" i="1"/>
  <c r="AC2584" i="1" s="1"/>
  <c r="AK2582" i="1"/>
  <c r="AK2581" i="1" s="1"/>
  <c r="AJ2582" i="1"/>
  <c r="AJ2581" i="1" s="1"/>
  <c r="AH2582" i="1"/>
  <c r="AH2581" i="1" s="1"/>
  <c r="AF2582" i="1"/>
  <c r="AF2581" i="1" s="1"/>
  <c r="AD2582" i="1"/>
  <c r="AD2581" i="1" s="1"/>
  <c r="AC2582" i="1"/>
  <c r="AC2581" i="1" s="1"/>
  <c r="AK2578" i="1"/>
  <c r="AK2577" i="1" s="1"/>
  <c r="AJ2578" i="1"/>
  <c r="AJ2577" i="1" s="1"/>
  <c r="AH2578" i="1"/>
  <c r="AH2577" i="1" s="1"/>
  <c r="AF2578" i="1"/>
  <c r="AF2577" i="1" s="1"/>
  <c r="AD2578" i="1"/>
  <c r="AD2577" i="1" s="1"/>
  <c r="AC2578" i="1"/>
  <c r="AC2577" i="1" s="1"/>
  <c r="AK2575" i="1"/>
  <c r="AK2574" i="1" s="1"/>
  <c r="AJ2575" i="1"/>
  <c r="AJ2574" i="1" s="1"/>
  <c r="AH2575" i="1"/>
  <c r="AH2574" i="1" s="1"/>
  <c r="AF2575" i="1"/>
  <c r="AF2574" i="1" s="1"/>
  <c r="AD2575" i="1"/>
  <c r="AD2574" i="1" s="1"/>
  <c r="AC2575" i="1"/>
  <c r="AC2574" i="1" s="1"/>
  <c r="AK2572" i="1"/>
  <c r="AK2571" i="1" s="1"/>
  <c r="AJ2572" i="1"/>
  <c r="AJ2571" i="1" s="1"/>
  <c r="AH2572" i="1"/>
  <c r="AH2571" i="1" s="1"/>
  <c r="AF2572" i="1"/>
  <c r="AF2571" i="1" s="1"/>
  <c r="AD2572" i="1"/>
  <c r="AD2571" i="1" s="1"/>
  <c r="AC2572" i="1"/>
  <c r="AC2571" i="1" s="1"/>
  <c r="AK2569" i="1"/>
  <c r="AK2568" i="1" s="1"/>
  <c r="AJ2569" i="1"/>
  <c r="AJ2568" i="1" s="1"/>
  <c r="AH2569" i="1"/>
  <c r="AH2568" i="1" s="1"/>
  <c r="AF2569" i="1"/>
  <c r="AF2568" i="1" s="1"/>
  <c r="AD2569" i="1"/>
  <c r="AD2568" i="1" s="1"/>
  <c r="AC2569" i="1"/>
  <c r="AC2568" i="1" s="1"/>
  <c r="AK2566" i="1"/>
  <c r="AK2565" i="1" s="1"/>
  <c r="AJ2566" i="1"/>
  <c r="AJ2565" i="1" s="1"/>
  <c r="AH2566" i="1"/>
  <c r="AH2565" i="1" s="1"/>
  <c r="AF2566" i="1"/>
  <c r="AF2565" i="1" s="1"/>
  <c r="AD2566" i="1"/>
  <c r="AD2565" i="1" s="1"/>
  <c r="AC2566" i="1"/>
  <c r="AC2565" i="1" s="1"/>
  <c r="AK2563" i="1"/>
  <c r="AK2562" i="1" s="1"/>
  <c r="AJ2563" i="1"/>
  <c r="AJ2562" i="1" s="1"/>
  <c r="AH2563" i="1"/>
  <c r="AH2562" i="1" s="1"/>
  <c r="AF2563" i="1"/>
  <c r="AF2562" i="1" s="1"/>
  <c r="AD2563" i="1"/>
  <c r="AD2562" i="1" s="1"/>
  <c r="AC2563" i="1"/>
  <c r="AC2562" i="1" s="1"/>
  <c r="AK2555" i="1"/>
  <c r="AK2554" i="1" s="1"/>
  <c r="AK2553" i="1" s="1"/>
  <c r="AK2552" i="1" s="1"/>
  <c r="AK2551" i="1" s="1"/>
  <c r="AK2550" i="1" s="1"/>
  <c r="AJ2555" i="1"/>
  <c r="AJ2554" i="1" s="1"/>
  <c r="AJ2553" i="1" s="1"/>
  <c r="AJ2552" i="1" s="1"/>
  <c r="AJ2551" i="1" s="1"/>
  <c r="AJ2550" i="1" s="1"/>
  <c r="AH2555" i="1"/>
  <c r="AH2554" i="1" s="1"/>
  <c r="AH2553" i="1" s="1"/>
  <c r="AH2552" i="1" s="1"/>
  <c r="AH2551" i="1" s="1"/>
  <c r="AH2550" i="1" s="1"/>
  <c r="AF2555" i="1"/>
  <c r="AF2554" i="1" s="1"/>
  <c r="AF2553" i="1" s="1"/>
  <c r="AF2552" i="1" s="1"/>
  <c r="AF2551" i="1" s="1"/>
  <c r="AF2550" i="1" s="1"/>
  <c r="AD2555" i="1"/>
  <c r="AD2554" i="1" s="1"/>
  <c r="AD2553" i="1" s="1"/>
  <c r="AD2552" i="1" s="1"/>
  <c r="AD2551" i="1" s="1"/>
  <c r="AD2550" i="1" s="1"/>
  <c r="AC2555" i="1"/>
  <c r="AC2554" i="1" s="1"/>
  <c r="AC2553" i="1" s="1"/>
  <c r="AC2552" i="1" s="1"/>
  <c r="AC2551" i="1" s="1"/>
  <c r="AC2550" i="1" s="1"/>
  <c r="AK2541" i="1"/>
  <c r="AJ2541" i="1"/>
  <c r="AH2541" i="1"/>
  <c r="AF2541" i="1"/>
  <c r="AD2541" i="1"/>
  <c r="AC2541" i="1"/>
  <c r="AK2539" i="1"/>
  <c r="AJ2539" i="1"/>
  <c r="AH2539" i="1"/>
  <c r="AF2539" i="1"/>
  <c r="AD2539" i="1"/>
  <c r="AC2539" i="1"/>
  <c r="AK2536" i="1"/>
  <c r="AK2535" i="1" s="1"/>
  <c r="AJ2536" i="1"/>
  <c r="AJ2535" i="1" s="1"/>
  <c r="AH2536" i="1"/>
  <c r="AH2535" i="1" s="1"/>
  <c r="AF2536" i="1"/>
  <c r="AF2535" i="1" s="1"/>
  <c r="AD2536" i="1"/>
  <c r="AD2535" i="1" s="1"/>
  <c r="AC2536" i="1"/>
  <c r="AC2535" i="1" s="1"/>
  <c r="AK2531" i="1"/>
  <c r="AJ2531" i="1"/>
  <c r="AH2531" i="1"/>
  <c r="AF2531" i="1"/>
  <c r="AD2531" i="1"/>
  <c r="AC2531" i="1"/>
  <c r="AK2529" i="1"/>
  <c r="AJ2529" i="1"/>
  <c r="AH2529" i="1"/>
  <c r="AF2529" i="1"/>
  <c r="AD2529" i="1"/>
  <c r="AC2529" i="1"/>
  <c r="AK2527" i="1"/>
  <c r="AJ2527" i="1"/>
  <c r="AH2527" i="1"/>
  <c r="AF2527" i="1"/>
  <c r="AD2527" i="1"/>
  <c r="AC2527" i="1"/>
  <c r="AK2523" i="1"/>
  <c r="AK2522" i="1" s="1"/>
  <c r="AJ2523" i="1"/>
  <c r="AJ2522" i="1" s="1"/>
  <c r="AH2523" i="1"/>
  <c r="AH2522" i="1" s="1"/>
  <c r="AF2523" i="1"/>
  <c r="AF2522" i="1" s="1"/>
  <c r="AD2523" i="1"/>
  <c r="AD2522" i="1" s="1"/>
  <c r="AC2523" i="1"/>
  <c r="AC2522" i="1" s="1"/>
  <c r="AK2520" i="1"/>
  <c r="AJ2520" i="1"/>
  <c r="AH2520" i="1"/>
  <c r="AF2520" i="1"/>
  <c r="AD2520" i="1"/>
  <c r="AC2520" i="1"/>
  <c r="AK2518" i="1"/>
  <c r="AJ2518" i="1"/>
  <c r="AH2518" i="1"/>
  <c r="AF2518" i="1"/>
  <c r="AD2518" i="1"/>
  <c r="AC2518" i="1"/>
  <c r="AK2515" i="1"/>
  <c r="AK2514" i="1" s="1"/>
  <c r="AJ2515" i="1"/>
  <c r="AJ2514" i="1" s="1"/>
  <c r="AH2515" i="1"/>
  <c r="AH2514" i="1" s="1"/>
  <c r="AF2515" i="1"/>
  <c r="AF2514" i="1" s="1"/>
  <c r="AD2515" i="1"/>
  <c r="AD2514" i="1" s="1"/>
  <c r="AC2515" i="1"/>
  <c r="AC2514" i="1" s="1"/>
  <c r="AK2512" i="1"/>
  <c r="AJ2512" i="1"/>
  <c r="AH2512" i="1"/>
  <c r="AF2512" i="1"/>
  <c r="AD2512" i="1"/>
  <c r="AC2512" i="1"/>
  <c r="AK2510" i="1"/>
  <c r="AJ2510" i="1"/>
  <c r="AH2510" i="1"/>
  <c r="AF2510" i="1"/>
  <c r="AD2510" i="1"/>
  <c r="AC2510" i="1"/>
  <c r="AK2508" i="1"/>
  <c r="AJ2508" i="1"/>
  <c r="AH2508" i="1"/>
  <c r="AF2508" i="1"/>
  <c r="AD2508" i="1"/>
  <c r="AC2508" i="1"/>
  <c r="AK2504" i="1"/>
  <c r="AJ2504" i="1"/>
  <c r="AH2504" i="1"/>
  <c r="AF2504" i="1"/>
  <c r="AD2504" i="1"/>
  <c r="AC2504" i="1"/>
  <c r="AK2502" i="1"/>
  <c r="AJ2502" i="1"/>
  <c r="AH2502" i="1"/>
  <c r="AF2502" i="1"/>
  <c r="AD2502" i="1"/>
  <c r="AC2502" i="1"/>
  <c r="AK2500" i="1"/>
  <c r="AJ2500" i="1"/>
  <c r="AH2500" i="1"/>
  <c r="AF2500" i="1"/>
  <c r="AD2500" i="1"/>
  <c r="AC2500" i="1"/>
  <c r="AK2494" i="1"/>
  <c r="AK2493" i="1" s="1"/>
  <c r="AJ2494" i="1"/>
  <c r="AJ2493" i="1" s="1"/>
  <c r="AH2494" i="1"/>
  <c r="AH2493" i="1" s="1"/>
  <c r="AF2494" i="1"/>
  <c r="AF2493" i="1" s="1"/>
  <c r="AD2494" i="1"/>
  <c r="AD2493" i="1" s="1"/>
  <c r="AC2494" i="1"/>
  <c r="AC2493" i="1" s="1"/>
  <c r="AK2491" i="1"/>
  <c r="AK2490" i="1" s="1"/>
  <c r="AJ2491" i="1"/>
  <c r="AJ2490" i="1" s="1"/>
  <c r="AH2491" i="1"/>
  <c r="AH2490" i="1" s="1"/>
  <c r="AF2491" i="1"/>
  <c r="AF2490" i="1" s="1"/>
  <c r="AD2491" i="1"/>
  <c r="AD2490" i="1" s="1"/>
  <c r="AC2491" i="1"/>
  <c r="AC2490" i="1" s="1"/>
  <c r="AK2487" i="1"/>
  <c r="AK2486" i="1" s="1"/>
  <c r="AK2485" i="1" s="1"/>
  <c r="AJ2487" i="1"/>
  <c r="AJ2486" i="1" s="1"/>
  <c r="AJ2485" i="1" s="1"/>
  <c r="AH2487" i="1"/>
  <c r="AH2486" i="1" s="1"/>
  <c r="AH2485" i="1" s="1"/>
  <c r="AF2487" i="1"/>
  <c r="AF2486" i="1" s="1"/>
  <c r="AF2485" i="1" s="1"/>
  <c r="AD2487" i="1"/>
  <c r="AD2486" i="1" s="1"/>
  <c r="AD2485" i="1" s="1"/>
  <c r="AC2487" i="1"/>
  <c r="AC2486" i="1" s="1"/>
  <c r="AC2485" i="1" s="1"/>
  <c r="AK2481" i="1"/>
  <c r="AK2480" i="1" s="1"/>
  <c r="AJ2481" i="1"/>
  <c r="AJ2480" i="1" s="1"/>
  <c r="AH2481" i="1"/>
  <c r="AH2480" i="1" s="1"/>
  <c r="AF2481" i="1"/>
  <c r="AF2480" i="1" s="1"/>
  <c r="AD2481" i="1"/>
  <c r="AD2480" i="1" s="1"/>
  <c r="AC2481" i="1"/>
  <c r="AC2480" i="1" s="1"/>
  <c r="AK2478" i="1"/>
  <c r="AK2477" i="1" s="1"/>
  <c r="AJ2478" i="1"/>
  <c r="AJ2477" i="1" s="1"/>
  <c r="AH2478" i="1"/>
  <c r="AH2477" i="1" s="1"/>
  <c r="AF2478" i="1"/>
  <c r="AF2477" i="1" s="1"/>
  <c r="AD2478" i="1"/>
  <c r="AD2477" i="1" s="1"/>
  <c r="AC2478" i="1"/>
  <c r="AC2477" i="1" s="1"/>
  <c r="AK2474" i="1"/>
  <c r="AK2473" i="1" s="1"/>
  <c r="AJ2474" i="1"/>
  <c r="AJ2473" i="1" s="1"/>
  <c r="AH2474" i="1"/>
  <c r="AH2473" i="1" s="1"/>
  <c r="AF2474" i="1"/>
  <c r="AF2473" i="1" s="1"/>
  <c r="AD2474" i="1"/>
  <c r="AD2473" i="1" s="1"/>
  <c r="AC2474" i="1"/>
  <c r="AC2473" i="1" s="1"/>
  <c r="AK2471" i="1"/>
  <c r="AK2470" i="1" s="1"/>
  <c r="AJ2471" i="1"/>
  <c r="AJ2470" i="1" s="1"/>
  <c r="AH2471" i="1"/>
  <c r="AH2470" i="1" s="1"/>
  <c r="AF2471" i="1"/>
  <c r="AF2470" i="1" s="1"/>
  <c r="AD2471" i="1"/>
  <c r="AD2470" i="1" s="1"/>
  <c r="AC2471" i="1"/>
  <c r="AC2470" i="1" s="1"/>
  <c r="AK2468" i="1"/>
  <c r="AK2467" i="1" s="1"/>
  <c r="AJ2468" i="1"/>
  <c r="AJ2467" i="1" s="1"/>
  <c r="AH2468" i="1"/>
  <c r="AH2467" i="1" s="1"/>
  <c r="AF2468" i="1"/>
  <c r="AF2467" i="1" s="1"/>
  <c r="AD2468" i="1"/>
  <c r="AD2467" i="1" s="1"/>
  <c r="AC2468" i="1"/>
  <c r="AC2467" i="1" s="1"/>
  <c r="AK2465" i="1"/>
  <c r="AK2464" i="1" s="1"/>
  <c r="AJ2465" i="1"/>
  <c r="AJ2464" i="1" s="1"/>
  <c r="AH2465" i="1"/>
  <c r="AH2464" i="1" s="1"/>
  <c r="AF2465" i="1"/>
  <c r="AF2464" i="1" s="1"/>
  <c r="AD2465" i="1"/>
  <c r="AD2464" i="1" s="1"/>
  <c r="AC2465" i="1"/>
  <c r="AC2464" i="1" s="1"/>
  <c r="AK2462" i="1"/>
  <c r="AK2461" i="1" s="1"/>
  <c r="AJ2462" i="1"/>
  <c r="AJ2461" i="1" s="1"/>
  <c r="AH2462" i="1"/>
  <c r="AH2461" i="1" s="1"/>
  <c r="AF2462" i="1"/>
  <c r="AF2461" i="1" s="1"/>
  <c r="AD2462" i="1"/>
  <c r="AD2461" i="1" s="1"/>
  <c r="AC2462" i="1"/>
  <c r="AC2461" i="1" s="1"/>
  <c r="AK2459" i="1"/>
  <c r="AK2458" i="1" s="1"/>
  <c r="AJ2459" i="1"/>
  <c r="AJ2458" i="1" s="1"/>
  <c r="AH2459" i="1"/>
  <c r="AH2458" i="1" s="1"/>
  <c r="AF2459" i="1"/>
  <c r="AF2458" i="1" s="1"/>
  <c r="AD2459" i="1"/>
  <c r="AD2458" i="1" s="1"/>
  <c r="AC2459" i="1"/>
  <c r="AC2458" i="1" s="1"/>
  <c r="AK2456" i="1"/>
  <c r="AK2455" i="1" s="1"/>
  <c r="AJ2456" i="1"/>
  <c r="AJ2455" i="1" s="1"/>
  <c r="AH2456" i="1"/>
  <c r="AH2455" i="1" s="1"/>
  <c r="AF2456" i="1"/>
  <c r="AF2455" i="1" s="1"/>
  <c r="AD2456" i="1"/>
  <c r="AD2455" i="1" s="1"/>
  <c r="AC2456" i="1"/>
  <c r="AC2455" i="1" s="1"/>
  <c r="AK2453" i="1"/>
  <c r="AK2452" i="1" s="1"/>
  <c r="AJ2453" i="1"/>
  <c r="AJ2452" i="1" s="1"/>
  <c r="AH2453" i="1"/>
  <c r="AH2452" i="1" s="1"/>
  <c r="AF2453" i="1"/>
  <c r="AF2452" i="1" s="1"/>
  <c r="AD2453" i="1"/>
  <c r="AD2452" i="1" s="1"/>
  <c r="AC2453" i="1"/>
  <c r="AC2452" i="1" s="1"/>
  <c r="AK2450" i="1"/>
  <c r="AK2449" i="1" s="1"/>
  <c r="AJ2450" i="1"/>
  <c r="AJ2449" i="1" s="1"/>
  <c r="AH2450" i="1"/>
  <c r="AH2449" i="1" s="1"/>
  <c r="AF2450" i="1"/>
  <c r="AF2449" i="1" s="1"/>
  <c r="AD2450" i="1"/>
  <c r="AD2449" i="1" s="1"/>
  <c r="AC2450" i="1"/>
  <c r="AC2449" i="1" s="1"/>
  <c r="AK2447" i="1"/>
  <c r="AJ2447" i="1"/>
  <c r="AH2447" i="1"/>
  <c r="AF2447" i="1"/>
  <c r="AD2447" i="1"/>
  <c r="AC2447" i="1"/>
  <c r="AK2445" i="1"/>
  <c r="AJ2445" i="1"/>
  <c r="AH2445" i="1"/>
  <c r="AF2445" i="1"/>
  <c r="AD2445" i="1"/>
  <c r="AC2445" i="1"/>
  <c r="AK2442" i="1"/>
  <c r="AK2441" i="1" s="1"/>
  <c r="AJ2442" i="1"/>
  <c r="AJ2441" i="1" s="1"/>
  <c r="AH2442" i="1"/>
  <c r="AH2441" i="1" s="1"/>
  <c r="AF2442" i="1"/>
  <c r="AF2441" i="1" s="1"/>
  <c r="AD2442" i="1"/>
  <c r="AD2441" i="1" s="1"/>
  <c r="AC2442" i="1"/>
  <c r="AC2441" i="1" s="1"/>
  <c r="AK2439" i="1"/>
  <c r="AK2438" i="1" s="1"/>
  <c r="AJ2439" i="1"/>
  <c r="AJ2438" i="1" s="1"/>
  <c r="AH2439" i="1"/>
  <c r="AH2438" i="1" s="1"/>
  <c r="AF2439" i="1"/>
  <c r="AF2438" i="1" s="1"/>
  <c r="AD2439" i="1"/>
  <c r="AD2438" i="1" s="1"/>
  <c r="AC2439" i="1"/>
  <c r="AC2438" i="1" s="1"/>
  <c r="AK2434" i="1"/>
  <c r="AK2433" i="1" s="1"/>
  <c r="AK2432" i="1" s="1"/>
  <c r="AJ2434" i="1"/>
  <c r="AJ2433" i="1" s="1"/>
  <c r="AJ2432" i="1" s="1"/>
  <c r="AH2434" i="1"/>
  <c r="AH2433" i="1" s="1"/>
  <c r="AH2432" i="1" s="1"/>
  <c r="AF2434" i="1"/>
  <c r="AF2433" i="1" s="1"/>
  <c r="AF2432" i="1" s="1"/>
  <c r="AD2434" i="1"/>
  <c r="AD2433" i="1" s="1"/>
  <c r="AD2432" i="1" s="1"/>
  <c r="AC2434" i="1"/>
  <c r="AC2433" i="1" s="1"/>
  <c r="AC2432" i="1" s="1"/>
  <c r="AK2427" i="1"/>
  <c r="AK2426" i="1" s="1"/>
  <c r="AJ2427" i="1"/>
  <c r="AJ2426" i="1" s="1"/>
  <c r="AH2427" i="1"/>
  <c r="AH2426" i="1" s="1"/>
  <c r="AF2427" i="1"/>
  <c r="AF2426" i="1" s="1"/>
  <c r="AD2427" i="1"/>
  <c r="AD2426" i="1" s="1"/>
  <c r="AC2427" i="1"/>
  <c r="AC2426" i="1" s="1"/>
  <c r="AK2424" i="1"/>
  <c r="AK2423" i="1" s="1"/>
  <c r="AJ2424" i="1"/>
  <c r="AJ2423" i="1" s="1"/>
  <c r="AH2424" i="1"/>
  <c r="AH2423" i="1" s="1"/>
  <c r="AF2424" i="1"/>
  <c r="AF2423" i="1" s="1"/>
  <c r="AD2424" i="1"/>
  <c r="AD2423" i="1" s="1"/>
  <c r="AC2424" i="1"/>
  <c r="AC2423" i="1" s="1"/>
  <c r="AK2418" i="1"/>
  <c r="AK2417" i="1" s="1"/>
  <c r="AK2416" i="1" s="1"/>
  <c r="AK2415" i="1" s="1"/>
  <c r="AJ2418" i="1"/>
  <c r="AJ2417" i="1" s="1"/>
  <c r="AJ2416" i="1" s="1"/>
  <c r="AJ2415" i="1" s="1"/>
  <c r="AH2418" i="1"/>
  <c r="AH2417" i="1" s="1"/>
  <c r="AH2416" i="1" s="1"/>
  <c r="AH2415" i="1" s="1"/>
  <c r="AF2418" i="1"/>
  <c r="AF2417" i="1" s="1"/>
  <c r="AF2416" i="1" s="1"/>
  <c r="AF2415" i="1" s="1"/>
  <c r="AD2418" i="1"/>
  <c r="AD2417" i="1" s="1"/>
  <c r="AD2416" i="1" s="1"/>
  <c r="AD2415" i="1" s="1"/>
  <c r="AC2418" i="1"/>
  <c r="AC2417" i="1" s="1"/>
  <c r="AC2416" i="1" s="1"/>
  <c r="AC2415" i="1" s="1"/>
  <c r="AK2413" i="1"/>
  <c r="AK2412" i="1" s="1"/>
  <c r="AK2411" i="1" s="1"/>
  <c r="AK2410" i="1" s="1"/>
  <c r="AJ2413" i="1"/>
  <c r="AJ2412" i="1" s="1"/>
  <c r="AJ2411" i="1" s="1"/>
  <c r="AJ2410" i="1" s="1"/>
  <c r="AH2413" i="1"/>
  <c r="AH2412" i="1" s="1"/>
  <c r="AH2411" i="1" s="1"/>
  <c r="AH2410" i="1" s="1"/>
  <c r="AF2413" i="1"/>
  <c r="AF2412" i="1" s="1"/>
  <c r="AF2411" i="1" s="1"/>
  <c r="AF2410" i="1" s="1"/>
  <c r="AD2413" i="1"/>
  <c r="AD2412" i="1" s="1"/>
  <c r="AD2411" i="1" s="1"/>
  <c r="AD2410" i="1" s="1"/>
  <c r="AC2413" i="1"/>
  <c r="AC2412" i="1" s="1"/>
  <c r="AC2411" i="1" s="1"/>
  <c r="AC2410" i="1" s="1"/>
  <c r="AK2408" i="1"/>
  <c r="AK2407" i="1" s="1"/>
  <c r="AJ2408" i="1"/>
  <c r="AJ2407" i="1" s="1"/>
  <c r="AH2408" i="1"/>
  <c r="AH2407" i="1" s="1"/>
  <c r="AF2408" i="1"/>
  <c r="AF2407" i="1" s="1"/>
  <c r="AD2408" i="1"/>
  <c r="AD2407" i="1" s="1"/>
  <c r="AC2408" i="1"/>
  <c r="AC2407" i="1" s="1"/>
  <c r="AK2405" i="1"/>
  <c r="AK2404" i="1" s="1"/>
  <c r="AJ2405" i="1"/>
  <c r="AJ2404" i="1" s="1"/>
  <c r="AH2405" i="1"/>
  <c r="AH2404" i="1" s="1"/>
  <c r="AF2405" i="1"/>
  <c r="AF2404" i="1" s="1"/>
  <c r="AD2405" i="1"/>
  <c r="AD2404" i="1" s="1"/>
  <c r="AC2405" i="1"/>
  <c r="AC2404" i="1" s="1"/>
  <c r="AK2401" i="1"/>
  <c r="AK2400" i="1" s="1"/>
  <c r="AK2399" i="1" s="1"/>
  <c r="AJ2401" i="1"/>
  <c r="AJ2400" i="1" s="1"/>
  <c r="AJ2399" i="1" s="1"/>
  <c r="AH2401" i="1"/>
  <c r="AH2400" i="1" s="1"/>
  <c r="AH2399" i="1" s="1"/>
  <c r="AF2401" i="1"/>
  <c r="AF2400" i="1" s="1"/>
  <c r="AF2399" i="1" s="1"/>
  <c r="AD2401" i="1"/>
  <c r="AD2400" i="1" s="1"/>
  <c r="AD2399" i="1" s="1"/>
  <c r="AC2401" i="1"/>
  <c r="AC2400" i="1" s="1"/>
  <c r="AC2399" i="1" s="1"/>
  <c r="AK2390" i="1"/>
  <c r="AK2389" i="1" s="1"/>
  <c r="AK2388" i="1" s="1"/>
  <c r="AJ2390" i="1"/>
  <c r="AJ2389" i="1" s="1"/>
  <c r="AJ2388" i="1" s="1"/>
  <c r="AH2390" i="1"/>
  <c r="AH2389" i="1" s="1"/>
  <c r="AH2388" i="1" s="1"/>
  <c r="AF2390" i="1"/>
  <c r="AF2389" i="1" s="1"/>
  <c r="AF2388" i="1" s="1"/>
  <c r="AD2390" i="1"/>
  <c r="AD2389" i="1" s="1"/>
  <c r="AD2388" i="1" s="1"/>
  <c r="AC2390" i="1"/>
  <c r="AC2389" i="1" s="1"/>
  <c r="AC2388" i="1" s="1"/>
  <c r="AK2386" i="1"/>
  <c r="AK2385" i="1" s="1"/>
  <c r="AK2384" i="1" s="1"/>
  <c r="AJ2386" i="1"/>
  <c r="AJ2385" i="1" s="1"/>
  <c r="AJ2384" i="1" s="1"/>
  <c r="AH2386" i="1"/>
  <c r="AH2385" i="1" s="1"/>
  <c r="AH2384" i="1" s="1"/>
  <c r="AF2386" i="1"/>
  <c r="AF2385" i="1" s="1"/>
  <c r="AF2384" i="1" s="1"/>
  <c r="AD2386" i="1"/>
  <c r="AD2385" i="1" s="1"/>
  <c r="AD2384" i="1" s="1"/>
  <c r="AC2386" i="1"/>
  <c r="AC2385" i="1" s="1"/>
  <c r="AC2384" i="1" s="1"/>
  <c r="AK2379" i="1"/>
  <c r="AK2378" i="1" s="1"/>
  <c r="AJ2379" i="1"/>
  <c r="AJ2378" i="1" s="1"/>
  <c r="AH2379" i="1"/>
  <c r="AH2378" i="1" s="1"/>
  <c r="AF2379" i="1"/>
  <c r="AF2378" i="1" s="1"/>
  <c r="AD2379" i="1"/>
  <c r="AD2378" i="1" s="1"/>
  <c r="AC2379" i="1"/>
  <c r="AC2378" i="1" s="1"/>
  <c r="AK2369" i="1"/>
  <c r="AJ2369" i="1"/>
  <c r="AH2369" i="1"/>
  <c r="AF2369" i="1"/>
  <c r="AD2369" i="1"/>
  <c r="AC2369" i="1"/>
  <c r="AK2367" i="1"/>
  <c r="AJ2367" i="1"/>
  <c r="AH2367" i="1"/>
  <c r="AF2367" i="1"/>
  <c r="AD2367" i="1"/>
  <c r="AC2367" i="1"/>
  <c r="AK2365" i="1"/>
  <c r="AJ2365" i="1"/>
  <c r="AH2365" i="1"/>
  <c r="AF2365" i="1"/>
  <c r="AD2365" i="1"/>
  <c r="AC2365" i="1"/>
  <c r="AK2357" i="1"/>
  <c r="AK2356" i="1" s="1"/>
  <c r="AK2355" i="1" s="1"/>
  <c r="AK2354" i="1" s="1"/>
  <c r="AK2353" i="1" s="1"/>
  <c r="AK2352" i="1" s="1"/>
  <c r="AJ2357" i="1"/>
  <c r="AJ2356" i="1" s="1"/>
  <c r="AJ2355" i="1" s="1"/>
  <c r="AJ2354" i="1" s="1"/>
  <c r="AJ2353" i="1" s="1"/>
  <c r="AJ2352" i="1" s="1"/>
  <c r="AH2357" i="1"/>
  <c r="AH2356" i="1" s="1"/>
  <c r="AH2355" i="1" s="1"/>
  <c r="AH2354" i="1" s="1"/>
  <c r="AH2353" i="1" s="1"/>
  <c r="AH2352" i="1" s="1"/>
  <c r="AF2357" i="1"/>
  <c r="AF2356" i="1" s="1"/>
  <c r="AF2355" i="1" s="1"/>
  <c r="AF2354" i="1" s="1"/>
  <c r="AF2353" i="1" s="1"/>
  <c r="AF2352" i="1" s="1"/>
  <c r="AD2357" i="1"/>
  <c r="AD2356" i="1" s="1"/>
  <c r="AD2355" i="1" s="1"/>
  <c r="AD2354" i="1" s="1"/>
  <c r="AD2353" i="1" s="1"/>
  <c r="AD2352" i="1" s="1"/>
  <c r="AC2357" i="1"/>
  <c r="AC2356" i="1" s="1"/>
  <c r="AC2355" i="1" s="1"/>
  <c r="AC2354" i="1" s="1"/>
  <c r="AC2353" i="1" s="1"/>
  <c r="AC2352" i="1" s="1"/>
  <c r="AK2350" i="1"/>
  <c r="AK2349" i="1" s="1"/>
  <c r="AK2348" i="1" s="1"/>
  <c r="AK2347" i="1" s="1"/>
  <c r="AJ2350" i="1"/>
  <c r="AJ2349" i="1" s="1"/>
  <c r="AJ2348" i="1" s="1"/>
  <c r="AJ2347" i="1" s="1"/>
  <c r="AH2350" i="1"/>
  <c r="AH2349" i="1" s="1"/>
  <c r="AH2348" i="1" s="1"/>
  <c r="AH2347" i="1" s="1"/>
  <c r="AF2350" i="1"/>
  <c r="AF2349" i="1" s="1"/>
  <c r="AF2348" i="1" s="1"/>
  <c r="AF2347" i="1" s="1"/>
  <c r="AD2350" i="1"/>
  <c r="AD2349" i="1" s="1"/>
  <c r="AD2348" i="1" s="1"/>
  <c r="AD2347" i="1" s="1"/>
  <c r="AC2350" i="1"/>
  <c r="AC2349" i="1" s="1"/>
  <c r="AC2348" i="1" s="1"/>
  <c r="AC2347" i="1" s="1"/>
  <c r="AK2345" i="1"/>
  <c r="AK2344" i="1" s="1"/>
  <c r="AK2343" i="1" s="1"/>
  <c r="AK2342" i="1" s="1"/>
  <c r="AJ2345" i="1"/>
  <c r="AJ2344" i="1" s="1"/>
  <c r="AJ2343" i="1" s="1"/>
  <c r="AJ2342" i="1" s="1"/>
  <c r="AH2345" i="1"/>
  <c r="AH2344" i="1" s="1"/>
  <c r="AH2343" i="1" s="1"/>
  <c r="AH2342" i="1" s="1"/>
  <c r="AF2345" i="1"/>
  <c r="AF2344" i="1" s="1"/>
  <c r="AF2343" i="1" s="1"/>
  <c r="AF2342" i="1" s="1"/>
  <c r="AD2345" i="1"/>
  <c r="AD2344" i="1" s="1"/>
  <c r="AD2343" i="1" s="1"/>
  <c r="AD2342" i="1" s="1"/>
  <c r="AC2345" i="1"/>
  <c r="AC2344" i="1" s="1"/>
  <c r="AC2343" i="1" s="1"/>
  <c r="AC2342" i="1" s="1"/>
  <c r="AK2338" i="1"/>
  <c r="AK2337" i="1" s="1"/>
  <c r="AJ2338" i="1"/>
  <c r="AJ2337" i="1" s="1"/>
  <c r="AH2338" i="1"/>
  <c r="AH2337" i="1" s="1"/>
  <c r="AF2338" i="1"/>
  <c r="AF2337" i="1" s="1"/>
  <c r="AD2338" i="1"/>
  <c r="AD2337" i="1" s="1"/>
  <c r="AC2338" i="1"/>
  <c r="AC2337" i="1" s="1"/>
  <c r="AK2335" i="1"/>
  <c r="AK2334" i="1" s="1"/>
  <c r="AJ2335" i="1"/>
  <c r="AJ2334" i="1" s="1"/>
  <c r="AH2335" i="1"/>
  <c r="AH2334" i="1" s="1"/>
  <c r="AF2335" i="1"/>
  <c r="AF2334" i="1" s="1"/>
  <c r="AD2335" i="1"/>
  <c r="AD2334" i="1" s="1"/>
  <c r="AC2335" i="1"/>
  <c r="AC2334" i="1" s="1"/>
  <c r="AK2328" i="1"/>
  <c r="AJ2328" i="1"/>
  <c r="AH2328" i="1"/>
  <c r="AF2328" i="1"/>
  <c r="AD2328" i="1"/>
  <c r="AC2328" i="1"/>
  <c r="AK2326" i="1"/>
  <c r="AJ2326" i="1"/>
  <c r="AH2326" i="1"/>
  <c r="AF2326" i="1"/>
  <c r="AD2326" i="1"/>
  <c r="AC2326" i="1"/>
  <c r="AK2324" i="1"/>
  <c r="AJ2324" i="1"/>
  <c r="AH2324" i="1"/>
  <c r="AF2324" i="1"/>
  <c r="AD2324" i="1"/>
  <c r="AC2324" i="1"/>
  <c r="AK2318" i="1"/>
  <c r="AK2317" i="1" s="1"/>
  <c r="AK2316" i="1" s="1"/>
  <c r="AK2315" i="1" s="1"/>
  <c r="AJ2318" i="1"/>
  <c r="AJ2317" i="1" s="1"/>
  <c r="AJ2316" i="1" s="1"/>
  <c r="AJ2315" i="1" s="1"/>
  <c r="AH2318" i="1"/>
  <c r="AH2317" i="1" s="1"/>
  <c r="AH2316" i="1" s="1"/>
  <c r="AH2315" i="1" s="1"/>
  <c r="AF2318" i="1"/>
  <c r="AF2317" i="1" s="1"/>
  <c r="AF2316" i="1" s="1"/>
  <c r="AF2315" i="1" s="1"/>
  <c r="AD2318" i="1"/>
  <c r="AD2317" i="1" s="1"/>
  <c r="AD2316" i="1" s="1"/>
  <c r="AD2315" i="1" s="1"/>
  <c r="AC2318" i="1"/>
  <c r="AC2317" i="1" s="1"/>
  <c r="AC2316" i="1" s="1"/>
  <c r="AC2315" i="1" s="1"/>
  <c r="AK2313" i="1"/>
  <c r="AK2312" i="1" s="1"/>
  <c r="AK2311" i="1" s="1"/>
  <c r="AK2310" i="1" s="1"/>
  <c r="AJ2313" i="1"/>
  <c r="AJ2312" i="1" s="1"/>
  <c r="AJ2311" i="1" s="1"/>
  <c r="AJ2310" i="1" s="1"/>
  <c r="AH2313" i="1"/>
  <c r="AH2312" i="1" s="1"/>
  <c r="AH2311" i="1" s="1"/>
  <c r="AH2310" i="1" s="1"/>
  <c r="AF2313" i="1"/>
  <c r="AF2312" i="1" s="1"/>
  <c r="AF2311" i="1" s="1"/>
  <c r="AF2310" i="1" s="1"/>
  <c r="AD2313" i="1"/>
  <c r="AD2312" i="1" s="1"/>
  <c r="AD2311" i="1" s="1"/>
  <c r="AD2310" i="1" s="1"/>
  <c r="AC2313" i="1"/>
  <c r="AC2312" i="1" s="1"/>
  <c r="AC2311" i="1" s="1"/>
  <c r="AC2310" i="1" s="1"/>
  <c r="AK2308" i="1"/>
  <c r="AK2307" i="1" s="1"/>
  <c r="AJ2308" i="1"/>
  <c r="AJ2307" i="1" s="1"/>
  <c r="AH2308" i="1"/>
  <c r="AH2307" i="1" s="1"/>
  <c r="AF2308" i="1"/>
  <c r="AF2307" i="1" s="1"/>
  <c r="AD2308" i="1"/>
  <c r="AD2307" i="1" s="1"/>
  <c r="AC2308" i="1"/>
  <c r="AC2307" i="1" s="1"/>
  <c r="AK2305" i="1"/>
  <c r="AJ2305" i="1"/>
  <c r="AH2305" i="1"/>
  <c r="AF2305" i="1"/>
  <c r="AD2305" i="1"/>
  <c r="AC2305" i="1"/>
  <c r="AK2303" i="1"/>
  <c r="AJ2303" i="1"/>
  <c r="AH2303" i="1"/>
  <c r="AF2303" i="1"/>
  <c r="AD2303" i="1"/>
  <c r="AC2303" i="1"/>
  <c r="AK2298" i="1"/>
  <c r="AK2297" i="1" s="1"/>
  <c r="AK2296" i="1" s="1"/>
  <c r="AK2295" i="1" s="1"/>
  <c r="AJ2298" i="1"/>
  <c r="AJ2297" i="1" s="1"/>
  <c r="AJ2296" i="1" s="1"/>
  <c r="AJ2295" i="1" s="1"/>
  <c r="AH2298" i="1"/>
  <c r="AH2297" i="1" s="1"/>
  <c r="AH2296" i="1" s="1"/>
  <c r="AH2295" i="1" s="1"/>
  <c r="AF2298" i="1"/>
  <c r="AF2297" i="1" s="1"/>
  <c r="AF2296" i="1" s="1"/>
  <c r="AF2295" i="1" s="1"/>
  <c r="AD2298" i="1"/>
  <c r="AD2297" i="1" s="1"/>
  <c r="AD2296" i="1" s="1"/>
  <c r="AD2295" i="1" s="1"/>
  <c r="AC2298" i="1"/>
  <c r="AC2297" i="1" s="1"/>
  <c r="AC2296" i="1" s="1"/>
  <c r="AC2295" i="1" s="1"/>
  <c r="AK2293" i="1"/>
  <c r="AK2292" i="1" s="1"/>
  <c r="AK2291" i="1" s="1"/>
  <c r="AK2290" i="1" s="1"/>
  <c r="AJ2293" i="1"/>
  <c r="AJ2292" i="1" s="1"/>
  <c r="AJ2291" i="1" s="1"/>
  <c r="AJ2290" i="1" s="1"/>
  <c r="AH2293" i="1"/>
  <c r="AH2292" i="1" s="1"/>
  <c r="AH2291" i="1" s="1"/>
  <c r="AH2290" i="1" s="1"/>
  <c r="AF2293" i="1"/>
  <c r="AF2292" i="1" s="1"/>
  <c r="AF2291" i="1" s="1"/>
  <c r="AF2290" i="1" s="1"/>
  <c r="AD2293" i="1"/>
  <c r="AD2292" i="1" s="1"/>
  <c r="AD2291" i="1" s="1"/>
  <c r="AD2290" i="1" s="1"/>
  <c r="AC2293" i="1"/>
  <c r="AC2292" i="1" s="1"/>
  <c r="AC2291" i="1" s="1"/>
  <c r="AC2290" i="1" s="1"/>
  <c r="AK2286" i="1"/>
  <c r="AK2285" i="1" s="1"/>
  <c r="AK2284" i="1" s="1"/>
  <c r="AK2283" i="1" s="1"/>
  <c r="AJ2286" i="1"/>
  <c r="AJ2285" i="1" s="1"/>
  <c r="AJ2284" i="1" s="1"/>
  <c r="AJ2283" i="1" s="1"/>
  <c r="AH2286" i="1"/>
  <c r="AH2285" i="1" s="1"/>
  <c r="AH2284" i="1" s="1"/>
  <c r="AH2283" i="1" s="1"/>
  <c r="AF2286" i="1"/>
  <c r="AF2285" i="1" s="1"/>
  <c r="AF2284" i="1" s="1"/>
  <c r="AF2283" i="1" s="1"/>
  <c r="AD2286" i="1"/>
  <c r="AD2285" i="1" s="1"/>
  <c r="AD2284" i="1" s="1"/>
  <c r="AD2283" i="1" s="1"/>
  <c r="AC2286" i="1"/>
  <c r="AC2285" i="1" s="1"/>
  <c r="AC2284" i="1" s="1"/>
  <c r="AC2283" i="1" s="1"/>
  <c r="AK2281" i="1"/>
  <c r="AK2280" i="1" s="1"/>
  <c r="AK2279" i="1" s="1"/>
  <c r="AK2278" i="1" s="1"/>
  <c r="AJ2281" i="1"/>
  <c r="AJ2280" i="1" s="1"/>
  <c r="AJ2279" i="1" s="1"/>
  <c r="AJ2278" i="1" s="1"/>
  <c r="AH2281" i="1"/>
  <c r="AH2280" i="1" s="1"/>
  <c r="AH2279" i="1" s="1"/>
  <c r="AH2278" i="1" s="1"/>
  <c r="AF2281" i="1"/>
  <c r="AF2280" i="1" s="1"/>
  <c r="AF2279" i="1" s="1"/>
  <c r="AF2278" i="1" s="1"/>
  <c r="AD2281" i="1"/>
  <c r="AD2280" i="1" s="1"/>
  <c r="AD2279" i="1" s="1"/>
  <c r="AD2278" i="1" s="1"/>
  <c r="AC2281" i="1"/>
  <c r="AC2280" i="1" s="1"/>
  <c r="AC2279" i="1" s="1"/>
  <c r="AC2278" i="1" s="1"/>
  <c r="AK2275" i="1"/>
  <c r="AK2274" i="1" s="1"/>
  <c r="AK2273" i="1" s="1"/>
  <c r="AK2272" i="1" s="1"/>
  <c r="AJ2275" i="1"/>
  <c r="AJ2274" i="1" s="1"/>
  <c r="AJ2273" i="1" s="1"/>
  <c r="AJ2272" i="1" s="1"/>
  <c r="AH2275" i="1"/>
  <c r="AH2274" i="1" s="1"/>
  <c r="AH2273" i="1" s="1"/>
  <c r="AH2272" i="1" s="1"/>
  <c r="AF2275" i="1"/>
  <c r="AF2274" i="1" s="1"/>
  <c r="AF2273" i="1" s="1"/>
  <c r="AF2272" i="1" s="1"/>
  <c r="AD2275" i="1"/>
  <c r="AD2274" i="1" s="1"/>
  <c r="AD2273" i="1" s="1"/>
  <c r="AD2272" i="1" s="1"/>
  <c r="AC2275" i="1"/>
  <c r="AC2274" i="1" s="1"/>
  <c r="AC2273" i="1" s="1"/>
  <c r="AC2272" i="1" s="1"/>
  <c r="AK2270" i="1"/>
  <c r="AK2269" i="1" s="1"/>
  <c r="AK2268" i="1" s="1"/>
  <c r="AK2267" i="1" s="1"/>
  <c r="AJ2270" i="1"/>
  <c r="AJ2269" i="1" s="1"/>
  <c r="AJ2268" i="1" s="1"/>
  <c r="AJ2267" i="1" s="1"/>
  <c r="AH2270" i="1"/>
  <c r="AH2269" i="1" s="1"/>
  <c r="AH2268" i="1" s="1"/>
  <c r="AH2267" i="1" s="1"/>
  <c r="AF2270" i="1"/>
  <c r="AF2269" i="1" s="1"/>
  <c r="AF2268" i="1" s="1"/>
  <c r="AF2267" i="1" s="1"/>
  <c r="AD2270" i="1"/>
  <c r="AD2269" i="1" s="1"/>
  <c r="AD2268" i="1" s="1"/>
  <c r="AD2267" i="1" s="1"/>
  <c r="AC2270" i="1"/>
  <c r="AC2269" i="1" s="1"/>
  <c r="AC2268" i="1" s="1"/>
  <c r="AC2267" i="1" s="1"/>
  <c r="AK2265" i="1"/>
  <c r="AK2264" i="1" s="1"/>
  <c r="AJ2265" i="1"/>
  <c r="AJ2264" i="1" s="1"/>
  <c r="AH2265" i="1"/>
  <c r="AH2264" i="1" s="1"/>
  <c r="AF2265" i="1"/>
  <c r="AF2264" i="1" s="1"/>
  <c r="AD2265" i="1"/>
  <c r="AD2264" i="1" s="1"/>
  <c r="AC2265" i="1"/>
  <c r="AC2264" i="1" s="1"/>
  <c r="AK2262" i="1"/>
  <c r="AK2261" i="1" s="1"/>
  <c r="AJ2262" i="1"/>
  <c r="AJ2261" i="1" s="1"/>
  <c r="AH2262" i="1"/>
  <c r="AH2261" i="1" s="1"/>
  <c r="AF2262" i="1"/>
  <c r="AF2261" i="1" s="1"/>
  <c r="AD2262" i="1"/>
  <c r="AD2261" i="1" s="1"/>
  <c r="AC2262" i="1"/>
  <c r="AC2261" i="1" s="1"/>
  <c r="AK2255" i="1"/>
  <c r="AJ2255" i="1"/>
  <c r="AH2255" i="1"/>
  <c r="AF2255" i="1"/>
  <c r="AD2255" i="1"/>
  <c r="AC2255" i="1"/>
  <c r="AK2253" i="1"/>
  <c r="AJ2253" i="1"/>
  <c r="AH2253" i="1"/>
  <c r="AF2253" i="1"/>
  <c r="AD2253" i="1"/>
  <c r="AC2253" i="1"/>
  <c r="AK2247" i="1"/>
  <c r="AK2246" i="1" s="1"/>
  <c r="AK2245" i="1" s="1"/>
  <c r="AK2244" i="1" s="1"/>
  <c r="AK2243" i="1" s="1"/>
  <c r="AJ2247" i="1"/>
  <c r="AJ2246" i="1" s="1"/>
  <c r="AJ2245" i="1" s="1"/>
  <c r="AJ2244" i="1" s="1"/>
  <c r="AJ2243" i="1" s="1"/>
  <c r="AH2247" i="1"/>
  <c r="AH2246" i="1" s="1"/>
  <c r="AH2245" i="1" s="1"/>
  <c r="AH2244" i="1" s="1"/>
  <c r="AH2243" i="1" s="1"/>
  <c r="AF2247" i="1"/>
  <c r="AF2246" i="1" s="1"/>
  <c r="AF2245" i="1" s="1"/>
  <c r="AF2244" i="1" s="1"/>
  <c r="AF2243" i="1" s="1"/>
  <c r="AD2247" i="1"/>
  <c r="AD2246" i="1" s="1"/>
  <c r="AD2245" i="1" s="1"/>
  <c r="AD2244" i="1" s="1"/>
  <c r="AD2243" i="1" s="1"/>
  <c r="AC2247" i="1"/>
  <c r="AC2246" i="1" s="1"/>
  <c r="AC2245" i="1" s="1"/>
  <c r="AC2244" i="1" s="1"/>
  <c r="AC2243" i="1" s="1"/>
  <c r="AK2240" i="1"/>
  <c r="AK2239" i="1" s="1"/>
  <c r="AK2238" i="1" s="1"/>
  <c r="AJ2240" i="1"/>
  <c r="AJ2239" i="1" s="1"/>
  <c r="AJ2238" i="1" s="1"/>
  <c r="AH2240" i="1"/>
  <c r="AH2239" i="1" s="1"/>
  <c r="AH2238" i="1" s="1"/>
  <c r="AF2240" i="1"/>
  <c r="AF2239" i="1" s="1"/>
  <c r="AF2238" i="1" s="1"/>
  <c r="AD2240" i="1"/>
  <c r="AD2239" i="1" s="1"/>
  <c r="AD2238" i="1" s="1"/>
  <c r="AC2240" i="1"/>
  <c r="AC2239" i="1" s="1"/>
  <c r="AC2238" i="1" s="1"/>
  <c r="AK2236" i="1"/>
  <c r="AK2235" i="1" s="1"/>
  <c r="AJ2236" i="1"/>
  <c r="AJ2235" i="1" s="1"/>
  <c r="AH2236" i="1"/>
  <c r="AH2235" i="1" s="1"/>
  <c r="AF2236" i="1"/>
  <c r="AF2235" i="1" s="1"/>
  <c r="AD2236" i="1"/>
  <c r="AD2235" i="1" s="1"/>
  <c r="AC2236" i="1"/>
  <c r="AC2235" i="1" s="1"/>
  <c r="AK2233" i="1"/>
  <c r="AK2232" i="1" s="1"/>
  <c r="AJ2233" i="1"/>
  <c r="AJ2232" i="1" s="1"/>
  <c r="AH2233" i="1"/>
  <c r="AH2232" i="1" s="1"/>
  <c r="AF2233" i="1"/>
  <c r="AF2232" i="1" s="1"/>
  <c r="AD2233" i="1"/>
  <c r="AD2232" i="1" s="1"/>
  <c r="AC2233" i="1"/>
  <c r="AC2232" i="1" s="1"/>
  <c r="AK2229" i="1"/>
  <c r="AK2228" i="1" s="1"/>
  <c r="AK2227" i="1" s="1"/>
  <c r="AJ2229" i="1"/>
  <c r="AJ2228" i="1" s="1"/>
  <c r="AJ2227" i="1" s="1"/>
  <c r="AH2229" i="1"/>
  <c r="AH2228" i="1" s="1"/>
  <c r="AH2227" i="1" s="1"/>
  <c r="AF2229" i="1"/>
  <c r="AF2228" i="1" s="1"/>
  <c r="AF2227" i="1" s="1"/>
  <c r="AD2229" i="1"/>
  <c r="AD2228" i="1" s="1"/>
  <c r="AD2227" i="1" s="1"/>
  <c r="AC2229" i="1"/>
  <c r="AC2228" i="1" s="1"/>
  <c r="AC2227" i="1" s="1"/>
  <c r="AK2223" i="1"/>
  <c r="AJ2223" i="1"/>
  <c r="AH2223" i="1"/>
  <c r="AF2223" i="1"/>
  <c r="AD2223" i="1"/>
  <c r="AC2223" i="1"/>
  <c r="AK2221" i="1"/>
  <c r="AJ2221" i="1"/>
  <c r="AH2221" i="1"/>
  <c r="AF2221" i="1"/>
  <c r="AD2221" i="1"/>
  <c r="AC2221" i="1"/>
  <c r="AK2219" i="1"/>
  <c r="AJ2219" i="1"/>
  <c r="AH2219" i="1"/>
  <c r="AF2219" i="1"/>
  <c r="AD2219" i="1"/>
  <c r="AC2219" i="1"/>
  <c r="AK2216" i="1"/>
  <c r="AK2215" i="1" s="1"/>
  <c r="AJ2216" i="1"/>
  <c r="AJ2215" i="1" s="1"/>
  <c r="AH2216" i="1"/>
  <c r="AH2215" i="1" s="1"/>
  <c r="AF2216" i="1"/>
  <c r="AF2215" i="1" s="1"/>
  <c r="AD2216" i="1"/>
  <c r="AD2215" i="1" s="1"/>
  <c r="AC2216" i="1"/>
  <c r="AC2215" i="1" s="1"/>
  <c r="AK2211" i="1"/>
  <c r="AJ2211" i="1"/>
  <c r="AH2211" i="1"/>
  <c r="AF2211" i="1"/>
  <c r="AD2211" i="1"/>
  <c r="AC2211" i="1"/>
  <c r="AK2209" i="1"/>
  <c r="AJ2209" i="1"/>
  <c r="AH2209" i="1"/>
  <c r="AF2209" i="1"/>
  <c r="AD2209" i="1"/>
  <c r="AC2209" i="1"/>
  <c r="AK2201" i="1"/>
  <c r="AK2200" i="1" s="1"/>
  <c r="AK2199" i="1" s="1"/>
  <c r="AK2198" i="1" s="1"/>
  <c r="AK2197" i="1" s="1"/>
  <c r="AK2190" i="1" s="1"/>
  <c r="AJ2201" i="1"/>
  <c r="AJ2200" i="1" s="1"/>
  <c r="AJ2199" i="1" s="1"/>
  <c r="AJ2198" i="1" s="1"/>
  <c r="AJ2197" i="1" s="1"/>
  <c r="AJ2190" i="1" s="1"/>
  <c r="AH2201" i="1"/>
  <c r="AH2200" i="1" s="1"/>
  <c r="AH2199" i="1" s="1"/>
  <c r="AH2198" i="1" s="1"/>
  <c r="AH2197" i="1" s="1"/>
  <c r="AH2190" i="1" s="1"/>
  <c r="AF2201" i="1"/>
  <c r="AF2200" i="1" s="1"/>
  <c r="AF2199" i="1" s="1"/>
  <c r="AF2198" i="1" s="1"/>
  <c r="AF2197" i="1" s="1"/>
  <c r="AF2190" i="1" s="1"/>
  <c r="AD2201" i="1"/>
  <c r="AD2200" i="1" s="1"/>
  <c r="AD2199" i="1" s="1"/>
  <c r="AD2198" i="1" s="1"/>
  <c r="AD2197" i="1" s="1"/>
  <c r="AD2190" i="1" s="1"/>
  <c r="AC2201" i="1"/>
  <c r="AC2200" i="1" s="1"/>
  <c r="AC2199" i="1" s="1"/>
  <c r="AC2198" i="1" s="1"/>
  <c r="AC2197" i="1" s="1"/>
  <c r="AC2190" i="1" s="1"/>
  <c r="AK2188" i="1"/>
  <c r="AK2187" i="1" s="1"/>
  <c r="AK2186" i="1" s="1"/>
  <c r="AK2185" i="1" s="1"/>
  <c r="AK2184" i="1" s="1"/>
  <c r="AK2183" i="1" s="1"/>
  <c r="AJ2188" i="1"/>
  <c r="AJ2187" i="1" s="1"/>
  <c r="AJ2186" i="1" s="1"/>
  <c r="AJ2185" i="1" s="1"/>
  <c r="AJ2184" i="1" s="1"/>
  <c r="AJ2183" i="1" s="1"/>
  <c r="AH2188" i="1"/>
  <c r="AH2187" i="1" s="1"/>
  <c r="AH2186" i="1" s="1"/>
  <c r="AH2185" i="1" s="1"/>
  <c r="AH2184" i="1" s="1"/>
  <c r="AH2183" i="1" s="1"/>
  <c r="AF2188" i="1"/>
  <c r="AF2187" i="1" s="1"/>
  <c r="AF2186" i="1" s="1"/>
  <c r="AF2185" i="1" s="1"/>
  <c r="AF2184" i="1" s="1"/>
  <c r="AF2183" i="1" s="1"/>
  <c r="AD2188" i="1"/>
  <c r="AD2187" i="1" s="1"/>
  <c r="AD2186" i="1" s="1"/>
  <c r="AD2185" i="1" s="1"/>
  <c r="AD2184" i="1" s="1"/>
  <c r="AD2183" i="1" s="1"/>
  <c r="AC2188" i="1"/>
  <c r="AC2187" i="1" s="1"/>
  <c r="AC2186" i="1" s="1"/>
  <c r="AC2185" i="1" s="1"/>
  <c r="AC2184" i="1" s="1"/>
  <c r="AC2183" i="1" s="1"/>
  <c r="AK2181" i="1"/>
  <c r="AK2180" i="1" s="1"/>
  <c r="AJ2181" i="1"/>
  <c r="AJ2180" i="1" s="1"/>
  <c r="AH2181" i="1"/>
  <c r="AH2180" i="1" s="1"/>
  <c r="AF2181" i="1"/>
  <c r="AF2180" i="1" s="1"/>
  <c r="AD2181" i="1"/>
  <c r="AD2180" i="1" s="1"/>
  <c r="AC2181" i="1"/>
  <c r="AC2180" i="1" s="1"/>
  <c r="AK2178" i="1"/>
  <c r="AK2177" i="1" s="1"/>
  <c r="AJ2178" i="1"/>
  <c r="AJ2177" i="1" s="1"/>
  <c r="AH2178" i="1"/>
  <c r="AH2177" i="1" s="1"/>
  <c r="AF2178" i="1"/>
  <c r="AF2177" i="1" s="1"/>
  <c r="AD2178" i="1"/>
  <c r="AD2177" i="1" s="1"/>
  <c r="AC2178" i="1"/>
  <c r="AC2177" i="1" s="1"/>
  <c r="AK2171" i="1"/>
  <c r="AK2170" i="1" s="1"/>
  <c r="AK2169" i="1" s="1"/>
  <c r="AK2168" i="1" s="1"/>
  <c r="AK2167" i="1" s="1"/>
  <c r="AK2166" i="1" s="1"/>
  <c r="AJ2171" i="1"/>
  <c r="AJ2170" i="1" s="1"/>
  <c r="AJ2169" i="1" s="1"/>
  <c r="AJ2168" i="1" s="1"/>
  <c r="AJ2167" i="1" s="1"/>
  <c r="AJ2166" i="1" s="1"/>
  <c r="AH2171" i="1"/>
  <c r="AH2170" i="1" s="1"/>
  <c r="AH2169" i="1" s="1"/>
  <c r="AH2168" i="1" s="1"/>
  <c r="AH2167" i="1" s="1"/>
  <c r="AH2166" i="1" s="1"/>
  <c r="AF2171" i="1"/>
  <c r="AF2170" i="1" s="1"/>
  <c r="AF2169" i="1" s="1"/>
  <c r="AF2168" i="1" s="1"/>
  <c r="AF2167" i="1" s="1"/>
  <c r="AF2166" i="1" s="1"/>
  <c r="AD2171" i="1"/>
  <c r="AD2170" i="1" s="1"/>
  <c r="AD2169" i="1" s="1"/>
  <c r="AD2168" i="1" s="1"/>
  <c r="AD2167" i="1" s="1"/>
  <c r="AD2166" i="1" s="1"/>
  <c r="AC2171" i="1"/>
  <c r="AC2170" i="1" s="1"/>
  <c r="AC2169" i="1" s="1"/>
  <c r="AC2168" i="1" s="1"/>
  <c r="AC2167" i="1" s="1"/>
  <c r="AC2166" i="1" s="1"/>
  <c r="AK2164" i="1"/>
  <c r="AJ2164" i="1"/>
  <c r="AH2164" i="1"/>
  <c r="AF2164" i="1"/>
  <c r="AD2164" i="1"/>
  <c r="AC2164" i="1"/>
  <c r="AK2162" i="1"/>
  <c r="AJ2162" i="1"/>
  <c r="AH2162" i="1"/>
  <c r="AF2162" i="1"/>
  <c r="AD2162" i="1"/>
  <c r="AC2162" i="1"/>
  <c r="AK2160" i="1"/>
  <c r="AJ2160" i="1"/>
  <c r="AH2160" i="1"/>
  <c r="AF2160" i="1"/>
  <c r="AD2160" i="1"/>
  <c r="AC2160" i="1"/>
  <c r="AK2149" i="1"/>
  <c r="AK2148" i="1" s="1"/>
  <c r="AJ2149" i="1"/>
  <c r="AJ2148" i="1" s="1"/>
  <c r="AH2149" i="1"/>
  <c r="AH2148" i="1" s="1"/>
  <c r="AF2149" i="1"/>
  <c r="AF2148" i="1" s="1"/>
  <c r="AD2149" i="1"/>
  <c r="AD2148" i="1" s="1"/>
  <c r="AC2149" i="1"/>
  <c r="AC2148" i="1" s="1"/>
  <c r="AK2146" i="1"/>
  <c r="AK2145" i="1" s="1"/>
  <c r="AJ2146" i="1"/>
  <c r="AJ2145" i="1" s="1"/>
  <c r="AH2146" i="1"/>
  <c r="AH2145" i="1" s="1"/>
  <c r="AF2146" i="1"/>
  <c r="AF2145" i="1" s="1"/>
  <c r="AD2146" i="1"/>
  <c r="AD2145" i="1" s="1"/>
  <c r="AC2146" i="1"/>
  <c r="AC2145" i="1" s="1"/>
  <c r="AK2141" i="1"/>
  <c r="AK2140" i="1" s="1"/>
  <c r="AJ2141" i="1"/>
  <c r="AJ2140" i="1" s="1"/>
  <c r="AH2141" i="1"/>
  <c r="AH2140" i="1" s="1"/>
  <c r="AF2141" i="1"/>
  <c r="AF2140" i="1" s="1"/>
  <c r="AD2141" i="1"/>
  <c r="AD2140" i="1" s="1"/>
  <c r="AC2141" i="1"/>
  <c r="AC2140" i="1" s="1"/>
  <c r="AK2138" i="1"/>
  <c r="AK2137" i="1" s="1"/>
  <c r="AJ2138" i="1"/>
  <c r="AJ2137" i="1" s="1"/>
  <c r="AH2138" i="1"/>
  <c r="AH2137" i="1" s="1"/>
  <c r="AF2138" i="1"/>
  <c r="AF2137" i="1" s="1"/>
  <c r="AD2138" i="1"/>
  <c r="AD2137" i="1" s="1"/>
  <c r="AC2138" i="1"/>
  <c r="AC2137" i="1" s="1"/>
  <c r="AK2135" i="1"/>
  <c r="AK2134" i="1" s="1"/>
  <c r="AJ2135" i="1"/>
  <c r="AJ2134" i="1" s="1"/>
  <c r="AH2135" i="1"/>
  <c r="AH2134" i="1" s="1"/>
  <c r="AF2135" i="1"/>
  <c r="AF2134" i="1" s="1"/>
  <c r="AD2135" i="1"/>
  <c r="AD2134" i="1" s="1"/>
  <c r="AC2135" i="1"/>
  <c r="AC2134" i="1" s="1"/>
  <c r="AK2130" i="1"/>
  <c r="AK2129" i="1" s="1"/>
  <c r="AK2128" i="1" s="1"/>
  <c r="AK2127" i="1" s="1"/>
  <c r="AJ2130" i="1"/>
  <c r="AJ2129" i="1" s="1"/>
  <c r="AJ2128" i="1" s="1"/>
  <c r="AJ2127" i="1" s="1"/>
  <c r="AH2130" i="1"/>
  <c r="AH2129" i="1" s="1"/>
  <c r="AH2128" i="1" s="1"/>
  <c r="AH2127" i="1" s="1"/>
  <c r="AF2130" i="1"/>
  <c r="AF2129" i="1" s="1"/>
  <c r="AF2128" i="1" s="1"/>
  <c r="AF2127" i="1" s="1"/>
  <c r="AD2130" i="1"/>
  <c r="AD2129" i="1" s="1"/>
  <c r="AD2128" i="1" s="1"/>
  <c r="AD2127" i="1" s="1"/>
  <c r="AC2130" i="1"/>
  <c r="AC2129" i="1" s="1"/>
  <c r="AC2128" i="1" s="1"/>
  <c r="AC2127" i="1" s="1"/>
  <c r="AK2125" i="1"/>
  <c r="AK2124" i="1" s="1"/>
  <c r="AK2123" i="1" s="1"/>
  <c r="AK2122" i="1" s="1"/>
  <c r="AJ2125" i="1"/>
  <c r="AJ2124" i="1" s="1"/>
  <c r="AJ2123" i="1" s="1"/>
  <c r="AJ2122" i="1" s="1"/>
  <c r="AH2125" i="1"/>
  <c r="AH2124" i="1" s="1"/>
  <c r="AH2123" i="1" s="1"/>
  <c r="AH2122" i="1" s="1"/>
  <c r="AF2125" i="1"/>
  <c r="AF2124" i="1" s="1"/>
  <c r="AF2123" i="1" s="1"/>
  <c r="AF2122" i="1" s="1"/>
  <c r="AD2125" i="1"/>
  <c r="AD2124" i="1" s="1"/>
  <c r="AD2123" i="1" s="1"/>
  <c r="AD2122" i="1" s="1"/>
  <c r="AC2125" i="1"/>
  <c r="AC2124" i="1" s="1"/>
  <c r="AC2123" i="1" s="1"/>
  <c r="AC2122" i="1" s="1"/>
  <c r="AK2118" i="1"/>
  <c r="AK2117" i="1" s="1"/>
  <c r="AK2116" i="1" s="1"/>
  <c r="AK2115" i="1" s="1"/>
  <c r="AJ2118" i="1"/>
  <c r="AJ2117" i="1" s="1"/>
  <c r="AJ2116" i="1" s="1"/>
  <c r="AJ2115" i="1" s="1"/>
  <c r="AH2118" i="1"/>
  <c r="AH2117" i="1" s="1"/>
  <c r="AH2116" i="1" s="1"/>
  <c r="AH2115" i="1" s="1"/>
  <c r="AF2118" i="1"/>
  <c r="AF2117" i="1" s="1"/>
  <c r="AF2116" i="1" s="1"/>
  <c r="AF2115" i="1" s="1"/>
  <c r="AD2118" i="1"/>
  <c r="AD2117" i="1" s="1"/>
  <c r="AD2116" i="1" s="1"/>
  <c r="AD2115" i="1" s="1"/>
  <c r="AC2118" i="1"/>
  <c r="AC2117" i="1" s="1"/>
  <c r="AC2116" i="1" s="1"/>
  <c r="AC2115" i="1" s="1"/>
  <c r="AK2113" i="1"/>
  <c r="AK2112" i="1" s="1"/>
  <c r="AK2111" i="1" s="1"/>
  <c r="AK2110" i="1" s="1"/>
  <c r="AJ2113" i="1"/>
  <c r="AJ2112" i="1" s="1"/>
  <c r="AJ2111" i="1" s="1"/>
  <c r="AJ2110" i="1" s="1"/>
  <c r="AH2113" i="1"/>
  <c r="AH2112" i="1" s="1"/>
  <c r="AH2111" i="1" s="1"/>
  <c r="AH2110" i="1" s="1"/>
  <c r="AF2113" i="1"/>
  <c r="AF2112" i="1" s="1"/>
  <c r="AF2111" i="1" s="1"/>
  <c r="AF2110" i="1" s="1"/>
  <c r="AD2113" i="1"/>
  <c r="AD2112" i="1" s="1"/>
  <c r="AD2111" i="1" s="1"/>
  <c r="AD2110" i="1" s="1"/>
  <c r="AC2113" i="1"/>
  <c r="AC2112" i="1" s="1"/>
  <c r="AC2111" i="1" s="1"/>
  <c r="AC2110" i="1" s="1"/>
  <c r="AK2108" i="1"/>
  <c r="AK2107" i="1" s="1"/>
  <c r="AK2106" i="1" s="1"/>
  <c r="AK2105" i="1" s="1"/>
  <c r="AJ2108" i="1"/>
  <c r="AJ2107" i="1" s="1"/>
  <c r="AJ2106" i="1" s="1"/>
  <c r="AJ2105" i="1" s="1"/>
  <c r="AH2108" i="1"/>
  <c r="AH2107" i="1" s="1"/>
  <c r="AH2106" i="1" s="1"/>
  <c r="AH2105" i="1" s="1"/>
  <c r="AF2108" i="1"/>
  <c r="AF2107" i="1" s="1"/>
  <c r="AF2106" i="1" s="1"/>
  <c r="AF2105" i="1" s="1"/>
  <c r="AD2108" i="1"/>
  <c r="AD2107" i="1" s="1"/>
  <c r="AD2106" i="1" s="1"/>
  <c r="AD2105" i="1" s="1"/>
  <c r="AC2108" i="1"/>
  <c r="AC2107" i="1" s="1"/>
  <c r="AC2106" i="1" s="1"/>
  <c r="AC2105" i="1" s="1"/>
  <c r="AK2102" i="1"/>
  <c r="AK2101" i="1" s="1"/>
  <c r="AK2100" i="1" s="1"/>
  <c r="AK2099" i="1" s="1"/>
  <c r="AJ2102" i="1"/>
  <c r="AJ2101" i="1" s="1"/>
  <c r="AJ2100" i="1" s="1"/>
  <c r="AJ2099" i="1" s="1"/>
  <c r="AH2102" i="1"/>
  <c r="AH2101" i="1" s="1"/>
  <c r="AH2100" i="1" s="1"/>
  <c r="AH2099" i="1" s="1"/>
  <c r="AF2102" i="1"/>
  <c r="AF2101" i="1" s="1"/>
  <c r="AF2100" i="1" s="1"/>
  <c r="AF2099" i="1" s="1"/>
  <c r="AD2102" i="1"/>
  <c r="AD2101" i="1" s="1"/>
  <c r="AD2100" i="1" s="1"/>
  <c r="AD2099" i="1" s="1"/>
  <c r="AC2102" i="1"/>
  <c r="AC2101" i="1" s="1"/>
  <c r="AC2100" i="1" s="1"/>
  <c r="AC2099" i="1" s="1"/>
  <c r="AK2097" i="1"/>
  <c r="AK2096" i="1" s="1"/>
  <c r="AK2095" i="1" s="1"/>
  <c r="AK2094" i="1" s="1"/>
  <c r="AJ2097" i="1"/>
  <c r="AJ2096" i="1" s="1"/>
  <c r="AJ2095" i="1" s="1"/>
  <c r="AJ2094" i="1" s="1"/>
  <c r="AH2097" i="1"/>
  <c r="AH2096" i="1" s="1"/>
  <c r="AH2095" i="1" s="1"/>
  <c r="AH2094" i="1" s="1"/>
  <c r="AF2097" i="1"/>
  <c r="AF2096" i="1" s="1"/>
  <c r="AF2095" i="1" s="1"/>
  <c r="AF2094" i="1" s="1"/>
  <c r="AD2097" i="1"/>
  <c r="AD2096" i="1" s="1"/>
  <c r="AD2095" i="1" s="1"/>
  <c r="AD2094" i="1" s="1"/>
  <c r="AC2097" i="1"/>
  <c r="AC2096" i="1" s="1"/>
  <c r="AC2095" i="1" s="1"/>
  <c r="AC2094" i="1" s="1"/>
  <c r="AK2092" i="1"/>
  <c r="AK2091" i="1" s="1"/>
  <c r="AJ2092" i="1"/>
  <c r="AJ2091" i="1" s="1"/>
  <c r="AH2092" i="1"/>
  <c r="AH2091" i="1" s="1"/>
  <c r="AF2092" i="1"/>
  <c r="AF2091" i="1" s="1"/>
  <c r="AD2092" i="1"/>
  <c r="AD2091" i="1" s="1"/>
  <c r="AC2092" i="1"/>
  <c r="AC2091" i="1" s="1"/>
  <c r="AK2089" i="1"/>
  <c r="AK2088" i="1" s="1"/>
  <c r="AJ2089" i="1"/>
  <c r="AJ2088" i="1" s="1"/>
  <c r="AH2089" i="1"/>
  <c r="AH2088" i="1" s="1"/>
  <c r="AF2089" i="1"/>
  <c r="AF2088" i="1" s="1"/>
  <c r="AD2089" i="1"/>
  <c r="AD2088" i="1" s="1"/>
  <c r="AC2089" i="1"/>
  <c r="AC2088" i="1" s="1"/>
  <c r="AK2086" i="1"/>
  <c r="AK2085" i="1" s="1"/>
  <c r="AJ2086" i="1"/>
  <c r="AJ2085" i="1" s="1"/>
  <c r="AH2086" i="1"/>
  <c r="AH2085" i="1" s="1"/>
  <c r="AF2086" i="1"/>
  <c r="AF2085" i="1" s="1"/>
  <c r="AD2086" i="1"/>
  <c r="AD2085" i="1" s="1"/>
  <c r="AC2086" i="1"/>
  <c r="AC2085" i="1" s="1"/>
  <c r="AK2079" i="1"/>
  <c r="AK2078" i="1" s="1"/>
  <c r="AJ2079" i="1"/>
  <c r="AJ2078" i="1" s="1"/>
  <c r="AH2079" i="1"/>
  <c r="AH2078" i="1" s="1"/>
  <c r="AF2079" i="1"/>
  <c r="AF2078" i="1" s="1"/>
  <c r="AD2079" i="1"/>
  <c r="AD2078" i="1" s="1"/>
  <c r="AC2079" i="1"/>
  <c r="AC2078" i="1" s="1"/>
  <c r="AK2076" i="1"/>
  <c r="AK2075" i="1" s="1"/>
  <c r="AJ2076" i="1"/>
  <c r="AJ2075" i="1" s="1"/>
  <c r="AH2076" i="1"/>
  <c r="AH2075" i="1" s="1"/>
  <c r="AF2076" i="1"/>
  <c r="AF2075" i="1" s="1"/>
  <c r="AD2076" i="1"/>
  <c r="AD2075" i="1" s="1"/>
  <c r="AC2076" i="1"/>
  <c r="AC2075" i="1" s="1"/>
  <c r="AK2071" i="1"/>
  <c r="AK2070" i="1" s="1"/>
  <c r="AK2069" i="1" s="1"/>
  <c r="AK2068" i="1" s="1"/>
  <c r="AJ2071" i="1"/>
  <c r="AJ2070" i="1" s="1"/>
  <c r="AJ2069" i="1" s="1"/>
  <c r="AJ2068" i="1" s="1"/>
  <c r="AH2071" i="1"/>
  <c r="AH2070" i="1" s="1"/>
  <c r="AH2069" i="1" s="1"/>
  <c r="AH2068" i="1" s="1"/>
  <c r="AF2071" i="1"/>
  <c r="AF2070" i="1" s="1"/>
  <c r="AF2069" i="1" s="1"/>
  <c r="AF2068" i="1" s="1"/>
  <c r="AD2071" i="1"/>
  <c r="AD2070" i="1" s="1"/>
  <c r="AD2069" i="1" s="1"/>
  <c r="AD2068" i="1" s="1"/>
  <c r="AC2071" i="1"/>
  <c r="AC2070" i="1" s="1"/>
  <c r="AC2069" i="1" s="1"/>
  <c r="AC2068" i="1" s="1"/>
  <c r="AK2065" i="1"/>
  <c r="AK2064" i="1" s="1"/>
  <c r="AK2063" i="1" s="1"/>
  <c r="AK2062" i="1" s="1"/>
  <c r="AK2061" i="1" s="1"/>
  <c r="AJ2065" i="1"/>
  <c r="AJ2064" i="1" s="1"/>
  <c r="AJ2063" i="1" s="1"/>
  <c r="AJ2062" i="1" s="1"/>
  <c r="AJ2061" i="1" s="1"/>
  <c r="AH2065" i="1"/>
  <c r="AH2064" i="1" s="1"/>
  <c r="AH2063" i="1" s="1"/>
  <c r="AH2062" i="1" s="1"/>
  <c r="AH2061" i="1" s="1"/>
  <c r="AF2065" i="1"/>
  <c r="AF2064" i="1" s="1"/>
  <c r="AF2063" i="1" s="1"/>
  <c r="AF2062" i="1" s="1"/>
  <c r="AF2061" i="1" s="1"/>
  <c r="AD2065" i="1"/>
  <c r="AD2064" i="1" s="1"/>
  <c r="AD2063" i="1" s="1"/>
  <c r="AD2062" i="1" s="1"/>
  <c r="AD2061" i="1" s="1"/>
  <c r="AC2065" i="1"/>
  <c r="AC2064" i="1" s="1"/>
  <c r="AC2063" i="1" s="1"/>
  <c r="AC2062" i="1" s="1"/>
  <c r="AC2061" i="1" s="1"/>
  <c r="AK2058" i="1"/>
  <c r="AK2057" i="1" s="1"/>
  <c r="AJ2058" i="1"/>
  <c r="AJ2057" i="1" s="1"/>
  <c r="AH2058" i="1"/>
  <c r="AH2057" i="1" s="1"/>
  <c r="AF2058" i="1"/>
  <c r="AF2057" i="1" s="1"/>
  <c r="AD2058" i="1"/>
  <c r="AD2057" i="1" s="1"/>
  <c r="AC2058" i="1"/>
  <c r="AC2057" i="1" s="1"/>
  <c r="AK2055" i="1"/>
  <c r="AK2054" i="1" s="1"/>
  <c r="AJ2055" i="1"/>
  <c r="AJ2054" i="1" s="1"/>
  <c r="AH2055" i="1"/>
  <c r="AH2054" i="1" s="1"/>
  <c r="AF2055" i="1"/>
  <c r="AF2054" i="1" s="1"/>
  <c r="AD2055" i="1"/>
  <c r="AD2054" i="1" s="1"/>
  <c r="AC2055" i="1"/>
  <c r="AC2054" i="1" s="1"/>
  <c r="AK2052" i="1"/>
  <c r="AJ2052" i="1"/>
  <c r="AH2052" i="1"/>
  <c r="AF2052" i="1"/>
  <c r="AD2052" i="1"/>
  <c r="AC2052" i="1"/>
  <c r="AK2050" i="1"/>
  <c r="AJ2050" i="1"/>
  <c r="AH2050" i="1"/>
  <c r="AF2050" i="1"/>
  <c r="AD2050" i="1"/>
  <c r="AC2050" i="1"/>
  <c r="AK2046" i="1"/>
  <c r="AK2045" i="1" s="1"/>
  <c r="AJ2046" i="1"/>
  <c r="AJ2045" i="1" s="1"/>
  <c r="AH2046" i="1"/>
  <c r="AH2045" i="1" s="1"/>
  <c r="AF2046" i="1"/>
  <c r="AF2045" i="1" s="1"/>
  <c r="AD2046" i="1"/>
  <c r="AD2045" i="1" s="1"/>
  <c r="AC2046" i="1"/>
  <c r="AC2045" i="1" s="1"/>
  <c r="AK2043" i="1"/>
  <c r="AK2042" i="1" s="1"/>
  <c r="AJ2043" i="1"/>
  <c r="AJ2042" i="1" s="1"/>
  <c r="AH2043" i="1"/>
  <c r="AH2042" i="1" s="1"/>
  <c r="AF2043" i="1"/>
  <c r="AF2042" i="1" s="1"/>
  <c r="AD2043" i="1"/>
  <c r="AD2042" i="1" s="1"/>
  <c r="AC2043" i="1"/>
  <c r="AC2042" i="1" s="1"/>
  <c r="AK2040" i="1"/>
  <c r="AK2039" i="1" s="1"/>
  <c r="AJ2040" i="1"/>
  <c r="AJ2039" i="1" s="1"/>
  <c r="AH2040" i="1"/>
  <c r="AH2039" i="1" s="1"/>
  <c r="AF2040" i="1"/>
  <c r="AF2039" i="1" s="1"/>
  <c r="AD2040" i="1"/>
  <c r="AD2039" i="1" s="1"/>
  <c r="AC2040" i="1"/>
  <c r="AC2039" i="1" s="1"/>
  <c r="AK2037" i="1"/>
  <c r="AJ2037" i="1"/>
  <c r="AH2037" i="1"/>
  <c r="AF2037" i="1"/>
  <c r="AD2037" i="1"/>
  <c r="AC2037" i="1"/>
  <c r="AK2035" i="1"/>
  <c r="AJ2035" i="1"/>
  <c r="AH2035" i="1"/>
  <c r="AF2035" i="1"/>
  <c r="AD2035" i="1"/>
  <c r="AC2035" i="1"/>
  <c r="AK2032" i="1"/>
  <c r="AK2031" i="1" s="1"/>
  <c r="AJ2032" i="1"/>
  <c r="AJ2031" i="1" s="1"/>
  <c r="AH2032" i="1"/>
  <c r="AH2031" i="1" s="1"/>
  <c r="AF2032" i="1"/>
  <c r="AF2031" i="1" s="1"/>
  <c r="AD2032" i="1"/>
  <c r="AD2031" i="1" s="1"/>
  <c r="AC2032" i="1"/>
  <c r="AC2031" i="1" s="1"/>
  <c r="AK2028" i="1"/>
  <c r="AK2027" i="1" s="1"/>
  <c r="AK2026" i="1" s="1"/>
  <c r="AJ2028" i="1"/>
  <c r="AJ2027" i="1" s="1"/>
  <c r="AJ2026" i="1" s="1"/>
  <c r="AH2028" i="1"/>
  <c r="AH2027" i="1" s="1"/>
  <c r="AH2026" i="1" s="1"/>
  <c r="AF2028" i="1"/>
  <c r="AF2027" i="1" s="1"/>
  <c r="AF2026" i="1" s="1"/>
  <c r="AD2028" i="1"/>
  <c r="AD2027" i="1" s="1"/>
  <c r="AD2026" i="1" s="1"/>
  <c r="AC2028" i="1"/>
  <c r="AC2027" i="1" s="1"/>
  <c r="AC2026" i="1" s="1"/>
  <c r="AK2022" i="1"/>
  <c r="AJ2022" i="1"/>
  <c r="AH2022" i="1"/>
  <c r="AF2022" i="1"/>
  <c r="AD2022" i="1"/>
  <c r="AC2022" i="1"/>
  <c r="AK2020" i="1"/>
  <c r="AJ2020" i="1"/>
  <c r="AH2020" i="1"/>
  <c r="AF2020" i="1"/>
  <c r="AD2020" i="1"/>
  <c r="AC2020" i="1"/>
  <c r="AK2018" i="1"/>
  <c r="AJ2018" i="1"/>
  <c r="AH2018" i="1"/>
  <c r="AF2018" i="1"/>
  <c r="AD2018" i="1"/>
  <c r="AC2018" i="1"/>
  <c r="AK2015" i="1"/>
  <c r="AK2014" i="1" s="1"/>
  <c r="AJ2015" i="1"/>
  <c r="AJ2014" i="1" s="1"/>
  <c r="AH2015" i="1"/>
  <c r="AH2014" i="1" s="1"/>
  <c r="AF2015" i="1"/>
  <c r="AF2014" i="1" s="1"/>
  <c r="AD2015" i="1"/>
  <c r="AD2014" i="1" s="1"/>
  <c r="AC2015" i="1"/>
  <c r="AC2014" i="1" s="1"/>
  <c r="AK2010" i="1"/>
  <c r="AJ2010" i="1"/>
  <c r="AH2010" i="1"/>
  <c r="AF2010" i="1"/>
  <c r="AD2010" i="1"/>
  <c r="AC2010" i="1"/>
  <c r="AK2008" i="1"/>
  <c r="AJ2008" i="1"/>
  <c r="AH2008" i="1"/>
  <c r="AF2008" i="1"/>
  <c r="AD2008" i="1"/>
  <c r="AC2008" i="1"/>
  <c r="AK2000" i="1"/>
  <c r="AK1999" i="1" s="1"/>
  <c r="AK1998" i="1" s="1"/>
  <c r="AK1997" i="1" s="1"/>
  <c r="AK1996" i="1" s="1"/>
  <c r="AK1995" i="1" s="1"/>
  <c r="AJ2000" i="1"/>
  <c r="AJ1999" i="1" s="1"/>
  <c r="AJ1998" i="1" s="1"/>
  <c r="AJ1997" i="1" s="1"/>
  <c r="AJ1996" i="1" s="1"/>
  <c r="AJ1995" i="1" s="1"/>
  <c r="AH2000" i="1"/>
  <c r="AH1999" i="1" s="1"/>
  <c r="AH1998" i="1" s="1"/>
  <c r="AH1997" i="1" s="1"/>
  <c r="AH1996" i="1" s="1"/>
  <c r="AH1995" i="1" s="1"/>
  <c r="AF2000" i="1"/>
  <c r="AF1999" i="1" s="1"/>
  <c r="AF1998" i="1" s="1"/>
  <c r="AF1997" i="1" s="1"/>
  <c r="AF1996" i="1" s="1"/>
  <c r="AF1995" i="1" s="1"/>
  <c r="AD2000" i="1"/>
  <c r="AD1999" i="1" s="1"/>
  <c r="AD1998" i="1" s="1"/>
  <c r="AD1997" i="1" s="1"/>
  <c r="AD1996" i="1" s="1"/>
  <c r="AD1995" i="1" s="1"/>
  <c r="AC2000" i="1"/>
  <c r="AC1999" i="1" s="1"/>
  <c r="AC1998" i="1" s="1"/>
  <c r="AC1997" i="1" s="1"/>
  <c r="AC1996" i="1" s="1"/>
  <c r="AC1995" i="1" s="1"/>
  <c r="AK1988" i="1"/>
  <c r="AK1987" i="1" s="1"/>
  <c r="AK1986" i="1" s="1"/>
  <c r="AK1985" i="1" s="1"/>
  <c r="AJ1988" i="1"/>
  <c r="AJ1987" i="1" s="1"/>
  <c r="AJ1986" i="1" s="1"/>
  <c r="AJ1985" i="1" s="1"/>
  <c r="AH1988" i="1"/>
  <c r="AH1987" i="1" s="1"/>
  <c r="AH1986" i="1" s="1"/>
  <c r="AH1985" i="1" s="1"/>
  <c r="AF1988" i="1"/>
  <c r="AF1987" i="1" s="1"/>
  <c r="AF1986" i="1" s="1"/>
  <c r="AF1985" i="1" s="1"/>
  <c r="AD1988" i="1"/>
  <c r="AD1987" i="1" s="1"/>
  <c r="AD1986" i="1" s="1"/>
  <c r="AD1985" i="1" s="1"/>
  <c r="AC1988" i="1"/>
  <c r="AC1987" i="1" s="1"/>
  <c r="AC1986" i="1" s="1"/>
  <c r="AC1985" i="1" s="1"/>
  <c r="AK1981" i="1"/>
  <c r="AK1980" i="1" s="1"/>
  <c r="AJ1981" i="1"/>
  <c r="AJ1980" i="1" s="1"/>
  <c r="AH1981" i="1"/>
  <c r="AH1980" i="1" s="1"/>
  <c r="AF1981" i="1"/>
  <c r="AF1980" i="1" s="1"/>
  <c r="AD1981" i="1"/>
  <c r="AD1980" i="1" s="1"/>
  <c r="AC1981" i="1"/>
  <c r="AC1980" i="1" s="1"/>
  <c r="AK1978" i="1"/>
  <c r="AK1977" i="1" s="1"/>
  <c r="AJ1978" i="1"/>
  <c r="AJ1977" i="1" s="1"/>
  <c r="AH1978" i="1"/>
  <c r="AH1977" i="1" s="1"/>
  <c r="AF1978" i="1"/>
  <c r="AF1977" i="1" s="1"/>
  <c r="AD1978" i="1"/>
  <c r="AD1977" i="1" s="1"/>
  <c r="AC1978" i="1"/>
  <c r="AC1977" i="1" s="1"/>
  <c r="AK1971" i="1"/>
  <c r="AK1970" i="1" s="1"/>
  <c r="AK1969" i="1" s="1"/>
  <c r="AK1968" i="1" s="1"/>
  <c r="AK1967" i="1" s="1"/>
  <c r="AK1966" i="1" s="1"/>
  <c r="AJ1971" i="1"/>
  <c r="AJ1970" i="1" s="1"/>
  <c r="AJ1969" i="1" s="1"/>
  <c r="AJ1968" i="1" s="1"/>
  <c r="AJ1967" i="1" s="1"/>
  <c r="AJ1966" i="1" s="1"/>
  <c r="AH1971" i="1"/>
  <c r="AH1970" i="1" s="1"/>
  <c r="AH1969" i="1" s="1"/>
  <c r="AH1968" i="1" s="1"/>
  <c r="AH1967" i="1" s="1"/>
  <c r="AH1966" i="1" s="1"/>
  <c r="AF1971" i="1"/>
  <c r="AF1970" i="1" s="1"/>
  <c r="AF1969" i="1" s="1"/>
  <c r="AF1968" i="1" s="1"/>
  <c r="AF1967" i="1" s="1"/>
  <c r="AF1966" i="1" s="1"/>
  <c r="AD1971" i="1"/>
  <c r="AD1970" i="1" s="1"/>
  <c r="AD1969" i="1" s="1"/>
  <c r="AD1968" i="1" s="1"/>
  <c r="AD1967" i="1" s="1"/>
  <c r="AD1966" i="1" s="1"/>
  <c r="AC1971" i="1"/>
  <c r="AC1970" i="1" s="1"/>
  <c r="AC1969" i="1" s="1"/>
  <c r="AC1968" i="1" s="1"/>
  <c r="AC1967" i="1" s="1"/>
  <c r="AC1966" i="1" s="1"/>
  <c r="AK1964" i="1"/>
  <c r="AJ1964" i="1"/>
  <c r="AH1964" i="1"/>
  <c r="AF1964" i="1"/>
  <c r="AD1964" i="1"/>
  <c r="AC1964" i="1"/>
  <c r="AK1962" i="1"/>
  <c r="AJ1962" i="1"/>
  <c r="AH1962" i="1"/>
  <c r="AF1962" i="1"/>
  <c r="AD1962" i="1"/>
  <c r="AC1962" i="1"/>
  <c r="AK1960" i="1"/>
  <c r="AJ1960" i="1"/>
  <c r="AH1960" i="1"/>
  <c r="AF1960" i="1"/>
  <c r="AD1960" i="1"/>
  <c r="AC1960" i="1"/>
  <c r="AK1954" i="1"/>
  <c r="AK1953" i="1" s="1"/>
  <c r="AK1952" i="1" s="1"/>
  <c r="AK1951" i="1" s="1"/>
  <c r="AJ1954" i="1"/>
  <c r="AJ1953" i="1" s="1"/>
  <c r="AJ1952" i="1" s="1"/>
  <c r="AJ1951" i="1" s="1"/>
  <c r="AH1954" i="1"/>
  <c r="AH1953" i="1" s="1"/>
  <c r="AH1952" i="1" s="1"/>
  <c r="AH1951" i="1" s="1"/>
  <c r="AF1954" i="1"/>
  <c r="AF1953" i="1" s="1"/>
  <c r="AF1952" i="1" s="1"/>
  <c r="AF1951" i="1" s="1"/>
  <c r="AD1954" i="1"/>
  <c r="AD1953" i="1" s="1"/>
  <c r="AD1952" i="1" s="1"/>
  <c r="AD1951" i="1" s="1"/>
  <c r="AC1954" i="1"/>
  <c r="AC1953" i="1" s="1"/>
  <c r="AC1952" i="1" s="1"/>
  <c r="AC1951" i="1" s="1"/>
  <c r="AK1949" i="1"/>
  <c r="AK1948" i="1" s="1"/>
  <c r="AJ1949" i="1"/>
  <c r="AJ1948" i="1" s="1"/>
  <c r="AH1949" i="1"/>
  <c r="AH1948" i="1" s="1"/>
  <c r="AF1949" i="1"/>
  <c r="AF1948" i="1" s="1"/>
  <c r="AD1949" i="1"/>
  <c r="AD1948" i="1" s="1"/>
  <c r="AC1949" i="1"/>
  <c r="AC1948" i="1" s="1"/>
  <c r="AK1946" i="1"/>
  <c r="AK1945" i="1" s="1"/>
  <c r="AJ1946" i="1"/>
  <c r="AJ1945" i="1" s="1"/>
  <c r="AH1946" i="1"/>
  <c r="AH1945" i="1" s="1"/>
  <c r="AF1946" i="1"/>
  <c r="AF1945" i="1" s="1"/>
  <c r="AD1946" i="1"/>
  <c r="AD1945" i="1" s="1"/>
  <c r="AC1946" i="1"/>
  <c r="AC1945" i="1" s="1"/>
  <c r="AK1943" i="1"/>
  <c r="AK1942" i="1" s="1"/>
  <c r="AJ1943" i="1"/>
  <c r="AJ1942" i="1" s="1"/>
  <c r="AH1943" i="1"/>
  <c r="AH1942" i="1" s="1"/>
  <c r="AF1943" i="1"/>
  <c r="AF1942" i="1" s="1"/>
  <c r="AD1943" i="1"/>
  <c r="AD1942" i="1" s="1"/>
  <c r="AC1943" i="1"/>
  <c r="AC1942" i="1" s="1"/>
  <c r="AK1938" i="1"/>
  <c r="AK1937" i="1" s="1"/>
  <c r="AK1936" i="1" s="1"/>
  <c r="AK1935" i="1" s="1"/>
  <c r="AJ1938" i="1"/>
  <c r="AJ1937" i="1" s="1"/>
  <c r="AJ1936" i="1" s="1"/>
  <c r="AJ1935" i="1" s="1"/>
  <c r="AH1938" i="1"/>
  <c r="AH1937" i="1" s="1"/>
  <c r="AH1936" i="1" s="1"/>
  <c r="AH1935" i="1" s="1"/>
  <c r="AF1938" i="1"/>
  <c r="AF1937" i="1" s="1"/>
  <c r="AF1936" i="1" s="1"/>
  <c r="AF1935" i="1" s="1"/>
  <c r="AD1938" i="1"/>
  <c r="AD1937" i="1" s="1"/>
  <c r="AD1936" i="1" s="1"/>
  <c r="AD1935" i="1" s="1"/>
  <c r="AC1938" i="1"/>
  <c r="AC1937" i="1" s="1"/>
  <c r="AC1936" i="1" s="1"/>
  <c r="AC1935" i="1" s="1"/>
  <c r="AK1933" i="1"/>
  <c r="AK1932" i="1" s="1"/>
  <c r="AK1931" i="1" s="1"/>
  <c r="AK1930" i="1" s="1"/>
  <c r="AJ1933" i="1"/>
  <c r="AJ1932" i="1" s="1"/>
  <c r="AJ1931" i="1" s="1"/>
  <c r="AJ1930" i="1" s="1"/>
  <c r="AH1933" i="1"/>
  <c r="AH1932" i="1" s="1"/>
  <c r="AH1931" i="1" s="1"/>
  <c r="AH1930" i="1" s="1"/>
  <c r="AF1933" i="1"/>
  <c r="AF1932" i="1" s="1"/>
  <c r="AF1931" i="1" s="1"/>
  <c r="AF1930" i="1" s="1"/>
  <c r="AD1933" i="1"/>
  <c r="AD1932" i="1" s="1"/>
  <c r="AD1931" i="1" s="1"/>
  <c r="AD1930" i="1" s="1"/>
  <c r="AC1933" i="1"/>
  <c r="AC1932" i="1" s="1"/>
  <c r="AC1931" i="1" s="1"/>
  <c r="AC1930" i="1" s="1"/>
  <c r="AK1926" i="1"/>
  <c r="AK1925" i="1" s="1"/>
  <c r="AK1924" i="1" s="1"/>
  <c r="AK1923" i="1" s="1"/>
  <c r="AJ1926" i="1"/>
  <c r="AJ1925" i="1" s="1"/>
  <c r="AJ1924" i="1" s="1"/>
  <c r="AJ1923" i="1" s="1"/>
  <c r="AH1926" i="1"/>
  <c r="AH1925" i="1" s="1"/>
  <c r="AH1924" i="1" s="1"/>
  <c r="AH1923" i="1" s="1"/>
  <c r="AF1926" i="1"/>
  <c r="AF1925" i="1" s="1"/>
  <c r="AF1924" i="1" s="1"/>
  <c r="AF1923" i="1" s="1"/>
  <c r="AD1926" i="1"/>
  <c r="AD1925" i="1" s="1"/>
  <c r="AD1924" i="1" s="1"/>
  <c r="AD1923" i="1" s="1"/>
  <c r="AC1926" i="1"/>
  <c r="AC1925" i="1" s="1"/>
  <c r="AC1924" i="1" s="1"/>
  <c r="AC1923" i="1" s="1"/>
  <c r="AK1921" i="1"/>
  <c r="AK1920" i="1" s="1"/>
  <c r="AK1919" i="1" s="1"/>
  <c r="AK1918" i="1" s="1"/>
  <c r="AJ1921" i="1"/>
  <c r="AJ1920" i="1" s="1"/>
  <c r="AJ1919" i="1" s="1"/>
  <c r="AJ1918" i="1" s="1"/>
  <c r="AH1921" i="1"/>
  <c r="AH1920" i="1" s="1"/>
  <c r="AH1919" i="1" s="1"/>
  <c r="AH1918" i="1" s="1"/>
  <c r="AF1921" i="1"/>
  <c r="AF1920" i="1" s="1"/>
  <c r="AF1919" i="1" s="1"/>
  <c r="AF1918" i="1" s="1"/>
  <c r="AD1921" i="1"/>
  <c r="AD1920" i="1" s="1"/>
  <c r="AD1919" i="1" s="1"/>
  <c r="AD1918" i="1" s="1"/>
  <c r="AC1921" i="1"/>
  <c r="AC1920" i="1" s="1"/>
  <c r="AC1919" i="1" s="1"/>
  <c r="AC1918" i="1" s="1"/>
  <c r="AK1915" i="1"/>
  <c r="AK1914" i="1" s="1"/>
  <c r="AK1913" i="1" s="1"/>
  <c r="AK1912" i="1" s="1"/>
  <c r="AJ1915" i="1"/>
  <c r="AJ1914" i="1" s="1"/>
  <c r="AJ1913" i="1" s="1"/>
  <c r="AJ1912" i="1" s="1"/>
  <c r="AH1915" i="1"/>
  <c r="AH1914" i="1" s="1"/>
  <c r="AH1913" i="1" s="1"/>
  <c r="AH1912" i="1" s="1"/>
  <c r="AF1915" i="1"/>
  <c r="AF1914" i="1" s="1"/>
  <c r="AF1913" i="1" s="1"/>
  <c r="AF1912" i="1" s="1"/>
  <c r="AD1915" i="1"/>
  <c r="AD1914" i="1" s="1"/>
  <c r="AD1913" i="1" s="1"/>
  <c r="AD1912" i="1" s="1"/>
  <c r="AC1915" i="1"/>
  <c r="AC1914" i="1" s="1"/>
  <c r="AC1913" i="1" s="1"/>
  <c r="AC1912" i="1" s="1"/>
  <c r="AK1910" i="1"/>
  <c r="AK1909" i="1" s="1"/>
  <c r="AK1908" i="1" s="1"/>
  <c r="AK1907" i="1" s="1"/>
  <c r="AJ1910" i="1"/>
  <c r="AJ1909" i="1" s="1"/>
  <c r="AJ1908" i="1" s="1"/>
  <c r="AJ1907" i="1" s="1"/>
  <c r="AH1910" i="1"/>
  <c r="AH1909" i="1" s="1"/>
  <c r="AH1908" i="1" s="1"/>
  <c r="AH1907" i="1" s="1"/>
  <c r="AF1910" i="1"/>
  <c r="AF1909" i="1" s="1"/>
  <c r="AF1908" i="1" s="1"/>
  <c r="AF1907" i="1" s="1"/>
  <c r="AD1910" i="1"/>
  <c r="AD1909" i="1" s="1"/>
  <c r="AD1908" i="1" s="1"/>
  <c r="AD1907" i="1" s="1"/>
  <c r="AC1910" i="1"/>
  <c r="AC1909" i="1" s="1"/>
  <c r="AC1908" i="1" s="1"/>
  <c r="AC1907" i="1" s="1"/>
  <c r="AK1905" i="1"/>
  <c r="AK1904" i="1" s="1"/>
  <c r="AJ1905" i="1"/>
  <c r="AJ1904" i="1" s="1"/>
  <c r="AH1905" i="1"/>
  <c r="AH1904" i="1" s="1"/>
  <c r="AF1905" i="1"/>
  <c r="AF1904" i="1" s="1"/>
  <c r="AD1905" i="1"/>
  <c r="AD1904" i="1" s="1"/>
  <c r="AC1905" i="1"/>
  <c r="AC1904" i="1" s="1"/>
  <c r="AK1902" i="1"/>
  <c r="AK1901" i="1" s="1"/>
  <c r="AJ1902" i="1"/>
  <c r="AJ1901" i="1" s="1"/>
  <c r="AH1902" i="1"/>
  <c r="AH1901" i="1" s="1"/>
  <c r="AF1902" i="1"/>
  <c r="AF1901" i="1" s="1"/>
  <c r="AD1902" i="1"/>
  <c r="AD1901" i="1" s="1"/>
  <c r="AC1902" i="1"/>
  <c r="AC1901" i="1" s="1"/>
  <c r="AK1899" i="1"/>
  <c r="AK1898" i="1" s="1"/>
  <c r="AJ1899" i="1"/>
  <c r="AJ1898" i="1" s="1"/>
  <c r="AH1899" i="1"/>
  <c r="AH1898" i="1" s="1"/>
  <c r="AF1899" i="1"/>
  <c r="AF1898" i="1" s="1"/>
  <c r="AD1899" i="1"/>
  <c r="AD1898" i="1" s="1"/>
  <c r="AC1899" i="1"/>
  <c r="AC1898" i="1" s="1"/>
  <c r="AK1892" i="1"/>
  <c r="AK1891" i="1" s="1"/>
  <c r="AJ1892" i="1"/>
  <c r="AJ1891" i="1" s="1"/>
  <c r="AH1892" i="1"/>
  <c r="AH1891" i="1" s="1"/>
  <c r="AF1892" i="1"/>
  <c r="AF1891" i="1" s="1"/>
  <c r="AD1892" i="1"/>
  <c r="AD1891" i="1" s="1"/>
  <c r="AC1892" i="1"/>
  <c r="AC1891" i="1" s="1"/>
  <c r="AK1889" i="1"/>
  <c r="AK1888" i="1" s="1"/>
  <c r="AJ1889" i="1"/>
  <c r="AJ1888" i="1" s="1"/>
  <c r="AH1889" i="1"/>
  <c r="AH1888" i="1" s="1"/>
  <c r="AF1889" i="1"/>
  <c r="AF1888" i="1" s="1"/>
  <c r="AD1889" i="1"/>
  <c r="AD1888" i="1" s="1"/>
  <c r="AC1889" i="1"/>
  <c r="AC1888" i="1" s="1"/>
  <c r="AK1884" i="1"/>
  <c r="AK1883" i="1" s="1"/>
  <c r="AK1882" i="1" s="1"/>
  <c r="AK1881" i="1" s="1"/>
  <c r="AJ1884" i="1"/>
  <c r="AJ1883" i="1" s="1"/>
  <c r="AJ1882" i="1" s="1"/>
  <c r="AJ1881" i="1" s="1"/>
  <c r="AH1884" i="1"/>
  <c r="AH1883" i="1" s="1"/>
  <c r="AH1882" i="1" s="1"/>
  <c r="AH1881" i="1" s="1"/>
  <c r="AF1884" i="1"/>
  <c r="AF1883" i="1" s="1"/>
  <c r="AF1882" i="1" s="1"/>
  <c r="AF1881" i="1" s="1"/>
  <c r="AD1884" i="1"/>
  <c r="AD1883" i="1" s="1"/>
  <c r="AD1882" i="1" s="1"/>
  <c r="AD1881" i="1" s="1"/>
  <c r="AC1884" i="1"/>
  <c r="AC1883" i="1" s="1"/>
  <c r="AC1882" i="1" s="1"/>
  <c r="AC1881" i="1" s="1"/>
  <c r="AK1878" i="1"/>
  <c r="AK1877" i="1" s="1"/>
  <c r="AK1876" i="1" s="1"/>
  <c r="AK1875" i="1" s="1"/>
  <c r="AK1874" i="1" s="1"/>
  <c r="AJ1878" i="1"/>
  <c r="AJ1877" i="1" s="1"/>
  <c r="AJ1876" i="1" s="1"/>
  <c r="AJ1875" i="1" s="1"/>
  <c r="AJ1874" i="1" s="1"/>
  <c r="AH1878" i="1"/>
  <c r="AH1877" i="1" s="1"/>
  <c r="AH1876" i="1" s="1"/>
  <c r="AH1875" i="1" s="1"/>
  <c r="AH1874" i="1" s="1"/>
  <c r="AF1878" i="1"/>
  <c r="AF1877" i="1" s="1"/>
  <c r="AF1876" i="1" s="1"/>
  <c r="AF1875" i="1" s="1"/>
  <c r="AF1874" i="1" s="1"/>
  <c r="AD1878" i="1"/>
  <c r="AD1877" i="1" s="1"/>
  <c r="AD1876" i="1" s="1"/>
  <c r="AD1875" i="1" s="1"/>
  <c r="AD1874" i="1" s="1"/>
  <c r="AC1878" i="1"/>
  <c r="AC1877" i="1" s="1"/>
  <c r="AC1876" i="1" s="1"/>
  <c r="AC1875" i="1" s="1"/>
  <c r="AC1874" i="1" s="1"/>
  <c r="AK1871" i="1"/>
  <c r="AK1870" i="1" s="1"/>
  <c r="AJ1871" i="1"/>
  <c r="AJ1870" i="1" s="1"/>
  <c r="AH1871" i="1"/>
  <c r="AH1870" i="1" s="1"/>
  <c r="AF1871" i="1"/>
  <c r="AF1870" i="1" s="1"/>
  <c r="AD1871" i="1"/>
  <c r="AD1870" i="1" s="1"/>
  <c r="AC1871" i="1"/>
  <c r="AC1870" i="1" s="1"/>
  <c r="AK1868" i="1"/>
  <c r="AK1867" i="1" s="1"/>
  <c r="AJ1868" i="1"/>
  <c r="AJ1867" i="1" s="1"/>
  <c r="AH1868" i="1"/>
  <c r="AH1867" i="1" s="1"/>
  <c r="AF1868" i="1"/>
  <c r="AF1867" i="1" s="1"/>
  <c r="AD1868" i="1"/>
  <c r="AD1867" i="1" s="1"/>
  <c r="AC1868" i="1"/>
  <c r="AC1867" i="1" s="1"/>
  <c r="AK1865" i="1"/>
  <c r="AK1864" i="1" s="1"/>
  <c r="AJ1865" i="1"/>
  <c r="AJ1864" i="1" s="1"/>
  <c r="AH1865" i="1"/>
  <c r="AH1864" i="1" s="1"/>
  <c r="AF1865" i="1"/>
  <c r="AF1864" i="1" s="1"/>
  <c r="AD1865" i="1"/>
  <c r="AD1864" i="1" s="1"/>
  <c r="AC1865" i="1"/>
  <c r="AC1864" i="1" s="1"/>
  <c r="AK1861" i="1"/>
  <c r="AK1860" i="1" s="1"/>
  <c r="AJ1861" i="1"/>
  <c r="AJ1860" i="1" s="1"/>
  <c r="AH1861" i="1"/>
  <c r="AH1860" i="1" s="1"/>
  <c r="AF1861" i="1"/>
  <c r="AF1860" i="1" s="1"/>
  <c r="AD1861" i="1"/>
  <c r="AD1860" i="1" s="1"/>
  <c r="AC1861" i="1"/>
  <c r="AC1860" i="1" s="1"/>
  <c r="AK1858" i="1"/>
  <c r="AK1857" i="1" s="1"/>
  <c r="AJ1858" i="1"/>
  <c r="AJ1857" i="1" s="1"/>
  <c r="AH1858" i="1"/>
  <c r="AH1857" i="1" s="1"/>
  <c r="AF1858" i="1"/>
  <c r="AF1857" i="1" s="1"/>
  <c r="AD1858" i="1"/>
  <c r="AD1857" i="1" s="1"/>
  <c r="AC1858" i="1"/>
  <c r="AC1857" i="1" s="1"/>
  <c r="AK1855" i="1"/>
  <c r="AK1854" i="1" s="1"/>
  <c r="AJ1855" i="1"/>
  <c r="AJ1854" i="1" s="1"/>
  <c r="AH1855" i="1"/>
  <c r="AH1854" i="1" s="1"/>
  <c r="AF1855" i="1"/>
  <c r="AF1854" i="1" s="1"/>
  <c r="AD1855" i="1"/>
  <c r="AD1854" i="1" s="1"/>
  <c r="AC1855" i="1"/>
  <c r="AC1854" i="1" s="1"/>
  <c r="AK1852" i="1"/>
  <c r="AK1851" i="1" s="1"/>
  <c r="AJ1852" i="1"/>
  <c r="AJ1851" i="1" s="1"/>
  <c r="AH1852" i="1"/>
  <c r="AH1851" i="1" s="1"/>
  <c r="AF1852" i="1"/>
  <c r="AF1851" i="1" s="1"/>
  <c r="AD1852" i="1"/>
  <c r="AD1851" i="1" s="1"/>
  <c r="AC1852" i="1"/>
  <c r="AC1851" i="1" s="1"/>
  <c r="AK1849" i="1"/>
  <c r="AK1848" i="1" s="1"/>
  <c r="AJ1849" i="1"/>
  <c r="AJ1848" i="1" s="1"/>
  <c r="AH1849" i="1"/>
  <c r="AH1848" i="1" s="1"/>
  <c r="AF1849" i="1"/>
  <c r="AF1848" i="1" s="1"/>
  <c r="AD1849" i="1"/>
  <c r="AD1848" i="1" s="1"/>
  <c r="AC1849" i="1"/>
  <c r="AC1848" i="1" s="1"/>
  <c r="AK1845" i="1"/>
  <c r="AK1844" i="1" s="1"/>
  <c r="AK1843" i="1" s="1"/>
  <c r="AJ1845" i="1"/>
  <c r="AJ1844" i="1" s="1"/>
  <c r="AJ1843" i="1" s="1"/>
  <c r="AH1845" i="1"/>
  <c r="AH1844" i="1" s="1"/>
  <c r="AH1843" i="1" s="1"/>
  <c r="AF1845" i="1"/>
  <c r="AF1844" i="1" s="1"/>
  <c r="AF1843" i="1" s="1"/>
  <c r="AD1845" i="1"/>
  <c r="AD1844" i="1" s="1"/>
  <c r="AD1843" i="1" s="1"/>
  <c r="AC1845" i="1"/>
  <c r="AC1844" i="1" s="1"/>
  <c r="AC1843" i="1" s="1"/>
  <c r="AK1839" i="1"/>
  <c r="AJ1839" i="1"/>
  <c r="AH1839" i="1"/>
  <c r="AF1839" i="1"/>
  <c r="AD1839" i="1"/>
  <c r="AC1839" i="1"/>
  <c r="AK1837" i="1"/>
  <c r="AJ1837" i="1"/>
  <c r="AH1837" i="1"/>
  <c r="AF1837" i="1"/>
  <c r="AD1837" i="1"/>
  <c r="AC1837" i="1"/>
  <c r="AK1834" i="1"/>
  <c r="AK1833" i="1" s="1"/>
  <c r="AJ1834" i="1"/>
  <c r="AJ1833" i="1" s="1"/>
  <c r="AH1834" i="1"/>
  <c r="AH1833" i="1" s="1"/>
  <c r="AF1834" i="1"/>
  <c r="AF1833" i="1" s="1"/>
  <c r="AD1834" i="1"/>
  <c r="AD1833" i="1" s="1"/>
  <c r="AC1834" i="1"/>
  <c r="AC1833" i="1" s="1"/>
  <c r="AK1829" i="1"/>
  <c r="AJ1829" i="1"/>
  <c r="AH1829" i="1"/>
  <c r="AF1829" i="1"/>
  <c r="AD1829" i="1"/>
  <c r="AC1829" i="1"/>
  <c r="AK1827" i="1"/>
  <c r="AJ1827" i="1"/>
  <c r="AH1827" i="1"/>
  <c r="AF1827" i="1"/>
  <c r="AD1827" i="1"/>
  <c r="AC1827" i="1"/>
  <c r="AK1819" i="1"/>
  <c r="AK1818" i="1" s="1"/>
  <c r="AK1817" i="1" s="1"/>
  <c r="AK1816" i="1" s="1"/>
  <c r="AJ1819" i="1"/>
  <c r="AJ1818" i="1" s="1"/>
  <c r="AJ1817" i="1" s="1"/>
  <c r="AJ1816" i="1" s="1"/>
  <c r="AH1819" i="1"/>
  <c r="AH1818" i="1" s="1"/>
  <c r="AH1817" i="1" s="1"/>
  <c r="AH1816" i="1" s="1"/>
  <c r="AF1819" i="1"/>
  <c r="AF1818" i="1" s="1"/>
  <c r="AF1817" i="1" s="1"/>
  <c r="AF1816" i="1" s="1"/>
  <c r="AD1819" i="1"/>
  <c r="AD1818" i="1" s="1"/>
  <c r="AD1817" i="1" s="1"/>
  <c r="AD1816" i="1" s="1"/>
  <c r="AC1819" i="1"/>
  <c r="AC1818" i="1" s="1"/>
  <c r="AC1817" i="1" s="1"/>
  <c r="AC1816" i="1" s="1"/>
  <c r="AK1814" i="1"/>
  <c r="AK1813" i="1" s="1"/>
  <c r="AK1812" i="1" s="1"/>
  <c r="AK1811" i="1" s="1"/>
  <c r="AJ1814" i="1"/>
  <c r="AJ1813" i="1" s="1"/>
  <c r="AJ1812" i="1" s="1"/>
  <c r="AJ1811" i="1" s="1"/>
  <c r="AH1814" i="1"/>
  <c r="AH1813" i="1" s="1"/>
  <c r="AH1812" i="1" s="1"/>
  <c r="AH1811" i="1" s="1"/>
  <c r="AF1814" i="1"/>
  <c r="AF1813" i="1" s="1"/>
  <c r="AF1812" i="1" s="1"/>
  <c r="AF1811" i="1" s="1"/>
  <c r="AD1814" i="1"/>
  <c r="AD1813" i="1" s="1"/>
  <c r="AD1812" i="1" s="1"/>
  <c r="AD1811" i="1" s="1"/>
  <c r="AC1814" i="1"/>
  <c r="AC1813" i="1" s="1"/>
  <c r="AC1812" i="1" s="1"/>
  <c r="AC1811" i="1" s="1"/>
  <c r="AK1807" i="1"/>
  <c r="AK1806" i="1" s="1"/>
  <c r="AK1805" i="1" s="1"/>
  <c r="AK1804" i="1" s="1"/>
  <c r="AJ1807" i="1"/>
  <c r="AJ1806" i="1" s="1"/>
  <c r="AJ1805" i="1" s="1"/>
  <c r="AJ1804" i="1" s="1"/>
  <c r="AH1807" i="1"/>
  <c r="AH1806" i="1" s="1"/>
  <c r="AH1805" i="1" s="1"/>
  <c r="AH1804" i="1" s="1"/>
  <c r="AF1807" i="1"/>
  <c r="AF1806" i="1" s="1"/>
  <c r="AF1805" i="1" s="1"/>
  <c r="AF1804" i="1" s="1"/>
  <c r="AD1807" i="1"/>
  <c r="AD1806" i="1" s="1"/>
  <c r="AD1805" i="1" s="1"/>
  <c r="AD1804" i="1" s="1"/>
  <c r="AC1807" i="1"/>
  <c r="AC1806" i="1" s="1"/>
  <c r="AC1805" i="1" s="1"/>
  <c r="AC1804" i="1" s="1"/>
  <c r="AK1802" i="1"/>
  <c r="AK1801" i="1" s="1"/>
  <c r="AK1800" i="1" s="1"/>
  <c r="AK1799" i="1" s="1"/>
  <c r="AJ1802" i="1"/>
  <c r="AJ1801" i="1" s="1"/>
  <c r="AJ1800" i="1" s="1"/>
  <c r="AJ1799" i="1" s="1"/>
  <c r="AH1802" i="1"/>
  <c r="AH1801" i="1" s="1"/>
  <c r="AH1800" i="1" s="1"/>
  <c r="AH1799" i="1" s="1"/>
  <c r="AF1802" i="1"/>
  <c r="AF1801" i="1" s="1"/>
  <c r="AF1800" i="1" s="1"/>
  <c r="AF1799" i="1" s="1"/>
  <c r="AD1802" i="1"/>
  <c r="AD1801" i="1" s="1"/>
  <c r="AD1800" i="1" s="1"/>
  <c r="AD1799" i="1" s="1"/>
  <c r="AC1802" i="1"/>
  <c r="AC1801" i="1" s="1"/>
  <c r="AC1800" i="1" s="1"/>
  <c r="AC1799" i="1" s="1"/>
  <c r="AK1795" i="1"/>
  <c r="AK1794" i="1" s="1"/>
  <c r="AJ1795" i="1"/>
  <c r="AJ1794" i="1" s="1"/>
  <c r="AH1795" i="1"/>
  <c r="AH1794" i="1" s="1"/>
  <c r="AF1795" i="1"/>
  <c r="AF1794" i="1" s="1"/>
  <c r="AD1795" i="1"/>
  <c r="AD1794" i="1" s="1"/>
  <c r="AC1795" i="1"/>
  <c r="AC1794" i="1" s="1"/>
  <c r="AK1792" i="1"/>
  <c r="AK1791" i="1" s="1"/>
  <c r="AJ1792" i="1"/>
  <c r="AJ1791" i="1" s="1"/>
  <c r="AH1792" i="1"/>
  <c r="AH1791" i="1" s="1"/>
  <c r="AF1792" i="1"/>
  <c r="AF1791" i="1" s="1"/>
  <c r="AD1792" i="1"/>
  <c r="AD1791" i="1" s="1"/>
  <c r="AC1792" i="1"/>
  <c r="AC1791" i="1" s="1"/>
  <c r="AK1785" i="1"/>
  <c r="AK1784" i="1" s="1"/>
  <c r="AK1783" i="1" s="1"/>
  <c r="AK1782" i="1" s="1"/>
  <c r="AK1781" i="1" s="1"/>
  <c r="AK1780" i="1" s="1"/>
  <c r="AJ1785" i="1"/>
  <c r="AJ1784" i="1" s="1"/>
  <c r="AJ1783" i="1" s="1"/>
  <c r="AJ1782" i="1" s="1"/>
  <c r="AJ1781" i="1" s="1"/>
  <c r="AJ1780" i="1" s="1"/>
  <c r="AH1785" i="1"/>
  <c r="AH1784" i="1" s="1"/>
  <c r="AH1783" i="1" s="1"/>
  <c r="AH1782" i="1" s="1"/>
  <c r="AH1781" i="1" s="1"/>
  <c r="AH1780" i="1" s="1"/>
  <c r="AF1785" i="1"/>
  <c r="AF1784" i="1" s="1"/>
  <c r="AF1783" i="1" s="1"/>
  <c r="AF1782" i="1" s="1"/>
  <c r="AF1781" i="1" s="1"/>
  <c r="AF1780" i="1" s="1"/>
  <c r="AD1785" i="1"/>
  <c r="AD1784" i="1" s="1"/>
  <c r="AD1783" i="1" s="1"/>
  <c r="AD1782" i="1" s="1"/>
  <c r="AD1781" i="1" s="1"/>
  <c r="AD1780" i="1" s="1"/>
  <c r="AC1785" i="1"/>
  <c r="AC1784" i="1" s="1"/>
  <c r="AC1783" i="1" s="1"/>
  <c r="AC1782" i="1" s="1"/>
  <c r="AC1781" i="1" s="1"/>
  <c r="AC1780" i="1" s="1"/>
  <c r="AK1778" i="1"/>
  <c r="AJ1778" i="1"/>
  <c r="AH1778" i="1"/>
  <c r="AF1778" i="1"/>
  <c r="AD1778" i="1"/>
  <c r="AC1778" i="1"/>
  <c r="AK1776" i="1"/>
  <c r="AJ1776" i="1"/>
  <c r="AH1776" i="1"/>
  <c r="AF1776" i="1"/>
  <c r="AD1776" i="1"/>
  <c r="AC1776" i="1"/>
  <c r="AK1774" i="1"/>
  <c r="AJ1774" i="1"/>
  <c r="AH1774" i="1"/>
  <c r="AF1774" i="1"/>
  <c r="AD1774" i="1"/>
  <c r="AC1774" i="1"/>
  <c r="AK1768" i="1"/>
  <c r="AK1767" i="1" s="1"/>
  <c r="AK1766" i="1" s="1"/>
  <c r="AK1765" i="1" s="1"/>
  <c r="AJ1768" i="1"/>
  <c r="AJ1767" i="1" s="1"/>
  <c r="AJ1766" i="1" s="1"/>
  <c r="AJ1765" i="1" s="1"/>
  <c r="AH1768" i="1"/>
  <c r="AH1767" i="1" s="1"/>
  <c r="AH1766" i="1" s="1"/>
  <c r="AH1765" i="1" s="1"/>
  <c r="AF1768" i="1"/>
  <c r="AF1767" i="1" s="1"/>
  <c r="AF1766" i="1" s="1"/>
  <c r="AF1765" i="1" s="1"/>
  <c r="AD1768" i="1"/>
  <c r="AD1767" i="1" s="1"/>
  <c r="AD1766" i="1" s="1"/>
  <c r="AD1765" i="1" s="1"/>
  <c r="AC1768" i="1"/>
  <c r="AC1767" i="1" s="1"/>
  <c r="AC1766" i="1" s="1"/>
  <c r="AC1765" i="1" s="1"/>
  <c r="AK1763" i="1"/>
  <c r="AK1762" i="1" s="1"/>
  <c r="AK1761" i="1" s="1"/>
  <c r="AK1760" i="1" s="1"/>
  <c r="AJ1763" i="1"/>
  <c r="AJ1762" i="1" s="1"/>
  <c r="AJ1761" i="1" s="1"/>
  <c r="AJ1760" i="1" s="1"/>
  <c r="AH1763" i="1"/>
  <c r="AH1762" i="1" s="1"/>
  <c r="AH1761" i="1" s="1"/>
  <c r="AH1760" i="1" s="1"/>
  <c r="AF1763" i="1"/>
  <c r="AF1762" i="1" s="1"/>
  <c r="AF1761" i="1" s="1"/>
  <c r="AF1760" i="1" s="1"/>
  <c r="AD1763" i="1"/>
  <c r="AD1762" i="1" s="1"/>
  <c r="AD1761" i="1" s="1"/>
  <c r="AD1760" i="1" s="1"/>
  <c r="AC1763" i="1"/>
  <c r="AC1762" i="1" s="1"/>
  <c r="AC1761" i="1" s="1"/>
  <c r="AC1760" i="1" s="1"/>
  <c r="AK1758" i="1"/>
  <c r="AK1757" i="1" s="1"/>
  <c r="AJ1758" i="1"/>
  <c r="AJ1757" i="1" s="1"/>
  <c r="AH1758" i="1"/>
  <c r="AH1757" i="1" s="1"/>
  <c r="AF1758" i="1"/>
  <c r="AF1757" i="1" s="1"/>
  <c r="AD1758" i="1"/>
  <c r="AD1757" i="1" s="1"/>
  <c r="AC1758" i="1"/>
  <c r="AC1757" i="1" s="1"/>
  <c r="AK1755" i="1"/>
  <c r="AJ1755" i="1"/>
  <c r="AH1755" i="1"/>
  <c r="AF1755" i="1"/>
  <c r="AD1755" i="1"/>
  <c r="AC1755" i="1"/>
  <c r="AK1753" i="1"/>
  <c r="AJ1753" i="1"/>
  <c r="AH1753" i="1"/>
  <c r="AF1753" i="1"/>
  <c r="AD1753" i="1"/>
  <c r="AC1753" i="1"/>
  <c r="AK1748" i="1"/>
  <c r="AK1747" i="1" s="1"/>
  <c r="AK1746" i="1" s="1"/>
  <c r="AK1745" i="1" s="1"/>
  <c r="AJ1748" i="1"/>
  <c r="AJ1747" i="1" s="1"/>
  <c r="AJ1746" i="1" s="1"/>
  <c r="AJ1745" i="1" s="1"/>
  <c r="AH1748" i="1"/>
  <c r="AH1747" i="1" s="1"/>
  <c r="AH1746" i="1" s="1"/>
  <c r="AH1745" i="1" s="1"/>
  <c r="AF1748" i="1"/>
  <c r="AF1747" i="1" s="1"/>
  <c r="AF1746" i="1" s="1"/>
  <c r="AF1745" i="1" s="1"/>
  <c r="AD1748" i="1"/>
  <c r="AD1747" i="1" s="1"/>
  <c r="AD1746" i="1" s="1"/>
  <c r="AD1745" i="1" s="1"/>
  <c r="AC1748" i="1"/>
  <c r="AC1747" i="1" s="1"/>
  <c r="AC1746" i="1" s="1"/>
  <c r="AC1745" i="1" s="1"/>
  <c r="AK1741" i="1"/>
  <c r="AK1740" i="1" s="1"/>
  <c r="AK1739" i="1" s="1"/>
  <c r="AK1738" i="1" s="1"/>
  <c r="AJ1741" i="1"/>
  <c r="AJ1740" i="1" s="1"/>
  <c r="AJ1739" i="1" s="1"/>
  <c r="AJ1738" i="1" s="1"/>
  <c r="AH1741" i="1"/>
  <c r="AH1740" i="1" s="1"/>
  <c r="AH1739" i="1" s="1"/>
  <c r="AH1738" i="1" s="1"/>
  <c r="AF1741" i="1"/>
  <c r="AF1740" i="1" s="1"/>
  <c r="AF1739" i="1" s="1"/>
  <c r="AF1738" i="1" s="1"/>
  <c r="AD1741" i="1"/>
  <c r="AD1740" i="1" s="1"/>
  <c r="AD1739" i="1" s="1"/>
  <c r="AD1738" i="1" s="1"/>
  <c r="AC1741" i="1"/>
  <c r="AC1740" i="1" s="1"/>
  <c r="AC1739" i="1" s="1"/>
  <c r="AC1738" i="1" s="1"/>
  <c r="AK1736" i="1"/>
  <c r="AK1735" i="1" s="1"/>
  <c r="AK1734" i="1" s="1"/>
  <c r="AK1733" i="1" s="1"/>
  <c r="AJ1736" i="1"/>
  <c r="AJ1735" i="1" s="1"/>
  <c r="AJ1734" i="1" s="1"/>
  <c r="AJ1733" i="1" s="1"/>
  <c r="AH1736" i="1"/>
  <c r="AH1735" i="1" s="1"/>
  <c r="AH1734" i="1" s="1"/>
  <c r="AH1733" i="1" s="1"/>
  <c r="AF1736" i="1"/>
  <c r="AF1735" i="1" s="1"/>
  <c r="AF1734" i="1" s="1"/>
  <c r="AF1733" i="1" s="1"/>
  <c r="AD1736" i="1"/>
  <c r="AD1735" i="1" s="1"/>
  <c r="AD1734" i="1" s="1"/>
  <c r="AD1733" i="1" s="1"/>
  <c r="AC1736" i="1"/>
  <c r="AC1735" i="1" s="1"/>
  <c r="AC1734" i="1" s="1"/>
  <c r="AC1733" i="1" s="1"/>
  <c r="AK1730" i="1"/>
  <c r="AK1729" i="1" s="1"/>
  <c r="AK1728" i="1" s="1"/>
  <c r="AK1727" i="1" s="1"/>
  <c r="AJ1730" i="1"/>
  <c r="AJ1729" i="1" s="1"/>
  <c r="AJ1728" i="1" s="1"/>
  <c r="AJ1727" i="1" s="1"/>
  <c r="AH1730" i="1"/>
  <c r="AH1729" i="1" s="1"/>
  <c r="AH1728" i="1" s="1"/>
  <c r="AH1727" i="1" s="1"/>
  <c r="AF1730" i="1"/>
  <c r="AF1729" i="1" s="1"/>
  <c r="AF1728" i="1" s="1"/>
  <c r="AF1727" i="1" s="1"/>
  <c r="AD1730" i="1"/>
  <c r="AD1729" i="1" s="1"/>
  <c r="AD1728" i="1" s="1"/>
  <c r="AD1727" i="1" s="1"/>
  <c r="AC1730" i="1"/>
  <c r="AC1729" i="1" s="1"/>
  <c r="AC1728" i="1" s="1"/>
  <c r="AC1727" i="1" s="1"/>
  <c r="AK1725" i="1"/>
  <c r="AK1724" i="1" s="1"/>
  <c r="AK1723" i="1" s="1"/>
  <c r="AK1722" i="1" s="1"/>
  <c r="AJ1725" i="1"/>
  <c r="AJ1724" i="1" s="1"/>
  <c r="AJ1723" i="1" s="1"/>
  <c r="AJ1722" i="1" s="1"/>
  <c r="AH1725" i="1"/>
  <c r="AH1724" i="1" s="1"/>
  <c r="AH1723" i="1" s="1"/>
  <c r="AH1722" i="1" s="1"/>
  <c r="AF1725" i="1"/>
  <c r="AF1724" i="1" s="1"/>
  <c r="AF1723" i="1" s="1"/>
  <c r="AF1722" i="1" s="1"/>
  <c r="AD1725" i="1"/>
  <c r="AD1724" i="1" s="1"/>
  <c r="AD1723" i="1" s="1"/>
  <c r="AD1722" i="1" s="1"/>
  <c r="AC1725" i="1"/>
  <c r="AC1724" i="1" s="1"/>
  <c r="AC1723" i="1" s="1"/>
  <c r="AC1722" i="1" s="1"/>
  <c r="AK1720" i="1"/>
  <c r="AK1719" i="1" s="1"/>
  <c r="AK1718" i="1" s="1"/>
  <c r="AK1717" i="1" s="1"/>
  <c r="AJ1720" i="1"/>
  <c r="AJ1719" i="1" s="1"/>
  <c r="AJ1718" i="1" s="1"/>
  <c r="AJ1717" i="1" s="1"/>
  <c r="AH1720" i="1"/>
  <c r="AH1719" i="1" s="1"/>
  <c r="AH1718" i="1" s="1"/>
  <c r="AH1717" i="1" s="1"/>
  <c r="AF1720" i="1"/>
  <c r="AF1719" i="1" s="1"/>
  <c r="AF1718" i="1" s="1"/>
  <c r="AF1717" i="1" s="1"/>
  <c r="AD1720" i="1"/>
  <c r="AD1719" i="1" s="1"/>
  <c r="AD1718" i="1" s="1"/>
  <c r="AD1717" i="1" s="1"/>
  <c r="AC1720" i="1"/>
  <c r="AC1719" i="1" s="1"/>
  <c r="AC1718" i="1" s="1"/>
  <c r="AC1717" i="1" s="1"/>
  <c r="AK1715" i="1"/>
  <c r="AK1714" i="1" s="1"/>
  <c r="AJ1715" i="1"/>
  <c r="AJ1714" i="1" s="1"/>
  <c r="AH1715" i="1"/>
  <c r="AH1714" i="1" s="1"/>
  <c r="AF1715" i="1"/>
  <c r="AF1714" i="1" s="1"/>
  <c r="AD1715" i="1"/>
  <c r="AD1714" i="1" s="1"/>
  <c r="AC1715" i="1"/>
  <c r="AC1714" i="1" s="1"/>
  <c r="AK1712" i="1"/>
  <c r="AK1711" i="1" s="1"/>
  <c r="AJ1712" i="1"/>
  <c r="AJ1711" i="1" s="1"/>
  <c r="AH1712" i="1"/>
  <c r="AH1711" i="1" s="1"/>
  <c r="AF1712" i="1"/>
  <c r="AF1711" i="1" s="1"/>
  <c r="AD1712" i="1"/>
  <c r="AD1711" i="1" s="1"/>
  <c r="AC1712" i="1"/>
  <c r="AC1711" i="1" s="1"/>
  <c r="AK1709" i="1"/>
  <c r="AK1708" i="1" s="1"/>
  <c r="AJ1709" i="1"/>
  <c r="AJ1708" i="1" s="1"/>
  <c r="AH1709" i="1"/>
  <c r="AH1708" i="1" s="1"/>
  <c r="AF1709" i="1"/>
  <c r="AF1708" i="1" s="1"/>
  <c r="AD1709" i="1"/>
  <c r="AD1708" i="1" s="1"/>
  <c r="AC1709" i="1"/>
  <c r="AC1708" i="1" s="1"/>
  <c r="AK1702" i="1"/>
  <c r="AK1701" i="1" s="1"/>
  <c r="AJ1702" i="1"/>
  <c r="AJ1701" i="1" s="1"/>
  <c r="AH1702" i="1"/>
  <c r="AH1701" i="1" s="1"/>
  <c r="AF1702" i="1"/>
  <c r="AF1701" i="1" s="1"/>
  <c r="AD1702" i="1"/>
  <c r="AD1701" i="1" s="1"/>
  <c r="AC1702" i="1"/>
  <c r="AC1701" i="1" s="1"/>
  <c r="AK1699" i="1"/>
  <c r="AK1698" i="1" s="1"/>
  <c r="AJ1699" i="1"/>
  <c r="AJ1698" i="1" s="1"/>
  <c r="AH1699" i="1"/>
  <c r="AH1698" i="1" s="1"/>
  <c r="AF1699" i="1"/>
  <c r="AF1698" i="1" s="1"/>
  <c r="AD1699" i="1"/>
  <c r="AD1698" i="1" s="1"/>
  <c r="AC1699" i="1"/>
  <c r="AC1698" i="1" s="1"/>
  <c r="AK1694" i="1"/>
  <c r="AK1693" i="1" s="1"/>
  <c r="AK1692" i="1" s="1"/>
  <c r="AK1691" i="1" s="1"/>
  <c r="AJ1694" i="1"/>
  <c r="AJ1693" i="1" s="1"/>
  <c r="AJ1692" i="1" s="1"/>
  <c r="AJ1691" i="1" s="1"/>
  <c r="AH1694" i="1"/>
  <c r="AH1693" i="1" s="1"/>
  <c r="AH1692" i="1" s="1"/>
  <c r="AH1691" i="1" s="1"/>
  <c r="AF1694" i="1"/>
  <c r="AF1693" i="1" s="1"/>
  <c r="AF1692" i="1" s="1"/>
  <c r="AF1691" i="1" s="1"/>
  <c r="AD1694" i="1"/>
  <c r="AD1693" i="1" s="1"/>
  <c r="AD1692" i="1" s="1"/>
  <c r="AD1691" i="1" s="1"/>
  <c r="AC1694" i="1"/>
  <c r="AC1693" i="1" s="1"/>
  <c r="AC1692" i="1" s="1"/>
  <c r="AC1691" i="1" s="1"/>
  <c r="AK1688" i="1"/>
  <c r="AK1687" i="1" s="1"/>
  <c r="AK1686" i="1" s="1"/>
  <c r="AK1685" i="1" s="1"/>
  <c r="AK1684" i="1" s="1"/>
  <c r="AJ1688" i="1"/>
  <c r="AJ1687" i="1" s="1"/>
  <c r="AJ1686" i="1" s="1"/>
  <c r="AJ1685" i="1" s="1"/>
  <c r="AJ1684" i="1" s="1"/>
  <c r="AH1688" i="1"/>
  <c r="AH1687" i="1" s="1"/>
  <c r="AH1686" i="1" s="1"/>
  <c r="AH1685" i="1" s="1"/>
  <c r="AH1684" i="1" s="1"/>
  <c r="AF1688" i="1"/>
  <c r="AF1687" i="1" s="1"/>
  <c r="AF1686" i="1" s="1"/>
  <c r="AF1685" i="1" s="1"/>
  <c r="AF1684" i="1" s="1"/>
  <c r="AD1688" i="1"/>
  <c r="AD1687" i="1" s="1"/>
  <c r="AD1686" i="1" s="1"/>
  <c r="AD1685" i="1" s="1"/>
  <c r="AD1684" i="1" s="1"/>
  <c r="AC1688" i="1"/>
  <c r="AC1687" i="1" s="1"/>
  <c r="AC1686" i="1" s="1"/>
  <c r="AC1685" i="1" s="1"/>
  <c r="AC1684" i="1" s="1"/>
  <c r="AK1681" i="1"/>
  <c r="AK1680" i="1" s="1"/>
  <c r="AK1679" i="1" s="1"/>
  <c r="AK1678" i="1" s="1"/>
  <c r="AJ1681" i="1"/>
  <c r="AJ1680" i="1" s="1"/>
  <c r="AJ1679" i="1" s="1"/>
  <c r="AJ1678" i="1" s="1"/>
  <c r="AH1681" i="1"/>
  <c r="AH1680" i="1" s="1"/>
  <c r="AH1679" i="1" s="1"/>
  <c r="AH1678" i="1" s="1"/>
  <c r="AF1681" i="1"/>
  <c r="AF1680" i="1" s="1"/>
  <c r="AF1679" i="1" s="1"/>
  <c r="AF1678" i="1" s="1"/>
  <c r="AD1681" i="1"/>
  <c r="AD1680" i="1" s="1"/>
  <c r="AD1679" i="1" s="1"/>
  <c r="AD1678" i="1" s="1"/>
  <c r="AC1681" i="1"/>
  <c r="AC1680" i="1" s="1"/>
  <c r="AC1679" i="1" s="1"/>
  <c r="AC1678" i="1" s="1"/>
  <c r="AK1676" i="1"/>
  <c r="AK1675" i="1" s="1"/>
  <c r="AJ1676" i="1"/>
  <c r="AJ1675" i="1" s="1"/>
  <c r="AH1676" i="1"/>
  <c r="AH1675" i="1" s="1"/>
  <c r="AF1676" i="1"/>
  <c r="AF1675" i="1" s="1"/>
  <c r="AD1676" i="1"/>
  <c r="AD1675" i="1" s="1"/>
  <c r="AC1676" i="1"/>
  <c r="AC1675" i="1" s="1"/>
  <c r="AK1673" i="1"/>
  <c r="AK1672" i="1" s="1"/>
  <c r="AJ1673" i="1"/>
  <c r="AJ1672" i="1" s="1"/>
  <c r="AH1673" i="1"/>
  <c r="AH1672" i="1" s="1"/>
  <c r="AF1673" i="1"/>
  <c r="AF1672" i="1" s="1"/>
  <c r="AD1673" i="1"/>
  <c r="AD1672" i="1" s="1"/>
  <c r="AC1673" i="1"/>
  <c r="AC1672" i="1" s="1"/>
  <c r="AK1670" i="1"/>
  <c r="AJ1670" i="1"/>
  <c r="AH1670" i="1"/>
  <c r="AF1670" i="1"/>
  <c r="AD1670" i="1"/>
  <c r="AC1670" i="1"/>
  <c r="AK1668" i="1"/>
  <c r="AJ1668" i="1"/>
  <c r="AH1668" i="1"/>
  <c r="AF1668" i="1"/>
  <c r="AD1668" i="1"/>
  <c r="AC1668" i="1"/>
  <c r="AK1664" i="1"/>
  <c r="AK1663" i="1" s="1"/>
  <c r="AJ1664" i="1"/>
  <c r="AJ1663" i="1" s="1"/>
  <c r="AH1664" i="1"/>
  <c r="AH1663" i="1" s="1"/>
  <c r="AF1664" i="1"/>
  <c r="AF1663" i="1" s="1"/>
  <c r="AD1664" i="1"/>
  <c r="AD1663" i="1" s="1"/>
  <c r="AC1664" i="1"/>
  <c r="AC1663" i="1" s="1"/>
  <c r="AK1661" i="1"/>
  <c r="AK1660" i="1" s="1"/>
  <c r="AJ1661" i="1"/>
  <c r="AJ1660" i="1" s="1"/>
  <c r="AH1661" i="1"/>
  <c r="AH1660" i="1" s="1"/>
  <c r="AF1661" i="1"/>
  <c r="AF1660" i="1" s="1"/>
  <c r="AD1661" i="1"/>
  <c r="AD1660" i="1" s="1"/>
  <c r="AC1661" i="1"/>
  <c r="AC1660" i="1" s="1"/>
  <c r="AK1658" i="1"/>
  <c r="AK1657" i="1" s="1"/>
  <c r="AJ1658" i="1"/>
  <c r="AJ1657" i="1" s="1"/>
  <c r="AH1658" i="1"/>
  <c r="AH1657" i="1" s="1"/>
  <c r="AF1658" i="1"/>
  <c r="AF1657" i="1" s="1"/>
  <c r="AD1658" i="1"/>
  <c r="AD1657" i="1" s="1"/>
  <c r="AC1658" i="1"/>
  <c r="AC1657" i="1" s="1"/>
  <c r="AK1655" i="1"/>
  <c r="AJ1655" i="1"/>
  <c r="AH1655" i="1"/>
  <c r="AF1655" i="1"/>
  <c r="AD1655" i="1"/>
  <c r="AC1655" i="1"/>
  <c r="AK1653" i="1"/>
  <c r="AJ1653" i="1"/>
  <c r="AH1653" i="1"/>
  <c r="AF1653" i="1"/>
  <c r="AD1653" i="1"/>
  <c r="AC1653" i="1"/>
  <c r="AK1650" i="1"/>
  <c r="AK1649" i="1" s="1"/>
  <c r="AJ1650" i="1"/>
  <c r="AJ1649" i="1" s="1"/>
  <c r="AH1650" i="1"/>
  <c r="AH1649" i="1" s="1"/>
  <c r="AF1650" i="1"/>
  <c r="AF1649" i="1" s="1"/>
  <c r="AD1650" i="1"/>
  <c r="AD1649" i="1" s="1"/>
  <c r="AC1650" i="1"/>
  <c r="AC1649" i="1" s="1"/>
  <c r="AK1646" i="1"/>
  <c r="AK1645" i="1" s="1"/>
  <c r="AK1644" i="1" s="1"/>
  <c r="AJ1646" i="1"/>
  <c r="AJ1645" i="1" s="1"/>
  <c r="AJ1644" i="1" s="1"/>
  <c r="AH1646" i="1"/>
  <c r="AH1645" i="1" s="1"/>
  <c r="AH1644" i="1" s="1"/>
  <c r="AF1646" i="1"/>
  <c r="AF1645" i="1" s="1"/>
  <c r="AF1644" i="1" s="1"/>
  <c r="AD1646" i="1"/>
  <c r="AD1645" i="1" s="1"/>
  <c r="AD1644" i="1" s="1"/>
  <c r="AC1646" i="1"/>
  <c r="AC1645" i="1" s="1"/>
  <c r="AC1644" i="1" s="1"/>
  <c r="AK1640" i="1"/>
  <c r="AJ1640" i="1"/>
  <c r="AH1640" i="1"/>
  <c r="AF1640" i="1"/>
  <c r="AD1640" i="1"/>
  <c r="AC1640" i="1"/>
  <c r="AK1638" i="1"/>
  <c r="AJ1638" i="1"/>
  <c r="AH1638" i="1"/>
  <c r="AF1638" i="1"/>
  <c r="AD1638" i="1"/>
  <c r="AC1638" i="1"/>
  <c r="AK1636" i="1"/>
  <c r="AJ1636" i="1"/>
  <c r="AH1636" i="1"/>
  <c r="AF1636" i="1"/>
  <c r="AD1636" i="1"/>
  <c r="AC1636" i="1"/>
  <c r="AK1633" i="1"/>
  <c r="AK1632" i="1" s="1"/>
  <c r="AJ1633" i="1"/>
  <c r="AJ1632" i="1" s="1"/>
  <c r="AH1633" i="1"/>
  <c r="AH1632" i="1" s="1"/>
  <c r="AF1633" i="1"/>
  <c r="AF1632" i="1" s="1"/>
  <c r="AD1633" i="1"/>
  <c r="AD1632" i="1" s="1"/>
  <c r="AC1633" i="1"/>
  <c r="AC1632" i="1" s="1"/>
  <c r="AK1628" i="1"/>
  <c r="AJ1628" i="1"/>
  <c r="AH1628" i="1"/>
  <c r="AF1628" i="1"/>
  <c r="AD1628" i="1"/>
  <c r="AC1628" i="1"/>
  <c r="AK1626" i="1"/>
  <c r="AJ1626" i="1"/>
  <c r="AH1626" i="1"/>
  <c r="AF1626" i="1"/>
  <c r="AD1626" i="1"/>
  <c r="AC1626" i="1"/>
  <c r="AK1618" i="1"/>
  <c r="AJ1618" i="1"/>
  <c r="AH1618" i="1"/>
  <c r="AF1618" i="1"/>
  <c r="AD1618" i="1"/>
  <c r="AC1618" i="1"/>
  <c r="AK1616" i="1"/>
  <c r="AJ1616" i="1"/>
  <c r="AH1616" i="1"/>
  <c r="AF1616" i="1"/>
  <c r="AD1616" i="1"/>
  <c r="AC1616" i="1"/>
  <c r="AK1611" i="1"/>
  <c r="AK1610" i="1" s="1"/>
  <c r="AK1609" i="1" s="1"/>
  <c r="AK1608" i="1" s="1"/>
  <c r="AJ1611" i="1"/>
  <c r="AJ1610" i="1" s="1"/>
  <c r="AJ1609" i="1" s="1"/>
  <c r="AJ1608" i="1" s="1"/>
  <c r="AH1611" i="1"/>
  <c r="AH1610" i="1" s="1"/>
  <c r="AH1609" i="1" s="1"/>
  <c r="AH1608" i="1" s="1"/>
  <c r="AF1611" i="1"/>
  <c r="AF1610" i="1" s="1"/>
  <c r="AF1609" i="1" s="1"/>
  <c r="AF1608" i="1" s="1"/>
  <c r="AD1611" i="1"/>
  <c r="AD1610" i="1" s="1"/>
  <c r="AD1609" i="1" s="1"/>
  <c r="AD1608" i="1" s="1"/>
  <c r="AC1611" i="1"/>
  <c r="AC1610" i="1" s="1"/>
  <c r="AC1609" i="1" s="1"/>
  <c r="AC1608" i="1" s="1"/>
  <c r="AK1598" i="1"/>
  <c r="AJ1598" i="1"/>
  <c r="AH1598" i="1"/>
  <c r="AF1598" i="1"/>
  <c r="AD1598" i="1"/>
  <c r="AC1598" i="1"/>
  <c r="AK1596" i="1"/>
  <c r="AJ1596" i="1"/>
  <c r="AH1596" i="1"/>
  <c r="AF1596" i="1"/>
  <c r="AD1596" i="1"/>
  <c r="AC1596" i="1"/>
  <c r="AK1591" i="1"/>
  <c r="AK1590" i="1" s="1"/>
  <c r="AK1589" i="1" s="1"/>
  <c r="AK1588" i="1" s="1"/>
  <c r="AJ1591" i="1"/>
  <c r="AJ1590" i="1" s="1"/>
  <c r="AJ1589" i="1" s="1"/>
  <c r="AJ1588" i="1" s="1"/>
  <c r="AH1591" i="1"/>
  <c r="AH1590" i="1" s="1"/>
  <c r="AH1589" i="1" s="1"/>
  <c r="AH1588" i="1" s="1"/>
  <c r="AF1591" i="1"/>
  <c r="AF1590" i="1" s="1"/>
  <c r="AF1589" i="1" s="1"/>
  <c r="AF1588" i="1" s="1"/>
  <c r="AD1591" i="1"/>
  <c r="AD1590" i="1" s="1"/>
  <c r="AD1589" i="1" s="1"/>
  <c r="AD1588" i="1" s="1"/>
  <c r="AC1591" i="1"/>
  <c r="AC1590" i="1" s="1"/>
  <c r="AC1589" i="1" s="1"/>
  <c r="AC1588" i="1" s="1"/>
  <c r="AK1584" i="1"/>
  <c r="AK1583" i="1" s="1"/>
  <c r="AJ1584" i="1"/>
  <c r="AJ1583" i="1" s="1"/>
  <c r="AH1584" i="1"/>
  <c r="AH1583" i="1" s="1"/>
  <c r="AF1584" i="1"/>
  <c r="AF1583" i="1" s="1"/>
  <c r="AD1584" i="1"/>
  <c r="AD1583" i="1" s="1"/>
  <c r="AC1584" i="1"/>
  <c r="AC1583" i="1" s="1"/>
  <c r="AK1581" i="1"/>
  <c r="AK1580" i="1" s="1"/>
  <c r="AJ1581" i="1"/>
  <c r="AJ1580" i="1" s="1"/>
  <c r="AH1581" i="1"/>
  <c r="AH1580" i="1" s="1"/>
  <c r="AF1581" i="1"/>
  <c r="AF1580" i="1" s="1"/>
  <c r="AD1581" i="1"/>
  <c r="AD1580" i="1" s="1"/>
  <c r="AC1581" i="1"/>
  <c r="AC1580" i="1" s="1"/>
  <c r="AK1574" i="1"/>
  <c r="AK1573" i="1" s="1"/>
  <c r="AK1572" i="1" s="1"/>
  <c r="AK1571" i="1" s="1"/>
  <c r="AK1570" i="1" s="1"/>
  <c r="AK1569" i="1" s="1"/>
  <c r="AJ1574" i="1"/>
  <c r="AJ1573" i="1" s="1"/>
  <c r="AJ1572" i="1" s="1"/>
  <c r="AJ1571" i="1" s="1"/>
  <c r="AJ1570" i="1" s="1"/>
  <c r="AJ1569" i="1" s="1"/>
  <c r="AH1574" i="1"/>
  <c r="AH1573" i="1" s="1"/>
  <c r="AH1572" i="1" s="1"/>
  <c r="AH1571" i="1" s="1"/>
  <c r="AH1570" i="1" s="1"/>
  <c r="AH1569" i="1" s="1"/>
  <c r="AF1574" i="1"/>
  <c r="AF1573" i="1" s="1"/>
  <c r="AF1572" i="1" s="1"/>
  <c r="AF1571" i="1" s="1"/>
  <c r="AF1570" i="1" s="1"/>
  <c r="AF1569" i="1" s="1"/>
  <c r="AD1574" i="1"/>
  <c r="AD1573" i="1" s="1"/>
  <c r="AD1572" i="1" s="1"/>
  <c r="AD1571" i="1" s="1"/>
  <c r="AD1570" i="1" s="1"/>
  <c r="AD1569" i="1" s="1"/>
  <c r="AC1574" i="1"/>
  <c r="AC1573" i="1" s="1"/>
  <c r="AC1572" i="1" s="1"/>
  <c r="AC1571" i="1" s="1"/>
  <c r="AC1570" i="1" s="1"/>
  <c r="AC1569" i="1" s="1"/>
  <c r="AK1567" i="1"/>
  <c r="AJ1567" i="1"/>
  <c r="AH1567" i="1"/>
  <c r="AF1567" i="1"/>
  <c r="AD1567" i="1"/>
  <c r="AC1567" i="1"/>
  <c r="AK1565" i="1"/>
  <c r="AJ1565" i="1"/>
  <c r="AH1565" i="1"/>
  <c r="AF1565" i="1"/>
  <c r="AD1565" i="1"/>
  <c r="AC1565" i="1"/>
  <c r="AK1563" i="1"/>
  <c r="AJ1563" i="1"/>
  <c r="AH1563" i="1"/>
  <c r="AF1563" i="1"/>
  <c r="AD1563" i="1"/>
  <c r="AC1563" i="1"/>
  <c r="AK1557" i="1"/>
  <c r="AK1556" i="1" s="1"/>
  <c r="AK1555" i="1" s="1"/>
  <c r="AK1554" i="1" s="1"/>
  <c r="AJ1557" i="1"/>
  <c r="AJ1556" i="1" s="1"/>
  <c r="AJ1555" i="1" s="1"/>
  <c r="AJ1554" i="1" s="1"/>
  <c r="AH1557" i="1"/>
  <c r="AH1556" i="1" s="1"/>
  <c r="AH1555" i="1" s="1"/>
  <c r="AH1554" i="1" s="1"/>
  <c r="AF1557" i="1"/>
  <c r="AF1556" i="1" s="1"/>
  <c r="AF1555" i="1" s="1"/>
  <c r="AF1554" i="1" s="1"/>
  <c r="AD1557" i="1"/>
  <c r="AD1556" i="1" s="1"/>
  <c r="AD1555" i="1" s="1"/>
  <c r="AD1554" i="1" s="1"/>
  <c r="AC1557" i="1"/>
  <c r="AC1556" i="1" s="1"/>
  <c r="AC1555" i="1" s="1"/>
  <c r="AC1554" i="1" s="1"/>
  <c r="AK1552" i="1"/>
  <c r="AK1551" i="1" s="1"/>
  <c r="AK1550" i="1" s="1"/>
  <c r="AK1549" i="1" s="1"/>
  <c r="AJ1552" i="1"/>
  <c r="AJ1551" i="1" s="1"/>
  <c r="AJ1550" i="1" s="1"/>
  <c r="AJ1549" i="1" s="1"/>
  <c r="AH1552" i="1"/>
  <c r="AH1551" i="1" s="1"/>
  <c r="AH1550" i="1" s="1"/>
  <c r="AH1549" i="1" s="1"/>
  <c r="AF1552" i="1"/>
  <c r="AF1551" i="1" s="1"/>
  <c r="AF1550" i="1" s="1"/>
  <c r="AF1549" i="1" s="1"/>
  <c r="AD1552" i="1"/>
  <c r="AD1551" i="1" s="1"/>
  <c r="AD1550" i="1" s="1"/>
  <c r="AD1549" i="1" s="1"/>
  <c r="AC1552" i="1"/>
  <c r="AC1551" i="1" s="1"/>
  <c r="AC1550" i="1" s="1"/>
  <c r="AC1549" i="1" s="1"/>
  <c r="AK1547" i="1"/>
  <c r="AK1546" i="1" s="1"/>
  <c r="AJ1547" i="1"/>
  <c r="AJ1546" i="1" s="1"/>
  <c r="AH1547" i="1"/>
  <c r="AH1546" i="1" s="1"/>
  <c r="AF1547" i="1"/>
  <c r="AF1546" i="1" s="1"/>
  <c r="AD1547" i="1"/>
  <c r="AD1546" i="1" s="1"/>
  <c r="AC1547" i="1"/>
  <c r="AC1546" i="1" s="1"/>
  <c r="AK1544" i="1"/>
  <c r="AK1543" i="1" s="1"/>
  <c r="AJ1544" i="1"/>
  <c r="AJ1543" i="1" s="1"/>
  <c r="AH1544" i="1"/>
  <c r="AH1543" i="1" s="1"/>
  <c r="AF1544" i="1"/>
  <c r="AF1543" i="1" s="1"/>
  <c r="AD1544" i="1"/>
  <c r="AD1543" i="1" s="1"/>
  <c r="AC1544" i="1"/>
  <c r="AC1543" i="1" s="1"/>
  <c r="AK1541" i="1"/>
  <c r="AJ1541" i="1"/>
  <c r="AH1541" i="1"/>
  <c r="AF1541" i="1"/>
  <c r="AD1541" i="1"/>
  <c r="AC1541" i="1"/>
  <c r="AK1539" i="1"/>
  <c r="AJ1539" i="1"/>
  <c r="AH1539" i="1"/>
  <c r="AF1539" i="1"/>
  <c r="AD1539" i="1"/>
  <c r="AC1539" i="1"/>
  <c r="AK1534" i="1"/>
  <c r="AK1533" i="1" s="1"/>
  <c r="AK1532" i="1" s="1"/>
  <c r="AK1531" i="1" s="1"/>
  <c r="AJ1534" i="1"/>
  <c r="AJ1533" i="1" s="1"/>
  <c r="AJ1532" i="1" s="1"/>
  <c r="AJ1531" i="1" s="1"/>
  <c r="AH1534" i="1"/>
  <c r="AH1533" i="1" s="1"/>
  <c r="AH1532" i="1" s="1"/>
  <c r="AH1531" i="1" s="1"/>
  <c r="AF1534" i="1"/>
  <c r="AF1533" i="1" s="1"/>
  <c r="AF1532" i="1" s="1"/>
  <c r="AF1531" i="1" s="1"/>
  <c r="AD1534" i="1"/>
  <c r="AD1533" i="1" s="1"/>
  <c r="AD1532" i="1" s="1"/>
  <c r="AD1531" i="1" s="1"/>
  <c r="AC1534" i="1"/>
  <c r="AC1533" i="1" s="1"/>
  <c r="AC1532" i="1" s="1"/>
  <c r="AC1531" i="1" s="1"/>
  <c r="AK1528" i="1"/>
  <c r="AK1527" i="1" s="1"/>
  <c r="AK1526" i="1" s="1"/>
  <c r="AK1525" i="1" s="1"/>
  <c r="AK1524" i="1" s="1"/>
  <c r="AJ1528" i="1"/>
  <c r="AJ1527" i="1" s="1"/>
  <c r="AJ1526" i="1" s="1"/>
  <c r="AJ1525" i="1" s="1"/>
  <c r="AJ1524" i="1" s="1"/>
  <c r="AH1528" i="1"/>
  <c r="AH1527" i="1" s="1"/>
  <c r="AH1526" i="1" s="1"/>
  <c r="AH1525" i="1" s="1"/>
  <c r="AH1524" i="1" s="1"/>
  <c r="AF1528" i="1"/>
  <c r="AF1527" i="1" s="1"/>
  <c r="AF1526" i="1" s="1"/>
  <c r="AF1525" i="1" s="1"/>
  <c r="AF1524" i="1" s="1"/>
  <c r="AD1528" i="1"/>
  <c r="AD1527" i="1" s="1"/>
  <c r="AD1526" i="1" s="1"/>
  <c r="AD1525" i="1" s="1"/>
  <c r="AD1524" i="1" s="1"/>
  <c r="AC1528" i="1"/>
  <c r="AC1527" i="1" s="1"/>
  <c r="AC1526" i="1" s="1"/>
  <c r="AC1525" i="1" s="1"/>
  <c r="AC1524" i="1" s="1"/>
  <c r="AK1521" i="1"/>
  <c r="AK1520" i="1" s="1"/>
  <c r="AK1519" i="1" s="1"/>
  <c r="AK1518" i="1" s="1"/>
  <c r="AJ1521" i="1"/>
  <c r="AJ1520" i="1" s="1"/>
  <c r="AJ1519" i="1" s="1"/>
  <c r="AJ1518" i="1" s="1"/>
  <c r="AH1521" i="1"/>
  <c r="AH1520" i="1" s="1"/>
  <c r="AH1519" i="1" s="1"/>
  <c r="AH1518" i="1" s="1"/>
  <c r="AF1521" i="1"/>
  <c r="AF1520" i="1" s="1"/>
  <c r="AF1519" i="1" s="1"/>
  <c r="AF1518" i="1" s="1"/>
  <c r="AD1521" i="1"/>
  <c r="AD1520" i="1" s="1"/>
  <c r="AD1519" i="1" s="1"/>
  <c r="AD1518" i="1" s="1"/>
  <c r="AC1521" i="1"/>
  <c r="AC1520" i="1" s="1"/>
  <c r="AC1519" i="1" s="1"/>
  <c r="AC1518" i="1" s="1"/>
  <c r="AK1516" i="1"/>
  <c r="AK1515" i="1" s="1"/>
  <c r="AK1514" i="1" s="1"/>
  <c r="AK1513" i="1" s="1"/>
  <c r="AJ1516" i="1"/>
  <c r="AJ1515" i="1" s="1"/>
  <c r="AJ1514" i="1" s="1"/>
  <c r="AJ1513" i="1" s="1"/>
  <c r="AH1516" i="1"/>
  <c r="AH1515" i="1" s="1"/>
  <c r="AH1514" i="1" s="1"/>
  <c r="AH1513" i="1" s="1"/>
  <c r="AF1516" i="1"/>
  <c r="AF1515" i="1" s="1"/>
  <c r="AF1514" i="1" s="1"/>
  <c r="AF1513" i="1" s="1"/>
  <c r="AD1516" i="1"/>
  <c r="AD1515" i="1" s="1"/>
  <c r="AD1514" i="1" s="1"/>
  <c r="AD1513" i="1" s="1"/>
  <c r="AC1516" i="1"/>
  <c r="AC1515" i="1" s="1"/>
  <c r="AC1514" i="1" s="1"/>
  <c r="AC1513" i="1" s="1"/>
  <c r="AK1511" i="1"/>
  <c r="AK1510" i="1" s="1"/>
  <c r="AK1509" i="1" s="1"/>
  <c r="AK1508" i="1" s="1"/>
  <c r="AJ1511" i="1"/>
  <c r="AJ1510" i="1" s="1"/>
  <c r="AJ1509" i="1" s="1"/>
  <c r="AJ1508" i="1" s="1"/>
  <c r="AH1511" i="1"/>
  <c r="AH1510" i="1" s="1"/>
  <c r="AH1509" i="1" s="1"/>
  <c r="AH1508" i="1" s="1"/>
  <c r="AF1511" i="1"/>
  <c r="AF1510" i="1" s="1"/>
  <c r="AF1509" i="1" s="1"/>
  <c r="AF1508" i="1" s="1"/>
  <c r="AD1511" i="1"/>
  <c r="AD1510" i="1" s="1"/>
  <c r="AD1509" i="1" s="1"/>
  <c r="AD1508" i="1" s="1"/>
  <c r="AC1511" i="1"/>
  <c r="AC1510" i="1" s="1"/>
  <c r="AC1509" i="1" s="1"/>
  <c r="AC1508" i="1" s="1"/>
  <c r="AK1500" i="1"/>
  <c r="AK1499" i="1" s="1"/>
  <c r="AK1498" i="1" s="1"/>
  <c r="AK1497" i="1" s="1"/>
  <c r="AJ1500" i="1"/>
  <c r="AJ1499" i="1" s="1"/>
  <c r="AJ1498" i="1" s="1"/>
  <c r="AJ1497" i="1" s="1"/>
  <c r="AH1500" i="1"/>
  <c r="AH1499" i="1" s="1"/>
  <c r="AH1498" i="1" s="1"/>
  <c r="AH1497" i="1" s="1"/>
  <c r="AF1500" i="1"/>
  <c r="AF1499" i="1" s="1"/>
  <c r="AF1498" i="1" s="1"/>
  <c r="AF1497" i="1" s="1"/>
  <c r="AD1500" i="1"/>
  <c r="AD1499" i="1" s="1"/>
  <c r="AD1498" i="1" s="1"/>
  <c r="AD1497" i="1" s="1"/>
  <c r="AC1500" i="1"/>
  <c r="AC1499" i="1" s="1"/>
  <c r="AC1498" i="1" s="1"/>
  <c r="AC1497" i="1" s="1"/>
  <c r="AK1495" i="1"/>
  <c r="AK1494" i="1" s="1"/>
  <c r="AK1493" i="1" s="1"/>
  <c r="AK1492" i="1" s="1"/>
  <c r="AJ1495" i="1"/>
  <c r="AJ1494" i="1" s="1"/>
  <c r="AJ1493" i="1" s="1"/>
  <c r="AJ1492" i="1" s="1"/>
  <c r="AH1495" i="1"/>
  <c r="AH1494" i="1" s="1"/>
  <c r="AH1493" i="1" s="1"/>
  <c r="AH1492" i="1" s="1"/>
  <c r="AF1495" i="1"/>
  <c r="AF1494" i="1" s="1"/>
  <c r="AF1493" i="1" s="1"/>
  <c r="AF1492" i="1" s="1"/>
  <c r="AD1495" i="1"/>
  <c r="AD1494" i="1" s="1"/>
  <c r="AD1493" i="1" s="1"/>
  <c r="AD1492" i="1" s="1"/>
  <c r="AC1495" i="1"/>
  <c r="AC1494" i="1" s="1"/>
  <c r="AC1493" i="1" s="1"/>
  <c r="AC1492" i="1" s="1"/>
  <c r="AK1490" i="1"/>
  <c r="AK1489" i="1" s="1"/>
  <c r="AJ1490" i="1"/>
  <c r="AJ1489" i="1" s="1"/>
  <c r="AH1490" i="1"/>
  <c r="AH1489" i="1" s="1"/>
  <c r="AF1490" i="1"/>
  <c r="AF1489" i="1" s="1"/>
  <c r="AD1490" i="1"/>
  <c r="AD1489" i="1" s="1"/>
  <c r="AC1490" i="1"/>
  <c r="AC1489" i="1" s="1"/>
  <c r="AK1487" i="1"/>
  <c r="AK1486" i="1" s="1"/>
  <c r="AJ1487" i="1"/>
  <c r="AJ1486" i="1" s="1"/>
  <c r="AH1487" i="1"/>
  <c r="AH1486" i="1" s="1"/>
  <c r="AF1487" i="1"/>
  <c r="AF1486" i="1" s="1"/>
  <c r="AD1487" i="1"/>
  <c r="AD1486" i="1" s="1"/>
  <c r="AC1487" i="1"/>
  <c r="AC1486" i="1" s="1"/>
  <c r="AK1484" i="1"/>
  <c r="AK1483" i="1" s="1"/>
  <c r="AJ1484" i="1"/>
  <c r="AJ1483" i="1" s="1"/>
  <c r="AH1484" i="1"/>
  <c r="AH1483" i="1" s="1"/>
  <c r="AF1484" i="1"/>
  <c r="AF1483" i="1" s="1"/>
  <c r="AD1484" i="1"/>
  <c r="AD1483" i="1" s="1"/>
  <c r="AC1484" i="1"/>
  <c r="AC1483" i="1" s="1"/>
  <c r="AK1477" i="1"/>
  <c r="AK1476" i="1" s="1"/>
  <c r="AJ1477" i="1"/>
  <c r="AJ1476" i="1" s="1"/>
  <c r="AH1477" i="1"/>
  <c r="AH1476" i="1" s="1"/>
  <c r="AF1477" i="1"/>
  <c r="AF1476" i="1" s="1"/>
  <c r="AD1477" i="1"/>
  <c r="AD1476" i="1" s="1"/>
  <c r="AC1477" i="1"/>
  <c r="AC1476" i="1" s="1"/>
  <c r="AK1474" i="1"/>
  <c r="AK1473" i="1" s="1"/>
  <c r="AJ1474" i="1"/>
  <c r="AJ1473" i="1" s="1"/>
  <c r="AH1474" i="1"/>
  <c r="AH1473" i="1" s="1"/>
  <c r="AF1474" i="1"/>
  <c r="AF1473" i="1" s="1"/>
  <c r="AD1474" i="1"/>
  <c r="AD1473" i="1" s="1"/>
  <c r="AC1474" i="1"/>
  <c r="AC1473" i="1" s="1"/>
  <c r="AK1469" i="1"/>
  <c r="AK1468" i="1" s="1"/>
  <c r="AK1467" i="1" s="1"/>
  <c r="AK1466" i="1" s="1"/>
  <c r="AJ1469" i="1"/>
  <c r="AJ1468" i="1" s="1"/>
  <c r="AJ1467" i="1" s="1"/>
  <c r="AJ1466" i="1" s="1"/>
  <c r="AH1469" i="1"/>
  <c r="AH1468" i="1" s="1"/>
  <c r="AH1467" i="1" s="1"/>
  <c r="AH1466" i="1" s="1"/>
  <c r="AF1469" i="1"/>
  <c r="AF1468" i="1" s="1"/>
  <c r="AF1467" i="1" s="1"/>
  <c r="AF1466" i="1" s="1"/>
  <c r="AD1469" i="1"/>
  <c r="AD1468" i="1" s="1"/>
  <c r="AD1467" i="1" s="1"/>
  <c r="AD1466" i="1" s="1"/>
  <c r="AC1469" i="1"/>
  <c r="AC1468" i="1" s="1"/>
  <c r="AC1467" i="1" s="1"/>
  <c r="AC1466" i="1" s="1"/>
  <c r="AK1463" i="1"/>
  <c r="AK1462" i="1" s="1"/>
  <c r="AK1461" i="1" s="1"/>
  <c r="AK1460" i="1" s="1"/>
  <c r="AK1459" i="1" s="1"/>
  <c r="AJ1463" i="1"/>
  <c r="AJ1462" i="1" s="1"/>
  <c r="AJ1461" i="1" s="1"/>
  <c r="AJ1460" i="1" s="1"/>
  <c r="AJ1459" i="1" s="1"/>
  <c r="AH1463" i="1"/>
  <c r="AH1462" i="1" s="1"/>
  <c r="AH1461" i="1" s="1"/>
  <c r="AH1460" i="1" s="1"/>
  <c r="AH1459" i="1" s="1"/>
  <c r="AF1463" i="1"/>
  <c r="AF1462" i="1" s="1"/>
  <c r="AF1461" i="1" s="1"/>
  <c r="AF1460" i="1" s="1"/>
  <c r="AF1459" i="1" s="1"/>
  <c r="AD1463" i="1"/>
  <c r="AD1462" i="1" s="1"/>
  <c r="AD1461" i="1" s="1"/>
  <c r="AD1460" i="1" s="1"/>
  <c r="AD1459" i="1" s="1"/>
  <c r="AC1463" i="1"/>
  <c r="AC1462" i="1" s="1"/>
  <c r="AC1461" i="1" s="1"/>
  <c r="AC1460" i="1" s="1"/>
  <c r="AC1459" i="1" s="1"/>
  <c r="AK1456" i="1"/>
  <c r="AK1455" i="1" s="1"/>
  <c r="AJ1456" i="1"/>
  <c r="AJ1455" i="1" s="1"/>
  <c r="AH1456" i="1"/>
  <c r="AH1455" i="1" s="1"/>
  <c r="AF1456" i="1"/>
  <c r="AF1455" i="1" s="1"/>
  <c r="AD1456" i="1"/>
  <c r="AD1455" i="1" s="1"/>
  <c r="AC1456" i="1"/>
  <c r="AC1455" i="1" s="1"/>
  <c r="AK1453" i="1"/>
  <c r="AK1452" i="1" s="1"/>
  <c r="AJ1453" i="1"/>
  <c r="AJ1452" i="1" s="1"/>
  <c r="AH1453" i="1"/>
  <c r="AH1452" i="1" s="1"/>
  <c r="AF1453" i="1"/>
  <c r="AF1452" i="1" s="1"/>
  <c r="AD1453" i="1"/>
  <c r="AD1452" i="1" s="1"/>
  <c r="AC1453" i="1"/>
  <c r="AC1452" i="1" s="1"/>
  <c r="AK1450" i="1"/>
  <c r="AJ1450" i="1"/>
  <c r="AH1450" i="1"/>
  <c r="AF1450" i="1"/>
  <c r="AD1450" i="1"/>
  <c r="AC1450" i="1"/>
  <c r="AK1448" i="1"/>
  <c r="AJ1448" i="1"/>
  <c r="AH1448" i="1"/>
  <c r="AF1448" i="1"/>
  <c r="AD1448" i="1"/>
  <c r="AC1448" i="1"/>
  <c r="AK1444" i="1"/>
  <c r="AK1443" i="1" s="1"/>
  <c r="AJ1444" i="1"/>
  <c r="AJ1443" i="1" s="1"/>
  <c r="AH1444" i="1"/>
  <c r="AH1443" i="1" s="1"/>
  <c r="AF1444" i="1"/>
  <c r="AF1443" i="1" s="1"/>
  <c r="AD1444" i="1"/>
  <c r="AD1443" i="1" s="1"/>
  <c r="AC1444" i="1"/>
  <c r="AC1443" i="1" s="1"/>
  <c r="AK1441" i="1"/>
  <c r="AK1440" i="1" s="1"/>
  <c r="AJ1441" i="1"/>
  <c r="AJ1440" i="1" s="1"/>
  <c r="AH1441" i="1"/>
  <c r="AH1440" i="1" s="1"/>
  <c r="AF1441" i="1"/>
  <c r="AF1440" i="1" s="1"/>
  <c r="AD1441" i="1"/>
  <c r="AD1440" i="1" s="1"/>
  <c r="AC1441" i="1"/>
  <c r="AC1440" i="1" s="1"/>
  <c r="AK1438" i="1"/>
  <c r="AK1437" i="1" s="1"/>
  <c r="AJ1438" i="1"/>
  <c r="AJ1437" i="1" s="1"/>
  <c r="AH1438" i="1"/>
  <c r="AH1437" i="1" s="1"/>
  <c r="AF1438" i="1"/>
  <c r="AF1437" i="1" s="1"/>
  <c r="AD1438" i="1"/>
  <c r="AD1437" i="1" s="1"/>
  <c r="AC1438" i="1"/>
  <c r="AC1437" i="1" s="1"/>
  <c r="AK1435" i="1"/>
  <c r="AJ1435" i="1"/>
  <c r="AH1435" i="1"/>
  <c r="AF1435" i="1"/>
  <c r="AD1435" i="1"/>
  <c r="AC1435" i="1"/>
  <c r="AK1433" i="1"/>
  <c r="AJ1433" i="1"/>
  <c r="AH1433" i="1"/>
  <c r="AF1433" i="1"/>
  <c r="AD1433" i="1"/>
  <c r="AC1433" i="1"/>
  <c r="AK1430" i="1"/>
  <c r="AK1429" i="1" s="1"/>
  <c r="AJ1430" i="1"/>
  <c r="AJ1429" i="1" s="1"/>
  <c r="AH1430" i="1"/>
  <c r="AH1429" i="1" s="1"/>
  <c r="AF1430" i="1"/>
  <c r="AF1429" i="1" s="1"/>
  <c r="AD1430" i="1"/>
  <c r="AD1429" i="1" s="1"/>
  <c r="AC1430" i="1"/>
  <c r="AC1429" i="1" s="1"/>
  <c r="AK1426" i="1"/>
  <c r="AK1425" i="1" s="1"/>
  <c r="AK1424" i="1" s="1"/>
  <c r="AJ1426" i="1"/>
  <c r="AJ1425" i="1" s="1"/>
  <c r="AJ1424" i="1" s="1"/>
  <c r="AH1426" i="1"/>
  <c r="AH1425" i="1" s="1"/>
  <c r="AH1424" i="1" s="1"/>
  <c r="AF1426" i="1"/>
  <c r="AF1425" i="1" s="1"/>
  <c r="AF1424" i="1" s="1"/>
  <c r="AD1426" i="1"/>
  <c r="AD1425" i="1" s="1"/>
  <c r="AD1424" i="1" s="1"/>
  <c r="AC1426" i="1"/>
  <c r="AC1425" i="1" s="1"/>
  <c r="AC1424" i="1" s="1"/>
  <c r="AK1420" i="1"/>
  <c r="AJ1420" i="1"/>
  <c r="AH1420" i="1"/>
  <c r="AF1420" i="1"/>
  <c r="AD1420" i="1"/>
  <c r="AC1420" i="1"/>
  <c r="AK1418" i="1"/>
  <c r="AJ1418" i="1"/>
  <c r="AH1418" i="1"/>
  <c r="AF1418" i="1"/>
  <c r="AD1418" i="1"/>
  <c r="AC1418" i="1"/>
  <c r="AK1415" i="1"/>
  <c r="AK1414" i="1" s="1"/>
  <c r="AJ1415" i="1"/>
  <c r="AJ1414" i="1" s="1"/>
  <c r="AH1415" i="1"/>
  <c r="AH1414" i="1" s="1"/>
  <c r="AF1415" i="1"/>
  <c r="AF1414" i="1" s="1"/>
  <c r="AD1415" i="1"/>
  <c r="AD1414" i="1" s="1"/>
  <c r="AC1415" i="1"/>
  <c r="AC1414" i="1" s="1"/>
  <c r="AK1410" i="1"/>
  <c r="AJ1410" i="1"/>
  <c r="AH1410" i="1"/>
  <c r="AF1410" i="1"/>
  <c r="AD1410" i="1"/>
  <c r="AC1410" i="1"/>
  <c r="AK1408" i="1"/>
  <c r="AJ1408" i="1"/>
  <c r="AH1408" i="1"/>
  <c r="AF1408" i="1"/>
  <c r="AD1408" i="1"/>
  <c r="AC1408" i="1"/>
  <c r="AK1400" i="1"/>
  <c r="AK1399" i="1" s="1"/>
  <c r="AK1398" i="1" s="1"/>
  <c r="AK1397" i="1" s="1"/>
  <c r="AJ1400" i="1"/>
  <c r="AJ1399" i="1" s="1"/>
  <c r="AJ1398" i="1" s="1"/>
  <c r="AJ1397" i="1" s="1"/>
  <c r="AH1400" i="1"/>
  <c r="AH1399" i="1" s="1"/>
  <c r="AH1398" i="1" s="1"/>
  <c r="AH1397" i="1" s="1"/>
  <c r="AF1400" i="1"/>
  <c r="AF1399" i="1" s="1"/>
  <c r="AF1398" i="1" s="1"/>
  <c r="AF1397" i="1" s="1"/>
  <c r="AD1400" i="1"/>
  <c r="AD1399" i="1" s="1"/>
  <c r="AD1398" i="1" s="1"/>
  <c r="AD1397" i="1" s="1"/>
  <c r="AC1400" i="1"/>
  <c r="AC1399" i="1" s="1"/>
  <c r="AC1398" i="1" s="1"/>
  <c r="AC1397" i="1" s="1"/>
  <c r="AK1395" i="1"/>
  <c r="AK1394" i="1" s="1"/>
  <c r="AK1393" i="1" s="1"/>
  <c r="AK1392" i="1" s="1"/>
  <c r="AJ1395" i="1"/>
  <c r="AJ1394" i="1" s="1"/>
  <c r="AJ1393" i="1" s="1"/>
  <c r="AJ1392" i="1" s="1"/>
  <c r="AH1395" i="1"/>
  <c r="AH1394" i="1" s="1"/>
  <c r="AH1393" i="1" s="1"/>
  <c r="AH1392" i="1" s="1"/>
  <c r="AF1395" i="1"/>
  <c r="AF1394" i="1" s="1"/>
  <c r="AF1393" i="1" s="1"/>
  <c r="AF1392" i="1" s="1"/>
  <c r="AD1395" i="1"/>
  <c r="AD1394" i="1" s="1"/>
  <c r="AD1393" i="1" s="1"/>
  <c r="AD1392" i="1" s="1"/>
  <c r="AC1395" i="1"/>
  <c r="AC1394" i="1" s="1"/>
  <c r="AC1393" i="1" s="1"/>
  <c r="AC1392" i="1" s="1"/>
  <c r="AK1382" i="1"/>
  <c r="AK1381" i="1" s="1"/>
  <c r="AK1380" i="1" s="1"/>
  <c r="AK1379" i="1" s="1"/>
  <c r="AJ1382" i="1"/>
  <c r="AJ1381" i="1" s="1"/>
  <c r="AJ1380" i="1" s="1"/>
  <c r="AJ1379" i="1" s="1"/>
  <c r="AH1382" i="1"/>
  <c r="AH1381" i="1" s="1"/>
  <c r="AH1380" i="1" s="1"/>
  <c r="AH1379" i="1" s="1"/>
  <c r="AF1382" i="1"/>
  <c r="AF1381" i="1" s="1"/>
  <c r="AF1380" i="1" s="1"/>
  <c r="AF1379" i="1" s="1"/>
  <c r="AD1382" i="1"/>
  <c r="AD1381" i="1" s="1"/>
  <c r="AD1380" i="1" s="1"/>
  <c r="AD1379" i="1" s="1"/>
  <c r="AC1382" i="1"/>
  <c r="AC1381" i="1" s="1"/>
  <c r="AC1380" i="1" s="1"/>
  <c r="AC1379" i="1" s="1"/>
  <c r="AK1377" i="1"/>
  <c r="AK1376" i="1" s="1"/>
  <c r="AK1375" i="1" s="1"/>
  <c r="AK1374" i="1" s="1"/>
  <c r="AJ1377" i="1"/>
  <c r="AJ1376" i="1" s="1"/>
  <c r="AJ1375" i="1" s="1"/>
  <c r="AJ1374" i="1" s="1"/>
  <c r="AH1377" i="1"/>
  <c r="AH1376" i="1" s="1"/>
  <c r="AH1375" i="1" s="1"/>
  <c r="AH1374" i="1" s="1"/>
  <c r="AF1377" i="1"/>
  <c r="AF1376" i="1" s="1"/>
  <c r="AF1375" i="1" s="1"/>
  <c r="AF1374" i="1" s="1"/>
  <c r="AD1377" i="1"/>
  <c r="AD1376" i="1" s="1"/>
  <c r="AD1375" i="1" s="1"/>
  <c r="AD1374" i="1" s="1"/>
  <c r="AC1377" i="1"/>
  <c r="AC1376" i="1" s="1"/>
  <c r="AC1375" i="1" s="1"/>
  <c r="AC1374" i="1" s="1"/>
  <c r="AK1370" i="1"/>
  <c r="AK1369" i="1" s="1"/>
  <c r="AJ1370" i="1"/>
  <c r="AJ1369" i="1" s="1"/>
  <c r="AH1370" i="1"/>
  <c r="AH1369" i="1" s="1"/>
  <c r="AF1370" i="1"/>
  <c r="AF1369" i="1" s="1"/>
  <c r="AD1370" i="1"/>
  <c r="AD1369" i="1" s="1"/>
  <c r="AC1370" i="1"/>
  <c r="AC1369" i="1" s="1"/>
  <c r="AK1367" i="1"/>
  <c r="AK1366" i="1" s="1"/>
  <c r="AJ1367" i="1"/>
  <c r="AJ1366" i="1" s="1"/>
  <c r="AH1367" i="1"/>
  <c r="AH1366" i="1" s="1"/>
  <c r="AF1367" i="1"/>
  <c r="AF1366" i="1" s="1"/>
  <c r="AD1367" i="1"/>
  <c r="AD1366" i="1" s="1"/>
  <c r="AC1367" i="1"/>
  <c r="AC1366" i="1" s="1"/>
  <c r="AK1360" i="1"/>
  <c r="AK1359" i="1" s="1"/>
  <c r="AK1358" i="1" s="1"/>
  <c r="AK1357" i="1" s="1"/>
  <c r="AK1356" i="1" s="1"/>
  <c r="AK1355" i="1" s="1"/>
  <c r="AJ1360" i="1"/>
  <c r="AJ1359" i="1" s="1"/>
  <c r="AJ1358" i="1" s="1"/>
  <c r="AJ1357" i="1" s="1"/>
  <c r="AJ1356" i="1" s="1"/>
  <c r="AJ1355" i="1" s="1"/>
  <c r="AH1360" i="1"/>
  <c r="AH1359" i="1" s="1"/>
  <c r="AH1358" i="1" s="1"/>
  <c r="AH1357" i="1" s="1"/>
  <c r="AH1356" i="1" s="1"/>
  <c r="AH1355" i="1" s="1"/>
  <c r="AF1360" i="1"/>
  <c r="AF1359" i="1" s="1"/>
  <c r="AF1358" i="1" s="1"/>
  <c r="AF1357" i="1" s="1"/>
  <c r="AF1356" i="1" s="1"/>
  <c r="AF1355" i="1" s="1"/>
  <c r="AD1360" i="1"/>
  <c r="AD1359" i="1" s="1"/>
  <c r="AD1358" i="1" s="1"/>
  <c r="AD1357" i="1" s="1"/>
  <c r="AD1356" i="1" s="1"/>
  <c r="AD1355" i="1" s="1"/>
  <c r="AC1360" i="1"/>
  <c r="AC1359" i="1" s="1"/>
  <c r="AC1358" i="1" s="1"/>
  <c r="AC1357" i="1" s="1"/>
  <c r="AC1356" i="1" s="1"/>
  <c r="AC1355" i="1" s="1"/>
  <c r="AK1353" i="1"/>
  <c r="AJ1353" i="1"/>
  <c r="AH1353" i="1"/>
  <c r="AF1353" i="1"/>
  <c r="AD1353" i="1"/>
  <c r="AC1353" i="1"/>
  <c r="AK1351" i="1"/>
  <c r="AJ1351" i="1"/>
  <c r="AH1351" i="1"/>
  <c r="AF1351" i="1"/>
  <c r="AD1351" i="1"/>
  <c r="AC1351" i="1"/>
  <c r="AK1349" i="1"/>
  <c r="AJ1349" i="1"/>
  <c r="AH1349" i="1"/>
  <c r="AF1349" i="1"/>
  <c r="AD1349" i="1"/>
  <c r="AC1349" i="1"/>
  <c r="AK1343" i="1"/>
  <c r="AK1342" i="1" s="1"/>
  <c r="AK1341" i="1" s="1"/>
  <c r="AK1340" i="1" s="1"/>
  <c r="AJ1343" i="1"/>
  <c r="AJ1342" i="1" s="1"/>
  <c r="AJ1341" i="1" s="1"/>
  <c r="AJ1340" i="1" s="1"/>
  <c r="AH1343" i="1"/>
  <c r="AH1342" i="1" s="1"/>
  <c r="AH1341" i="1" s="1"/>
  <c r="AH1340" i="1" s="1"/>
  <c r="AF1343" i="1"/>
  <c r="AF1342" i="1" s="1"/>
  <c r="AF1341" i="1" s="1"/>
  <c r="AF1340" i="1" s="1"/>
  <c r="AD1343" i="1"/>
  <c r="AD1342" i="1" s="1"/>
  <c r="AD1341" i="1" s="1"/>
  <c r="AD1340" i="1" s="1"/>
  <c r="AC1343" i="1"/>
  <c r="AC1342" i="1" s="1"/>
  <c r="AC1341" i="1" s="1"/>
  <c r="AC1340" i="1" s="1"/>
  <c r="AK1338" i="1"/>
  <c r="AK1337" i="1" s="1"/>
  <c r="AK1336" i="1" s="1"/>
  <c r="AK1335" i="1" s="1"/>
  <c r="AJ1338" i="1"/>
  <c r="AJ1337" i="1" s="1"/>
  <c r="AJ1336" i="1" s="1"/>
  <c r="AJ1335" i="1" s="1"/>
  <c r="AH1338" i="1"/>
  <c r="AH1337" i="1" s="1"/>
  <c r="AH1336" i="1" s="1"/>
  <c r="AH1335" i="1" s="1"/>
  <c r="AF1338" i="1"/>
  <c r="AF1337" i="1" s="1"/>
  <c r="AF1336" i="1" s="1"/>
  <c r="AF1335" i="1" s="1"/>
  <c r="AD1338" i="1"/>
  <c r="AD1337" i="1" s="1"/>
  <c r="AD1336" i="1" s="1"/>
  <c r="AD1335" i="1" s="1"/>
  <c r="AC1338" i="1"/>
  <c r="AC1337" i="1" s="1"/>
  <c r="AC1336" i="1" s="1"/>
  <c r="AC1335" i="1" s="1"/>
  <c r="AK1333" i="1"/>
  <c r="AK1332" i="1" s="1"/>
  <c r="AJ1333" i="1"/>
  <c r="AJ1332" i="1" s="1"/>
  <c r="AH1333" i="1"/>
  <c r="AH1332" i="1" s="1"/>
  <c r="AF1333" i="1"/>
  <c r="AF1332" i="1" s="1"/>
  <c r="AD1333" i="1"/>
  <c r="AD1332" i="1" s="1"/>
  <c r="AC1333" i="1"/>
  <c r="AC1332" i="1" s="1"/>
  <c r="AK1330" i="1"/>
  <c r="AJ1330" i="1"/>
  <c r="AH1330" i="1"/>
  <c r="AF1330" i="1"/>
  <c r="AD1330" i="1"/>
  <c r="AC1330" i="1"/>
  <c r="AK1328" i="1"/>
  <c r="AJ1328" i="1"/>
  <c r="AH1328" i="1"/>
  <c r="AF1328" i="1"/>
  <c r="AD1328" i="1"/>
  <c r="AC1328" i="1"/>
  <c r="AK1323" i="1"/>
  <c r="AK1322" i="1" s="1"/>
  <c r="AK1321" i="1" s="1"/>
  <c r="AK1320" i="1" s="1"/>
  <c r="AJ1323" i="1"/>
  <c r="AJ1322" i="1" s="1"/>
  <c r="AJ1321" i="1" s="1"/>
  <c r="AJ1320" i="1" s="1"/>
  <c r="AH1323" i="1"/>
  <c r="AH1322" i="1" s="1"/>
  <c r="AH1321" i="1" s="1"/>
  <c r="AH1320" i="1" s="1"/>
  <c r="AF1323" i="1"/>
  <c r="AF1322" i="1" s="1"/>
  <c r="AF1321" i="1" s="1"/>
  <c r="AF1320" i="1" s="1"/>
  <c r="AD1323" i="1"/>
  <c r="AD1322" i="1" s="1"/>
  <c r="AD1321" i="1" s="1"/>
  <c r="AD1320" i="1" s="1"/>
  <c r="AC1323" i="1"/>
  <c r="AC1322" i="1" s="1"/>
  <c r="AC1321" i="1" s="1"/>
  <c r="AC1320" i="1" s="1"/>
  <c r="AK1318" i="1"/>
  <c r="AK1317" i="1" s="1"/>
  <c r="AK1316" i="1" s="1"/>
  <c r="AK1315" i="1" s="1"/>
  <c r="AJ1318" i="1"/>
  <c r="AJ1317" i="1" s="1"/>
  <c r="AJ1316" i="1" s="1"/>
  <c r="AJ1315" i="1" s="1"/>
  <c r="AH1318" i="1"/>
  <c r="AH1317" i="1" s="1"/>
  <c r="AH1316" i="1" s="1"/>
  <c r="AH1315" i="1" s="1"/>
  <c r="AF1318" i="1"/>
  <c r="AF1317" i="1" s="1"/>
  <c r="AF1316" i="1" s="1"/>
  <c r="AF1315" i="1" s="1"/>
  <c r="AD1318" i="1"/>
  <c r="AD1317" i="1" s="1"/>
  <c r="AD1316" i="1" s="1"/>
  <c r="AD1315" i="1" s="1"/>
  <c r="AC1318" i="1"/>
  <c r="AC1317" i="1" s="1"/>
  <c r="AC1316" i="1" s="1"/>
  <c r="AC1315" i="1" s="1"/>
  <c r="AK1310" i="1"/>
  <c r="AJ1310" i="1"/>
  <c r="AH1310" i="1"/>
  <c r="AF1310" i="1"/>
  <c r="AD1310" i="1"/>
  <c r="AC1310" i="1"/>
  <c r="AK1308" i="1"/>
  <c r="AJ1308" i="1"/>
  <c r="AH1308" i="1"/>
  <c r="AF1308" i="1"/>
  <c r="AD1308" i="1"/>
  <c r="AC1308" i="1"/>
  <c r="AK1301" i="1"/>
  <c r="AK1300" i="1" s="1"/>
  <c r="AK1299" i="1" s="1"/>
  <c r="AK1298" i="1" s="1"/>
  <c r="AJ1301" i="1"/>
  <c r="AJ1300" i="1" s="1"/>
  <c r="AJ1299" i="1" s="1"/>
  <c r="AJ1298" i="1" s="1"/>
  <c r="AH1301" i="1"/>
  <c r="AH1300" i="1" s="1"/>
  <c r="AH1299" i="1" s="1"/>
  <c r="AH1298" i="1" s="1"/>
  <c r="AF1301" i="1"/>
  <c r="AF1300" i="1" s="1"/>
  <c r="AF1299" i="1" s="1"/>
  <c r="AF1298" i="1" s="1"/>
  <c r="AD1301" i="1"/>
  <c r="AD1300" i="1" s="1"/>
  <c r="AD1299" i="1" s="1"/>
  <c r="AD1298" i="1" s="1"/>
  <c r="AC1301" i="1"/>
  <c r="AC1300" i="1" s="1"/>
  <c r="AC1299" i="1" s="1"/>
  <c r="AC1298" i="1" s="1"/>
  <c r="AK1296" i="1"/>
  <c r="AK1295" i="1" s="1"/>
  <c r="AK1294" i="1" s="1"/>
  <c r="AK1293" i="1" s="1"/>
  <c r="AJ1296" i="1"/>
  <c r="AJ1295" i="1" s="1"/>
  <c r="AJ1294" i="1" s="1"/>
  <c r="AJ1293" i="1" s="1"/>
  <c r="AH1296" i="1"/>
  <c r="AH1295" i="1" s="1"/>
  <c r="AH1294" i="1" s="1"/>
  <c r="AH1293" i="1" s="1"/>
  <c r="AF1296" i="1"/>
  <c r="AF1295" i="1" s="1"/>
  <c r="AF1294" i="1" s="1"/>
  <c r="AF1293" i="1" s="1"/>
  <c r="AD1296" i="1"/>
  <c r="AD1295" i="1" s="1"/>
  <c r="AD1294" i="1" s="1"/>
  <c r="AD1293" i="1" s="1"/>
  <c r="AC1296" i="1"/>
  <c r="AC1295" i="1" s="1"/>
  <c r="AC1294" i="1" s="1"/>
  <c r="AC1293" i="1" s="1"/>
  <c r="AK1290" i="1"/>
  <c r="AK1289" i="1" s="1"/>
  <c r="AK1288" i="1" s="1"/>
  <c r="AK1287" i="1" s="1"/>
  <c r="AJ1290" i="1"/>
  <c r="AJ1289" i="1" s="1"/>
  <c r="AJ1288" i="1" s="1"/>
  <c r="AJ1287" i="1" s="1"/>
  <c r="AH1290" i="1"/>
  <c r="AH1289" i="1" s="1"/>
  <c r="AH1288" i="1" s="1"/>
  <c r="AH1287" i="1" s="1"/>
  <c r="AF1290" i="1"/>
  <c r="AF1289" i="1" s="1"/>
  <c r="AF1288" i="1" s="1"/>
  <c r="AF1287" i="1" s="1"/>
  <c r="AD1290" i="1"/>
  <c r="AD1289" i="1" s="1"/>
  <c r="AD1288" i="1" s="1"/>
  <c r="AD1287" i="1" s="1"/>
  <c r="AC1290" i="1"/>
  <c r="AC1289" i="1" s="1"/>
  <c r="AC1288" i="1" s="1"/>
  <c r="AC1287" i="1" s="1"/>
  <c r="AK1285" i="1"/>
  <c r="AK1284" i="1" s="1"/>
  <c r="AK1283" i="1" s="1"/>
  <c r="AK1282" i="1" s="1"/>
  <c r="AJ1285" i="1"/>
  <c r="AJ1284" i="1" s="1"/>
  <c r="AJ1283" i="1" s="1"/>
  <c r="AJ1282" i="1" s="1"/>
  <c r="AH1285" i="1"/>
  <c r="AH1284" i="1" s="1"/>
  <c r="AH1283" i="1" s="1"/>
  <c r="AH1282" i="1" s="1"/>
  <c r="AF1285" i="1"/>
  <c r="AF1284" i="1" s="1"/>
  <c r="AF1283" i="1" s="1"/>
  <c r="AF1282" i="1" s="1"/>
  <c r="AD1285" i="1"/>
  <c r="AD1284" i="1" s="1"/>
  <c r="AD1283" i="1" s="1"/>
  <c r="AD1282" i="1" s="1"/>
  <c r="AC1285" i="1"/>
  <c r="AC1284" i="1" s="1"/>
  <c r="AC1283" i="1" s="1"/>
  <c r="AC1282" i="1" s="1"/>
  <c r="AK1280" i="1"/>
  <c r="AK1279" i="1" s="1"/>
  <c r="AK1278" i="1" s="1"/>
  <c r="AK1277" i="1" s="1"/>
  <c r="AJ1280" i="1"/>
  <c r="AJ1279" i="1" s="1"/>
  <c r="AJ1278" i="1" s="1"/>
  <c r="AJ1277" i="1" s="1"/>
  <c r="AH1280" i="1"/>
  <c r="AH1279" i="1" s="1"/>
  <c r="AH1278" i="1" s="1"/>
  <c r="AH1277" i="1" s="1"/>
  <c r="AF1280" i="1"/>
  <c r="AF1279" i="1" s="1"/>
  <c r="AF1278" i="1" s="1"/>
  <c r="AF1277" i="1" s="1"/>
  <c r="AD1280" i="1"/>
  <c r="AD1279" i="1" s="1"/>
  <c r="AD1278" i="1" s="1"/>
  <c r="AD1277" i="1" s="1"/>
  <c r="AC1280" i="1"/>
  <c r="AC1279" i="1" s="1"/>
  <c r="AC1278" i="1" s="1"/>
  <c r="AC1277" i="1" s="1"/>
  <c r="AK1275" i="1"/>
  <c r="AK1274" i="1" s="1"/>
  <c r="AJ1275" i="1"/>
  <c r="AJ1274" i="1" s="1"/>
  <c r="AH1275" i="1"/>
  <c r="AH1274" i="1" s="1"/>
  <c r="AF1275" i="1"/>
  <c r="AF1274" i="1" s="1"/>
  <c r="AD1275" i="1"/>
  <c r="AD1274" i="1" s="1"/>
  <c r="AC1275" i="1"/>
  <c r="AC1274" i="1" s="1"/>
  <c r="AK1272" i="1"/>
  <c r="AK1271" i="1" s="1"/>
  <c r="AJ1272" i="1"/>
  <c r="AJ1271" i="1" s="1"/>
  <c r="AH1272" i="1"/>
  <c r="AH1271" i="1" s="1"/>
  <c r="AF1272" i="1"/>
  <c r="AF1271" i="1" s="1"/>
  <c r="AD1272" i="1"/>
  <c r="AD1271" i="1" s="1"/>
  <c r="AC1272" i="1"/>
  <c r="AC1271" i="1" s="1"/>
  <c r="AK1269" i="1"/>
  <c r="AK1268" i="1" s="1"/>
  <c r="AJ1269" i="1"/>
  <c r="AJ1268" i="1" s="1"/>
  <c r="AH1269" i="1"/>
  <c r="AH1268" i="1" s="1"/>
  <c r="AF1269" i="1"/>
  <c r="AF1268" i="1" s="1"/>
  <c r="AD1269" i="1"/>
  <c r="AD1268" i="1" s="1"/>
  <c r="AC1269" i="1"/>
  <c r="AC1268" i="1" s="1"/>
  <c r="AK1262" i="1"/>
  <c r="AJ1262" i="1"/>
  <c r="AH1262" i="1"/>
  <c r="AF1262" i="1"/>
  <c r="AD1262" i="1"/>
  <c r="AC1262" i="1"/>
  <c r="AK1260" i="1"/>
  <c r="AJ1260" i="1"/>
  <c r="AH1260" i="1"/>
  <c r="AF1260" i="1"/>
  <c r="AD1260" i="1"/>
  <c r="AC1260" i="1"/>
  <c r="AK1255" i="1"/>
  <c r="AK1254" i="1" s="1"/>
  <c r="AK1253" i="1" s="1"/>
  <c r="AK1252" i="1" s="1"/>
  <c r="AJ1255" i="1"/>
  <c r="AJ1254" i="1" s="1"/>
  <c r="AJ1253" i="1" s="1"/>
  <c r="AJ1252" i="1" s="1"/>
  <c r="AH1255" i="1"/>
  <c r="AH1254" i="1" s="1"/>
  <c r="AH1253" i="1" s="1"/>
  <c r="AH1252" i="1" s="1"/>
  <c r="AF1255" i="1"/>
  <c r="AF1254" i="1" s="1"/>
  <c r="AF1253" i="1" s="1"/>
  <c r="AF1252" i="1" s="1"/>
  <c r="AD1255" i="1"/>
  <c r="AD1254" i="1" s="1"/>
  <c r="AD1253" i="1" s="1"/>
  <c r="AD1252" i="1" s="1"/>
  <c r="AC1255" i="1"/>
  <c r="AC1254" i="1" s="1"/>
  <c r="AC1253" i="1" s="1"/>
  <c r="AC1252" i="1" s="1"/>
  <c r="AK1249" i="1"/>
  <c r="AK1248" i="1" s="1"/>
  <c r="AK1247" i="1" s="1"/>
  <c r="AK1246" i="1" s="1"/>
  <c r="AK1245" i="1" s="1"/>
  <c r="AJ1249" i="1"/>
  <c r="AJ1248" i="1" s="1"/>
  <c r="AJ1247" i="1" s="1"/>
  <c r="AJ1246" i="1" s="1"/>
  <c r="AJ1245" i="1" s="1"/>
  <c r="AH1249" i="1"/>
  <c r="AH1248" i="1" s="1"/>
  <c r="AH1247" i="1" s="1"/>
  <c r="AH1246" i="1" s="1"/>
  <c r="AH1245" i="1" s="1"/>
  <c r="AF1249" i="1"/>
  <c r="AF1248" i="1" s="1"/>
  <c r="AF1247" i="1" s="1"/>
  <c r="AF1246" i="1" s="1"/>
  <c r="AF1245" i="1" s="1"/>
  <c r="AD1249" i="1"/>
  <c r="AD1248" i="1" s="1"/>
  <c r="AD1247" i="1" s="1"/>
  <c r="AD1246" i="1" s="1"/>
  <c r="AD1245" i="1" s="1"/>
  <c r="AC1249" i="1"/>
  <c r="AC1248" i="1" s="1"/>
  <c r="AC1247" i="1" s="1"/>
  <c r="AC1246" i="1" s="1"/>
  <c r="AC1245" i="1" s="1"/>
  <c r="AK1242" i="1"/>
  <c r="AK1241" i="1" s="1"/>
  <c r="AK1240" i="1" s="1"/>
  <c r="AK1239" i="1" s="1"/>
  <c r="AJ1242" i="1"/>
  <c r="AJ1241" i="1" s="1"/>
  <c r="AJ1240" i="1" s="1"/>
  <c r="AJ1239" i="1" s="1"/>
  <c r="AH1242" i="1"/>
  <c r="AH1241" i="1" s="1"/>
  <c r="AH1240" i="1" s="1"/>
  <c r="AH1239" i="1" s="1"/>
  <c r="AF1242" i="1"/>
  <c r="AF1241" i="1" s="1"/>
  <c r="AF1240" i="1" s="1"/>
  <c r="AF1239" i="1" s="1"/>
  <c r="AD1242" i="1"/>
  <c r="AD1241" i="1" s="1"/>
  <c r="AD1240" i="1" s="1"/>
  <c r="AD1239" i="1" s="1"/>
  <c r="AC1242" i="1"/>
  <c r="AC1241" i="1" s="1"/>
  <c r="AC1240" i="1" s="1"/>
  <c r="AC1239" i="1" s="1"/>
  <c r="AK1237" i="1"/>
  <c r="AK1236" i="1" s="1"/>
  <c r="AJ1237" i="1"/>
  <c r="AJ1236" i="1" s="1"/>
  <c r="AH1237" i="1"/>
  <c r="AH1236" i="1" s="1"/>
  <c r="AF1237" i="1"/>
  <c r="AF1236" i="1" s="1"/>
  <c r="AD1237" i="1"/>
  <c r="AD1236" i="1" s="1"/>
  <c r="AC1237" i="1"/>
  <c r="AC1236" i="1" s="1"/>
  <c r="AK1234" i="1"/>
  <c r="AK1233" i="1" s="1"/>
  <c r="AJ1234" i="1"/>
  <c r="AJ1233" i="1" s="1"/>
  <c r="AH1234" i="1"/>
  <c r="AH1233" i="1" s="1"/>
  <c r="AF1234" i="1"/>
  <c r="AF1233" i="1" s="1"/>
  <c r="AD1234" i="1"/>
  <c r="AD1233" i="1" s="1"/>
  <c r="AC1234" i="1"/>
  <c r="AC1233" i="1" s="1"/>
  <c r="AK1231" i="1"/>
  <c r="AJ1231" i="1"/>
  <c r="AH1231" i="1"/>
  <c r="AF1231" i="1"/>
  <c r="AD1231" i="1"/>
  <c r="AC1231" i="1"/>
  <c r="AK1229" i="1"/>
  <c r="AJ1229" i="1"/>
  <c r="AH1229" i="1"/>
  <c r="AF1229" i="1"/>
  <c r="AD1229" i="1"/>
  <c r="AC1229" i="1"/>
  <c r="AK1225" i="1"/>
  <c r="AK1224" i="1" s="1"/>
  <c r="AJ1225" i="1"/>
  <c r="AJ1224" i="1" s="1"/>
  <c r="AH1225" i="1"/>
  <c r="AH1224" i="1" s="1"/>
  <c r="AF1225" i="1"/>
  <c r="AF1224" i="1" s="1"/>
  <c r="AD1225" i="1"/>
  <c r="AD1224" i="1" s="1"/>
  <c r="AC1225" i="1"/>
  <c r="AC1224" i="1" s="1"/>
  <c r="AK1222" i="1"/>
  <c r="AK1221" i="1" s="1"/>
  <c r="AJ1222" i="1"/>
  <c r="AJ1221" i="1" s="1"/>
  <c r="AH1222" i="1"/>
  <c r="AH1221" i="1" s="1"/>
  <c r="AF1222" i="1"/>
  <c r="AF1221" i="1" s="1"/>
  <c r="AD1222" i="1"/>
  <c r="AD1221" i="1" s="1"/>
  <c r="AC1222" i="1"/>
  <c r="AC1221" i="1" s="1"/>
  <c r="AK1219" i="1"/>
  <c r="AK1218" i="1" s="1"/>
  <c r="AJ1219" i="1"/>
  <c r="AJ1218" i="1" s="1"/>
  <c r="AH1219" i="1"/>
  <c r="AH1218" i="1" s="1"/>
  <c r="AF1219" i="1"/>
  <c r="AF1218" i="1" s="1"/>
  <c r="AD1219" i="1"/>
  <c r="AD1218" i="1" s="1"/>
  <c r="AC1219" i="1"/>
  <c r="AC1218" i="1" s="1"/>
  <c r="AK1216" i="1"/>
  <c r="AJ1216" i="1"/>
  <c r="AH1216" i="1"/>
  <c r="AF1216" i="1"/>
  <c r="AD1216" i="1"/>
  <c r="AC1216" i="1"/>
  <c r="AK1214" i="1"/>
  <c r="AJ1214" i="1"/>
  <c r="AH1214" i="1"/>
  <c r="AF1214" i="1"/>
  <c r="AD1214" i="1"/>
  <c r="AC1214" i="1"/>
  <c r="AK1211" i="1"/>
  <c r="AK1210" i="1" s="1"/>
  <c r="AJ1211" i="1"/>
  <c r="AJ1210" i="1" s="1"/>
  <c r="AH1211" i="1"/>
  <c r="AH1210" i="1" s="1"/>
  <c r="AF1211" i="1"/>
  <c r="AF1210" i="1" s="1"/>
  <c r="AD1211" i="1"/>
  <c r="AD1210" i="1" s="1"/>
  <c r="AC1211" i="1"/>
  <c r="AC1210" i="1" s="1"/>
  <c r="AK1207" i="1"/>
  <c r="AK1206" i="1" s="1"/>
  <c r="AK1205" i="1" s="1"/>
  <c r="AJ1207" i="1"/>
  <c r="AJ1206" i="1" s="1"/>
  <c r="AJ1205" i="1" s="1"/>
  <c r="AH1207" i="1"/>
  <c r="AH1206" i="1" s="1"/>
  <c r="AH1205" i="1" s="1"/>
  <c r="AF1207" i="1"/>
  <c r="AF1206" i="1" s="1"/>
  <c r="AF1205" i="1" s="1"/>
  <c r="AD1207" i="1"/>
  <c r="AD1206" i="1" s="1"/>
  <c r="AD1205" i="1" s="1"/>
  <c r="AC1207" i="1"/>
  <c r="AC1206" i="1" s="1"/>
  <c r="AC1205" i="1" s="1"/>
  <c r="AK1201" i="1"/>
  <c r="AJ1201" i="1"/>
  <c r="AH1201" i="1"/>
  <c r="AF1201" i="1"/>
  <c r="AD1201" i="1"/>
  <c r="AC1201" i="1"/>
  <c r="AK1199" i="1"/>
  <c r="AJ1199" i="1"/>
  <c r="AH1199" i="1"/>
  <c r="AF1199" i="1"/>
  <c r="AD1199" i="1"/>
  <c r="AC1199" i="1"/>
  <c r="AK1197" i="1"/>
  <c r="AJ1197" i="1"/>
  <c r="AH1197" i="1"/>
  <c r="AF1197" i="1"/>
  <c r="AD1197" i="1"/>
  <c r="AC1197" i="1"/>
  <c r="AK1194" i="1"/>
  <c r="AK1193" i="1" s="1"/>
  <c r="AJ1194" i="1"/>
  <c r="AJ1193" i="1" s="1"/>
  <c r="AH1194" i="1"/>
  <c r="AH1193" i="1" s="1"/>
  <c r="AF1194" i="1"/>
  <c r="AF1193" i="1" s="1"/>
  <c r="AD1194" i="1"/>
  <c r="AD1193" i="1" s="1"/>
  <c r="AC1194" i="1"/>
  <c r="AC1193" i="1" s="1"/>
  <c r="AK1189" i="1"/>
  <c r="AJ1189" i="1"/>
  <c r="AH1189" i="1"/>
  <c r="AF1189" i="1"/>
  <c r="AD1189" i="1"/>
  <c r="AC1189" i="1"/>
  <c r="AK1187" i="1"/>
  <c r="AJ1187" i="1"/>
  <c r="AH1187" i="1"/>
  <c r="AF1187" i="1"/>
  <c r="AD1187" i="1"/>
  <c r="AC1187" i="1"/>
  <c r="AK1179" i="1"/>
  <c r="AK1178" i="1" s="1"/>
  <c r="AK1177" i="1" s="1"/>
  <c r="AK1176" i="1" s="1"/>
  <c r="AJ1179" i="1"/>
  <c r="AJ1178" i="1" s="1"/>
  <c r="AJ1177" i="1" s="1"/>
  <c r="AJ1176" i="1" s="1"/>
  <c r="AH1179" i="1"/>
  <c r="AH1178" i="1" s="1"/>
  <c r="AH1177" i="1" s="1"/>
  <c r="AH1176" i="1" s="1"/>
  <c r="AF1179" i="1"/>
  <c r="AF1178" i="1" s="1"/>
  <c r="AF1177" i="1" s="1"/>
  <c r="AF1176" i="1" s="1"/>
  <c r="AD1179" i="1"/>
  <c r="AD1178" i="1" s="1"/>
  <c r="AD1177" i="1" s="1"/>
  <c r="AD1176" i="1" s="1"/>
  <c r="AC1179" i="1"/>
  <c r="AC1178" i="1" s="1"/>
  <c r="AC1177" i="1" s="1"/>
  <c r="AC1176" i="1" s="1"/>
  <c r="AK1174" i="1"/>
  <c r="AK1173" i="1" s="1"/>
  <c r="AK1172" i="1" s="1"/>
  <c r="AK1171" i="1" s="1"/>
  <c r="AJ1174" i="1"/>
  <c r="AJ1173" i="1" s="1"/>
  <c r="AJ1172" i="1" s="1"/>
  <c r="AJ1171" i="1" s="1"/>
  <c r="AH1174" i="1"/>
  <c r="AH1173" i="1" s="1"/>
  <c r="AH1172" i="1" s="1"/>
  <c r="AH1171" i="1" s="1"/>
  <c r="AF1174" i="1"/>
  <c r="AF1173" i="1" s="1"/>
  <c r="AF1172" i="1" s="1"/>
  <c r="AF1171" i="1" s="1"/>
  <c r="AD1174" i="1"/>
  <c r="AD1173" i="1" s="1"/>
  <c r="AD1172" i="1" s="1"/>
  <c r="AD1171" i="1" s="1"/>
  <c r="AC1174" i="1"/>
  <c r="AC1173" i="1" s="1"/>
  <c r="AC1172" i="1" s="1"/>
  <c r="AC1171" i="1" s="1"/>
  <c r="AK1167" i="1"/>
  <c r="AK1166" i="1" s="1"/>
  <c r="AK1165" i="1" s="1"/>
  <c r="AK1164" i="1" s="1"/>
  <c r="AJ1167" i="1"/>
  <c r="AJ1166" i="1" s="1"/>
  <c r="AJ1165" i="1" s="1"/>
  <c r="AJ1164" i="1" s="1"/>
  <c r="AH1167" i="1"/>
  <c r="AH1166" i="1" s="1"/>
  <c r="AH1165" i="1" s="1"/>
  <c r="AH1164" i="1" s="1"/>
  <c r="AF1167" i="1"/>
  <c r="AF1166" i="1" s="1"/>
  <c r="AF1165" i="1" s="1"/>
  <c r="AF1164" i="1" s="1"/>
  <c r="AD1167" i="1"/>
  <c r="AD1166" i="1" s="1"/>
  <c r="AD1165" i="1" s="1"/>
  <c r="AD1164" i="1" s="1"/>
  <c r="AC1167" i="1"/>
  <c r="AC1166" i="1" s="1"/>
  <c r="AC1165" i="1" s="1"/>
  <c r="AC1164" i="1" s="1"/>
  <c r="AK1162" i="1"/>
  <c r="AK1161" i="1" s="1"/>
  <c r="AK1160" i="1" s="1"/>
  <c r="AK1159" i="1" s="1"/>
  <c r="AJ1162" i="1"/>
  <c r="AJ1161" i="1" s="1"/>
  <c r="AJ1160" i="1" s="1"/>
  <c r="AJ1159" i="1" s="1"/>
  <c r="AH1162" i="1"/>
  <c r="AH1161" i="1" s="1"/>
  <c r="AH1160" i="1" s="1"/>
  <c r="AH1159" i="1" s="1"/>
  <c r="AF1162" i="1"/>
  <c r="AF1161" i="1" s="1"/>
  <c r="AF1160" i="1" s="1"/>
  <c r="AF1159" i="1" s="1"/>
  <c r="AD1162" i="1"/>
  <c r="AD1161" i="1" s="1"/>
  <c r="AD1160" i="1" s="1"/>
  <c r="AD1159" i="1" s="1"/>
  <c r="AC1162" i="1"/>
  <c r="AC1161" i="1" s="1"/>
  <c r="AC1160" i="1" s="1"/>
  <c r="AC1159" i="1" s="1"/>
  <c r="AK1155" i="1"/>
  <c r="AK1154" i="1" s="1"/>
  <c r="AJ1155" i="1"/>
  <c r="AJ1154" i="1" s="1"/>
  <c r="AH1155" i="1"/>
  <c r="AH1154" i="1" s="1"/>
  <c r="AF1155" i="1"/>
  <c r="AF1154" i="1" s="1"/>
  <c r="AD1155" i="1"/>
  <c r="AD1154" i="1" s="1"/>
  <c r="AC1155" i="1"/>
  <c r="AC1154" i="1" s="1"/>
  <c r="AK1152" i="1"/>
  <c r="AK1151" i="1" s="1"/>
  <c r="AJ1152" i="1"/>
  <c r="AJ1151" i="1" s="1"/>
  <c r="AH1152" i="1"/>
  <c r="AH1151" i="1" s="1"/>
  <c r="AF1152" i="1"/>
  <c r="AF1151" i="1" s="1"/>
  <c r="AD1152" i="1"/>
  <c r="AD1151" i="1" s="1"/>
  <c r="AC1152" i="1"/>
  <c r="AC1151" i="1" s="1"/>
  <c r="AK1145" i="1"/>
  <c r="AK1144" i="1" s="1"/>
  <c r="AK1143" i="1" s="1"/>
  <c r="AK1142" i="1" s="1"/>
  <c r="AK1141" i="1" s="1"/>
  <c r="AK1140" i="1" s="1"/>
  <c r="AJ1145" i="1"/>
  <c r="AJ1144" i="1" s="1"/>
  <c r="AJ1143" i="1" s="1"/>
  <c r="AJ1142" i="1" s="1"/>
  <c r="AJ1141" i="1" s="1"/>
  <c r="AJ1140" i="1" s="1"/>
  <c r="AH1145" i="1"/>
  <c r="AH1144" i="1" s="1"/>
  <c r="AH1143" i="1" s="1"/>
  <c r="AH1142" i="1" s="1"/>
  <c r="AH1141" i="1" s="1"/>
  <c r="AH1140" i="1" s="1"/>
  <c r="AF1145" i="1"/>
  <c r="AF1144" i="1" s="1"/>
  <c r="AF1143" i="1" s="1"/>
  <c r="AF1142" i="1" s="1"/>
  <c r="AF1141" i="1" s="1"/>
  <c r="AF1140" i="1" s="1"/>
  <c r="AD1145" i="1"/>
  <c r="AD1144" i="1" s="1"/>
  <c r="AD1143" i="1" s="1"/>
  <c r="AD1142" i="1" s="1"/>
  <c r="AD1141" i="1" s="1"/>
  <c r="AD1140" i="1" s="1"/>
  <c r="AC1145" i="1"/>
  <c r="AC1144" i="1" s="1"/>
  <c r="AC1143" i="1" s="1"/>
  <c r="AC1142" i="1" s="1"/>
  <c r="AC1141" i="1" s="1"/>
  <c r="AC1140" i="1" s="1"/>
  <c r="AK1138" i="1"/>
  <c r="AJ1138" i="1"/>
  <c r="AH1138" i="1"/>
  <c r="AF1138" i="1"/>
  <c r="AD1138" i="1"/>
  <c r="AC1138" i="1"/>
  <c r="AK1136" i="1"/>
  <c r="AJ1136" i="1"/>
  <c r="AH1136" i="1"/>
  <c r="AF1136" i="1"/>
  <c r="AD1136" i="1"/>
  <c r="AC1136" i="1"/>
  <c r="AK1134" i="1"/>
  <c r="AJ1134" i="1"/>
  <c r="AH1134" i="1"/>
  <c r="AF1134" i="1"/>
  <c r="AD1134" i="1"/>
  <c r="AC1134" i="1"/>
  <c r="AK1128" i="1"/>
  <c r="AK1127" i="1" s="1"/>
  <c r="AK1126" i="1" s="1"/>
  <c r="AK1125" i="1" s="1"/>
  <c r="AJ1128" i="1"/>
  <c r="AJ1127" i="1" s="1"/>
  <c r="AJ1126" i="1" s="1"/>
  <c r="AJ1125" i="1" s="1"/>
  <c r="AH1128" i="1"/>
  <c r="AH1127" i="1" s="1"/>
  <c r="AH1126" i="1" s="1"/>
  <c r="AH1125" i="1" s="1"/>
  <c r="AF1128" i="1"/>
  <c r="AF1127" i="1" s="1"/>
  <c r="AF1126" i="1" s="1"/>
  <c r="AF1125" i="1" s="1"/>
  <c r="AD1128" i="1"/>
  <c r="AD1127" i="1" s="1"/>
  <c r="AD1126" i="1" s="1"/>
  <c r="AD1125" i="1" s="1"/>
  <c r="AC1128" i="1"/>
  <c r="AC1127" i="1" s="1"/>
  <c r="AC1126" i="1" s="1"/>
  <c r="AC1125" i="1" s="1"/>
  <c r="AK1123" i="1"/>
  <c r="AK1122" i="1" s="1"/>
  <c r="AK1121" i="1" s="1"/>
  <c r="AK1120" i="1" s="1"/>
  <c r="AJ1123" i="1"/>
  <c r="AJ1122" i="1" s="1"/>
  <c r="AJ1121" i="1" s="1"/>
  <c r="AJ1120" i="1" s="1"/>
  <c r="AH1123" i="1"/>
  <c r="AH1122" i="1" s="1"/>
  <c r="AH1121" i="1" s="1"/>
  <c r="AH1120" i="1" s="1"/>
  <c r="AF1123" i="1"/>
  <c r="AF1122" i="1" s="1"/>
  <c r="AF1121" i="1" s="1"/>
  <c r="AF1120" i="1" s="1"/>
  <c r="AD1123" i="1"/>
  <c r="AD1122" i="1" s="1"/>
  <c r="AD1121" i="1" s="1"/>
  <c r="AD1120" i="1" s="1"/>
  <c r="AC1123" i="1"/>
  <c r="AC1122" i="1" s="1"/>
  <c r="AC1121" i="1" s="1"/>
  <c r="AC1120" i="1" s="1"/>
  <c r="AK1118" i="1"/>
  <c r="AK1117" i="1" s="1"/>
  <c r="AJ1118" i="1"/>
  <c r="AJ1117" i="1" s="1"/>
  <c r="AH1118" i="1"/>
  <c r="AH1117" i="1" s="1"/>
  <c r="AF1118" i="1"/>
  <c r="AF1117" i="1" s="1"/>
  <c r="AD1118" i="1"/>
  <c r="AD1117" i="1" s="1"/>
  <c r="AC1118" i="1"/>
  <c r="AC1117" i="1" s="1"/>
  <c r="AK1115" i="1"/>
  <c r="AK1114" i="1" s="1"/>
  <c r="AJ1115" i="1"/>
  <c r="AJ1114" i="1" s="1"/>
  <c r="AH1115" i="1"/>
  <c r="AH1114" i="1" s="1"/>
  <c r="AF1115" i="1"/>
  <c r="AF1114" i="1" s="1"/>
  <c r="AD1115" i="1"/>
  <c r="AD1114" i="1" s="1"/>
  <c r="AC1115" i="1"/>
  <c r="AC1114" i="1" s="1"/>
  <c r="AK1112" i="1"/>
  <c r="AK1111" i="1" s="1"/>
  <c r="AJ1112" i="1"/>
  <c r="AJ1111" i="1" s="1"/>
  <c r="AH1112" i="1"/>
  <c r="AH1111" i="1" s="1"/>
  <c r="AF1112" i="1"/>
  <c r="AF1111" i="1" s="1"/>
  <c r="AD1112" i="1"/>
  <c r="AD1111" i="1" s="1"/>
  <c r="AC1112" i="1"/>
  <c r="AC1111" i="1" s="1"/>
  <c r="AK1107" i="1"/>
  <c r="AK1106" i="1" s="1"/>
  <c r="AK1105" i="1" s="1"/>
  <c r="AK1104" i="1" s="1"/>
  <c r="AJ1107" i="1"/>
  <c r="AJ1106" i="1" s="1"/>
  <c r="AJ1105" i="1" s="1"/>
  <c r="AJ1104" i="1" s="1"/>
  <c r="AH1107" i="1"/>
  <c r="AH1106" i="1" s="1"/>
  <c r="AH1105" i="1" s="1"/>
  <c r="AH1104" i="1" s="1"/>
  <c r="AF1107" i="1"/>
  <c r="AF1106" i="1" s="1"/>
  <c r="AF1105" i="1" s="1"/>
  <c r="AF1104" i="1" s="1"/>
  <c r="AD1107" i="1"/>
  <c r="AD1106" i="1" s="1"/>
  <c r="AD1105" i="1" s="1"/>
  <c r="AD1104" i="1" s="1"/>
  <c r="AC1107" i="1"/>
  <c r="AC1106" i="1" s="1"/>
  <c r="AC1105" i="1" s="1"/>
  <c r="AC1104" i="1" s="1"/>
  <c r="AK1100" i="1"/>
  <c r="AK1099" i="1" s="1"/>
  <c r="AK1098" i="1" s="1"/>
  <c r="AK1097" i="1" s="1"/>
  <c r="AJ1100" i="1"/>
  <c r="AJ1099" i="1" s="1"/>
  <c r="AJ1098" i="1" s="1"/>
  <c r="AJ1097" i="1" s="1"/>
  <c r="AH1100" i="1"/>
  <c r="AH1099" i="1" s="1"/>
  <c r="AH1098" i="1" s="1"/>
  <c r="AH1097" i="1" s="1"/>
  <c r="AF1100" i="1"/>
  <c r="AF1099" i="1" s="1"/>
  <c r="AF1098" i="1" s="1"/>
  <c r="AF1097" i="1" s="1"/>
  <c r="AD1100" i="1"/>
  <c r="AD1099" i="1" s="1"/>
  <c r="AD1098" i="1" s="1"/>
  <c r="AD1097" i="1" s="1"/>
  <c r="AC1100" i="1"/>
  <c r="AC1099" i="1" s="1"/>
  <c r="AC1098" i="1" s="1"/>
  <c r="AC1097" i="1" s="1"/>
  <c r="AK1095" i="1"/>
  <c r="AK1094" i="1" s="1"/>
  <c r="AK1093" i="1" s="1"/>
  <c r="AK1092" i="1" s="1"/>
  <c r="AJ1095" i="1"/>
  <c r="AJ1094" i="1" s="1"/>
  <c r="AJ1093" i="1" s="1"/>
  <c r="AJ1092" i="1" s="1"/>
  <c r="AH1095" i="1"/>
  <c r="AH1094" i="1" s="1"/>
  <c r="AH1093" i="1" s="1"/>
  <c r="AH1092" i="1" s="1"/>
  <c r="AF1095" i="1"/>
  <c r="AF1094" i="1" s="1"/>
  <c r="AF1093" i="1" s="1"/>
  <c r="AF1092" i="1" s="1"/>
  <c r="AD1095" i="1"/>
  <c r="AD1094" i="1" s="1"/>
  <c r="AD1093" i="1" s="1"/>
  <c r="AD1092" i="1" s="1"/>
  <c r="AC1095" i="1"/>
  <c r="AC1094" i="1" s="1"/>
  <c r="AC1093" i="1" s="1"/>
  <c r="AC1092" i="1" s="1"/>
  <c r="AK1090" i="1"/>
  <c r="AK1089" i="1" s="1"/>
  <c r="AK1088" i="1" s="1"/>
  <c r="AK1087" i="1" s="1"/>
  <c r="AJ1090" i="1"/>
  <c r="AJ1089" i="1" s="1"/>
  <c r="AJ1088" i="1" s="1"/>
  <c r="AJ1087" i="1" s="1"/>
  <c r="AH1090" i="1"/>
  <c r="AH1089" i="1" s="1"/>
  <c r="AH1088" i="1" s="1"/>
  <c r="AH1087" i="1" s="1"/>
  <c r="AF1090" i="1"/>
  <c r="AF1089" i="1" s="1"/>
  <c r="AF1088" i="1" s="1"/>
  <c r="AF1087" i="1" s="1"/>
  <c r="AD1090" i="1"/>
  <c r="AD1089" i="1" s="1"/>
  <c r="AD1088" i="1" s="1"/>
  <c r="AD1087" i="1" s="1"/>
  <c r="AC1090" i="1"/>
  <c r="AC1089" i="1" s="1"/>
  <c r="AC1088" i="1" s="1"/>
  <c r="AC1087" i="1" s="1"/>
  <c r="AK1084" i="1"/>
  <c r="AK1083" i="1" s="1"/>
  <c r="AK1082" i="1" s="1"/>
  <c r="AK1081" i="1" s="1"/>
  <c r="AJ1084" i="1"/>
  <c r="AJ1083" i="1" s="1"/>
  <c r="AJ1082" i="1" s="1"/>
  <c r="AJ1081" i="1" s="1"/>
  <c r="AH1084" i="1"/>
  <c r="AH1083" i="1" s="1"/>
  <c r="AH1082" i="1" s="1"/>
  <c r="AH1081" i="1" s="1"/>
  <c r="AF1084" i="1"/>
  <c r="AF1083" i="1" s="1"/>
  <c r="AF1082" i="1" s="1"/>
  <c r="AF1081" i="1" s="1"/>
  <c r="AD1084" i="1"/>
  <c r="AD1083" i="1" s="1"/>
  <c r="AD1082" i="1" s="1"/>
  <c r="AD1081" i="1" s="1"/>
  <c r="AC1084" i="1"/>
  <c r="AC1083" i="1" s="1"/>
  <c r="AC1082" i="1" s="1"/>
  <c r="AC1081" i="1" s="1"/>
  <c r="AK1079" i="1"/>
  <c r="AK1078" i="1" s="1"/>
  <c r="AK1077" i="1" s="1"/>
  <c r="AK1076" i="1" s="1"/>
  <c r="AJ1079" i="1"/>
  <c r="AJ1078" i="1" s="1"/>
  <c r="AJ1077" i="1" s="1"/>
  <c r="AJ1076" i="1" s="1"/>
  <c r="AH1079" i="1"/>
  <c r="AH1078" i="1" s="1"/>
  <c r="AH1077" i="1" s="1"/>
  <c r="AH1076" i="1" s="1"/>
  <c r="AF1079" i="1"/>
  <c r="AF1078" i="1" s="1"/>
  <c r="AF1077" i="1" s="1"/>
  <c r="AF1076" i="1" s="1"/>
  <c r="AD1079" i="1"/>
  <c r="AD1078" i="1" s="1"/>
  <c r="AD1077" i="1" s="1"/>
  <c r="AD1076" i="1" s="1"/>
  <c r="AC1079" i="1"/>
  <c r="AC1078" i="1" s="1"/>
  <c r="AC1077" i="1" s="1"/>
  <c r="AC1076" i="1" s="1"/>
  <c r="AK1074" i="1"/>
  <c r="AK1073" i="1" s="1"/>
  <c r="AK1072" i="1" s="1"/>
  <c r="AK1071" i="1" s="1"/>
  <c r="AJ1074" i="1"/>
  <c r="AJ1073" i="1" s="1"/>
  <c r="AJ1072" i="1" s="1"/>
  <c r="AJ1071" i="1" s="1"/>
  <c r="AH1074" i="1"/>
  <c r="AH1073" i="1" s="1"/>
  <c r="AH1072" i="1" s="1"/>
  <c r="AH1071" i="1" s="1"/>
  <c r="AF1074" i="1"/>
  <c r="AF1073" i="1" s="1"/>
  <c r="AF1072" i="1" s="1"/>
  <c r="AF1071" i="1" s="1"/>
  <c r="AD1074" i="1"/>
  <c r="AD1073" i="1" s="1"/>
  <c r="AD1072" i="1" s="1"/>
  <c r="AD1071" i="1" s="1"/>
  <c r="AC1074" i="1"/>
  <c r="AC1073" i="1" s="1"/>
  <c r="AC1072" i="1" s="1"/>
  <c r="AC1071" i="1" s="1"/>
  <c r="AK1069" i="1"/>
  <c r="AK1068" i="1" s="1"/>
  <c r="AJ1069" i="1"/>
  <c r="AJ1068" i="1" s="1"/>
  <c r="AH1069" i="1"/>
  <c r="AH1068" i="1" s="1"/>
  <c r="AF1069" i="1"/>
  <c r="AF1068" i="1" s="1"/>
  <c r="AD1069" i="1"/>
  <c r="AD1068" i="1" s="1"/>
  <c r="AC1069" i="1"/>
  <c r="AC1068" i="1" s="1"/>
  <c r="AK1066" i="1"/>
  <c r="AK1065" i="1" s="1"/>
  <c r="AJ1066" i="1"/>
  <c r="AJ1065" i="1" s="1"/>
  <c r="AH1066" i="1"/>
  <c r="AH1065" i="1" s="1"/>
  <c r="AF1066" i="1"/>
  <c r="AF1065" i="1" s="1"/>
  <c r="AD1066" i="1"/>
  <c r="AD1065" i="1" s="1"/>
  <c r="AC1066" i="1"/>
  <c r="AC1065" i="1" s="1"/>
  <c r="AK1063" i="1"/>
  <c r="AK1062" i="1" s="1"/>
  <c r="AJ1063" i="1"/>
  <c r="AJ1062" i="1" s="1"/>
  <c r="AH1063" i="1"/>
  <c r="AH1062" i="1" s="1"/>
  <c r="AF1063" i="1"/>
  <c r="AF1062" i="1" s="1"/>
  <c r="AD1063" i="1"/>
  <c r="AD1062" i="1" s="1"/>
  <c r="AC1063" i="1"/>
  <c r="AC1062" i="1" s="1"/>
  <c r="AK1056" i="1"/>
  <c r="AK1055" i="1" s="1"/>
  <c r="AJ1056" i="1"/>
  <c r="AJ1055" i="1" s="1"/>
  <c r="AH1056" i="1"/>
  <c r="AH1055" i="1" s="1"/>
  <c r="AF1056" i="1"/>
  <c r="AF1055" i="1" s="1"/>
  <c r="AD1056" i="1"/>
  <c r="AD1055" i="1" s="1"/>
  <c r="AC1056" i="1"/>
  <c r="AC1055" i="1" s="1"/>
  <c r="AK1053" i="1"/>
  <c r="AK1052" i="1" s="1"/>
  <c r="AJ1053" i="1"/>
  <c r="AJ1052" i="1" s="1"/>
  <c r="AH1053" i="1"/>
  <c r="AH1052" i="1" s="1"/>
  <c r="AF1053" i="1"/>
  <c r="AF1052" i="1" s="1"/>
  <c r="AD1053" i="1"/>
  <c r="AD1052" i="1" s="1"/>
  <c r="AC1053" i="1"/>
  <c r="AC1052" i="1" s="1"/>
  <c r="AK1048" i="1"/>
  <c r="AK1047" i="1" s="1"/>
  <c r="AK1046" i="1" s="1"/>
  <c r="AK1045" i="1" s="1"/>
  <c r="AJ1048" i="1"/>
  <c r="AJ1047" i="1" s="1"/>
  <c r="AJ1046" i="1" s="1"/>
  <c r="AJ1045" i="1" s="1"/>
  <c r="AH1048" i="1"/>
  <c r="AH1047" i="1" s="1"/>
  <c r="AH1046" i="1" s="1"/>
  <c r="AH1045" i="1" s="1"/>
  <c r="AF1048" i="1"/>
  <c r="AF1047" i="1" s="1"/>
  <c r="AF1046" i="1" s="1"/>
  <c r="AF1045" i="1" s="1"/>
  <c r="AD1048" i="1"/>
  <c r="AD1047" i="1" s="1"/>
  <c r="AD1046" i="1" s="1"/>
  <c r="AD1045" i="1" s="1"/>
  <c r="AC1048" i="1"/>
  <c r="AC1047" i="1" s="1"/>
  <c r="AC1046" i="1" s="1"/>
  <c r="AC1045" i="1" s="1"/>
  <c r="AK1042" i="1"/>
  <c r="AK1041" i="1" s="1"/>
  <c r="AK1040" i="1" s="1"/>
  <c r="AK1039" i="1" s="1"/>
  <c r="AK1038" i="1" s="1"/>
  <c r="AJ1042" i="1"/>
  <c r="AJ1041" i="1" s="1"/>
  <c r="AJ1040" i="1" s="1"/>
  <c r="AJ1039" i="1" s="1"/>
  <c r="AJ1038" i="1" s="1"/>
  <c r="AH1042" i="1"/>
  <c r="AH1041" i="1" s="1"/>
  <c r="AH1040" i="1" s="1"/>
  <c r="AH1039" i="1" s="1"/>
  <c r="AH1038" i="1" s="1"/>
  <c r="AF1042" i="1"/>
  <c r="AF1041" i="1" s="1"/>
  <c r="AF1040" i="1" s="1"/>
  <c r="AF1039" i="1" s="1"/>
  <c r="AF1038" i="1" s="1"/>
  <c r="AD1042" i="1"/>
  <c r="AD1041" i="1" s="1"/>
  <c r="AD1040" i="1" s="1"/>
  <c r="AD1039" i="1" s="1"/>
  <c r="AD1038" i="1" s="1"/>
  <c r="AC1042" i="1"/>
  <c r="AC1041" i="1" s="1"/>
  <c r="AC1040" i="1" s="1"/>
  <c r="AC1039" i="1" s="1"/>
  <c r="AC1038" i="1" s="1"/>
  <c r="AK1035" i="1"/>
  <c r="AK1034" i="1" s="1"/>
  <c r="AJ1035" i="1"/>
  <c r="AJ1034" i="1" s="1"/>
  <c r="AH1035" i="1"/>
  <c r="AH1034" i="1" s="1"/>
  <c r="AF1035" i="1"/>
  <c r="AF1034" i="1" s="1"/>
  <c r="AD1035" i="1"/>
  <c r="AD1034" i="1" s="1"/>
  <c r="AC1035" i="1"/>
  <c r="AC1034" i="1" s="1"/>
  <c r="AK1032" i="1"/>
  <c r="AK1031" i="1" s="1"/>
  <c r="AJ1032" i="1"/>
  <c r="AJ1031" i="1" s="1"/>
  <c r="AH1032" i="1"/>
  <c r="AH1031" i="1" s="1"/>
  <c r="AF1032" i="1"/>
  <c r="AF1031" i="1" s="1"/>
  <c r="AD1032" i="1"/>
  <c r="AD1031" i="1" s="1"/>
  <c r="AC1032" i="1"/>
  <c r="AC1031" i="1" s="1"/>
  <c r="AK1029" i="1"/>
  <c r="AJ1029" i="1"/>
  <c r="AH1029" i="1"/>
  <c r="AF1029" i="1"/>
  <c r="AD1029" i="1"/>
  <c r="AC1029" i="1"/>
  <c r="AK1027" i="1"/>
  <c r="AJ1027" i="1"/>
  <c r="AH1027" i="1"/>
  <c r="AF1027" i="1"/>
  <c r="AD1027" i="1"/>
  <c r="AC1027" i="1"/>
  <c r="AK1023" i="1"/>
  <c r="AK1022" i="1" s="1"/>
  <c r="AJ1023" i="1"/>
  <c r="AJ1022" i="1" s="1"/>
  <c r="AH1023" i="1"/>
  <c r="AH1022" i="1" s="1"/>
  <c r="AF1023" i="1"/>
  <c r="AF1022" i="1" s="1"/>
  <c r="AD1023" i="1"/>
  <c r="AD1022" i="1" s="1"/>
  <c r="AC1023" i="1"/>
  <c r="AC1022" i="1" s="1"/>
  <c r="AK1020" i="1"/>
  <c r="AK1019" i="1" s="1"/>
  <c r="AJ1020" i="1"/>
  <c r="AJ1019" i="1" s="1"/>
  <c r="AH1020" i="1"/>
  <c r="AH1019" i="1" s="1"/>
  <c r="AF1020" i="1"/>
  <c r="AF1019" i="1" s="1"/>
  <c r="AD1020" i="1"/>
  <c r="AD1019" i="1" s="1"/>
  <c r="AC1020" i="1"/>
  <c r="AC1019" i="1" s="1"/>
  <c r="AK1017" i="1"/>
  <c r="AK1016" i="1" s="1"/>
  <c r="AJ1017" i="1"/>
  <c r="AJ1016" i="1" s="1"/>
  <c r="AH1017" i="1"/>
  <c r="AH1016" i="1" s="1"/>
  <c r="AF1017" i="1"/>
  <c r="AF1016" i="1" s="1"/>
  <c r="AD1017" i="1"/>
  <c r="AD1016" i="1" s="1"/>
  <c r="AC1017" i="1"/>
  <c r="AC1016" i="1" s="1"/>
  <c r="AK1014" i="1"/>
  <c r="AJ1014" i="1"/>
  <c r="AH1014" i="1"/>
  <c r="AF1014" i="1"/>
  <c r="AD1014" i="1"/>
  <c r="AC1014" i="1"/>
  <c r="AK1012" i="1"/>
  <c r="AJ1012" i="1"/>
  <c r="AH1012" i="1"/>
  <c r="AF1012" i="1"/>
  <c r="AD1012" i="1"/>
  <c r="AC1012" i="1"/>
  <c r="AK1009" i="1"/>
  <c r="AK1008" i="1" s="1"/>
  <c r="AJ1009" i="1"/>
  <c r="AJ1008" i="1" s="1"/>
  <c r="AH1009" i="1"/>
  <c r="AH1008" i="1" s="1"/>
  <c r="AF1009" i="1"/>
  <c r="AF1008" i="1" s="1"/>
  <c r="AD1009" i="1"/>
  <c r="AD1008" i="1" s="1"/>
  <c r="AC1009" i="1"/>
  <c r="AC1008" i="1" s="1"/>
  <c r="AK1005" i="1"/>
  <c r="AK1004" i="1" s="1"/>
  <c r="AK1003" i="1" s="1"/>
  <c r="AJ1005" i="1"/>
  <c r="AJ1004" i="1" s="1"/>
  <c r="AJ1003" i="1" s="1"/>
  <c r="AH1005" i="1"/>
  <c r="AH1004" i="1" s="1"/>
  <c r="AH1003" i="1" s="1"/>
  <c r="AF1005" i="1"/>
  <c r="AF1004" i="1" s="1"/>
  <c r="AF1003" i="1" s="1"/>
  <c r="AD1005" i="1"/>
  <c r="AD1004" i="1" s="1"/>
  <c r="AD1003" i="1" s="1"/>
  <c r="AC1005" i="1"/>
  <c r="AC1004" i="1" s="1"/>
  <c r="AC1003" i="1" s="1"/>
  <c r="AK999" i="1"/>
  <c r="AJ999" i="1"/>
  <c r="AH999" i="1"/>
  <c r="AF999" i="1"/>
  <c r="AD999" i="1"/>
  <c r="AC999" i="1"/>
  <c r="AK997" i="1"/>
  <c r="AJ997" i="1"/>
  <c r="AH997" i="1"/>
  <c r="AF997" i="1"/>
  <c r="AD997" i="1"/>
  <c r="AC997" i="1"/>
  <c r="AK992" i="1"/>
  <c r="AK991" i="1" s="1"/>
  <c r="AJ992" i="1"/>
  <c r="AJ991" i="1" s="1"/>
  <c r="AH992" i="1"/>
  <c r="AH991" i="1" s="1"/>
  <c r="AF992" i="1"/>
  <c r="AF991" i="1" s="1"/>
  <c r="AD992" i="1"/>
  <c r="AD991" i="1" s="1"/>
  <c r="AC992" i="1"/>
  <c r="AC991" i="1" s="1"/>
  <c r="AK987" i="1"/>
  <c r="AJ987" i="1"/>
  <c r="AH987" i="1"/>
  <c r="AF987" i="1"/>
  <c r="AD987" i="1"/>
  <c r="AC987" i="1"/>
  <c r="AK985" i="1"/>
  <c r="AJ985" i="1"/>
  <c r="AH985" i="1"/>
  <c r="AF985" i="1"/>
  <c r="AD985" i="1"/>
  <c r="AC985" i="1"/>
  <c r="AK977" i="1"/>
  <c r="AK976" i="1" s="1"/>
  <c r="AK975" i="1" s="1"/>
  <c r="AK974" i="1" s="1"/>
  <c r="AK973" i="1" s="1"/>
  <c r="AK972" i="1" s="1"/>
  <c r="AJ977" i="1"/>
  <c r="AJ976" i="1" s="1"/>
  <c r="AJ975" i="1" s="1"/>
  <c r="AJ974" i="1" s="1"/>
  <c r="AJ973" i="1" s="1"/>
  <c r="AJ972" i="1" s="1"/>
  <c r="AH977" i="1"/>
  <c r="AH976" i="1" s="1"/>
  <c r="AH975" i="1" s="1"/>
  <c r="AH974" i="1" s="1"/>
  <c r="AH973" i="1" s="1"/>
  <c r="AH972" i="1" s="1"/>
  <c r="AF977" i="1"/>
  <c r="AF976" i="1" s="1"/>
  <c r="AF975" i="1" s="1"/>
  <c r="AF974" i="1" s="1"/>
  <c r="AF973" i="1" s="1"/>
  <c r="AF972" i="1" s="1"/>
  <c r="AD977" i="1"/>
  <c r="AD976" i="1" s="1"/>
  <c r="AD975" i="1" s="1"/>
  <c r="AD974" i="1" s="1"/>
  <c r="AD973" i="1" s="1"/>
  <c r="AD972" i="1" s="1"/>
  <c r="AC977" i="1"/>
  <c r="AC976" i="1" s="1"/>
  <c r="AC975" i="1" s="1"/>
  <c r="AC974" i="1" s="1"/>
  <c r="AC973" i="1" s="1"/>
  <c r="AC972" i="1" s="1"/>
  <c r="AK970" i="1"/>
  <c r="AK969" i="1" s="1"/>
  <c r="AK968" i="1" s="1"/>
  <c r="AK967" i="1" s="1"/>
  <c r="AK966" i="1" s="1"/>
  <c r="AK965" i="1" s="1"/>
  <c r="AJ970" i="1"/>
  <c r="AJ969" i="1" s="1"/>
  <c r="AJ968" i="1" s="1"/>
  <c r="AJ967" i="1" s="1"/>
  <c r="AJ966" i="1" s="1"/>
  <c r="AJ965" i="1" s="1"/>
  <c r="AH970" i="1"/>
  <c r="AH969" i="1" s="1"/>
  <c r="AH968" i="1" s="1"/>
  <c r="AH967" i="1" s="1"/>
  <c r="AH966" i="1" s="1"/>
  <c r="AH965" i="1" s="1"/>
  <c r="AF970" i="1"/>
  <c r="AF969" i="1" s="1"/>
  <c r="AF968" i="1" s="1"/>
  <c r="AF967" i="1" s="1"/>
  <c r="AF966" i="1" s="1"/>
  <c r="AF965" i="1" s="1"/>
  <c r="AD970" i="1"/>
  <c r="AD969" i="1" s="1"/>
  <c r="AD968" i="1" s="1"/>
  <c r="AD967" i="1" s="1"/>
  <c r="AD966" i="1" s="1"/>
  <c r="AD965" i="1" s="1"/>
  <c r="AC970" i="1"/>
  <c r="AC969" i="1" s="1"/>
  <c r="AC968" i="1" s="1"/>
  <c r="AC967" i="1" s="1"/>
  <c r="AC966" i="1" s="1"/>
  <c r="AC965" i="1" s="1"/>
  <c r="AK963" i="1"/>
  <c r="AK962" i="1" s="1"/>
  <c r="AJ963" i="1"/>
  <c r="AJ962" i="1" s="1"/>
  <c r="AH963" i="1"/>
  <c r="AH962" i="1" s="1"/>
  <c r="AF963" i="1"/>
  <c r="AF962" i="1" s="1"/>
  <c r="AD963" i="1"/>
  <c r="AD962" i="1" s="1"/>
  <c r="AC963" i="1"/>
  <c r="AC962" i="1" s="1"/>
  <c r="AK960" i="1"/>
  <c r="AK959" i="1" s="1"/>
  <c r="AJ960" i="1"/>
  <c r="AJ959" i="1" s="1"/>
  <c r="AH960" i="1"/>
  <c r="AH959" i="1" s="1"/>
  <c r="AF960" i="1"/>
  <c r="AF959" i="1" s="1"/>
  <c r="AD960" i="1"/>
  <c r="AD959" i="1" s="1"/>
  <c r="AC960" i="1"/>
  <c r="AC959" i="1" s="1"/>
  <c r="AK953" i="1"/>
  <c r="AK952" i="1" s="1"/>
  <c r="AK951" i="1" s="1"/>
  <c r="AK950" i="1" s="1"/>
  <c r="AK949" i="1" s="1"/>
  <c r="AK948" i="1" s="1"/>
  <c r="AJ953" i="1"/>
  <c r="AJ952" i="1" s="1"/>
  <c r="AJ951" i="1" s="1"/>
  <c r="AJ950" i="1" s="1"/>
  <c r="AJ949" i="1" s="1"/>
  <c r="AJ948" i="1" s="1"/>
  <c r="AH953" i="1"/>
  <c r="AH952" i="1" s="1"/>
  <c r="AH951" i="1" s="1"/>
  <c r="AH950" i="1" s="1"/>
  <c r="AH949" i="1" s="1"/>
  <c r="AH948" i="1" s="1"/>
  <c r="AF953" i="1"/>
  <c r="AF952" i="1" s="1"/>
  <c r="AF951" i="1" s="1"/>
  <c r="AF950" i="1" s="1"/>
  <c r="AF949" i="1" s="1"/>
  <c r="AF948" i="1" s="1"/>
  <c r="AD953" i="1"/>
  <c r="AD952" i="1" s="1"/>
  <c r="AD951" i="1" s="1"/>
  <c r="AD950" i="1" s="1"/>
  <c r="AD949" i="1" s="1"/>
  <c r="AD948" i="1" s="1"/>
  <c r="AC953" i="1"/>
  <c r="AC952" i="1" s="1"/>
  <c r="AC951" i="1" s="1"/>
  <c r="AC950" i="1" s="1"/>
  <c r="AC949" i="1" s="1"/>
  <c r="AC948" i="1" s="1"/>
  <c r="AK946" i="1"/>
  <c r="AJ946" i="1"/>
  <c r="AH946" i="1"/>
  <c r="AF946" i="1"/>
  <c r="AD946" i="1"/>
  <c r="AC946" i="1"/>
  <c r="AK944" i="1"/>
  <c r="AJ944" i="1"/>
  <c r="AH944" i="1"/>
  <c r="AF944" i="1"/>
  <c r="AD944" i="1"/>
  <c r="AC944" i="1"/>
  <c r="AK942" i="1"/>
  <c r="AJ942" i="1"/>
  <c r="AH942" i="1"/>
  <c r="AF942" i="1"/>
  <c r="AD942" i="1"/>
  <c r="AC942" i="1"/>
  <c r="AK936" i="1"/>
  <c r="AK935" i="1" s="1"/>
  <c r="AK934" i="1" s="1"/>
  <c r="AK933" i="1" s="1"/>
  <c r="AJ936" i="1"/>
  <c r="AJ935" i="1" s="1"/>
  <c r="AJ934" i="1" s="1"/>
  <c r="AJ933" i="1" s="1"/>
  <c r="AH936" i="1"/>
  <c r="AH935" i="1" s="1"/>
  <c r="AH934" i="1" s="1"/>
  <c r="AH933" i="1" s="1"/>
  <c r="AF936" i="1"/>
  <c r="AF935" i="1" s="1"/>
  <c r="AF934" i="1" s="1"/>
  <c r="AF933" i="1" s="1"/>
  <c r="AD936" i="1"/>
  <c r="AD935" i="1" s="1"/>
  <c r="AD934" i="1" s="1"/>
  <c r="AD933" i="1" s="1"/>
  <c r="AC936" i="1"/>
  <c r="AC935" i="1" s="1"/>
  <c r="AC934" i="1" s="1"/>
  <c r="AC933" i="1" s="1"/>
  <c r="AK931" i="1"/>
  <c r="AK930" i="1" s="1"/>
  <c r="AK929" i="1" s="1"/>
  <c r="AK928" i="1" s="1"/>
  <c r="AJ931" i="1"/>
  <c r="AJ930" i="1" s="1"/>
  <c r="AJ929" i="1" s="1"/>
  <c r="AJ928" i="1" s="1"/>
  <c r="AH931" i="1"/>
  <c r="AH930" i="1" s="1"/>
  <c r="AH929" i="1" s="1"/>
  <c r="AH928" i="1" s="1"/>
  <c r="AF931" i="1"/>
  <c r="AF930" i="1" s="1"/>
  <c r="AF929" i="1" s="1"/>
  <c r="AF928" i="1" s="1"/>
  <c r="AD931" i="1"/>
  <c r="AD930" i="1" s="1"/>
  <c r="AD929" i="1" s="1"/>
  <c r="AD928" i="1" s="1"/>
  <c r="AC931" i="1"/>
  <c r="AC930" i="1" s="1"/>
  <c r="AC929" i="1" s="1"/>
  <c r="AC928" i="1" s="1"/>
  <c r="AK926" i="1"/>
  <c r="AK925" i="1" s="1"/>
  <c r="AJ926" i="1"/>
  <c r="AJ925" i="1" s="1"/>
  <c r="AH926" i="1"/>
  <c r="AH925" i="1" s="1"/>
  <c r="AF926" i="1"/>
  <c r="AF925" i="1" s="1"/>
  <c r="AD926" i="1"/>
  <c r="AD925" i="1" s="1"/>
  <c r="AC926" i="1"/>
  <c r="AC925" i="1" s="1"/>
  <c r="AK923" i="1"/>
  <c r="AK922" i="1" s="1"/>
  <c r="AJ923" i="1"/>
  <c r="AJ922" i="1" s="1"/>
  <c r="AH923" i="1"/>
  <c r="AH922" i="1" s="1"/>
  <c r="AF923" i="1"/>
  <c r="AF922" i="1" s="1"/>
  <c r="AD923" i="1"/>
  <c r="AD922" i="1" s="1"/>
  <c r="AC923" i="1"/>
  <c r="AC922" i="1" s="1"/>
  <c r="AK920" i="1"/>
  <c r="AK919" i="1" s="1"/>
  <c r="AJ920" i="1"/>
  <c r="AJ919" i="1" s="1"/>
  <c r="AH920" i="1"/>
  <c r="AH919" i="1" s="1"/>
  <c r="AF920" i="1"/>
  <c r="AF919" i="1" s="1"/>
  <c r="AD920" i="1"/>
  <c r="AD919" i="1" s="1"/>
  <c r="AC920" i="1"/>
  <c r="AC919" i="1" s="1"/>
  <c r="AK915" i="1"/>
  <c r="AK914" i="1" s="1"/>
  <c r="AK913" i="1" s="1"/>
  <c r="AK912" i="1" s="1"/>
  <c r="AJ915" i="1"/>
  <c r="AJ914" i="1" s="1"/>
  <c r="AJ913" i="1" s="1"/>
  <c r="AJ912" i="1" s="1"/>
  <c r="AH915" i="1"/>
  <c r="AH914" i="1" s="1"/>
  <c r="AH913" i="1" s="1"/>
  <c r="AH912" i="1" s="1"/>
  <c r="AF915" i="1"/>
  <c r="AF914" i="1" s="1"/>
  <c r="AF913" i="1" s="1"/>
  <c r="AF912" i="1" s="1"/>
  <c r="AD915" i="1"/>
  <c r="AD914" i="1" s="1"/>
  <c r="AD913" i="1" s="1"/>
  <c r="AD912" i="1" s="1"/>
  <c r="AC915" i="1"/>
  <c r="AC914" i="1" s="1"/>
  <c r="AC913" i="1" s="1"/>
  <c r="AC912" i="1" s="1"/>
  <c r="AK910" i="1"/>
  <c r="AK909" i="1" s="1"/>
  <c r="AK908" i="1" s="1"/>
  <c r="AK907" i="1" s="1"/>
  <c r="AJ910" i="1"/>
  <c r="AJ909" i="1" s="1"/>
  <c r="AJ908" i="1" s="1"/>
  <c r="AJ907" i="1" s="1"/>
  <c r="AH910" i="1"/>
  <c r="AH909" i="1" s="1"/>
  <c r="AH908" i="1" s="1"/>
  <c r="AH907" i="1" s="1"/>
  <c r="AF910" i="1"/>
  <c r="AF909" i="1" s="1"/>
  <c r="AF908" i="1" s="1"/>
  <c r="AF907" i="1" s="1"/>
  <c r="AD910" i="1"/>
  <c r="AD909" i="1" s="1"/>
  <c r="AD908" i="1" s="1"/>
  <c r="AD907" i="1" s="1"/>
  <c r="AC910" i="1"/>
  <c r="AC909" i="1" s="1"/>
  <c r="AC908" i="1" s="1"/>
  <c r="AC907" i="1" s="1"/>
  <c r="AK903" i="1"/>
  <c r="AK902" i="1" s="1"/>
  <c r="AK901" i="1" s="1"/>
  <c r="AK900" i="1" s="1"/>
  <c r="AJ903" i="1"/>
  <c r="AJ902" i="1" s="1"/>
  <c r="AJ901" i="1" s="1"/>
  <c r="AJ900" i="1" s="1"/>
  <c r="AH903" i="1"/>
  <c r="AH902" i="1" s="1"/>
  <c r="AH901" i="1" s="1"/>
  <c r="AH900" i="1" s="1"/>
  <c r="AF903" i="1"/>
  <c r="AF902" i="1" s="1"/>
  <c r="AF901" i="1" s="1"/>
  <c r="AF900" i="1" s="1"/>
  <c r="AD903" i="1"/>
  <c r="AD902" i="1" s="1"/>
  <c r="AD901" i="1" s="1"/>
  <c r="AD900" i="1" s="1"/>
  <c r="AC903" i="1"/>
  <c r="AC902" i="1" s="1"/>
  <c r="AC901" i="1" s="1"/>
  <c r="AC900" i="1" s="1"/>
  <c r="AK898" i="1"/>
  <c r="AK897" i="1" s="1"/>
  <c r="AK896" i="1" s="1"/>
  <c r="AK895" i="1" s="1"/>
  <c r="AJ898" i="1"/>
  <c r="AJ897" i="1" s="1"/>
  <c r="AJ896" i="1" s="1"/>
  <c r="AJ895" i="1" s="1"/>
  <c r="AH898" i="1"/>
  <c r="AH897" i="1" s="1"/>
  <c r="AH896" i="1" s="1"/>
  <c r="AH895" i="1" s="1"/>
  <c r="AF898" i="1"/>
  <c r="AF897" i="1" s="1"/>
  <c r="AF896" i="1" s="1"/>
  <c r="AF895" i="1" s="1"/>
  <c r="AD898" i="1"/>
  <c r="AD897" i="1" s="1"/>
  <c r="AD896" i="1" s="1"/>
  <c r="AD895" i="1" s="1"/>
  <c r="AC898" i="1"/>
  <c r="AC897" i="1" s="1"/>
  <c r="AC896" i="1" s="1"/>
  <c r="AC895" i="1" s="1"/>
  <c r="AK893" i="1"/>
  <c r="AK892" i="1" s="1"/>
  <c r="AK891" i="1" s="1"/>
  <c r="AK890" i="1" s="1"/>
  <c r="AJ893" i="1"/>
  <c r="AJ892" i="1" s="1"/>
  <c r="AJ891" i="1" s="1"/>
  <c r="AJ890" i="1" s="1"/>
  <c r="AH893" i="1"/>
  <c r="AH892" i="1" s="1"/>
  <c r="AH891" i="1" s="1"/>
  <c r="AH890" i="1" s="1"/>
  <c r="AF893" i="1"/>
  <c r="AF892" i="1" s="1"/>
  <c r="AF891" i="1" s="1"/>
  <c r="AF890" i="1" s="1"/>
  <c r="AD893" i="1"/>
  <c r="AD892" i="1" s="1"/>
  <c r="AD891" i="1" s="1"/>
  <c r="AD890" i="1" s="1"/>
  <c r="AC893" i="1"/>
  <c r="AC892" i="1" s="1"/>
  <c r="AC891" i="1" s="1"/>
  <c r="AC890" i="1" s="1"/>
  <c r="AK887" i="1"/>
  <c r="AK886" i="1" s="1"/>
  <c r="AK885" i="1" s="1"/>
  <c r="AK884" i="1" s="1"/>
  <c r="AJ887" i="1"/>
  <c r="AJ886" i="1" s="1"/>
  <c r="AJ885" i="1" s="1"/>
  <c r="AJ884" i="1" s="1"/>
  <c r="AH887" i="1"/>
  <c r="AH886" i="1" s="1"/>
  <c r="AH885" i="1" s="1"/>
  <c r="AH884" i="1" s="1"/>
  <c r="AF887" i="1"/>
  <c r="AF886" i="1" s="1"/>
  <c r="AF885" i="1" s="1"/>
  <c r="AF884" i="1" s="1"/>
  <c r="AD887" i="1"/>
  <c r="AD886" i="1" s="1"/>
  <c r="AD885" i="1" s="1"/>
  <c r="AD884" i="1" s="1"/>
  <c r="AC887" i="1"/>
  <c r="AC886" i="1" s="1"/>
  <c r="AC885" i="1" s="1"/>
  <c r="AC884" i="1" s="1"/>
  <c r="AK882" i="1"/>
  <c r="AK881" i="1" s="1"/>
  <c r="AK880" i="1" s="1"/>
  <c r="AK879" i="1" s="1"/>
  <c r="AJ882" i="1"/>
  <c r="AJ881" i="1" s="1"/>
  <c r="AJ880" i="1" s="1"/>
  <c r="AJ879" i="1" s="1"/>
  <c r="AH882" i="1"/>
  <c r="AH881" i="1" s="1"/>
  <c r="AH880" i="1" s="1"/>
  <c r="AH879" i="1" s="1"/>
  <c r="AF882" i="1"/>
  <c r="AF881" i="1" s="1"/>
  <c r="AF880" i="1" s="1"/>
  <c r="AF879" i="1" s="1"/>
  <c r="AD882" i="1"/>
  <c r="AD881" i="1" s="1"/>
  <c r="AD880" i="1" s="1"/>
  <c r="AD879" i="1" s="1"/>
  <c r="AC882" i="1"/>
  <c r="AC881" i="1" s="1"/>
  <c r="AC880" i="1" s="1"/>
  <c r="AC879" i="1" s="1"/>
  <c r="AK877" i="1"/>
  <c r="AK876" i="1" s="1"/>
  <c r="AK875" i="1" s="1"/>
  <c r="AK874" i="1" s="1"/>
  <c r="AJ877" i="1"/>
  <c r="AJ876" i="1" s="1"/>
  <c r="AJ875" i="1" s="1"/>
  <c r="AJ874" i="1" s="1"/>
  <c r="AH877" i="1"/>
  <c r="AH876" i="1" s="1"/>
  <c r="AH875" i="1" s="1"/>
  <c r="AH874" i="1" s="1"/>
  <c r="AF877" i="1"/>
  <c r="AF876" i="1" s="1"/>
  <c r="AF875" i="1" s="1"/>
  <c r="AF874" i="1" s="1"/>
  <c r="AD877" i="1"/>
  <c r="AD876" i="1" s="1"/>
  <c r="AD875" i="1" s="1"/>
  <c r="AD874" i="1" s="1"/>
  <c r="AC877" i="1"/>
  <c r="AC876" i="1" s="1"/>
  <c r="AC875" i="1" s="1"/>
  <c r="AC874" i="1" s="1"/>
  <c r="AK872" i="1"/>
  <c r="AK871" i="1" s="1"/>
  <c r="AJ872" i="1"/>
  <c r="AJ871" i="1" s="1"/>
  <c r="AH872" i="1"/>
  <c r="AH871" i="1" s="1"/>
  <c r="AF872" i="1"/>
  <c r="AF871" i="1" s="1"/>
  <c r="AD872" i="1"/>
  <c r="AD871" i="1" s="1"/>
  <c r="AC872" i="1"/>
  <c r="AC871" i="1" s="1"/>
  <c r="AK869" i="1"/>
  <c r="AK868" i="1" s="1"/>
  <c r="AJ869" i="1"/>
  <c r="AJ868" i="1" s="1"/>
  <c r="AH869" i="1"/>
  <c r="AH868" i="1" s="1"/>
  <c r="AF869" i="1"/>
  <c r="AF868" i="1" s="1"/>
  <c r="AD869" i="1"/>
  <c r="AD868" i="1" s="1"/>
  <c r="AC869" i="1"/>
  <c r="AC868" i="1" s="1"/>
  <c r="AK866" i="1"/>
  <c r="AK865" i="1" s="1"/>
  <c r="AJ866" i="1"/>
  <c r="AJ865" i="1" s="1"/>
  <c r="AH866" i="1"/>
  <c r="AH865" i="1" s="1"/>
  <c r="AF866" i="1"/>
  <c r="AF865" i="1" s="1"/>
  <c r="AD866" i="1"/>
  <c r="AD865" i="1" s="1"/>
  <c r="AC866" i="1"/>
  <c r="AC865" i="1" s="1"/>
  <c r="AK859" i="1"/>
  <c r="AK858" i="1" s="1"/>
  <c r="AK857" i="1" s="1"/>
  <c r="AK856" i="1" s="1"/>
  <c r="AJ859" i="1"/>
  <c r="AJ858" i="1" s="1"/>
  <c r="AJ857" i="1" s="1"/>
  <c r="AJ856" i="1" s="1"/>
  <c r="AH859" i="1"/>
  <c r="AH858" i="1" s="1"/>
  <c r="AH857" i="1" s="1"/>
  <c r="AH856" i="1" s="1"/>
  <c r="AF859" i="1"/>
  <c r="AF858" i="1" s="1"/>
  <c r="AF857" i="1" s="1"/>
  <c r="AF856" i="1" s="1"/>
  <c r="AD859" i="1"/>
  <c r="AD858" i="1" s="1"/>
  <c r="AD857" i="1" s="1"/>
  <c r="AD856" i="1" s="1"/>
  <c r="AC859" i="1"/>
  <c r="AC858" i="1" s="1"/>
  <c r="AC857" i="1" s="1"/>
  <c r="AC856" i="1" s="1"/>
  <c r="AK854" i="1"/>
  <c r="AK853" i="1" s="1"/>
  <c r="AK852" i="1" s="1"/>
  <c r="AK851" i="1" s="1"/>
  <c r="AJ854" i="1"/>
  <c r="AJ853" i="1" s="1"/>
  <c r="AJ852" i="1" s="1"/>
  <c r="AJ851" i="1" s="1"/>
  <c r="AH854" i="1"/>
  <c r="AH853" i="1" s="1"/>
  <c r="AH852" i="1" s="1"/>
  <c r="AH851" i="1" s="1"/>
  <c r="AF854" i="1"/>
  <c r="AF853" i="1" s="1"/>
  <c r="AF852" i="1" s="1"/>
  <c r="AF851" i="1" s="1"/>
  <c r="AD854" i="1"/>
  <c r="AD853" i="1" s="1"/>
  <c r="AD852" i="1" s="1"/>
  <c r="AD851" i="1" s="1"/>
  <c r="AC854" i="1"/>
  <c r="AC853" i="1" s="1"/>
  <c r="AC852" i="1" s="1"/>
  <c r="AC851" i="1" s="1"/>
  <c r="AK848" i="1"/>
  <c r="AK847" i="1" s="1"/>
  <c r="AK846" i="1" s="1"/>
  <c r="AK845" i="1" s="1"/>
  <c r="AK844" i="1" s="1"/>
  <c r="AJ848" i="1"/>
  <c r="AJ847" i="1" s="1"/>
  <c r="AJ846" i="1" s="1"/>
  <c r="AJ845" i="1" s="1"/>
  <c r="AJ844" i="1" s="1"/>
  <c r="AH848" i="1"/>
  <c r="AH847" i="1" s="1"/>
  <c r="AH846" i="1" s="1"/>
  <c r="AH845" i="1" s="1"/>
  <c r="AH844" i="1" s="1"/>
  <c r="AF848" i="1"/>
  <c r="AF847" i="1" s="1"/>
  <c r="AF846" i="1" s="1"/>
  <c r="AF845" i="1" s="1"/>
  <c r="AF844" i="1" s="1"/>
  <c r="AD848" i="1"/>
  <c r="AD847" i="1" s="1"/>
  <c r="AD846" i="1" s="1"/>
  <c r="AD845" i="1" s="1"/>
  <c r="AD844" i="1" s="1"/>
  <c r="AC848" i="1"/>
  <c r="AC847" i="1" s="1"/>
  <c r="AC846" i="1" s="1"/>
  <c r="AC845" i="1" s="1"/>
  <c r="AC844" i="1" s="1"/>
  <c r="AK841" i="1"/>
  <c r="AK840" i="1" s="1"/>
  <c r="AJ841" i="1"/>
  <c r="AJ840" i="1" s="1"/>
  <c r="AH841" i="1"/>
  <c r="AH840" i="1" s="1"/>
  <c r="AF841" i="1"/>
  <c r="AF840" i="1" s="1"/>
  <c r="AD841" i="1"/>
  <c r="AD840" i="1" s="1"/>
  <c r="AC841" i="1"/>
  <c r="AC840" i="1" s="1"/>
  <c r="AK838" i="1"/>
  <c r="AK837" i="1" s="1"/>
  <c r="AJ838" i="1"/>
  <c r="AJ837" i="1" s="1"/>
  <c r="AH838" i="1"/>
  <c r="AH837" i="1" s="1"/>
  <c r="AF838" i="1"/>
  <c r="AF837" i="1" s="1"/>
  <c r="AD838" i="1"/>
  <c r="AD837" i="1" s="1"/>
  <c r="AC838" i="1"/>
  <c r="AC837" i="1" s="1"/>
  <c r="AK835" i="1"/>
  <c r="AJ835" i="1"/>
  <c r="AH835" i="1"/>
  <c r="AF835" i="1"/>
  <c r="AD835" i="1"/>
  <c r="AC835" i="1"/>
  <c r="AK833" i="1"/>
  <c r="AJ833" i="1"/>
  <c r="AH833" i="1"/>
  <c r="AF833" i="1"/>
  <c r="AD833" i="1"/>
  <c r="AC833" i="1"/>
  <c r="AK829" i="1"/>
  <c r="AK828" i="1" s="1"/>
  <c r="AJ829" i="1"/>
  <c r="AJ828" i="1" s="1"/>
  <c r="AH829" i="1"/>
  <c r="AH828" i="1" s="1"/>
  <c r="AF829" i="1"/>
  <c r="AF828" i="1" s="1"/>
  <c r="AD829" i="1"/>
  <c r="AD828" i="1" s="1"/>
  <c r="AC829" i="1"/>
  <c r="AC828" i="1" s="1"/>
  <c r="AK826" i="1"/>
  <c r="AK825" i="1" s="1"/>
  <c r="AJ826" i="1"/>
  <c r="AJ825" i="1" s="1"/>
  <c r="AH826" i="1"/>
  <c r="AH825" i="1" s="1"/>
  <c r="AF826" i="1"/>
  <c r="AF825" i="1" s="1"/>
  <c r="AD826" i="1"/>
  <c r="AD825" i="1" s="1"/>
  <c r="AC826" i="1"/>
  <c r="AC825" i="1" s="1"/>
  <c r="AK823" i="1"/>
  <c r="AK822" i="1" s="1"/>
  <c r="AJ823" i="1"/>
  <c r="AJ822" i="1" s="1"/>
  <c r="AH823" i="1"/>
  <c r="AH822" i="1" s="1"/>
  <c r="AF823" i="1"/>
  <c r="AF822" i="1" s="1"/>
  <c r="AD823" i="1"/>
  <c r="AD822" i="1" s="1"/>
  <c r="AC823" i="1"/>
  <c r="AC822" i="1" s="1"/>
  <c r="AK820" i="1"/>
  <c r="AJ820" i="1"/>
  <c r="AH820" i="1"/>
  <c r="AF820" i="1"/>
  <c r="AD820" i="1"/>
  <c r="AC820" i="1"/>
  <c r="AK818" i="1"/>
  <c r="AJ818" i="1"/>
  <c r="AH818" i="1"/>
  <c r="AF818" i="1"/>
  <c r="AD818" i="1"/>
  <c r="AC818" i="1"/>
  <c r="AK815" i="1"/>
  <c r="AK814" i="1" s="1"/>
  <c r="AJ815" i="1"/>
  <c r="AJ814" i="1" s="1"/>
  <c r="AH815" i="1"/>
  <c r="AH814" i="1" s="1"/>
  <c r="AF815" i="1"/>
  <c r="AF814" i="1" s="1"/>
  <c r="AD815" i="1"/>
  <c r="AD814" i="1" s="1"/>
  <c r="AC815" i="1"/>
  <c r="AC814" i="1" s="1"/>
  <c r="AK811" i="1"/>
  <c r="AK810" i="1" s="1"/>
  <c r="AK809" i="1" s="1"/>
  <c r="AJ811" i="1"/>
  <c r="AJ810" i="1" s="1"/>
  <c r="AJ809" i="1" s="1"/>
  <c r="AH811" i="1"/>
  <c r="AH810" i="1" s="1"/>
  <c r="AH809" i="1" s="1"/>
  <c r="AF811" i="1"/>
  <c r="AF810" i="1" s="1"/>
  <c r="AF809" i="1" s="1"/>
  <c r="AD811" i="1"/>
  <c r="AD810" i="1" s="1"/>
  <c r="AD809" i="1" s="1"/>
  <c r="AC811" i="1"/>
  <c r="AC810" i="1" s="1"/>
  <c r="AC809" i="1" s="1"/>
  <c r="AK805" i="1"/>
  <c r="AJ805" i="1"/>
  <c r="AH805" i="1"/>
  <c r="AF805" i="1"/>
  <c r="AD805" i="1"/>
  <c r="AC805" i="1"/>
  <c r="AK803" i="1"/>
  <c r="AJ803" i="1"/>
  <c r="AH803" i="1"/>
  <c r="AF803" i="1"/>
  <c r="AD803" i="1"/>
  <c r="AC803" i="1"/>
  <c r="AK801" i="1"/>
  <c r="AJ801" i="1"/>
  <c r="AH801" i="1"/>
  <c r="AF801" i="1"/>
  <c r="AD801" i="1"/>
  <c r="AC801" i="1"/>
  <c r="AK798" i="1"/>
  <c r="AK797" i="1" s="1"/>
  <c r="AJ798" i="1"/>
  <c r="AJ797" i="1" s="1"/>
  <c r="AH798" i="1"/>
  <c r="AH797" i="1" s="1"/>
  <c r="AF798" i="1"/>
  <c r="AF797" i="1" s="1"/>
  <c r="AD798" i="1"/>
  <c r="AD797" i="1" s="1"/>
  <c r="AC798" i="1"/>
  <c r="AC797" i="1" s="1"/>
  <c r="AK793" i="1"/>
  <c r="AJ793" i="1"/>
  <c r="AH793" i="1"/>
  <c r="AF793" i="1"/>
  <c r="AD793" i="1"/>
  <c r="AC793" i="1"/>
  <c r="AK791" i="1"/>
  <c r="AJ791" i="1"/>
  <c r="AH791" i="1"/>
  <c r="AF791" i="1"/>
  <c r="AD791" i="1"/>
  <c r="AC791" i="1"/>
  <c r="AK782" i="1"/>
  <c r="AK781" i="1" s="1"/>
  <c r="AK780" i="1" s="1"/>
  <c r="AJ782" i="1"/>
  <c r="AJ781" i="1" s="1"/>
  <c r="AJ780" i="1" s="1"/>
  <c r="AH782" i="1"/>
  <c r="AH781" i="1" s="1"/>
  <c r="AH780" i="1" s="1"/>
  <c r="AF782" i="1"/>
  <c r="AF781" i="1" s="1"/>
  <c r="AF780" i="1" s="1"/>
  <c r="AD782" i="1"/>
  <c r="AD781" i="1" s="1"/>
  <c r="AD780" i="1" s="1"/>
  <c r="AC782" i="1"/>
  <c r="AC781" i="1" s="1"/>
  <c r="AC780" i="1" s="1"/>
  <c r="AK778" i="1"/>
  <c r="AJ778" i="1"/>
  <c r="AH778" i="1"/>
  <c r="AF778" i="1"/>
  <c r="AD778" i="1"/>
  <c r="AC778" i="1"/>
  <c r="AK776" i="1"/>
  <c r="AJ776" i="1"/>
  <c r="AH776" i="1"/>
  <c r="AF776" i="1"/>
  <c r="AD776" i="1"/>
  <c r="AC776" i="1"/>
  <c r="AK771" i="1"/>
  <c r="AK770" i="1" s="1"/>
  <c r="AK769" i="1" s="1"/>
  <c r="AJ771" i="1"/>
  <c r="AJ770" i="1" s="1"/>
  <c r="AJ769" i="1" s="1"/>
  <c r="AH771" i="1"/>
  <c r="AH770" i="1" s="1"/>
  <c r="AH769" i="1" s="1"/>
  <c r="AF771" i="1"/>
  <c r="AF770" i="1" s="1"/>
  <c r="AF769" i="1" s="1"/>
  <c r="AD771" i="1"/>
  <c r="AD770" i="1" s="1"/>
  <c r="AD769" i="1" s="1"/>
  <c r="AC771" i="1"/>
  <c r="AC770" i="1" s="1"/>
  <c r="AC769" i="1" s="1"/>
  <c r="AK767" i="1"/>
  <c r="AJ767" i="1"/>
  <c r="AH767" i="1"/>
  <c r="AF767" i="1"/>
  <c r="AD767" i="1"/>
  <c r="AC767" i="1"/>
  <c r="AK765" i="1"/>
  <c r="AJ765" i="1"/>
  <c r="AH765" i="1"/>
  <c r="AF765" i="1"/>
  <c r="AD765" i="1"/>
  <c r="AC765" i="1"/>
  <c r="AK759" i="1"/>
  <c r="AJ759" i="1"/>
  <c r="AH759" i="1"/>
  <c r="AF759" i="1"/>
  <c r="AD759" i="1"/>
  <c r="AC759" i="1"/>
  <c r="AK757" i="1"/>
  <c r="AJ757" i="1"/>
  <c r="AH757" i="1"/>
  <c r="AF757" i="1"/>
  <c r="AD757" i="1"/>
  <c r="AC757" i="1"/>
  <c r="AK750" i="1"/>
  <c r="AJ750" i="1"/>
  <c r="AH750" i="1"/>
  <c r="AF750" i="1"/>
  <c r="AD750" i="1"/>
  <c r="AC750" i="1"/>
  <c r="AK748" i="1"/>
  <c r="AJ748" i="1"/>
  <c r="AH748" i="1"/>
  <c r="AF748" i="1"/>
  <c r="AD748" i="1"/>
  <c r="AC748" i="1"/>
  <c r="AK744" i="1"/>
  <c r="AJ744" i="1"/>
  <c r="AH744" i="1"/>
  <c r="AF744" i="1"/>
  <c r="AD744" i="1"/>
  <c r="AC744" i="1"/>
  <c r="AK742" i="1"/>
  <c r="AJ742" i="1"/>
  <c r="AH742" i="1"/>
  <c r="AF742" i="1"/>
  <c r="AD742" i="1"/>
  <c r="AC742" i="1"/>
  <c r="AK735" i="1"/>
  <c r="AK734" i="1" s="1"/>
  <c r="AK733" i="1" s="1"/>
  <c r="AJ735" i="1"/>
  <c r="AJ734" i="1" s="1"/>
  <c r="AJ733" i="1" s="1"/>
  <c r="AH735" i="1"/>
  <c r="AH734" i="1" s="1"/>
  <c r="AH733" i="1" s="1"/>
  <c r="AF735" i="1"/>
  <c r="AF734" i="1" s="1"/>
  <c r="AF733" i="1" s="1"/>
  <c r="AD735" i="1"/>
  <c r="AD734" i="1" s="1"/>
  <c r="AD733" i="1" s="1"/>
  <c r="AC735" i="1"/>
  <c r="AC734" i="1" s="1"/>
  <c r="AC733" i="1" s="1"/>
  <c r="AK730" i="1"/>
  <c r="AK729" i="1" s="1"/>
  <c r="AJ730" i="1"/>
  <c r="AJ729" i="1" s="1"/>
  <c r="AH730" i="1"/>
  <c r="AH729" i="1" s="1"/>
  <c r="AF730" i="1"/>
  <c r="AF729" i="1" s="1"/>
  <c r="AD730" i="1"/>
  <c r="AD729" i="1" s="1"/>
  <c r="AC730" i="1"/>
  <c r="AC729" i="1" s="1"/>
  <c r="AK726" i="1"/>
  <c r="AK725" i="1" s="1"/>
  <c r="AJ726" i="1"/>
  <c r="AJ725" i="1" s="1"/>
  <c r="AH726" i="1"/>
  <c r="AH725" i="1" s="1"/>
  <c r="AF726" i="1"/>
  <c r="AF725" i="1" s="1"/>
  <c r="AD726" i="1"/>
  <c r="AD725" i="1" s="1"/>
  <c r="AC726" i="1"/>
  <c r="AC725" i="1" s="1"/>
  <c r="AK723" i="1"/>
  <c r="AK722" i="1" s="1"/>
  <c r="AJ723" i="1"/>
  <c r="AJ722" i="1" s="1"/>
  <c r="AH723" i="1"/>
  <c r="AH722" i="1" s="1"/>
  <c r="AF723" i="1"/>
  <c r="AF722" i="1" s="1"/>
  <c r="AD723" i="1"/>
  <c r="AD722" i="1" s="1"/>
  <c r="AC723" i="1"/>
  <c r="AC722" i="1" s="1"/>
  <c r="AK719" i="1"/>
  <c r="AK718" i="1" s="1"/>
  <c r="AJ719" i="1"/>
  <c r="AJ718" i="1" s="1"/>
  <c r="AH719" i="1"/>
  <c r="AH718" i="1" s="1"/>
  <c r="AF719" i="1"/>
  <c r="AF718" i="1" s="1"/>
  <c r="AD719" i="1"/>
  <c r="AD718" i="1" s="1"/>
  <c r="AC719" i="1"/>
  <c r="AC718" i="1" s="1"/>
  <c r="AK714" i="1"/>
  <c r="AK713" i="1" s="1"/>
  <c r="AJ714" i="1"/>
  <c r="AJ713" i="1" s="1"/>
  <c r="AH714" i="1"/>
  <c r="AH713" i="1" s="1"/>
  <c r="AF714" i="1"/>
  <c r="AF713" i="1" s="1"/>
  <c r="AD714" i="1"/>
  <c r="AD713" i="1" s="1"/>
  <c r="AC714" i="1"/>
  <c r="AC713" i="1" s="1"/>
  <c r="AK709" i="1"/>
  <c r="AK708" i="1" s="1"/>
  <c r="AK707" i="1" s="1"/>
  <c r="AJ709" i="1"/>
  <c r="AJ708" i="1" s="1"/>
  <c r="AJ707" i="1" s="1"/>
  <c r="AH709" i="1"/>
  <c r="AH708" i="1" s="1"/>
  <c r="AH707" i="1" s="1"/>
  <c r="AF709" i="1"/>
  <c r="AF708" i="1" s="1"/>
  <c r="AF707" i="1" s="1"/>
  <c r="AD709" i="1"/>
  <c r="AD708" i="1" s="1"/>
  <c r="AD707" i="1" s="1"/>
  <c r="AC709" i="1"/>
  <c r="AC708" i="1" s="1"/>
  <c r="AC707" i="1" s="1"/>
  <c r="AK702" i="1"/>
  <c r="AJ702" i="1"/>
  <c r="AH702" i="1"/>
  <c r="AF702" i="1"/>
  <c r="AD702" i="1"/>
  <c r="AC702" i="1"/>
  <c r="AK700" i="1"/>
  <c r="AJ700" i="1"/>
  <c r="AH700" i="1"/>
  <c r="AF700" i="1"/>
  <c r="AD700" i="1"/>
  <c r="AC700" i="1"/>
  <c r="AK698" i="1"/>
  <c r="AJ698" i="1"/>
  <c r="AH698" i="1"/>
  <c r="AF698" i="1"/>
  <c r="AD698" i="1"/>
  <c r="AC698" i="1"/>
  <c r="AK695" i="1"/>
  <c r="AK694" i="1" s="1"/>
  <c r="AJ695" i="1"/>
  <c r="AJ694" i="1" s="1"/>
  <c r="AH695" i="1"/>
  <c r="AH694" i="1" s="1"/>
  <c r="AF695" i="1"/>
  <c r="AF694" i="1" s="1"/>
  <c r="AD695" i="1"/>
  <c r="AD694" i="1" s="1"/>
  <c r="AC695" i="1"/>
  <c r="AC694" i="1" s="1"/>
  <c r="AK689" i="1"/>
  <c r="AK688" i="1" s="1"/>
  <c r="AJ689" i="1"/>
  <c r="AJ688" i="1" s="1"/>
  <c r="AH689" i="1"/>
  <c r="AH688" i="1" s="1"/>
  <c r="AF689" i="1"/>
  <c r="AF688" i="1" s="1"/>
  <c r="AD689" i="1"/>
  <c r="AD688" i="1" s="1"/>
  <c r="AC689" i="1"/>
  <c r="AC688" i="1" s="1"/>
  <c r="AK685" i="1"/>
  <c r="AK684" i="1" s="1"/>
  <c r="AJ685" i="1"/>
  <c r="AJ684" i="1" s="1"/>
  <c r="AH685" i="1"/>
  <c r="AH684" i="1" s="1"/>
  <c r="AF685" i="1"/>
  <c r="AF684" i="1" s="1"/>
  <c r="AD685" i="1"/>
  <c r="AD684" i="1" s="1"/>
  <c r="AC685" i="1"/>
  <c r="AC684" i="1" s="1"/>
  <c r="AK679" i="1"/>
  <c r="AK678" i="1" s="1"/>
  <c r="AK677" i="1" s="1"/>
  <c r="AJ679" i="1"/>
  <c r="AJ678" i="1" s="1"/>
  <c r="AJ677" i="1" s="1"/>
  <c r="AH679" i="1"/>
  <c r="AH678" i="1" s="1"/>
  <c r="AH677" i="1" s="1"/>
  <c r="AF679" i="1"/>
  <c r="AF678" i="1" s="1"/>
  <c r="AF677" i="1" s="1"/>
  <c r="AD679" i="1"/>
  <c r="AD678" i="1" s="1"/>
  <c r="AD677" i="1" s="1"/>
  <c r="AC679" i="1"/>
  <c r="AC678" i="1" s="1"/>
  <c r="AC677" i="1" s="1"/>
  <c r="AK674" i="1"/>
  <c r="AJ674" i="1"/>
  <c r="AH674" i="1"/>
  <c r="AF674" i="1"/>
  <c r="AD674" i="1"/>
  <c r="AC674" i="1"/>
  <c r="AK672" i="1"/>
  <c r="AJ672" i="1"/>
  <c r="AH672" i="1"/>
  <c r="AF672" i="1"/>
  <c r="AD672" i="1"/>
  <c r="AC672" i="1"/>
  <c r="AK667" i="1"/>
  <c r="AK666" i="1" s="1"/>
  <c r="AK665" i="1" s="1"/>
  <c r="AK664" i="1" s="1"/>
  <c r="AJ667" i="1"/>
  <c r="AJ666" i="1" s="1"/>
  <c r="AJ665" i="1" s="1"/>
  <c r="AJ664" i="1" s="1"/>
  <c r="AH667" i="1"/>
  <c r="AH666" i="1" s="1"/>
  <c r="AH665" i="1" s="1"/>
  <c r="AH664" i="1" s="1"/>
  <c r="AF667" i="1"/>
  <c r="AF666" i="1" s="1"/>
  <c r="AF665" i="1" s="1"/>
  <c r="AF664" i="1" s="1"/>
  <c r="AD667" i="1"/>
  <c r="AD666" i="1" s="1"/>
  <c r="AD665" i="1" s="1"/>
  <c r="AD664" i="1" s="1"/>
  <c r="AC667" i="1"/>
  <c r="AC666" i="1" s="1"/>
  <c r="AC665" i="1" s="1"/>
  <c r="AC664" i="1" s="1"/>
  <c r="AK662" i="1"/>
  <c r="AK661" i="1" s="1"/>
  <c r="AK660" i="1" s="1"/>
  <c r="AK659" i="1" s="1"/>
  <c r="AJ662" i="1"/>
  <c r="AJ661" i="1" s="1"/>
  <c r="AJ660" i="1" s="1"/>
  <c r="AJ659" i="1" s="1"/>
  <c r="AH662" i="1"/>
  <c r="AH661" i="1" s="1"/>
  <c r="AH660" i="1" s="1"/>
  <c r="AH659" i="1" s="1"/>
  <c r="AF662" i="1"/>
  <c r="AF661" i="1" s="1"/>
  <c r="AF660" i="1" s="1"/>
  <c r="AF659" i="1" s="1"/>
  <c r="AD662" i="1"/>
  <c r="AD661" i="1" s="1"/>
  <c r="AD660" i="1" s="1"/>
  <c r="AD659" i="1" s="1"/>
  <c r="AC662" i="1"/>
  <c r="AC661" i="1" s="1"/>
  <c r="AC660" i="1" s="1"/>
  <c r="AC659" i="1" s="1"/>
  <c r="AK657" i="1"/>
  <c r="AK656" i="1" s="1"/>
  <c r="AJ657" i="1"/>
  <c r="AJ656" i="1" s="1"/>
  <c r="AH657" i="1"/>
  <c r="AH656" i="1" s="1"/>
  <c r="AF657" i="1"/>
  <c r="AF656" i="1" s="1"/>
  <c r="AD657" i="1"/>
  <c r="AD656" i="1" s="1"/>
  <c r="AC657" i="1"/>
  <c r="AC656" i="1" s="1"/>
  <c r="AK653" i="1"/>
  <c r="AJ653" i="1"/>
  <c r="AH653" i="1"/>
  <c r="AF653" i="1"/>
  <c r="AD653" i="1"/>
  <c r="AC653" i="1"/>
  <c r="AK651" i="1"/>
  <c r="AJ651" i="1"/>
  <c r="AH651" i="1"/>
  <c r="AF651" i="1"/>
  <c r="AD651" i="1"/>
  <c r="AC651" i="1"/>
  <c r="AK648" i="1"/>
  <c r="AJ648" i="1"/>
  <c r="AH648" i="1"/>
  <c r="AF648" i="1"/>
  <c r="AD648" i="1"/>
  <c r="AC648" i="1"/>
  <c r="AK645" i="1"/>
  <c r="AJ645" i="1"/>
  <c r="AH645" i="1"/>
  <c r="AF645" i="1"/>
  <c r="AD645" i="1"/>
  <c r="AC645" i="1"/>
  <c r="AK643" i="1"/>
  <c r="AJ643" i="1"/>
  <c r="AH643" i="1"/>
  <c r="AF643" i="1"/>
  <c r="AD643" i="1"/>
  <c r="AC643" i="1"/>
  <c r="AK641" i="1"/>
  <c r="AJ641" i="1"/>
  <c r="AH641" i="1"/>
  <c r="AF641" i="1"/>
  <c r="AD641" i="1"/>
  <c r="AC641" i="1"/>
  <c r="AK637" i="1"/>
  <c r="AK636" i="1" s="1"/>
  <c r="AK635" i="1" s="1"/>
  <c r="AJ637" i="1"/>
  <c r="AJ636" i="1" s="1"/>
  <c r="AJ635" i="1" s="1"/>
  <c r="AH637" i="1"/>
  <c r="AH636" i="1" s="1"/>
  <c r="AH635" i="1" s="1"/>
  <c r="AF637" i="1"/>
  <c r="AF636" i="1" s="1"/>
  <c r="AF635" i="1" s="1"/>
  <c r="AD637" i="1"/>
  <c r="AD636" i="1" s="1"/>
  <c r="AD635" i="1" s="1"/>
  <c r="AC637" i="1"/>
  <c r="AC636" i="1" s="1"/>
  <c r="AC635" i="1" s="1"/>
  <c r="AK630" i="1"/>
  <c r="AK629" i="1" s="1"/>
  <c r="AK628" i="1" s="1"/>
  <c r="AK627" i="1" s="1"/>
  <c r="AK626" i="1" s="1"/>
  <c r="AJ630" i="1"/>
  <c r="AJ629" i="1" s="1"/>
  <c r="AJ628" i="1" s="1"/>
  <c r="AJ627" i="1" s="1"/>
  <c r="AJ626" i="1" s="1"/>
  <c r="AH630" i="1"/>
  <c r="AH629" i="1" s="1"/>
  <c r="AH628" i="1" s="1"/>
  <c r="AH627" i="1" s="1"/>
  <c r="AH626" i="1" s="1"/>
  <c r="AF630" i="1"/>
  <c r="AF629" i="1" s="1"/>
  <c r="AF628" i="1" s="1"/>
  <c r="AF627" i="1" s="1"/>
  <c r="AF626" i="1" s="1"/>
  <c r="AD630" i="1"/>
  <c r="AD629" i="1" s="1"/>
  <c r="AD628" i="1" s="1"/>
  <c r="AD627" i="1" s="1"/>
  <c r="AD626" i="1" s="1"/>
  <c r="AC630" i="1"/>
  <c r="AC629" i="1" s="1"/>
  <c r="AC628" i="1" s="1"/>
  <c r="AC627" i="1" s="1"/>
  <c r="AC626" i="1" s="1"/>
  <c r="AK624" i="1"/>
  <c r="AK623" i="1" s="1"/>
  <c r="AK622" i="1" s="1"/>
  <c r="AK621" i="1" s="1"/>
  <c r="AJ624" i="1"/>
  <c r="AJ623" i="1" s="1"/>
  <c r="AJ622" i="1" s="1"/>
  <c r="AJ621" i="1" s="1"/>
  <c r="AH624" i="1"/>
  <c r="AH623" i="1" s="1"/>
  <c r="AH622" i="1" s="1"/>
  <c r="AH621" i="1" s="1"/>
  <c r="AF624" i="1"/>
  <c r="AF623" i="1" s="1"/>
  <c r="AF622" i="1" s="1"/>
  <c r="AF621" i="1" s="1"/>
  <c r="AD624" i="1"/>
  <c r="AD623" i="1" s="1"/>
  <c r="AD622" i="1" s="1"/>
  <c r="AD621" i="1" s="1"/>
  <c r="AC624" i="1"/>
  <c r="AC623" i="1" s="1"/>
  <c r="AC622" i="1" s="1"/>
  <c r="AC621" i="1" s="1"/>
  <c r="AK619" i="1"/>
  <c r="AK618" i="1" s="1"/>
  <c r="AK617" i="1" s="1"/>
  <c r="AK616" i="1" s="1"/>
  <c r="AJ619" i="1"/>
  <c r="AJ618" i="1" s="1"/>
  <c r="AJ617" i="1" s="1"/>
  <c r="AJ616" i="1" s="1"/>
  <c r="AH619" i="1"/>
  <c r="AH618" i="1" s="1"/>
  <c r="AH617" i="1" s="1"/>
  <c r="AH616" i="1" s="1"/>
  <c r="AF619" i="1"/>
  <c r="AF618" i="1" s="1"/>
  <c r="AF617" i="1" s="1"/>
  <c r="AF616" i="1" s="1"/>
  <c r="AD619" i="1"/>
  <c r="AD618" i="1" s="1"/>
  <c r="AD617" i="1" s="1"/>
  <c r="AD616" i="1" s="1"/>
  <c r="AC619" i="1"/>
  <c r="AC618" i="1" s="1"/>
  <c r="AC617" i="1" s="1"/>
  <c r="AC616" i="1" s="1"/>
  <c r="AK613" i="1"/>
  <c r="AK612" i="1" s="1"/>
  <c r="AK611" i="1" s="1"/>
  <c r="AK610" i="1" s="1"/>
  <c r="AJ613" i="1"/>
  <c r="AJ612" i="1" s="1"/>
  <c r="AJ611" i="1" s="1"/>
  <c r="AJ610" i="1" s="1"/>
  <c r="AH613" i="1"/>
  <c r="AH612" i="1" s="1"/>
  <c r="AH611" i="1" s="1"/>
  <c r="AH610" i="1" s="1"/>
  <c r="AF613" i="1"/>
  <c r="AF612" i="1" s="1"/>
  <c r="AF611" i="1" s="1"/>
  <c r="AF610" i="1" s="1"/>
  <c r="AD613" i="1"/>
  <c r="AD612" i="1" s="1"/>
  <c r="AD611" i="1" s="1"/>
  <c r="AD610" i="1" s="1"/>
  <c r="AC613" i="1"/>
  <c r="AC612" i="1" s="1"/>
  <c r="AC611" i="1" s="1"/>
  <c r="AC610" i="1" s="1"/>
  <c r="AK604" i="1"/>
  <c r="AK603" i="1" s="1"/>
  <c r="AK602" i="1" s="1"/>
  <c r="AJ604" i="1"/>
  <c r="AJ603" i="1" s="1"/>
  <c r="AJ602" i="1" s="1"/>
  <c r="AH604" i="1"/>
  <c r="AH603" i="1" s="1"/>
  <c r="AH602" i="1" s="1"/>
  <c r="AF604" i="1"/>
  <c r="AF603" i="1" s="1"/>
  <c r="AF602" i="1" s="1"/>
  <c r="AD604" i="1"/>
  <c r="AD603" i="1" s="1"/>
  <c r="AD602" i="1" s="1"/>
  <c r="AC604" i="1"/>
  <c r="AC603" i="1" s="1"/>
  <c r="AC602" i="1" s="1"/>
  <c r="AK600" i="1"/>
  <c r="AJ600" i="1"/>
  <c r="AH600" i="1"/>
  <c r="AF600" i="1"/>
  <c r="AD600" i="1"/>
  <c r="AC600" i="1"/>
  <c r="AK598" i="1"/>
  <c r="AJ598" i="1"/>
  <c r="AH598" i="1"/>
  <c r="AF598" i="1"/>
  <c r="AD598" i="1"/>
  <c r="AC598" i="1"/>
  <c r="AK596" i="1"/>
  <c r="AJ596" i="1"/>
  <c r="AH596" i="1"/>
  <c r="AF596" i="1"/>
  <c r="AD596" i="1"/>
  <c r="AC596" i="1"/>
  <c r="AK594" i="1"/>
  <c r="AJ594" i="1"/>
  <c r="AH594" i="1"/>
  <c r="AF594" i="1"/>
  <c r="AD594" i="1"/>
  <c r="AC594" i="1"/>
  <c r="AK590" i="1"/>
  <c r="AK589" i="1" s="1"/>
  <c r="AJ590" i="1"/>
  <c r="AJ589" i="1" s="1"/>
  <c r="AH590" i="1"/>
  <c r="AH589" i="1" s="1"/>
  <c r="AF590" i="1"/>
  <c r="AF589" i="1" s="1"/>
  <c r="AD590" i="1"/>
  <c r="AD589" i="1" s="1"/>
  <c r="AC590" i="1"/>
  <c r="AC589" i="1" s="1"/>
  <c r="AK587" i="1"/>
  <c r="AK586" i="1" s="1"/>
  <c r="AJ587" i="1"/>
  <c r="AJ586" i="1" s="1"/>
  <c r="AH587" i="1"/>
  <c r="AH586" i="1" s="1"/>
  <c r="AF587" i="1"/>
  <c r="AF586" i="1" s="1"/>
  <c r="AD587" i="1"/>
  <c r="AD586" i="1" s="1"/>
  <c r="AC587" i="1"/>
  <c r="AC586" i="1" s="1"/>
  <c r="AK584" i="1"/>
  <c r="AK583" i="1" s="1"/>
  <c r="AJ584" i="1"/>
  <c r="AJ583" i="1" s="1"/>
  <c r="AH584" i="1"/>
  <c r="AH583" i="1" s="1"/>
  <c r="AF584" i="1"/>
  <c r="AF583" i="1" s="1"/>
  <c r="AD584" i="1"/>
  <c r="AD583" i="1" s="1"/>
  <c r="AC584" i="1"/>
  <c r="AC583" i="1" s="1"/>
  <c r="AK581" i="1"/>
  <c r="AK580" i="1" s="1"/>
  <c r="AJ581" i="1"/>
  <c r="AJ580" i="1" s="1"/>
  <c r="AH581" i="1"/>
  <c r="AH580" i="1" s="1"/>
  <c r="AF581" i="1"/>
  <c r="AF580" i="1" s="1"/>
  <c r="AD581" i="1"/>
  <c r="AD580" i="1" s="1"/>
  <c r="AC581" i="1"/>
  <c r="AC580" i="1" s="1"/>
  <c r="AK577" i="1"/>
  <c r="AK576" i="1" s="1"/>
  <c r="AJ577" i="1"/>
  <c r="AJ576" i="1" s="1"/>
  <c r="AH577" i="1"/>
  <c r="AH576" i="1" s="1"/>
  <c r="AF577" i="1"/>
  <c r="AF576" i="1" s="1"/>
  <c r="AD577" i="1"/>
  <c r="AD576" i="1" s="1"/>
  <c r="AC577" i="1"/>
  <c r="AC576" i="1" s="1"/>
  <c r="AK573" i="1"/>
  <c r="AK572" i="1" s="1"/>
  <c r="AJ573" i="1"/>
  <c r="AJ572" i="1" s="1"/>
  <c r="AH573" i="1"/>
  <c r="AH572" i="1" s="1"/>
  <c r="AF573" i="1"/>
  <c r="AF572" i="1" s="1"/>
  <c r="AD573" i="1"/>
  <c r="AD572" i="1" s="1"/>
  <c r="AC573" i="1"/>
  <c r="AC572" i="1" s="1"/>
  <c r="AK570" i="1"/>
  <c r="AK569" i="1" s="1"/>
  <c r="AJ570" i="1"/>
  <c r="AJ569" i="1" s="1"/>
  <c r="AH570" i="1"/>
  <c r="AH569" i="1" s="1"/>
  <c r="AF570" i="1"/>
  <c r="AF569" i="1" s="1"/>
  <c r="AD570" i="1"/>
  <c r="AD569" i="1" s="1"/>
  <c r="AC570" i="1"/>
  <c r="AC569" i="1" s="1"/>
  <c r="AK566" i="1"/>
  <c r="AK565" i="1" s="1"/>
  <c r="AJ566" i="1"/>
  <c r="AJ565" i="1" s="1"/>
  <c r="AH566" i="1"/>
  <c r="AH565" i="1" s="1"/>
  <c r="AF566" i="1"/>
  <c r="AF565" i="1" s="1"/>
  <c r="AD566" i="1"/>
  <c r="AD565" i="1" s="1"/>
  <c r="AC566" i="1"/>
  <c r="AC565" i="1" s="1"/>
  <c r="AK563" i="1"/>
  <c r="AK562" i="1" s="1"/>
  <c r="AJ563" i="1"/>
  <c r="AJ562" i="1" s="1"/>
  <c r="AH563" i="1"/>
  <c r="AH562" i="1" s="1"/>
  <c r="AF563" i="1"/>
  <c r="AF562" i="1" s="1"/>
  <c r="AD563" i="1"/>
  <c r="AD562" i="1" s="1"/>
  <c r="AC563" i="1"/>
  <c r="AC562" i="1" s="1"/>
  <c r="AK557" i="1"/>
  <c r="AK556" i="1" s="1"/>
  <c r="AJ557" i="1"/>
  <c r="AJ556" i="1" s="1"/>
  <c r="AH557" i="1"/>
  <c r="AH556" i="1" s="1"/>
  <c r="AF557" i="1"/>
  <c r="AF556" i="1" s="1"/>
  <c r="AD557" i="1"/>
  <c r="AD556" i="1" s="1"/>
  <c r="AC557" i="1"/>
  <c r="AC556" i="1" s="1"/>
  <c r="AK554" i="1"/>
  <c r="AK553" i="1" s="1"/>
  <c r="AJ554" i="1"/>
  <c r="AJ553" i="1" s="1"/>
  <c r="AH554" i="1"/>
  <c r="AH553" i="1" s="1"/>
  <c r="AF554" i="1"/>
  <c r="AF553" i="1" s="1"/>
  <c r="AD554" i="1"/>
  <c r="AD553" i="1" s="1"/>
  <c r="AC554" i="1"/>
  <c r="AC553" i="1" s="1"/>
  <c r="AK551" i="1"/>
  <c r="AK550" i="1" s="1"/>
  <c r="AJ551" i="1"/>
  <c r="AJ550" i="1" s="1"/>
  <c r="AH551" i="1"/>
  <c r="AH550" i="1" s="1"/>
  <c r="AF551" i="1"/>
  <c r="AF550" i="1" s="1"/>
  <c r="AD551" i="1"/>
  <c r="AD550" i="1" s="1"/>
  <c r="AC551" i="1"/>
  <c r="AC550" i="1" s="1"/>
  <c r="AK548" i="1"/>
  <c r="AK547" i="1" s="1"/>
  <c r="AJ548" i="1"/>
  <c r="AJ547" i="1" s="1"/>
  <c r="AH548" i="1"/>
  <c r="AH547" i="1" s="1"/>
  <c r="AF548" i="1"/>
  <c r="AF547" i="1" s="1"/>
  <c r="AD548" i="1"/>
  <c r="AD547" i="1" s="1"/>
  <c r="AC548" i="1"/>
  <c r="AC547" i="1" s="1"/>
  <c r="AK545" i="1"/>
  <c r="AK544" i="1" s="1"/>
  <c r="AJ545" i="1"/>
  <c r="AJ544" i="1" s="1"/>
  <c r="AH545" i="1"/>
  <c r="AH544" i="1" s="1"/>
  <c r="AF545" i="1"/>
  <c r="AF544" i="1" s="1"/>
  <c r="AD545" i="1"/>
  <c r="AD544" i="1" s="1"/>
  <c r="AC545" i="1"/>
  <c r="AC544" i="1" s="1"/>
  <c r="AK542" i="1"/>
  <c r="AK541" i="1" s="1"/>
  <c r="AJ542" i="1"/>
  <c r="AJ541" i="1" s="1"/>
  <c r="AH542" i="1"/>
  <c r="AH541" i="1" s="1"/>
  <c r="AF542" i="1"/>
  <c r="AF541" i="1" s="1"/>
  <c r="AD542" i="1"/>
  <c r="AD541" i="1" s="1"/>
  <c r="AC542" i="1"/>
  <c r="AC541" i="1" s="1"/>
  <c r="AK539" i="1"/>
  <c r="AK538" i="1" s="1"/>
  <c r="AJ539" i="1"/>
  <c r="AJ538" i="1" s="1"/>
  <c r="AH539" i="1"/>
  <c r="AH538" i="1" s="1"/>
  <c r="AF539" i="1"/>
  <c r="AF538" i="1" s="1"/>
  <c r="AD539" i="1"/>
  <c r="AD538" i="1" s="1"/>
  <c r="AC539" i="1"/>
  <c r="AC538" i="1" s="1"/>
  <c r="AK535" i="1"/>
  <c r="AK534" i="1" s="1"/>
  <c r="AJ535" i="1"/>
  <c r="AJ534" i="1" s="1"/>
  <c r="AH535" i="1"/>
  <c r="AH534" i="1" s="1"/>
  <c r="AF535" i="1"/>
  <c r="AF534" i="1" s="1"/>
  <c r="AD535" i="1"/>
  <c r="AD534" i="1" s="1"/>
  <c r="AC535" i="1"/>
  <c r="AC534" i="1" s="1"/>
  <c r="AK531" i="1"/>
  <c r="AK530" i="1" s="1"/>
  <c r="AK529" i="1" s="1"/>
  <c r="AJ531" i="1"/>
  <c r="AJ530" i="1" s="1"/>
  <c r="AJ529" i="1" s="1"/>
  <c r="AH531" i="1"/>
  <c r="AH530" i="1" s="1"/>
  <c r="AH529" i="1" s="1"/>
  <c r="AF531" i="1"/>
  <c r="AF530" i="1" s="1"/>
  <c r="AF529" i="1" s="1"/>
  <c r="AD531" i="1"/>
  <c r="AD530" i="1" s="1"/>
  <c r="AD529" i="1" s="1"/>
  <c r="AC531" i="1"/>
  <c r="AC530" i="1" s="1"/>
  <c r="AC529" i="1" s="1"/>
  <c r="AK524" i="1"/>
  <c r="AK523" i="1" s="1"/>
  <c r="AK522" i="1" s="1"/>
  <c r="AK521" i="1" s="1"/>
  <c r="AJ524" i="1"/>
  <c r="AJ523" i="1" s="1"/>
  <c r="AJ522" i="1" s="1"/>
  <c r="AJ521" i="1" s="1"/>
  <c r="AH524" i="1"/>
  <c r="AH523" i="1" s="1"/>
  <c r="AH522" i="1" s="1"/>
  <c r="AH521" i="1" s="1"/>
  <c r="AF524" i="1"/>
  <c r="AF523" i="1" s="1"/>
  <c r="AF522" i="1" s="1"/>
  <c r="AF521" i="1" s="1"/>
  <c r="AD524" i="1"/>
  <c r="AD523" i="1" s="1"/>
  <c r="AD522" i="1" s="1"/>
  <c r="AD521" i="1" s="1"/>
  <c r="AC524" i="1"/>
  <c r="AC523" i="1" s="1"/>
  <c r="AC522" i="1" s="1"/>
  <c r="AC521" i="1" s="1"/>
  <c r="AK510" i="1"/>
  <c r="AK509" i="1" s="1"/>
  <c r="AK508" i="1" s="1"/>
  <c r="AJ510" i="1"/>
  <c r="AJ509" i="1" s="1"/>
  <c r="AJ508" i="1" s="1"/>
  <c r="AH510" i="1"/>
  <c r="AH509" i="1" s="1"/>
  <c r="AH508" i="1" s="1"/>
  <c r="AF510" i="1"/>
  <c r="AF509" i="1" s="1"/>
  <c r="AF508" i="1" s="1"/>
  <c r="AD510" i="1"/>
  <c r="AD509" i="1" s="1"/>
  <c r="AD508" i="1" s="1"/>
  <c r="AC510" i="1"/>
  <c r="AC509" i="1" s="1"/>
  <c r="AC508" i="1" s="1"/>
  <c r="AK503" i="1"/>
  <c r="AK502" i="1" s="1"/>
  <c r="AJ503" i="1"/>
  <c r="AJ502" i="1" s="1"/>
  <c r="AH503" i="1"/>
  <c r="AH502" i="1" s="1"/>
  <c r="AF503" i="1"/>
  <c r="AF502" i="1" s="1"/>
  <c r="AD503" i="1"/>
  <c r="AD502" i="1" s="1"/>
  <c r="AC503" i="1"/>
  <c r="AC502" i="1" s="1"/>
  <c r="AK499" i="1"/>
  <c r="AK498" i="1" s="1"/>
  <c r="AJ499" i="1"/>
  <c r="AJ498" i="1" s="1"/>
  <c r="AH499" i="1"/>
  <c r="AH498" i="1" s="1"/>
  <c r="AF499" i="1"/>
  <c r="AF498" i="1" s="1"/>
  <c r="AD499" i="1"/>
  <c r="AD498" i="1" s="1"/>
  <c r="AC499" i="1"/>
  <c r="AC498" i="1" s="1"/>
  <c r="AK495" i="1"/>
  <c r="AK494" i="1" s="1"/>
  <c r="AJ495" i="1"/>
  <c r="AJ494" i="1" s="1"/>
  <c r="AH495" i="1"/>
  <c r="AH494" i="1" s="1"/>
  <c r="AF495" i="1"/>
  <c r="AF494" i="1" s="1"/>
  <c r="AD495" i="1"/>
  <c r="AD494" i="1" s="1"/>
  <c r="AC495" i="1"/>
  <c r="AC494" i="1" s="1"/>
  <c r="AK491" i="1"/>
  <c r="AK490" i="1" s="1"/>
  <c r="AJ491" i="1"/>
  <c r="AJ490" i="1" s="1"/>
  <c r="AH491" i="1"/>
  <c r="AH490" i="1" s="1"/>
  <c r="AF491" i="1"/>
  <c r="AF490" i="1" s="1"/>
  <c r="AD491" i="1"/>
  <c r="AD490" i="1" s="1"/>
  <c r="AC491" i="1"/>
  <c r="AC490" i="1" s="1"/>
  <c r="AK488" i="1"/>
  <c r="AK487" i="1" s="1"/>
  <c r="AJ488" i="1"/>
  <c r="AJ487" i="1" s="1"/>
  <c r="AH488" i="1"/>
  <c r="AH487" i="1" s="1"/>
  <c r="AF488" i="1"/>
  <c r="AF487" i="1" s="1"/>
  <c r="AD488" i="1"/>
  <c r="AD487" i="1" s="1"/>
  <c r="AC488" i="1"/>
  <c r="AC487" i="1" s="1"/>
  <c r="AK484" i="1"/>
  <c r="AK483" i="1" s="1"/>
  <c r="AJ484" i="1"/>
  <c r="AJ483" i="1" s="1"/>
  <c r="AH484" i="1"/>
  <c r="AH483" i="1" s="1"/>
  <c r="AF484" i="1"/>
  <c r="AF483" i="1" s="1"/>
  <c r="AD484" i="1"/>
  <c r="AD483" i="1" s="1"/>
  <c r="AC484" i="1"/>
  <c r="AC483" i="1" s="1"/>
  <c r="AK476" i="1"/>
  <c r="AK475" i="1" s="1"/>
  <c r="AK474" i="1" s="1"/>
  <c r="AK473" i="1" s="1"/>
  <c r="AK472" i="1" s="1"/>
  <c r="AJ476" i="1"/>
  <c r="AJ475" i="1" s="1"/>
  <c r="AJ474" i="1" s="1"/>
  <c r="AJ473" i="1" s="1"/>
  <c r="AJ472" i="1" s="1"/>
  <c r="AH476" i="1"/>
  <c r="AH475" i="1" s="1"/>
  <c r="AH474" i="1" s="1"/>
  <c r="AH473" i="1" s="1"/>
  <c r="AH472" i="1" s="1"/>
  <c r="AF476" i="1"/>
  <c r="AF475" i="1" s="1"/>
  <c r="AF474" i="1" s="1"/>
  <c r="AF473" i="1" s="1"/>
  <c r="AF472" i="1" s="1"/>
  <c r="AD476" i="1"/>
  <c r="AD475" i="1" s="1"/>
  <c r="AD474" i="1" s="1"/>
  <c r="AD473" i="1" s="1"/>
  <c r="AD472" i="1" s="1"/>
  <c r="AC476" i="1"/>
  <c r="AC475" i="1" s="1"/>
  <c r="AC474" i="1" s="1"/>
  <c r="AC473" i="1" s="1"/>
  <c r="AC472" i="1" s="1"/>
  <c r="AK469" i="1"/>
  <c r="AK468" i="1" s="1"/>
  <c r="AJ469" i="1"/>
  <c r="AJ468" i="1" s="1"/>
  <c r="AH469" i="1"/>
  <c r="AH468" i="1" s="1"/>
  <c r="AF469" i="1"/>
  <c r="AF468" i="1" s="1"/>
  <c r="AD469" i="1"/>
  <c r="AD468" i="1" s="1"/>
  <c r="AC469" i="1"/>
  <c r="AC468" i="1" s="1"/>
  <c r="AK465" i="1"/>
  <c r="AK464" i="1" s="1"/>
  <c r="AJ465" i="1"/>
  <c r="AJ464" i="1" s="1"/>
  <c r="AH465" i="1"/>
  <c r="AH464" i="1" s="1"/>
  <c r="AF465" i="1"/>
  <c r="AF464" i="1" s="1"/>
  <c r="AD465" i="1"/>
  <c r="AD464" i="1" s="1"/>
  <c r="AC465" i="1"/>
  <c r="AC464" i="1" s="1"/>
  <c r="AK458" i="1"/>
  <c r="AJ458" i="1"/>
  <c r="AH458" i="1"/>
  <c r="AF458" i="1"/>
  <c r="AD458" i="1"/>
  <c r="AC458" i="1"/>
  <c r="AK456" i="1"/>
  <c r="AJ456" i="1"/>
  <c r="AH456" i="1"/>
  <c r="AF456" i="1"/>
  <c r="AD456" i="1"/>
  <c r="AC456" i="1"/>
  <c r="AK454" i="1"/>
  <c r="AJ454" i="1"/>
  <c r="AH454" i="1"/>
  <c r="AF454" i="1"/>
  <c r="AD454" i="1"/>
  <c r="AC454" i="1"/>
  <c r="AK451" i="1"/>
  <c r="AK450" i="1" s="1"/>
  <c r="AJ451" i="1"/>
  <c r="AJ450" i="1" s="1"/>
  <c r="AH451" i="1"/>
  <c r="AH450" i="1" s="1"/>
  <c r="AF451" i="1"/>
  <c r="AF450" i="1" s="1"/>
  <c r="AD451" i="1"/>
  <c r="AD450" i="1" s="1"/>
  <c r="AC451" i="1"/>
  <c r="AC450" i="1" s="1"/>
  <c r="AK444" i="1"/>
  <c r="AK443" i="1" s="1"/>
  <c r="AK442" i="1" s="1"/>
  <c r="AK441" i="1" s="1"/>
  <c r="AJ444" i="1"/>
  <c r="AJ443" i="1" s="1"/>
  <c r="AJ442" i="1" s="1"/>
  <c r="AJ441" i="1" s="1"/>
  <c r="AH444" i="1"/>
  <c r="AH443" i="1" s="1"/>
  <c r="AH442" i="1" s="1"/>
  <c r="AH441" i="1" s="1"/>
  <c r="AF444" i="1"/>
  <c r="AF443" i="1" s="1"/>
  <c r="AF442" i="1" s="1"/>
  <c r="AF441" i="1" s="1"/>
  <c r="AD444" i="1"/>
  <c r="AD443" i="1" s="1"/>
  <c r="AD442" i="1" s="1"/>
  <c r="AD441" i="1" s="1"/>
  <c r="AC444" i="1"/>
  <c r="AC443" i="1" s="1"/>
  <c r="AC442" i="1" s="1"/>
  <c r="AC441" i="1" s="1"/>
  <c r="AK439" i="1"/>
  <c r="AK438" i="1" s="1"/>
  <c r="AK437" i="1" s="1"/>
  <c r="AJ439" i="1"/>
  <c r="AJ438" i="1" s="1"/>
  <c r="AJ437" i="1" s="1"/>
  <c r="AH439" i="1"/>
  <c r="AH438" i="1" s="1"/>
  <c r="AH437" i="1" s="1"/>
  <c r="AF439" i="1"/>
  <c r="AF438" i="1" s="1"/>
  <c r="AF437" i="1" s="1"/>
  <c r="AD439" i="1"/>
  <c r="AD438" i="1" s="1"/>
  <c r="AD437" i="1" s="1"/>
  <c r="AC439" i="1"/>
  <c r="AC438" i="1" s="1"/>
  <c r="AC437" i="1" s="1"/>
  <c r="AK435" i="1"/>
  <c r="AK434" i="1" s="1"/>
  <c r="AK433" i="1" s="1"/>
  <c r="AJ435" i="1"/>
  <c r="AJ434" i="1" s="1"/>
  <c r="AJ433" i="1" s="1"/>
  <c r="AH435" i="1"/>
  <c r="AH434" i="1" s="1"/>
  <c r="AH433" i="1" s="1"/>
  <c r="AF435" i="1"/>
  <c r="AF434" i="1" s="1"/>
  <c r="AF433" i="1" s="1"/>
  <c r="AD435" i="1"/>
  <c r="AD434" i="1" s="1"/>
  <c r="AD433" i="1" s="1"/>
  <c r="AC435" i="1"/>
  <c r="AC434" i="1" s="1"/>
  <c r="AC433" i="1" s="1"/>
  <c r="AK430" i="1"/>
  <c r="AK429" i="1" s="1"/>
  <c r="AK428" i="1" s="1"/>
  <c r="AJ430" i="1"/>
  <c r="AJ429" i="1" s="1"/>
  <c r="AJ428" i="1" s="1"/>
  <c r="AH430" i="1"/>
  <c r="AH429" i="1" s="1"/>
  <c r="AH428" i="1" s="1"/>
  <c r="AF430" i="1"/>
  <c r="AF429" i="1" s="1"/>
  <c r="AF428" i="1" s="1"/>
  <c r="AD430" i="1"/>
  <c r="AD429" i="1" s="1"/>
  <c r="AD428" i="1" s="1"/>
  <c r="AC430" i="1"/>
  <c r="AC429" i="1" s="1"/>
  <c r="AC428" i="1" s="1"/>
  <c r="AK425" i="1"/>
  <c r="AK424" i="1" s="1"/>
  <c r="AK423" i="1" s="1"/>
  <c r="AJ425" i="1"/>
  <c r="AJ424" i="1" s="1"/>
  <c r="AJ423" i="1" s="1"/>
  <c r="AH425" i="1"/>
  <c r="AH424" i="1" s="1"/>
  <c r="AH423" i="1" s="1"/>
  <c r="AF425" i="1"/>
  <c r="AF424" i="1" s="1"/>
  <c r="AF423" i="1" s="1"/>
  <c r="AD425" i="1"/>
  <c r="AD424" i="1" s="1"/>
  <c r="AD423" i="1" s="1"/>
  <c r="AC425" i="1"/>
  <c r="AC424" i="1" s="1"/>
  <c r="AC423" i="1" s="1"/>
  <c r="AK420" i="1"/>
  <c r="AK419" i="1" s="1"/>
  <c r="AK418" i="1" s="1"/>
  <c r="AJ420" i="1"/>
  <c r="AJ419" i="1" s="1"/>
  <c r="AJ418" i="1" s="1"/>
  <c r="AH420" i="1"/>
  <c r="AH419" i="1" s="1"/>
  <c r="AH418" i="1" s="1"/>
  <c r="AF420" i="1"/>
  <c r="AF419" i="1" s="1"/>
  <c r="AF418" i="1" s="1"/>
  <c r="AD420" i="1"/>
  <c r="AD419" i="1" s="1"/>
  <c r="AD418" i="1" s="1"/>
  <c r="AC420" i="1"/>
  <c r="AC419" i="1" s="1"/>
  <c r="AC418" i="1" s="1"/>
  <c r="AK416" i="1"/>
  <c r="AJ416" i="1"/>
  <c r="AH416" i="1"/>
  <c r="AF416" i="1"/>
  <c r="AD416" i="1"/>
  <c r="AC416" i="1"/>
  <c r="AK412" i="1"/>
  <c r="AJ412" i="1"/>
  <c r="AH412" i="1"/>
  <c r="AF412" i="1"/>
  <c r="AD412" i="1"/>
  <c r="AC412" i="1"/>
  <c r="AK410" i="1"/>
  <c r="AJ410" i="1"/>
  <c r="AH410" i="1"/>
  <c r="AF410" i="1"/>
  <c r="AD410" i="1"/>
  <c r="AC410" i="1"/>
  <c r="AK404" i="1"/>
  <c r="AK403" i="1" s="1"/>
  <c r="AK402" i="1" s="1"/>
  <c r="AJ404" i="1"/>
  <c r="AJ403" i="1" s="1"/>
  <c r="AJ402" i="1" s="1"/>
  <c r="AH404" i="1"/>
  <c r="AH403" i="1" s="1"/>
  <c r="AH402" i="1" s="1"/>
  <c r="AF404" i="1"/>
  <c r="AF403" i="1" s="1"/>
  <c r="AF402" i="1" s="1"/>
  <c r="AD404" i="1"/>
  <c r="AD403" i="1" s="1"/>
  <c r="AD402" i="1" s="1"/>
  <c r="AC404" i="1"/>
  <c r="AC403" i="1" s="1"/>
  <c r="AC402" i="1" s="1"/>
  <c r="AK400" i="1"/>
  <c r="AK399" i="1" s="1"/>
  <c r="AK398" i="1" s="1"/>
  <c r="AJ400" i="1"/>
  <c r="AJ399" i="1" s="1"/>
  <c r="AJ398" i="1" s="1"/>
  <c r="AH400" i="1"/>
  <c r="AH399" i="1" s="1"/>
  <c r="AH398" i="1" s="1"/>
  <c r="AF400" i="1"/>
  <c r="AF399" i="1" s="1"/>
  <c r="AF398" i="1" s="1"/>
  <c r="AD400" i="1"/>
  <c r="AD399" i="1" s="1"/>
  <c r="AD398" i="1" s="1"/>
  <c r="AC400" i="1"/>
  <c r="AC399" i="1" s="1"/>
  <c r="AC398" i="1" s="1"/>
  <c r="AK393" i="1"/>
  <c r="AK392" i="1" s="1"/>
  <c r="AK391" i="1" s="1"/>
  <c r="AK390" i="1" s="1"/>
  <c r="AJ393" i="1"/>
  <c r="AJ392" i="1" s="1"/>
  <c r="AJ391" i="1" s="1"/>
  <c r="AJ390" i="1" s="1"/>
  <c r="AH393" i="1"/>
  <c r="AH392" i="1" s="1"/>
  <c r="AH391" i="1" s="1"/>
  <c r="AH390" i="1" s="1"/>
  <c r="AF393" i="1"/>
  <c r="AF392" i="1" s="1"/>
  <c r="AF391" i="1" s="1"/>
  <c r="AF390" i="1" s="1"/>
  <c r="AD393" i="1"/>
  <c r="AD392" i="1" s="1"/>
  <c r="AD391" i="1" s="1"/>
  <c r="AD390" i="1" s="1"/>
  <c r="AC393" i="1"/>
  <c r="AC392" i="1" s="1"/>
  <c r="AC391" i="1" s="1"/>
  <c r="AC390" i="1" s="1"/>
  <c r="AK388" i="1"/>
  <c r="AK387" i="1" s="1"/>
  <c r="AK386" i="1" s="1"/>
  <c r="AJ388" i="1"/>
  <c r="AJ387" i="1" s="1"/>
  <c r="AJ386" i="1" s="1"/>
  <c r="AH388" i="1"/>
  <c r="AH387" i="1" s="1"/>
  <c r="AH386" i="1" s="1"/>
  <c r="AF388" i="1"/>
  <c r="AF387" i="1" s="1"/>
  <c r="AF386" i="1" s="1"/>
  <c r="AD388" i="1"/>
  <c r="AD387" i="1" s="1"/>
  <c r="AD386" i="1" s="1"/>
  <c r="AC388" i="1"/>
  <c r="AC387" i="1" s="1"/>
  <c r="AC386" i="1" s="1"/>
  <c r="AK384" i="1"/>
  <c r="AK383" i="1" s="1"/>
  <c r="AK382" i="1" s="1"/>
  <c r="AJ384" i="1"/>
  <c r="AJ383" i="1" s="1"/>
  <c r="AJ382" i="1" s="1"/>
  <c r="AH384" i="1"/>
  <c r="AH383" i="1" s="1"/>
  <c r="AH382" i="1" s="1"/>
  <c r="AF384" i="1"/>
  <c r="AF383" i="1" s="1"/>
  <c r="AF382" i="1" s="1"/>
  <c r="AD384" i="1"/>
  <c r="AD383" i="1" s="1"/>
  <c r="AD382" i="1" s="1"/>
  <c r="AC384" i="1"/>
  <c r="AC383" i="1" s="1"/>
  <c r="AC382" i="1" s="1"/>
  <c r="AK379" i="1"/>
  <c r="AK378" i="1" s="1"/>
  <c r="AJ379" i="1"/>
  <c r="AJ378" i="1" s="1"/>
  <c r="AH379" i="1"/>
  <c r="AH378" i="1" s="1"/>
  <c r="AF379" i="1"/>
  <c r="AF378" i="1" s="1"/>
  <c r="AD379" i="1"/>
  <c r="AD378" i="1" s="1"/>
  <c r="AC379" i="1"/>
  <c r="AC378" i="1" s="1"/>
  <c r="AK376" i="1"/>
  <c r="AJ376" i="1"/>
  <c r="AH376" i="1"/>
  <c r="AF376" i="1"/>
  <c r="AD376" i="1"/>
  <c r="AC376" i="1"/>
  <c r="AK374" i="1"/>
  <c r="AJ374" i="1"/>
  <c r="AH374" i="1"/>
  <c r="AF374" i="1"/>
  <c r="AD374" i="1"/>
  <c r="AC374" i="1"/>
  <c r="AK368" i="1"/>
  <c r="AK367" i="1" s="1"/>
  <c r="AK366" i="1" s="1"/>
  <c r="AK365" i="1" s="1"/>
  <c r="AJ368" i="1"/>
  <c r="AJ367" i="1" s="1"/>
  <c r="AJ366" i="1" s="1"/>
  <c r="AJ365" i="1" s="1"/>
  <c r="AH368" i="1"/>
  <c r="AH367" i="1" s="1"/>
  <c r="AH366" i="1" s="1"/>
  <c r="AH365" i="1" s="1"/>
  <c r="AF368" i="1"/>
  <c r="AF367" i="1" s="1"/>
  <c r="AF366" i="1" s="1"/>
  <c r="AF365" i="1" s="1"/>
  <c r="AD368" i="1"/>
  <c r="AD367" i="1" s="1"/>
  <c r="AD366" i="1" s="1"/>
  <c r="AD365" i="1" s="1"/>
  <c r="AC368" i="1"/>
  <c r="AC367" i="1" s="1"/>
  <c r="AC366" i="1" s="1"/>
  <c r="AC365" i="1" s="1"/>
  <c r="AK363" i="1"/>
  <c r="AK362" i="1" s="1"/>
  <c r="AJ363" i="1"/>
  <c r="AJ362" i="1" s="1"/>
  <c r="AH363" i="1"/>
  <c r="AH362" i="1" s="1"/>
  <c r="AF363" i="1"/>
  <c r="AF362" i="1" s="1"/>
  <c r="AD363" i="1"/>
  <c r="AD362" i="1" s="1"/>
  <c r="AC363" i="1"/>
  <c r="AC362" i="1" s="1"/>
  <c r="AK360" i="1"/>
  <c r="AJ360" i="1"/>
  <c r="AH360" i="1"/>
  <c r="AF360" i="1"/>
  <c r="AD360" i="1"/>
  <c r="AC360" i="1"/>
  <c r="AK358" i="1"/>
  <c r="AJ358" i="1"/>
  <c r="AH358" i="1"/>
  <c r="AF358" i="1"/>
  <c r="AD358" i="1"/>
  <c r="AC358" i="1"/>
  <c r="AK355" i="1"/>
  <c r="AJ355" i="1"/>
  <c r="AH355" i="1"/>
  <c r="AF355" i="1"/>
  <c r="AD355" i="1"/>
  <c r="AC355" i="1"/>
  <c r="AK353" i="1"/>
  <c r="AJ353" i="1"/>
  <c r="AH353" i="1"/>
  <c r="AF353" i="1"/>
  <c r="AD353" i="1"/>
  <c r="AC353" i="1"/>
  <c r="AK350" i="1"/>
  <c r="AK349" i="1" s="1"/>
  <c r="AJ350" i="1"/>
  <c r="AJ349" i="1" s="1"/>
  <c r="AH350" i="1"/>
  <c r="AH349" i="1" s="1"/>
  <c r="AF350" i="1"/>
  <c r="AF349" i="1" s="1"/>
  <c r="AD350" i="1"/>
  <c r="AD349" i="1" s="1"/>
  <c r="AC350" i="1"/>
  <c r="AC349" i="1" s="1"/>
  <c r="AK345" i="1"/>
  <c r="AK344" i="1" s="1"/>
  <c r="AK343" i="1" s="1"/>
  <c r="AK342" i="1" s="1"/>
  <c r="AJ345" i="1"/>
  <c r="AJ344" i="1" s="1"/>
  <c r="AJ343" i="1" s="1"/>
  <c r="AJ342" i="1" s="1"/>
  <c r="AH345" i="1"/>
  <c r="AH344" i="1" s="1"/>
  <c r="AH343" i="1" s="1"/>
  <c r="AH342" i="1" s="1"/>
  <c r="AF345" i="1"/>
  <c r="AF344" i="1" s="1"/>
  <c r="AF343" i="1" s="1"/>
  <c r="AF342" i="1" s="1"/>
  <c r="AD345" i="1"/>
  <c r="AD344" i="1" s="1"/>
  <c r="AD343" i="1" s="1"/>
  <c r="AD342" i="1" s="1"/>
  <c r="AC345" i="1"/>
  <c r="AC344" i="1" s="1"/>
  <c r="AC343" i="1" s="1"/>
  <c r="AC342" i="1" s="1"/>
  <c r="AK340" i="1"/>
  <c r="AK339" i="1" s="1"/>
  <c r="AK338" i="1" s="1"/>
  <c r="AK337" i="1" s="1"/>
  <c r="AJ340" i="1"/>
  <c r="AJ339" i="1" s="1"/>
  <c r="AJ338" i="1" s="1"/>
  <c r="AJ337" i="1" s="1"/>
  <c r="AH340" i="1"/>
  <c r="AH339" i="1" s="1"/>
  <c r="AH338" i="1" s="1"/>
  <c r="AH337" i="1" s="1"/>
  <c r="AF340" i="1"/>
  <c r="AF339" i="1" s="1"/>
  <c r="AF338" i="1" s="1"/>
  <c r="AF337" i="1" s="1"/>
  <c r="AD340" i="1"/>
  <c r="AD339" i="1" s="1"/>
  <c r="AD338" i="1" s="1"/>
  <c r="AD337" i="1" s="1"/>
  <c r="AC340" i="1"/>
  <c r="AC339" i="1" s="1"/>
  <c r="AC338" i="1" s="1"/>
  <c r="AC337" i="1" s="1"/>
  <c r="AK334" i="1"/>
  <c r="AK333" i="1" s="1"/>
  <c r="AK332" i="1" s="1"/>
  <c r="AJ334" i="1"/>
  <c r="AJ333" i="1" s="1"/>
  <c r="AJ332" i="1" s="1"/>
  <c r="AH334" i="1"/>
  <c r="AH333" i="1" s="1"/>
  <c r="AH332" i="1" s="1"/>
  <c r="AF334" i="1"/>
  <c r="AF333" i="1" s="1"/>
  <c r="AF332" i="1" s="1"/>
  <c r="AD334" i="1"/>
  <c r="AD333" i="1" s="1"/>
  <c r="AD332" i="1" s="1"/>
  <c r="AC334" i="1"/>
  <c r="AC333" i="1" s="1"/>
  <c r="AC332" i="1" s="1"/>
  <c r="AK330" i="1"/>
  <c r="AK329" i="1" s="1"/>
  <c r="AK328" i="1" s="1"/>
  <c r="AJ330" i="1"/>
  <c r="AJ329" i="1" s="1"/>
  <c r="AJ328" i="1" s="1"/>
  <c r="AH330" i="1"/>
  <c r="AH329" i="1" s="1"/>
  <c r="AH328" i="1" s="1"/>
  <c r="AF330" i="1"/>
  <c r="AF329" i="1" s="1"/>
  <c r="AF328" i="1" s="1"/>
  <c r="AD330" i="1"/>
  <c r="AD329" i="1" s="1"/>
  <c r="AD328" i="1" s="1"/>
  <c r="AC330" i="1"/>
  <c r="AC329" i="1" s="1"/>
  <c r="AC328" i="1" s="1"/>
  <c r="AK322" i="1"/>
  <c r="AK321" i="1" s="1"/>
  <c r="AK320" i="1" s="1"/>
  <c r="AK319" i="1" s="1"/>
  <c r="AJ322" i="1"/>
  <c r="AJ321" i="1" s="1"/>
  <c r="AJ320" i="1" s="1"/>
  <c r="AJ319" i="1" s="1"/>
  <c r="AH322" i="1"/>
  <c r="AH321" i="1" s="1"/>
  <c r="AH320" i="1" s="1"/>
  <c r="AH319" i="1" s="1"/>
  <c r="AF322" i="1"/>
  <c r="AF321" i="1" s="1"/>
  <c r="AF320" i="1" s="1"/>
  <c r="AF319" i="1" s="1"/>
  <c r="AD322" i="1"/>
  <c r="AD321" i="1" s="1"/>
  <c r="AD320" i="1" s="1"/>
  <c r="AD319" i="1" s="1"/>
  <c r="AC322" i="1"/>
  <c r="AC321" i="1" s="1"/>
  <c r="AC320" i="1" s="1"/>
  <c r="AC319" i="1" s="1"/>
  <c r="AK316" i="1"/>
  <c r="AK315" i="1" s="1"/>
  <c r="AJ316" i="1"/>
  <c r="AJ315" i="1" s="1"/>
  <c r="AH316" i="1"/>
  <c r="AH315" i="1" s="1"/>
  <c r="AF316" i="1"/>
  <c r="AF315" i="1" s="1"/>
  <c r="AD316" i="1"/>
  <c r="AD315" i="1" s="1"/>
  <c r="AC316" i="1"/>
  <c r="AC315" i="1" s="1"/>
  <c r="AK312" i="1"/>
  <c r="AK311" i="1" s="1"/>
  <c r="AJ312" i="1"/>
  <c r="AJ311" i="1" s="1"/>
  <c r="AH312" i="1"/>
  <c r="AH311" i="1" s="1"/>
  <c r="AF312" i="1"/>
  <c r="AF311" i="1" s="1"/>
  <c r="AD312" i="1"/>
  <c r="AD311" i="1" s="1"/>
  <c r="AC312" i="1"/>
  <c r="AC311" i="1" s="1"/>
  <c r="AK305" i="1"/>
  <c r="AJ305" i="1"/>
  <c r="AH305" i="1"/>
  <c r="AF305" i="1"/>
  <c r="AD305" i="1"/>
  <c r="AC305" i="1"/>
  <c r="AK303" i="1"/>
  <c r="AJ303" i="1"/>
  <c r="AH303" i="1"/>
  <c r="AF303" i="1"/>
  <c r="AD303" i="1"/>
  <c r="AC303" i="1"/>
  <c r="AK301" i="1"/>
  <c r="AJ301" i="1"/>
  <c r="AH301" i="1"/>
  <c r="AF301" i="1"/>
  <c r="AD301" i="1"/>
  <c r="AC301" i="1"/>
  <c r="AK298" i="1"/>
  <c r="AJ298" i="1"/>
  <c r="AH298" i="1"/>
  <c r="AF298" i="1"/>
  <c r="AD298" i="1"/>
  <c r="AC298" i="1"/>
  <c r="AK296" i="1"/>
  <c r="AJ296" i="1"/>
  <c r="AH296" i="1"/>
  <c r="AF296" i="1"/>
  <c r="AD296" i="1"/>
  <c r="AC296" i="1"/>
  <c r="AK294" i="1"/>
  <c r="AJ294" i="1"/>
  <c r="AH294" i="1"/>
  <c r="AF294" i="1"/>
  <c r="AD294" i="1"/>
  <c r="AC294" i="1"/>
  <c r="AK291" i="1"/>
  <c r="AK290" i="1" s="1"/>
  <c r="AJ291" i="1"/>
  <c r="AJ290" i="1" s="1"/>
  <c r="AH291" i="1"/>
  <c r="AH290" i="1" s="1"/>
  <c r="AF291" i="1"/>
  <c r="AF290" i="1" s="1"/>
  <c r="AD291" i="1"/>
  <c r="AD290" i="1" s="1"/>
  <c r="AC291" i="1"/>
  <c r="AC290" i="1" s="1"/>
  <c r="AK288" i="1"/>
  <c r="AJ288" i="1"/>
  <c r="AH288" i="1"/>
  <c r="AF288" i="1"/>
  <c r="AD288" i="1"/>
  <c r="AC288" i="1"/>
  <c r="AK286" i="1"/>
  <c r="AJ286" i="1"/>
  <c r="AH286" i="1"/>
  <c r="AF286" i="1"/>
  <c r="AD286" i="1"/>
  <c r="AC286" i="1"/>
  <c r="AK284" i="1"/>
  <c r="AJ284" i="1"/>
  <c r="AH284" i="1"/>
  <c r="AF284" i="1"/>
  <c r="AD284" i="1"/>
  <c r="AC284" i="1"/>
  <c r="AK281" i="1"/>
  <c r="AJ281" i="1"/>
  <c r="AH281" i="1"/>
  <c r="AF281" i="1"/>
  <c r="AD281" i="1"/>
  <c r="AC281" i="1"/>
  <c r="AK275" i="1"/>
  <c r="AK274" i="1" s="1"/>
  <c r="AK273" i="1" s="1"/>
  <c r="AK272" i="1" s="1"/>
  <c r="AK271" i="1" s="1"/>
  <c r="AJ275" i="1"/>
  <c r="AJ274" i="1" s="1"/>
  <c r="AJ273" i="1" s="1"/>
  <c r="AJ272" i="1" s="1"/>
  <c r="AJ271" i="1" s="1"/>
  <c r="AH275" i="1"/>
  <c r="AH274" i="1" s="1"/>
  <c r="AH273" i="1" s="1"/>
  <c r="AH272" i="1" s="1"/>
  <c r="AH271" i="1" s="1"/>
  <c r="AF275" i="1"/>
  <c r="AF274" i="1" s="1"/>
  <c r="AF273" i="1" s="1"/>
  <c r="AF272" i="1" s="1"/>
  <c r="AF271" i="1" s="1"/>
  <c r="AD275" i="1"/>
  <c r="AD274" i="1" s="1"/>
  <c r="AD273" i="1" s="1"/>
  <c r="AD272" i="1" s="1"/>
  <c r="AD271" i="1" s="1"/>
  <c r="AC275" i="1"/>
  <c r="AC274" i="1" s="1"/>
  <c r="AC273" i="1" s="1"/>
  <c r="AC272" i="1" s="1"/>
  <c r="AC271" i="1" s="1"/>
  <c r="AK269" i="1"/>
  <c r="AK268" i="1" s="1"/>
  <c r="AK267" i="1" s="1"/>
  <c r="AK266" i="1" s="1"/>
  <c r="AJ269" i="1"/>
  <c r="AJ268" i="1" s="1"/>
  <c r="AJ267" i="1" s="1"/>
  <c r="AJ266" i="1" s="1"/>
  <c r="AH269" i="1"/>
  <c r="AH268" i="1" s="1"/>
  <c r="AH267" i="1" s="1"/>
  <c r="AH266" i="1" s="1"/>
  <c r="AF269" i="1"/>
  <c r="AF268" i="1" s="1"/>
  <c r="AF267" i="1" s="1"/>
  <c r="AF266" i="1" s="1"/>
  <c r="AD269" i="1"/>
  <c r="AD268" i="1" s="1"/>
  <c r="AD267" i="1" s="1"/>
  <c r="AD266" i="1" s="1"/>
  <c r="AC269" i="1"/>
  <c r="AC268" i="1" s="1"/>
  <c r="AC267" i="1" s="1"/>
  <c r="AC266" i="1" s="1"/>
  <c r="AK264" i="1"/>
  <c r="AK263" i="1" s="1"/>
  <c r="AK262" i="1" s="1"/>
  <c r="AK261" i="1" s="1"/>
  <c r="AJ264" i="1"/>
  <c r="AJ263" i="1" s="1"/>
  <c r="AJ262" i="1" s="1"/>
  <c r="AJ261" i="1" s="1"/>
  <c r="AH264" i="1"/>
  <c r="AH263" i="1" s="1"/>
  <c r="AH262" i="1" s="1"/>
  <c r="AH261" i="1" s="1"/>
  <c r="AF264" i="1"/>
  <c r="AF263" i="1" s="1"/>
  <c r="AF262" i="1" s="1"/>
  <c r="AF261" i="1" s="1"/>
  <c r="AD264" i="1"/>
  <c r="AD263" i="1" s="1"/>
  <c r="AD262" i="1" s="1"/>
  <c r="AD261" i="1" s="1"/>
  <c r="AC264" i="1"/>
  <c r="AC263" i="1" s="1"/>
  <c r="AC262" i="1" s="1"/>
  <c r="AC261" i="1" s="1"/>
  <c r="AK257" i="1"/>
  <c r="AK256" i="1" s="1"/>
  <c r="AJ257" i="1"/>
  <c r="AJ256" i="1" s="1"/>
  <c r="AH257" i="1"/>
  <c r="AH256" i="1" s="1"/>
  <c r="AF257" i="1"/>
  <c r="AF256" i="1" s="1"/>
  <c r="AD257" i="1"/>
  <c r="AD256" i="1" s="1"/>
  <c r="AC257" i="1"/>
  <c r="AC256" i="1" s="1"/>
  <c r="AK251" i="1"/>
  <c r="AJ251" i="1"/>
  <c r="AH251" i="1"/>
  <c r="AF251" i="1"/>
  <c r="AD251" i="1"/>
  <c r="AC251" i="1"/>
  <c r="AK249" i="1"/>
  <c r="AJ249" i="1"/>
  <c r="AH249" i="1"/>
  <c r="AF249" i="1"/>
  <c r="AD249" i="1"/>
  <c r="AC249" i="1"/>
  <c r="AK246" i="1"/>
  <c r="AK245" i="1" s="1"/>
  <c r="AJ246" i="1"/>
  <c r="AJ245" i="1" s="1"/>
  <c r="AH246" i="1"/>
  <c r="AH245" i="1" s="1"/>
  <c r="AF246" i="1"/>
  <c r="AF245" i="1" s="1"/>
  <c r="AD246" i="1"/>
  <c r="AD245" i="1" s="1"/>
  <c r="AC246" i="1"/>
  <c r="AC245" i="1" s="1"/>
  <c r="AK240" i="1"/>
  <c r="AK239" i="1" s="1"/>
  <c r="AJ240" i="1"/>
  <c r="AJ239" i="1" s="1"/>
  <c r="AH240" i="1"/>
  <c r="AH239" i="1" s="1"/>
  <c r="AF240" i="1"/>
  <c r="AF239" i="1" s="1"/>
  <c r="AD240" i="1"/>
  <c r="AD239" i="1" s="1"/>
  <c r="AC240" i="1"/>
  <c r="AC239" i="1" s="1"/>
  <c r="AK236" i="1"/>
  <c r="AK235" i="1" s="1"/>
  <c r="AJ236" i="1"/>
  <c r="AJ235" i="1" s="1"/>
  <c r="AH236" i="1"/>
  <c r="AH235" i="1" s="1"/>
  <c r="AF236" i="1"/>
  <c r="AF235" i="1" s="1"/>
  <c r="AD236" i="1"/>
  <c r="AD235" i="1" s="1"/>
  <c r="AC236" i="1"/>
  <c r="AC235" i="1" s="1"/>
  <c r="AK228" i="1"/>
  <c r="AJ228" i="1"/>
  <c r="AH228" i="1"/>
  <c r="AF228" i="1"/>
  <c r="AD228" i="1"/>
  <c r="AC228" i="1"/>
  <c r="AK226" i="1"/>
  <c r="AJ226" i="1"/>
  <c r="AH226" i="1"/>
  <c r="AF226" i="1"/>
  <c r="AD226" i="1"/>
  <c r="AC226" i="1"/>
  <c r="AK224" i="1"/>
  <c r="AJ224" i="1"/>
  <c r="AH224" i="1"/>
  <c r="AF224" i="1"/>
  <c r="AD224" i="1"/>
  <c r="AC224" i="1"/>
  <c r="AK221" i="1"/>
  <c r="AK220" i="1" s="1"/>
  <c r="AJ221" i="1"/>
  <c r="AJ220" i="1" s="1"/>
  <c r="AH221" i="1"/>
  <c r="AH220" i="1" s="1"/>
  <c r="AF221" i="1"/>
  <c r="AF220" i="1" s="1"/>
  <c r="AD221" i="1"/>
  <c r="AD220" i="1" s="1"/>
  <c r="AC221" i="1"/>
  <c r="AC220" i="1" s="1"/>
  <c r="AK215" i="1"/>
  <c r="AK214" i="1" s="1"/>
  <c r="AJ215" i="1"/>
  <c r="AJ214" i="1" s="1"/>
  <c r="AH215" i="1"/>
  <c r="AH214" i="1" s="1"/>
  <c r="AF215" i="1"/>
  <c r="AF214" i="1" s="1"/>
  <c r="AD215" i="1"/>
  <c r="AD214" i="1" s="1"/>
  <c r="AC215" i="1"/>
  <c r="AC214" i="1" s="1"/>
  <c r="AK212" i="1"/>
  <c r="AJ212" i="1"/>
  <c r="AH212" i="1"/>
  <c r="AF212" i="1"/>
  <c r="AD212" i="1"/>
  <c r="AC212" i="1"/>
  <c r="AK210" i="1"/>
  <c r="AJ210" i="1"/>
  <c r="AH210" i="1"/>
  <c r="AF210" i="1"/>
  <c r="AD210" i="1"/>
  <c r="AC210" i="1"/>
  <c r="AK208" i="1"/>
  <c r="AJ208" i="1"/>
  <c r="AH208" i="1"/>
  <c r="AF208" i="1"/>
  <c r="AD208" i="1"/>
  <c r="AC208" i="1"/>
  <c r="AK203" i="1"/>
  <c r="AK202" i="1" s="1"/>
  <c r="AJ203" i="1"/>
  <c r="AJ202" i="1" s="1"/>
  <c r="AH203" i="1"/>
  <c r="AH202" i="1" s="1"/>
  <c r="AF203" i="1"/>
  <c r="AF202" i="1" s="1"/>
  <c r="AD203" i="1"/>
  <c r="AD202" i="1" s="1"/>
  <c r="AC203" i="1"/>
  <c r="AC202" i="1" s="1"/>
  <c r="AK200" i="1"/>
  <c r="AK199" i="1" s="1"/>
  <c r="AJ200" i="1"/>
  <c r="AJ199" i="1" s="1"/>
  <c r="AH200" i="1"/>
  <c r="AH199" i="1" s="1"/>
  <c r="AF200" i="1"/>
  <c r="AF199" i="1" s="1"/>
  <c r="AD200" i="1"/>
  <c r="AD199" i="1" s="1"/>
  <c r="AC200" i="1"/>
  <c r="AC199" i="1" s="1"/>
  <c r="AK197" i="1"/>
  <c r="AK196" i="1" s="1"/>
  <c r="AJ197" i="1"/>
  <c r="AJ196" i="1" s="1"/>
  <c r="AH197" i="1"/>
  <c r="AH196" i="1" s="1"/>
  <c r="AF197" i="1"/>
  <c r="AF196" i="1" s="1"/>
  <c r="AD197" i="1"/>
  <c r="AD196" i="1" s="1"/>
  <c r="AC197" i="1"/>
  <c r="AC196" i="1" s="1"/>
  <c r="AK190" i="1"/>
  <c r="AK189" i="1" s="1"/>
  <c r="AJ190" i="1"/>
  <c r="AJ189" i="1" s="1"/>
  <c r="AH190" i="1"/>
  <c r="AH189" i="1" s="1"/>
  <c r="AF190" i="1"/>
  <c r="AF189" i="1" s="1"/>
  <c r="AD190" i="1"/>
  <c r="AD189" i="1" s="1"/>
  <c r="AC190" i="1"/>
  <c r="AC189" i="1" s="1"/>
  <c r="AK187" i="1"/>
  <c r="AK186" i="1" s="1"/>
  <c r="AJ187" i="1"/>
  <c r="AJ186" i="1" s="1"/>
  <c r="AH187" i="1"/>
  <c r="AH186" i="1" s="1"/>
  <c r="AF187" i="1"/>
  <c r="AF186" i="1" s="1"/>
  <c r="AD187" i="1"/>
  <c r="AD186" i="1" s="1"/>
  <c r="AC187" i="1"/>
  <c r="AC186" i="1" s="1"/>
  <c r="AK184" i="1"/>
  <c r="AJ184" i="1"/>
  <c r="AH184" i="1"/>
  <c r="AF184" i="1"/>
  <c r="AD184" i="1"/>
  <c r="AC184" i="1"/>
  <c r="AK182" i="1"/>
  <c r="AJ182" i="1"/>
  <c r="AH182" i="1"/>
  <c r="AF182" i="1"/>
  <c r="AD182" i="1"/>
  <c r="AC182" i="1"/>
  <c r="AK180" i="1"/>
  <c r="AJ180" i="1"/>
  <c r="AH180" i="1"/>
  <c r="AF180" i="1"/>
  <c r="AD180" i="1"/>
  <c r="AC180" i="1"/>
  <c r="AK172" i="1"/>
  <c r="AJ172" i="1"/>
  <c r="AH172" i="1"/>
  <c r="AF172" i="1"/>
  <c r="AD172" i="1"/>
  <c r="AC172" i="1"/>
  <c r="AK170" i="1"/>
  <c r="AJ170" i="1"/>
  <c r="AH170" i="1"/>
  <c r="AF170" i="1"/>
  <c r="AD170" i="1"/>
  <c r="AC170" i="1"/>
  <c r="AK168" i="1"/>
  <c r="AJ168" i="1"/>
  <c r="AH168" i="1"/>
  <c r="AF168" i="1"/>
  <c r="AD168" i="1"/>
  <c r="AC168" i="1"/>
  <c r="AK160" i="1"/>
  <c r="AK159" i="1" s="1"/>
  <c r="AJ160" i="1"/>
  <c r="AJ159" i="1" s="1"/>
  <c r="AH160" i="1"/>
  <c r="AH159" i="1" s="1"/>
  <c r="AF160" i="1"/>
  <c r="AF159" i="1" s="1"/>
  <c r="AD160" i="1"/>
  <c r="AD159" i="1" s="1"/>
  <c r="AC160" i="1"/>
  <c r="AC159" i="1" s="1"/>
  <c r="AK157" i="1"/>
  <c r="AK156" i="1" s="1"/>
  <c r="AJ157" i="1"/>
  <c r="AJ156" i="1" s="1"/>
  <c r="AH157" i="1"/>
  <c r="AH156" i="1" s="1"/>
  <c r="AF157" i="1"/>
  <c r="AF156" i="1" s="1"/>
  <c r="AD157" i="1"/>
  <c r="AD156" i="1" s="1"/>
  <c r="AC157" i="1"/>
  <c r="AC156" i="1" s="1"/>
  <c r="AK153" i="1"/>
  <c r="AK152" i="1" s="1"/>
  <c r="AJ153" i="1"/>
  <c r="AJ152" i="1" s="1"/>
  <c r="AH153" i="1"/>
  <c r="AH152" i="1" s="1"/>
  <c r="AF153" i="1"/>
  <c r="AF152" i="1" s="1"/>
  <c r="AD153" i="1"/>
  <c r="AD152" i="1" s="1"/>
  <c r="AC153" i="1"/>
  <c r="AC152" i="1" s="1"/>
  <c r="AK150" i="1"/>
  <c r="AK149" i="1" s="1"/>
  <c r="AJ150" i="1"/>
  <c r="AJ149" i="1" s="1"/>
  <c r="AH150" i="1"/>
  <c r="AH149" i="1" s="1"/>
  <c r="AF150" i="1"/>
  <c r="AF149" i="1" s="1"/>
  <c r="AD150" i="1"/>
  <c r="AD149" i="1" s="1"/>
  <c r="AC150" i="1"/>
  <c r="AC149" i="1" s="1"/>
  <c r="AK147" i="1"/>
  <c r="AK146" i="1" s="1"/>
  <c r="AJ147" i="1"/>
  <c r="AJ146" i="1" s="1"/>
  <c r="AH147" i="1"/>
  <c r="AH146" i="1" s="1"/>
  <c r="AF147" i="1"/>
  <c r="AF146" i="1" s="1"/>
  <c r="AD147" i="1"/>
  <c r="AD146" i="1" s="1"/>
  <c r="AC147" i="1"/>
  <c r="AC146" i="1" s="1"/>
  <c r="AK144" i="1"/>
  <c r="AJ144" i="1"/>
  <c r="AH144" i="1"/>
  <c r="AF144" i="1"/>
  <c r="AD144" i="1"/>
  <c r="AC144" i="1"/>
  <c r="AK142" i="1"/>
  <c r="AJ142" i="1"/>
  <c r="AH142" i="1"/>
  <c r="AF142" i="1"/>
  <c r="AD142" i="1"/>
  <c r="AC142" i="1"/>
  <c r="AK139" i="1"/>
  <c r="AK138" i="1" s="1"/>
  <c r="AJ139" i="1"/>
  <c r="AJ138" i="1" s="1"/>
  <c r="AH139" i="1"/>
  <c r="AH138" i="1" s="1"/>
  <c r="AF139" i="1"/>
  <c r="AF138" i="1" s="1"/>
  <c r="AD139" i="1"/>
  <c r="AD138" i="1" s="1"/>
  <c r="AC139" i="1"/>
  <c r="AC138" i="1" s="1"/>
  <c r="AK132" i="1"/>
  <c r="AJ132" i="1"/>
  <c r="AH132" i="1"/>
  <c r="AF132" i="1"/>
  <c r="AD132" i="1"/>
  <c r="AC132" i="1"/>
  <c r="AK130" i="1"/>
  <c r="AJ130" i="1"/>
  <c r="AH130" i="1"/>
  <c r="AF130" i="1"/>
  <c r="AD130" i="1"/>
  <c r="AC130" i="1"/>
  <c r="AK128" i="1"/>
  <c r="AJ128" i="1"/>
  <c r="AH128" i="1"/>
  <c r="AF128" i="1"/>
  <c r="AD128" i="1"/>
  <c r="AC128" i="1"/>
  <c r="AK125" i="1"/>
  <c r="AK124" i="1" s="1"/>
  <c r="AJ125" i="1"/>
  <c r="AJ124" i="1" s="1"/>
  <c r="AH125" i="1"/>
  <c r="AH124" i="1" s="1"/>
  <c r="AF125" i="1"/>
  <c r="AF124" i="1" s="1"/>
  <c r="AD125" i="1"/>
  <c r="AD124" i="1" s="1"/>
  <c r="AC125" i="1"/>
  <c r="AC124" i="1" s="1"/>
  <c r="AK117" i="1"/>
  <c r="AK116" i="1" s="1"/>
  <c r="AJ117" i="1"/>
  <c r="AJ116" i="1" s="1"/>
  <c r="AH117" i="1"/>
  <c r="AH116" i="1" s="1"/>
  <c r="AF117" i="1"/>
  <c r="AF116" i="1" s="1"/>
  <c r="AD117" i="1"/>
  <c r="AD116" i="1" s="1"/>
  <c r="AC117" i="1"/>
  <c r="AC116" i="1" s="1"/>
  <c r="AK114" i="1"/>
  <c r="AK113" i="1" s="1"/>
  <c r="AJ114" i="1"/>
  <c r="AJ113" i="1" s="1"/>
  <c r="AH114" i="1"/>
  <c r="AH113" i="1" s="1"/>
  <c r="AF114" i="1"/>
  <c r="AF113" i="1" s="1"/>
  <c r="AD114" i="1"/>
  <c r="AD113" i="1" s="1"/>
  <c r="AC114" i="1"/>
  <c r="AC113" i="1" s="1"/>
  <c r="AK110" i="1"/>
  <c r="AK109" i="1" s="1"/>
  <c r="AK108" i="1" s="1"/>
  <c r="AJ110" i="1"/>
  <c r="AJ109" i="1" s="1"/>
  <c r="AJ108" i="1" s="1"/>
  <c r="AH110" i="1"/>
  <c r="AH109" i="1" s="1"/>
  <c r="AH108" i="1" s="1"/>
  <c r="AF110" i="1"/>
  <c r="AF109" i="1" s="1"/>
  <c r="AF108" i="1" s="1"/>
  <c r="AD110" i="1"/>
  <c r="AD109" i="1" s="1"/>
  <c r="AD108" i="1" s="1"/>
  <c r="AC110" i="1"/>
  <c r="AC109" i="1" s="1"/>
  <c r="AC108" i="1" s="1"/>
  <c r="AK105" i="1"/>
  <c r="AK104" i="1" s="1"/>
  <c r="AK103" i="1" s="1"/>
  <c r="AJ105" i="1"/>
  <c r="AJ104" i="1" s="1"/>
  <c r="AJ103" i="1" s="1"/>
  <c r="AH105" i="1"/>
  <c r="AH104" i="1" s="1"/>
  <c r="AH103" i="1" s="1"/>
  <c r="AF105" i="1"/>
  <c r="AF104" i="1" s="1"/>
  <c r="AF103" i="1" s="1"/>
  <c r="AD105" i="1"/>
  <c r="AD104" i="1" s="1"/>
  <c r="AD103" i="1" s="1"/>
  <c r="AC105" i="1"/>
  <c r="AC104" i="1" s="1"/>
  <c r="AC103" i="1" s="1"/>
  <c r="AK101" i="1"/>
  <c r="AK100" i="1" s="1"/>
  <c r="AK99" i="1" s="1"/>
  <c r="AJ101" i="1"/>
  <c r="AJ100" i="1" s="1"/>
  <c r="AJ99" i="1" s="1"/>
  <c r="AH101" i="1"/>
  <c r="AH100" i="1" s="1"/>
  <c r="AH99" i="1" s="1"/>
  <c r="AF101" i="1"/>
  <c r="AF100" i="1" s="1"/>
  <c r="AF99" i="1" s="1"/>
  <c r="AD101" i="1"/>
  <c r="AD100" i="1" s="1"/>
  <c r="AD99" i="1" s="1"/>
  <c r="AC101" i="1"/>
  <c r="AC100" i="1" s="1"/>
  <c r="AC99" i="1" s="1"/>
  <c r="AK95" i="1"/>
  <c r="AK94" i="1" s="1"/>
  <c r="AK93" i="1" s="1"/>
  <c r="AK92" i="1" s="1"/>
  <c r="AK91" i="1" s="1"/>
  <c r="AJ95" i="1"/>
  <c r="AJ94" i="1" s="1"/>
  <c r="AJ93" i="1" s="1"/>
  <c r="AJ92" i="1" s="1"/>
  <c r="AJ91" i="1" s="1"/>
  <c r="AH95" i="1"/>
  <c r="AH94" i="1" s="1"/>
  <c r="AH93" i="1" s="1"/>
  <c r="AH92" i="1" s="1"/>
  <c r="AH91" i="1" s="1"/>
  <c r="AF95" i="1"/>
  <c r="AF94" i="1" s="1"/>
  <c r="AF93" i="1" s="1"/>
  <c r="AF92" i="1" s="1"/>
  <c r="AF91" i="1" s="1"/>
  <c r="AD95" i="1"/>
  <c r="AD94" i="1" s="1"/>
  <c r="AD93" i="1" s="1"/>
  <c r="AD92" i="1" s="1"/>
  <c r="AD91" i="1" s="1"/>
  <c r="AC95" i="1"/>
  <c r="AC94" i="1" s="1"/>
  <c r="AC93" i="1" s="1"/>
  <c r="AC92" i="1" s="1"/>
  <c r="AC91" i="1" s="1"/>
  <c r="AK89" i="1"/>
  <c r="AJ89" i="1"/>
  <c r="AH89" i="1"/>
  <c r="AF89" i="1"/>
  <c r="AD89" i="1"/>
  <c r="AC89" i="1"/>
  <c r="AK87" i="1"/>
  <c r="AJ87" i="1"/>
  <c r="AH87" i="1"/>
  <c r="AF87" i="1"/>
  <c r="AD87" i="1"/>
  <c r="AC87" i="1"/>
  <c r="AK85" i="1"/>
  <c r="AJ85" i="1"/>
  <c r="AH85" i="1"/>
  <c r="AF85" i="1"/>
  <c r="AD85" i="1"/>
  <c r="AC85" i="1"/>
  <c r="AK82" i="1"/>
  <c r="AK81" i="1" s="1"/>
  <c r="AJ82" i="1"/>
  <c r="AJ81" i="1" s="1"/>
  <c r="AH82" i="1"/>
  <c r="AH81" i="1" s="1"/>
  <c r="AF82" i="1"/>
  <c r="AF81" i="1" s="1"/>
  <c r="AD82" i="1"/>
  <c r="AD81" i="1" s="1"/>
  <c r="AC82" i="1"/>
  <c r="AC81" i="1" s="1"/>
  <c r="AK71" i="1"/>
  <c r="AK70" i="1" s="1"/>
  <c r="AJ71" i="1"/>
  <c r="AJ70" i="1" s="1"/>
  <c r="AH71" i="1"/>
  <c r="AH70" i="1" s="1"/>
  <c r="AF71" i="1"/>
  <c r="AF70" i="1" s="1"/>
  <c r="AD71" i="1"/>
  <c r="AD70" i="1" s="1"/>
  <c r="AC71" i="1"/>
  <c r="AC70" i="1" s="1"/>
  <c r="AK64" i="1"/>
  <c r="AJ64" i="1"/>
  <c r="AH64" i="1"/>
  <c r="AF64" i="1"/>
  <c r="AD64" i="1"/>
  <c r="AC64" i="1"/>
  <c r="AK62" i="1"/>
  <c r="AJ62" i="1"/>
  <c r="AH62" i="1"/>
  <c r="AF62" i="1"/>
  <c r="AD62" i="1"/>
  <c r="AC62" i="1"/>
  <c r="AK60" i="1"/>
  <c r="AJ60" i="1"/>
  <c r="AH60" i="1"/>
  <c r="AF60" i="1"/>
  <c r="AD60" i="1"/>
  <c r="AC60" i="1"/>
  <c r="AK57" i="1"/>
  <c r="AK56" i="1" s="1"/>
  <c r="AJ57" i="1"/>
  <c r="AJ56" i="1" s="1"/>
  <c r="AH57" i="1"/>
  <c r="AH56" i="1" s="1"/>
  <c r="AF57" i="1"/>
  <c r="AF56" i="1" s="1"/>
  <c r="AD57" i="1"/>
  <c r="AD56" i="1" s="1"/>
  <c r="AC57" i="1"/>
  <c r="AC56" i="1" s="1"/>
  <c r="AK49" i="1"/>
  <c r="AK48" i="1" s="1"/>
  <c r="AJ49" i="1"/>
  <c r="AJ48" i="1" s="1"/>
  <c r="AH49" i="1"/>
  <c r="AH48" i="1" s="1"/>
  <c r="AF49" i="1"/>
  <c r="AF48" i="1" s="1"/>
  <c r="AD49" i="1"/>
  <c r="AD48" i="1" s="1"/>
  <c r="AC49" i="1"/>
  <c r="AC48" i="1" s="1"/>
  <c r="AK40" i="1"/>
  <c r="AK39" i="1" s="1"/>
  <c r="AJ40" i="1"/>
  <c r="AJ39" i="1" s="1"/>
  <c r="AH40" i="1"/>
  <c r="AH39" i="1" s="1"/>
  <c r="AF40" i="1"/>
  <c r="AF39" i="1" s="1"/>
  <c r="AD40" i="1"/>
  <c r="AD39" i="1" s="1"/>
  <c r="AC40" i="1"/>
  <c r="AC39" i="1" s="1"/>
  <c r="AK36" i="1"/>
  <c r="AJ36" i="1"/>
  <c r="AH36" i="1"/>
  <c r="AF36" i="1"/>
  <c r="AD36" i="1"/>
  <c r="AC36" i="1"/>
  <c r="AK34" i="1"/>
  <c r="AJ34" i="1"/>
  <c r="AH34" i="1"/>
  <c r="AF34" i="1"/>
  <c r="AD34" i="1"/>
  <c r="AC34" i="1"/>
  <c r="AK32" i="1"/>
  <c r="AJ32" i="1"/>
  <c r="AH32" i="1"/>
  <c r="AF32" i="1"/>
  <c r="AD32" i="1"/>
  <c r="AC32" i="1"/>
  <c r="AK28" i="1"/>
  <c r="AK27" i="1" s="1"/>
  <c r="AJ28" i="1"/>
  <c r="AJ27" i="1" s="1"/>
  <c r="AH28" i="1"/>
  <c r="AH27" i="1" s="1"/>
  <c r="AF28" i="1"/>
  <c r="AF27" i="1" s="1"/>
  <c r="AD28" i="1"/>
  <c r="AD27" i="1" s="1"/>
  <c r="AC28" i="1"/>
  <c r="AC27" i="1" s="1"/>
  <c r="AK25" i="1"/>
  <c r="AJ25" i="1"/>
  <c r="AH25" i="1"/>
  <c r="AF25" i="1"/>
  <c r="AD25" i="1"/>
  <c r="AC25" i="1"/>
  <c r="AK23" i="1"/>
  <c r="AJ23" i="1"/>
  <c r="AH23" i="1"/>
  <c r="AF23" i="1"/>
  <c r="AD23" i="1"/>
  <c r="AC23" i="1"/>
  <c r="AF3418" i="1" l="1"/>
  <c r="AF3417" i="1" s="1"/>
  <c r="AF3416" i="1" s="1"/>
  <c r="AH3418" i="1"/>
  <c r="AH3417" i="1" s="1"/>
  <c r="AH3416" i="1" s="1"/>
  <c r="AJ3418" i="1"/>
  <c r="AJ3417" i="1" s="1"/>
  <c r="AJ3416" i="1" s="1"/>
  <c r="AD3418" i="1"/>
  <c r="AD3417" i="1" s="1"/>
  <c r="AD3416" i="1" s="1"/>
  <c r="AK3418" i="1"/>
  <c r="AK3417" i="1" s="1"/>
  <c r="AK3416" i="1" s="1"/>
  <c r="AC3418" i="1"/>
  <c r="AC3417" i="1" s="1"/>
  <c r="AC3416" i="1" s="1"/>
  <c r="AO254" i="1"/>
  <c r="AS254" i="1" s="1"/>
  <c r="AF47" i="1"/>
  <c r="AF42" i="1" s="1"/>
  <c r="AK47" i="1"/>
  <c r="AK42" i="1" s="1"/>
  <c r="AC47" i="1"/>
  <c r="AC42" i="1" s="1"/>
  <c r="AJ47" i="1"/>
  <c r="AJ42" i="1" s="1"/>
  <c r="AD47" i="1"/>
  <c r="AD42" i="1" s="1"/>
  <c r="AH47" i="1"/>
  <c r="AH42" i="1" s="1"/>
  <c r="AB253" i="1"/>
  <c r="AQ253" i="1" s="1"/>
  <c r="AQ254" i="1"/>
  <c r="AA253" i="1"/>
  <c r="AP253" i="1" s="1"/>
  <c r="AP254" i="1"/>
  <c r="AA3287" i="1"/>
  <c r="AP3288" i="1"/>
  <c r="Z3287" i="1"/>
  <c r="AO3287" i="1" s="1"/>
  <c r="AS3287" i="1" s="1"/>
  <c r="AA1990" i="1"/>
  <c r="AP1990" i="1" s="1"/>
  <c r="AP1991" i="1"/>
  <c r="Z253" i="1"/>
  <c r="AO253" i="1" s="1"/>
  <c r="AS253" i="1" s="1"/>
  <c r="AB1990" i="1"/>
  <c r="AQ1990" i="1" s="1"/>
  <c r="AQ1991" i="1"/>
  <c r="AB3287" i="1"/>
  <c r="AQ3288" i="1"/>
  <c r="Z1990" i="1"/>
  <c r="AO1990" i="1" s="1"/>
  <c r="AS1990" i="1" s="1"/>
  <c r="AJ3467" i="1"/>
  <c r="AJ3466" i="1" s="1"/>
  <c r="AJ3262" i="1"/>
  <c r="AJ3261" i="1" s="1"/>
  <c r="AD3534" i="1"/>
  <c r="AD3530" i="1" s="1"/>
  <c r="AD3529" i="1" s="1"/>
  <c r="AD3528" i="1" s="1"/>
  <c r="AD3527" i="1" s="1"/>
  <c r="AC2444" i="1"/>
  <c r="AC2437" i="1" s="1"/>
  <c r="AJ2444" i="1"/>
  <c r="AJ2437" i="1" s="1"/>
  <c r="AF2517" i="1"/>
  <c r="AK2517" i="1"/>
  <c r="AD2538" i="1"/>
  <c r="AD2534" i="1" s="1"/>
  <c r="AD2533" i="1" s="1"/>
  <c r="AD2906" i="1"/>
  <c r="AD2905" i="1" s="1"/>
  <c r="AD2904" i="1" s="1"/>
  <c r="AF3550" i="1"/>
  <c r="AF3549" i="1" s="1"/>
  <c r="AK3550" i="1"/>
  <c r="AK3549" i="1" s="1"/>
  <c r="AJ3399" i="1"/>
  <c r="AJ3398" i="1" s="1"/>
  <c r="AJ3397" i="1" s="1"/>
  <c r="AF3444" i="1"/>
  <c r="AK3444" i="1"/>
  <c r="AC3449" i="1"/>
  <c r="AJ3449" i="1"/>
  <c r="AJ3195" i="1"/>
  <c r="AK3200" i="1"/>
  <c r="AJ3322" i="1"/>
  <c r="AJ3318" i="1" s="1"/>
  <c r="AJ3317" i="1" s="1"/>
  <c r="AJ3310" i="1" s="1"/>
  <c r="AH2794" i="1"/>
  <c r="AH2790" i="1" s="1"/>
  <c r="AH2789" i="1" s="1"/>
  <c r="AH2783" i="1" s="1"/>
  <c r="AH2782" i="1" s="1"/>
  <c r="AD2803" i="1"/>
  <c r="AD2802" i="1" s="1"/>
  <c r="AK3099" i="1"/>
  <c r="AD3322" i="1"/>
  <c r="AD3318" i="1" s="1"/>
  <c r="AD3317" i="1" s="1"/>
  <c r="AD3310" i="1" s="1"/>
  <c r="AC3362" i="1"/>
  <c r="AC3358" i="1" s="1"/>
  <c r="AC3353" i="1" s="1"/>
  <c r="AC3352" i="1" s="1"/>
  <c r="AC3351" i="1" s="1"/>
  <c r="AC3350" i="1" s="1"/>
  <c r="AJ3362" i="1"/>
  <c r="AJ3358" i="1" s="1"/>
  <c r="AJ3353" i="1" s="1"/>
  <c r="AJ3352" i="1" s="1"/>
  <c r="AJ3351" i="1" s="1"/>
  <c r="AJ3350" i="1" s="1"/>
  <c r="AH3488" i="1"/>
  <c r="AH3487" i="1" s="1"/>
  <c r="AH3486" i="1" s="1"/>
  <c r="AH3485" i="1" s="1"/>
  <c r="AH3510" i="1"/>
  <c r="AH3503" i="1" s="1"/>
  <c r="AH3502" i="1" s="1"/>
  <c r="AH3496" i="1" s="1"/>
  <c r="AC3510" i="1"/>
  <c r="AC3503" i="1" s="1"/>
  <c r="AC3502" i="1" s="1"/>
  <c r="AC3496" i="1" s="1"/>
  <c r="AF3521" i="1"/>
  <c r="AF3517" i="1" s="1"/>
  <c r="AF3516" i="1" s="1"/>
  <c r="AF3515" i="1" s="1"/>
  <c r="AK3521" i="1"/>
  <c r="AK3517" i="1" s="1"/>
  <c r="AK3516" i="1" s="1"/>
  <c r="AK3515" i="1" s="1"/>
  <c r="AH3550" i="1"/>
  <c r="AH3549" i="1" s="1"/>
  <c r="AC2916" i="1"/>
  <c r="AC2912" i="1" s="1"/>
  <c r="AC2911" i="1" s="1"/>
  <c r="AJ2916" i="1"/>
  <c r="AJ2912" i="1" s="1"/>
  <c r="AJ2911" i="1" s="1"/>
  <c r="AD3001" i="1"/>
  <c r="AD2997" i="1" s="1"/>
  <c r="AD2996" i="1" s="1"/>
  <c r="AD3016" i="1"/>
  <c r="AD3012" i="1" s="1"/>
  <c r="AD3011" i="1" s="1"/>
  <c r="AD3010" i="1" s="1"/>
  <c r="AD3009" i="1" s="1"/>
  <c r="AD3008" i="1" s="1"/>
  <c r="AJ3534" i="1"/>
  <c r="AJ3530" i="1" s="1"/>
  <c r="AJ3529" i="1" s="1"/>
  <c r="AJ3528" i="1" s="1"/>
  <c r="AJ3527" i="1" s="1"/>
  <c r="AH2499" i="1"/>
  <c r="AH2498" i="1" s="1"/>
  <c r="AF2507" i="1"/>
  <c r="AF2506" i="1" s="1"/>
  <c r="AJ3510" i="1"/>
  <c r="AJ3503" i="1" s="1"/>
  <c r="AJ3502" i="1" s="1"/>
  <c r="AJ3496" i="1" s="1"/>
  <c r="AD3071" i="1"/>
  <c r="AH3076" i="1"/>
  <c r="AD3082" i="1"/>
  <c r="AH3087" i="1"/>
  <c r="AD3510" i="1"/>
  <c r="AD3503" i="1" s="1"/>
  <c r="AD3502" i="1" s="1"/>
  <c r="AD3496" i="1" s="1"/>
  <c r="AJ3521" i="1"/>
  <c r="AJ3517" i="1" s="1"/>
  <c r="AJ3516" i="1" s="1"/>
  <c r="AJ3515" i="1" s="1"/>
  <c r="AJ1538" i="1"/>
  <c r="AJ1537" i="1" s="1"/>
  <c r="AJ1536" i="1" s="1"/>
  <c r="AJ1530" i="1" s="1"/>
  <c r="AF1562" i="1"/>
  <c r="AF1561" i="1" s="1"/>
  <c r="AF1560" i="1" s="1"/>
  <c r="AF1559" i="1" s="1"/>
  <c r="AK1562" i="1"/>
  <c r="AK1561" i="1" s="1"/>
  <c r="AK1560" i="1" s="1"/>
  <c r="AK1559" i="1" s="1"/>
  <c r="AD1595" i="1"/>
  <c r="AD1594" i="1" s="1"/>
  <c r="AD1593" i="1" s="1"/>
  <c r="AD1587" i="1" s="1"/>
  <c r="AD1586" i="1" s="1"/>
  <c r="AF3322" i="1"/>
  <c r="AF3318" i="1" s="1"/>
  <c r="AF3317" i="1" s="1"/>
  <c r="AF3310" i="1" s="1"/>
  <c r="AK3322" i="1"/>
  <c r="AK3318" i="1" s="1"/>
  <c r="AK3317" i="1" s="1"/>
  <c r="AK3310" i="1" s="1"/>
  <c r="AF3390" i="1"/>
  <c r="AF3386" i="1" s="1"/>
  <c r="AK3390" i="1"/>
  <c r="AK3386" i="1" s="1"/>
  <c r="AD3399" i="1"/>
  <c r="AD3398" i="1" s="1"/>
  <c r="AD3397" i="1" s="1"/>
  <c r="AF3510" i="1"/>
  <c r="AF3503" i="1" s="1"/>
  <c r="AF3502" i="1" s="1"/>
  <c r="AF3496" i="1" s="1"/>
  <c r="AK3510" i="1"/>
  <c r="AK3503" i="1" s="1"/>
  <c r="AK3502" i="1" s="1"/>
  <c r="AK3496" i="1" s="1"/>
  <c r="AF1625" i="1"/>
  <c r="AF1624" i="1" s="1"/>
  <c r="AF1623" i="1" s="1"/>
  <c r="AK1625" i="1"/>
  <c r="AK1624" i="1" s="1"/>
  <c r="AK1623" i="1" s="1"/>
  <c r="AF1652" i="1"/>
  <c r="AF1648" i="1" s="1"/>
  <c r="AK1652" i="1"/>
  <c r="AK1648" i="1" s="1"/>
  <c r="AC1752" i="1"/>
  <c r="AC1751" i="1" s="1"/>
  <c r="AC1750" i="1" s="1"/>
  <c r="AC1744" i="1" s="1"/>
  <c r="AJ1752" i="1"/>
  <c r="AJ1751" i="1" s="1"/>
  <c r="AJ1750" i="1" s="1"/>
  <c r="AJ1744" i="1" s="1"/>
  <c r="AD1773" i="1"/>
  <c r="AD1772" i="1" s="1"/>
  <c r="AD1771" i="1" s="1"/>
  <c r="AD1770" i="1" s="1"/>
  <c r="AK2218" i="1"/>
  <c r="AK2214" i="1" s="1"/>
  <c r="AK2213" i="1" s="1"/>
  <c r="AD2252" i="1"/>
  <c r="AD2251" i="1" s="1"/>
  <c r="AD2250" i="1" s="1"/>
  <c r="AD2249" i="1" s="1"/>
  <c r="AD2242" i="1" s="1"/>
  <c r="AC2364" i="1"/>
  <c r="AC2363" i="1" s="1"/>
  <c r="AC2362" i="1" s="1"/>
  <c r="AC2361" i="1" s="1"/>
  <c r="AC2360" i="1" s="1"/>
  <c r="AJ2364" i="1"/>
  <c r="AJ2363" i="1" s="1"/>
  <c r="AJ2362" i="1" s="1"/>
  <c r="AJ2361" i="1" s="1"/>
  <c r="AJ2360" i="1" s="1"/>
  <c r="AD2517" i="1"/>
  <c r="AC2538" i="1"/>
  <c r="AC2534" i="1" s="1"/>
  <c r="AC2533" i="1" s="1"/>
  <c r="AD2622" i="1"/>
  <c r="AD2690" i="1"/>
  <c r="AD2686" i="1" s="1"/>
  <c r="AD2685" i="1" s="1"/>
  <c r="AF2742" i="1"/>
  <c r="AF2738" i="1" s="1"/>
  <c r="AF2737" i="1" s="1"/>
  <c r="AK2742" i="1"/>
  <c r="AD2752" i="1"/>
  <c r="AC2762" i="1"/>
  <c r="AJ2762" i="1"/>
  <c r="AD2812" i="1"/>
  <c r="AD2808" i="1" s="1"/>
  <c r="AJ2849" i="1"/>
  <c r="AJ2848" i="1" s="1"/>
  <c r="AJ2847" i="1" s="1"/>
  <c r="AJ2846" i="1" s="1"/>
  <c r="AC2906" i="1"/>
  <c r="AC2905" i="1" s="1"/>
  <c r="AC2904" i="1" s="1"/>
  <c r="AJ2906" i="1"/>
  <c r="AJ2905" i="1" s="1"/>
  <c r="AJ2904" i="1" s="1"/>
  <c r="AH2941" i="1"/>
  <c r="AH2940" i="1" s="1"/>
  <c r="AH2939" i="1" s="1"/>
  <c r="AD2948" i="1"/>
  <c r="AC2955" i="1"/>
  <c r="AJ2955" i="1"/>
  <c r="AK3132" i="1"/>
  <c r="AK3131" i="1" s="1"/>
  <c r="AD3271" i="1"/>
  <c r="AD3270" i="1" s="1"/>
  <c r="AF3488" i="1"/>
  <c r="AF3487" i="1" s="1"/>
  <c r="AF3486" i="1" s="1"/>
  <c r="AF3485" i="1" s="1"/>
  <c r="AK3488" i="1"/>
  <c r="AK3487" i="1" s="1"/>
  <c r="AK3486" i="1" s="1"/>
  <c r="AK3485" i="1" s="1"/>
  <c r="AH3444" i="1"/>
  <c r="AD3449" i="1"/>
  <c r="AF741" i="1"/>
  <c r="AK756" i="1"/>
  <c r="AK755" i="1" s="1"/>
  <c r="AK754" i="1" s="1"/>
  <c r="AK753" i="1" s="1"/>
  <c r="AC764" i="1"/>
  <c r="AC763" i="1" s="1"/>
  <c r="AK984" i="1"/>
  <c r="AK983" i="1" s="1"/>
  <c r="AK982" i="1" s="1"/>
  <c r="AD1011" i="1"/>
  <c r="AD1007" i="1" s="1"/>
  <c r="AD1133" i="1"/>
  <c r="AD1132" i="1" s="1"/>
  <c r="AD1131" i="1" s="1"/>
  <c r="AD1130" i="1" s="1"/>
  <c r="AK1196" i="1"/>
  <c r="AK1192" i="1" s="1"/>
  <c r="AK1191" i="1" s="1"/>
  <c r="AH1213" i="1"/>
  <c r="AH1209" i="1" s="1"/>
  <c r="AC1228" i="1"/>
  <c r="AC1227" i="1" s="1"/>
  <c r="AJ1228" i="1"/>
  <c r="AJ1227" i="1" s="1"/>
  <c r="AD1307" i="1"/>
  <c r="AD1306" i="1" s="1"/>
  <c r="AD1305" i="1" s="1"/>
  <c r="AD1304" i="1" s="1"/>
  <c r="AF1348" i="1"/>
  <c r="AF1347" i="1" s="1"/>
  <c r="AF1346" i="1" s="1"/>
  <c r="AF1345" i="1" s="1"/>
  <c r="AJ1407" i="1"/>
  <c r="AJ1406" i="1" s="1"/>
  <c r="AJ1405" i="1" s="1"/>
  <c r="AJ1447" i="1"/>
  <c r="AJ1446" i="1" s="1"/>
  <c r="AH1959" i="1"/>
  <c r="AH1958" i="1" s="1"/>
  <c r="AH1957" i="1" s="1"/>
  <c r="AH1956" i="1" s="1"/>
  <c r="AF2007" i="1"/>
  <c r="AF2006" i="1" s="1"/>
  <c r="AF2005" i="1" s="1"/>
  <c r="AK2007" i="1"/>
  <c r="AK2006" i="1" s="1"/>
  <c r="AK2005" i="1" s="1"/>
  <c r="AF2034" i="1"/>
  <c r="AF2030" i="1" s="1"/>
  <c r="AJ2208" i="1"/>
  <c r="AJ2207" i="1" s="1"/>
  <c r="AJ2206" i="1" s="1"/>
  <c r="AK2678" i="1"/>
  <c r="AK2677" i="1" s="1"/>
  <c r="AK2676" i="1" s="1"/>
  <c r="AC2794" i="1"/>
  <c r="AC2790" i="1" s="1"/>
  <c r="AC2789" i="1" s="1"/>
  <c r="AC2783" i="1" s="1"/>
  <c r="AC2782" i="1" s="1"/>
  <c r="AJ2794" i="1"/>
  <c r="AJ2790" i="1" s="1"/>
  <c r="AJ2789" i="1" s="1"/>
  <c r="AJ2783" i="1" s="1"/>
  <c r="AJ2782" i="1" s="1"/>
  <c r="AK2803" i="1"/>
  <c r="AK2802" i="1" s="1"/>
  <c r="AD2864" i="1"/>
  <c r="AF3056" i="1"/>
  <c r="AF3052" i="1" s="1"/>
  <c r="AF3047" i="1" s="1"/>
  <c r="AK3056" i="1"/>
  <c r="AK3052" i="1" s="1"/>
  <c r="AK3047" i="1" s="1"/>
  <c r="AF3104" i="1"/>
  <c r="AK3104" i="1"/>
  <c r="AC3467" i="1"/>
  <c r="AC3466" i="1" s="1"/>
  <c r="AF1826" i="1"/>
  <c r="AF1825" i="1" s="1"/>
  <c r="AF1824" i="1" s="1"/>
  <c r="AK1826" i="1"/>
  <c r="AK1825" i="1" s="1"/>
  <c r="AK1824" i="1" s="1"/>
  <c r="AD1836" i="1"/>
  <c r="AD1832" i="1" s="1"/>
  <c r="AD1831" i="1" s="1"/>
  <c r="AF2159" i="1"/>
  <c r="AF2158" i="1" s="1"/>
  <c r="AF2157" i="1" s="1"/>
  <c r="AF2156" i="1" s="1"/>
  <c r="AK2159" i="1"/>
  <c r="AK2158" i="1" s="1"/>
  <c r="AK2157" i="1" s="1"/>
  <c r="AK2156" i="1" s="1"/>
  <c r="AK2302" i="1"/>
  <c r="AK2301" i="1" s="1"/>
  <c r="AK2300" i="1" s="1"/>
  <c r="AK2289" i="1" s="1"/>
  <c r="AH2762" i="1"/>
  <c r="AH2849" i="1"/>
  <c r="AH2848" i="1" s="1"/>
  <c r="AH2847" i="1" s="1"/>
  <c r="AH2846" i="1" s="1"/>
  <c r="AK2864" i="1"/>
  <c r="AC2869" i="1"/>
  <c r="AJ2869" i="1"/>
  <c r="AF2941" i="1"/>
  <c r="AF2940" i="1" s="1"/>
  <c r="AF2939" i="1" s="1"/>
  <c r="AK2941" i="1"/>
  <c r="AK2940" i="1" s="1"/>
  <c r="AK2939" i="1" s="1"/>
  <c r="AH2955" i="1"/>
  <c r="AD3099" i="1"/>
  <c r="AF3262" i="1"/>
  <c r="AF3261" i="1" s="1"/>
  <c r="AK3262" i="1"/>
  <c r="AK3261" i="1" s="1"/>
  <c r="AD3467" i="1"/>
  <c r="AD3466" i="1" s="1"/>
  <c r="AC3488" i="1"/>
  <c r="AC3487" i="1" s="1"/>
  <c r="AC3486" i="1" s="1"/>
  <c r="AC3485" i="1" s="1"/>
  <c r="AJ3488" i="1"/>
  <c r="AJ3487" i="1" s="1"/>
  <c r="AJ3486" i="1" s="1"/>
  <c r="AJ3485" i="1" s="1"/>
  <c r="AK3467" i="1"/>
  <c r="AK3466" i="1" s="1"/>
  <c r="AF640" i="1"/>
  <c r="AD747" i="1"/>
  <c r="AJ832" i="1"/>
  <c r="AJ831" i="1" s="1"/>
  <c r="AF994" i="1"/>
  <c r="AF990" i="1" s="1"/>
  <c r="AF989" i="1" s="1"/>
  <c r="AK1011" i="1"/>
  <c r="AK1007" i="1" s="1"/>
  <c r="AK1133" i="1"/>
  <c r="AK1132" i="1" s="1"/>
  <c r="AK1131" i="1" s="1"/>
  <c r="AK1130" i="1" s="1"/>
  <c r="AC1186" i="1"/>
  <c r="AC1185" i="1" s="1"/>
  <c r="AC1184" i="1" s="1"/>
  <c r="AH1196" i="1"/>
  <c r="AH1192" i="1" s="1"/>
  <c r="AH1191" i="1" s="1"/>
  <c r="AD1228" i="1"/>
  <c r="AD1227" i="1" s="1"/>
  <c r="AF1327" i="1"/>
  <c r="AF1326" i="1" s="1"/>
  <c r="AF1325" i="1" s="1"/>
  <c r="AF1314" i="1" s="1"/>
  <c r="AK1327" i="1"/>
  <c r="AK1326" i="1" s="1"/>
  <c r="AK1325" i="1" s="1"/>
  <c r="AK1314" i="1" s="1"/>
  <c r="AC1417" i="1"/>
  <c r="AC1413" i="1" s="1"/>
  <c r="AC1412" i="1" s="1"/>
  <c r="AJ1432" i="1"/>
  <c r="AJ1428" i="1" s="1"/>
  <c r="AD1538" i="1"/>
  <c r="AD1537" i="1" s="1"/>
  <c r="AD1536" i="1" s="1"/>
  <c r="AD1530" i="1" s="1"/>
  <c r="AF1595" i="1"/>
  <c r="AF1594" i="1" s="1"/>
  <c r="AF1593" i="1" s="1"/>
  <c r="AF1587" i="1" s="1"/>
  <c r="AF1586" i="1" s="1"/>
  <c r="AC1667" i="1"/>
  <c r="AC1666" i="1" s="1"/>
  <c r="AJ1667" i="1"/>
  <c r="AJ1666" i="1" s="1"/>
  <c r="AD1752" i="1"/>
  <c r="AD1751" i="1" s="1"/>
  <c r="AD1750" i="1" s="1"/>
  <c r="AD1744" i="1" s="1"/>
  <c r="AF1773" i="1"/>
  <c r="AF1772" i="1" s="1"/>
  <c r="AF1771" i="1" s="1"/>
  <c r="AF1770" i="1" s="1"/>
  <c r="AK1773" i="1"/>
  <c r="AK1772" i="1" s="1"/>
  <c r="AK1771" i="1" s="1"/>
  <c r="AK1770" i="1" s="1"/>
  <c r="AH1826" i="1"/>
  <c r="AH1825" i="1" s="1"/>
  <c r="AH1824" i="1" s="1"/>
  <c r="AF1836" i="1"/>
  <c r="AF1832" i="1" s="1"/>
  <c r="AF1831" i="1" s="1"/>
  <c r="AK1836" i="1"/>
  <c r="AK1832" i="1" s="1"/>
  <c r="AK1831" i="1" s="1"/>
  <c r="AC1959" i="1"/>
  <c r="AC1958" i="1" s="1"/>
  <c r="AC1957" i="1" s="1"/>
  <c r="AC1956" i="1" s="1"/>
  <c r="AJ1959" i="1"/>
  <c r="AJ1958" i="1" s="1"/>
  <c r="AJ1957" i="1" s="1"/>
  <c r="AJ1956" i="1" s="1"/>
  <c r="AK2017" i="1"/>
  <c r="AK2013" i="1" s="1"/>
  <c r="AK2012" i="1" s="1"/>
  <c r="AH2034" i="1"/>
  <c r="AH2030" i="1" s="1"/>
  <c r="AJ2049" i="1"/>
  <c r="AJ2048" i="1" s="1"/>
  <c r="AD2208" i="1"/>
  <c r="AD2207" i="1" s="1"/>
  <c r="AD2206" i="1" s="1"/>
  <c r="AF2252" i="1"/>
  <c r="AF2251" i="1" s="1"/>
  <c r="AF2250" i="1" s="1"/>
  <c r="AF2249" i="1" s="1"/>
  <c r="AF2242" i="1" s="1"/>
  <c r="AK2252" i="1"/>
  <c r="AK2251" i="1" s="1"/>
  <c r="AK2250" i="1" s="1"/>
  <c r="AK2249" i="1" s="1"/>
  <c r="AK2242" i="1" s="1"/>
  <c r="AH2302" i="1"/>
  <c r="AH2301" i="1" s="1"/>
  <c r="AH2300" i="1" s="1"/>
  <c r="AH2289" i="1" s="1"/>
  <c r="AF2323" i="1"/>
  <c r="AF2322" i="1" s="1"/>
  <c r="AF2321" i="1" s="1"/>
  <c r="AF2320" i="1" s="1"/>
  <c r="AK2323" i="1"/>
  <c r="AK2322" i="1" s="1"/>
  <c r="AK2321" i="1" s="1"/>
  <c r="AK2320" i="1" s="1"/>
  <c r="AD2364" i="1"/>
  <c r="AD2363" i="1" s="1"/>
  <c r="AD2362" i="1" s="1"/>
  <c r="AD2361" i="1" s="1"/>
  <c r="AD2360" i="1" s="1"/>
  <c r="AD2444" i="1"/>
  <c r="AD2437" i="1" s="1"/>
  <c r="AC2499" i="1"/>
  <c r="AC2498" i="1" s="1"/>
  <c r="AJ2499" i="1"/>
  <c r="AJ2498" i="1" s="1"/>
  <c r="AH2517" i="1"/>
  <c r="AF2526" i="1"/>
  <c r="AF2525" i="1" s="1"/>
  <c r="AK2526" i="1"/>
  <c r="AK2525" i="1" s="1"/>
  <c r="AK2538" i="1"/>
  <c r="AK2534" i="1" s="1"/>
  <c r="AK2533" i="1" s="1"/>
  <c r="AF2622" i="1"/>
  <c r="AF2690" i="1"/>
  <c r="AF2686" i="1" s="1"/>
  <c r="AF2685" i="1" s="1"/>
  <c r="AK2690" i="1"/>
  <c r="AK2686" i="1" s="1"/>
  <c r="AK2685" i="1" s="1"/>
  <c r="AH2742" i="1"/>
  <c r="AH2738" i="1" s="1"/>
  <c r="AH2737" i="1" s="1"/>
  <c r="AF2752" i="1"/>
  <c r="AK2752" i="1"/>
  <c r="AD2762" i="1"/>
  <c r="AH2803" i="1"/>
  <c r="AH2802" i="1" s="1"/>
  <c r="AF2812" i="1"/>
  <c r="AF2808" i="1" s="1"/>
  <c r="AK2812" i="1"/>
  <c r="AK2808" i="1" s="1"/>
  <c r="AC2833" i="1"/>
  <c r="AC2823" i="1" s="1"/>
  <c r="AC2822" i="1" s="1"/>
  <c r="AC2821" i="1" s="1"/>
  <c r="AC2820" i="1" s="1"/>
  <c r="AD2849" i="1"/>
  <c r="AD2848" i="1" s="1"/>
  <c r="AD2847" i="1" s="1"/>
  <c r="AD2846" i="1" s="1"/>
  <c r="AD2869" i="1"/>
  <c r="AF2906" i="1"/>
  <c r="AF2905" i="1" s="1"/>
  <c r="AF2904" i="1" s="1"/>
  <c r="AK2906" i="1"/>
  <c r="AK2905" i="1" s="1"/>
  <c r="AK2904" i="1" s="1"/>
  <c r="AD2916" i="1"/>
  <c r="AD2912" i="1" s="1"/>
  <c r="AD2911" i="1" s="1"/>
  <c r="AJ2941" i="1"/>
  <c r="AJ2940" i="1" s="1"/>
  <c r="AJ2939" i="1" s="1"/>
  <c r="AF2948" i="1"/>
  <c r="AK2948" i="1"/>
  <c r="AD2955" i="1"/>
  <c r="AF3042" i="1"/>
  <c r="AF3041" i="1" s="1"/>
  <c r="AF3040" i="1" s="1"/>
  <c r="AK3042" i="1"/>
  <c r="AK3041" i="1" s="1"/>
  <c r="AK3040" i="1" s="1"/>
  <c r="AD84" i="1"/>
  <c r="AD80" i="1" s="1"/>
  <c r="AD79" i="1" s="1"/>
  <c r="AD78" i="1" s="1"/>
  <c r="AF764" i="1"/>
  <c r="AF763" i="1" s="1"/>
  <c r="AC1196" i="1"/>
  <c r="AC1192" i="1" s="1"/>
  <c r="AC1191" i="1" s="1"/>
  <c r="AK1228" i="1"/>
  <c r="AK1227" i="1" s="1"/>
  <c r="AH1327" i="1"/>
  <c r="AH1326" i="1" s="1"/>
  <c r="AH1325" i="1" s="1"/>
  <c r="AH1314" i="1" s="1"/>
  <c r="AC1348" i="1"/>
  <c r="AC1347" i="1" s="1"/>
  <c r="AC1346" i="1" s="1"/>
  <c r="AC1345" i="1" s="1"/>
  <c r="AF1407" i="1"/>
  <c r="AF1406" i="1" s="1"/>
  <c r="AF1405" i="1" s="1"/>
  <c r="AK1407" i="1"/>
  <c r="AK1406" i="1" s="1"/>
  <c r="AK1405" i="1" s="1"/>
  <c r="AD1432" i="1"/>
  <c r="AD1428" i="1" s="1"/>
  <c r="AF1447" i="1"/>
  <c r="AF1446" i="1" s="1"/>
  <c r="AK1447" i="1"/>
  <c r="AK1446" i="1" s="1"/>
  <c r="AK1538" i="1"/>
  <c r="AK1537" i="1" s="1"/>
  <c r="AK1536" i="1" s="1"/>
  <c r="AK1530" i="1" s="1"/>
  <c r="AC1562" i="1"/>
  <c r="AC1561" i="1" s="1"/>
  <c r="AC1560" i="1" s="1"/>
  <c r="AC1559" i="1" s="1"/>
  <c r="AF1615" i="1"/>
  <c r="AF1614" i="1" s="1"/>
  <c r="AF1613" i="1" s="1"/>
  <c r="AF1607" i="1" s="1"/>
  <c r="AF1600" i="1" s="1"/>
  <c r="AK1615" i="1"/>
  <c r="AK1614" i="1" s="1"/>
  <c r="AK1613" i="1" s="1"/>
  <c r="AK1607" i="1" s="1"/>
  <c r="AK1600" i="1" s="1"/>
  <c r="AC1625" i="1"/>
  <c r="AC1624" i="1" s="1"/>
  <c r="AC1623" i="1" s="1"/>
  <c r="AC1652" i="1"/>
  <c r="AC1648" i="1" s="1"/>
  <c r="AD1667" i="1"/>
  <c r="AD1666" i="1" s="1"/>
  <c r="AK1752" i="1"/>
  <c r="AK1751" i="1" s="1"/>
  <c r="AK1750" i="1" s="1"/>
  <c r="AK1744" i="1" s="1"/>
  <c r="AH1773" i="1"/>
  <c r="AH1772" i="1" s="1"/>
  <c r="AH1771" i="1" s="1"/>
  <c r="AH1770" i="1" s="1"/>
  <c r="AC1826" i="1"/>
  <c r="AC1825" i="1" s="1"/>
  <c r="AC1824" i="1" s="1"/>
  <c r="AJ1826" i="1"/>
  <c r="AJ1825" i="1" s="1"/>
  <c r="AJ1824" i="1" s="1"/>
  <c r="AH1836" i="1"/>
  <c r="AH1832" i="1" s="1"/>
  <c r="AH1831" i="1" s="1"/>
  <c r="AC2007" i="1"/>
  <c r="AC2006" i="1" s="1"/>
  <c r="AC2005" i="1" s="1"/>
  <c r="AJ2007" i="1"/>
  <c r="AJ2006" i="1" s="1"/>
  <c r="AJ2005" i="1" s="1"/>
  <c r="AC2034" i="1"/>
  <c r="AC2030" i="1" s="1"/>
  <c r="AD2049" i="1"/>
  <c r="AD2048" i="1" s="1"/>
  <c r="AJ2159" i="1"/>
  <c r="AJ2158" i="1" s="1"/>
  <c r="AJ2157" i="1" s="1"/>
  <c r="AJ2156" i="1" s="1"/>
  <c r="AK2208" i="1"/>
  <c r="AK2207" i="1" s="1"/>
  <c r="AK2206" i="1" s="1"/>
  <c r="AH2252" i="1"/>
  <c r="AH2251" i="1" s="1"/>
  <c r="AH2250" i="1" s="1"/>
  <c r="AH2249" i="1" s="1"/>
  <c r="AH2242" i="1" s="1"/>
  <c r="AC2302" i="1"/>
  <c r="AC2301" i="1" s="1"/>
  <c r="AC2300" i="1" s="1"/>
  <c r="AC2289" i="1" s="1"/>
  <c r="AJ2302" i="1"/>
  <c r="AJ2301" i="1" s="1"/>
  <c r="AJ2300" i="1" s="1"/>
  <c r="AJ2289" i="1" s="1"/>
  <c r="AH2323" i="1"/>
  <c r="AH2322" i="1" s="1"/>
  <c r="AH2321" i="1" s="1"/>
  <c r="AH2320" i="1" s="1"/>
  <c r="AF2364" i="1"/>
  <c r="AF2363" i="1" s="1"/>
  <c r="AF2362" i="1" s="1"/>
  <c r="AF2361" i="1" s="1"/>
  <c r="AF2360" i="1" s="1"/>
  <c r="AK2364" i="1"/>
  <c r="AK2363" i="1" s="1"/>
  <c r="AK2362" i="1" s="1"/>
  <c r="AK2361" i="1" s="1"/>
  <c r="AK2360" i="1" s="1"/>
  <c r="AF2444" i="1"/>
  <c r="AF2437" i="1" s="1"/>
  <c r="AK2444" i="1"/>
  <c r="AK2437" i="1" s="1"/>
  <c r="AD2499" i="1"/>
  <c r="AD2498" i="1" s="1"/>
  <c r="AJ2507" i="1"/>
  <c r="AC2517" i="1"/>
  <c r="AJ2517" i="1"/>
  <c r="AH2526" i="1"/>
  <c r="AH2525" i="1" s="1"/>
  <c r="AH2538" i="1"/>
  <c r="AH2534" i="1" s="1"/>
  <c r="AH2533" i="1" s="1"/>
  <c r="AH2622" i="1"/>
  <c r="AC2678" i="1"/>
  <c r="AC2677" i="1" s="1"/>
  <c r="AC2676" i="1" s="1"/>
  <c r="AJ2678" i="1"/>
  <c r="AJ2677" i="1" s="1"/>
  <c r="AJ2676" i="1" s="1"/>
  <c r="AH2690" i="1"/>
  <c r="AH2686" i="1" s="1"/>
  <c r="AH2685" i="1" s="1"/>
  <c r="AJ2742" i="1"/>
  <c r="AJ2738" i="1" s="1"/>
  <c r="AJ2737" i="1" s="1"/>
  <c r="AH2752" i="1"/>
  <c r="AK2762" i="1"/>
  <c r="AF2794" i="1"/>
  <c r="AF2790" i="1" s="1"/>
  <c r="AF2789" i="1" s="1"/>
  <c r="AF2783" i="1" s="1"/>
  <c r="AF2782" i="1" s="1"/>
  <c r="AK2794" i="1"/>
  <c r="AK2790" i="1" s="1"/>
  <c r="AK2789" i="1" s="1"/>
  <c r="AK2783" i="1" s="1"/>
  <c r="AK2782" i="1" s="1"/>
  <c r="AC2803" i="1"/>
  <c r="AC2802" i="1" s="1"/>
  <c r="AJ2803" i="1"/>
  <c r="AJ2802" i="1" s="1"/>
  <c r="AH2812" i="1"/>
  <c r="AH2808" i="1" s="1"/>
  <c r="AF2849" i="1"/>
  <c r="AF2848" i="1" s="1"/>
  <c r="AF2847" i="1" s="1"/>
  <c r="AF2846" i="1" s="1"/>
  <c r="AC2864" i="1"/>
  <c r="AF2869" i="1"/>
  <c r="AK2869" i="1"/>
  <c r="AF2916" i="1"/>
  <c r="AF2912" i="1" s="1"/>
  <c r="AF2911" i="1" s="1"/>
  <c r="AK2916" i="1"/>
  <c r="AK2912" i="1" s="1"/>
  <c r="AK2911" i="1" s="1"/>
  <c r="AD2941" i="1"/>
  <c r="AD2940" i="1" s="1"/>
  <c r="AD2939" i="1" s="1"/>
  <c r="AH2948" i="1"/>
  <c r="AF2955" i="1"/>
  <c r="AK2955" i="1"/>
  <c r="AF3001" i="1"/>
  <c r="AF2997" i="1" s="1"/>
  <c r="AF2996" i="1" s="1"/>
  <c r="AK3001" i="1"/>
  <c r="AK2997" i="1" s="1"/>
  <c r="AK2996" i="1" s="1"/>
  <c r="AF3016" i="1"/>
  <c r="AF3012" i="1" s="1"/>
  <c r="AF3011" i="1" s="1"/>
  <c r="AF3010" i="1" s="1"/>
  <c r="AF3009" i="1" s="1"/>
  <c r="AF3008" i="1" s="1"/>
  <c r="AK3016" i="1"/>
  <c r="AK3012" i="1" s="1"/>
  <c r="AK3011" i="1" s="1"/>
  <c r="AK3010" i="1" s="1"/>
  <c r="AK3009" i="1" s="1"/>
  <c r="AK3008" i="1" s="1"/>
  <c r="AD3433" i="1"/>
  <c r="AD3429" i="1" s="1"/>
  <c r="AD3428" i="1" s="1"/>
  <c r="AK3433" i="1"/>
  <c r="AK3429" i="1" s="1"/>
  <c r="AK3428" i="1" s="1"/>
  <c r="AH3521" i="1"/>
  <c r="AH3517" i="1" s="1"/>
  <c r="AH3516" i="1" s="1"/>
  <c r="AH3515" i="1" s="1"/>
  <c r="AF3534" i="1"/>
  <c r="AF3530" i="1" s="1"/>
  <c r="AF3529" i="1" s="1"/>
  <c r="AF3528" i="1" s="1"/>
  <c r="AF3527" i="1" s="1"/>
  <c r="AK3534" i="1"/>
  <c r="AK3530" i="1" s="1"/>
  <c r="AK3529" i="1" s="1"/>
  <c r="AK3528" i="1" s="1"/>
  <c r="AK3527" i="1" s="1"/>
  <c r="AH3534" i="1"/>
  <c r="AH3530" i="1" s="1"/>
  <c r="AH3529" i="1" s="1"/>
  <c r="AH3528" i="1" s="1"/>
  <c r="AH3527" i="1" s="1"/>
  <c r="AC482" i="1"/>
  <c r="AC481" i="1" s="1"/>
  <c r="AC480" i="1" s="1"/>
  <c r="AF832" i="1"/>
  <c r="AF831" i="1" s="1"/>
  <c r="AK832" i="1"/>
  <c r="AK831" i="1" s="1"/>
  <c r="AF1186" i="1"/>
  <c r="AF1185" i="1" s="1"/>
  <c r="AF1184" i="1" s="1"/>
  <c r="AK1213" i="1"/>
  <c r="AK1209" i="1" s="1"/>
  <c r="AF1259" i="1"/>
  <c r="AF1258" i="1" s="1"/>
  <c r="AF1257" i="1" s="1"/>
  <c r="AF1251" i="1" s="1"/>
  <c r="AF1244" i="1" s="1"/>
  <c r="AH1407" i="1"/>
  <c r="AH1406" i="1" s="1"/>
  <c r="AH1405" i="1" s="1"/>
  <c r="AF1432" i="1"/>
  <c r="AF1428" i="1" s="1"/>
  <c r="AH1538" i="1"/>
  <c r="AH1537" i="1" s="1"/>
  <c r="AH1536" i="1" s="1"/>
  <c r="AH1530" i="1" s="1"/>
  <c r="AC1595" i="1"/>
  <c r="AC1594" i="1" s="1"/>
  <c r="AC1593" i="1" s="1"/>
  <c r="AC1587" i="1" s="1"/>
  <c r="AC1586" i="1" s="1"/>
  <c r="AH1615" i="1"/>
  <c r="AH1614" i="1" s="1"/>
  <c r="AH1613" i="1" s="1"/>
  <c r="AH1607" i="1" s="1"/>
  <c r="AH1600" i="1" s="1"/>
  <c r="AD1625" i="1"/>
  <c r="AD1624" i="1" s="1"/>
  <c r="AD1623" i="1" s="1"/>
  <c r="AK1667" i="1"/>
  <c r="AK1666" i="1" s="1"/>
  <c r="AJ1773" i="1"/>
  <c r="AJ1772" i="1" s="1"/>
  <c r="AJ1771" i="1" s="1"/>
  <c r="AJ1770" i="1" s="1"/>
  <c r="AD1826" i="1"/>
  <c r="AD1825" i="1" s="1"/>
  <c r="AD1824" i="1" s="1"/>
  <c r="AJ1836" i="1"/>
  <c r="AJ1832" i="1" s="1"/>
  <c r="AJ1831" i="1" s="1"/>
  <c r="AF1959" i="1"/>
  <c r="AF1958" i="1" s="1"/>
  <c r="AF1957" i="1" s="1"/>
  <c r="AF1956" i="1" s="1"/>
  <c r="AK1959" i="1"/>
  <c r="AK1958" i="1" s="1"/>
  <c r="AK1957" i="1" s="1"/>
  <c r="AK1956" i="1" s="1"/>
  <c r="AD2007" i="1"/>
  <c r="AD2006" i="1" s="1"/>
  <c r="AD2005" i="1" s="1"/>
  <c r="AJ2017" i="1"/>
  <c r="AJ2013" i="1" s="1"/>
  <c r="AJ2012" i="1" s="1"/>
  <c r="AD2159" i="1"/>
  <c r="AD2158" i="1" s="1"/>
  <c r="AD2157" i="1" s="1"/>
  <c r="AD2156" i="1" s="1"/>
  <c r="AC2218" i="1"/>
  <c r="AC2214" i="1" s="1"/>
  <c r="AC2213" i="1" s="1"/>
  <c r="AJ2218" i="1"/>
  <c r="AJ2214" i="1" s="1"/>
  <c r="AJ2213" i="1" s="1"/>
  <c r="AC2252" i="1"/>
  <c r="AC2251" i="1" s="1"/>
  <c r="AC2250" i="1" s="1"/>
  <c r="AC2249" i="1" s="1"/>
  <c r="AC2242" i="1" s="1"/>
  <c r="AJ2252" i="1"/>
  <c r="AJ2251" i="1" s="1"/>
  <c r="AJ2250" i="1" s="1"/>
  <c r="AJ2249" i="1" s="1"/>
  <c r="AJ2242" i="1" s="1"/>
  <c r="AJ2323" i="1"/>
  <c r="AJ2322" i="1" s="1"/>
  <c r="AJ2321" i="1" s="1"/>
  <c r="AJ2320" i="1" s="1"/>
  <c r="AH2364" i="1"/>
  <c r="AH2363" i="1" s="1"/>
  <c r="AH2362" i="1" s="1"/>
  <c r="AH2361" i="1" s="1"/>
  <c r="AH2360" i="1" s="1"/>
  <c r="AK2499" i="1"/>
  <c r="AK2498" i="1" s="1"/>
  <c r="AD2507" i="1"/>
  <c r="AC2526" i="1"/>
  <c r="AC2525" i="1" s="1"/>
  <c r="AJ2526" i="1"/>
  <c r="AJ2525" i="1" s="1"/>
  <c r="AC2622" i="1"/>
  <c r="AJ2622" i="1"/>
  <c r="AD2678" i="1"/>
  <c r="AD2677" i="1" s="1"/>
  <c r="AD2676" i="1" s="1"/>
  <c r="AC2690" i="1"/>
  <c r="AC2686" i="1" s="1"/>
  <c r="AC2685" i="1" s="1"/>
  <c r="AJ2690" i="1"/>
  <c r="AJ2686" i="1" s="1"/>
  <c r="AJ2685" i="1" s="1"/>
  <c r="AD2742" i="1"/>
  <c r="AD2738" i="1" s="1"/>
  <c r="AD2737" i="1" s="1"/>
  <c r="AC2752" i="1"/>
  <c r="AC2812" i="1"/>
  <c r="AC2808" i="1" s="1"/>
  <c r="AF2833" i="1"/>
  <c r="AF2823" i="1" s="1"/>
  <c r="AF2822" i="1" s="1"/>
  <c r="AF2821" i="1" s="1"/>
  <c r="AF2820" i="1" s="1"/>
  <c r="AH2916" i="1"/>
  <c r="AH2912" i="1" s="1"/>
  <c r="AH2911" i="1" s="1"/>
  <c r="AC2948" i="1"/>
  <c r="AJ2948" i="1"/>
  <c r="AC3001" i="1"/>
  <c r="AC2997" i="1" s="1"/>
  <c r="AC2996" i="1" s="1"/>
  <c r="AJ3001" i="1"/>
  <c r="AJ2997" i="1" s="1"/>
  <c r="AJ2996" i="1" s="1"/>
  <c r="AC3016" i="1"/>
  <c r="AC3012" i="1" s="1"/>
  <c r="AC3011" i="1" s="1"/>
  <c r="AC3010" i="1" s="1"/>
  <c r="AC3009" i="1" s="1"/>
  <c r="AC3008" i="1" s="1"/>
  <c r="AC3042" i="1"/>
  <c r="AC3041" i="1" s="1"/>
  <c r="AC3040" i="1" s="1"/>
  <c r="AJ3071" i="1"/>
  <c r="AF3076" i="1"/>
  <c r="AK3076" i="1"/>
  <c r="AC3082" i="1"/>
  <c r="AJ3082" i="1"/>
  <c r="AF3087" i="1"/>
  <c r="AK3087" i="1"/>
  <c r="AJ3099" i="1"/>
  <c r="AD3104" i="1"/>
  <c r="AD3132" i="1"/>
  <c r="AD3131" i="1" s="1"/>
  <c r="AH3195" i="1"/>
  <c r="AC3200" i="1"/>
  <c r="AD3262" i="1"/>
  <c r="AD3261" i="1" s="1"/>
  <c r="AC3271" i="1"/>
  <c r="AC3270" i="1" s="1"/>
  <c r="AJ3343" i="1"/>
  <c r="AJ3339" i="1" s="1"/>
  <c r="AJ3330" i="1" s="1"/>
  <c r="AJ3329" i="1" s="1"/>
  <c r="AJ3328" i="1" s="1"/>
  <c r="AJ3327" i="1" s="1"/>
  <c r="AH3362" i="1"/>
  <c r="AH3358" i="1" s="1"/>
  <c r="AH3353" i="1" s="1"/>
  <c r="AH3352" i="1" s="1"/>
  <c r="AH3351" i="1" s="1"/>
  <c r="AH3350" i="1" s="1"/>
  <c r="AD3379" i="1"/>
  <c r="AH3433" i="1"/>
  <c r="AH3429" i="1" s="1"/>
  <c r="AH3428" i="1" s="1"/>
  <c r="AC3534" i="1"/>
  <c r="AC3530" i="1" s="1"/>
  <c r="AC3529" i="1" s="1"/>
  <c r="AC3528" i="1" s="1"/>
  <c r="AC3527" i="1" s="1"/>
  <c r="AH3056" i="1"/>
  <c r="AH3052" i="1" s="1"/>
  <c r="AH3047" i="1" s="1"/>
  <c r="AF3071" i="1"/>
  <c r="AC3076" i="1"/>
  <c r="AJ3076" i="1"/>
  <c r="AC3087" i="1"/>
  <c r="AJ3087" i="1"/>
  <c r="AF3099" i="1"/>
  <c r="AH3104" i="1"/>
  <c r="AD3195" i="1"/>
  <c r="AF3200" i="1"/>
  <c r="AF3271" i="1"/>
  <c r="AF3270" i="1" s="1"/>
  <c r="AK3271" i="1"/>
  <c r="AK3270" i="1" s="1"/>
  <c r="AH3322" i="1"/>
  <c r="AH3318" i="1" s="1"/>
  <c r="AH3317" i="1" s="1"/>
  <c r="AH3310" i="1" s="1"/>
  <c r="AF3343" i="1"/>
  <c r="AF3339" i="1" s="1"/>
  <c r="AF3330" i="1" s="1"/>
  <c r="AF3329" i="1" s="1"/>
  <c r="AF3328" i="1" s="1"/>
  <c r="AF3327" i="1" s="1"/>
  <c r="AK3343" i="1"/>
  <c r="AK3339" i="1" s="1"/>
  <c r="AK3330" i="1" s="1"/>
  <c r="AK3329" i="1" s="1"/>
  <c r="AK3328" i="1" s="1"/>
  <c r="AK3327" i="1" s="1"/>
  <c r="AD3362" i="1"/>
  <c r="AD3358" i="1" s="1"/>
  <c r="AD3353" i="1" s="1"/>
  <c r="AD3352" i="1" s="1"/>
  <c r="AD3351" i="1" s="1"/>
  <c r="AD3350" i="1" s="1"/>
  <c r="AH3379" i="1"/>
  <c r="AH3390" i="1"/>
  <c r="AH3386" i="1" s="1"/>
  <c r="AF3399" i="1"/>
  <c r="AF3398" i="1" s="1"/>
  <c r="AF3397" i="1" s="1"/>
  <c r="AK3399" i="1"/>
  <c r="AK3398" i="1" s="1"/>
  <c r="AK3397" i="1" s="1"/>
  <c r="AC3444" i="1"/>
  <c r="AJ3444" i="1"/>
  <c r="AF3449" i="1"/>
  <c r="AK3449" i="1"/>
  <c r="AD3488" i="1"/>
  <c r="AD3487" i="1" s="1"/>
  <c r="AD3486" i="1" s="1"/>
  <c r="AD3485" i="1" s="1"/>
  <c r="AC3550" i="1"/>
  <c r="AC3549" i="1" s="1"/>
  <c r="AJ3550" i="1"/>
  <c r="AJ3549" i="1" s="1"/>
  <c r="AH3001" i="1"/>
  <c r="AH2997" i="1" s="1"/>
  <c r="AH2996" i="1" s="1"/>
  <c r="AH3042" i="1"/>
  <c r="AH3041" i="1" s="1"/>
  <c r="AH3040" i="1" s="1"/>
  <c r="AC3056" i="1"/>
  <c r="AC3052" i="1" s="1"/>
  <c r="AC3047" i="1" s="1"/>
  <c r="AJ3056" i="1"/>
  <c r="AJ3052" i="1" s="1"/>
  <c r="AJ3047" i="1" s="1"/>
  <c r="AD3076" i="1"/>
  <c r="AD3087" i="1"/>
  <c r="AH3099" i="1"/>
  <c r="AC3104" i="1"/>
  <c r="AJ3104" i="1"/>
  <c r="AC3132" i="1"/>
  <c r="AC3131" i="1" s="1"/>
  <c r="AJ3132" i="1"/>
  <c r="AJ3131" i="1" s="1"/>
  <c r="AF3195" i="1"/>
  <c r="AK3195" i="1"/>
  <c r="AH3200" i="1"/>
  <c r="AC3262" i="1"/>
  <c r="AC3261" i="1" s="1"/>
  <c r="AH3271" i="1"/>
  <c r="AH3270" i="1" s="1"/>
  <c r="AC3322" i="1"/>
  <c r="AC3318" i="1" s="1"/>
  <c r="AC3317" i="1" s="1"/>
  <c r="AC3310" i="1" s="1"/>
  <c r="AH3343" i="1"/>
  <c r="AH3339" i="1" s="1"/>
  <c r="AH3330" i="1" s="1"/>
  <c r="AH3329" i="1" s="1"/>
  <c r="AH3328" i="1" s="1"/>
  <c r="AH3327" i="1" s="1"/>
  <c r="AC3379" i="1"/>
  <c r="AJ3379" i="1"/>
  <c r="AC3390" i="1"/>
  <c r="AC3386" i="1" s="1"/>
  <c r="AJ3390" i="1"/>
  <c r="AJ3386" i="1" s="1"/>
  <c r="AH3399" i="1"/>
  <c r="AH3398" i="1" s="1"/>
  <c r="AH3397" i="1" s="1"/>
  <c r="AF3433" i="1"/>
  <c r="AF3429" i="1" s="1"/>
  <c r="AF3428" i="1" s="1"/>
  <c r="AD3444" i="1"/>
  <c r="AH3449" i="1"/>
  <c r="AH3467" i="1"/>
  <c r="AH3466" i="1" s="1"/>
  <c r="AC3521" i="1"/>
  <c r="AC3517" i="1" s="1"/>
  <c r="AC3516" i="1" s="1"/>
  <c r="AC3515" i="1" s="1"/>
  <c r="AD3550" i="1"/>
  <c r="AD3549" i="1" s="1"/>
  <c r="AJ1595" i="1"/>
  <c r="AJ1594" i="1" s="1"/>
  <c r="AJ1593" i="1" s="1"/>
  <c r="AJ1587" i="1" s="1"/>
  <c r="AJ1586" i="1" s="1"/>
  <c r="AJ533" i="1"/>
  <c r="AK2622" i="1"/>
  <c r="AH3016" i="1"/>
  <c r="AH3012" i="1" s="1"/>
  <c r="AH3011" i="1" s="1"/>
  <c r="AH3010" i="1" s="1"/>
  <c r="AH3009" i="1" s="1"/>
  <c r="AH3008" i="1" s="1"/>
  <c r="AK533" i="1"/>
  <c r="AD533" i="1"/>
  <c r="AF533" i="1"/>
  <c r="AH533" i="1"/>
  <c r="AC533" i="1"/>
  <c r="AK3362" i="1"/>
  <c r="AK3358" i="1" s="1"/>
  <c r="AK3353" i="1" s="1"/>
  <c r="AK3352" i="1" s="1"/>
  <c r="AK3351" i="1" s="1"/>
  <c r="AK3350" i="1" s="1"/>
  <c r="AF1026" i="1"/>
  <c r="AF1025" i="1" s="1"/>
  <c r="AC1773" i="1"/>
  <c r="AC1772" i="1" s="1"/>
  <c r="AC1771" i="1" s="1"/>
  <c r="AC1770" i="1" s="1"/>
  <c r="AF3362" i="1"/>
  <c r="AF3358" i="1" s="1"/>
  <c r="AF3353" i="1" s="1"/>
  <c r="AF3352" i="1" s="1"/>
  <c r="AF3351" i="1" s="1"/>
  <c r="AF3350" i="1" s="1"/>
  <c r="AK3082" i="1"/>
  <c r="AD2323" i="1"/>
  <c r="AD2322" i="1" s="1"/>
  <c r="AD2321" i="1" s="1"/>
  <c r="AD2320" i="1" s="1"/>
  <c r="AH3071" i="1"/>
  <c r="AH800" i="1"/>
  <c r="AH796" i="1" s="1"/>
  <c r="AH795" i="1" s="1"/>
  <c r="AF2208" i="1"/>
  <c r="AF2207" i="1" s="1"/>
  <c r="AF2206" i="1" s="1"/>
  <c r="AF1228" i="1"/>
  <c r="AF1227" i="1" s="1"/>
  <c r="AF1417" i="1"/>
  <c r="AF1413" i="1" s="1"/>
  <c r="AF1412" i="1" s="1"/>
  <c r="AH482" i="1"/>
  <c r="AH481" i="1" s="1"/>
  <c r="AH480" i="1" s="1"/>
  <c r="AH2208" i="1"/>
  <c r="AH2207" i="1" s="1"/>
  <c r="AH2206" i="1" s="1"/>
  <c r="AD2644" i="1"/>
  <c r="AF2644" i="1"/>
  <c r="AK2644" i="1"/>
  <c r="AH2644" i="1"/>
  <c r="AC2644" i="1"/>
  <c r="AJ2644" i="1"/>
  <c r="AJ482" i="1"/>
  <c r="AJ481" i="1" s="1"/>
  <c r="AJ480" i="1" s="1"/>
  <c r="AF482" i="1"/>
  <c r="AF481" i="1" s="1"/>
  <c r="AF480" i="1" s="1"/>
  <c r="AK482" i="1"/>
  <c r="AK481" i="1" s="1"/>
  <c r="AK480" i="1" s="1"/>
  <c r="AD1348" i="1"/>
  <c r="AD1347" i="1" s="1"/>
  <c r="AD1346" i="1" s="1"/>
  <c r="AD1345" i="1" s="1"/>
  <c r="AF1196" i="1"/>
  <c r="AF1192" i="1" s="1"/>
  <c r="AF1191" i="1" s="1"/>
  <c r="AH1595" i="1"/>
  <c r="AH1594" i="1" s="1"/>
  <c r="AH1593" i="1" s="1"/>
  <c r="AH1587" i="1" s="1"/>
  <c r="AH1586" i="1" s="1"/>
  <c r="AH1635" i="1"/>
  <c r="AH1631" i="1" s="1"/>
  <c r="AH1630" i="1" s="1"/>
  <c r="AH2833" i="1"/>
  <c r="AH2823" i="1" s="1"/>
  <c r="AH2822" i="1" s="1"/>
  <c r="AH2821" i="1" s="1"/>
  <c r="AH2820" i="1" s="1"/>
  <c r="AD482" i="1"/>
  <c r="AD481" i="1" s="1"/>
  <c r="AD480" i="1" s="1"/>
  <c r="AH1186" i="1"/>
  <c r="AH1185" i="1" s="1"/>
  <c r="AH1184" i="1" s="1"/>
  <c r="AC3399" i="1"/>
  <c r="AC3398" i="1" s="1"/>
  <c r="AC3397" i="1" s="1"/>
  <c r="AJ3200" i="1"/>
  <c r="AF2049" i="1"/>
  <c r="AF2048" i="1" s="1"/>
  <c r="AC1259" i="1"/>
  <c r="AC1258" i="1" s="1"/>
  <c r="AC1257" i="1" s="1"/>
  <c r="AC1251" i="1" s="1"/>
  <c r="AC1244" i="1" s="1"/>
  <c r="AJ1259" i="1"/>
  <c r="AJ1258" i="1" s="1"/>
  <c r="AJ1257" i="1" s="1"/>
  <c r="AJ1251" i="1" s="1"/>
  <c r="AJ1244" i="1" s="1"/>
  <c r="AK3071" i="1"/>
  <c r="AC3433" i="1"/>
  <c r="AC3429" i="1" s="1"/>
  <c r="AC3428" i="1" s="1"/>
  <c r="AJ3433" i="1"/>
  <c r="AJ3429" i="1" s="1"/>
  <c r="AJ3428" i="1" s="1"/>
  <c r="AK2507" i="1"/>
  <c r="AF69" i="1"/>
  <c r="AF68" i="1" s="1"/>
  <c r="AF67" i="1" s="1"/>
  <c r="AF66" i="1" s="1"/>
  <c r="AH994" i="1"/>
  <c r="AH990" i="1" s="1"/>
  <c r="AH989" i="1" s="1"/>
  <c r="AK69" i="1"/>
  <c r="AK68" i="1" s="1"/>
  <c r="AK67" i="1" s="1"/>
  <c r="AK66" i="1" s="1"/>
  <c r="AH69" i="1"/>
  <c r="AH68" i="1" s="1"/>
  <c r="AH67" i="1" s="1"/>
  <c r="AH66" i="1" s="1"/>
  <c r="AC69" i="1"/>
  <c r="AC68" i="1" s="1"/>
  <c r="AC67" i="1" s="1"/>
  <c r="AC66" i="1" s="1"/>
  <c r="AJ69" i="1"/>
  <c r="AJ68" i="1" s="1"/>
  <c r="AJ67" i="1" s="1"/>
  <c r="AJ66" i="1" s="1"/>
  <c r="AD69" i="1"/>
  <c r="AD68" i="1" s="1"/>
  <c r="AD67" i="1" s="1"/>
  <c r="AD66" i="1" s="1"/>
  <c r="AH2007" i="1"/>
  <c r="AH2006" i="1" s="1"/>
  <c r="AH2005" i="1" s="1"/>
  <c r="AC3343" i="1"/>
  <c r="AC3339" i="1" s="1"/>
  <c r="AC3330" i="1" s="1"/>
  <c r="AC3329" i="1" s="1"/>
  <c r="AC3328" i="1" s="1"/>
  <c r="AC3327" i="1" s="1"/>
  <c r="AJ2538" i="1"/>
  <c r="AJ2534" i="1" s="1"/>
  <c r="AJ2533" i="1" s="1"/>
  <c r="AD1615" i="1"/>
  <c r="AD1614" i="1" s="1"/>
  <c r="AD1613" i="1" s="1"/>
  <c r="AD1607" i="1" s="1"/>
  <c r="AD1600" i="1" s="1"/>
  <c r="AF817" i="1"/>
  <c r="AF813" i="1" s="1"/>
  <c r="AD1417" i="1"/>
  <c r="AD1413" i="1" s="1"/>
  <c r="AD1412" i="1" s="1"/>
  <c r="AJ1652" i="1"/>
  <c r="AJ1648" i="1" s="1"/>
  <c r="AD593" i="1"/>
  <c r="AD592" i="1" s="1"/>
  <c r="AD3200" i="1"/>
  <c r="AK1595" i="1"/>
  <c r="AK1594" i="1" s="1"/>
  <c r="AK1593" i="1" s="1"/>
  <c r="AK1587" i="1" s="1"/>
  <c r="AK1586" i="1" s="1"/>
  <c r="AC2374" i="1"/>
  <c r="AC2373" i="1" s="1"/>
  <c r="AC2372" i="1" s="1"/>
  <c r="AC2371" i="1" s="1"/>
  <c r="AJ2374" i="1"/>
  <c r="AJ2373" i="1" s="1"/>
  <c r="AJ2372" i="1" s="1"/>
  <c r="AJ2371" i="1" s="1"/>
  <c r="AD2374" i="1"/>
  <c r="AD2373" i="1" s="1"/>
  <c r="AD2372" i="1" s="1"/>
  <c r="AD2371" i="1" s="1"/>
  <c r="AF2374" i="1"/>
  <c r="AF2373" i="1" s="1"/>
  <c r="AF2372" i="1" s="1"/>
  <c r="AF2371" i="1" s="1"/>
  <c r="AK2374" i="1"/>
  <c r="AK2373" i="1" s="1"/>
  <c r="AK2372" i="1" s="1"/>
  <c r="AK2371" i="1" s="1"/>
  <c r="AH2374" i="1"/>
  <c r="AH2373" i="1" s="1"/>
  <c r="AH2372" i="1" s="1"/>
  <c r="AH2371" i="1" s="1"/>
  <c r="AH3146" i="1"/>
  <c r="AJ1327" i="1"/>
  <c r="AJ1326" i="1" s="1"/>
  <c r="AJ1325" i="1" s="1"/>
  <c r="AJ1314" i="1" s="1"/>
  <c r="AK2034" i="1"/>
  <c r="AK2030" i="1" s="1"/>
  <c r="AC3146" i="1"/>
  <c r="AJ3146" i="1"/>
  <c r="AD3146" i="1"/>
  <c r="AF3146" i="1"/>
  <c r="AK3146" i="1"/>
  <c r="AF775" i="1"/>
  <c r="AF774" i="1" s="1"/>
  <c r="AH1026" i="1"/>
  <c r="AH1025" i="1" s="1"/>
  <c r="AH2507" i="1"/>
  <c r="AJ2864" i="1"/>
  <c r="AD1959" i="1"/>
  <c r="AD1958" i="1" s="1"/>
  <c r="AD1957" i="1" s="1"/>
  <c r="AD1956" i="1" s="1"/>
  <c r="AH2864" i="1"/>
  <c r="AH2906" i="1"/>
  <c r="AH2905" i="1" s="1"/>
  <c r="AH2904" i="1" s="1"/>
  <c r="AH1667" i="1"/>
  <c r="AH1666" i="1" s="1"/>
  <c r="AD1186" i="1"/>
  <c r="AD1185" i="1" s="1"/>
  <c r="AD1184" i="1" s="1"/>
  <c r="AC1026" i="1"/>
  <c r="AC1025" i="1" s="1"/>
  <c r="AD1259" i="1"/>
  <c r="AD1258" i="1" s="1"/>
  <c r="AD1257" i="1" s="1"/>
  <c r="AD1251" i="1" s="1"/>
  <c r="AD1244" i="1" s="1"/>
  <c r="AD1407" i="1"/>
  <c r="AD1406" i="1" s="1"/>
  <c r="AD1405" i="1" s="1"/>
  <c r="AC1432" i="1"/>
  <c r="AC1428" i="1" s="1"/>
  <c r="AC1538" i="1"/>
  <c r="AC1537" i="1" s="1"/>
  <c r="AC1536" i="1" s="1"/>
  <c r="AC1530" i="1" s="1"/>
  <c r="AJ3472" i="1"/>
  <c r="AC3472" i="1"/>
  <c r="AH3472" i="1"/>
  <c r="AD3472" i="1"/>
  <c r="AK3472" i="1"/>
  <c r="AF3472" i="1"/>
  <c r="AD2302" i="1"/>
  <c r="AD2301" i="1" s="1"/>
  <c r="AD2300" i="1" s="1"/>
  <c r="AD2289" i="1" s="1"/>
  <c r="AC2323" i="1"/>
  <c r="AC2322" i="1" s="1"/>
  <c r="AC2321" i="1" s="1"/>
  <c r="AC2320" i="1" s="1"/>
  <c r="AH1417" i="1"/>
  <c r="AH1413" i="1" s="1"/>
  <c r="AH1412" i="1" s="1"/>
  <c r="AC3195" i="1"/>
  <c r="AJ817" i="1"/>
  <c r="AJ813" i="1" s="1"/>
  <c r="AF2302" i="1"/>
  <c r="AF2301" i="1" s="1"/>
  <c r="AF2300" i="1" s="1"/>
  <c r="AF2289" i="1" s="1"/>
  <c r="AF3467" i="1"/>
  <c r="AF3466" i="1" s="1"/>
  <c r="AK800" i="1"/>
  <c r="AK796" i="1" s="1"/>
  <c r="AK795" i="1" s="1"/>
  <c r="AH1752" i="1"/>
  <c r="AH1751" i="1" s="1"/>
  <c r="AH1750" i="1" s="1"/>
  <c r="AH1744" i="1" s="1"/>
  <c r="AC3071" i="1"/>
  <c r="AC2208" i="1"/>
  <c r="AC2207" i="1" s="1"/>
  <c r="AC2206" i="1" s="1"/>
  <c r="AH1562" i="1"/>
  <c r="AH1561" i="1" s="1"/>
  <c r="AH1560" i="1" s="1"/>
  <c r="AH1559" i="1" s="1"/>
  <c r="AD1447" i="1"/>
  <c r="AD1446" i="1" s="1"/>
  <c r="AD2794" i="1"/>
  <c r="AD2790" i="1" s="1"/>
  <c r="AD2789" i="1" s="1"/>
  <c r="AD2783" i="1" s="1"/>
  <c r="AD2782" i="1" s="1"/>
  <c r="AD1196" i="1"/>
  <c r="AD1192" i="1" s="1"/>
  <c r="AD1191" i="1" s="1"/>
  <c r="AJ2833" i="1"/>
  <c r="AJ2823" i="1" s="1"/>
  <c r="AJ2822" i="1" s="1"/>
  <c r="AJ2821" i="1" s="1"/>
  <c r="AJ2820" i="1" s="1"/>
  <c r="AJ1625" i="1"/>
  <c r="AJ1624" i="1" s="1"/>
  <c r="AJ1623" i="1" s="1"/>
  <c r="AD994" i="1"/>
  <c r="AD990" i="1" s="1"/>
  <c r="AD989" i="1" s="1"/>
  <c r="AJ1186" i="1"/>
  <c r="AJ1185" i="1" s="1"/>
  <c r="AJ1184" i="1" s="1"/>
  <c r="AC1011" i="1"/>
  <c r="AC1007" i="1" s="1"/>
  <c r="AH1133" i="1"/>
  <c r="AH1132" i="1" s="1"/>
  <c r="AH1131" i="1" s="1"/>
  <c r="AH1130" i="1" s="1"/>
  <c r="AH1011" i="1"/>
  <c r="AH1007" i="1" s="1"/>
  <c r="AH1259" i="1"/>
  <c r="AH1258" i="1" s="1"/>
  <c r="AH1257" i="1" s="1"/>
  <c r="AH1251" i="1" s="1"/>
  <c r="AH1244" i="1" s="1"/>
  <c r="AC1327" i="1"/>
  <c r="AC1326" i="1" s="1"/>
  <c r="AC1325" i="1" s="1"/>
  <c r="AC1314" i="1" s="1"/>
  <c r="AC984" i="1"/>
  <c r="AC983" i="1" s="1"/>
  <c r="AC982" i="1" s="1"/>
  <c r="AH2444" i="1"/>
  <c r="AH2437" i="1" s="1"/>
  <c r="AJ984" i="1"/>
  <c r="AJ983" i="1" s="1"/>
  <c r="AJ982" i="1" s="1"/>
  <c r="AH2701" i="1"/>
  <c r="AH2700" i="1" s="1"/>
  <c r="AF2701" i="1"/>
  <c r="AF2700" i="1" s="1"/>
  <c r="AK2701" i="1"/>
  <c r="AK2700" i="1" s="1"/>
  <c r="AD2526" i="1"/>
  <c r="AD2525" i="1" s="1"/>
  <c r="AD1652" i="1"/>
  <c r="AD1648" i="1" s="1"/>
  <c r="AF2762" i="1"/>
  <c r="AD2701" i="1"/>
  <c r="AD2700" i="1" s="1"/>
  <c r="AC2701" i="1"/>
  <c r="AC2700" i="1" s="1"/>
  <c r="AJ2701" i="1"/>
  <c r="AJ2700" i="1" s="1"/>
  <c r="AH3242" i="1"/>
  <c r="AH3241" i="1" s="1"/>
  <c r="AH3240" i="1" s="1"/>
  <c r="AH3239" i="1" s="1"/>
  <c r="AH2616" i="1"/>
  <c r="AH2615" i="1" s="1"/>
  <c r="AC2616" i="1"/>
  <c r="AC2615" i="1" s="1"/>
  <c r="AJ2616" i="1"/>
  <c r="AJ2615" i="1" s="1"/>
  <c r="AD2616" i="1"/>
  <c r="AD2615" i="1" s="1"/>
  <c r="AF2616" i="1"/>
  <c r="AF2615" i="1" s="1"/>
  <c r="AK2616" i="1"/>
  <c r="AK2615" i="1" s="1"/>
  <c r="AK1432" i="1"/>
  <c r="AK1428" i="1" s="1"/>
  <c r="AH1625" i="1"/>
  <c r="AH1624" i="1" s="1"/>
  <c r="AH1623" i="1" s="1"/>
  <c r="AD1562" i="1"/>
  <c r="AD1561" i="1" s="1"/>
  <c r="AD1560" i="1" s="1"/>
  <c r="AD1559" i="1" s="1"/>
  <c r="AK2049" i="1"/>
  <c r="AK2048" i="1" s="1"/>
  <c r="AJ650" i="1"/>
  <c r="AH697" i="1"/>
  <c r="AH693" i="1" s="1"/>
  <c r="AH692" i="1" s="1"/>
  <c r="AJ3242" i="1"/>
  <c r="AJ3241" i="1" s="1"/>
  <c r="AJ3240" i="1" s="1"/>
  <c r="AJ3239" i="1" s="1"/>
  <c r="AD3242" i="1"/>
  <c r="AD3241" i="1" s="1"/>
  <c r="AD3240" i="1" s="1"/>
  <c r="AD3239" i="1" s="1"/>
  <c r="AK3242" i="1"/>
  <c r="AK3241" i="1" s="1"/>
  <c r="AK3240" i="1" s="1"/>
  <c r="AK3239" i="1" s="1"/>
  <c r="AF3242" i="1"/>
  <c r="AF3241" i="1" s="1"/>
  <c r="AF3240" i="1" s="1"/>
  <c r="AF3239" i="1" s="1"/>
  <c r="AJ1213" i="1"/>
  <c r="AJ1209" i="1" s="1"/>
  <c r="AK1259" i="1"/>
  <c r="AK1258" i="1" s="1"/>
  <c r="AK1257" i="1" s="1"/>
  <c r="AK1251" i="1" s="1"/>
  <c r="AK1244" i="1" s="1"/>
  <c r="AD2776" i="1"/>
  <c r="AD2775" i="1" s="1"/>
  <c r="AD2774" i="1" s="1"/>
  <c r="AF2776" i="1"/>
  <c r="AF2775" i="1" s="1"/>
  <c r="AF2774" i="1" s="1"/>
  <c r="AH2776" i="1"/>
  <c r="AH2775" i="1" s="1"/>
  <c r="AH2774" i="1" s="1"/>
  <c r="AC2776" i="1"/>
  <c r="AC2775" i="1" s="1"/>
  <c r="AC2774" i="1" s="1"/>
  <c r="AC817" i="1"/>
  <c r="AC813" i="1" s="1"/>
  <c r="AD640" i="1"/>
  <c r="AK650" i="1"/>
  <c r="AC3242" i="1"/>
  <c r="AC3241" i="1" s="1"/>
  <c r="AC3240" i="1" s="1"/>
  <c r="AC3239" i="1" s="1"/>
  <c r="AJ3271" i="1"/>
  <c r="AJ3270" i="1" s="1"/>
  <c r="AF2864" i="1"/>
  <c r="AC2049" i="1"/>
  <c r="AC2048" i="1" s="1"/>
  <c r="AK2833" i="1"/>
  <c r="AK2823" i="1" s="1"/>
  <c r="AK2822" i="1" s="1"/>
  <c r="AK2821" i="1" s="1"/>
  <c r="AK2820" i="1" s="1"/>
  <c r="AK1026" i="1"/>
  <c r="AK1025" i="1" s="1"/>
  <c r="AJ994" i="1"/>
  <c r="AJ990" i="1" s="1"/>
  <c r="AJ989" i="1" s="1"/>
  <c r="AD3390" i="1"/>
  <c r="AD3386" i="1" s="1"/>
  <c r="AC179" i="1"/>
  <c r="AC178" i="1" s="1"/>
  <c r="AC177" i="1" s="1"/>
  <c r="AC176" i="1" s="1"/>
  <c r="AC175" i="1" s="1"/>
  <c r="AF697" i="1"/>
  <c r="AF693" i="1" s="1"/>
  <c r="AF692" i="1" s="1"/>
  <c r="AF984" i="1"/>
  <c r="AF983" i="1" s="1"/>
  <c r="AF982" i="1" s="1"/>
  <c r="AD1026" i="1"/>
  <c r="AD1025" i="1" s="1"/>
  <c r="AK1348" i="1"/>
  <c r="AK1347" i="1" s="1"/>
  <c r="AK1346" i="1" s="1"/>
  <c r="AK1345" i="1" s="1"/>
  <c r="AK248" i="1"/>
  <c r="AK244" i="1" s="1"/>
  <c r="AK243" i="1" s="1"/>
  <c r="AK242" i="1" s="1"/>
  <c r="AJ3016" i="1"/>
  <c r="AJ3012" i="1" s="1"/>
  <c r="AJ3011" i="1" s="1"/>
  <c r="AJ3010" i="1" s="1"/>
  <c r="AJ3009" i="1" s="1"/>
  <c r="AJ3008" i="1" s="1"/>
  <c r="AJ941" i="1"/>
  <c r="AJ940" i="1" s="1"/>
  <c r="AJ939" i="1" s="1"/>
  <c r="AJ938" i="1" s="1"/>
  <c r="AC941" i="1"/>
  <c r="AC940" i="1" s="1"/>
  <c r="AC939" i="1" s="1"/>
  <c r="AC938" i="1" s="1"/>
  <c r="AJ790" i="1"/>
  <c r="AJ789" i="1" s="1"/>
  <c r="AJ788" i="1" s="1"/>
  <c r="AC593" i="1"/>
  <c r="AC592" i="1" s="1"/>
  <c r="AD280" i="1"/>
  <c r="AD373" i="1"/>
  <c r="AD372" i="1" s="1"/>
  <c r="AD371" i="1" s="1"/>
  <c r="AH2049" i="1"/>
  <c r="AH2048" i="1" s="1"/>
  <c r="AF2803" i="1"/>
  <c r="AF2802" i="1" s="1"/>
  <c r="AF1538" i="1"/>
  <c r="AF1537" i="1" s="1"/>
  <c r="AF1536" i="1" s="1"/>
  <c r="AF1530" i="1" s="1"/>
  <c r="AF2499" i="1"/>
  <c r="AF2498" i="1" s="1"/>
  <c r="AF2538" i="1"/>
  <c r="AF2534" i="1" s="1"/>
  <c r="AF2533" i="1" s="1"/>
  <c r="AJ453" i="1"/>
  <c r="AJ449" i="1" s="1"/>
  <c r="AJ448" i="1" s="1"/>
  <c r="AJ447" i="1" s="1"/>
  <c r="AH817" i="1"/>
  <c r="AH813" i="1" s="1"/>
  <c r="AD223" i="1"/>
  <c r="AD219" i="1" s="1"/>
  <c r="AD218" i="1" s="1"/>
  <c r="AD217" i="1" s="1"/>
  <c r="AH756" i="1"/>
  <c r="AH755" i="1" s="1"/>
  <c r="AH754" i="1" s="1"/>
  <c r="AH753" i="1" s="1"/>
  <c r="AF1011" i="1"/>
  <c r="AF1007" i="1" s="1"/>
  <c r="AH1228" i="1"/>
  <c r="AH1227" i="1" s="1"/>
  <c r="AJ1011" i="1"/>
  <c r="AJ1007" i="1" s="1"/>
  <c r="AF1213" i="1"/>
  <c r="AF1209" i="1" s="1"/>
  <c r="AK352" i="1"/>
  <c r="AD817" i="1"/>
  <c r="AD813" i="1" s="1"/>
  <c r="AD3042" i="1"/>
  <c r="AD3041" i="1" s="1"/>
  <c r="AD3040" i="1" s="1"/>
  <c r="AC3099" i="1"/>
  <c r="AF3379" i="1"/>
  <c r="AK3379" i="1"/>
  <c r="AD941" i="1"/>
  <c r="AD940" i="1" s="1"/>
  <c r="AD939" i="1" s="1"/>
  <c r="AD938" i="1" s="1"/>
  <c r="AC1133" i="1"/>
  <c r="AC1132" i="1" s="1"/>
  <c r="AC1131" i="1" s="1"/>
  <c r="AC1130" i="1" s="1"/>
  <c r="AJ1133" i="1"/>
  <c r="AJ1132" i="1" s="1"/>
  <c r="AJ1131" i="1" s="1"/>
  <c r="AJ1130" i="1" s="1"/>
  <c r="AK640" i="1"/>
  <c r="AK790" i="1"/>
  <c r="AK789" i="1" s="1"/>
  <c r="AK788" i="1" s="1"/>
  <c r="AC453" i="1"/>
  <c r="AC449" i="1" s="1"/>
  <c r="AC448" i="1" s="1"/>
  <c r="AC447" i="1" s="1"/>
  <c r="AD409" i="1"/>
  <c r="AD408" i="1" s="1"/>
  <c r="AD407" i="1" s="1"/>
  <c r="AD2034" i="1"/>
  <c r="AD2030" i="1" s="1"/>
  <c r="AH2678" i="1"/>
  <c r="AH2677" i="1" s="1"/>
  <c r="AH2676" i="1" s="1"/>
  <c r="AC2742" i="1"/>
  <c r="AC2738" i="1" s="1"/>
  <c r="AC2737" i="1" s="1"/>
  <c r="AJ2812" i="1"/>
  <c r="AJ2808" i="1" s="1"/>
  <c r="AD3293" i="1"/>
  <c r="AH3293" i="1"/>
  <c r="AK3293" i="1"/>
  <c r="AF3293" i="1"/>
  <c r="AJ3293" i="1"/>
  <c r="AC3293" i="1"/>
  <c r="AD3056" i="1"/>
  <c r="AD3052" i="1" s="1"/>
  <c r="AD3047" i="1" s="1"/>
  <c r="AD2833" i="1"/>
  <c r="AD2823" i="1" s="1"/>
  <c r="AD2822" i="1" s="1"/>
  <c r="AD2821" i="1" s="1"/>
  <c r="AD2820" i="1" s="1"/>
  <c r="AK764" i="1"/>
  <c r="AK763" i="1" s="1"/>
  <c r="AH167" i="1"/>
  <c r="AH166" i="1" s="1"/>
  <c r="AH165" i="1" s="1"/>
  <c r="AH164" i="1" s="1"/>
  <c r="AH163" i="1" s="1"/>
  <c r="AH162" i="1" s="1"/>
  <c r="AH2159" i="1"/>
  <c r="AH2158" i="1" s="1"/>
  <c r="AH2157" i="1" s="1"/>
  <c r="AH2156" i="1" s="1"/>
  <c r="AC2507" i="1"/>
  <c r="AC2017" i="1"/>
  <c r="AC2013" i="1" s="1"/>
  <c r="AC2012" i="1" s="1"/>
  <c r="AH2218" i="1"/>
  <c r="AH2214" i="1" s="1"/>
  <c r="AH2213" i="1" s="1"/>
  <c r="AH2608" i="1"/>
  <c r="AD2218" i="1"/>
  <c r="AD2214" i="1" s="1"/>
  <c r="AD2213" i="1" s="1"/>
  <c r="AD2608" i="1"/>
  <c r="AF2218" i="1"/>
  <c r="AF2214" i="1" s="1"/>
  <c r="AF2213" i="1" s="1"/>
  <c r="AF2608" i="1"/>
  <c r="AK2608" i="1"/>
  <c r="AJ2897" i="1"/>
  <c r="AC2897" i="1"/>
  <c r="AC2608" i="1"/>
  <c r="AJ2608" i="1"/>
  <c r="AK2897" i="1"/>
  <c r="AF2897" i="1"/>
  <c r="AH2897" i="1"/>
  <c r="AF2678" i="1"/>
  <c r="AF2677" i="1" s="1"/>
  <c r="AF2676" i="1" s="1"/>
  <c r="AD2897" i="1"/>
  <c r="AD832" i="1"/>
  <c r="AD831" i="1" s="1"/>
  <c r="AF1307" i="1"/>
  <c r="AF1306" i="1" s="1"/>
  <c r="AF1305" i="1" s="1"/>
  <c r="AF1304" i="1" s="1"/>
  <c r="AK1307" i="1"/>
  <c r="AK1306" i="1" s="1"/>
  <c r="AK1305" i="1" s="1"/>
  <c r="AK1304" i="1" s="1"/>
  <c r="AH1307" i="1"/>
  <c r="AH1306" i="1" s="1"/>
  <c r="AH1305" i="1" s="1"/>
  <c r="AH1304" i="1" s="1"/>
  <c r="AK775" i="1"/>
  <c r="AK774" i="1" s="1"/>
  <c r="AC1307" i="1"/>
  <c r="AC1306" i="1" s="1"/>
  <c r="AC1305" i="1" s="1"/>
  <c r="AC1304" i="1" s="1"/>
  <c r="AJ1307" i="1"/>
  <c r="AJ1306" i="1" s="1"/>
  <c r="AJ1305" i="1" s="1"/>
  <c r="AJ1304" i="1" s="1"/>
  <c r="AK1186" i="1"/>
  <c r="AK1185" i="1" s="1"/>
  <c r="AK1184" i="1" s="1"/>
  <c r="AJ741" i="1"/>
  <c r="AJ1026" i="1"/>
  <c r="AJ1025" i="1" s="1"/>
  <c r="AD31" i="1"/>
  <c r="AD30" i="1" s="1"/>
  <c r="AJ1196" i="1"/>
  <c r="AJ1192" i="1" s="1"/>
  <c r="AJ1191" i="1" s="1"/>
  <c r="AJ2034" i="1"/>
  <c r="AJ2030" i="1" s="1"/>
  <c r="AH671" i="1"/>
  <c r="AH670" i="1" s="1"/>
  <c r="AH669" i="1" s="1"/>
  <c r="AC293" i="1"/>
  <c r="AC59" i="1"/>
  <c r="AC55" i="1" s="1"/>
  <c r="AC54" i="1" s="1"/>
  <c r="AJ1635" i="1"/>
  <c r="AJ1631" i="1" s="1"/>
  <c r="AJ1630" i="1" s="1"/>
  <c r="AC127" i="1"/>
  <c r="AC123" i="1" s="1"/>
  <c r="AC122" i="1" s="1"/>
  <c r="AC121" i="1" s="1"/>
  <c r="AC120" i="1" s="1"/>
  <c r="AK1635" i="1"/>
  <c r="AK1631" i="1" s="1"/>
  <c r="AK1630" i="1" s="1"/>
  <c r="AC756" i="1"/>
  <c r="AC755" i="1" s="1"/>
  <c r="AC754" i="1" s="1"/>
  <c r="AC753" i="1" s="1"/>
  <c r="AC775" i="1"/>
  <c r="AC774" i="1" s="1"/>
  <c r="AC1447" i="1"/>
  <c r="AC1446" i="1" s="1"/>
  <c r="AK817" i="1"/>
  <c r="AK813" i="1" s="1"/>
  <c r="AD1213" i="1"/>
  <c r="AD1209" i="1" s="1"/>
  <c r="AC2941" i="1"/>
  <c r="AC2940" i="1" s="1"/>
  <c r="AC2939" i="1" s="1"/>
  <c r="AH1447" i="1"/>
  <c r="AH1446" i="1" s="1"/>
  <c r="AF2422" i="1"/>
  <c r="AF2421" i="1" s="1"/>
  <c r="AK2422" i="1"/>
  <c r="AK2421" i="1" s="1"/>
  <c r="AH3082" i="1"/>
  <c r="AF1790" i="1"/>
  <c r="AF1789" i="1" s="1"/>
  <c r="AF1788" i="1" s="1"/>
  <c r="AF1787" i="1" s="1"/>
  <c r="AK1790" i="1"/>
  <c r="AK1789" i="1" s="1"/>
  <c r="AK1788" i="1" s="1"/>
  <c r="AK1787" i="1" s="1"/>
  <c r="AH2422" i="1"/>
  <c r="AH2421" i="1" s="1"/>
  <c r="AC1790" i="1"/>
  <c r="AC1789" i="1" s="1"/>
  <c r="AC1788" i="1" s="1"/>
  <c r="AC1787" i="1" s="1"/>
  <c r="AJ1790" i="1"/>
  <c r="AJ1789" i="1" s="1"/>
  <c r="AJ1788" i="1" s="1"/>
  <c r="AJ1787" i="1" s="1"/>
  <c r="AC2422" i="1"/>
  <c r="AC2421" i="1" s="1"/>
  <c r="AJ2422" i="1"/>
  <c r="AJ2421" i="1" s="1"/>
  <c r="AH373" i="1"/>
  <c r="AH372" i="1" s="1"/>
  <c r="AH371" i="1" s="1"/>
  <c r="AD1790" i="1"/>
  <c r="AD1789" i="1" s="1"/>
  <c r="AD1788" i="1" s="1"/>
  <c r="AD1787" i="1" s="1"/>
  <c r="AD2422" i="1"/>
  <c r="AD2421" i="1" s="1"/>
  <c r="AJ1417" i="1"/>
  <c r="AJ1413" i="1" s="1"/>
  <c r="AJ1412" i="1" s="1"/>
  <c r="AF941" i="1"/>
  <c r="AF940" i="1" s="1"/>
  <c r="AF939" i="1" s="1"/>
  <c r="AF938" i="1" s="1"/>
  <c r="AC741" i="1"/>
  <c r="AJ764" i="1"/>
  <c r="AJ763" i="1" s="1"/>
  <c r="AD790" i="1"/>
  <c r="AD789" i="1" s="1"/>
  <c r="AD788" i="1" s="1"/>
  <c r="AC22" i="1"/>
  <c r="AC21" i="1" s="1"/>
  <c r="AC2476" i="1"/>
  <c r="AJ2476" i="1"/>
  <c r="AD3521" i="1"/>
  <c r="AD3517" i="1" s="1"/>
  <c r="AD3516" i="1" s="1"/>
  <c r="AD3515" i="1" s="1"/>
  <c r="AD2476" i="1"/>
  <c r="AK2476" i="1"/>
  <c r="AH2476" i="1"/>
  <c r="AF2476" i="1"/>
  <c r="AF2144" i="1"/>
  <c r="AF2143" i="1" s="1"/>
  <c r="AC832" i="1"/>
  <c r="AC831" i="1" s="1"/>
  <c r="AK2144" i="1"/>
  <c r="AK2143" i="1" s="1"/>
  <c r="AH2869" i="1"/>
  <c r="AJ1472" i="1"/>
  <c r="AJ1471" i="1" s="1"/>
  <c r="AJ1465" i="1" s="1"/>
  <c r="AJ1458" i="1" s="1"/>
  <c r="AC2144" i="1"/>
  <c r="AC2143" i="1" s="1"/>
  <c r="AH1472" i="1"/>
  <c r="AH1471" i="1" s="1"/>
  <c r="AH1465" i="1" s="1"/>
  <c r="AH1458" i="1" s="1"/>
  <c r="AH741" i="1"/>
  <c r="AF300" i="1"/>
  <c r="AD1472" i="1"/>
  <c r="AD1471" i="1" s="1"/>
  <c r="AD1465" i="1" s="1"/>
  <c r="AD1458" i="1" s="1"/>
  <c r="AH747" i="1"/>
  <c r="AF1472" i="1"/>
  <c r="AF1471" i="1" s="1"/>
  <c r="AF1465" i="1" s="1"/>
  <c r="AF1458" i="1" s="1"/>
  <c r="AH2144" i="1"/>
  <c r="AH2143" i="1" s="1"/>
  <c r="AJ2144" i="1"/>
  <c r="AJ2143" i="1" s="1"/>
  <c r="AF1667" i="1"/>
  <c r="AF1666" i="1" s="1"/>
  <c r="AD2144" i="1"/>
  <c r="AD2143" i="1" s="1"/>
  <c r="AC2159" i="1"/>
  <c r="AC2158" i="1" s="1"/>
  <c r="AC2157" i="1" s="1"/>
  <c r="AC2156" i="1" s="1"/>
  <c r="AF1752" i="1"/>
  <c r="AF1751" i="1" s="1"/>
  <c r="AF1750" i="1" s="1"/>
  <c r="AF1744" i="1" s="1"/>
  <c r="AD1327" i="1"/>
  <c r="AD1326" i="1" s="1"/>
  <c r="AD1325" i="1" s="1"/>
  <c r="AD1314" i="1" s="1"/>
  <c r="AK1472" i="1"/>
  <c r="AK1471" i="1" s="1"/>
  <c r="AK1465" i="1" s="1"/>
  <c r="AK1458" i="1" s="1"/>
  <c r="AK941" i="1"/>
  <c r="AK940" i="1" s="1"/>
  <c r="AK939" i="1" s="1"/>
  <c r="AK938" i="1" s="1"/>
  <c r="AD756" i="1"/>
  <c r="AD755" i="1" s="1"/>
  <c r="AD754" i="1" s="1"/>
  <c r="AD753" i="1" s="1"/>
  <c r="AK453" i="1"/>
  <c r="AK449" i="1" s="1"/>
  <c r="AK448" i="1" s="1"/>
  <c r="AK447" i="1" s="1"/>
  <c r="AH2231" i="1"/>
  <c r="AH2226" i="1" s="1"/>
  <c r="AH2225" i="1" s="1"/>
  <c r="AF357" i="1"/>
  <c r="AK2231" i="1"/>
  <c r="AK2226" i="1" s="1"/>
  <c r="AK2225" i="1" s="1"/>
  <c r="AC3303" i="1"/>
  <c r="AJ3303" i="1"/>
  <c r="AD3303" i="1"/>
  <c r="AD1635" i="1"/>
  <c r="AD1631" i="1" s="1"/>
  <c r="AD1630" i="1" s="1"/>
  <c r="AD2231" i="1"/>
  <c r="AD2226" i="1" s="1"/>
  <c r="AD2225" i="1" s="1"/>
  <c r="AF3303" i="1"/>
  <c r="AK3303" i="1"/>
  <c r="AF2133" i="1"/>
  <c r="AF2132" i="1" s="1"/>
  <c r="AK2133" i="1"/>
  <c r="AK2132" i="1" s="1"/>
  <c r="AH3303" i="1"/>
  <c r="AH453" i="1"/>
  <c r="AH449" i="1" s="1"/>
  <c r="AH448" i="1" s="1"/>
  <c r="AH447" i="1" s="1"/>
  <c r="AF756" i="1"/>
  <c r="AF755" i="1" s="1"/>
  <c r="AF754" i="1" s="1"/>
  <c r="AF753" i="1" s="1"/>
  <c r="AK1417" i="1"/>
  <c r="AK1413" i="1" s="1"/>
  <c r="AK1412" i="1" s="1"/>
  <c r="AJ1562" i="1"/>
  <c r="AJ1561" i="1" s="1"/>
  <c r="AJ1560" i="1" s="1"/>
  <c r="AJ1559" i="1" s="1"/>
  <c r="AK2738" i="1"/>
  <c r="AK2737" i="1" s="1"/>
  <c r="AK994" i="1"/>
  <c r="AK990" i="1" s="1"/>
  <c r="AK989" i="1" s="1"/>
  <c r="AH1348" i="1"/>
  <c r="AH1347" i="1" s="1"/>
  <c r="AH1346" i="1" s="1"/>
  <c r="AH1345" i="1" s="1"/>
  <c r="AC167" i="1"/>
  <c r="AC166" i="1" s="1"/>
  <c r="AC165" i="1" s="1"/>
  <c r="AC164" i="1" s="1"/>
  <c r="AC163" i="1" s="1"/>
  <c r="AC162" i="1" s="1"/>
  <c r="AF2231" i="1"/>
  <c r="AF2226" i="1" s="1"/>
  <c r="AF2225" i="1" s="1"/>
  <c r="AK1984" i="1"/>
  <c r="AK1983" i="1" s="1"/>
  <c r="AF1984" i="1"/>
  <c r="AF1983" i="1" s="1"/>
  <c r="AJ179" i="1"/>
  <c r="AJ178" i="1" s="1"/>
  <c r="AJ177" i="1" s="1"/>
  <c r="AJ176" i="1" s="1"/>
  <c r="AJ175" i="1" s="1"/>
  <c r="AH1984" i="1"/>
  <c r="AH1983" i="1" s="1"/>
  <c r="AC2231" i="1"/>
  <c r="AC2226" i="1" s="1"/>
  <c r="AC2225" i="1" s="1"/>
  <c r="AJ2231" i="1"/>
  <c r="AJ2226" i="1" s="1"/>
  <c r="AJ2225" i="1" s="1"/>
  <c r="AD1984" i="1"/>
  <c r="AD1983" i="1" s="1"/>
  <c r="AC1984" i="1"/>
  <c r="AC1983" i="1" s="1"/>
  <c r="AJ1984" i="1"/>
  <c r="AJ1983" i="1" s="1"/>
  <c r="AC2133" i="1"/>
  <c r="AC2132" i="1" s="1"/>
  <c r="AJ2133" i="1"/>
  <c r="AJ2132" i="1" s="1"/>
  <c r="AC1941" i="1"/>
  <c r="AC1940" i="1" s="1"/>
  <c r="AC1929" i="1" s="1"/>
  <c r="AJ1941" i="1"/>
  <c r="AJ1940" i="1" s="1"/>
  <c r="AJ1929" i="1" s="1"/>
  <c r="AH1941" i="1"/>
  <c r="AH1940" i="1" s="1"/>
  <c r="AH1929" i="1" s="1"/>
  <c r="AD1941" i="1"/>
  <c r="AD1940" i="1" s="1"/>
  <c r="AD1929" i="1" s="1"/>
  <c r="AK1941" i="1"/>
  <c r="AK1940" i="1" s="1"/>
  <c r="AK1929" i="1" s="1"/>
  <c r="AD2133" i="1"/>
  <c r="AD2132" i="1" s="1"/>
  <c r="AD207" i="1"/>
  <c r="AD206" i="1" s="1"/>
  <c r="AD205" i="1" s="1"/>
  <c r="AF1941" i="1"/>
  <c r="AF1940" i="1" s="1"/>
  <c r="AF1929" i="1" s="1"/>
  <c r="AD1579" i="1"/>
  <c r="AD1578" i="1" s="1"/>
  <c r="AD1577" i="1" s="1"/>
  <c r="AD1576" i="1" s="1"/>
  <c r="AC1635" i="1"/>
  <c r="AC1631" i="1" s="1"/>
  <c r="AC1630" i="1" s="1"/>
  <c r="AH22" i="1"/>
  <c r="AH21" i="1" s="1"/>
  <c r="AF1635" i="1"/>
  <c r="AF1631" i="1" s="1"/>
  <c r="AF1630" i="1" s="1"/>
  <c r="AJ1897" i="1"/>
  <c r="AJ1896" i="1" s="1"/>
  <c r="AJ1895" i="1" s="1"/>
  <c r="AH2017" i="1"/>
  <c r="AH2013" i="1" s="1"/>
  <c r="AH2012" i="1" s="1"/>
  <c r="AF1579" i="1"/>
  <c r="AF1578" i="1" s="1"/>
  <c r="AF1577" i="1" s="1"/>
  <c r="AF1576" i="1" s="1"/>
  <c r="AK1579" i="1"/>
  <c r="AK1578" i="1" s="1"/>
  <c r="AK1577" i="1" s="1"/>
  <c r="AK1576" i="1" s="1"/>
  <c r="AH1579" i="1"/>
  <c r="AH1578" i="1" s="1"/>
  <c r="AH1577" i="1" s="1"/>
  <c r="AH1576" i="1" s="1"/>
  <c r="AH84" i="1"/>
  <c r="AH80" i="1" s="1"/>
  <c r="AH79" i="1" s="1"/>
  <c r="AH78" i="1" s="1"/>
  <c r="AH127" i="1"/>
  <c r="AH123" i="1" s="1"/>
  <c r="AH122" i="1" s="1"/>
  <c r="AH121" i="1" s="1"/>
  <c r="AH120" i="1" s="1"/>
  <c r="AJ84" i="1"/>
  <c r="AJ80" i="1" s="1"/>
  <c r="AJ79" i="1" s="1"/>
  <c r="AJ78" i="1" s="1"/>
  <c r="AC1579" i="1"/>
  <c r="AC1578" i="1" s="1"/>
  <c r="AC1577" i="1" s="1"/>
  <c r="AC1576" i="1" s="1"/>
  <c r="AJ1579" i="1"/>
  <c r="AJ1578" i="1" s="1"/>
  <c r="AJ1577" i="1" s="1"/>
  <c r="AJ1576" i="1" s="1"/>
  <c r="AH1432" i="1"/>
  <c r="AH1428" i="1" s="1"/>
  <c r="AC1897" i="1"/>
  <c r="AC1896" i="1" s="1"/>
  <c r="AC1895" i="1" s="1"/>
  <c r="AD141" i="1"/>
  <c r="AD137" i="1" s="1"/>
  <c r="AK357" i="1"/>
  <c r="AH984" i="1"/>
  <c r="AH983" i="1" s="1"/>
  <c r="AH982" i="1" s="1"/>
  <c r="AK1887" i="1"/>
  <c r="AK1886" i="1" s="1"/>
  <c r="AK1880" i="1" s="1"/>
  <c r="AK1873" i="1" s="1"/>
  <c r="AD1897" i="1"/>
  <c r="AD1896" i="1" s="1"/>
  <c r="AD1895" i="1" s="1"/>
  <c r="AC2260" i="1"/>
  <c r="AC2259" i="1" s="1"/>
  <c r="AC2258" i="1" s="1"/>
  <c r="AC671" i="1"/>
  <c r="AC670" i="1" s="1"/>
  <c r="AC669" i="1" s="1"/>
  <c r="AC1472" i="1"/>
  <c r="AC1471" i="1" s="1"/>
  <c r="AC1465" i="1" s="1"/>
  <c r="AC1458" i="1" s="1"/>
  <c r="AH1652" i="1"/>
  <c r="AH1648" i="1" s="1"/>
  <c r="AH1897" i="1"/>
  <c r="AH1896" i="1" s="1"/>
  <c r="AH1895" i="1" s="1"/>
  <c r="AF2017" i="1"/>
  <c r="AF2013" i="1" s="1"/>
  <c r="AF2012" i="1" s="1"/>
  <c r="AF1897" i="1"/>
  <c r="AF1896" i="1" s="1"/>
  <c r="AF1895" i="1" s="1"/>
  <c r="AK1897" i="1"/>
  <c r="AK1896" i="1" s="1"/>
  <c r="AK1895" i="1" s="1"/>
  <c r="AD2017" i="1"/>
  <c r="AD2013" i="1" s="1"/>
  <c r="AD2012" i="1" s="1"/>
  <c r="AH640" i="1"/>
  <c r="AH3262" i="1"/>
  <c r="AH3261" i="1" s="1"/>
  <c r="AH1887" i="1"/>
  <c r="AH1886" i="1" s="1"/>
  <c r="AH1880" i="1" s="1"/>
  <c r="AH1873" i="1" s="1"/>
  <c r="AJ1887" i="1"/>
  <c r="AJ1886" i="1" s="1"/>
  <c r="AJ1880" i="1" s="1"/>
  <c r="AJ1873" i="1" s="1"/>
  <c r="AH2074" i="1"/>
  <c r="AH2073" i="1" s="1"/>
  <c r="AH2067" i="1" s="1"/>
  <c r="AH2060" i="1" s="1"/>
  <c r="AK2074" i="1"/>
  <c r="AK2073" i="1" s="1"/>
  <c r="AK2067" i="1" s="1"/>
  <c r="AK2060" i="1" s="1"/>
  <c r="AD1887" i="1"/>
  <c r="AD1886" i="1" s="1"/>
  <c r="AD1880" i="1" s="1"/>
  <c r="AD1873" i="1" s="1"/>
  <c r="AC2767" i="1"/>
  <c r="AD2176" i="1"/>
  <c r="AD2175" i="1" s="1"/>
  <c r="AD2174" i="1" s="1"/>
  <c r="AD2173" i="1" s="1"/>
  <c r="AF2260" i="1"/>
  <c r="AF2259" i="1" s="1"/>
  <c r="AF2258" i="1" s="1"/>
  <c r="AD2767" i="1"/>
  <c r="AD800" i="1"/>
  <c r="AD796" i="1" s="1"/>
  <c r="AD795" i="1" s="1"/>
  <c r="AJ2767" i="1"/>
  <c r="AF1887" i="1"/>
  <c r="AF1886" i="1" s="1"/>
  <c r="AF1880" i="1" s="1"/>
  <c r="AF1873" i="1" s="1"/>
  <c r="AF2767" i="1"/>
  <c r="AK2767" i="1"/>
  <c r="AC1887" i="1"/>
  <c r="AC1886" i="1" s="1"/>
  <c r="AC1880" i="1" s="1"/>
  <c r="AC1873" i="1" s="1"/>
  <c r="AJ2260" i="1"/>
  <c r="AJ2259" i="1" s="1"/>
  <c r="AJ2258" i="1" s="1"/>
  <c r="AH2767" i="1"/>
  <c r="AC2074" i="1"/>
  <c r="AC2073" i="1" s="1"/>
  <c r="AC2067" i="1" s="1"/>
  <c r="AC2060" i="1" s="1"/>
  <c r="AJ2074" i="1"/>
  <c r="AJ2073" i="1" s="1"/>
  <c r="AJ2067" i="1" s="1"/>
  <c r="AJ2060" i="1" s="1"/>
  <c r="AH2260" i="1"/>
  <c r="AH2259" i="1" s="1"/>
  <c r="AH2258" i="1" s="1"/>
  <c r="AH3132" i="1"/>
  <c r="AH3131" i="1" s="1"/>
  <c r="AD2074" i="1"/>
  <c r="AD2073" i="1" s="1"/>
  <c r="AD2067" i="1" s="1"/>
  <c r="AD2060" i="1" s="1"/>
  <c r="AF2074" i="1"/>
  <c r="AF2073" i="1" s="1"/>
  <c r="AF2067" i="1" s="1"/>
  <c r="AF2060" i="1" s="1"/>
  <c r="AD2260" i="1"/>
  <c r="AD2259" i="1" s="1"/>
  <c r="AD2258" i="1" s="1"/>
  <c r="AK2260" i="1"/>
  <c r="AK2259" i="1" s="1"/>
  <c r="AK2258" i="1" s="1"/>
  <c r="AC2849" i="1"/>
  <c r="AC2848" i="1" s="1"/>
  <c r="AC2847" i="1" s="1"/>
  <c r="AC2846" i="1" s="1"/>
  <c r="AD984" i="1"/>
  <c r="AD983" i="1" s="1"/>
  <c r="AD982" i="1" s="1"/>
  <c r="AJ593" i="1"/>
  <c r="AJ592" i="1" s="1"/>
  <c r="AF2084" i="1"/>
  <c r="AF2083" i="1" s="1"/>
  <c r="AF2082" i="1" s="1"/>
  <c r="AK2333" i="1"/>
  <c r="AK2332" i="1" s="1"/>
  <c r="AK2331" i="1" s="1"/>
  <c r="AK2330" i="1" s="1"/>
  <c r="AK2084" i="1"/>
  <c r="AK2083" i="1" s="1"/>
  <c r="AK2082" i="1" s="1"/>
  <c r="AC300" i="1"/>
  <c r="AK3178" i="1"/>
  <c r="AF3178" i="1"/>
  <c r="AH2084" i="1"/>
  <c r="AH2083" i="1" s="1"/>
  <c r="AH2082" i="1" s="1"/>
  <c r="AJ3178" i="1"/>
  <c r="AH3178" i="1"/>
  <c r="AF2176" i="1"/>
  <c r="AF2175" i="1" s="1"/>
  <c r="AF2174" i="1" s="1"/>
  <c r="AF2173" i="1" s="1"/>
  <c r="AK2176" i="1"/>
  <c r="AK2175" i="1" s="1"/>
  <c r="AK2174" i="1" s="1"/>
  <c r="AK2173" i="1" s="1"/>
  <c r="AF2333" i="1"/>
  <c r="AF2332" i="1" s="1"/>
  <c r="AF2331" i="1" s="1"/>
  <c r="AF2330" i="1" s="1"/>
  <c r="AJ2333" i="1"/>
  <c r="AJ2332" i="1" s="1"/>
  <c r="AJ2331" i="1" s="1"/>
  <c r="AJ2330" i="1" s="1"/>
  <c r="AD248" i="1"/>
  <c r="AD244" i="1" s="1"/>
  <c r="AD243" i="1" s="1"/>
  <c r="AD242" i="1" s="1"/>
  <c r="AD300" i="1"/>
  <c r="AD650" i="1"/>
  <c r="AD2084" i="1"/>
  <c r="AD2083" i="1" s="1"/>
  <c r="AD2082" i="1" s="1"/>
  <c r="AD127" i="1"/>
  <c r="AD123" i="1" s="1"/>
  <c r="AD122" i="1" s="1"/>
  <c r="AD121" i="1" s="1"/>
  <c r="AD120" i="1" s="1"/>
  <c r="AH1917" i="1"/>
  <c r="AH1790" i="1"/>
  <c r="AH1789" i="1" s="1"/>
  <c r="AH1788" i="1" s="1"/>
  <c r="AH1787" i="1" s="1"/>
  <c r="AF373" i="1"/>
  <c r="AF372" i="1" s="1"/>
  <c r="AF371" i="1" s="1"/>
  <c r="AF1917" i="1"/>
  <c r="AK1917" i="1"/>
  <c r="AD1917" i="1"/>
  <c r="AC2084" i="1"/>
  <c r="AC2083" i="1" s="1"/>
  <c r="AC2082" i="1" s="1"/>
  <c r="AJ2084" i="1"/>
  <c r="AJ2083" i="1" s="1"/>
  <c r="AJ2082" i="1" s="1"/>
  <c r="AH2333" i="1"/>
  <c r="AH2332" i="1" s="1"/>
  <c r="AH2331" i="1" s="1"/>
  <c r="AH2330" i="1" s="1"/>
  <c r="AD764" i="1"/>
  <c r="AD763" i="1" s="1"/>
  <c r="AC3178" i="1"/>
  <c r="AH2133" i="1"/>
  <c r="AH2132" i="1" s="1"/>
  <c r="AK1863" i="1"/>
  <c r="AJ1917" i="1"/>
  <c r="AC1917" i="1"/>
  <c r="AD775" i="1"/>
  <c r="AD774" i="1" s="1"/>
  <c r="AF800" i="1"/>
  <c r="AF796" i="1" s="1"/>
  <c r="AF795" i="1" s="1"/>
  <c r="AJ248" i="1"/>
  <c r="AJ244" i="1" s="1"/>
  <c r="AJ243" i="1" s="1"/>
  <c r="AJ242" i="1" s="1"/>
  <c r="AC2403" i="1"/>
  <c r="AC2398" i="1" s="1"/>
  <c r="AJ2403" i="1"/>
  <c r="AJ2398" i="1" s="1"/>
  <c r="AD3178" i="1"/>
  <c r="AC248" i="1"/>
  <c r="AC244" i="1" s="1"/>
  <c r="AC243" i="1" s="1"/>
  <c r="AC242" i="1" s="1"/>
  <c r="AC2333" i="1"/>
  <c r="AC2332" i="1" s="1"/>
  <c r="AC2331" i="1" s="1"/>
  <c r="AC2330" i="1" s="1"/>
  <c r="AJ2176" i="1"/>
  <c r="AJ2175" i="1" s="1"/>
  <c r="AJ2174" i="1" s="1"/>
  <c r="AJ2173" i="1" s="1"/>
  <c r="AC2176" i="1"/>
  <c r="AC2175" i="1" s="1"/>
  <c r="AC2174" i="1" s="1"/>
  <c r="AC2173" i="1" s="1"/>
  <c r="AF1707" i="1"/>
  <c r="AF1706" i="1" s="1"/>
  <c r="AF1705" i="1" s="1"/>
  <c r="AD2333" i="1"/>
  <c r="AD2332" i="1" s="1"/>
  <c r="AD2331" i="1" s="1"/>
  <c r="AD2330" i="1" s="1"/>
  <c r="AF2104" i="1"/>
  <c r="AK2104" i="1"/>
  <c r="AD1798" i="1"/>
  <c r="AD1797" i="1" s="1"/>
  <c r="AH2176" i="1"/>
  <c r="AH2175" i="1" s="1"/>
  <c r="AH2174" i="1" s="1"/>
  <c r="AH2173" i="1" s="1"/>
  <c r="AD2403" i="1"/>
  <c r="AD2398" i="1" s="1"/>
  <c r="AF2403" i="1"/>
  <c r="AF2398" i="1" s="1"/>
  <c r="AK2403" i="1"/>
  <c r="AK2398" i="1" s="1"/>
  <c r="AH2104" i="1"/>
  <c r="AJ1348" i="1"/>
  <c r="AJ1347" i="1" s="1"/>
  <c r="AJ1346" i="1" s="1"/>
  <c r="AJ1345" i="1" s="1"/>
  <c r="AJ2104" i="1"/>
  <c r="AC2104" i="1"/>
  <c r="AC1798" i="1"/>
  <c r="AC1797" i="1" s="1"/>
  <c r="AJ1798" i="1"/>
  <c r="AJ1797" i="1" s="1"/>
  <c r="AC1732" i="1"/>
  <c r="AJ1732" i="1"/>
  <c r="AD1732" i="1"/>
  <c r="AH1798" i="1"/>
  <c r="AH1797" i="1" s="1"/>
  <c r="AF1732" i="1"/>
  <c r="AK1732" i="1"/>
  <c r="AJ293" i="1"/>
  <c r="AH1732" i="1"/>
  <c r="AD2104" i="1"/>
  <c r="AH2403" i="1"/>
  <c r="AH2398" i="1" s="1"/>
  <c r="AK2849" i="1"/>
  <c r="AK2848" i="1" s="1"/>
  <c r="AK2847" i="1" s="1"/>
  <c r="AK2846" i="1" s="1"/>
  <c r="AJ2752" i="1"/>
  <c r="AK1798" i="1"/>
  <c r="AK1797" i="1" s="1"/>
  <c r="AF1133" i="1"/>
  <c r="AF1132" i="1" s="1"/>
  <c r="AF1131" i="1" s="1"/>
  <c r="AF1130" i="1" s="1"/>
  <c r="AF1798" i="1"/>
  <c r="AF1797" i="1" s="1"/>
  <c r="AJ775" i="1"/>
  <c r="AJ774" i="1" s="1"/>
  <c r="AH300" i="1"/>
  <c r="AJ756" i="1"/>
  <c r="AJ755" i="1" s="1"/>
  <c r="AJ754" i="1" s="1"/>
  <c r="AJ753" i="1" s="1"/>
  <c r="AF31" i="1"/>
  <c r="AF30" i="1" s="1"/>
  <c r="AH832" i="1"/>
  <c r="AH831" i="1" s="1"/>
  <c r="AJ747" i="1"/>
  <c r="AJ1267" i="1"/>
  <c r="AJ1266" i="1" s="1"/>
  <c r="AJ1265" i="1" s="1"/>
  <c r="AH1847" i="1"/>
  <c r="AK671" i="1"/>
  <c r="AK670" i="1" s="1"/>
  <c r="AK669" i="1" s="1"/>
  <c r="AH1267" i="1"/>
  <c r="AH1266" i="1" s="1"/>
  <c r="AH1265" i="1" s="1"/>
  <c r="AD1976" i="1"/>
  <c r="AD1975" i="1" s="1"/>
  <c r="AD1974" i="1" s="1"/>
  <c r="AD1973" i="1" s="1"/>
  <c r="AD1267" i="1"/>
  <c r="AD1266" i="1" s="1"/>
  <c r="AD1265" i="1" s="1"/>
  <c r="AF1267" i="1"/>
  <c r="AF1266" i="1" s="1"/>
  <c r="AF1265" i="1" s="1"/>
  <c r="AK22" i="1"/>
  <c r="AK21" i="1" s="1"/>
  <c r="AC1213" i="1"/>
  <c r="AC1209" i="1" s="1"/>
  <c r="AC1267" i="1"/>
  <c r="AC1266" i="1" s="1"/>
  <c r="AC1265" i="1" s="1"/>
  <c r="AK1267" i="1"/>
  <c r="AK1266" i="1" s="1"/>
  <c r="AK1265" i="1" s="1"/>
  <c r="AC1407" i="1"/>
  <c r="AC1406" i="1" s="1"/>
  <c r="AC1405" i="1" s="1"/>
  <c r="AJ1707" i="1"/>
  <c r="AJ1706" i="1" s="1"/>
  <c r="AJ1705" i="1" s="1"/>
  <c r="AF1976" i="1"/>
  <c r="AF1975" i="1" s="1"/>
  <c r="AF1974" i="1" s="1"/>
  <c r="AF1973" i="1" s="1"/>
  <c r="AK1976" i="1"/>
  <c r="AK1975" i="1" s="1"/>
  <c r="AK1974" i="1" s="1"/>
  <c r="AK1973" i="1" s="1"/>
  <c r="AK1365" i="1"/>
  <c r="AK1364" i="1" s="1"/>
  <c r="AK1363" i="1" s="1"/>
  <c r="AK1362" i="1" s="1"/>
  <c r="AF790" i="1"/>
  <c r="AF789" i="1" s="1"/>
  <c r="AF788" i="1" s="1"/>
  <c r="AH593" i="1"/>
  <c r="AH592" i="1" s="1"/>
  <c r="AH141" i="1"/>
  <c r="AH137" i="1" s="1"/>
  <c r="AD1365" i="1"/>
  <c r="AD1364" i="1" s="1"/>
  <c r="AD1363" i="1" s="1"/>
  <c r="AD1362" i="1" s="1"/>
  <c r="AD1373" i="1"/>
  <c r="AD1372" i="1" s="1"/>
  <c r="AJ1976" i="1"/>
  <c r="AJ1975" i="1" s="1"/>
  <c r="AJ1974" i="1" s="1"/>
  <c r="AJ1973" i="1" s="1"/>
  <c r="AD2983" i="1"/>
  <c r="AD2982" i="1" s="1"/>
  <c r="AK31" i="1"/>
  <c r="AK30" i="1" s="1"/>
  <c r="AC1365" i="1"/>
  <c r="AC1364" i="1" s="1"/>
  <c r="AC1363" i="1" s="1"/>
  <c r="AC1362" i="1" s="1"/>
  <c r="AH1365" i="1"/>
  <c r="AH1364" i="1" s="1"/>
  <c r="AH1363" i="1" s="1"/>
  <c r="AH1362" i="1" s="1"/>
  <c r="AJ2983" i="1"/>
  <c r="AJ2982" i="1" s="1"/>
  <c r="AD1697" i="1"/>
  <c r="AD1696" i="1" s="1"/>
  <c r="AD1690" i="1" s="1"/>
  <c r="AD1683" i="1" s="1"/>
  <c r="AH1697" i="1"/>
  <c r="AH1696" i="1" s="1"/>
  <c r="AH1690" i="1" s="1"/>
  <c r="AH1683" i="1" s="1"/>
  <c r="AF1847" i="1"/>
  <c r="AK2983" i="1"/>
  <c r="AK2982" i="1" s="1"/>
  <c r="AK1847" i="1"/>
  <c r="AF1365" i="1"/>
  <c r="AF1364" i="1" s="1"/>
  <c r="AF1363" i="1" s="1"/>
  <c r="AF1362" i="1" s="1"/>
  <c r="AH2983" i="1"/>
  <c r="AH2982" i="1" s="1"/>
  <c r="AC2983" i="1"/>
  <c r="AC2982" i="1" s="1"/>
  <c r="AJ373" i="1"/>
  <c r="AJ372" i="1" s="1"/>
  <c r="AJ371" i="1" s="1"/>
  <c r="AC1697" i="1"/>
  <c r="AC1696" i="1" s="1"/>
  <c r="AC1690" i="1" s="1"/>
  <c r="AC1683" i="1" s="1"/>
  <c r="AJ1697" i="1"/>
  <c r="AJ1696" i="1" s="1"/>
  <c r="AJ1690" i="1" s="1"/>
  <c r="AJ1683" i="1" s="1"/>
  <c r="AH1810" i="1"/>
  <c r="AH1809" i="1" s="1"/>
  <c r="AD1847" i="1"/>
  <c r="AC1976" i="1"/>
  <c r="AC1975" i="1" s="1"/>
  <c r="AC1974" i="1" s="1"/>
  <c r="AC1973" i="1" s="1"/>
  <c r="AJ1365" i="1"/>
  <c r="AJ1364" i="1" s="1"/>
  <c r="AJ1363" i="1" s="1"/>
  <c r="AJ1362" i="1" s="1"/>
  <c r="AC1847" i="1"/>
  <c r="AJ1847" i="1"/>
  <c r="AC31" i="1"/>
  <c r="AC30" i="1" s="1"/>
  <c r="AH1373" i="1"/>
  <c r="AH1372" i="1" s="1"/>
  <c r="AK1697" i="1"/>
  <c r="AK1696" i="1" s="1"/>
  <c r="AK1690" i="1" s="1"/>
  <c r="AK1683" i="1" s="1"/>
  <c r="AD1707" i="1"/>
  <c r="AD1706" i="1" s="1"/>
  <c r="AD1705" i="1" s="1"/>
  <c r="AC1707" i="1"/>
  <c r="AC1706" i="1" s="1"/>
  <c r="AC1705" i="1" s="1"/>
  <c r="AC994" i="1"/>
  <c r="AC990" i="1" s="1"/>
  <c r="AC989" i="1" s="1"/>
  <c r="AF2983" i="1"/>
  <c r="AF2982" i="1" s="1"/>
  <c r="AF3082" i="1"/>
  <c r="AC1373" i="1"/>
  <c r="AC1372" i="1" s="1"/>
  <c r="AJ1373" i="1"/>
  <c r="AJ1372" i="1" s="1"/>
  <c r="AK1707" i="1"/>
  <c r="AK1706" i="1" s="1"/>
  <c r="AK1705" i="1" s="1"/>
  <c r="AJ1810" i="1"/>
  <c r="AJ1809" i="1" s="1"/>
  <c r="AH1976" i="1"/>
  <c r="AH1975" i="1" s="1"/>
  <c r="AH1974" i="1" s="1"/>
  <c r="AH1973" i="1" s="1"/>
  <c r="AK1373" i="1"/>
  <c r="AK1372" i="1" s="1"/>
  <c r="AD1810" i="1"/>
  <c r="AD1809" i="1" s="1"/>
  <c r="AF1697" i="1"/>
  <c r="AF1696" i="1" s="1"/>
  <c r="AF1690" i="1" s="1"/>
  <c r="AF1683" i="1" s="1"/>
  <c r="AH1707" i="1"/>
  <c r="AH1706" i="1" s="1"/>
  <c r="AH1705" i="1" s="1"/>
  <c r="AK1810" i="1"/>
  <c r="AK1809" i="1" s="1"/>
  <c r="AF1810" i="1"/>
  <c r="AF1809" i="1" s="1"/>
  <c r="AF747" i="1"/>
  <c r="AF1373" i="1"/>
  <c r="AF1372" i="1" s="1"/>
  <c r="AC1810" i="1"/>
  <c r="AC1809" i="1" s="1"/>
  <c r="AK300" i="1"/>
  <c r="AF593" i="1"/>
  <c r="AF592" i="1" s="1"/>
  <c r="AK141" i="1"/>
  <c r="AK137" i="1" s="1"/>
  <c r="AF223" i="1"/>
  <c r="AF219" i="1" s="1"/>
  <c r="AF218" i="1" s="1"/>
  <c r="AF217" i="1" s="1"/>
  <c r="AH357" i="1"/>
  <c r="AC790" i="1"/>
  <c r="AC789" i="1" s="1"/>
  <c r="AC788" i="1" s="1"/>
  <c r="AK280" i="1"/>
  <c r="AC747" i="1"/>
  <c r="AJ280" i="1"/>
  <c r="AK207" i="1"/>
  <c r="AK206" i="1" s="1"/>
  <c r="AK205" i="1" s="1"/>
  <c r="AD671" i="1"/>
  <c r="AD670" i="1" s="1"/>
  <c r="AD669" i="1" s="1"/>
  <c r="AF22" i="1"/>
  <c r="AF21" i="1" s="1"/>
  <c r="AH941" i="1"/>
  <c r="AH940" i="1" s="1"/>
  <c r="AH939" i="1" s="1"/>
  <c r="AH938" i="1" s="1"/>
  <c r="AC373" i="1"/>
  <c r="AC372" i="1" s="1"/>
  <c r="AC371" i="1" s="1"/>
  <c r="AH223" i="1"/>
  <c r="AH219" i="1" s="1"/>
  <c r="AH218" i="1" s="1"/>
  <c r="AH217" i="1" s="1"/>
  <c r="AJ127" i="1"/>
  <c r="AJ123" i="1" s="1"/>
  <c r="AJ122" i="1" s="1"/>
  <c r="AJ121" i="1" s="1"/>
  <c r="AJ120" i="1" s="1"/>
  <c r="AK409" i="1"/>
  <c r="AK408" i="1" s="1"/>
  <c r="AK407" i="1" s="1"/>
  <c r="AF453" i="1"/>
  <c r="AF449" i="1" s="1"/>
  <c r="AF448" i="1" s="1"/>
  <c r="AF447" i="1" s="1"/>
  <c r="AK747" i="1"/>
  <c r="AK373" i="1"/>
  <c r="AK372" i="1" s="1"/>
  <c r="AK371" i="1" s="1"/>
  <c r="AJ357" i="1"/>
  <c r="AK697" i="1"/>
  <c r="AK693" i="1" s="1"/>
  <c r="AK692" i="1" s="1"/>
  <c r="AC2341" i="1"/>
  <c r="AC2340" i="1" s="1"/>
  <c r="AJ59" i="1"/>
  <c r="AJ55" i="1" s="1"/>
  <c r="AJ54" i="1" s="1"/>
  <c r="AH352" i="1"/>
  <c r="AJ2489" i="1"/>
  <c r="AJ2484" i="1" s="1"/>
  <c r="AJ2483" i="1" s="1"/>
  <c r="AF3220" i="1"/>
  <c r="AF3214" i="1" s="1"/>
  <c r="AF3213" i="1" s="1"/>
  <c r="AF248" i="1"/>
  <c r="AF244" i="1" s="1"/>
  <c r="AF243" i="1" s="1"/>
  <c r="AF242" i="1" s="1"/>
  <c r="AC141" i="1"/>
  <c r="AC137" i="1" s="1"/>
  <c r="AC640" i="1"/>
  <c r="AJ671" i="1"/>
  <c r="AJ670" i="1" s="1"/>
  <c r="AJ669" i="1" s="1"/>
  <c r="AH3220" i="1"/>
  <c r="AH3214" i="1" s="1"/>
  <c r="AH3213" i="1" s="1"/>
  <c r="AC697" i="1"/>
  <c r="AC693" i="1" s="1"/>
  <c r="AC692" i="1" s="1"/>
  <c r="AK3220" i="1"/>
  <c r="AK3214" i="1" s="1"/>
  <c r="AK3213" i="1" s="1"/>
  <c r="AD167" i="1"/>
  <c r="AD166" i="1" s="1"/>
  <c r="AD165" i="1" s="1"/>
  <c r="AD164" i="1" s="1"/>
  <c r="AD163" i="1" s="1"/>
  <c r="AD162" i="1" s="1"/>
  <c r="AJ223" i="1"/>
  <c r="AJ219" i="1" s="1"/>
  <c r="AJ218" i="1" s="1"/>
  <c r="AJ217" i="1" s="1"/>
  <c r="AJ640" i="1"/>
  <c r="AH248" i="1"/>
  <c r="AH244" i="1" s="1"/>
  <c r="AH243" i="1" s="1"/>
  <c r="AH242" i="1" s="1"/>
  <c r="AD3220" i="1"/>
  <c r="AD3214" i="1" s="1"/>
  <c r="AD3213" i="1" s="1"/>
  <c r="AD3555" i="1"/>
  <c r="AJ800" i="1"/>
  <c r="AJ796" i="1" s="1"/>
  <c r="AJ795" i="1" s="1"/>
  <c r="AK1292" i="1"/>
  <c r="AJ3220" i="1"/>
  <c r="AJ3214" i="1" s="1"/>
  <c r="AJ3213" i="1" s="1"/>
  <c r="AC223" i="1"/>
  <c r="AC219" i="1" s="1"/>
  <c r="AC218" i="1" s="1"/>
  <c r="AC217" i="1" s="1"/>
  <c r="AC650" i="1"/>
  <c r="AD741" i="1"/>
  <c r="AJ352" i="1"/>
  <c r="AJ2277" i="1"/>
  <c r="AC3220" i="1"/>
  <c r="AC3214" i="1" s="1"/>
  <c r="AC3213" i="1" s="1"/>
  <c r="AC1292" i="1"/>
  <c r="AJ1292" i="1"/>
  <c r="AH775" i="1"/>
  <c r="AH774" i="1" s="1"/>
  <c r="AD1292" i="1"/>
  <c r="AH3555" i="1"/>
  <c r="AF1292" i="1"/>
  <c r="AH1292" i="1"/>
  <c r="AF2383" i="1"/>
  <c r="AK2383" i="1"/>
  <c r="AD1170" i="1"/>
  <c r="AD1169" i="1" s="1"/>
  <c r="AJ409" i="1"/>
  <c r="AJ408" i="1" s="1"/>
  <c r="AJ407" i="1" s="1"/>
  <c r="AH2277" i="1"/>
  <c r="AH1170" i="1"/>
  <c r="AH1169" i="1" s="1"/>
  <c r="AJ1170" i="1"/>
  <c r="AJ1169" i="1" s="1"/>
  <c r="AC1170" i="1"/>
  <c r="AC1169" i="1" s="1"/>
  <c r="AJ2341" i="1"/>
  <c r="AJ2340" i="1" s="1"/>
  <c r="AK2881" i="1"/>
  <c r="AF2881" i="1"/>
  <c r="AK3555" i="1"/>
  <c r="AF1170" i="1"/>
  <c r="AF1169" i="1" s="1"/>
  <c r="AK1170" i="1"/>
  <c r="AK1169" i="1" s="1"/>
  <c r="AF2341" i="1"/>
  <c r="AF2340" i="1" s="1"/>
  <c r="AJ2383" i="1"/>
  <c r="AC2383" i="1"/>
  <c r="AK2489" i="1"/>
  <c r="AK2484" i="1" s="1"/>
  <c r="AK2483" i="1" s="1"/>
  <c r="AJ3042" i="1"/>
  <c r="AJ3041" i="1" s="1"/>
  <c r="AJ3040" i="1" s="1"/>
  <c r="AH2341" i="1"/>
  <c r="AH2340" i="1" s="1"/>
  <c r="AJ3555" i="1"/>
  <c r="AD3343" i="1"/>
  <c r="AD3339" i="1" s="1"/>
  <c r="AD3330" i="1" s="1"/>
  <c r="AD3329" i="1" s="1"/>
  <c r="AD3328" i="1" s="1"/>
  <c r="AD3327" i="1" s="1"/>
  <c r="AD2341" i="1"/>
  <c r="AD2340" i="1" s="1"/>
  <c r="AC2580" i="1"/>
  <c r="AF3555" i="1"/>
  <c r="AH1061" i="1"/>
  <c r="AH1060" i="1" s="1"/>
  <c r="AH1059" i="1" s="1"/>
  <c r="AH1863" i="1"/>
  <c r="AD1061" i="1"/>
  <c r="AD1060" i="1" s="1"/>
  <c r="AD1059" i="1" s="1"/>
  <c r="AF1150" i="1"/>
  <c r="AF1149" i="1" s="1"/>
  <c r="AF1148" i="1" s="1"/>
  <c r="AF1147" i="1" s="1"/>
  <c r="AC2489" i="1"/>
  <c r="AC2484" i="1" s="1"/>
  <c r="AC2483" i="1" s="1"/>
  <c r="AH2383" i="1"/>
  <c r="AD2383" i="1"/>
  <c r="AJ1061" i="1"/>
  <c r="AJ1060" i="1" s="1"/>
  <c r="AJ1059" i="1" s="1"/>
  <c r="AC1061" i="1"/>
  <c r="AC1060" i="1" s="1"/>
  <c r="AC1059" i="1" s="1"/>
  <c r="AF1863" i="1"/>
  <c r="AH2489" i="1"/>
  <c r="AH2484" i="1" s="1"/>
  <c r="AH2483" i="1" s="1"/>
  <c r="AD2489" i="1"/>
  <c r="AD2484" i="1" s="1"/>
  <c r="AD2483" i="1" s="1"/>
  <c r="AC1863" i="1"/>
  <c r="AJ1863" i="1"/>
  <c r="AD2277" i="1"/>
  <c r="AF2489" i="1"/>
  <c r="AF2484" i="1" s="1"/>
  <c r="AF2483" i="1" s="1"/>
  <c r="AD1863" i="1"/>
  <c r="AC2277" i="1"/>
  <c r="AH2881" i="1"/>
  <c r="AF2561" i="1"/>
  <c r="AK2561" i="1"/>
  <c r="AJ2580" i="1"/>
  <c r="AH2561" i="1"/>
  <c r="AC2561" i="1"/>
  <c r="AJ2561" i="1"/>
  <c r="AF2580" i="1"/>
  <c r="AK2580" i="1"/>
  <c r="AD2881" i="1"/>
  <c r="AK2924" i="1"/>
  <c r="AH1150" i="1"/>
  <c r="AH1149" i="1" s="1"/>
  <c r="AH1148" i="1" s="1"/>
  <c r="AH1147" i="1" s="1"/>
  <c r="AJ1150" i="1"/>
  <c r="AJ1149" i="1" s="1"/>
  <c r="AJ1148" i="1" s="1"/>
  <c r="AJ1147" i="1" s="1"/>
  <c r="AC1150" i="1"/>
  <c r="AC1149" i="1" s="1"/>
  <c r="AC1148" i="1" s="1"/>
  <c r="AC1147" i="1" s="1"/>
  <c r="AD1150" i="1"/>
  <c r="AD1149" i="1" s="1"/>
  <c r="AD1148" i="1" s="1"/>
  <c r="AD1147" i="1" s="1"/>
  <c r="AH2580" i="1"/>
  <c r="AK1061" i="1"/>
  <c r="AK1060" i="1" s="1"/>
  <c r="AK1059" i="1" s="1"/>
  <c r="AK1150" i="1"/>
  <c r="AK1149" i="1" s="1"/>
  <c r="AK1148" i="1" s="1"/>
  <c r="AK1147" i="1" s="1"/>
  <c r="AD2561" i="1"/>
  <c r="AD2580" i="1"/>
  <c r="AC2881" i="1"/>
  <c r="AK2277" i="1"/>
  <c r="AK2341" i="1"/>
  <c r="AK2340" i="1" s="1"/>
  <c r="AH2924" i="1"/>
  <c r="AC2924" i="1"/>
  <c r="AJ2924" i="1"/>
  <c r="AD2924" i="1"/>
  <c r="AJ2881" i="1"/>
  <c r="AF2277" i="1"/>
  <c r="AF2924" i="1"/>
  <c r="AD357" i="1"/>
  <c r="AK1051" i="1"/>
  <c r="AK1050" i="1" s="1"/>
  <c r="AK1044" i="1" s="1"/>
  <c r="AK1037" i="1" s="1"/>
  <c r="AK958" i="1"/>
  <c r="AK957" i="1" s="1"/>
  <c r="AK956" i="1" s="1"/>
  <c r="AK955" i="1" s="1"/>
  <c r="AF207" i="1"/>
  <c r="AF206" i="1" s="1"/>
  <c r="AF205" i="1" s="1"/>
  <c r="AF59" i="1"/>
  <c r="AF55" i="1" s="1"/>
  <c r="AF54" i="1" s="1"/>
  <c r="AJ958" i="1"/>
  <c r="AJ957" i="1" s="1"/>
  <c r="AJ956" i="1" s="1"/>
  <c r="AJ955" i="1" s="1"/>
  <c r="AK741" i="1"/>
  <c r="AC1051" i="1"/>
  <c r="AC1050" i="1" s="1"/>
  <c r="AC1044" i="1" s="1"/>
  <c r="AC1037" i="1" s="1"/>
  <c r="AH650" i="1"/>
  <c r="AJ697" i="1"/>
  <c r="AJ693" i="1" s="1"/>
  <c r="AJ692" i="1" s="1"/>
  <c r="AH764" i="1"/>
  <c r="AH763" i="1" s="1"/>
  <c r="AF958" i="1"/>
  <c r="AF957" i="1" s="1"/>
  <c r="AF956" i="1" s="1"/>
  <c r="AF955" i="1" s="1"/>
  <c r="AH1051" i="1"/>
  <c r="AH1050" i="1" s="1"/>
  <c r="AH1044" i="1" s="1"/>
  <c r="AH1037" i="1" s="1"/>
  <c r="AH409" i="1"/>
  <c r="AH408" i="1" s="1"/>
  <c r="AH407" i="1" s="1"/>
  <c r="AK593" i="1"/>
  <c r="AK592" i="1" s="1"/>
  <c r="AD958" i="1"/>
  <c r="AD957" i="1" s="1"/>
  <c r="AD956" i="1" s="1"/>
  <c r="AD955" i="1" s="1"/>
  <c r="AD1051" i="1"/>
  <c r="AD1050" i="1" s="1"/>
  <c r="AD1044" i="1" s="1"/>
  <c r="AD1037" i="1" s="1"/>
  <c r="AF1051" i="1"/>
  <c r="AF1050" i="1" s="1"/>
  <c r="AF1044" i="1" s="1"/>
  <c r="AF1037" i="1" s="1"/>
  <c r="AC958" i="1"/>
  <c r="AC957" i="1" s="1"/>
  <c r="AC956" i="1" s="1"/>
  <c r="AC955" i="1" s="1"/>
  <c r="AJ31" i="1"/>
  <c r="AJ30" i="1" s="1"/>
  <c r="AJ141" i="1"/>
  <c r="AJ137" i="1" s="1"/>
  <c r="AH790" i="1"/>
  <c r="AH789" i="1" s="1"/>
  <c r="AH788" i="1" s="1"/>
  <c r="AC84" i="1"/>
  <c r="AC80" i="1" s="1"/>
  <c r="AC79" i="1" s="1"/>
  <c r="AC78" i="1" s="1"/>
  <c r="AC280" i="1"/>
  <c r="AJ300" i="1"/>
  <c r="AD352" i="1"/>
  <c r="AH958" i="1"/>
  <c r="AH957" i="1" s="1"/>
  <c r="AH956" i="1" s="1"/>
  <c r="AH955" i="1" s="1"/>
  <c r="AD697" i="1"/>
  <c r="AD693" i="1" s="1"/>
  <c r="AD692" i="1" s="1"/>
  <c r="AH293" i="1"/>
  <c r="AF84" i="1"/>
  <c r="AF80" i="1" s="1"/>
  <c r="AF79" i="1" s="1"/>
  <c r="AF78" i="1" s="1"/>
  <c r="AK84" i="1"/>
  <c r="AK80" i="1" s="1"/>
  <c r="AK79" i="1" s="1"/>
  <c r="AK78" i="1" s="1"/>
  <c r="AF127" i="1"/>
  <c r="AF123" i="1" s="1"/>
  <c r="AF122" i="1" s="1"/>
  <c r="AF121" i="1" s="1"/>
  <c r="AF120" i="1" s="1"/>
  <c r="AC207" i="1"/>
  <c r="AC206" i="1" s="1"/>
  <c r="AC205" i="1" s="1"/>
  <c r="AC352" i="1"/>
  <c r="AC357" i="1"/>
  <c r="AC409" i="1"/>
  <c r="AC408" i="1" s="1"/>
  <c r="AC407" i="1" s="1"/>
  <c r="AJ167" i="1"/>
  <c r="AJ166" i="1" s="1"/>
  <c r="AJ165" i="1" s="1"/>
  <c r="AJ164" i="1" s="1"/>
  <c r="AJ163" i="1" s="1"/>
  <c r="AJ162" i="1" s="1"/>
  <c r="AD453" i="1"/>
  <c r="AD449" i="1" s="1"/>
  <c r="AD448" i="1" s="1"/>
  <c r="AD447" i="1" s="1"/>
  <c r="AJ850" i="1"/>
  <c r="AJ843" i="1" s="1"/>
  <c r="AD463" i="1"/>
  <c r="AD462" i="1" s="1"/>
  <c r="AD461" i="1" s="1"/>
  <c r="AD460" i="1" s="1"/>
  <c r="AJ683" i="1"/>
  <c r="AJ682" i="1" s="1"/>
  <c r="AH1507" i="1"/>
  <c r="AF463" i="1"/>
  <c r="AF462" i="1" s="1"/>
  <c r="AF461" i="1" s="1"/>
  <c r="AF460" i="1" s="1"/>
  <c r="AK463" i="1"/>
  <c r="AK462" i="1" s="1"/>
  <c r="AK461" i="1" s="1"/>
  <c r="AK460" i="1" s="1"/>
  <c r="AH918" i="1"/>
  <c r="AH917" i="1" s="1"/>
  <c r="AH906" i="1" s="1"/>
  <c r="AF1391" i="1"/>
  <c r="AF1384" i="1" s="1"/>
  <c r="AH463" i="1"/>
  <c r="AH462" i="1" s="1"/>
  <c r="AH461" i="1" s="1"/>
  <c r="AH460" i="1" s="1"/>
  <c r="AC463" i="1"/>
  <c r="AC462" i="1" s="1"/>
  <c r="AC461" i="1" s="1"/>
  <c r="AC460" i="1" s="1"/>
  <c r="AJ463" i="1"/>
  <c r="AJ462" i="1" s="1"/>
  <c r="AJ461" i="1" s="1"/>
  <c r="AJ460" i="1" s="1"/>
  <c r="AK918" i="1"/>
  <c r="AK917" i="1" s="1"/>
  <c r="AK906" i="1" s="1"/>
  <c r="AJ1391" i="1"/>
  <c r="AJ1384" i="1" s="1"/>
  <c r="AJ207" i="1"/>
  <c r="AJ206" i="1" s="1"/>
  <c r="AJ205" i="1" s="1"/>
  <c r="AC850" i="1"/>
  <c r="AC843" i="1" s="1"/>
  <c r="AH59" i="1"/>
  <c r="AH55" i="1" s="1"/>
  <c r="AH54" i="1" s="1"/>
  <c r="AH179" i="1"/>
  <c r="AH178" i="1" s="1"/>
  <c r="AH177" i="1" s="1"/>
  <c r="AH176" i="1" s="1"/>
  <c r="AH175" i="1" s="1"/>
  <c r="AH207" i="1"/>
  <c r="AH206" i="1" s="1"/>
  <c r="AH205" i="1" s="1"/>
  <c r="AF650" i="1"/>
  <c r="AC1507" i="1"/>
  <c r="AJ1507" i="1"/>
  <c r="AK1507" i="1"/>
  <c r="AD293" i="1"/>
  <c r="AD1507" i="1"/>
  <c r="AD22" i="1"/>
  <c r="AD21" i="1" s="1"/>
  <c r="AC918" i="1"/>
  <c r="AC917" i="1" s="1"/>
  <c r="AC906" i="1" s="1"/>
  <c r="AJ918" i="1"/>
  <c r="AJ917" i="1" s="1"/>
  <c r="AJ906" i="1" s="1"/>
  <c r="AH850" i="1"/>
  <c r="AH843" i="1" s="1"/>
  <c r="AC1615" i="1"/>
  <c r="AC1614" i="1" s="1"/>
  <c r="AC1613" i="1" s="1"/>
  <c r="AC1607" i="1" s="1"/>
  <c r="AC1600" i="1" s="1"/>
  <c r="AJ1615" i="1"/>
  <c r="AJ1614" i="1" s="1"/>
  <c r="AJ1613" i="1" s="1"/>
  <c r="AJ1607" i="1" s="1"/>
  <c r="AJ1600" i="1" s="1"/>
  <c r="AF141" i="1"/>
  <c r="AF137" i="1" s="1"/>
  <c r="AF889" i="1"/>
  <c r="AF918" i="1"/>
  <c r="AF917" i="1" s="1"/>
  <c r="AF906" i="1" s="1"/>
  <c r="AD1158" i="1"/>
  <c r="AD1157" i="1" s="1"/>
  <c r="AH1391" i="1"/>
  <c r="AH1384" i="1" s="1"/>
  <c r="AF3132" i="1"/>
  <c r="AF3131" i="1" s="1"/>
  <c r="AC1836" i="1"/>
  <c r="AC1832" i="1" s="1"/>
  <c r="AC1831" i="1" s="1"/>
  <c r="AC234" i="1"/>
  <c r="AC233" i="1" s="1"/>
  <c r="AC232" i="1" s="1"/>
  <c r="AJ234" i="1"/>
  <c r="AJ233" i="1" s="1"/>
  <c r="AJ232" i="1" s="1"/>
  <c r="AF1507" i="1"/>
  <c r="AD918" i="1"/>
  <c r="AD917" i="1" s="1"/>
  <c r="AD906" i="1" s="1"/>
  <c r="AK293" i="1"/>
  <c r="AH234" i="1"/>
  <c r="AH233" i="1" s="1"/>
  <c r="AH232" i="1" s="1"/>
  <c r="AJ1086" i="1"/>
  <c r="AD1391" i="1"/>
  <c r="AD1384" i="1" s="1"/>
  <c r="AD1482" i="1"/>
  <c r="AD1481" i="1" s="1"/>
  <c r="AD1480" i="1" s="1"/>
  <c r="AK683" i="1"/>
  <c r="AK682" i="1" s="1"/>
  <c r="AF683" i="1"/>
  <c r="AF682" i="1" s="1"/>
  <c r="AF864" i="1"/>
  <c r="AF863" i="1" s="1"/>
  <c r="AF862" i="1" s="1"/>
  <c r="AK864" i="1"/>
  <c r="AK863" i="1" s="1"/>
  <c r="AK862" i="1" s="1"/>
  <c r="AK889" i="1"/>
  <c r="AK167" i="1"/>
  <c r="AK166" i="1" s="1"/>
  <c r="AK165" i="1" s="1"/>
  <c r="AK164" i="1" s="1"/>
  <c r="AK163" i="1" s="1"/>
  <c r="AK162" i="1" s="1"/>
  <c r="AF280" i="1"/>
  <c r="AK850" i="1"/>
  <c r="AK843" i="1" s="1"/>
  <c r="AD1110" i="1"/>
  <c r="AD1109" i="1" s="1"/>
  <c r="AD1103" i="1" s="1"/>
  <c r="AK1391" i="1"/>
  <c r="AK1384" i="1" s="1"/>
  <c r="AC381" i="1"/>
  <c r="AH864" i="1"/>
  <c r="AH863" i="1" s="1"/>
  <c r="AH862" i="1" s="1"/>
  <c r="AH1110" i="1"/>
  <c r="AH1109" i="1" s="1"/>
  <c r="AH1103" i="1" s="1"/>
  <c r="AD381" i="1"/>
  <c r="AH280" i="1"/>
  <c r="AK381" i="1"/>
  <c r="AD1086" i="1"/>
  <c r="AF1086" i="1"/>
  <c r="AH1158" i="1"/>
  <c r="AH1157" i="1" s="1"/>
  <c r="AF381" i="1"/>
  <c r="AC889" i="1"/>
  <c r="AK59" i="1"/>
  <c r="AK55" i="1" s="1"/>
  <c r="AK54" i="1" s="1"/>
  <c r="AH260" i="1"/>
  <c r="AJ310" i="1"/>
  <c r="AJ309" i="1" s="1"/>
  <c r="AJ308" i="1" s="1"/>
  <c r="AJ307" i="1" s="1"/>
  <c r="AC310" i="1"/>
  <c r="AC309" i="1" s="1"/>
  <c r="AC308" i="1" s="1"/>
  <c r="AC307" i="1" s="1"/>
  <c r="AK397" i="1"/>
  <c r="AD864" i="1"/>
  <c r="AD863" i="1" s="1"/>
  <c r="AD862" i="1" s="1"/>
  <c r="AK1482" i="1"/>
  <c r="AK1481" i="1" s="1"/>
  <c r="AK1480" i="1" s="1"/>
  <c r="AF1482" i="1"/>
  <c r="AF1481" i="1" s="1"/>
  <c r="AF1480" i="1" s="1"/>
  <c r="AH1482" i="1"/>
  <c r="AH1481" i="1" s="1"/>
  <c r="AH1480" i="1" s="1"/>
  <c r="AF850" i="1"/>
  <c r="AF843" i="1" s="1"/>
  <c r="AF1110" i="1"/>
  <c r="AF1109" i="1" s="1"/>
  <c r="AF1103" i="1" s="1"/>
  <c r="AK1110" i="1"/>
  <c r="AK1109" i="1" s="1"/>
  <c r="AK1103" i="1" s="1"/>
  <c r="AF352" i="1"/>
  <c r="AF409" i="1"/>
  <c r="AF408" i="1" s="1"/>
  <c r="AF407" i="1" s="1"/>
  <c r="AH381" i="1"/>
  <c r="AF293" i="1"/>
  <c r="AK1086" i="1"/>
  <c r="AH1086" i="1"/>
  <c r="AD850" i="1"/>
  <c r="AD843" i="1" s="1"/>
  <c r="AC864" i="1"/>
  <c r="AC863" i="1" s="1"/>
  <c r="AC862" i="1" s="1"/>
  <c r="AJ889" i="1"/>
  <c r="AK1158" i="1"/>
  <c r="AK1157" i="1" s="1"/>
  <c r="AK234" i="1"/>
  <c r="AK233" i="1" s="1"/>
  <c r="AK232" i="1" s="1"/>
  <c r="AF234" i="1"/>
  <c r="AF233" i="1" s="1"/>
  <c r="AF232" i="1" s="1"/>
  <c r="AF671" i="1"/>
  <c r="AF670" i="1" s="1"/>
  <c r="AF669" i="1" s="1"/>
  <c r="AC1110" i="1"/>
  <c r="AC1109" i="1" s="1"/>
  <c r="AC1103" i="1" s="1"/>
  <c r="AJ1110" i="1"/>
  <c r="AJ1109" i="1" s="1"/>
  <c r="AJ1103" i="1" s="1"/>
  <c r="AF1158" i="1"/>
  <c r="AF1157" i="1" s="1"/>
  <c r="AC1086" i="1"/>
  <c r="AJ1158" i="1"/>
  <c r="AJ1157" i="1" s="1"/>
  <c r="AJ1482" i="1"/>
  <c r="AJ1481" i="1" s="1"/>
  <c r="AJ1480" i="1" s="1"/>
  <c r="AD195" i="1"/>
  <c r="AD194" i="1" s="1"/>
  <c r="AH889" i="1"/>
  <c r="AD234" i="1"/>
  <c r="AD233" i="1" s="1"/>
  <c r="AD232" i="1" s="1"/>
  <c r="AK112" i="1"/>
  <c r="AK107" i="1" s="1"/>
  <c r="AC1158" i="1"/>
  <c r="AC1157" i="1" s="1"/>
  <c r="AC1482" i="1"/>
  <c r="AC1481" i="1" s="1"/>
  <c r="AC1480" i="1" s="1"/>
  <c r="AK195" i="1"/>
  <c r="AK194" i="1" s="1"/>
  <c r="AJ864" i="1"/>
  <c r="AJ863" i="1" s="1"/>
  <c r="AJ862" i="1" s="1"/>
  <c r="AD889" i="1"/>
  <c r="AC1391" i="1"/>
  <c r="AC1384" i="1" s="1"/>
  <c r="AH31" i="1"/>
  <c r="AH30" i="1" s="1"/>
  <c r="AH195" i="1"/>
  <c r="AH194" i="1" s="1"/>
  <c r="AD683" i="1"/>
  <c r="AD682" i="1" s="1"/>
  <c r="AJ195" i="1"/>
  <c r="AJ194" i="1" s="1"/>
  <c r="AH310" i="1"/>
  <c r="AH309" i="1" s="1"/>
  <c r="AH308" i="1" s="1"/>
  <c r="AH307" i="1" s="1"/>
  <c r="AJ381" i="1"/>
  <c r="AF397" i="1"/>
  <c r="AD179" i="1"/>
  <c r="AD178" i="1" s="1"/>
  <c r="AD177" i="1" s="1"/>
  <c r="AD176" i="1" s="1"/>
  <c r="AD175" i="1" s="1"/>
  <c r="AF195" i="1"/>
  <c r="AF194" i="1" s="1"/>
  <c r="AC195" i="1"/>
  <c r="AC194" i="1" s="1"/>
  <c r="AF712" i="1"/>
  <c r="AF706" i="1" s="1"/>
  <c r="AD2971" i="1"/>
  <c r="AD2970" i="1" s="1"/>
  <c r="AH683" i="1"/>
  <c r="AH682" i="1" s="1"/>
  <c r="AF310" i="1"/>
  <c r="AF309" i="1" s="1"/>
  <c r="AF308" i="1" s="1"/>
  <c r="AF307" i="1" s="1"/>
  <c r="AK310" i="1"/>
  <c r="AK309" i="1" s="1"/>
  <c r="AK308" i="1" s="1"/>
  <c r="AK307" i="1" s="1"/>
  <c r="AK327" i="1"/>
  <c r="AK326" i="1" s="1"/>
  <c r="AD397" i="1"/>
  <c r="AC397" i="1"/>
  <c r="AF3165" i="1"/>
  <c r="AH112" i="1"/>
  <c r="AH107" i="1" s="1"/>
  <c r="AF98" i="1"/>
  <c r="AH98" i="1"/>
  <c r="AK2971" i="1"/>
  <c r="AK2970" i="1" s="1"/>
  <c r="AF2971" i="1"/>
  <c r="AF2970" i="1" s="1"/>
  <c r="AK98" i="1"/>
  <c r="AC2971" i="1"/>
  <c r="AC2970" i="1" s="1"/>
  <c r="AH155" i="1"/>
  <c r="AF167" i="1"/>
  <c r="AF166" i="1" s="1"/>
  <c r="AF165" i="1" s="1"/>
  <c r="AF164" i="1" s="1"/>
  <c r="AF163" i="1" s="1"/>
  <c r="AF162" i="1" s="1"/>
  <c r="AH327" i="1"/>
  <c r="AH326" i="1" s="1"/>
  <c r="AF179" i="1"/>
  <c r="AF178" i="1" s="1"/>
  <c r="AF177" i="1" s="1"/>
  <c r="AF176" i="1" s="1"/>
  <c r="AF175" i="1" s="1"/>
  <c r="AH397" i="1"/>
  <c r="AD712" i="1"/>
  <c r="AD706" i="1" s="1"/>
  <c r="AK179" i="1"/>
  <c r="AK178" i="1" s="1"/>
  <c r="AK177" i="1" s="1"/>
  <c r="AK176" i="1" s="1"/>
  <c r="AK175" i="1" s="1"/>
  <c r="AJ260" i="1"/>
  <c r="AF327" i="1"/>
  <c r="AF326" i="1" s="1"/>
  <c r="AJ397" i="1"/>
  <c r="AJ98" i="1"/>
  <c r="AC98" i="1"/>
  <c r="AC260" i="1"/>
  <c r="AK260" i="1"/>
  <c r="AD327" i="1"/>
  <c r="AD326" i="1" s="1"/>
  <c r="AK3115" i="1"/>
  <c r="AK3114" i="1" s="1"/>
  <c r="AH3165" i="1"/>
  <c r="AH2971" i="1"/>
  <c r="AH2970" i="1" s="1"/>
  <c r="AC327" i="1"/>
  <c r="AC326" i="1" s="1"/>
  <c r="AD3165" i="1"/>
  <c r="AD59" i="1"/>
  <c r="AD55" i="1" s="1"/>
  <c r="AD54" i="1" s="1"/>
  <c r="AD98" i="1"/>
  <c r="AC112" i="1"/>
  <c r="AC107" i="1" s="1"/>
  <c r="AF112" i="1"/>
  <c r="AF107" i="1" s="1"/>
  <c r="AF155" i="1"/>
  <c r="AF260" i="1"/>
  <c r="AJ22" i="1"/>
  <c r="AJ21" i="1" s="1"/>
  <c r="AC683" i="1"/>
  <c r="AC682" i="1" s="1"/>
  <c r="AK223" i="1"/>
  <c r="AK219" i="1" s="1"/>
  <c r="AK218" i="1" s="1"/>
  <c r="AK217" i="1" s="1"/>
  <c r="AJ112" i="1"/>
  <c r="AJ107" i="1" s="1"/>
  <c r="AD155" i="1"/>
  <c r="AK712" i="1"/>
  <c r="AK706" i="1" s="1"/>
  <c r="AH712" i="1"/>
  <c r="AH706" i="1" s="1"/>
  <c r="AJ712" i="1"/>
  <c r="AJ706" i="1" s="1"/>
  <c r="AJ327" i="1"/>
  <c r="AJ326" i="1" s="1"/>
  <c r="AD112" i="1"/>
  <c r="AD107" i="1" s="1"/>
  <c r="AK127" i="1"/>
  <c r="AK123" i="1" s="1"/>
  <c r="AK122" i="1" s="1"/>
  <c r="AK121" i="1" s="1"/>
  <c r="AK120" i="1" s="1"/>
  <c r="AC155" i="1"/>
  <c r="AJ155" i="1"/>
  <c r="AD260" i="1"/>
  <c r="AD310" i="1"/>
  <c r="AD309" i="1" s="1"/>
  <c r="AD308" i="1" s="1"/>
  <c r="AD307" i="1" s="1"/>
  <c r="AF3115" i="1"/>
  <c r="AF3114" i="1" s="1"/>
  <c r="AD3115" i="1"/>
  <c r="AD3114" i="1" s="1"/>
  <c r="AK3165" i="1"/>
  <c r="AC3115" i="1"/>
  <c r="AC3114" i="1" s="1"/>
  <c r="AH3115" i="1"/>
  <c r="AH3114" i="1" s="1"/>
  <c r="AK155" i="1"/>
  <c r="AC712" i="1"/>
  <c r="AC706" i="1" s="1"/>
  <c r="AJ1051" i="1"/>
  <c r="AJ1050" i="1" s="1"/>
  <c r="AJ1044" i="1" s="1"/>
  <c r="AJ1037" i="1" s="1"/>
  <c r="AF1061" i="1"/>
  <c r="AF1060" i="1" s="1"/>
  <c r="AF1059" i="1" s="1"/>
  <c r="AC3165" i="1"/>
  <c r="AC800" i="1"/>
  <c r="AC796" i="1" s="1"/>
  <c r="AC795" i="1" s="1"/>
  <c r="AC3555" i="1"/>
  <c r="AJ3115" i="1"/>
  <c r="AJ3114" i="1" s="1"/>
  <c r="AJ3165" i="1"/>
  <c r="AJ2971" i="1"/>
  <c r="AJ2970" i="1" s="1"/>
  <c r="Z169" i="1"/>
  <c r="AO169" i="1" s="1"/>
  <c r="AS169" i="1" s="1"/>
  <c r="AA169" i="1"/>
  <c r="AP169" i="1" s="1"/>
  <c r="AB169" i="1"/>
  <c r="AQ169" i="1" s="1"/>
  <c r="Z171" i="1"/>
  <c r="AO171" i="1" s="1"/>
  <c r="AS171" i="1" s="1"/>
  <c r="AA171" i="1"/>
  <c r="AP171" i="1" s="1"/>
  <c r="AB171" i="1"/>
  <c r="AQ171" i="1" s="1"/>
  <c r="Z173" i="1"/>
  <c r="AO173" i="1" s="1"/>
  <c r="AS173" i="1" s="1"/>
  <c r="AA173" i="1"/>
  <c r="AP173" i="1" s="1"/>
  <c r="AB173" i="1"/>
  <c r="AQ173" i="1" s="1"/>
  <c r="Z250" i="1"/>
  <c r="AO250" i="1" s="1"/>
  <c r="AS250" i="1" s="1"/>
  <c r="AA250" i="1"/>
  <c r="AP250" i="1" s="1"/>
  <c r="AB250" i="1"/>
  <c r="AQ250" i="1" s="1"/>
  <c r="Z252" i="1"/>
  <c r="AO252" i="1" s="1"/>
  <c r="AS252" i="1" s="1"/>
  <c r="AA252" i="1"/>
  <c r="AP252" i="1" s="1"/>
  <c r="AB252" i="1"/>
  <c r="AQ252" i="1" s="1"/>
  <c r="Z359" i="1"/>
  <c r="AO359" i="1" s="1"/>
  <c r="AS359" i="1" s="1"/>
  <c r="AA359" i="1"/>
  <c r="AP359" i="1" s="1"/>
  <c r="AB359" i="1"/>
  <c r="AQ359" i="1" s="1"/>
  <c r="Z361" i="1"/>
  <c r="AO361" i="1" s="1"/>
  <c r="AS361" i="1" s="1"/>
  <c r="AA361" i="1"/>
  <c r="AP361" i="1" s="1"/>
  <c r="AB361" i="1"/>
  <c r="AQ361" i="1" s="1"/>
  <c r="Z2380" i="1"/>
  <c r="AO2380" i="1" s="1"/>
  <c r="AS2380" i="1" s="1"/>
  <c r="AA2380" i="1"/>
  <c r="AP2380" i="1" s="1"/>
  <c r="AB2380" i="1"/>
  <c r="AQ2380" i="1" s="1"/>
  <c r="Z2930" i="1"/>
  <c r="AO2930" i="1" s="1"/>
  <c r="AA2930" i="1"/>
  <c r="AP2930" i="1" s="1"/>
  <c r="AB2930" i="1"/>
  <c r="AQ2930" i="1" s="1"/>
  <c r="Z2936" i="1"/>
  <c r="AO2936" i="1" s="1"/>
  <c r="AS2936" i="1" s="1"/>
  <c r="AA2936" i="1"/>
  <c r="AP2936" i="1" s="1"/>
  <c r="AB2936" i="1"/>
  <c r="AQ2936" i="1" s="1"/>
  <c r="Z3282" i="1"/>
  <c r="AO3282" i="1" s="1"/>
  <c r="AS3282" i="1" s="1"/>
  <c r="AA3282" i="1"/>
  <c r="AP3282" i="1" s="1"/>
  <c r="AB3282" i="1"/>
  <c r="AQ3282" i="1" s="1"/>
  <c r="Z3481" i="1"/>
  <c r="AO3481" i="1" s="1"/>
  <c r="AS3481" i="1" s="1"/>
  <c r="AA3481" i="1"/>
  <c r="AP3481" i="1" s="1"/>
  <c r="AB3481" i="1"/>
  <c r="AQ3481" i="1" s="1"/>
  <c r="Z3506" i="1"/>
  <c r="AO3506" i="1" s="1"/>
  <c r="AS3506" i="1" s="1"/>
  <c r="AA3506" i="1"/>
  <c r="AP3506" i="1" s="1"/>
  <c r="AB3506" i="1"/>
  <c r="AQ3506" i="1" s="1"/>
  <c r="Z3509" i="1"/>
  <c r="AO3509" i="1" s="1"/>
  <c r="AS3509" i="1" s="1"/>
  <c r="AA3509" i="1"/>
  <c r="AP3509" i="1" s="1"/>
  <c r="AB3509" i="1"/>
  <c r="AQ3509" i="1" s="1"/>
  <c r="AJ3443" i="1" l="1"/>
  <c r="AK2004" i="1"/>
  <c r="AD3415" i="1"/>
  <c r="AD3414" i="1" s="1"/>
  <c r="AJ3415" i="1"/>
  <c r="AJ3414" i="1" s="1"/>
  <c r="AK3415" i="1"/>
  <c r="AK3414" i="1" s="1"/>
  <c r="AF3415" i="1"/>
  <c r="AF3414" i="1" s="1"/>
  <c r="AH3415" i="1"/>
  <c r="AH3414" i="1" s="1"/>
  <c r="AC3415" i="1"/>
  <c r="AC3414" i="1" s="1"/>
  <c r="AF3194" i="1"/>
  <c r="AF3193" i="1" s="1"/>
  <c r="AF3192" i="1" s="1"/>
  <c r="AF3191" i="1" s="1"/>
  <c r="AH2751" i="1"/>
  <c r="AF1823" i="1"/>
  <c r="AH1823" i="1"/>
  <c r="AK1823" i="1"/>
  <c r="AH2801" i="1"/>
  <c r="AH2800" i="1" s="1"/>
  <c r="AH2799" i="1" s="1"/>
  <c r="AK3548" i="1"/>
  <c r="AK3547" i="1" s="1"/>
  <c r="AK3546" i="1" s="1"/>
  <c r="AK3526" i="1" s="1"/>
  <c r="AF3081" i="1"/>
  <c r="AF2947" i="1"/>
  <c r="AF2946" i="1" s="1"/>
  <c r="AF2938" i="1" s="1"/>
  <c r="AJ1823" i="1"/>
  <c r="AK2288" i="1"/>
  <c r="AD2751" i="1"/>
  <c r="AD2750" i="1" s="1"/>
  <c r="AD2749" i="1" s="1"/>
  <c r="AF740" i="1"/>
  <c r="AF739" i="1" s="1"/>
  <c r="AF705" i="1" s="1"/>
  <c r="AC2506" i="1"/>
  <c r="AC2497" i="1" s="1"/>
  <c r="AC2496" i="1" s="1"/>
  <c r="AB3286" i="1"/>
  <c r="AQ3286" i="1" s="1"/>
  <c r="AQ3287" i="1"/>
  <c r="Z3286" i="1"/>
  <c r="AO3286" i="1" s="1"/>
  <c r="AS3286" i="1" s="1"/>
  <c r="AC3070" i="1"/>
  <c r="AC1523" i="1"/>
  <c r="AH3070" i="1"/>
  <c r="AA3286" i="1"/>
  <c r="AP3286" i="1" s="1"/>
  <c r="AP3287" i="1"/>
  <c r="AJ2947" i="1"/>
  <c r="AJ2946" i="1" s="1"/>
  <c r="AJ2938" i="1" s="1"/>
  <c r="AH3548" i="1"/>
  <c r="AH3547" i="1" s="1"/>
  <c r="AH3546" i="1" s="1"/>
  <c r="AH3526" i="1" s="1"/>
  <c r="AC1928" i="1"/>
  <c r="AC1183" i="1"/>
  <c r="AH2947" i="1"/>
  <c r="AH2946" i="1" s="1"/>
  <c r="AH2938" i="1" s="1"/>
  <c r="AD3081" i="1"/>
  <c r="AC3548" i="1"/>
  <c r="AC3547" i="1" s="1"/>
  <c r="AC3546" i="1" s="1"/>
  <c r="AC3526" i="1" s="1"/>
  <c r="AH1928" i="1"/>
  <c r="AK1523" i="1"/>
  <c r="AK3098" i="1"/>
  <c r="AK2506" i="1"/>
  <c r="AK2497" i="1" s="1"/>
  <c r="AK2496" i="1" s="1"/>
  <c r="AD1743" i="1"/>
  <c r="AF639" i="1"/>
  <c r="AF634" i="1" s="1"/>
  <c r="AF633" i="1" s="1"/>
  <c r="AH1743" i="1"/>
  <c r="AK2947" i="1"/>
  <c r="AK2946" i="1" s="1"/>
  <c r="AK2938" i="1" s="1"/>
  <c r="AD2947" i="1"/>
  <c r="AD2946" i="1" s="1"/>
  <c r="AD2938" i="1" s="1"/>
  <c r="AC2751" i="1"/>
  <c r="AC2750" i="1" s="1"/>
  <c r="AC2749" i="1" s="1"/>
  <c r="AD2675" i="1"/>
  <c r="AD2205" i="1"/>
  <c r="AD2204" i="1" s="1"/>
  <c r="AC3039" i="1"/>
  <c r="AJ3098" i="1"/>
  <c r="AK3039" i="1"/>
  <c r="AK2205" i="1"/>
  <c r="AK2204" i="1" s="1"/>
  <c r="AC3081" i="1"/>
  <c r="AJ2675" i="1"/>
  <c r="AH1404" i="1"/>
  <c r="AC2675" i="1"/>
  <c r="AF3548" i="1"/>
  <c r="AF3547" i="1" s="1"/>
  <c r="AF3546" i="1" s="1"/>
  <c r="AF3526" i="1" s="1"/>
  <c r="AJ3548" i="1"/>
  <c r="AJ3547" i="1" s="1"/>
  <c r="AJ3546" i="1" s="1"/>
  <c r="AJ3526" i="1" s="1"/>
  <c r="AD740" i="1"/>
  <c r="AD739" i="1" s="1"/>
  <c r="AD705" i="1" s="1"/>
  <c r="AC1622" i="1"/>
  <c r="AD1622" i="1"/>
  <c r="AJ1404" i="1"/>
  <c r="AC762" i="1"/>
  <c r="AC761" i="1" s="1"/>
  <c r="AD3443" i="1"/>
  <c r="AD3442" i="1" s="1"/>
  <c r="AD3441" i="1" s="1"/>
  <c r="AD3440" i="1" s="1"/>
  <c r="AC3378" i="1"/>
  <c r="AC3377" i="1" s="1"/>
  <c r="AC3370" i="1" s="1"/>
  <c r="AC3369" i="1" s="1"/>
  <c r="AF1622" i="1"/>
  <c r="AF2863" i="1"/>
  <c r="AF2862" i="1" s="1"/>
  <c r="AF2855" i="1" s="1"/>
  <c r="AJ3194" i="1"/>
  <c r="AJ3193" i="1" s="1"/>
  <c r="AJ3192" i="1" s="1"/>
  <c r="AJ3191" i="1" s="1"/>
  <c r="AK1102" i="1"/>
  <c r="AD1823" i="1"/>
  <c r="AJ2751" i="1"/>
  <c r="AJ2750" i="1" s="1"/>
  <c r="AJ2749" i="1" s="1"/>
  <c r="AK1928" i="1"/>
  <c r="AH3081" i="1"/>
  <c r="AJ2801" i="1"/>
  <c r="AJ2800" i="1" s="1"/>
  <c r="AJ2799" i="1" s="1"/>
  <c r="AJ2781" i="1" s="1"/>
  <c r="AF2288" i="1"/>
  <c r="AF762" i="1"/>
  <c r="AF761" i="1" s="1"/>
  <c r="AD3070" i="1"/>
  <c r="AK3443" i="1"/>
  <c r="AK3442" i="1" s="1"/>
  <c r="AK3441" i="1" s="1"/>
  <c r="AK3440" i="1" s="1"/>
  <c r="AH3378" i="1"/>
  <c r="AH3377" i="1" s="1"/>
  <c r="AH3370" i="1" s="1"/>
  <c r="AH3369" i="1" s="1"/>
  <c r="AJ2004" i="1"/>
  <c r="AC2863" i="1"/>
  <c r="AC2862" i="1" s="1"/>
  <c r="AC2855" i="1" s="1"/>
  <c r="AK1743" i="1"/>
  <c r="AK2801" i="1"/>
  <c r="AK2800" i="1" s="1"/>
  <c r="AK2799" i="1" s="1"/>
  <c r="AK2781" i="1" s="1"/>
  <c r="AC3194" i="1"/>
  <c r="AC3193" i="1" s="1"/>
  <c r="AC3192" i="1" s="1"/>
  <c r="AC3191" i="1" s="1"/>
  <c r="AF1404" i="1"/>
  <c r="AF3070" i="1"/>
  <c r="AD2801" i="1"/>
  <c r="AD2800" i="1" s="1"/>
  <c r="AD2799" i="1" s="1"/>
  <c r="AD2781" i="1" s="1"/>
  <c r="AD3194" i="1"/>
  <c r="AD3193" i="1" s="1"/>
  <c r="AD3192" i="1" s="1"/>
  <c r="AD3191" i="1" s="1"/>
  <c r="AH3194" i="1"/>
  <c r="AH3193" i="1" s="1"/>
  <c r="AH3192" i="1" s="1"/>
  <c r="AH3191" i="1" s="1"/>
  <c r="AH3098" i="1"/>
  <c r="AJ3081" i="1"/>
  <c r="AJ3070" i="1"/>
  <c r="AJ2288" i="1"/>
  <c r="AK2751" i="1"/>
  <c r="AK2750" i="1" s="1"/>
  <c r="AK2749" i="1" s="1"/>
  <c r="AK2863" i="1"/>
  <c r="AK2862" i="1" s="1"/>
  <c r="AK2855" i="1" s="1"/>
  <c r="AK3194" i="1"/>
  <c r="AK3193" i="1" s="1"/>
  <c r="AK3192" i="1" s="1"/>
  <c r="AK3191" i="1" s="1"/>
  <c r="AD2004" i="1"/>
  <c r="AF1743" i="1"/>
  <c r="AC2004" i="1"/>
  <c r="AF1523" i="1"/>
  <c r="AF3443" i="1"/>
  <c r="AF3442" i="1" s="1"/>
  <c r="AF3441" i="1" s="1"/>
  <c r="AF3440" i="1" s="1"/>
  <c r="AD3548" i="1"/>
  <c r="AD3547" i="1" s="1"/>
  <c r="AD3546" i="1" s="1"/>
  <c r="AD3526" i="1" s="1"/>
  <c r="AC2947" i="1"/>
  <c r="AC2946" i="1" s="1"/>
  <c r="AC2938" i="1" s="1"/>
  <c r="AD2506" i="1"/>
  <c r="AD2497" i="1" s="1"/>
  <c r="AD2496" i="1" s="1"/>
  <c r="AF3039" i="1"/>
  <c r="AC1823" i="1"/>
  <c r="AK2675" i="1"/>
  <c r="AK981" i="1"/>
  <c r="AK1622" i="1"/>
  <c r="AK3081" i="1"/>
  <c r="AC3443" i="1"/>
  <c r="AC3442" i="1" s="1"/>
  <c r="AC3441" i="1" s="1"/>
  <c r="AC3440" i="1" s="1"/>
  <c r="AF3098" i="1"/>
  <c r="AJ2506" i="1"/>
  <c r="AJ2497" i="1" s="1"/>
  <c r="AJ2496" i="1" s="1"/>
  <c r="AD2863" i="1"/>
  <c r="AD2862" i="1" s="1"/>
  <c r="AD2855" i="1" s="1"/>
  <c r="AH2288" i="1"/>
  <c r="AD3098" i="1"/>
  <c r="AH3039" i="1"/>
  <c r="AD1102" i="1"/>
  <c r="AJ1928" i="1"/>
  <c r="AJ2205" i="1"/>
  <c r="AJ2204" i="1" s="1"/>
  <c r="AC3098" i="1"/>
  <c r="AH3443" i="1"/>
  <c r="AH3442" i="1" s="1"/>
  <c r="AH3441" i="1" s="1"/>
  <c r="AH3440" i="1" s="1"/>
  <c r="AC2801" i="1"/>
  <c r="AC2800" i="1" s="1"/>
  <c r="AC2799" i="1" s="1"/>
  <c r="AC2781" i="1" s="1"/>
  <c r="AJ2863" i="1"/>
  <c r="AJ2862" i="1" s="1"/>
  <c r="AJ2855" i="1" s="1"/>
  <c r="AF2004" i="1"/>
  <c r="AJ3378" i="1"/>
  <c r="AJ3377" i="1" s="1"/>
  <c r="AJ3370" i="1" s="1"/>
  <c r="AJ3369" i="1" s="1"/>
  <c r="AJ1743" i="1"/>
  <c r="AF1928" i="1"/>
  <c r="AK1404" i="1"/>
  <c r="AD3378" i="1"/>
  <c r="AD3377" i="1" s="1"/>
  <c r="AD3370" i="1" s="1"/>
  <c r="AD3369" i="1" s="1"/>
  <c r="AH2506" i="1"/>
  <c r="AH2497" i="1" s="1"/>
  <c r="AH2496" i="1" s="1"/>
  <c r="AF2751" i="1"/>
  <c r="AF2750" i="1" s="1"/>
  <c r="AF2749" i="1" s="1"/>
  <c r="AK3070" i="1"/>
  <c r="AF1183" i="1"/>
  <c r="AC1743" i="1"/>
  <c r="AD2288" i="1"/>
  <c r="AF2205" i="1"/>
  <c r="AF2204" i="1" s="1"/>
  <c r="AH2205" i="1"/>
  <c r="AH2204" i="1" s="1"/>
  <c r="AH1183" i="1"/>
  <c r="AH2004" i="1"/>
  <c r="AD528" i="1"/>
  <c r="AD527" i="1" s="1"/>
  <c r="AC2205" i="1"/>
  <c r="AC2204" i="1" s="1"/>
  <c r="AH2863" i="1"/>
  <c r="AH2862" i="1" s="1"/>
  <c r="AH2855" i="1" s="1"/>
  <c r="AD1928" i="1"/>
  <c r="AD1183" i="1"/>
  <c r="AD1404" i="1"/>
  <c r="AC2288" i="1"/>
  <c r="AH1523" i="1"/>
  <c r="AF2880" i="1"/>
  <c r="AF2874" i="1" s="1"/>
  <c r="AJ1183" i="1"/>
  <c r="AJ639" i="1"/>
  <c r="AJ634" i="1" s="1"/>
  <c r="AJ633" i="1" s="1"/>
  <c r="AJ981" i="1"/>
  <c r="AH1102" i="1"/>
  <c r="AH3495" i="1"/>
  <c r="AK787" i="1"/>
  <c r="AJ1622" i="1"/>
  <c r="AH740" i="1"/>
  <c r="AH739" i="1" s="1"/>
  <c r="AH705" i="1" s="1"/>
  <c r="AK639" i="1"/>
  <c r="AK634" i="1" s="1"/>
  <c r="AK633" i="1" s="1"/>
  <c r="AD1523" i="1"/>
  <c r="AC981" i="1"/>
  <c r="AD639" i="1"/>
  <c r="AD634" i="1" s="1"/>
  <c r="AD633" i="1" s="1"/>
  <c r="AH1622" i="1"/>
  <c r="AJ2121" i="1"/>
  <c r="AJ2120" i="1" s="1"/>
  <c r="AK2121" i="1"/>
  <c r="AK2120" i="1" s="1"/>
  <c r="AC905" i="1"/>
  <c r="AF981" i="1"/>
  <c r="AF2497" i="1"/>
  <c r="AF2496" i="1" s="1"/>
  <c r="AF2607" i="1"/>
  <c r="AJ2607" i="1"/>
  <c r="AH2607" i="1"/>
  <c r="AC2607" i="1"/>
  <c r="AK2607" i="1"/>
  <c r="AD2607" i="1"/>
  <c r="AC2121" i="1"/>
  <c r="AC2120" i="1" s="1"/>
  <c r="AF2801" i="1"/>
  <c r="AF2800" i="1" s="1"/>
  <c r="AF2799" i="1" s="1"/>
  <c r="AF2781" i="1" s="1"/>
  <c r="AF2121" i="1"/>
  <c r="AF2120" i="1" s="1"/>
  <c r="AH2121" i="1"/>
  <c r="AH2120" i="1" s="1"/>
  <c r="AD2121" i="1"/>
  <c r="AD2120" i="1" s="1"/>
  <c r="AJ905" i="1"/>
  <c r="AD3039" i="1"/>
  <c r="AH528" i="1"/>
  <c r="AH527" i="1" s="1"/>
  <c r="AF3495" i="1"/>
  <c r="AJ787" i="1"/>
  <c r="AD905" i="1"/>
  <c r="AK348" i="1"/>
  <c r="AK347" i="1" s="1"/>
  <c r="AK336" i="1" s="1"/>
  <c r="AF3378" i="1"/>
  <c r="AF3377" i="1" s="1"/>
  <c r="AF3370" i="1" s="1"/>
  <c r="AF3369" i="1" s="1"/>
  <c r="AK3378" i="1"/>
  <c r="AK3377" i="1" s="1"/>
  <c r="AK3370" i="1" s="1"/>
  <c r="AK3369" i="1" s="1"/>
  <c r="AJ2880" i="1"/>
  <c r="AJ2874" i="1" s="1"/>
  <c r="AC528" i="1"/>
  <c r="AC527" i="1" s="1"/>
  <c r="AC1102" i="1"/>
  <c r="AJ3442" i="1"/>
  <c r="AJ3441" i="1" s="1"/>
  <c r="AJ3440" i="1" s="1"/>
  <c r="AK3292" i="1"/>
  <c r="AK3291" i="1" s="1"/>
  <c r="AF3292" i="1"/>
  <c r="AF3291" i="1" s="1"/>
  <c r="AH2675" i="1"/>
  <c r="AK3122" i="1"/>
  <c r="AJ1102" i="1"/>
  <c r="AF2675" i="1"/>
  <c r="AD3260" i="1"/>
  <c r="AD3259" i="1" s="1"/>
  <c r="AH3292" i="1"/>
  <c r="AH3291" i="1" s="1"/>
  <c r="AC2880" i="1"/>
  <c r="AC2874" i="1" s="1"/>
  <c r="AH2880" i="1"/>
  <c r="AH2874" i="1" s="1"/>
  <c r="AC3292" i="1"/>
  <c r="AC3291" i="1" s="1"/>
  <c r="AJ3292" i="1"/>
  <c r="AJ3291" i="1" s="1"/>
  <c r="AD3292" i="1"/>
  <c r="AD3291" i="1" s="1"/>
  <c r="AK762" i="1"/>
  <c r="AK761" i="1" s="1"/>
  <c r="AK2880" i="1"/>
  <c r="AK2874" i="1" s="1"/>
  <c r="AJ3122" i="1"/>
  <c r="AD2880" i="1"/>
  <c r="AD2874" i="1" s="1"/>
  <c r="AK1183" i="1"/>
  <c r="AH3260" i="1"/>
  <c r="AH3259" i="1" s="1"/>
  <c r="AJ2699" i="1"/>
  <c r="AJ740" i="1"/>
  <c r="AJ739" i="1" s="1"/>
  <c r="AJ705" i="1" s="1"/>
  <c r="AK3260" i="1"/>
  <c r="AK3259" i="1" s="1"/>
  <c r="AJ3260" i="1"/>
  <c r="AJ3259" i="1" s="1"/>
  <c r="AC1303" i="1"/>
  <c r="AF1303" i="1"/>
  <c r="AK1303" i="1"/>
  <c r="AF905" i="1"/>
  <c r="AF3260" i="1"/>
  <c r="AF3259" i="1" s="1"/>
  <c r="AC3260" i="1"/>
  <c r="AC3259" i="1" s="1"/>
  <c r="AC2699" i="1"/>
  <c r="AD3495" i="1"/>
  <c r="AJ762" i="1"/>
  <c r="AJ761" i="1" s="1"/>
  <c r="AD762" i="1"/>
  <c r="AD761" i="1" s="1"/>
  <c r="AD2699" i="1"/>
  <c r="AJ2436" i="1"/>
  <c r="AJ2420" i="1" s="1"/>
  <c r="AK2699" i="1"/>
  <c r="AC3122" i="1"/>
  <c r="AH1303" i="1"/>
  <c r="AC740" i="1"/>
  <c r="AC739" i="1" s="1"/>
  <c r="AC705" i="1" s="1"/>
  <c r="AF2436" i="1"/>
  <c r="AF2420" i="1" s="1"/>
  <c r="AH639" i="1"/>
  <c r="AH634" i="1" s="1"/>
  <c r="AH633" i="1" s="1"/>
  <c r="AK3495" i="1"/>
  <c r="AD787" i="1"/>
  <c r="AC3495" i="1"/>
  <c r="AK2436" i="1"/>
  <c r="AK2420" i="1" s="1"/>
  <c r="AJ3495" i="1"/>
  <c r="AK905" i="1"/>
  <c r="AF1423" i="1"/>
  <c r="AF1422" i="1" s="1"/>
  <c r="AF3122" i="1"/>
  <c r="AD2436" i="1"/>
  <c r="AD2420" i="1" s="1"/>
  <c r="AH2436" i="1"/>
  <c r="AH2420" i="1" s="1"/>
  <c r="AD3122" i="1"/>
  <c r="AF2025" i="1"/>
  <c r="AF2024" i="1" s="1"/>
  <c r="AF2699" i="1"/>
  <c r="AC2436" i="1"/>
  <c r="AC2420" i="1" s="1"/>
  <c r="AH3122" i="1"/>
  <c r="AC1204" i="1"/>
  <c r="AC1203" i="1" s="1"/>
  <c r="AF348" i="1"/>
  <c r="AF347" i="1" s="1"/>
  <c r="AF336" i="1" s="1"/>
  <c r="AJ1523" i="1"/>
  <c r="AK740" i="1"/>
  <c r="AK739" i="1" s="1"/>
  <c r="AK705" i="1" s="1"/>
  <c r="AF1842" i="1"/>
  <c r="AF1841" i="1" s="1"/>
  <c r="AH2699" i="1"/>
  <c r="AJ2025" i="1"/>
  <c r="AJ2024" i="1" s="1"/>
  <c r="AH2025" i="1"/>
  <c r="AH2024" i="1" s="1"/>
  <c r="AC1704" i="1"/>
  <c r="AD1704" i="1"/>
  <c r="AK1423" i="1"/>
  <c r="AK1422" i="1" s="1"/>
  <c r="AF1204" i="1"/>
  <c r="AF1203" i="1" s="1"/>
  <c r="AH981" i="1"/>
  <c r="AJ528" i="1"/>
  <c r="AJ527" i="1" s="1"/>
  <c r="AH905" i="1"/>
  <c r="AJ2257" i="1"/>
  <c r="AH2382" i="1"/>
  <c r="AC2257" i="1"/>
  <c r="AH348" i="1"/>
  <c r="AH347" i="1" s="1"/>
  <c r="AH336" i="1" s="1"/>
  <c r="AH2750" i="1"/>
  <c r="AH2749" i="1" s="1"/>
  <c r="AJ348" i="1"/>
  <c r="AJ347" i="1" s="1"/>
  <c r="AJ336" i="1" s="1"/>
  <c r="AC1423" i="1"/>
  <c r="AC1422" i="1" s="1"/>
  <c r="AJ1643" i="1"/>
  <c r="AJ1642" i="1" s="1"/>
  <c r="AH1894" i="1"/>
  <c r="AF787" i="1"/>
  <c r="AD2257" i="1"/>
  <c r="AH2081" i="1"/>
  <c r="AD1894" i="1"/>
  <c r="AC2025" i="1"/>
  <c r="AC2024" i="1" s="1"/>
  <c r="AF2257" i="1"/>
  <c r="AK1704" i="1"/>
  <c r="AD1643" i="1"/>
  <c r="AD1642" i="1" s="1"/>
  <c r="AD2025" i="1"/>
  <c r="AD2024" i="1" s="1"/>
  <c r="AD981" i="1"/>
  <c r="AF1643" i="1"/>
  <c r="AF1642" i="1" s="1"/>
  <c r="AK1842" i="1"/>
  <c r="AK1841" i="1" s="1"/>
  <c r="AK2025" i="1"/>
  <c r="AK2024" i="1" s="1"/>
  <c r="AJ1303" i="1"/>
  <c r="AD279" i="1"/>
  <c r="AD278" i="1" s="1"/>
  <c r="AD277" i="1" s="1"/>
  <c r="AD231" i="1" s="1"/>
  <c r="AD230" i="1" s="1"/>
  <c r="AC279" i="1"/>
  <c r="AC278" i="1" s="1"/>
  <c r="AC277" i="1" s="1"/>
  <c r="AC231" i="1" s="1"/>
  <c r="AC230" i="1" s="1"/>
  <c r="AD2382" i="1"/>
  <c r="AF2081" i="1"/>
  <c r="AF1704" i="1"/>
  <c r="AD1303" i="1"/>
  <c r="AK1643" i="1"/>
  <c r="AK1642" i="1" s="1"/>
  <c r="AC1643" i="1"/>
  <c r="AC1642" i="1" s="1"/>
  <c r="AH1423" i="1"/>
  <c r="AH1422" i="1" s="1"/>
  <c r="AF1102" i="1"/>
  <c r="AC1894" i="1"/>
  <c r="AK1894" i="1"/>
  <c r="AJ2382" i="1"/>
  <c r="AK2257" i="1"/>
  <c r="AJ279" i="1"/>
  <c r="AJ278" i="1" s="1"/>
  <c r="AJ277" i="1" s="1"/>
  <c r="AJ231" i="1" s="1"/>
  <c r="AJ230" i="1" s="1"/>
  <c r="AF2382" i="1"/>
  <c r="AJ1894" i="1"/>
  <c r="AH1704" i="1"/>
  <c r="AF1894" i="1"/>
  <c r="AC2382" i="1"/>
  <c r="AH2257" i="1"/>
  <c r="AH1643" i="1"/>
  <c r="AH1642" i="1" s="1"/>
  <c r="AK2382" i="1"/>
  <c r="AD2081" i="1"/>
  <c r="AK2081" i="1"/>
  <c r="AD1423" i="1"/>
  <c r="AD1422" i="1" s="1"/>
  <c r="AH1842" i="1"/>
  <c r="AH1841" i="1" s="1"/>
  <c r="AJ1704" i="1"/>
  <c r="AJ2081" i="1"/>
  <c r="AC2081" i="1"/>
  <c r="AC1404" i="1"/>
  <c r="AF1264" i="1"/>
  <c r="AC639" i="1"/>
  <c r="AC634" i="1" s="1"/>
  <c r="AC633" i="1" s="1"/>
  <c r="AC1264" i="1"/>
  <c r="AK279" i="1"/>
  <c r="AK278" i="1" s="1"/>
  <c r="AK277" i="1" s="1"/>
  <c r="AK231" i="1" s="1"/>
  <c r="AK230" i="1" s="1"/>
  <c r="AF528" i="1"/>
  <c r="AF527" i="1" s="1"/>
  <c r="AD1842" i="1"/>
  <c r="AD1841" i="1" s="1"/>
  <c r="AJ1842" i="1"/>
  <c r="AJ1841" i="1" s="1"/>
  <c r="AK1264" i="1"/>
  <c r="AC1842" i="1"/>
  <c r="AC1841" i="1" s="1"/>
  <c r="AJ1423" i="1"/>
  <c r="AJ1422" i="1" s="1"/>
  <c r="AD348" i="1"/>
  <c r="AD347" i="1" s="1"/>
  <c r="AD336" i="1" s="1"/>
  <c r="AH1264" i="1"/>
  <c r="AC787" i="1"/>
  <c r="AD370" i="1"/>
  <c r="AK1204" i="1"/>
  <c r="AK1203" i="1" s="1"/>
  <c r="AC370" i="1"/>
  <c r="AH1058" i="1"/>
  <c r="AH2781" i="1"/>
  <c r="AD1264" i="1"/>
  <c r="AJ1264" i="1"/>
  <c r="AJ1204" i="1"/>
  <c r="AJ1203" i="1" s="1"/>
  <c r="AC2621" i="1"/>
  <c r="AF2621" i="1"/>
  <c r="AD1204" i="1"/>
  <c r="AD1203" i="1" s="1"/>
  <c r="AH762" i="1"/>
  <c r="AH761" i="1" s="1"/>
  <c r="AF1479" i="1"/>
  <c r="AJ2621" i="1"/>
  <c r="AF2560" i="1"/>
  <c r="AF2559" i="1" s="1"/>
  <c r="AF2558" i="1" s="1"/>
  <c r="AK2621" i="1"/>
  <c r="AD2621" i="1"/>
  <c r="AJ1058" i="1"/>
  <c r="AH1204" i="1"/>
  <c r="AH1203" i="1" s="1"/>
  <c r="AC2560" i="1"/>
  <c r="AC2559" i="1" s="1"/>
  <c r="AC2558" i="1" s="1"/>
  <c r="AD1058" i="1"/>
  <c r="AH2621" i="1"/>
  <c r="AH279" i="1"/>
  <c r="AH278" i="1" s="1"/>
  <c r="AH277" i="1" s="1"/>
  <c r="AH231" i="1" s="1"/>
  <c r="AH230" i="1" s="1"/>
  <c r="AJ3039" i="1"/>
  <c r="AF861" i="1"/>
  <c r="AK528" i="1"/>
  <c r="AK527" i="1" s="1"/>
  <c r="AC348" i="1"/>
  <c r="AC347" i="1" s="1"/>
  <c r="AC336" i="1" s="1"/>
  <c r="AH2560" i="1"/>
  <c r="AH2559" i="1" s="1"/>
  <c r="AH2558" i="1" s="1"/>
  <c r="AF370" i="1"/>
  <c r="AD861" i="1"/>
  <c r="AK2560" i="1"/>
  <c r="AK2559" i="1" s="1"/>
  <c r="AK2558" i="1" s="1"/>
  <c r="AJ2560" i="1"/>
  <c r="AJ2559" i="1" s="1"/>
  <c r="AJ2558" i="1" s="1"/>
  <c r="AF1058" i="1"/>
  <c r="AJ1479" i="1"/>
  <c r="AK1002" i="1"/>
  <c r="AK1001" i="1" s="1"/>
  <c r="AD2560" i="1"/>
  <c r="AD2559" i="1" s="1"/>
  <c r="AD2558" i="1" s="1"/>
  <c r="AC1058" i="1"/>
  <c r="AK1058" i="1"/>
  <c r="AH787" i="1"/>
  <c r="AC1479" i="1"/>
  <c r="AF1002" i="1"/>
  <c r="AF1001" i="1" s="1"/>
  <c r="AK1479" i="1"/>
  <c r="AJ1002" i="1"/>
  <c r="AJ1001" i="1" s="1"/>
  <c r="AH861" i="1"/>
  <c r="AC808" i="1"/>
  <c r="AC807" i="1" s="1"/>
  <c r="AJ396" i="1"/>
  <c r="AJ395" i="1" s="1"/>
  <c r="AH396" i="1"/>
  <c r="AH395" i="1" s="1"/>
  <c r="AD2969" i="1"/>
  <c r="AJ370" i="1"/>
  <c r="AH1479" i="1"/>
  <c r="AF808" i="1"/>
  <c r="AF807" i="1" s="1"/>
  <c r="AC396" i="1"/>
  <c r="AC395" i="1" s="1"/>
  <c r="AF2969" i="1"/>
  <c r="AD1002" i="1"/>
  <c r="AD1001" i="1" s="1"/>
  <c r="AC1002" i="1"/>
  <c r="AC1001" i="1" s="1"/>
  <c r="AH1002" i="1"/>
  <c r="AH1001" i="1" s="1"/>
  <c r="AH808" i="1"/>
  <c r="AH807" i="1" s="1"/>
  <c r="AD1479" i="1"/>
  <c r="AD396" i="1"/>
  <c r="AD395" i="1" s="1"/>
  <c r="AF193" i="1"/>
  <c r="AF192" i="1" s="1"/>
  <c r="AF174" i="1" s="1"/>
  <c r="AK861" i="1"/>
  <c r="AD808" i="1"/>
  <c r="AD807" i="1" s="1"/>
  <c r="AC97" i="1"/>
  <c r="AC77" i="1" s="1"/>
  <c r="AC76" i="1" s="1"/>
  <c r="AD136" i="1"/>
  <c r="AD135" i="1" s="1"/>
  <c r="AD134" i="1" s="1"/>
  <c r="AD119" i="1" s="1"/>
  <c r="AF136" i="1"/>
  <c r="AF135" i="1" s="1"/>
  <c r="AF134" i="1" s="1"/>
  <c r="AF119" i="1" s="1"/>
  <c r="AK808" i="1"/>
  <c r="AK807" i="1" s="1"/>
  <c r="AF20" i="1"/>
  <c r="AF19" i="1" s="1"/>
  <c r="AF18" i="1" s="1"/>
  <c r="AF17" i="1" s="1"/>
  <c r="AK193" i="1"/>
  <c r="AK192" i="1" s="1"/>
  <c r="AK174" i="1" s="1"/>
  <c r="AC193" i="1"/>
  <c r="AC192" i="1" s="1"/>
  <c r="AC174" i="1" s="1"/>
  <c r="AK370" i="1"/>
  <c r="AJ808" i="1"/>
  <c r="AJ807" i="1" s="1"/>
  <c r="AF279" i="1"/>
  <c r="AF278" i="1" s="1"/>
  <c r="AF277" i="1" s="1"/>
  <c r="AF231" i="1" s="1"/>
  <c r="AF230" i="1" s="1"/>
  <c r="AK136" i="1"/>
  <c r="AK135" i="1" s="1"/>
  <c r="AK134" i="1" s="1"/>
  <c r="AK119" i="1" s="1"/>
  <c r="AH97" i="1"/>
  <c r="AH77" i="1" s="1"/>
  <c r="AH76" i="1" s="1"/>
  <c r="AH193" i="1"/>
  <c r="AH192" i="1" s="1"/>
  <c r="AH174" i="1" s="1"/>
  <c r="AF97" i="1"/>
  <c r="AF77" i="1" s="1"/>
  <c r="AF76" i="1" s="1"/>
  <c r="AJ193" i="1"/>
  <c r="AJ192" i="1" s="1"/>
  <c r="AJ174" i="1" s="1"/>
  <c r="AJ136" i="1"/>
  <c r="AJ135" i="1" s="1"/>
  <c r="AJ134" i="1" s="1"/>
  <c r="AJ119" i="1" s="1"/>
  <c r="AC2969" i="1"/>
  <c r="AJ861" i="1"/>
  <c r="AC861" i="1"/>
  <c r="AJ97" i="1"/>
  <c r="AJ77" i="1" s="1"/>
  <c r="AJ76" i="1" s="1"/>
  <c r="AK20" i="1"/>
  <c r="AK19" i="1" s="1"/>
  <c r="AK18" i="1" s="1"/>
  <c r="AK17" i="1" s="1"/>
  <c r="AF396" i="1"/>
  <c r="AF395" i="1" s="1"/>
  <c r="AD193" i="1"/>
  <c r="AD192" i="1" s="1"/>
  <c r="AD174" i="1" s="1"/>
  <c r="AH370" i="1"/>
  <c r="AD97" i="1"/>
  <c r="AD77" i="1" s="1"/>
  <c r="AD76" i="1" s="1"/>
  <c r="AK2969" i="1"/>
  <c r="AH20" i="1"/>
  <c r="AH19" i="1" s="1"/>
  <c r="AH18" i="1" s="1"/>
  <c r="AH17" i="1" s="1"/>
  <c r="AK396" i="1"/>
  <c r="AK395" i="1" s="1"/>
  <c r="AD20" i="1"/>
  <c r="AD19" i="1" s="1"/>
  <c r="AD18" i="1" s="1"/>
  <c r="AD17" i="1" s="1"/>
  <c r="AH2969" i="1"/>
  <c r="AC20" i="1"/>
  <c r="AC19" i="1" s="1"/>
  <c r="AC18" i="1" s="1"/>
  <c r="AC17" i="1" s="1"/>
  <c r="AC136" i="1"/>
  <c r="AC135" i="1" s="1"/>
  <c r="AC134" i="1" s="1"/>
  <c r="AC119" i="1" s="1"/>
  <c r="AH136" i="1"/>
  <c r="AH135" i="1" s="1"/>
  <c r="AH134" i="1" s="1"/>
  <c r="AH119" i="1" s="1"/>
  <c r="AK97" i="1"/>
  <c r="AK77" i="1" s="1"/>
  <c r="AK76" i="1" s="1"/>
  <c r="AJ20" i="1"/>
  <c r="AJ19" i="1" s="1"/>
  <c r="AJ18" i="1" s="1"/>
  <c r="AJ17" i="1" s="1"/>
  <c r="AJ2969" i="1"/>
  <c r="N2935" i="1"/>
  <c r="O2935" i="1"/>
  <c r="P2935" i="1"/>
  <c r="P2934" i="1" s="1"/>
  <c r="P2933" i="1" s="1"/>
  <c r="P2932" i="1" s="1"/>
  <c r="P2931" i="1" s="1"/>
  <c r="Q2935" i="1"/>
  <c r="Q2934" i="1" s="1"/>
  <c r="Q2933" i="1" s="1"/>
  <c r="Q2932" i="1" s="1"/>
  <c r="Q2931" i="1" s="1"/>
  <c r="R2935" i="1"/>
  <c r="R2934" i="1" s="1"/>
  <c r="R2933" i="1" s="1"/>
  <c r="R2932" i="1" s="1"/>
  <c r="R2931" i="1" s="1"/>
  <c r="S2935" i="1"/>
  <c r="S2934" i="1" s="1"/>
  <c r="S2933" i="1" s="1"/>
  <c r="S2932" i="1" s="1"/>
  <c r="S2931" i="1" s="1"/>
  <c r="T2935" i="1"/>
  <c r="T2934" i="1" s="1"/>
  <c r="T2933" i="1" s="1"/>
  <c r="T2932" i="1" s="1"/>
  <c r="T2931" i="1" s="1"/>
  <c r="U2935" i="1"/>
  <c r="U2934" i="1" s="1"/>
  <c r="U2933" i="1" s="1"/>
  <c r="U2932" i="1" s="1"/>
  <c r="U2931" i="1" s="1"/>
  <c r="V2935" i="1"/>
  <c r="V2934" i="1" s="1"/>
  <c r="V2933" i="1" s="1"/>
  <c r="V2932" i="1" s="1"/>
  <c r="V2931" i="1" s="1"/>
  <c r="W2935" i="1"/>
  <c r="W2934" i="1" s="1"/>
  <c r="W2933" i="1" s="1"/>
  <c r="W2932" i="1" s="1"/>
  <c r="W2931" i="1" s="1"/>
  <c r="X2935" i="1"/>
  <c r="X2934" i="1" s="1"/>
  <c r="X2933" i="1" s="1"/>
  <c r="X2932" i="1" s="1"/>
  <c r="X2931" i="1" s="1"/>
  <c r="Y2935" i="1"/>
  <c r="Y2934" i="1" s="1"/>
  <c r="Y2933" i="1" s="1"/>
  <c r="Y2932" i="1" s="1"/>
  <c r="Y2931" i="1" s="1"/>
  <c r="AT2935" i="1"/>
  <c r="AT2934" i="1" s="1"/>
  <c r="AT2933" i="1" s="1"/>
  <c r="AT2932" i="1" s="1"/>
  <c r="AT2931" i="1" s="1"/>
  <c r="M2935" i="1"/>
  <c r="Y3563" i="1"/>
  <c r="Y3562" i="1" s="1"/>
  <c r="Y3560" i="1"/>
  <c r="Y3559" i="1" s="1"/>
  <c r="Y3557" i="1"/>
  <c r="Y3556" i="1" s="1"/>
  <c r="Y3553" i="1"/>
  <c r="Y3551" i="1"/>
  <c r="Y3544" i="1"/>
  <c r="Y3543" i="1" s="1"/>
  <c r="Y3542" i="1" s="1"/>
  <c r="Y3541" i="1" s="1"/>
  <c r="Y3539" i="1"/>
  <c r="Y3537" i="1"/>
  <c r="Y3535" i="1"/>
  <c r="Y3532" i="1"/>
  <c r="Y3531" i="1" s="1"/>
  <c r="Y3524" i="1"/>
  <c r="Y3522" i="1"/>
  <c r="Y3519" i="1"/>
  <c r="Y3518" i="1" s="1"/>
  <c r="Y3513" i="1"/>
  <c r="Y3511" i="1"/>
  <c r="Y3508" i="1"/>
  <c r="Y3507" i="1" s="1"/>
  <c r="Y3505" i="1"/>
  <c r="Y3504" i="1" s="1"/>
  <c r="Y3500" i="1"/>
  <c r="Y3499" i="1" s="1"/>
  <c r="Y3498" i="1" s="1"/>
  <c r="Y3497" i="1" s="1"/>
  <c r="Y3493" i="1"/>
  <c r="Y3491" i="1"/>
  <c r="Y3489" i="1"/>
  <c r="Y3480" i="1"/>
  <c r="Y3479" i="1" s="1"/>
  <c r="Y3477" i="1"/>
  <c r="Y3476" i="1" s="1"/>
  <c r="Y3474" i="1"/>
  <c r="Y3473" i="1" s="1"/>
  <c r="Y3470" i="1"/>
  <c r="Y3468" i="1"/>
  <c r="Y3455" i="1"/>
  <c r="Y3454" i="1" s="1"/>
  <c r="Y3452" i="1"/>
  <c r="Y3450" i="1"/>
  <c r="Y3447" i="1"/>
  <c r="Y3445" i="1"/>
  <c r="Y3438" i="1"/>
  <c r="Y3436" i="1"/>
  <c r="Y3434" i="1"/>
  <c r="Y3431" i="1"/>
  <c r="Y3430" i="1" s="1"/>
  <c r="Y3426" i="1"/>
  <c r="Y3425" i="1" s="1"/>
  <c r="Y3424" i="1" s="1"/>
  <c r="Y3423" i="1" s="1"/>
  <c r="Y3419" i="1"/>
  <c r="Y3418" i="1" s="1"/>
  <c r="Y3417" i="1" s="1"/>
  <c r="Y3416" i="1" s="1"/>
  <c r="Y3410" i="1"/>
  <c r="Y3409" i="1" s="1"/>
  <c r="Y3408" i="1" s="1"/>
  <c r="Y3407" i="1" s="1"/>
  <c r="Y3404" i="1"/>
  <c r="Y3403" i="1" s="1"/>
  <c r="Y3401" i="1"/>
  <c r="Y3400" i="1" s="1"/>
  <c r="Y3395" i="1"/>
  <c r="Y3393" i="1"/>
  <c r="Y3391" i="1"/>
  <c r="Y3388" i="1"/>
  <c r="Y3387" i="1" s="1"/>
  <c r="Y3384" i="1"/>
  <c r="Y3383" i="1" s="1"/>
  <c r="Y3381" i="1"/>
  <c r="Y3380" i="1" s="1"/>
  <c r="Y3375" i="1"/>
  <c r="Y3374" i="1" s="1"/>
  <c r="Y3373" i="1" s="1"/>
  <c r="Y3372" i="1" s="1"/>
  <c r="Y3371" i="1" s="1"/>
  <c r="Y3367" i="1"/>
  <c r="Y3365" i="1"/>
  <c r="Y3363" i="1"/>
  <c r="Y3360" i="1"/>
  <c r="Y3359" i="1" s="1"/>
  <c r="Y3356" i="1"/>
  <c r="Y3355" i="1" s="1"/>
  <c r="Y3354" i="1" s="1"/>
  <c r="Y3348" i="1"/>
  <c r="Y3346" i="1"/>
  <c r="Y3344" i="1"/>
  <c r="Y3341" i="1"/>
  <c r="Y3340" i="1" s="1"/>
  <c r="Y3337" i="1"/>
  <c r="Y3336" i="1" s="1"/>
  <c r="Y3335" i="1" s="1"/>
  <c r="Y3333" i="1"/>
  <c r="Y3332" i="1" s="1"/>
  <c r="Y3331" i="1" s="1"/>
  <c r="Y3325" i="1"/>
  <c r="Y3323" i="1"/>
  <c r="Y3320" i="1"/>
  <c r="Y3319" i="1" s="1"/>
  <c r="Y3314" i="1"/>
  <c r="Y3313" i="1" s="1"/>
  <c r="Y3312" i="1" s="1"/>
  <c r="Y3311" i="1" s="1"/>
  <c r="Y3308" i="1"/>
  <c r="Y3307" i="1" s="1"/>
  <c r="Y3305" i="1"/>
  <c r="Y3304" i="1" s="1"/>
  <c r="Y3301" i="1"/>
  <c r="Y3300" i="1" s="1"/>
  <c r="Y3298" i="1"/>
  <c r="Y3297" i="1" s="1"/>
  <c r="Y3295" i="1"/>
  <c r="Y3294" i="1" s="1"/>
  <c r="Y3284" i="1"/>
  <c r="Y3283" i="1" s="1"/>
  <c r="Y3281" i="1"/>
  <c r="Y3280" i="1" s="1"/>
  <c r="Y3278" i="1"/>
  <c r="Y3276" i="1"/>
  <c r="Y3274" i="1"/>
  <c r="Y3272" i="1"/>
  <c r="Y3268" i="1"/>
  <c r="Y3267" i="1" s="1"/>
  <c r="Y3265" i="1"/>
  <c r="Y3263" i="1"/>
  <c r="Y3255" i="1"/>
  <c r="Y3254" i="1" s="1"/>
  <c r="Y3253" i="1" s="1"/>
  <c r="Y3252" i="1" s="1"/>
  <c r="Y3251" i="1" s="1"/>
  <c r="Y3248" i="1"/>
  <c r="Y3247" i="1" s="1"/>
  <c r="Y3244" i="1"/>
  <c r="Y3243" i="1" s="1"/>
  <c r="Y3236" i="1"/>
  <c r="Y3235" i="1" s="1"/>
  <c r="Y3234" i="1" s="1"/>
  <c r="Y3233" i="1" s="1"/>
  <c r="Y3232" i="1" s="1"/>
  <c r="Y3228" i="1"/>
  <c r="Y3227" i="1" s="1"/>
  <c r="Y3226" i="1" s="1"/>
  <c r="Y3223" i="1"/>
  <c r="Y3222" i="1" s="1"/>
  <c r="Y3221" i="1" s="1"/>
  <c r="Y3218" i="1"/>
  <c r="Y3217" i="1" s="1"/>
  <c r="Y3216" i="1" s="1"/>
  <c r="Y3215" i="1" s="1"/>
  <c r="Y3210" i="1"/>
  <c r="Y3209" i="1" s="1"/>
  <c r="Y3208" i="1" s="1"/>
  <c r="Y3207" i="1" s="1"/>
  <c r="Y3206" i="1" s="1"/>
  <c r="Y3205" i="1" s="1"/>
  <c r="Y3203" i="1"/>
  <c r="Y3201" i="1"/>
  <c r="Y3198" i="1"/>
  <c r="Y3196" i="1"/>
  <c r="Y3189" i="1"/>
  <c r="Y3188" i="1" s="1"/>
  <c r="Y3187" i="1" s="1"/>
  <c r="Y3186" i="1" s="1"/>
  <c r="Y3185" i="1" s="1"/>
  <c r="Y3183" i="1"/>
  <c r="Y3182" i="1" s="1"/>
  <c r="Y3181" i="1" s="1"/>
  <c r="Y3180" i="1" s="1"/>
  <c r="Y3179" i="1" s="1"/>
  <c r="Y3176" i="1"/>
  <c r="Y3175" i="1" s="1"/>
  <c r="Y3174" i="1" s="1"/>
  <c r="Y3173" i="1" s="1"/>
  <c r="Y3172" i="1" s="1"/>
  <c r="Y3170" i="1"/>
  <c r="Y3169" i="1" s="1"/>
  <c r="Y3168" i="1" s="1"/>
  <c r="Y3167" i="1" s="1"/>
  <c r="Y3166" i="1" s="1"/>
  <c r="Y3157" i="1"/>
  <c r="Y3156" i="1" s="1"/>
  <c r="Y3154" i="1"/>
  <c r="Y3153" i="1" s="1"/>
  <c r="Y3151" i="1"/>
  <c r="Y3150" i="1" s="1"/>
  <c r="Y3148" i="1"/>
  <c r="Y3147" i="1" s="1"/>
  <c r="Y3144" i="1"/>
  <c r="Y3143" i="1" s="1"/>
  <c r="Y3142" i="1" s="1"/>
  <c r="Y3140" i="1"/>
  <c r="Y3139" i="1" s="1"/>
  <c r="Y3137" i="1"/>
  <c r="Y3135" i="1"/>
  <c r="Y3133" i="1"/>
  <c r="Y3129" i="1"/>
  <c r="Y3128" i="1" s="1"/>
  <c r="Y3127" i="1" s="1"/>
  <c r="Y3125" i="1"/>
  <c r="Y3124" i="1" s="1"/>
  <c r="Y3123" i="1" s="1"/>
  <c r="Y3120" i="1"/>
  <c r="Y3119" i="1" s="1"/>
  <c r="Y3117" i="1"/>
  <c r="Y3116" i="1" s="1"/>
  <c r="Y3112" i="1"/>
  <c r="Y3111" i="1" s="1"/>
  <c r="Y3110" i="1" s="1"/>
  <c r="Y3109" i="1" s="1"/>
  <c r="Y3107" i="1"/>
  <c r="Y3105" i="1"/>
  <c r="Y3102" i="1"/>
  <c r="Y3100" i="1"/>
  <c r="Y3096" i="1"/>
  <c r="Y3095" i="1" s="1"/>
  <c r="Y3093" i="1"/>
  <c r="Y3092" i="1" s="1"/>
  <c r="Y3090" i="1"/>
  <c r="Y3088" i="1"/>
  <c r="Y3085" i="1"/>
  <c r="Y3083" i="1"/>
  <c r="Y3079" i="1"/>
  <c r="Y3077" i="1"/>
  <c r="Y3074" i="1"/>
  <c r="Y3072" i="1"/>
  <c r="Y3067" i="1"/>
  <c r="Y3066" i="1" s="1"/>
  <c r="Y3065" i="1" s="1"/>
  <c r="Y3064" i="1" s="1"/>
  <c r="Y3061" i="1"/>
  <c r="Y3059" i="1"/>
  <c r="Y3057" i="1"/>
  <c r="Y3054" i="1"/>
  <c r="Y3053" i="1" s="1"/>
  <c r="Y3050" i="1"/>
  <c r="Y3049" i="1" s="1"/>
  <c r="Y3048" i="1" s="1"/>
  <c r="Y3045" i="1"/>
  <c r="Y3043" i="1"/>
  <c r="Y3035" i="1"/>
  <c r="Y3034" i="1" s="1"/>
  <c r="Y3033" i="1" s="1"/>
  <c r="Y3032" i="1" s="1"/>
  <c r="Y3031" i="1" s="1"/>
  <c r="Y3030" i="1" s="1"/>
  <c r="Y3028" i="1"/>
  <c r="Y3027" i="1" s="1"/>
  <c r="Y3026" i="1" s="1"/>
  <c r="Y3025" i="1" s="1"/>
  <c r="Y3024" i="1" s="1"/>
  <c r="Y3023" i="1" s="1"/>
  <c r="Y3021" i="1"/>
  <c r="Y3019" i="1"/>
  <c r="Y3017" i="1"/>
  <c r="Y3014" i="1"/>
  <c r="Y3013" i="1" s="1"/>
  <c r="Y3006" i="1"/>
  <c r="Y3004" i="1"/>
  <c r="Y3002" i="1"/>
  <c r="Y2999" i="1"/>
  <c r="Y2998" i="1" s="1"/>
  <c r="Y2994" i="1"/>
  <c r="Y2993" i="1" s="1"/>
  <c r="Y2991" i="1"/>
  <c r="Y2990" i="1" s="1"/>
  <c r="Y2988" i="1"/>
  <c r="Y2987" i="1" s="1"/>
  <c r="Y2985" i="1"/>
  <c r="Y2984" i="1" s="1"/>
  <c r="Y2980" i="1"/>
  <c r="Y2979" i="1" s="1"/>
  <c r="Y2978" i="1" s="1"/>
  <c r="Y2976" i="1"/>
  <c r="Y2975" i="1" s="1"/>
  <c r="Y2973" i="1"/>
  <c r="Y2972" i="1" s="1"/>
  <c r="Y2967" i="1"/>
  <c r="Y2966" i="1" s="1"/>
  <c r="Y2965" i="1" s="1"/>
  <c r="Y2964" i="1" s="1"/>
  <c r="Y2962" i="1"/>
  <c r="Y2961" i="1" s="1"/>
  <c r="Y2960" i="1" s="1"/>
  <c r="Y2958" i="1"/>
  <c r="Y2956" i="1"/>
  <c r="Y2953" i="1"/>
  <c r="Y2951" i="1"/>
  <c r="Y2949" i="1"/>
  <c r="Y2944" i="1"/>
  <c r="Y2942" i="1"/>
  <c r="Y2929" i="1"/>
  <c r="Y2928" i="1" s="1"/>
  <c r="Y2927" i="1" s="1"/>
  <c r="Y2926" i="1" s="1"/>
  <c r="Y2925" i="1" s="1"/>
  <c r="Y2921" i="1"/>
  <c r="Y2919" i="1"/>
  <c r="Y2917" i="1"/>
  <c r="Y2914" i="1"/>
  <c r="Y2913" i="1" s="1"/>
  <c r="Y2909" i="1"/>
  <c r="Y2907" i="1"/>
  <c r="Y2902" i="1"/>
  <c r="Y2901" i="1" s="1"/>
  <c r="Y2899" i="1"/>
  <c r="Y2898" i="1" s="1"/>
  <c r="Y2895" i="1"/>
  <c r="Y2894" i="1" s="1"/>
  <c r="Y2892" i="1"/>
  <c r="Y2891" i="1" s="1"/>
  <c r="Y2889" i="1"/>
  <c r="Y2888" i="1" s="1"/>
  <c r="Y2886" i="1"/>
  <c r="Y2885" i="1" s="1"/>
  <c r="Y2883" i="1"/>
  <c r="Y2882" i="1" s="1"/>
  <c r="Y2878" i="1"/>
  <c r="Y2877" i="1" s="1"/>
  <c r="Y2876" i="1" s="1"/>
  <c r="Y2875" i="1" s="1"/>
  <c r="Y2872" i="1"/>
  <c r="Y2870" i="1"/>
  <c r="Y2867" i="1"/>
  <c r="Y2865" i="1"/>
  <c r="Y2859" i="1"/>
  <c r="Y2858" i="1" s="1"/>
  <c r="Y2857" i="1" s="1"/>
  <c r="Y2856" i="1" s="1"/>
  <c r="Y2852" i="1"/>
  <c r="Y2850" i="1"/>
  <c r="Y2843" i="1"/>
  <c r="Y2842" i="1" s="1"/>
  <c r="Y2840" i="1"/>
  <c r="Y2838" i="1"/>
  <c r="Y2836" i="1"/>
  <c r="Y2834" i="1"/>
  <c r="Y2831" i="1"/>
  <c r="Y2830" i="1" s="1"/>
  <c r="Y2828" i="1"/>
  <c r="Y2827" i="1" s="1"/>
  <c r="Y2825" i="1"/>
  <c r="Y2824" i="1" s="1"/>
  <c r="Y2817" i="1"/>
  <c r="Y2815" i="1"/>
  <c r="Y2813" i="1"/>
  <c r="Y2810" i="1"/>
  <c r="Y2809" i="1" s="1"/>
  <c r="Y2806" i="1"/>
  <c r="Y2804" i="1"/>
  <c r="Y2797" i="1"/>
  <c r="Y2795" i="1"/>
  <c r="Y2792" i="1"/>
  <c r="Y2791" i="1" s="1"/>
  <c r="Y2787" i="1"/>
  <c r="Y2786" i="1" s="1"/>
  <c r="Y2785" i="1" s="1"/>
  <c r="Y2784" i="1" s="1"/>
  <c r="Y2779" i="1"/>
  <c r="Y2776" i="1" s="1"/>
  <c r="Y2775" i="1" s="1"/>
  <c r="Y2774" i="1" s="1"/>
  <c r="Y2772" i="1"/>
  <c r="Y2771" i="1" s="1"/>
  <c r="Y2769" i="1"/>
  <c r="Y2768" i="1" s="1"/>
  <c r="Y2765" i="1"/>
  <c r="Y2763" i="1"/>
  <c r="Y2760" i="1"/>
  <c r="Y2759" i="1" s="1"/>
  <c r="Y2757" i="1"/>
  <c r="Y2755" i="1"/>
  <c r="Y2753" i="1"/>
  <c r="Y2747" i="1"/>
  <c r="Y2745" i="1"/>
  <c r="Y2743" i="1"/>
  <c r="Y2740" i="1"/>
  <c r="Y2739" i="1" s="1"/>
  <c r="Y2735" i="1"/>
  <c r="Y2734" i="1" s="1"/>
  <c r="Y2733" i="1" s="1"/>
  <c r="Y2732" i="1" s="1"/>
  <c r="Y2730" i="1"/>
  <c r="Y2729" i="1" s="1"/>
  <c r="Y2727" i="1"/>
  <c r="Y2726" i="1" s="1"/>
  <c r="Y2724" i="1"/>
  <c r="Y2723" i="1" s="1"/>
  <c r="Y2721" i="1"/>
  <c r="Y2720" i="1" s="1"/>
  <c r="Y2718" i="1"/>
  <c r="Y2717" i="1" s="1"/>
  <c r="Y2715" i="1"/>
  <c r="Y2714" i="1" s="1"/>
  <c r="Y2712" i="1"/>
  <c r="Y2711" i="1" s="1"/>
  <c r="Y2709" i="1"/>
  <c r="Y2708" i="1" s="1"/>
  <c r="Y2703" i="1"/>
  <c r="Y2702" i="1" s="1"/>
  <c r="Y2695" i="1"/>
  <c r="Y2693" i="1"/>
  <c r="Y2691" i="1"/>
  <c r="Y2688" i="1"/>
  <c r="Y2687" i="1" s="1"/>
  <c r="Y2683" i="1"/>
  <c r="Y2681" i="1"/>
  <c r="Y2679" i="1"/>
  <c r="Y2673" i="1"/>
  <c r="Y2672" i="1" s="1"/>
  <c r="Y2667" i="1"/>
  <c r="Y2666" i="1" s="1"/>
  <c r="Y2664" i="1"/>
  <c r="Y2663" i="1" s="1"/>
  <c r="Y2661" i="1"/>
  <c r="Y2660" i="1" s="1"/>
  <c r="Y2655" i="1"/>
  <c r="Y2654" i="1" s="1"/>
  <c r="Y2652" i="1"/>
  <c r="Y2651" i="1" s="1"/>
  <c r="Y2649" i="1"/>
  <c r="Y2648" i="1" s="1"/>
  <c r="Y2646" i="1"/>
  <c r="Y2645" i="1" s="1"/>
  <c r="Y2633" i="1"/>
  <c r="Y2632" i="1" s="1"/>
  <c r="Y2630" i="1"/>
  <c r="Y2629" i="1" s="1"/>
  <c r="Y2624" i="1"/>
  <c r="Y2623" i="1" s="1"/>
  <c r="Y2619" i="1"/>
  <c r="Y2616" i="1" s="1"/>
  <c r="Y2615" i="1" s="1"/>
  <c r="Y2613" i="1"/>
  <c r="Y2612" i="1" s="1"/>
  <c r="Y2610" i="1"/>
  <c r="Y2609" i="1" s="1"/>
  <c r="Y2603" i="1"/>
  <c r="Y2602" i="1" s="1"/>
  <c r="Y2600" i="1"/>
  <c r="Y2599" i="1" s="1"/>
  <c r="Y2597" i="1"/>
  <c r="Y2596" i="1" s="1"/>
  <c r="Y2594" i="1"/>
  <c r="Y2593" i="1" s="1"/>
  <c r="Y2591" i="1"/>
  <c r="Y2590" i="1" s="1"/>
  <c r="Y2588" i="1"/>
  <c r="Y2587" i="1" s="1"/>
  <c r="Y2585" i="1"/>
  <c r="Y2584" i="1" s="1"/>
  <c r="Y2582" i="1"/>
  <c r="Y2581" i="1" s="1"/>
  <c r="Y2578" i="1"/>
  <c r="Y2577" i="1" s="1"/>
  <c r="Y2575" i="1"/>
  <c r="Y2574" i="1" s="1"/>
  <c r="Y2572" i="1"/>
  <c r="Y2571" i="1" s="1"/>
  <c r="Y2569" i="1"/>
  <c r="Y2568" i="1" s="1"/>
  <c r="Y2566" i="1"/>
  <c r="Y2565" i="1" s="1"/>
  <c r="Y2563" i="1"/>
  <c r="Y2562" i="1" s="1"/>
  <c r="Y2555" i="1"/>
  <c r="Y2554" i="1" s="1"/>
  <c r="Y2553" i="1" s="1"/>
  <c r="Y2552" i="1" s="1"/>
  <c r="Y2551" i="1" s="1"/>
  <c r="Y2550" i="1" s="1"/>
  <c r="Y2541" i="1"/>
  <c r="Y2539" i="1"/>
  <c r="Y2536" i="1"/>
  <c r="Y2535" i="1" s="1"/>
  <c r="Y2531" i="1"/>
  <c r="Y2529" i="1"/>
  <c r="Y2527" i="1"/>
  <c r="Y2523" i="1"/>
  <c r="Y2522" i="1" s="1"/>
  <c r="Y2520" i="1"/>
  <c r="Y2518" i="1"/>
  <c r="Y2515" i="1"/>
  <c r="Y2514" i="1" s="1"/>
  <c r="Y2512" i="1"/>
  <c r="Y2510" i="1"/>
  <c r="Y2508" i="1"/>
  <c r="Y2504" i="1"/>
  <c r="Y2502" i="1"/>
  <c r="Y2500" i="1"/>
  <c r="Y2494" i="1"/>
  <c r="Y2493" i="1" s="1"/>
  <c r="Y2491" i="1"/>
  <c r="Y2490" i="1" s="1"/>
  <c r="Y2487" i="1"/>
  <c r="Y2486" i="1" s="1"/>
  <c r="Y2485" i="1" s="1"/>
  <c r="Y2481" i="1"/>
  <c r="Y2480" i="1" s="1"/>
  <c r="Y2478" i="1"/>
  <c r="Y2477" i="1" s="1"/>
  <c r="Y2474" i="1"/>
  <c r="Y2473" i="1" s="1"/>
  <c r="Y2471" i="1"/>
  <c r="Y2470" i="1" s="1"/>
  <c r="Y2468" i="1"/>
  <c r="Y2467" i="1" s="1"/>
  <c r="Y2465" i="1"/>
  <c r="Y2464" i="1" s="1"/>
  <c r="Y2462" i="1"/>
  <c r="Y2461" i="1" s="1"/>
  <c r="Y2459" i="1"/>
  <c r="Y2458" i="1" s="1"/>
  <c r="Y2456" i="1"/>
  <c r="Y2455" i="1" s="1"/>
  <c r="Y2453" i="1"/>
  <c r="Y2452" i="1" s="1"/>
  <c r="Y2450" i="1"/>
  <c r="Y2449" i="1" s="1"/>
  <c r="Y2447" i="1"/>
  <c r="Y2445" i="1"/>
  <c r="Y2442" i="1"/>
  <c r="Y2441" i="1" s="1"/>
  <c r="Y2439" i="1"/>
  <c r="Y2438" i="1" s="1"/>
  <c r="Y2434" i="1"/>
  <c r="Y2433" i="1" s="1"/>
  <c r="Y2432" i="1" s="1"/>
  <c r="Y2427" i="1"/>
  <c r="Y2426" i="1" s="1"/>
  <c r="Y2424" i="1"/>
  <c r="Y2423" i="1" s="1"/>
  <c r="Y2418" i="1"/>
  <c r="Y2417" i="1" s="1"/>
  <c r="Y2416" i="1" s="1"/>
  <c r="Y2415" i="1" s="1"/>
  <c r="Y2413" i="1"/>
  <c r="Y2412" i="1" s="1"/>
  <c r="Y2411" i="1" s="1"/>
  <c r="Y2410" i="1" s="1"/>
  <c r="Y2408" i="1"/>
  <c r="Y2407" i="1" s="1"/>
  <c r="Y2405" i="1"/>
  <c r="Y2404" i="1" s="1"/>
  <c r="Y2401" i="1"/>
  <c r="Y2400" i="1" s="1"/>
  <c r="Y2399" i="1" s="1"/>
  <c r="Y2390" i="1"/>
  <c r="Y2389" i="1" s="1"/>
  <c r="Y2388" i="1" s="1"/>
  <c r="Y2386" i="1"/>
  <c r="Y2385" i="1" s="1"/>
  <c r="Y2384" i="1" s="1"/>
  <c r="Y2379" i="1"/>
  <c r="Y2378" i="1" s="1"/>
  <c r="Y2374" i="1" s="1"/>
  <c r="Y2373" i="1" s="1"/>
  <c r="Y2372" i="1" s="1"/>
  <c r="Y2371" i="1" s="1"/>
  <c r="Y2369" i="1"/>
  <c r="Y2367" i="1"/>
  <c r="Y2365" i="1"/>
  <c r="Y2357" i="1"/>
  <c r="Y2356" i="1" s="1"/>
  <c r="Y2355" i="1" s="1"/>
  <c r="Y2354" i="1" s="1"/>
  <c r="Y2353" i="1" s="1"/>
  <c r="Y2352" i="1" s="1"/>
  <c r="Y2350" i="1"/>
  <c r="Y2349" i="1" s="1"/>
  <c r="Y2348" i="1" s="1"/>
  <c r="Y2347" i="1" s="1"/>
  <c r="Y2345" i="1"/>
  <c r="Y2344" i="1" s="1"/>
  <c r="Y2343" i="1" s="1"/>
  <c r="Y2342" i="1" s="1"/>
  <c r="Y2338" i="1"/>
  <c r="Y2337" i="1" s="1"/>
  <c r="Y2335" i="1"/>
  <c r="Y2334" i="1" s="1"/>
  <c r="Y2328" i="1"/>
  <c r="Y2326" i="1"/>
  <c r="Y2324" i="1"/>
  <c r="Y2318" i="1"/>
  <c r="Y2317" i="1" s="1"/>
  <c r="Y2316" i="1" s="1"/>
  <c r="Y2315" i="1" s="1"/>
  <c r="Y2313" i="1"/>
  <c r="Y2312" i="1" s="1"/>
  <c r="Y2311" i="1" s="1"/>
  <c r="Y2310" i="1" s="1"/>
  <c r="Y2308" i="1"/>
  <c r="Y2307" i="1" s="1"/>
  <c r="Y2305" i="1"/>
  <c r="Y2303" i="1"/>
  <c r="Y2298" i="1"/>
  <c r="Y2297" i="1" s="1"/>
  <c r="Y2296" i="1" s="1"/>
  <c r="Y2295" i="1" s="1"/>
  <c r="Y2293" i="1"/>
  <c r="Y2292" i="1" s="1"/>
  <c r="Y2291" i="1" s="1"/>
  <c r="Y2290" i="1" s="1"/>
  <c r="Y2286" i="1"/>
  <c r="Y2285" i="1" s="1"/>
  <c r="Y2284" i="1" s="1"/>
  <c r="Y2283" i="1" s="1"/>
  <c r="Y2281" i="1"/>
  <c r="Y2280" i="1" s="1"/>
  <c r="Y2279" i="1" s="1"/>
  <c r="Y2278" i="1" s="1"/>
  <c r="Y2275" i="1"/>
  <c r="Y2274" i="1" s="1"/>
  <c r="Y2273" i="1" s="1"/>
  <c r="Y2272" i="1" s="1"/>
  <c r="Y2270" i="1"/>
  <c r="Y2269" i="1" s="1"/>
  <c r="Y2268" i="1" s="1"/>
  <c r="Y2267" i="1" s="1"/>
  <c r="Y2265" i="1"/>
  <c r="Y2264" i="1" s="1"/>
  <c r="Y2262" i="1"/>
  <c r="Y2261" i="1" s="1"/>
  <c r="Y2255" i="1"/>
  <c r="Y2253" i="1"/>
  <c r="Y2247" i="1"/>
  <c r="Y2246" i="1" s="1"/>
  <c r="Y2245" i="1" s="1"/>
  <c r="Y2244" i="1" s="1"/>
  <c r="Y2243" i="1" s="1"/>
  <c r="Y2240" i="1"/>
  <c r="Y2239" i="1" s="1"/>
  <c r="Y2238" i="1" s="1"/>
  <c r="Y2236" i="1"/>
  <c r="Y2235" i="1" s="1"/>
  <c r="Y2233" i="1"/>
  <c r="Y2232" i="1" s="1"/>
  <c r="Y2229" i="1"/>
  <c r="Y2228" i="1" s="1"/>
  <c r="Y2227" i="1" s="1"/>
  <c r="Y2223" i="1"/>
  <c r="Y2221" i="1"/>
  <c r="Y2219" i="1"/>
  <c r="Y2216" i="1"/>
  <c r="Y2215" i="1" s="1"/>
  <c r="Y2211" i="1"/>
  <c r="Y2209" i="1"/>
  <c r="Y2201" i="1"/>
  <c r="Y2200" i="1" s="1"/>
  <c r="Y2199" i="1" s="1"/>
  <c r="Y2198" i="1" s="1"/>
  <c r="Y2197" i="1" s="1"/>
  <c r="Y2190" i="1" s="1"/>
  <c r="Y2188" i="1"/>
  <c r="Y2187" i="1" s="1"/>
  <c r="Y2186" i="1" s="1"/>
  <c r="Y2185" i="1" s="1"/>
  <c r="Y2184" i="1" s="1"/>
  <c r="Y2183" i="1" s="1"/>
  <c r="Y2181" i="1"/>
  <c r="Y2180" i="1" s="1"/>
  <c r="Y2178" i="1"/>
  <c r="Y2177" i="1" s="1"/>
  <c r="Y2171" i="1"/>
  <c r="Y2170" i="1" s="1"/>
  <c r="Y2169" i="1" s="1"/>
  <c r="Y2168" i="1" s="1"/>
  <c r="Y2167" i="1" s="1"/>
  <c r="Y2166" i="1" s="1"/>
  <c r="Y2164" i="1"/>
  <c r="Y2162" i="1"/>
  <c r="Y2160" i="1"/>
  <c r="Y2149" i="1"/>
  <c r="Y2148" i="1" s="1"/>
  <c r="Y2146" i="1"/>
  <c r="Y2145" i="1" s="1"/>
  <c r="Y2141" i="1"/>
  <c r="Y2140" i="1" s="1"/>
  <c r="Y2138" i="1"/>
  <c r="Y2137" i="1" s="1"/>
  <c r="Y2135" i="1"/>
  <c r="Y2134" i="1" s="1"/>
  <c r="Y2130" i="1"/>
  <c r="Y2129" i="1" s="1"/>
  <c r="Y2128" i="1" s="1"/>
  <c r="Y2127" i="1" s="1"/>
  <c r="Y2125" i="1"/>
  <c r="Y2124" i="1" s="1"/>
  <c r="Y2123" i="1" s="1"/>
  <c r="Y2122" i="1" s="1"/>
  <c r="Y2118" i="1"/>
  <c r="Y2117" i="1" s="1"/>
  <c r="Y2116" i="1" s="1"/>
  <c r="Y2115" i="1" s="1"/>
  <c r="Y2113" i="1"/>
  <c r="Y2112" i="1" s="1"/>
  <c r="Y2111" i="1" s="1"/>
  <c r="Y2110" i="1" s="1"/>
  <c r="Y2108" i="1"/>
  <c r="Y2107" i="1" s="1"/>
  <c r="Y2106" i="1" s="1"/>
  <c r="Y2105" i="1" s="1"/>
  <c r="Y2102" i="1"/>
  <c r="Y2101" i="1" s="1"/>
  <c r="Y2100" i="1" s="1"/>
  <c r="Y2099" i="1" s="1"/>
  <c r="Y2097" i="1"/>
  <c r="Y2096" i="1" s="1"/>
  <c r="Y2095" i="1" s="1"/>
  <c r="Y2094" i="1" s="1"/>
  <c r="Y2092" i="1"/>
  <c r="Y2091" i="1" s="1"/>
  <c r="Y2089" i="1"/>
  <c r="Y2088" i="1" s="1"/>
  <c r="Y2086" i="1"/>
  <c r="Y2085" i="1" s="1"/>
  <c r="Y2079" i="1"/>
  <c r="Y2078" i="1" s="1"/>
  <c r="Y2076" i="1"/>
  <c r="Y2075" i="1" s="1"/>
  <c r="Y2071" i="1"/>
  <c r="Y2070" i="1" s="1"/>
  <c r="Y2069" i="1" s="1"/>
  <c r="Y2068" i="1" s="1"/>
  <c r="Y2065" i="1"/>
  <c r="Y2064" i="1" s="1"/>
  <c r="Y2063" i="1" s="1"/>
  <c r="Y2062" i="1" s="1"/>
  <c r="Y2061" i="1" s="1"/>
  <c r="Y2058" i="1"/>
  <c r="Y2057" i="1" s="1"/>
  <c r="Y2055" i="1"/>
  <c r="Y2054" i="1" s="1"/>
  <c r="Y2052" i="1"/>
  <c r="Y2050" i="1"/>
  <c r="Y2046" i="1"/>
  <c r="Y2045" i="1" s="1"/>
  <c r="Y2043" i="1"/>
  <c r="Y2042" i="1" s="1"/>
  <c r="Y2040" i="1"/>
  <c r="Y2039" i="1" s="1"/>
  <c r="Y2037" i="1"/>
  <c r="Y2035" i="1"/>
  <c r="Y2032" i="1"/>
  <c r="Y2031" i="1" s="1"/>
  <c r="Y2028" i="1"/>
  <c r="Y2027" i="1" s="1"/>
  <c r="Y2026" i="1" s="1"/>
  <c r="Y2022" i="1"/>
  <c r="Y2020" i="1"/>
  <c r="Y2018" i="1"/>
  <c r="Y2015" i="1"/>
  <c r="Y2014" i="1" s="1"/>
  <c r="Y2010" i="1"/>
  <c r="Y2008" i="1"/>
  <c r="Y2000" i="1"/>
  <c r="Y1999" i="1" s="1"/>
  <c r="Y1998" i="1" s="1"/>
  <c r="Y1997" i="1" s="1"/>
  <c r="Y1996" i="1" s="1"/>
  <c r="Y1995" i="1" s="1"/>
  <c r="Y1988" i="1"/>
  <c r="Y1987" i="1" s="1"/>
  <c r="Y1986" i="1" s="1"/>
  <c r="Y1985" i="1" s="1"/>
  <c r="Y1984" i="1" s="1"/>
  <c r="Y1983" i="1" s="1"/>
  <c r="Y1981" i="1"/>
  <c r="Y1980" i="1" s="1"/>
  <c r="Y1978" i="1"/>
  <c r="Y1977" i="1" s="1"/>
  <c r="Y1971" i="1"/>
  <c r="Y1970" i="1" s="1"/>
  <c r="Y1969" i="1" s="1"/>
  <c r="Y1968" i="1" s="1"/>
  <c r="Y1967" i="1" s="1"/>
  <c r="Y1966" i="1" s="1"/>
  <c r="Y1964" i="1"/>
  <c r="Y1962" i="1"/>
  <c r="Y1960" i="1"/>
  <c r="Y1954" i="1"/>
  <c r="Y1953" i="1" s="1"/>
  <c r="Y1952" i="1" s="1"/>
  <c r="Y1951" i="1" s="1"/>
  <c r="Y1949" i="1"/>
  <c r="Y1948" i="1" s="1"/>
  <c r="Y1946" i="1"/>
  <c r="Y1945" i="1" s="1"/>
  <c r="Y1943" i="1"/>
  <c r="Y1942" i="1" s="1"/>
  <c r="Y1938" i="1"/>
  <c r="Y1937" i="1" s="1"/>
  <c r="Y1936" i="1" s="1"/>
  <c r="Y1935" i="1" s="1"/>
  <c r="Y1933" i="1"/>
  <c r="Y1932" i="1" s="1"/>
  <c r="Y1931" i="1" s="1"/>
  <c r="Y1930" i="1" s="1"/>
  <c r="Y1926" i="1"/>
  <c r="Y1925" i="1" s="1"/>
  <c r="Y1924" i="1" s="1"/>
  <c r="Y1923" i="1" s="1"/>
  <c r="Y1921" i="1"/>
  <c r="Y1920" i="1" s="1"/>
  <c r="Y1919" i="1" s="1"/>
  <c r="Y1918" i="1" s="1"/>
  <c r="Y1915" i="1"/>
  <c r="Y1914" i="1" s="1"/>
  <c r="Y1913" i="1" s="1"/>
  <c r="Y1912" i="1" s="1"/>
  <c r="Y1910" i="1"/>
  <c r="Y1909" i="1" s="1"/>
  <c r="Y1908" i="1" s="1"/>
  <c r="Y1907" i="1" s="1"/>
  <c r="Y1905" i="1"/>
  <c r="Y1904" i="1" s="1"/>
  <c r="Y1902" i="1"/>
  <c r="Y1901" i="1" s="1"/>
  <c r="Y1899" i="1"/>
  <c r="Y1898" i="1" s="1"/>
  <c r="Y1892" i="1"/>
  <c r="Y1891" i="1" s="1"/>
  <c r="Y1889" i="1"/>
  <c r="Y1888" i="1" s="1"/>
  <c r="Y1884" i="1"/>
  <c r="Y1883" i="1" s="1"/>
  <c r="Y1882" i="1" s="1"/>
  <c r="Y1881" i="1" s="1"/>
  <c r="Y1878" i="1"/>
  <c r="Y1877" i="1" s="1"/>
  <c r="Y1876" i="1" s="1"/>
  <c r="Y1875" i="1" s="1"/>
  <c r="Y1874" i="1" s="1"/>
  <c r="Y1871" i="1"/>
  <c r="Y1870" i="1" s="1"/>
  <c r="Y1868" i="1"/>
  <c r="Y1867" i="1" s="1"/>
  <c r="Y1865" i="1"/>
  <c r="Y1864" i="1" s="1"/>
  <c r="Y1861" i="1"/>
  <c r="Y1860" i="1" s="1"/>
  <c r="Y1858" i="1"/>
  <c r="Y1857" i="1" s="1"/>
  <c r="Y1855" i="1"/>
  <c r="Y1854" i="1" s="1"/>
  <c r="Y1852" i="1"/>
  <c r="Y1851" i="1" s="1"/>
  <c r="Y1849" i="1"/>
  <c r="Y1848" i="1" s="1"/>
  <c r="Y1845" i="1"/>
  <c r="Y1844" i="1" s="1"/>
  <c r="Y1843" i="1" s="1"/>
  <c r="Y1839" i="1"/>
  <c r="Y1837" i="1"/>
  <c r="Y1834" i="1"/>
  <c r="Y1833" i="1" s="1"/>
  <c r="Y1829" i="1"/>
  <c r="Y1827" i="1"/>
  <c r="Y1819" i="1"/>
  <c r="Y1818" i="1" s="1"/>
  <c r="Y1817" i="1" s="1"/>
  <c r="Y1816" i="1" s="1"/>
  <c r="Y1814" i="1"/>
  <c r="Y1813" i="1" s="1"/>
  <c r="Y1812" i="1" s="1"/>
  <c r="Y1811" i="1" s="1"/>
  <c r="Y1807" i="1"/>
  <c r="Y1806" i="1" s="1"/>
  <c r="Y1805" i="1" s="1"/>
  <c r="Y1804" i="1" s="1"/>
  <c r="Y1802" i="1"/>
  <c r="Y1801" i="1" s="1"/>
  <c r="Y1800" i="1" s="1"/>
  <c r="Y1799" i="1" s="1"/>
  <c r="Y1795" i="1"/>
  <c r="Y1794" i="1" s="1"/>
  <c r="Y1792" i="1"/>
  <c r="Y1791" i="1" s="1"/>
  <c r="Y1785" i="1"/>
  <c r="Y1784" i="1" s="1"/>
  <c r="Y1783" i="1" s="1"/>
  <c r="Y1782" i="1" s="1"/>
  <c r="Y1781" i="1" s="1"/>
  <c r="Y1780" i="1" s="1"/>
  <c r="Y1778" i="1"/>
  <c r="Y1776" i="1"/>
  <c r="Y1774" i="1"/>
  <c r="Y1768" i="1"/>
  <c r="Y1767" i="1" s="1"/>
  <c r="Y1766" i="1" s="1"/>
  <c r="Y1765" i="1" s="1"/>
  <c r="Y1763" i="1"/>
  <c r="Y1762" i="1" s="1"/>
  <c r="Y1761" i="1" s="1"/>
  <c r="Y1760" i="1" s="1"/>
  <c r="Y1758" i="1"/>
  <c r="Y1757" i="1" s="1"/>
  <c r="Y1755" i="1"/>
  <c r="Y1753" i="1"/>
  <c r="Y1748" i="1"/>
  <c r="Y1747" i="1" s="1"/>
  <c r="Y1746" i="1" s="1"/>
  <c r="Y1745" i="1" s="1"/>
  <c r="Y1741" i="1"/>
  <c r="Y1740" i="1" s="1"/>
  <c r="Y1739" i="1" s="1"/>
  <c r="Y1738" i="1" s="1"/>
  <c r="Y1736" i="1"/>
  <c r="Y1735" i="1" s="1"/>
  <c r="Y1734" i="1" s="1"/>
  <c r="Y1733" i="1" s="1"/>
  <c r="Y1730" i="1"/>
  <c r="Y1729" i="1" s="1"/>
  <c r="Y1728" i="1" s="1"/>
  <c r="Y1727" i="1" s="1"/>
  <c r="Y1725" i="1"/>
  <c r="Y1724" i="1" s="1"/>
  <c r="Y1723" i="1" s="1"/>
  <c r="Y1722" i="1" s="1"/>
  <c r="Y1720" i="1"/>
  <c r="Y1719" i="1" s="1"/>
  <c r="Y1718" i="1" s="1"/>
  <c r="Y1717" i="1" s="1"/>
  <c r="Y1715" i="1"/>
  <c r="Y1714" i="1" s="1"/>
  <c r="Y1712" i="1"/>
  <c r="Y1711" i="1" s="1"/>
  <c r="Y1709" i="1"/>
  <c r="Y1708" i="1" s="1"/>
  <c r="Y1702" i="1"/>
  <c r="Y1701" i="1" s="1"/>
  <c r="Y1699" i="1"/>
  <c r="Y1698" i="1" s="1"/>
  <c r="Y1694" i="1"/>
  <c r="Y1693" i="1" s="1"/>
  <c r="Y1692" i="1" s="1"/>
  <c r="Y1691" i="1" s="1"/>
  <c r="Y1688" i="1"/>
  <c r="Y1687" i="1" s="1"/>
  <c r="Y1686" i="1" s="1"/>
  <c r="Y1685" i="1" s="1"/>
  <c r="Y1684" i="1" s="1"/>
  <c r="Y1681" i="1"/>
  <c r="Y1680" i="1" s="1"/>
  <c r="Y1679" i="1" s="1"/>
  <c r="Y1678" i="1" s="1"/>
  <c r="Y1676" i="1"/>
  <c r="Y1675" i="1" s="1"/>
  <c r="Y1673" i="1"/>
  <c r="Y1672" i="1" s="1"/>
  <c r="Y1670" i="1"/>
  <c r="Y1668" i="1"/>
  <c r="Y1664" i="1"/>
  <c r="Y1663" i="1" s="1"/>
  <c r="Y1661" i="1"/>
  <c r="Y1660" i="1" s="1"/>
  <c r="Y1658" i="1"/>
  <c r="Y1657" i="1" s="1"/>
  <c r="Y1655" i="1"/>
  <c r="Y1653" i="1"/>
  <c r="Y1650" i="1"/>
  <c r="Y1649" i="1" s="1"/>
  <c r="Y1646" i="1"/>
  <c r="Y1645" i="1" s="1"/>
  <c r="Y1644" i="1" s="1"/>
  <c r="Y1640" i="1"/>
  <c r="Y1638" i="1"/>
  <c r="Y1636" i="1"/>
  <c r="Y1633" i="1"/>
  <c r="Y1632" i="1" s="1"/>
  <c r="Y1628" i="1"/>
  <c r="Y1626" i="1"/>
  <c r="Y1618" i="1"/>
  <c r="Y1616" i="1"/>
  <c r="Y1611" i="1"/>
  <c r="Y1610" i="1" s="1"/>
  <c r="Y1609" i="1" s="1"/>
  <c r="Y1608" i="1" s="1"/>
  <c r="Y1598" i="1"/>
  <c r="Y1596" i="1"/>
  <c r="Y1591" i="1"/>
  <c r="Y1590" i="1" s="1"/>
  <c r="Y1589" i="1" s="1"/>
  <c r="Y1588" i="1" s="1"/>
  <c r="Y1584" i="1"/>
  <c r="Y1583" i="1" s="1"/>
  <c r="Y1581" i="1"/>
  <c r="Y1580" i="1" s="1"/>
  <c r="Y1574" i="1"/>
  <c r="Y1573" i="1" s="1"/>
  <c r="Y1572" i="1" s="1"/>
  <c r="Y1571" i="1" s="1"/>
  <c r="Y1570" i="1" s="1"/>
  <c r="Y1569" i="1" s="1"/>
  <c r="Y1567" i="1"/>
  <c r="Y1565" i="1"/>
  <c r="Y1563" i="1"/>
  <c r="Y1557" i="1"/>
  <c r="Y1556" i="1" s="1"/>
  <c r="Y1555" i="1" s="1"/>
  <c r="Y1554" i="1" s="1"/>
  <c r="Y1552" i="1"/>
  <c r="Y1551" i="1" s="1"/>
  <c r="Y1550" i="1" s="1"/>
  <c r="Y1549" i="1" s="1"/>
  <c r="Y1547" i="1"/>
  <c r="Y1546" i="1" s="1"/>
  <c r="Y1544" i="1"/>
  <c r="Y1543" i="1" s="1"/>
  <c r="Y1541" i="1"/>
  <c r="Y1539" i="1"/>
  <c r="Y1534" i="1"/>
  <c r="Y1533" i="1" s="1"/>
  <c r="Y1532" i="1" s="1"/>
  <c r="Y1531" i="1" s="1"/>
  <c r="Y1528" i="1"/>
  <c r="Y1527" i="1" s="1"/>
  <c r="Y1526" i="1" s="1"/>
  <c r="Y1525" i="1" s="1"/>
  <c r="Y1524" i="1" s="1"/>
  <c r="Y1521" i="1"/>
  <c r="Y1520" i="1" s="1"/>
  <c r="Y1519" i="1" s="1"/>
  <c r="Y1518" i="1" s="1"/>
  <c r="Y1516" i="1"/>
  <c r="Y1515" i="1" s="1"/>
  <c r="Y1514" i="1" s="1"/>
  <c r="Y1513" i="1" s="1"/>
  <c r="Y1511" i="1"/>
  <c r="Y1510" i="1" s="1"/>
  <c r="Y1509" i="1" s="1"/>
  <c r="Y1508" i="1" s="1"/>
  <c r="Y1500" i="1"/>
  <c r="Y1499" i="1" s="1"/>
  <c r="Y1498" i="1" s="1"/>
  <c r="Y1497" i="1" s="1"/>
  <c r="Y1495" i="1"/>
  <c r="Y1494" i="1" s="1"/>
  <c r="Y1493" i="1" s="1"/>
  <c r="Y1492" i="1" s="1"/>
  <c r="Y1490" i="1"/>
  <c r="Y1489" i="1" s="1"/>
  <c r="Y1487" i="1"/>
  <c r="Y1486" i="1" s="1"/>
  <c r="Y1484" i="1"/>
  <c r="Y1483" i="1" s="1"/>
  <c r="Y1477" i="1"/>
  <c r="Y1476" i="1" s="1"/>
  <c r="Y1474" i="1"/>
  <c r="Y1473" i="1" s="1"/>
  <c r="Y1469" i="1"/>
  <c r="Y1468" i="1" s="1"/>
  <c r="Y1467" i="1" s="1"/>
  <c r="Y1466" i="1" s="1"/>
  <c r="Y1463" i="1"/>
  <c r="Y1462" i="1" s="1"/>
  <c r="Y1461" i="1" s="1"/>
  <c r="Y1460" i="1" s="1"/>
  <c r="Y1459" i="1" s="1"/>
  <c r="Y1456" i="1"/>
  <c r="Y1455" i="1" s="1"/>
  <c r="Y1453" i="1"/>
  <c r="Y1452" i="1" s="1"/>
  <c r="Y1450" i="1"/>
  <c r="Y1448" i="1"/>
  <c r="Y1444" i="1"/>
  <c r="Y1443" i="1" s="1"/>
  <c r="Y1441" i="1"/>
  <c r="Y1440" i="1" s="1"/>
  <c r="Y1438" i="1"/>
  <c r="Y1437" i="1" s="1"/>
  <c r="Y1435" i="1"/>
  <c r="Y1433" i="1"/>
  <c r="Y1430" i="1"/>
  <c r="Y1429" i="1" s="1"/>
  <c r="Y1426" i="1"/>
  <c r="Y1425" i="1" s="1"/>
  <c r="Y1424" i="1" s="1"/>
  <c r="Y1420" i="1"/>
  <c r="Y1418" i="1"/>
  <c r="Y1415" i="1"/>
  <c r="Y1414" i="1" s="1"/>
  <c r="Y1410" i="1"/>
  <c r="Y1408" i="1"/>
  <c r="Y1400" i="1"/>
  <c r="Y1399" i="1" s="1"/>
  <c r="Y1398" i="1" s="1"/>
  <c r="Y1397" i="1" s="1"/>
  <c r="Y1395" i="1"/>
  <c r="Y1394" i="1" s="1"/>
  <c r="Y1393" i="1" s="1"/>
  <c r="Y1392" i="1" s="1"/>
  <c r="Y1382" i="1"/>
  <c r="Y1381" i="1" s="1"/>
  <c r="Y1380" i="1" s="1"/>
  <c r="Y1379" i="1" s="1"/>
  <c r="Y1377" i="1"/>
  <c r="Y1376" i="1" s="1"/>
  <c r="Y1375" i="1" s="1"/>
  <c r="Y1374" i="1" s="1"/>
  <c r="Y1370" i="1"/>
  <c r="Y1369" i="1" s="1"/>
  <c r="Y1367" i="1"/>
  <c r="Y1366" i="1" s="1"/>
  <c r="Y1360" i="1"/>
  <c r="Y1359" i="1" s="1"/>
  <c r="Y1358" i="1" s="1"/>
  <c r="Y1357" i="1" s="1"/>
  <c r="Y1356" i="1" s="1"/>
  <c r="Y1355" i="1" s="1"/>
  <c r="Y1353" i="1"/>
  <c r="Y1351" i="1"/>
  <c r="Y1349" i="1"/>
  <c r="Y1343" i="1"/>
  <c r="Y1342" i="1" s="1"/>
  <c r="Y1341" i="1" s="1"/>
  <c r="Y1340" i="1" s="1"/>
  <c r="Y1338" i="1"/>
  <c r="Y1337" i="1" s="1"/>
  <c r="Y1336" i="1" s="1"/>
  <c r="Y1335" i="1" s="1"/>
  <c r="Y1333" i="1"/>
  <c r="Y1332" i="1" s="1"/>
  <c r="Y1330" i="1"/>
  <c r="Y1328" i="1"/>
  <c r="Y1323" i="1"/>
  <c r="Y1322" i="1" s="1"/>
  <c r="Y1321" i="1" s="1"/>
  <c r="Y1320" i="1" s="1"/>
  <c r="Y1318" i="1"/>
  <c r="Y1317" i="1" s="1"/>
  <c r="Y1316" i="1" s="1"/>
  <c r="Y1315" i="1" s="1"/>
  <c r="Y1310" i="1"/>
  <c r="Y1308" i="1"/>
  <c r="Y1301" i="1"/>
  <c r="Y1300" i="1" s="1"/>
  <c r="Y1299" i="1" s="1"/>
  <c r="Y1298" i="1" s="1"/>
  <c r="Y1296" i="1"/>
  <c r="Y1295" i="1" s="1"/>
  <c r="Y1294" i="1" s="1"/>
  <c r="Y1293" i="1" s="1"/>
  <c r="Y1290" i="1"/>
  <c r="Y1289" i="1" s="1"/>
  <c r="Y1288" i="1" s="1"/>
  <c r="Y1287" i="1" s="1"/>
  <c r="Y1285" i="1"/>
  <c r="Y1284" i="1" s="1"/>
  <c r="Y1283" i="1" s="1"/>
  <c r="Y1282" i="1" s="1"/>
  <c r="Y1280" i="1"/>
  <c r="Y1279" i="1" s="1"/>
  <c r="Y1278" i="1" s="1"/>
  <c r="Y1277" i="1" s="1"/>
  <c r="Y1275" i="1"/>
  <c r="Y1274" i="1" s="1"/>
  <c r="Y1272" i="1"/>
  <c r="Y1271" i="1" s="1"/>
  <c r="Y1269" i="1"/>
  <c r="Y1268" i="1" s="1"/>
  <c r="Y1262" i="1"/>
  <c r="Y1260" i="1"/>
  <c r="Y1255" i="1"/>
  <c r="Y1254" i="1" s="1"/>
  <c r="Y1253" i="1" s="1"/>
  <c r="Y1252" i="1" s="1"/>
  <c r="Y1249" i="1"/>
  <c r="Y1248" i="1" s="1"/>
  <c r="Y1247" i="1" s="1"/>
  <c r="Y1246" i="1" s="1"/>
  <c r="Y1245" i="1" s="1"/>
  <c r="Y1242" i="1"/>
  <c r="Y1241" i="1" s="1"/>
  <c r="Y1240" i="1" s="1"/>
  <c r="Y1239" i="1" s="1"/>
  <c r="Y1237" i="1"/>
  <c r="Y1236" i="1" s="1"/>
  <c r="Y1234" i="1"/>
  <c r="Y1233" i="1" s="1"/>
  <c r="Y1231" i="1"/>
  <c r="Y1229" i="1"/>
  <c r="Y1225" i="1"/>
  <c r="Y1224" i="1" s="1"/>
  <c r="Y1222" i="1"/>
  <c r="Y1221" i="1" s="1"/>
  <c r="Y1219" i="1"/>
  <c r="Y1218" i="1" s="1"/>
  <c r="Y1216" i="1"/>
  <c r="Y1214" i="1"/>
  <c r="Y1211" i="1"/>
  <c r="Y1210" i="1" s="1"/>
  <c r="Y1207" i="1"/>
  <c r="Y1206" i="1" s="1"/>
  <c r="Y1205" i="1" s="1"/>
  <c r="Y1201" i="1"/>
  <c r="Y1199" i="1"/>
  <c r="Y1197" i="1"/>
  <c r="Y1194" i="1"/>
  <c r="Y1193" i="1" s="1"/>
  <c r="Y1189" i="1"/>
  <c r="Y1187" i="1"/>
  <c r="Y1179" i="1"/>
  <c r="Y1178" i="1" s="1"/>
  <c r="Y1177" i="1" s="1"/>
  <c r="Y1176" i="1" s="1"/>
  <c r="Y1174" i="1"/>
  <c r="Y1173" i="1" s="1"/>
  <c r="Y1172" i="1" s="1"/>
  <c r="Y1171" i="1" s="1"/>
  <c r="Y1167" i="1"/>
  <c r="Y1166" i="1" s="1"/>
  <c r="Y1165" i="1" s="1"/>
  <c r="Y1164" i="1" s="1"/>
  <c r="Y1162" i="1"/>
  <c r="Y1161" i="1" s="1"/>
  <c r="Y1160" i="1" s="1"/>
  <c r="Y1159" i="1" s="1"/>
  <c r="Y1155" i="1"/>
  <c r="Y1154" i="1" s="1"/>
  <c r="Y1152" i="1"/>
  <c r="Y1151" i="1" s="1"/>
  <c r="Y1145" i="1"/>
  <c r="Y1144" i="1" s="1"/>
  <c r="Y1143" i="1" s="1"/>
  <c r="Y1142" i="1" s="1"/>
  <c r="Y1141" i="1" s="1"/>
  <c r="Y1140" i="1" s="1"/>
  <c r="Y1138" i="1"/>
  <c r="Y1136" i="1"/>
  <c r="Y1134" i="1"/>
  <c r="Y1128" i="1"/>
  <c r="Y1127" i="1" s="1"/>
  <c r="Y1126" i="1" s="1"/>
  <c r="Y1125" i="1" s="1"/>
  <c r="Y1123" i="1"/>
  <c r="Y1122" i="1" s="1"/>
  <c r="Y1121" i="1" s="1"/>
  <c r="Y1120" i="1" s="1"/>
  <c r="Y1118" i="1"/>
  <c r="Y1117" i="1" s="1"/>
  <c r="Y1115" i="1"/>
  <c r="Y1114" i="1" s="1"/>
  <c r="Y1112" i="1"/>
  <c r="Y1111" i="1" s="1"/>
  <c r="Y1107" i="1"/>
  <c r="Y1106" i="1" s="1"/>
  <c r="Y1105" i="1" s="1"/>
  <c r="Y1104" i="1" s="1"/>
  <c r="Y1100" i="1"/>
  <c r="Y1099" i="1" s="1"/>
  <c r="Y1098" i="1" s="1"/>
  <c r="Y1097" i="1" s="1"/>
  <c r="Y1095" i="1"/>
  <c r="Y1094" i="1" s="1"/>
  <c r="Y1093" i="1" s="1"/>
  <c r="Y1092" i="1" s="1"/>
  <c r="Y1090" i="1"/>
  <c r="Y1089" i="1" s="1"/>
  <c r="Y1088" i="1" s="1"/>
  <c r="Y1087" i="1" s="1"/>
  <c r="Y1084" i="1"/>
  <c r="Y1083" i="1" s="1"/>
  <c r="Y1082" i="1" s="1"/>
  <c r="Y1081" i="1" s="1"/>
  <c r="Y1079" i="1"/>
  <c r="Y1078" i="1" s="1"/>
  <c r="Y1077" i="1" s="1"/>
  <c r="Y1076" i="1" s="1"/>
  <c r="Y1074" i="1"/>
  <c r="Y1073" i="1" s="1"/>
  <c r="Y1072" i="1" s="1"/>
  <c r="Y1071" i="1" s="1"/>
  <c r="Y1069" i="1"/>
  <c r="Y1068" i="1" s="1"/>
  <c r="Y1066" i="1"/>
  <c r="Y1065" i="1" s="1"/>
  <c r="Y1063" i="1"/>
  <c r="Y1062" i="1" s="1"/>
  <c r="Y1056" i="1"/>
  <c r="Y1055" i="1" s="1"/>
  <c r="Y1053" i="1"/>
  <c r="Y1052" i="1" s="1"/>
  <c r="Y1048" i="1"/>
  <c r="Y1047" i="1" s="1"/>
  <c r="Y1046" i="1" s="1"/>
  <c r="Y1045" i="1" s="1"/>
  <c r="Y1042" i="1"/>
  <c r="Y1041" i="1" s="1"/>
  <c r="Y1040" i="1" s="1"/>
  <c r="Y1039" i="1" s="1"/>
  <c r="Y1038" i="1" s="1"/>
  <c r="Y1035" i="1"/>
  <c r="Y1034" i="1" s="1"/>
  <c r="Y1032" i="1"/>
  <c r="Y1031" i="1" s="1"/>
  <c r="Y1029" i="1"/>
  <c r="Y1027" i="1"/>
  <c r="Y1023" i="1"/>
  <c r="Y1022" i="1" s="1"/>
  <c r="Y1020" i="1"/>
  <c r="Y1019" i="1" s="1"/>
  <c r="Y1017" i="1"/>
  <c r="Y1016" i="1" s="1"/>
  <c r="Y1014" i="1"/>
  <c r="Y1012" i="1"/>
  <c r="Y1009" i="1"/>
  <c r="Y1008" i="1" s="1"/>
  <c r="Y1005" i="1"/>
  <c r="Y1004" i="1" s="1"/>
  <c r="Y1003" i="1" s="1"/>
  <c r="Y999" i="1"/>
  <c r="Y997" i="1"/>
  <c r="Y995" i="1"/>
  <c r="Y992" i="1"/>
  <c r="Y991" i="1" s="1"/>
  <c r="Y987" i="1"/>
  <c r="Y985" i="1"/>
  <c r="Y977" i="1"/>
  <c r="Y976" i="1" s="1"/>
  <c r="Y975" i="1" s="1"/>
  <c r="Y974" i="1" s="1"/>
  <c r="Y973" i="1" s="1"/>
  <c r="Y972" i="1" s="1"/>
  <c r="Y970" i="1"/>
  <c r="Y969" i="1" s="1"/>
  <c r="Y968" i="1" s="1"/>
  <c r="Y967" i="1" s="1"/>
  <c r="Y966" i="1" s="1"/>
  <c r="Y965" i="1" s="1"/>
  <c r="Y963" i="1"/>
  <c r="Y962" i="1" s="1"/>
  <c r="Y960" i="1"/>
  <c r="Y959" i="1" s="1"/>
  <c r="Y953" i="1"/>
  <c r="Y952" i="1" s="1"/>
  <c r="Y951" i="1" s="1"/>
  <c r="Y950" i="1" s="1"/>
  <c r="Y949" i="1" s="1"/>
  <c r="Y948" i="1" s="1"/>
  <c r="Y946" i="1"/>
  <c r="Y944" i="1"/>
  <c r="Y942" i="1"/>
  <c r="Y936" i="1"/>
  <c r="Y935" i="1" s="1"/>
  <c r="Y934" i="1" s="1"/>
  <c r="Y933" i="1" s="1"/>
  <c r="Y931" i="1"/>
  <c r="Y930" i="1" s="1"/>
  <c r="Y929" i="1" s="1"/>
  <c r="Y928" i="1" s="1"/>
  <c r="Y926" i="1"/>
  <c r="Y925" i="1" s="1"/>
  <c r="Y923" i="1"/>
  <c r="Y922" i="1" s="1"/>
  <c r="Y920" i="1"/>
  <c r="Y919" i="1" s="1"/>
  <c r="Y915" i="1"/>
  <c r="Y914" i="1" s="1"/>
  <c r="Y913" i="1" s="1"/>
  <c r="Y912" i="1" s="1"/>
  <c r="Y910" i="1"/>
  <c r="Y909" i="1" s="1"/>
  <c r="Y908" i="1" s="1"/>
  <c r="Y907" i="1" s="1"/>
  <c r="Y903" i="1"/>
  <c r="Y902" i="1" s="1"/>
  <c r="Y901" i="1" s="1"/>
  <c r="Y900" i="1" s="1"/>
  <c r="Y898" i="1"/>
  <c r="Y897" i="1" s="1"/>
  <c r="Y896" i="1" s="1"/>
  <c r="Y895" i="1" s="1"/>
  <c r="Y893" i="1"/>
  <c r="Y892" i="1" s="1"/>
  <c r="Y891" i="1" s="1"/>
  <c r="Y890" i="1" s="1"/>
  <c r="Y887" i="1"/>
  <c r="Y886" i="1" s="1"/>
  <c r="Y885" i="1" s="1"/>
  <c r="Y884" i="1" s="1"/>
  <c r="Y882" i="1"/>
  <c r="Y881" i="1" s="1"/>
  <c r="Y880" i="1" s="1"/>
  <c r="Y879" i="1" s="1"/>
  <c r="Y877" i="1"/>
  <c r="Y876" i="1" s="1"/>
  <c r="Y875" i="1" s="1"/>
  <c r="Y874" i="1" s="1"/>
  <c r="Y872" i="1"/>
  <c r="Y871" i="1" s="1"/>
  <c r="Y869" i="1"/>
  <c r="Y868" i="1" s="1"/>
  <c r="Y866" i="1"/>
  <c r="Y865" i="1" s="1"/>
  <c r="Y859" i="1"/>
  <c r="Y858" i="1" s="1"/>
  <c r="Y857" i="1" s="1"/>
  <c r="Y856" i="1" s="1"/>
  <c r="Y854" i="1"/>
  <c r="Y853" i="1" s="1"/>
  <c r="Y852" i="1" s="1"/>
  <c r="Y851" i="1" s="1"/>
  <c r="Y848" i="1"/>
  <c r="Y847" i="1" s="1"/>
  <c r="Y846" i="1" s="1"/>
  <c r="Y845" i="1" s="1"/>
  <c r="Y844" i="1" s="1"/>
  <c r="Y841" i="1"/>
  <c r="Y840" i="1" s="1"/>
  <c r="Y838" i="1"/>
  <c r="Y837" i="1" s="1"/>
  <c r="Y835" i="1"/>
  <c r="Y833" i="1"/>
  <c r="Y829" i="1"/>
  <c r="Y828" i="1" s="1"/>
  <c r="Y826" i="1"/>
  <c r="Y825" i="1" s="1"/>
  <c r="Y823" i="1"/>
  <c r="Y822" i="1" s="1"/>
  <c r="Y820" i="1"/>
  <c r="Y818" i="1"/>
  <c r="Y815" i="1"/>
  <c r="Y814" i="1" s="1"/>
  <c r="Y811" i="1"/>
  <c r="Y810" i="1" s="1"/>
  <c r="Y809" i="1" s="1"/>
  <c r="Y805" i="1"/>
  <c r="Y803" i="1"/>
  <c r="Y801" i="1"/>
  <c r="Y798" i="1"/>
  <c r="Y797" i="1" s="1"/>
  <c r="Y793" i="1"/>
  <c r="Y791" i="1"/>
  <c r="Y782" i="1"/>
  <c r="Y781" i="1" s="1"/>
  <c r="Y780" i="1" s="1"/>
  <c r="Y778" i="1"/>
  <c r="Y776" i="1"/>
  <c r="Y771" i="1"/>
  <c r="Y770" i="1" s="1"/>
  <c r="Y769" i="1" s="1"/>
  <c r="Y767" i="1"/>
  <c r="Y765" i="1"/>
  <c r="Y759" i="1"/>
  <c r="Y757" i="1"/>
  <c r="Y750" i="1"/>
  <c r="Y748" i="1"/>
  <c r="Y744" i="1"/>
  <c r="Y742" i="1"/>
  <c r="Y735" i="1"/>
  <c r="Y734" i="1" s="1"/>
  <c r="Y733" i="1" s="1"/>
  <c r="Y730" i="1"/>
  <c r="Y729" i="1" s="1"/>
  <c r="Y726" i="1"/>
  <c r="Y725" i="1" s="1"/>
  <c r="Y723" i="1"/>
  <c r="Y722" i="1" s="1"/>
  <c r="Y719" i="1"/>
  <c r="Y718" i="1" s="1"/>
  <c r="Y714" i="1"/>
  <c r="Y713" i="1" s="1"/>
  <c r="Y709" i="1"/>
  <c r="Y708" i="1" s="1"/>
  <c r="Y707" i="1" s="1"/>
  <c r="Y702" i="1"/>
  <c r="Y700" i="1"/>
  <c r="Y698" i="1"/>
  <c r="Y695" i="1"/>
  <c r="Y694" i="1" s="1"/>
  <c r="Y689" i="1"/>
  <c r="Y688" i="1" s="1"/>
  <c r="Y685" i="1"/>
  <c r="Y684" i="1" s="1"/>
  <c r="Y679" i="1"/>
  <c r="Y678" i="1" s="1"/>
  <c r="Y677" i="1" s="1"/>
  <c r="Y674" i="1"/>
  <c r="Y672" i="1"/>
  <c r="Y667" i="1"/>
  <c r="Y666" i="1" s="1"/>
  <c r="Y665" i="1" s="1"/>
  <c r="Y664" i="1" s="1"/>
  <c r="Y662" i="1"/>
  <c r="Y661" i="1" s="1"/>
  <c r="Y660" i="1" s="1"/>
  <c r="Y659" i="1" s="1"/>
  <c r="Y657" i="1"/>
  <c r="Y656" i="1" s="1"/>
  <c r="Y653" i="1"/>
  <c r="Y651" i="1"/>
  <c r="Y648" i="1"/>
  <c r="Y645" i="1"/>
  <c r="Y643" i="1"/>
  <c r="Y641" i="1"/>
  <c r="Y637" i="1"/>
  <c r="Y636" i="1" s="1"/>
  <c r="Y635" i="1" s="1"/>
  <c r="Y630" i="1"/>
  <c r="Y629" i="1" s="1"/>
  <c r="Y628" i="1" s="1"/>
  <c r="Y627" i="1" s="1"/>
  <c r="Y626" i="1" s="1"/>
  <c r="Y624" i="1"/>
  <c r="Y623" i="1" s="1"/>
  <c r="Y622" i="1" s="1"/>
  <c r="Y621" i="1" s="1"/>
  <c r="Y619" i="1"/>
  <c r="Y618" i="1" s="1"/>
  <c r="Y617" i="1" s="1"/>
  <c r="Y616" i="1" s="1"/>
  <c r="Y613" i="1"/>
  <c r="Y612" i="1" s="1"/>
  <c r="Y611" i="1" s="1"/>
  <c r="Y610" i="1" s="1"/>
  <c r="Y604" i="1"/>
  <c r="Y603" i="1" s="1"/>
  <c r="Y602" i="1" s="1"/>
  <c r="Y600" i="1"/>
  <c r="Y598" i="1"/>
  <c r="Y596" i="1"/>
  <c r="Y594" i="1"/>
  <c r="Y590" i="1"/>
  <c r="Y589" i="1" s="1"/>
  <c r="Y587" i="1"/>
  <c r="Y586" i="1" s="1"/>
  <c r="Y584" i="1"/>
  <c r="Y583" i="1" s="1"/>
  <c r="Y581" i="1"/>
  <c r="Y580" i="1" s="1"/>
  <c r="Y577" i="1"/>
  <c r="Y576" i="1" s="1"/>
  <c r="Y573" i="1"/>
  <c r="Y572" i="1" s="1"/>
  <c r="Y570" i="1"/>
  <c r="Y569" i="1" s="1"/>
  <c r="Y566" i="1"/>
  <c r="Y565" i="1" s="1"/>
  <c r="Y563" i="1"/>
  <c r="Y562" i="1" s="1"/>
  <c r="Y557" i="1"/>
  <c r="Y556" i="1" s="1"/>
  <c r="Y554" i="1"/>
  <c r="Y553" i="1" s="1"/>
  <c r="Y551" i="1"/>
  <c r="Y550" i="1" s="1"/>
  <c r="Y548" i="1"/>
  <c r="Y547" i="1" s="1"/>
  <c r="Y545" i="1"/>
  <c r="Y544" i="1" s="1"/>
  <c r="Y542" i="1"/>
  <c r="Y541" i="1" s="1"/>
  <c r="Y539" i="1"/>
  <c r="Y538" i="1" s="1"/>
  <c r="Y535" i="1"/>
  <c r="Y534" i="1" s="1"/>
  <c r="Y531" i="1"/>
  <c r="Y530" i="1" s="1"/>
  <c r="Y529" i="1" s="1"/>
  <c r="Y524" i="1"/>
  <c r="Y523" i="1" s="1"/>
  <c r="Y522" i="1" s="1"/>
  <c r="Y521" i="1" s="1"/>
  <c r="Y510" i="1"/>
  <c r="Y509" i="1" s="1"/>
  <c r="Y508" i="1" s="1"/>
  <c r="Y503" i="1"/>
  <c r="Y502" i="1" s="1"/>
  <c r="Y499" i="1"/>
  <c r="Y498" i="1" s="1"/>
  <c r="Y495" i="1"/>
  <c r="Y494" i="1" s="1"/>
  <c r="Y491" i="1"/>
  <c r="Y490" i="1" s="1"/>
  <c r="Y488" i="1"/>
  <c r="Y487" i="1" s="1"/>
  <c r="Y484" i="1"/>
  <c r="Y483" i="1" s="1"/>
  <c r="Y476" i="1"/>
  <c r="Y475" i="1" s="1"/>
  <c r="Y474" i="1" s="1"/>
  <c r="Y473" i="1" s="1"/>
  <c r="Y472" i="1" s="1"/>
  <c r="Y469" i="1"/>
  <c r="Y468" i="1" s="1"/>
  <c r="Y465" i="1"/>
  <c r="Y464" i="1" s="1"/>
  <c r="Y458" i="1"/>
  <c r="Y456" i="1"/>
  <c r="Y454" i="1"/>
  <c r="Y451" i="1"/>
  <c r="Y450" i="1" s="1"/>
  <c r="Y444" i="1"/>
  <c r="Y443" i="1" s="1"/>
  <c r="Y442" i="1" s="1"/>
  <c r="Y441" i="1" s="1"/>
  <c r="Y439" i="1"/>
  <c r="Y438" i="1" s="1"/>
  <c r="Y437" i="1" s="1"/>
  <c r="Y435" i="1"/>
  <c r="Y434" i="1" s="1"/>
  <c r="Y433" i="1" s="1"/>
  <c r="Y430" i="1"/>
  <c r="Y429" i="1" s="1"/>
  <c r="Y428" i="1" s="1"/>
  <c r="Y425" i="1"/>
  <c r="Y424" i="1" s="1"/>
  <c r="Y423" i="1" s="1"/>
  <c r="Y420" i="1"/>
  <c r="Y419" i="1" s="1"/>
  <c r="Y418" i="1" s="1"/>
  <c r="Y416" i="1"/>
  <c r="Y412" i="1"/>
  <c r="Y410" i="1"/>
  <c r="Y404" i="1"/>
  <c r="Y403" i="1" s="1"/>
  <c r="Y402" i="1" s="1"/>
  <c r="Y400" i="1"/>
  <c r="Y399" i="1" s="1"/>
  <c r="Y398" i="1" s="1"/>
  <c r="Y393" i="1"/>
  <c r="Y392" i="1" s="1"/>
  <c r="Y391" i="1" s="1"/>
  <c r="Y390" i="1" s="1"/>
  <c r="Y388" i="1"/>
  <c r="Y387" i="1" s="1"/>
  <c r="Y386" i="1" s="1"/>
  <c r="Y384" i="1"/>
  <c r="Y383" i="1" s="1"/>
  <c r="Y382" i="1" s="1"/>
  <c r="Y379" i="1"/>
  <c r="Y378" i="1" s="1"/>
  <c r="Y376" i="1"/>
  <c r="Y374" i="1"/>
  <c r="Y368" i="1"/>
  <c r="Y367" i="1" s="1"/>
  <c r="Y366" i="1" s="1"/>
  <c r="Y365" i="1" s="1"/>
  <c r="Y363" i="1"/>
  <c r="Y362" i="1" s="1"/>
  <c r="Y360" i="1"/>
  <c r="Y358" i="1"/>
  <c r="Y355" i="1"/>
  <c r="Y353" i="1"/>
  <c r="Y350" i="1"/>
  <c r="Y349" i="1" s="1"/>
  <c r="Y345" i="1"/>
  <c r="Y344" i="1" s="1"/>
  <c r="Y343" i="1" s="1"/>
  <c r="Y342" i="1" s="1"/>
  <c r="Y340" i="1"/>
  <c r="Y339" i="1" s="1"/>
  <c r="Y338" i="1" s="1"/>
  <c r="Y337" i="1" s="1"/>
  <c r="Y334" i="1"/>
  <c r="Y333" i="1" s="1"/>
  <c r="Y332" i="1" s="1"/>
  <c r="Y330" i="1"/>
  <c r="Y329" i="1" s="1"/>
  <c r="Y328" i="1" s="1"/>
  <c r="Y322" i="1"/>
  <c r="Y321" i="1" s="1"/>
  <c r="Y320" i="1" s="1"/>
  <c r="Y319" i="1" s="1"/>
  <c r="Y316" i="1"/>
  <c r="Y315" i="1" s="1"/>
  <c r="Y312" i="1"/>
  <c r="Y311" i="1" s="1"/>
  <c r="Y305" i="1"/>
  <c r="Y303" i="1"/>
  <c r="Y301" i="1"/>
  <c r="Y298" i="1"/>
  <c r="Y296" i="1"/>
  <c r="Y294" i="1"/>
  <c r="Y291" i="1"/>
  <c r="Y290" i="1" s="1"/>
  <c r="Y288" i="1"/>
  <c r="Y286" i="1"/>
  <c r="Y284" i="1"/>
  <c r="Y281" i="1"/>
  <c r="Y275" i="1"/>
  <c r="Y274" i="1" s="1"/>
  <c r="Y273" i="1" s="1"/>
  <c r="Y272" i="1" s="1"/>
  <c r="Y271" i="1" s="1"/>
  <c r="Y269" i="1"/>
  <c r="Y268" i="1" s="1"/>
  <c r="Y267" i="1" s="1"/>
  <c r="Y266" i="1" s="1"/>
  <c r="Y264" i="1"/>
  <c r="Y263" i="1" s="1"/>
  <c r="Y262" i="1" s="1"/>
  <c r="Y261" i="1" s="1"/>
  <c r="Y257" i="1"/>
  <c r="Y256" i="1" s="1"/>
  <c r="Y251" i="1"/>
  <c r="Y249" i="1"/>
  <c r="Y246" i="1"/>
  <c r="Y245" i="1" s="1"/>
  <c r="Y240" i="1"/>
  <c r="Y239" i="1" s="1"/>
  <c r="Y236" i="1"/>
  <c r="Y235" i="1" s="1"/>
  <c r="Y228" i="1"/>
  <c r="Y226" i="1"/>
  <c r="Y224" i="1"/>
  <c r="Y221" i="1"/>
  <c r="Y220" i="1" s="1"/>
  <c r="Y215" i="1"/>
  <c r="Y214" i="1" s="1"/>
  <c r="Y212" i="1"/>
  <c r="Y210" i="1"/>
  <c r="Y208" i="1"/>
  <c r="Y203" i="1"/>
  <c r="Y202" i="1" s="1"/>
  <c r="Y200" i="1"/>
  <c r="Y199" i="1" s="1"/>
  <c r="Y197" i="1"/>
  <c r="Y196" i="1" s="1"/>
  <c r="Y190" i="1"/>
  <c r="Y189" i="1" s="1"/>
  <c r="Y187" i="1"/>
  <c r="Y186" i="1" s="1"/>
  <c r="Y184" i="1"/>
  <c r="Y182" i="1"/>
  <c r="Y180" i="1"/>
  <c r="Y172" i="1"/>
  <c r="Y170" i="1"/>
  <c r="Y168" i="1"/>
  <c r="Y160" i="1"/>
  <c r="Y159" i="1" s="1"/>
  <c r="Y157" i="1"/>
  <c r="Y156" i="1" s="1"/>
  <c r="Y153" i="1"/>
  <c r="Y152" i="1" s="1"/>
  <c r="Y150" i="1"/>
  <c r="Y149" i="1" s="1"/>
  <c r="Y147" i="1"/>
  <c r="Y146" i="1" s="1"/>
  <c r="Y144" i="1"/>
  <c r="Y142" i="1"/>
  <c r="Y139" i="1"/>
  <c r="Y138" i="1" s="1"/>
  <c r="Y132" i="1"/>
  <c r="Y130" i="1"/>
  <c r="Y128" i="1"/>
  <c r="Y125" i="1"/>
  <c r="Y124" i="1" s="1"/>
  <c r="Y117" i="1"/>
  <c r="Y116" i="1" s="1"/>
  <c r="Y114" i="1"/>
  <c r="Y113" i="1" s="1"/>
  <c r="Y110" i="1"/>
  <c r="Y109" i="1" s="1"/>
  <c r="Y108" i="1" s="1"/>
  <c r="Y105" i="1"/>
  <c r="Y104" i="1" s="1"/>
  <c r="Y103" i="1" s="1"/>
  <c r="Y101" i="1"/>
  <c r="Y100" i="1" s="1"/>
  <c r="Y99" i="1" s="1"/>
  <c r="Y95" i="1"/>
  <c r="Y94" i="1" s="1"/>
  <c r="Y93" i="1" s="1"/>
  <c r="Y92" i="1" s="1"/>
  <c r="Y91" i="1" s="1"/>
  <c r="Y89" i="1"/>
  <c r="Y87" i="1"/>
  <c r="Y85" i="1"/>
  <c r="Y82" i="1"/>
  <c r="Y81" i="1" s="1"/>
  <c r="Y71" i="1"/>
  <c r="Y70" i="1" s="1"/>
  <c r="Y69" i="1" s="1"/>
  <c r="Y68" i="1" s="1"/>
  <c r="Y67" i="1" s="1"/>
  <c r="Y66" i="1" s="1"/>
  <c r="Y64" i="1"/>
  <c r="Y62" i="1"/>
  <c r="Y60" i="1"/>
  <c r="Y57" i="1"/>
  <c r="Y56" i="1" s="1"/>
  <c r="Y49" i="1"/>
  <c r="Y48" i="1" s="1"/>
  <c r="Y47" i="1" s="1"/>
  <c r="Y42" i="1" s="1"/>
  <c r="Y40" i="1"/>
  <c r="Y39" i="1" s="1"/>
  <c r="Y36" i="1"/>
  <c r="Y34" i="1"/>
  <c r="Y32" i="1"/>
  <c r="Y28" i="1"/>
  <c r="Y27" i="1" s="1"/>
  <c r="Y25" i="1"/>
  <c r="Y23" i="1"/>
  <c r="V3563" i="1"/>
  <c r="V3562" i="1" s="1"/>
  <c r="V3560" i="1"/>
  <c r="V3559" i="1" s="1"/>
  <c r="V3557" i="1"/>
  <c r="V3556" i="1" s="1"/>
  <c r="V3553" i="1"/>
  <c r="V3551" i="1"/>
  <c r="V3544" i="1"/>
  <c r="V3543" i="1" s="1"/>
  <c r="V3542" i="1" s="1"/>
  <c r="V3541" i="1" s="1"/>
  <c r="V3539" i="1"/>
  <c r="V3537" i="1"/>
  <c r="V3535" i="1"/>
  <c r="V3532" i="1"/>
  <c r="V3531" i="1" s="1"/>
  <c r="V3524" i="1"/>
  <c r="V3522" i="1"/>
  <c r="V3519" i="1"/>
  <c r="V3518" i="1" s="1"/>
  <c r="V3513" i="1"/>
  <c r="V3511" i="1"/>
  <c r="V3508" i="1"/>
  <c r="V3507" i="1" s="1"/>
  <c r="V3505" i="1"/>
  <c r="V3504" i="1" s="1"/>
  <c r="V3500" i="1"/>
  <c r="V3499" i="1" s="1"/>
  <c r="V3498" i="1" s="1"/>
  <c r="V3497" i="1" s="1"/>
  <c r="V3493" i="1"/>
  <c r="V3491" i="1"/>
  <c r="V3489" i="1"/>
  <c r="V3480" i="1"/>
  <c r="V3479" i="1" s="1"/>
  <c r="V3477" i="1"/>
  <c r="V3476" i="1" s="1"/>
  <c r="V3474" i="1"/>
  <c r="V3473" i="1" s="1"/>
  <c r="V3470" i="1"/>
  <c r="V3468" i="1"/>
  <c r="V3455" i="1"/>
  <c r="V3454" i="1" s="1"/>
  <c r="V3452" i="1"/>
  <c r="V3450" i="1"/>
  <c r="V3447" i="1"/>
  <c r="V3445" i="1"/>
  <c r="V3438" i="1"/>
  <c r="V3436" i="1"/>
  <c r="V3434" i="1"/>
  <c r="V3431" i="1"/>
  <c r="V3430" i="1" s="1"/>
  <c r="V3426" i="1"/>
  <c r="V3425" i="1" s="1"/>
  <c r="V3424" i="1" s="1"/>
  <c r="V3423" i="1" s="1"/>
  <c r="V3419" i="1"/>
  <c r="V3418" i="1" s="1"/>
  <c r="V3417" i="1" s="1"/>
  <c r="V3416" i="1" s="1"/>
  <c r="V3410" i="1"/>
  <c r="V3409" i="1" s="1"/>
  <c r="V3408" i="1" s="1"/>
  <c r="V3407" i="1" s="1"/>
  <c r="V3404" i="1"/>
  <c r="V3403" i="1" s="1"/>
  <c r="V3401" i="1"/>
  <c r="V3400" i="1" s="1"/>
  <c r="V3395" i="1"/>
  <c r="V3393" i="1"/>
  <c r="V3391" i="1"/>
  <c r="V3388" i="1"/>
  <c r="V3387" i="1" s="1"/>
  <c r="V3384" i="1"/>
  <c r="V3383" i="1" s="1"/>
  <c r="V3381" i="1"/>
  <c r="V3380" i="1" s="1"/>
  <c r="V3375" i="1"/>
  <c r="V3374" i="1" s="1"/>
  <c r="V3373" i="1" s="1"/>
  <c r="V3372" i="1" s="1"/>
  <c r="V3371" i="1" s="1"/>
  <c r="V3367" i="1"/>
  <c r="V3365" i="1"/>
  <c r="V3363" i="1"/>
  <c r="V3360" i="1"/>
  <c r="V3359" i="1" s="1"/>
  <c r="V3356" i="1"/>
  <c r="V3355" i="1" s="1"/>
  <c r="V3354" i="1" s="1"/>
  <c r="V3348" i="1"/>
  <c r="V3346" i="1"/>
  <c r="V3344" i="1"/>
  <c r="V3341" i="1"/>
  <c r="V3340" i="1" s="1"/>
  <c r="V3337" i="1"/>
  <c r="V3336" i="1" s="1"/>
  <c r="V3335" i="1" s="1"/>
  <c r="V3333" i="1"/>
  <c r="V3332" i="1" s="1"/>
  <c r="V3331" i="1" s="1"/>
  <c r="V3325" i="1"/>
  <c r="V3323" i="1"/>
  <c r="V3320" i="1"/>
  <c r="V3319" i="1" s="1"/>
  <c r="V3314" i="1"/>
  <c r="V3313" i="1" s="1"/>
  <c r="V3312" i="1" s="1"/>
  <c r="V3311" i="1" s="1"/>
  <c r="V3308" i="1"/>
  <c r="V3307" i="1" s="1"/>
  <c r="V3305" i="1"/>
  <c r="V3304" i="1" s="1"/>
  <c r="V3301" i="1"/>
  <c r="V3300" i="1" s="1"/>
  <c r="V3298" i="1"/>
  <c r="V3297" i="1" s="1"/>
  <c r="V3295" i="1"/>
  <c r="V3294" i="1" s="1"/>
  <c r="V3284" i="1"/>
  <c r="V3283" i="1" s="1"/>
  <c r="V3281" i="1"/>
  <c r="V3280" i="1" s="1"/>
  <c r="V3278" i="1"/>
  <c r="V3276" i="1"/>
  <c r="V3274" i="1"/>
  <c r="V3272" i="1"/>
  <c r="V3268" i="1"/>
  <c r="V3267" i="1" s="1"/>
  <c r="V3265" i="1"/>
  <c r="V3263" i="1"/>
  <c r="V3255" i="1"/>
  <c r="V3254" i="1" s="1"/>
  <c r="V3253" i="1" s="1"/>
  <c r="V3252" i="1" s="1"/>
  <c r="V3251" i="1" s="1"/>
  <c r="V3248" i="1"/>
  <c r="V3247" i="1" s="1"/>
  <c r="V3244" i="1"/>
  <c r="V3243" i="1" s="1"/>
  <c r="V3236" i="1"/>
  <c r="V3235" i="1" s="1"/>
  <c r="V3234" i="1" s="1"/>
  <c r="V3233" i="1" s="1"/>
  <c r="V3232" i="1" s="1"/>
  <c r="V3228" i="1"/>
  <c r="V3227" i="1" s="1"/>
  <c r="V3226" i="1" s="1"/>
  <c r="V3223" i="1"/>
  <c r="V3222" i="1" s="1"/>
  <c r="V3221" i="1" s="1"/>
  <c r="V3218" i="1"/>
  <c r="V3217" i="1" s="1"/>
  <c r="V3216" i="1" s="1"/>
  <c r="V3215" i="1" s="1"/>
  <c r="V3210" i="1"/>
  <c r="V3209" i="1" s="1"/>
  <c r="V3208" i="1" s="1"/>
  <c r="V3207" i="1" s="1"/>
  <c r="V3206" i="1" s="1"/>
  <c r="V3205" i="1" s="1"/>
  <c r="V3203" i="1"/>
  <c r="V3201" i="1"/>
  <c r="V3198" i="1"/>
  <c r="V3196" i="1"/>
  <c r="V3189" i="1"/>
  <c r="V3188" i="1" s="1"/>
  <c r="V3187" i="1" s="1"/>
  <c r="V3186" i="1" s="1"/>
  <c r="V3185" i="1" s="1"/>
  <c r="V3183" i="1"/>
  <c r="V3182" i="1" s="1"/>
  <c r="V3181" i="1" s="1"/>
  <c r="V3180" i="1" s="1"/>
  <c r="V3179" i="1" s="1"/>
  <c r="V3176" i="1"/>
  <c r="V3175" i="1" s="1"/>
  <c r="V3174" i="1" s="1"/>
  <c r="V3173" i="1" s="1"/>
  <c r="V3172" i="1" s="1"/>
  <c r="V3170" i="1"/>
  <c r="V3169" i="1" s="1"/>
  <c r="V3168" i="1" s="1"/>
  <c r="V3167" i="1" s="1"/>
  <c r="V3166" i="1" s="1"/>
  <c r="V3157" i="1"/>
  <c r="V3156" i="1" s="1"/>
  <c r="V3154" i="1"/>
  <c r="V3153" i="1" s="1"/>
  <c r="V3151" i="1"/>
  <c r="V3150" i="1" s="1"/>
  <c r="V3148" i="1"/>
  <c r="V3147" i="1" s="1"/>
  <c r="V3144" i="1"/>
  <c r="V3143" i="1" s="1"/>
  <c r="V3142" i="1" s="1"/>
  <c r="V3140" i="1"/>
  <c r="V3139" i="1" s="1"/>
  <c r="V3137" i="1"/>
  <c r="V3135" i="1"/>
  <c r="V3133" i="1"/>
  <c r="V3129" i="1"/>
  <c r="V3128" i="1" s="1"/>
  <c r="V3127" i="1" s="1"/>
  <c r="V3125" i="1"/>
  <c r="V3124" i="1" s="1"/>
  <c r="V3123" i="1" s="1"/>
  <c r="V3120" i="1"/>
  <c r="V3119" i="1" s="1"/>
  <c r="V3117" i="1"/>
  <c r="V3116" i="1" s="1"/>
  <c r="V3112" i="1"/>
  <c r="V3111" i="1" s="1"/>
  <c r="V3110" i="1" s="1"/>
  <c r="V3109" i="1" s="1"/>
  <c r="V3107" i="1"/>
  <c r="V3105" i="1"/>
  <c r="V3102" i="1"/>
  <c r="V3100" i="1"/>
  <c r="V3096" i="1"/>
  <c r="V3095" i="1" s="1"/>
  <c r="V3093" i="1"/>
  <c r="V3092" i="1" s="1"/>
  <c r="V3090" i="1"/>
  <c r="V3088" i="1"/>
  <c r="V3085" i="1"/>
  <c r="V3083" i="1"/>
  <c r="V3079" i="1"/>
  <c r="V3077" i="1"/>
  <c r="V3074" i="1"/>
  <c r="V3072" i="1"/>
  <c r="V3067" i="1"/>
  <c r="V3066" i="1" s="1"/>
  <c r="V3065" i="1" s="1"/>
  <c r="V3064" i="1" s="1"/>
  <c r="V3061" i="1"/>
  <c r="V3059" i="1"/>
  <c r="V3057" i="1"/>
  <c r="V3054" i="1"/>
  <c r="V3053" i="1" s="1"/>
  <c r="V3050" i="1"/>
  <c r="V3049" i="1" s="1"/>
  <c r="V3048" i="1" s="1"/>
  <c r="V3045" i="1"/>
  <c r="V3043" i="1"/>
  <c r="V3035" i="1"/>
  <c r="V3034" i="1" s="1"/>
  <c r="V3033" i="1" s="1"/>
  <c r="V3032" i="1" s="1"/>
  <c r="V3031" i="1" s="1"/>
  <c r="V3030" i="1" s="1"/>
  <c r="V3028" i="1"/>
  <c r="V3027" i="1" s="1"/>
  <c r="V3026" i="1" s="1"/>
  <c r="V3025" i="1" s="1"/>
  <c r="V3024" i="1" s="1"/>
  <c r="V3023" i="1" s="1"/>
  <c r="V3021" i="1"/>
  <c r="V3019" i="1"/>
  <c r="V3017" i="1"/>
  <c r="V3014" i="1"/>
  <c r="V3013" i="1" s="1"/>
  <c r="V3006" i="1"/>
  <c r="V3004" i="1"/>
  <c r="V3002" i="1"/>
  <c r="V2999" i="1"/>
  <c r="V2998" i="1" s="1"/>
  <c r="V2994" i="1"/>
  <c r="V2993" i="1" s="1"/>
  <c r="V2991" i="1"/>
  <c r="V2990" i="1" s="1"/>
  <c r="V2988" i="1"/>
  <c r="V2987" i="1" s="1"/>
  <c r="V2985" i="1"/>
  <c r="V2984" i="1" s="1"/>
  <c r="V2980" i="1"/>
  <c r="V2979" i="1" s="1"/>
  <c r="V2978" i="1" s="1"/>
  <c r="V2976" i="1"/>
  <c r="V2975" i="1" s="1"/>
  <c r="V2973" i="1"/>
  <c r="V2972" i="1" s="1"/>
  <c r="V2967" i="1"/>
  <c r="V2966" i="1" s="1"/>
  <c r="V2965" i="1" s="1"/>
  <c r="V2964" i="1" s="1"/>
  <c r="V2962" i="1"/>
  <c r="V2961" i="1" s="1"/>
  <c r="V2960" i="1" s="1"/>
  <c r="V2958" i="1"/>
  <c r="V2956" i="1"/>
  <c r="V2953" i="1"/>
  <c r="V2951" i="1"/>
  <c r="V2949" i="1"/>
  <c r="V2944" i="1"/>
  <c r="V2942" i="1"/>
  <c r="V2929" i="1"/>
  <c r="V2928" i="1" s="1"/>
  <c r="V2927" i="1" s="1"/>
  <c r="V2926" i="1" s="1"/>
  <c r="V2925" i="1" s="1"/>
  <c r="V2921" i="1"/>
  <c r="V2919" i="1"/>
  <c r="V2917" i="1"/>
  <c r="V2914" i="1"/>
  <c r="V2913" i="1" s="1"/>
  <c r="V2909" i="1"/>
  <c r="V2907" i="1"/>
  <c r="V2902" i="1"/>
  <c r="V2901" i="1" s="1"/>
  <c r="V2899" i="1"/>
  <c r="V2898" i="1" s="1"/>
  <c r="V2895" i="1"/>
  <c r="V2894" i="1" s="1"/>
  <c r="V2892" i="1"/>
  <c r="V2891" i="1" s="1"/>
  <c r="V2889" i="1"/>
  <c r="V2888" i="1" s="1"/>
  <c r="V2886" i="1"/>
  <c r="V2885" i="1" s="1"/>
  <c r="V2883" i="1"/>
  <c r="V2882" i="1" s="1"/>
  <c r="V2878" i="1"/>
  <c r="V2877" i="1" s="1"/>
  <c r="V2876" i="1" s="1"/>
  <c r="V2875" i="1" s="1"/>
  <c r="V2872" i="1"/>
  <c r="V2870" i="1"/>
  <c r="V2867" i="1"/>
  <c r="V2865" i="1"/>
  <c r="V2859" i="1"/>
  <c r="V2858" i="1" s="1"/>
  <c r="V2857" i="1" s="1"/>
  <c r="V2856" i="1" s="1"/>
  <c r="V2852" i="1"/>
  <c r="V2850" i="1"/>
  <c r="V2843" i="1"/>
  <c r="V2842" i="1" s="1"/>
  <c r="V2840" i="1"/>
  <c r="V2838" i="1"/>
  <c r="V2836" i="1"/>
  <c r="V2834" i="1"/>
  <c r="V2831" i="1"/>
  <c r="V2830" i="1" s="1"/>
  <c r="V2828" i="1"/>
  <c r="V2827" i="1" s="1"/>
  <c r="V2825" i="1"/>
  <c r="V2824" i="1" s="1"/>
  <c r="V2817" i="1"/>
  <c r="V2815" i="1"/>
  <c r="V2813" i="1"/>
  <c r="V2810" i="1"/>
  <c r="V2809" i="1" s="1"/>
  <c r="V2806" i="1"/>
  <c r="V2804" i="1"/>
  <c r="V2797" i="1"/>
  <c r="V2795" i="1"/>
  <c r="V2792" i="1"/>
  <c r="V2791" i="1" s="1"/>
  <c r="V2787" i="1"/>
  <c r="V2786" i="1" s="1"/>
  <c r="V2785" i="1" s="1"/>
  <c r="V2784" i="1" s="1"/>
  <c r="V2779" i="1"/>
  <c r="V2776" i="1" s="1"/>
  <c r="V2775" i="1" s="1"/>
  <c r="V2774" i="1" s="1"/>
  <c r="V2772" i="1"/>
  <c r="V2771" i="1" s="1"/>
  <c r="V2769" i="1"/>
  <c r="V2768" i="1" s="1"/>
  <c r="V2765" i="1"/>
  <c r="V2763" i="1"/>
  <c r="V2760" i="1"/>
  <c r="V2759" i="1" s="1"/>
  <c r="V2757" i="1"/>
  <c r="V2755" i="1"/>
  <c r="V2753" i="1"/>
  <c r="V2747" i="1"/>
  <c r="V2745" i="1"/>
  <c r="V2743" i="1"/>
  <c r="V2740" i="1"/>
  <c r="V2739" i="1" s="1"/>
  <c r="V2735" i="1"/>
  <c r="V2734" i="1" s="1"/>
  <c r="V2733" i="1" s="1"/>
  <c r="V2732" i="1" s="1"/>
  <c r="V2730" i="1"/>
  <c r="V2729" i="1" s="1"/>
  <c r="V2727" i="1"/>
  <c r="V2726" i="1" s="1"/>
  <c r="V2724" i="1"/>
  <c r="V2723" i="1" s="1"/>
  <c r="V2721" i="1"/>
  <c r="V2720" i="1" s="1"/>
  <c r="V2718" i="1"/>
  <c r="V2717" i="1" s="1"/>
  <c r="V2715" i="1"/>
  <c r="V2714" i="1" s="1"/>
  <c r="V2712" i="1"/>
  <c r="V2711" i="1" s="1"/>
  <c r="V2709" i="1"/>
  <c r="V2708" i="1" s="1"/>
  <c r="V2703" i="1"/>
  <c r="V2702" i="1" s="1"/>
  <c r="V2695" i="1"/>
  <c r="V2693" i="1"/>
  <c r="V2691" i="1"/>
  <c r="V2688" i="1"/>
  <c r="V2687" i="1" s="1"/>
  <c r="V2683" i="1"/>
  <c r="V2681" i="1"/>
  <c r="V2679" i="1"/>
  <c r="V2673" i="1"/>
  <c r="V2672" i="1" s="1"/>
  <c r="V2667" i="1"/>
  <c r="V2666" i="1" s="1"/>
  <c r="V2664" i="1"/>
  <c r="V2663" i="1" s="1"/>
  <c r="V2661" i="1"/>
  <c r="V2660" i="1" s="1"/>
  <c r="V2655" i="1"/>
  <c r="V2654" i="1" s="1"/>
  <c r="V2652" i="1"/>
  <c r="V2651" i="1" s="1"/>
  <c r="V2649" i="1"/>
  <c r="V2648" i="1" s="1"/>
  <c r="V2646" i="1"/>
  <c r="V2645" i="1" s="1"/>
  <c r="V2633" i="1"/>
  <c r="V2632" i="1" s="1"/>
  <c r="V2630" i="1"/>
  <c r="V2629" i="1" s="1"/>
  <c r="V2624" i="1"/>
  <c r="V2623" i="1" s="1"/>
  <c r="V2619" i="1"/>
  <c r="V2616" i="1" s="1"/>
  <c r="V2615" i="1" s="1"/>
  <c r="V2613" i="1"/>
  <c r="V2612" i="1" s="1"/>
  <c r="V2610" i="1"/>
  <c r="V2609" i="1" s="1"/>
  <c r="V2603" i="1"/>
  <c r="V2602" i="1" s="1"/>
  <c r="V2600" i="1"/>
  <c r="V2599" i="1" s="1"/>
  <c r="V2597" i="1"/>
  <c r="V2596" i="1" s="1"/>
  <c r="V2594" i="1"/>
  <c r="V2593" i="1" s="1"/>
  <c r="V2591" i="1"/>
  <c r="V2590" i="1" s="1"/>
  <c r="V2588" i="1"/>
  <c r="V2587" i="1" s="1"/>
  <c r="V2585" i="1"/>
  <c r="V2584" i="1" s="1"/>
  <c r="V2582" i="1"/>
  <c r="V2581" i="1" s="1"/>
  <c r="V2578" i="1"/>
  <c r="V2577" i="1" s="1"/>
  <c r="V2575" i="1"/>
  <c r="V2574" i="1" s="1"/>
  <c r="V2572" i="1"/>
  <c r="V2571" i="1" s="1"/>
  <c r="V2569" i="1"/>
  <c r="V2568" i="1" s="1"/>
  <c r="V2566" i="1"/>
  <c r="V2565" i="1" s="1"/>
  <c r="V2563" i="1"/>
  <c r="V2562" i="1" s="1"/>
  <c r="V2555" i="1"/>
  <c r="V2554" i="1" s="1"/>
  <c r="V2553" i="1" s="1"/>
  <c r="V2552" i="1" s="1"/>
  <c r="V2551" i="1" s="1"/>
  <c r="V2550" i="1" s="1"/>
  <c r="V2541" i="1"/>
  <c r="V2539" i="1"/>
  <c r="V2536" i="1"/>
  <c r="V2535" i="1" s="1"/>
  <c r="V2531" i="1"/>
  <c r="V2529" i="1"/>
  <c r="V2527" i="1"/>
  <c r="V2523" i="1"/>
  <c r="V2522" i="1" s="1"/>
  <c r="V2520" i="1"/>
  <c r="V2518" i="1"/>
  <c r="V2515" i="1"/>
  <c r="V2514" i="1" s="1"/>
  <c r="V2512" i="1"/>
  <c r="V2510" i="1"/>
  <c r="V2508" i="1"/>
  <c r="V2504" i="1"/>
  <c r="V2502" i="1"/>
  <c r="V2500" i="1"/>
  <c r="V2494" i="1"/>
  <c r="V2493" i="1" s="1"/>
  <c r="V2491" i="1"/>
  <c r="V2490" i="1" s="1"/>
  <c r="V2487" i="1"/>
  <c r="V2486" i="1" s="1"/>
  <c r="V2485" i="1" s="1"/>
  <c r="V2481" i="1"/>
  <c r="V2480" i="1" s="1"/>
  <c r="V2478" i="1"/>
  <c r="V2477" i="1" s="1"/>
  <c r="V2474" i="1"/>
  <c r="V2473" i="1" s="1"/>
  <c r="V2471" i="1"/>
  <c r="V2470" i="1" s="1"/>
  <c r="V2468" i="1"/>
  <c r="V2467" i="1" s="1"/>
  <c r="V2465" i="1"/>
  <c r="V2464" i="1" s="1"/>
  <c r="V2462" i="1"/>
  <c r="V2461" i="1" s="1"/>
  <c r="V2459" i="1"/>
  <c r="V2458" i="1" s="1"/>
  <c r="V2456" i="1"/>
  <c r="V2455" i="1" s="1"/>
  <c r="V2453" i="1"/>
  <c r="V2452" i="1" s="1"/>
  <c r="V2450" i="1"/>
  <c r="V2449" i="1" s="1"/>
  <c r="V2447" i="1"/>
  <c r="V2445" i="1"/>
  <c r="V2442" i="1"/>
  <c r="V2441" i="1" s="1"/>
  <c r="V2439" i="1"/>
  <c r="V2438" i="1" s="1"/>
  <c r="V2434" i="1"/>
  <c r="V2433" i="1" s="1"/>
  <c r="V2432" i="1" s="1"/>
  <c r="V2427" i="1"/>
  <c r="V2426" i="1" s="1"/>
  <c r="V2424" i="1"/>
  <c r="V2423" i="1" s="1"/>
  <c r="V2418" i="1"/>
  <c r="V2417" i="1" s="1"/>
  <c r="V2416" i="1" s="1"/>
  <c r="V2415" i="1" s="1"/>
  <c r="V2413" i="1"/>
  <c r="V2412" i="1" s="1"/>
  <c r="V2411" i="1" s="1"/>
  <c r="V2410" i="1" s="1"/>
  <c r="V2408" i="1"/>
  <c r="V2407" i="1" s="1"/>
  <c r="V2405" i="1"/>
  <c r="V2404" i="1" s="1"/>
  <c r="V2401" i="1"/>
  <c r="V2400" i="1" s="1"/>
  <c r="V2399" i="1" s="1"/>
  <c r="V2390" i="1"/>
  <c r="V2389" i="1" s="1"/>
  <c r="V2388" i="1" s="1"/>
  <c r="V2386" i="1"/>
  <c r="V2385" i="1" s="1"/>
  <c r="V2384" i="1" s="1"/>
  <c r="V2379" i="1"/>
  <c r="V2378" i="1" s="1"/>
  <c r="V2374" i="1" s="1"/>
  <c r="V2373" i="1" s="1"/>
  <c r="V2372" i="1" s="1"/>
  <c r="V2371" i="1" s="1"/>
  <c r="V2369" i="1"/>
  <c r="V2367" i="1"/>
  <c r="V2365" i="1"/>
  <c r="V2357" i="1"/>
  <c r="V2356" i="1" s="1"/>
  <c r="V2355" i="1" s="1"/>
  <c r="V2354" i="1" s="1"/>
  <c r="V2353" i="1" s="1"/>
  <c r="V2352" i="1" s="1"/>
  <c r="V2350" i="1"/>
  <c r="V2349" i="1" s="1"/>
  <c r="V2348" i="1" s="1"/>
  <c r="V2347" i="1" s="1"/>
  <c r="V2345" i="1"/>
  <c r="V2344" i="1" s="1"/>
  <c r="V2343" i="1" s="1"/>
  <c r="V2342" i="1" s="1"/>
  <c r="V2338" i="1"/>
  <c r="V2337" i="1" s="1"/>
  <c r="V2335" i="1"/>
  <c r="V2334" i="1" s="1"/>
  <c r="V2328" i="1"/>
  <c r="V2326" i="1"/>
  <c r="V2324" i="1"/>
  <c r="V2318" i="1"/>
  <c r="V2317" i="1" s="1"/>
  <c r="V2316" i="1" s="1"/>
  <c r="V2315" i="1" s="1"/>
  <c r="V2313" i="1"/>
  <c r="V2312" i="1" s="1"/>
  <c r="V2311" i="1" s="1"/>
  <c r="V2310" i="1" s="1"/>
  <c r="V2308" i="1"/>
  <c r="V2307" i="1" s="1"/>
  <c r="V2305" i="1"/>
  <c r="V2303" i="1"/>
  <c r="V2298" i="1"/>
  <c r="V2297" i="1" s="1"/>
  <c r="V2296" i="1" s="1"/>
  <c r="V2295" i="1" s="1"/>
  <c r="V2293" i="1"/>
  <c r="V2292" i="1" s="1"/>
  <c r="V2291" i="1" s="1"/>
  <c r="V2290" i="1" s="1"/>
  <c r="V2286" i="1"/>
  <c r="V2285" i="1" s="1"/>
  <c r="V2284" i="1" s="1"/>
  <c r="V2283" i="1" s="1"/>
  <c r="V2281" i="1"/>
  <c r="V2280" i="1" s="1"/>
  <c r="V2279" i="1" s="1"/>
  <c r="V2278" i="1" s="1"/>
  <c r="V2275" i="1"/>
  <c r="V2274" i="1" s="1"/>
  <c r="V2273" i="1" s="1"/>
  <c r="V2272" i="1" s="1"/>
  <c r="V2270" i="1"/>
  <c r="V2269" i="1" s="1"/>
  <c r="V2268" i="1" s="1"/>
  <c r="V2267" i="1" s="1"/>
  <c r="V2265" i="1"/>
  <c r="V2264" i="1" s="1"/>
  <c r="V2262" i="1"/>
  <c r="V2261" i="1" s="1"/>
  <c r="V2255" i="1"/>
  <c r="V2253" i="1"/>
  <c r="V2247" i="1"/>
  <c r="V2246" i="1" s="1"/>
  <c r="V2245" i="1" s="1"/>
  <c r="V2244" i="1" s="1"/>
  <c r="V2243" i="1" s="1"/>
  <c r="V2240" i="1"/>
  <c r="V2239" i="1" s="1"/>
  <c r="V2238" i="1" s="1"/>
  <c r="V2236" i="1"/>
  <c r="V2235" i="1" s="1"/>
  <c r="V2233" i="1"/>
  <c r="V2232" i="1" s="1"/>
  <c r="V2229" i="1"/>
  <c r="V2228" i="1" s="1"/>
  <c r="V2227" i="1" s="1"/>
  <c r="V2223" i="1"/>
  <c r="V2221" i="1"/>
  <c r="V2219" i="1"/>
  <c r="V2216" i="1"/>
  <c r="V2215" i="1" s="1"/>
  <c r="V2211" i="1"/>
  <c r="V2209" i="1"/>
  <c r="V2201" i="1"/>
  <c r="V2200" i="1" s="1"/>
  <c r="V2199" i="1" s="1"/>
  <c r="V2198" i="1" s="1"/>
  <c r="V2197" i="1" s="1"/>
  <c r="V2190" i="1" s="1"/>
  <c r="V2188" i="1"/>
  <c r="V2187" i="1" s="1"/>
  <c r="V2186" i="1" s="1"/>
  <c r="V2185" i="1" s="1"/>
  <c r="V2184" i="1" s="1"/>
  <c r="V2183" i="1" s="1"/>
  <c r="V2181" i="1"/>
  <c r="V2180" i="1" s="1"/>
  <c r="V2178" i="1"/>
  <c r="V2177" i="1" s="1"/>
  <c r="V2171" i="1"/>
  <c r="V2170" i="1" s="1"/>
  <c r="V2169" i="1" s="1"/>
  <c r="V2168" i="1" s="1"/>
  <c r="V2167" i="1" s="1"/>
  <c r="V2166" i="1" s="1"/>
  <c r="V2164" i="1"/>
  <c r="V2162" i="1"/>
  <c r="V2160" i="1"/>
  <c r="V2149" i="1"/>
  <c r="V2148" i="1" s="1"/>
  <c r="V2146" i="1"/>
  <c r="V2145" i="1" s="1"/>
  <c r="V2141" i="1"/>
  <c r="V2140" i="1" s="1"/>
  <c r="V2138" i="1"/>
  <c r="V2137" i="1" s="1"/>
  <c r="V2135" i="1"/>
  <c r="V2134" i="1" s="1"/>
  <c r="V2130" i="1"/>
  <c r="V2129" i="1" s="1"/>
  <c r="V2128" i="1" s="1"/>
  <c r="V2127" i="1" s="1"/>
  <c r="V2125" i="1"/>
  <c r="V2124" i="1" s="1"/>
  <c r="V2123" i="1" s="1"/>
  <c r="V2122" i="1" s="1"/>
  <c r="V2118" i="1"/>
  <c r="V2117" i="1" s="1"/>
  <c r="V2116" i="1" s="1"/>
  <c r="V2115" i="1" s="1"/>
  <c r="V2113" i="1"/>
  <c r="V2112" i="1" s="1"/>
  <c r="V2111" i="1" s="1"/>
  <c r="V2110" i="1" s="1"/>
  <c r="V2108" i="1"/>
  <c r="V2107" i="1" s="1"/>
  <c r="V2106" i="1" s="1"/>
  <c r="V2105" i="1" s="1"/>
  <c r="V2102" i="1"/>
  <c r="V2101" i="1" s="1"/>
  <c r="V2100" i="1" s="1"/>
  <c r="V2099" i="1" s="1"/>
  <c r="V2097" i="1"/>
  <c r="V2096" i="1" s="1"/>
  <c r="V2095" i="1" s="1"/>
  <c r="V2094" i="1" s="1"/>
  <c r="V2092" i="1"/>
  <c r="V2091" i="1" s="1"/>
  <c r="V2089" i="1"/>
  <c r="V2088" i="1" s="1"/>
  <c r="V2086" i="1"/>
  <c r="V2085" i="1" s="1"/>
  <c r="V2079" i="1"/>
  <c r="V2078" i="1" s="1"/>
  <c r="V2076" i="1"/>
  <c r="V2075" i="1" s="1"/>
  <c r="V2071" i="1"/>
  <c r="V2070" i="1" s="1"/>
  <c r="V2069" i="1" s="1"/>
  <c r="V2068" i="1" s="1"/>
  <c r="V2065" i="1"/>
  <c r="V2064" i="1" s="1"/>
  <c r="V2063" i="1" s="1"/>
  <c r="V2062" i="1" s="1"/>
  <c r="V2061" i="1" s="1"/>
  <c r="V2058" i="1"/>
  <c r="V2057" i="1" s="1"/>
  <c r="V2055" i="1"/>
  <c r="V2054" i="1" s="1"/>
  <c r="V2052" i="1"/>
  <c r="V2050" i="1"/>
  <c r="V2046" i="1"/>
  <c r="V2045" i="1" s="1"/>
  <c r="V2043" i="1"/>
  <c r="V2042" i="1" s="1"/>
  <c r="V2040" i="1"/>
  <c r="V2039" i="1" s="1"/>
  <c r="V2037" i="1"/>
  <c r="V2035" i="1"/>
  <c r="V2032" i="1"/>
  <c r="V2031" i="1" s="1"/>
  <c r="V2028" i="1"/>
  <c r="V2027" i="1" s="1"/>
  <c r="V2026" i="1" s="1"/>
  <c r="V2022" i="1"/>
  <c r="V2020" i="1"/>
  <c r="V2018" i="1"/>
  <c r="V2015" i="1"/>
  <c r="V2014" i="1" s="1"/>
  <c r="V2010" i="1"/>
  <c r="V2008" i="1"/>
  <c r="V2000" i="1"/>
  <c r="V1999" i="1" s="1"/>
  <c r="V1998" i="1" s="1"/>
  <c r="V1997" i="1" s="1"/>
  <c r="V1996" i="1" s="1"/>
  <c r="V1995" i="1" s="1"/>
  <c r="V1988" i="1"/>
  <c r="V1987" i="1" s="1"/>
  <c r="V1986" i="1" s="1"/>
  <c r="V1985" i="1" s="1"/>
  <c r="V1984" i="1" s="1"/>
  <c r="V1983" i="1" s="1"/>
  <c r="V1981" i="1"/>
  <c r="V1980" i="1" s="1"/>
  <c r="V1978" i="1"/>
  <c r="V1977" i="1" s="1"/>
  <c r="V1971" i="1"/>
  <c r="V1970" i="1" s="1"/>
  <c r="V1969" i="1" s="1"/>
  <c r="V1968" i="1" s="1"/>
  <c r="V1967" i="1" s="1"/>
  <c r="V1966" i="1" s="1"/>
  <c r="V1964" i="1"/>
  <c r="V1962" i="1"/>
  <c r="V1960" i="1"/>
  <c r="V1954" i="1"/>
  <c r="V1953" i="1" s="1"/>
  <c r="V1952" i="1" s="1"/>
  <c r="V1951" i="1" s="1"/>
  <c r="V1949" i="1"/>
  <c r="V1948" i="1" s="1"/>
  <c r="V1946" i="1"/>
  <c r="V1945" i="1" s="1"/>
  <c r="V1943" i="1"/>
  <c r="V1942" i="1" s="1"/>
  <c r="V1938" i="1"/>
  <c r="V1937" i="1" s="1"/>
  <c r="V1936" i="1" s="1"/>
  <c r="V1935" i="1" s="1"/>
  <c r="V1933" i="1"/>
  <c r="V1932" i="1" s="1"/>
  <c r="V1931" i="1" s="1"/>
  <c r="V1930" i="1" s="1"/>
  <c r="V1926" i="1"/>
  <c r="V1925" i="1" s="1"/>
  <c r="V1924" i="1" s="1"/>
  <c r="V1923" i="1" s="1"/>
  <c r="V1921" i="1"/>
  <c r="V1920" i="1" s="1"/>
  <c r="V1919" i="1" s="1"/>
  <c r="V1918" i="1" s="1"/>
  <c r="V1915" i="1"/>
  <c r="V1914" i="1" s="1"/>
  <c r="V1913" i="1" s="1"/>
  <c r="V1912" i="1" s="1"/>
  <c r="V1910" i="1"/>
  <c r="V1909" i="1" s="1"/>
  <c r="V1908" i="1" s="1"/>
  <c r="V1907" i="1" s="1"/>
  <c r="V1905" i="1"/>
  <c r="V1904" i="1" s="1"/>
  <c r="V1902" i="1"/>
  <c r="V1901" i="1" s="1"/>
  <c r="V1899" i="1"/>
  <c r="V1898" i="1" s="1"/>
  <c r="V1892" i="1"/>
  <c r="V1891" i="1" s="1"/>
  <c r="V1889" i="1"/>
  <c r="V1888" i="1" s="1"/>
  <c r="V1884" i="1"/>
  <c r="V1883" i="1" s="1"/>
  <c r="V1882" i="1" s="1"/>
  <c r="V1881" i="1" s="1"/>
  <c r="V1878" i="1"/>
  <c r="V1877" i="1" s="1"/>
  <c r="V1876" i="1" s="1"/>
  <c r="V1875" i="1" s="1"/>
  <c r="V1874" i="1" s="1"/>
  <c r="V1871" i="1"/>
  <c r="V1870" i="1" s="1"/>
  <c r="V1868" i="1"/>
  <c r="V1867" i="1" s="1"/>
  <c r="V1865" i="1"/>
  <c r="V1864" i="1" s="1"/>
  <c r="V1861" i="1"/>
  <c r="V1860" i="1" s="1"/>
  <c r="V1858" i="1"/>
  <c r="V1857" i="1" s="1"/>
  <c r="V1855" i="1"/>
  <c r="V1854" i="1" s="1"/>
  <c r="V1852" i="1"/>
  <c r="V1851" i="1" s="1"/>
  <c r="V1849" i="1"/>
  <c r="V1848" i="1" s="1"/>
  <c r="V1845" i="1"/>
  <c r="V1844" i="1" s="1"/>
  <c r="V1843" i="1" s="1"/>
  <c r="V1839" i="1"/>
  <c r="V1837" i="1"/>
  <c r="V1834" i="1"/>
  <c r="V1833" i="1" s="1"/>
  <c r="V1829" i="1"/>
  <c r="V1827" i="1"/>
  <c r="V1819" i="1"/>
  <c r="V1818" i="1" s="1"/>
  <c r="V1817" i="1" s="1"/>
  <c r="V1816" i="1" s="1"/>
  <c r="V1814" i="1"/>
  <c r="V1813" i="1" s="1"/>
  <c r="V1812" i="1" s="1"/>
  <c r="V1811" i="1" s="1"/>
  <c r="V1807" i="1"/>
  <c r="V1806" i="1" s="1"/>
  <c r="V1805" i="1" s="1"/>
  <c r="V1804" i="1" s="1"/>
  <c r="V1802" i="1"/>
  <c r="V1801" i="1" s="1"/>
  <c r="V1800" i="1" s="1"/>
  <c r="V1799" i="1" s="1"/>
  <c r="V1795" i="1"/>
  <c r="V1794" i="1" s="1"/>
  <c r="V1792" i="1"/>
  <c r="V1791" i="1" s="1"/>
  <c r="V1785" i="1"/>
  <c r="V1784" i="1" s="1"/>
  <c r="V1783" i="1" s="1"/>
  <c r="V1782" i="1" s="1"/>
  <c r="V1781" i="1" s="1"/>
  <c r="V1780" i="1" s="1"/>
  <c r="V1778" i="1"/>
  <c r="V1776" i="1"/>
  <c r="V1774" i="1"/>
  <c r="V1768" i="1"/>
  <c r="V1767" i="1" s="1"/>
  <c r="V1766" i="1" s="1"/>
  <c r="V1765" i="1" s="1"/>
  <c r="V1763" i="1"/>
  <c r="V1762" i="1" s="1"/>
  <c r="V1761" i="1" s="1"/>
  <c r="V1760" i="1" s="1"/>
  <c r="V1758" i="1"/>
  <c r="V1757" i="1" s="1"/>
  <c r="V1755" i="1"/>
  <c r="V1753" i="1"/>
  <c r="V1748" i="1"/>
  <c r="V1747" i="1" s="1"/>
  <c r="V1746" i="1" s="1"/>
  <c r="V1745" i="1" s="1"/>
  <c r="V1741" i="1"/>
  <c r="V1740" i="1" s="1"/>
  <c r="V1739" i="1" s="1"/>
  <c r="V1738" i="1" s="1"/>
  <c r="V1736" i="1"/>
  <c r="V1735" i="1" s="1"/>
  <c r="V1734" i="1" s="1"/>
  <c r="V1733" i="1" s="1"/>
  <c r="V1730" i="1"/>
  <c r="V1729" i="1" s="1"/>
  <c r="V1728" i="1" s="1"/>
  <c r="V1727" i="1" s="1"/>
  <c r="V1725" i="1"/>
  <c r="V1724" i="1" s="1"/>
  <c r="V1723" i="1" s="1"/>
  <c r="V1722" i="1" s="1"/>
  <c r="V1720" i="1"/>
  <c r="V1719" i="1" s="1"/>
  <c r="V1718" i="1" s="1"/>
  <c r="V1717" i="1" s="1"/>
  <c r="V1715" i="1"/>
  <c r="V1714" i="1" s="1"/>
  <c r="V1712" i="1"/>
  <c r="V1711" i="1" s="1"/>
  <c r="V1709" i="1"/>
  <c r="V1708" i="1" s="1"/>
  <c r="V1702" i="1"/>
  <c r="V1701" i="1" s="1"/>
  <c r="V1699" i="1"/>
  <c r="V1698" i="1" s="1"/>
  <c r="V1694" i="1"/>
  <c r="V1693" i="1" s="1"/>
  <c r="V1692" i="1" s="1"/>
  <c r="V1691" i="1" s="1"/>
  <c r="V1688" i="1"/>
  <c r="V1687" i="1" s="1"/>
  <c r="V1686" i="1" s="1"/>
  <c r="V1685" i="1" s="1"/>
  <c r="V1684" i="1" s="1"/>
  <c r="V1681" i="1"/>
  <c r="V1680" i="1" s="1"/>
  <c r="V1679" i="1" s="1"/>
  <c r="V1678" i="1" s="1"/>
  <c r="V1676" i="1"/>
  <c r="V1675" i="1" s="1"/>
  <c r="V1673" i="1"/>
  <c r="V1672" i="1" s="1"/>
  <c r="V1670" i="1"/>
  <c r="V1668" i="1"/>
  <c r="V1664" i="1"/>
  <c r="V1663" i="1" s="1"/>
  <c r="V1661" i="1"/>
  <c r="V1660" i="1" s="1"/>
  <c r="V1658" i="1"/>
  <c r="V1657" i="1" s="1"/>
  <c r="V1655" i="1"/>
  <c r="V1653" i="1"/>
  <c r="V1650" i="1"/>
  <c r="V1649" i="1" s="1"/>
  <c r="V1646" i="1"/>
  <c r="V1645" i="1" s="1"/>
  <c r="V1644" i="1" s="1"/>
  <c r="V1640" i="1"/>
  <c r="V1638" i="1"/>
  <c r="V1636" i="1"/>
  <c r="V1633" i="1"/>
  <c r="V1632" i="1" s="1"/>
  <c r="V1628" i="1"/>
  <c r="V1626" i="1"/>
  <c r="V1618" i="1"/>
  <c r="V1616" i="1"/>
  <c r="V1611" i="1"/>
  <c r="V1610" i="1" s="1"/>
  <c r="V1609" i="1" s="1"/>
  <c r="V1608" i="1" s="1"/>
  <c r="V1598" i="1"/>
  <c r="V1596" i="1"/>
  <c r="V1591" i="1"/>
  <c r="V1590" i="1" s="1"/>
  <c r="V1589" i="1" s="1"/>
  <c r="V1588" i="1" s="1"/>
  <c r="V1584" i="1"/>
  <c r="V1583" i="1" s="1"/>
  <c r="V1581" i="1"/>
  <c r="V1580" i="1" s="1"/>
  <c r="V1574" i="1"/>
  <c r="V1573" i="1" s="1"/>
  <c r="V1572" i="1" s="1"/>
  <c r="V1571" i="1" s="1"/>
  <c r="V1570" i="1" s="1"/>
  <c r="V1569" i="1" s="1"/>
  <c r="V1567" i="1"/>
  <c r="V1565" i="1"/>
  <c r="V1563" i="1"/>
  <c r="V1557" i="1"/>
  <c r="V1556" i="1" s="1"/>
  <c r="V1555" i="1" s="1"/>
  <c r="V1554" i="1" s="1"/>
  <c r="V1552" i="1"/>
  <c r="V1551" i="1" s="1"/>
  <c r="V1550" i="1" s="1"/>
  <c r="V1549" i="1" s="1"/>
  <c r="V1547" i="1"/>
  <c r="V1546" i="1" s="1"/>
  <c r="V1544" i="1"/>
  <c r="V1543" i="1" s="1"/>
  <c r="V1541" i="1"/>
  <c r="V1539" i="1"/>
  <c r="V1534" i="1"/>
  <c r="V1533" i="1" s="1"/>
  <c r="V1532" i="1" s="1"/>
  <c r="V1531" i="1" s="1"/>
  <c r="V1528" i="1"/>
  <c r="V1527" i="1" s="1"/>
  <c r="V1526" i="1" s="1"/>
  <c r="V1525" i="1" s="1"/>
  <c r="V1524" i="1" s="1"/>
  <c r="V1521" i="1"/>
  <c r="V1520" i="1" s="1"/>
  <c r="V1519" i="1" s="1"/>
  <c r="V1518" i="1" s="1"/>
  <c r="V1516" i="1"/>
  <c r="V1515" i="1" s="1"/>
  <c r="V1514" i="1" s="1"/>
  <c r="V1513" i="1" s="1"/>
  <c r="V1511" i="1"/>
  <c r="V1510" i="1" s="1"/>
  <c r="V1509" i="1" s="1"/>
  <c r="V1508" i="1" s="1"/>
  <c r="V1500" i="1"/>
  <c r="V1499" i="1" s="1"/>
  <c r="V1498" i="1" s="1"/>
  <c r="V1497" i="1" s="1"/>
  <c r="V1495" i="1"/>
  <c r="V1494" i="1" s="1"/>
  <c r="V1493" i="1" s="1"/>
  <c r="V1492" i="1" s="1"/>
  <c r="V1490" i="1"/>
  <c r="V1489" i="1" s="1"/>
  <c r="V1487" i="1"/>
  <c r="V1486" i="1" s="1"/>
  <c r="V1484" i="1"/>
  <c r="V1483" i="1" s="1"/>
  <c r="V1477" i="1"/>
  <c r="V1476" i="1" s="1"/>
  <c r="V1474" i="1"/>
  <c r="V1473" i="1" s="1"/>
  <c r="V1469" i="1"/>
  <c r="V1468" i="1" s="1"/>
  <c r="V1467" i="1" s="1"/>
  <c r="V1466" i="1" s="1"/>
  <c r="V1463" i="1"/>
  <c r="V1462" i="1" s="1"/>
  <c r="V1461" i="1" s="1"/>
  <c r="V1460" i="1" s="1"/>
  <c r="V1459" i="1" s="1"/>
  <c r="V1456" i="1"/>
  <c r="V1455" i="1" s="1"/>
  <c r="V1453" i="1"/>
  <c r="V1452" i="1" s="1"/>
  <c r="V1450" i="1"/>
  <c r="V1448" i="1"/>
  <c r="V1444" i="1"/>
  <c r="V1443" i="1" s="1"/>
  <c r="V1441" i="1"/>
  <c r="V1440" i="1" s="1"/>
  <c r="V1438" i="1"/>
  <c r="V1437" i="1" s="1"/>
  <c r="V1435" i="1"/>
  <c r="V1433" i="1"/>
  <c r="V1430" i="1"/>
  <c r="V1429" i="1" s="1"/>
  <c r="V1426" i="1"/>
  <c r="V1425" i="1" s="1"/>
  <c r="V1424" i="1" s="1"/>
  <c r="V1420" i="1"/>
  <c r="V1418" i="1"/>
  <c r="V1415" i="1"/>
  <c r="V1414" i="1" s="1"/>
  <c r="V1410" i="1"/>
  <c r="V1408" i="1"/>
  <c r="V1400" i="1"/>
  <c r="V1399" i="1" s="1"/>
  <c r="V1398" i="1" s="1"/>
  <c r="V1397" i="1" s="1"/>
  <c r="V1395" i="1"/>
  <c r="V1394" i="1" s="1"/>
  <c r="V1393" i="1" s="1"/>
  <c r="V1392" i="1" s="1"/>
  <c r="V1382" i="1"/>
  <c r="V1381" i="1" s="1"/>
  <c r="V1380" i="1" s="1"/>
  <c r="V1379" i="1" s="1"/>
  <c r="V1377" i="1"/>
  <c r="V1376" i="1" s="1"/>
  <c r="V1375" i="1" s="1"/>
  <c r="V1374" i="1" s="1"/>
  <c r="V1370" i="1"/>
  <c r="V1369" i="1" s="1"/>
  <c r="V1367" i="1"/>
  <c r="V1366" i="1" s="1"/>
  <c r="V1360" i="1"/>
  <c r="V1359" i="1" s="1"/>
  <c r="V1358" i="1" s="1"/>
  <c r="V1357" i="1" s="1"/>
  <c r="V1356" i="1" s="1"/>
  <c r="V1355" i="1" s="1"/>
  <c r="V1353" i="1"/>
  <c r="V1351" i="1"/>
  <c r="V1349" i="1"/>
  <c r="V1343" i="1"/>
  <c r="V1342" i="1" s="1"/>
  <c r="V1341" i="1" s="1"/>
  <c r="V1340" i="1" s="1"/>
  <c r="V1338" i="1"/>
  <c r="V1337" i="1" s="1"/>
  <c r="V1336" i="1" s="1"/>
  <c r="V1335" i="1" s="1"/>
  <c r="V1333" i="1"/>
  <c r="V1332" i="1" s="1"/>
  <c r="V1330" i="1"/>
  <c r="V1328" i="1"/>
  <c r="V1323" i="1"/>
  <c r="V1322" i="1" s="1"/>
  <c r="V1321" i="1" s="1"/>
  <c r="V1320" i="1" s="1"/>
  <c r="V1318" i="1"/>
  <c r="V1317" i="1" s="1"/>
  <c r="V1316" i="1" s="1"/>
  <c r="V1315" i="1" s="1"/>
  <c r="V1310" i="1"/>
  <c r="V1308" i="1"/>
  <c r="V1301" i="1"/>
  <c r="V1300" i="1" s="1"/>
  <c r="V1299" i="1" s="1"/>
  <c r="V1298" i="1" s="1"/>
  <c r="V1296" i="1"/>
  <c r="V1295" i="1" s="1"/>
  <c r="V1294" i="1" s="1"/>
  <c r="V1293" i="1" s="1"/>
  <c r="V1290" i="1"/>
  <c r="V1289" i="1" s="1"/>
  <c r="V1288" i="1" s="1"/>
  <c r="V1287" i="1" s="1"/>
  <c r="V1285" i="1"/>
  <c r="V1284" i="1" s="1"/>
  <c r="V1283" i="1" s="1"/>
  <c r="V1282" i="1" s="1"/>
  <c r="V1280" i="1"/>
  <c r="V1279" i="1" s="1"/>
  <c r="V1278" i="1" s="1"/>
  <c r="V1277" i="1" s="1"/>
  <c r="V1275" i="1"/>
  <c r="V1274" i="1" s="1"/>
  <c r="V1272" i="1"/>
  <c r="V1271" i="1" s="1"/>
  <c r="V1269" i="1"/>
  <c r="V1268" i="1" s="1"/>
  <c r="V1262" i="1"/>
  <c r="V1260" i="1"/>
  <c r="V1255" i="1"/>
  <c r="V1254" i="1" s="1"/>
  <c r="V1253" i="1" s="1"/>
  <c r="V1252" i="1" s="1"/>
  <c r="V1249" i="1"/>
  <c r="V1248" i="1" s="1"/>
  <c r="V1247" i="1" s="1"/>
  <c r="V1246" i="1" s="1"/>
  <c r="V1245" i="1" s="1"/>
  <c r="V1242" i="1"/>
  <c r="V1241" i="1" s="1"/>
  <c r="V1240" i="1" s="1"/>
  <c r="V1239" i="1" s="1"/>
  <c r="V1237" i="1"/>
  <c r="V1236" i="1" s="1"/>
  <c r="V1234" i="1"/>
  <c r="V1233" i="1" s="1"/>
  <c r="V1231" i="1"/>
  <c r="V1229" i="1"/>
  <c r="V1225" i="1"/>
  <c r="V1224" i="1" s="1"/>
  <c r="V1222" i="1"/>
  <c r="V1221" i="1" s="1"/>
  <c r="V1219" i="1"/>
  <c r="V1218" i="1" s="1"/>
  <c r="V1216" i="1"/>
  <c r="V1214" i="1"/>
  <c r="V1211" i="1"/>
  <c r="V1210" i="1" s="1"/>
  <c r="V1207" i="1"/>
  <c r="V1206" i="1" s="1"/>
  <c r="V1205" i="1" s="1"/>
  <c r="V1201" i="1"/>
  <c r="V1199" i="1"/>
  <c r="V1197" i="1"/>
  <c r="V1194" i="1"/>
  <c r="V1193" i="1" s="1"/>
  <c r="V1189" i="1"/>
  <c r="V1187" i="1"/>
  <c r="V1179" i="1"/>
  <c r="V1178" i="1" s="1"/>
  <c r="V1177" i="1" s="1"/>
  <c r="V1176" i="1" s="1"/>
  <c r="V1174" i="1"/>
  <c r="V1173" i="1" s="1"/>
  <c r="V1172" i="1" s="1"/>
  <c r="V1171" i="1" s="1"/>
  <c r="V1167" i="1"/>
  <c r="V1166" i="1" s="1"/>
  <c r="V1165" i="1" s="1"/>
  <c r="V1164" i="1" s="1"/>
  <c r="V1162" i="1"/>
  <c r="V1161" i="1" s="1"/>
  <c r="V1160" i="1" s="1"/>
  <c r="V1159" i="1" s="1"/>
  <c r="V1155" i="1"/>
  <c r="V1154" i="1" s="1"/>
  <c r="V1152" i="1"/>
  <c r="V1151" i="1" s="1"/>
  <c r="V1145" i="1"/>
  <c r="V1144" i="1" s="1"/>
  <c r="V1143" i="1" s="1"/>
  <c r="V1142" i="1" s="1"/>
  <c r="V1141" i="1" s="1"/>
  <c r="V1140" i="1" s="1"/>
  <c r="V1138" i="1"/>
  <c r="V1136" i="1"/>
  <c r="V1134" i="1"/>
  <c r="V1128" i="1"/>
  <c r="V1127" i="1" s="1"/>
  <c r="V1126" i="1" s="1"/>
  <c r="V1125" i="1" s="1"/>
  <c r="V1123" i="1"/>
  <c r="V1122" i="1" s="1"/>
  <c r="V1121" i="1" s="1"/>
  <c r="V1120" i="1" s="1"/>
  <c r="V1118" i="1"/>
  <c r="V1117" i="1" s="1"/>
  <c r="V1115" i="1"/>
  <c r="V1114" i="1" s="1"/>
  <c r="V1112" i="1"/>
  <c r="V1111" i="1" s="1"/>
  <c r="V1107" i="1"/>
  <c r="V1106" i="1" s="1"/>
  <c r="V1105" i="1" s="1"/>
  <c r="V1104" i="1" s="1"/>
  <c r="V1100" i="1"/>
  <c r="V1099" i="1" s="1"/>
  <c r="V1098" i="1" s="1"/>
  <c r="V1097" i="1" s="1"/>
  <c r="V1095" i="1"/>
  <c r="V1094" i="1" s="1"/>
  <c r="V1093" i="1" s="1"/>
  <c r="V1092" i="1" s="1"/>
  <c r="V1090" i="1"/>
  <c r="V1089" i="1" s="1"/>
  <c r="V1088" i="1" s="1"/>
  <c r="V1087" i="1" s="1"/>
  <c r="V1084" i="1"/>
  <c r="V1083" i="1" s="1"/>
  <c r="V1082" i="1" s="1"/>
  <c r="V1081" i="1" s="1"/>
  <c r="V1079" i="1"/>
  <c r="V1078" i="1" s="1"/>
  <c r="V1077" i="1" s="1"/>
  <c r="V1076" i="1" s="1"/>
  <c r="V1074" i="1"/>
  <c r="V1073" i="1" s="1"/>
  <c r="V1072" i="1" s="1"/>
  <c r="V1071" i="1" s="1"/>
  <c r="V1069" i="1"/>
  <c r="V1068" i="1" s="1"/>
  <c r="V1066" i="1"/>
  <c r="V1065" i="1" s="1"/>
  <c r="V1063" i="1"/>
  <c r="V1062" i="1" s="1"/>
  <c r="V1056" i="1"/>
  <c r="V1055" i="1" s="1"/>
  <c r="V1053" i="1"/>
  <c r="V1052" i="1" s="1"/>
  <c r="V1048" i="1"/>
  <c r="V1047" i="1" s="1"/>
  <c r="V1046" i="1" s="1"/>
  <c r="V1045" i="1" s="1"/>
  <c r="V1042" i="1"/>
  <c r="V1041" i="1" s="1"/>
  <c r="V1040" i="1" s="1"/>
  <c r="V1039" i="1" s="1"/>
  <c r="V1038" i="1" s="1"/>
  <c r="V1035" i="1"/>
  <c r="V1034" i="1" s="1"/>
  <c r="V1032" i="1"/>
  <c r="V1031" i="1" s="1"/>
  <c r="V1029" i="1"/>
  <c r="V1027" i="1"/>
  <c r="V1023" i="1"/>
  <c r="V1022" i="1" s="1"/>
  <c r="V1020" i="1"/>
  <c r="V1019" i="1" s="1"/>
  <c r="V1017" i="1"/>
  <c r="V1016" i="1" s="1"/>
  <c r="V1014" i="1"/>
  <c r="V1012" i="1"/>
  <c r="V1009" i="1"/>
  <c r="V1008" i="1" s="1"/>
  <c r="V1005" i="1"/>
  <c r="V1004" i="1" s="1"/>
  <c r="V1003" i="1" s="1"/>
  <c r="V999" i="1"/>
  <c r="V997" i="1"/>
  <c r="V995" i="1"/>
  <c r="V992" i="1"/>
  <c r="V991" i="1" s="1"/>
  <c r="V987" i="1"/>
  <c r="V985" i="1"/>
  <c r="V977" i="1"/>
  <c r="V976" i="1" s="1"/>
  <c r="V975" i="1" s="1"/>
  <c r="V974" i="1" s="1"/>
  <c r="V973" i="1" s="1"/>
  <c r="V972" i="1" s="1"/>
  <c r="V970" i="1"/>
  <c r="V969" i="1" s="1"/>
  <c r="V968" i="1" s="1"/>
  <c r="V967" i="1" s="1"/>
  <c r="V966" i="1" s="1"/>
  <c r="V965" i="1" s="1"/>
  <c r="V963" i="1"/>
  <c r="V962" i="1" s="1"/>
  <c r="V960" i="1"/>
  <c r="V959" i="1" s="1"/>
  <c r="V953" i="1"/>
  <c r="V952" i="1" s="1"/>
  <c r="V951" i="1" s="1"/>
  <c r="V950" i="1" s="1"/>
  <c r="V949" i="1" s="1"/>
  <c r="V948" i="1" s="1"/>
  <c r="V946" i="1"/>
  <c r="V944" i="1"/>
  <c r="V942" i="1"/>
  <c r="V936" i="1"/>
  <c r="V935" i="1" s="1"/>
  <c r="V934" i="1" s="1"/>
  <c r="V933" i="1" s="1"/>
  <c r="V931" i="1"/>
  <c r="V930" i="1" s="1"/>
  <c r="V929" i="1" s="1"/>
  <c r="V928" i="1" s="1"/>
  <c r="V926" i="1"/>
  <c r="V925" i="1" s="1"/>
  <c r="V923" i="1"/>
  <c r="V922" i="1" s="1"/>
  <c r="V920" i="1"/>
  <c r="V919" i="1" s="1"/>
  <c r="V915" i="1"/>
  <c r="V914" i="1" s="1"/>
  <c r="V913" i="1" s="1"/>
  <c r="V912" i="1" s="1"/>
  <c r="V910" i="1"/>
  <c r="V909" i="1" s="1"/>
  <c r="V908" i="1" s="1"/>
  <c r="V907" i="1" s="1"/>
  <c r="V903" i="1"/>
  <c r="V902" i="1" s="1"/>
  <c r="V901" i="1" s="1"/>
  <c r="V900" i="1" s="1"/>
  <c r="V898" i="1"/>
  <c r="V897" i="1" s="1"/>
  <c r="V896" i="1" s="1"/>
  <c r="V895" i="1" s="1"/>
  <c r="V893" i="1"/>
  <c r="V892" i="1" s="1"/>
  <c r="V891" i="1" s="1"/>
  <c r="V890" i="1" s="1"/>
  <c r="V887" i="1"/>
  <c r="V886" i="1" s="1"/>
  <c r="V885" i="1" s="1"/>
  <c r="V884" i="1" s="1"/>
  <c r="V882" i="1"/>
  <c r="V881" i="1" s="1"/>
  <c r="V880" i="1" s="1"/>
  <c r="V879" i="1" s="1"/>
  <c r="V877" i="1"/>
  <c r="V876" i="1" s="1"/>
  <c r="V875" i="1" s="1"/>
  <c r="V874" i="1" s="1"/>
  <c r="V872" i="1"/>
  <c r="V871" i="1" s="1"/>
  <c r="V869" i="1"/>
  <c r="V868" i="1" s="1"/>
  <c r="V866" i="1"/>
  <c r="V865" i="1" s="1"/>
  <c r="V859" i="1"/>
  <c r="V858" i="1" s="1"/>
  <c r="V857" i="1" s="1"/>
  <c r="V856" i="1" s="1"/>
  <c r="V854" i="1"/>
  <c r="V853" i="1" s="1"/>
  <c r="V852" i="1" s="1"/>
  <c r="V851" i="1" s="1"/>
  <c r="V848" i="1"/>
  <c r="V847" i="1" s="1"/>
  <c r="V846" i="1" s="1"/>
  <c r="V845" i="1" s="1"/>
  <c r="V844" i="1" s="1"/>
  <c r="V841" i="1"/>
  <c r="V840" i="1" s="1"/>
  <c r="V838" i="1"/>
  <c r="V837" i="1" s="1"/>
  <c r="V835" i="1"/>
  <c r="V833" i="1"/>
  <c r="V829" i="1"/>
  <c r="V828" i="1" s="1"/>
  <c r="V826" i="1"/>
  <c r="V825" i="1" s="1"/>
  <c r="V823" i="1"/>
  <c r="V822" i="1" s="1"/>
  <c r="V820" i="1"/>
  <c r="V818" i="1"/>
  <c r="V815" i="1"/>
  <c r="V814" i="1" s="1"/>
  <c r="V811" i="1"/>
  <c r="V810" i="1" s="1"/>
  <c r="V809" i="1" s="1"/>
  <c r="V805" i="1"/>
  <c r="V803" i="1"/>
  <c r="V801" i="1"/>
  <c r="V798" i="1"/>
  <c r="V797" i="1" s="1"/>
  <c r="V793" i="1"/>
  <c r="V791" i="1"/>
  <c r="V782" i="1"/>
  <c r="V781" i="1" s="1"/>
  <c r="V780" i="1" s="1"/>
  <c r="V778" i="1"/>
  <c r="V776" i="1"/>
  <c r="V771" i="1"/>
  <c r="V770" i="1" s="1"/>
  <c r="V769" i="1" s="1"/>
  <c r="V767" i="1"/>
  <c r="V765" i="1"/>
  <c r="V759" i="1"/>
  <c r="V757" i="1"/>
  <c r="V750" i="1"/>
  <c r="V748" i="1"/>
  <c r="V744" i="1"/>
  <c r="V742" i="1"/>
  <c r="V735" i="1"/>
  <c r="V734" i="1" s="1"/>
  <c r="V733" i="1" s="1"/>
  <c r="V730" i="1"/>
  <c r="V729" i="1" s="1"/>
  <c r="V726" i="1"/>
  <c r="V725" i="1" s="1"/>
  <c r="V723" i="1"/>
  <c r="V722" i="1" s="1"/>
  <c r="V719" i="1"/>
  <c r="V718" i="1" s="1"/>
  <c r="V714" i="1"/>
  <c r="V713" i="1" s="1"/>
  <c r="V709" i="1"/>
  <c r="V708" i="1" s="1"/>
  <c r="V707" i="1" s="1"/>
  <c r="V702" i="1"/>
  <c r="V700" i="1"/>
  <c r="V698" i="1"/>
  <c r="V695" i="1"/>
  <c r="V694" i="1" s="1"/>
  <c r="V689" i="1"/>
  <c r="V688" i="1" s="1"/>
  <c r="V685" i="1"/>
  <c r="V684" i="1" s="1"/>
  <c r="V679" i="1"/>
  <c r="V678" i="1" s="1"/>
  <c r="V677" i="1" s="1"/>
  <c r="V674" i="1"/>
  <c r="V672" i="1"/>
  <c r="V667" i="1"/>
  <c r="V666" i="1" s="1"/>
  <c r="V665" i="1" s="1"/>
  <c r="V664" i="1" s="1"/>
  <c r="V662" i="1"/>
  <c r="V661" i="1" s="1"/>
  <c r="V660" i="1" s="1"/>
  <c r="V659" i="1" s="1"/>
  <c r="V657" i="1"/>
  <c r="V656" i="1" s="1"/>
  <c r="V653" i="1"/>
  <c r="V651" i="1"/>
  <c r="V648" i="1"/>
  <c r="V645" i="1"/>
  <c r="V643" i="1"/>
  <c r="V641" i="1"/>
  <c r="V637" i="1"/>
  <c r="V636" i="1" s="1"/>
  <c r="V635" i="1" s="1"/>
  <c r="V630" i="1"/>
  <c r="V629" i="1" s="1"/>
  <c r="V628" i="1" s="1"/>
  <c r="V627" i="1" s="1"/>
  <c r="V626" i="1" s="1"/>
  <c r="V624" i="1"/>
  <c r="V623" i="1" s="1"/>
  <c r="V622" i="1" s="1"/>
  <c r="V621" i="1" s="1"/>
  <c r="V619" i="1"/>
  <c r="V618" i="1" s="1"/>
  <c r="V617" i="1" s="1"/>
  <c r="V616" i="1" s="1"/>
  <c r="V613" i="1"/>
  <c r="V612" i="1" s="1"/>
  <c r="V611" i="1" s="1"/>
  <c r="V610" i="1" s="1"/>
  <c r="V604" i="1"/>
  <c r="V603" i="1" s="1"/>
  <c r="V602" i="1" s="1"/>
  <c r="V600" i="1"/>
  <c r="V598" i="1"/>
  <c r="V596" i="1"/>
  <c r="V594" i="1"/>
  <c r="V590" i="1"/>
  <c r="V589" i="1" s="1"/>
  <c r="V587" i="1"/>
  <c r="V586" i="1" s="1"/>
  <c r="V584" i="1"/>
  <c r="V583" i="1" s="1"/>
  <c r="V581" i="1"/>
  <c r="V580" i="1" s="1"/>
  <c r="V577" i="1"/>
  <c r="V576" i="1" s="1"/>
  <c r="V573" i="1"/>
  <c r="V572" i="1" s="1"/>
  <c r="V570" i="1"/>
  <c r="V569" i="1" s="1"/>
  <c r="V566" i="1"/>
  <c r="V565" i="1" s="1"/>
  <c r="V563" i="1"/>
  <c r="V562" i="1" s="1"/>
  <c r="V557" i="1"/>
  <c r="V556" i="1" s="1"/>
  <c r="V554" i="1"/>
  <c r="V553" i="1" s="1"/>
  <c r="V551" i="1"/>
  <c r="V550" i="1" s="1"/>
  <c r="V548" i="1"/>
  <c r="V547" i="1" s="1"/>
  <c r="V545" i="1"/>
  <c r="V544" i="1" s="1"/>
  <c r="V542" i="1"/>
  <c r="V541" i="1" s="1"/>
  <c r="V539" i="1"/>
  <c r="V538" i="1" s="1"/>
  <c r="V535" i="1"/>
  <c r="V534" i="1" s="1"/>
  <c r="V531" i="1"/>
  <c r="V530" i="1" s="1"/>
  <c r="V529" i="1" s="1"/>
  <c r="V524" i="1"/>
  <c r="V523" i="1" s="1"/>
  <c r="V522" i="1" s="1"/>
  <c r="V521" i="1" s="1"/>
  <c r="V510" i="1"/>
  <c r="V509" i="1" s="1"/>
  <c r="V508" i="1" s="1"/>
  <c r="V503" i="1"/>
  <c r="V502" i="1" s="1"/>
  <c r="V499" i="1"/>
  <c r="V498" i="1" s="1"/>
  <c r="V495" i="1"/>
  <c r="V494" i="1" s="1"/>
  <c r="V491" i="1"/>
  <c r="V490" i="1" s="1"/>
  <c r="V488" i="1"/>
  <c r="V487" i="1" s="1"/>
  <c r="V484" i="1"/>
  <c r="V483" i="1" s="1"/>
  <c r="V476" i="1"/>
  <c r="V475" i="1" s="1"/>
  <c r="V474" i="1" s="1"/>
  <c r="V473" i="1" s="1"/>
  <c r="V472" i="1" s="1"/>
  <c r="V469" i="1"/>
  <c r="V468" i="1" s="1"/>
  <c r="V465" i="1"/>
  <c r="V464" i="1" s="1"/>
  <c r="V458" i="1"/>
  <c r="V456" i="1"/>
  <c r="V454" i="1"/>
  <c r="V451" i="1"/>
  <c r="V450" i="1" s="1"/>
  <c r="V444" i="1"/>
  <c r="V443" i="1" s="1"/>
  <c r="V442" i="1" s="1"/>
  <c r="V441" i="1" s="1"/>
  <c r="V439" i="1"/>
  <c r="V438" i="1" s="1"/>
  <c r="V437" i="1" s="1"/>
  <c r="V435" i="1"/>
  <c r="V434" i="1" s="1"/>
  <c r="V433" i="1" s="1"/>
  <c r="V430" i="1"/>
  <c r="V429" i="1" s="1"/>
  <c r="V428" i="1" s="1"/>
  <c r="V425" i="1"/>
  <c r="V424" i="1" s="1"/>
  <c r="V423" i="1" s="1"/>
  <c r="V420" i="1"/>
  <c r="V419" i="1" s="1"/>
  <c r="V418" i="1" s="1"/>
  <c r="V416" i="1"/>
  <c r="V412" i="1"/>
  <c r="V410" i="1"/>
  <c r="V404" i="1"/>
  <c r="V403" i="1" s="1"/>
  <c r="V402" i="1" s="1"/>
  <c r="V400" i="1"/>
  <c r="V399" i="1" s="1"/>
  <c r="V398" i="1" s="1"/>
  <c r="V393" i="1"/>
  <c r="V392" i="1" s="1"/>
  <c r="V391" i="1" s="1"/>
  <c r="V390" i="1" s="1"/>
  <c r="V388" i="1"/>
  <c r="V387" i="1" s="1"/>
  <c r="V386" i="1" s="1"/>
  <c r="V384" i="1"/>
  <c r="V383" i="1" s="1"/>
  <c r="V382" i="1" s="1"/>
  <c r="V379" i="1"/>
  <c r="V378" i="1" s="1"/>
  <c r="V376" i="1"/>
  <c r="V374" i="1"/>
  <c r="V368" i="1"/>
  <c r="V367" i="1" s="1"/>
  <c r="V366" i="1" s="1"/>
  <c r="V365" i="1" s="1"/>
  <c r="V363" i="1"/>
  <c r="V362" i="1" s="1"/>
  <c r="V360" i="1"/>
  <c r="V358" i="1"/>
  <c r="V355" i="1"/>
  <c r="V353" i="1"/>
  <c r="V350" i="1"/>
  <c r="V349" i="1" s="1"/>
  <c r="V345" i="1"/>
  <c r="V344" i="1" s="1"/>
  <c r="V343" i="1" s="1"/>
  <c r="V342" i="1" s="1"/>
  <c r="V340" i="1"/>
  <c r="V339" i="1" s="1"/>
  <c r="V338" i="1" s="1"/>
  <c r="V337" i="1" s="1"/>
  <c r="V334" i="1"/>
  <c r="V333" i="1" s="1"/>
  <c r="V332" i="1" s="1"/>
  <c r="V330" i="1"/>
  <c r="V329" i="1" s="1"/>
  <c r="V328" i="1" s="1"/>
  <c r="V322" i="1"/>
  <c r="V321" i="1" s="1"/>
  <c r="V320" i="1" s="1"/>
  <c r="V319" i="1" s="1"/>
  <c r="V316" i="1"/>
  <c r="V315" i="1" s="1"/>
  <c r="V312" i="1"/>
  <c r="V311" i="1" s="1"/>
  <c r="V305" i="1"/>
  <c r="V303" i="1"/>
  <c r="V301" i="1"/>
  <c r="V298" i="1"/>
  <c r="V296" i="1"/>
  <c r="V294" i="1"/>
  <c r="V291" i="1"/>
  <c r="V290" i="1" s="1"/>
  <c r="V288" i="1"/>
  <c r="V286" i="1"/>
  <c r="V284" i="1"/>
  <c r="V281" i="1"/>
  <c r="V275" i="1"/>
  <c r="V274" i="1" s="1"/>
  <c r="V273" i="1" s="1"/>
  <c r="V272" i="1" s="1"/>
  <c r="V271" i="1" s="1"/>
  <c r="V269" i="1"/>
  <c r="V268" i="1" s="1"/>
  <c r="V267" i="1" s="1"/>
  <c r="V266" i="1" s="1"/>
  <c r="V264" i="1"/>
  <c r="V263" i="1" s="1"/>
  <c r="V262" i="1" s="1"/>
  <c r="V261" i="1" s="1"/>
  <c r="V257" i="1"/>
  <c r="V256" i="1" s="1"/>
  <c r="V251" i="1"/>
  <c r="V249" i="1"/>
  <c r="V246" i="1"/>
  <c r="V245" i="1" s="1"/>
  <c r="V240" i="1"/>
  <c r="V239" i="1" s="1"/>
  <c r="V236" i="1"/>
  <c r="V235" i="1" s="1"/>
  <c r="V228" i="1"/>
  <c r="V226" i="1"/>
  <c r="V224" i="1"/>
  <c r="V221" i="1"/>
  <c r="V220" i="1" s="1"/>
  <c r="V215" i="1"/>
  <c r="V214" i="1" s="1"/>
  <c r="V212" i="1"/>
  <c r="V210" i="1"/>
  <c r="V208" i="1"/>
  <c r="V203" i="1"/>
  <c r="V202" i="1" s="1"/>
  <c r="V200" i="1"/>
  <c r="V199" i="1" s="1"/>
  <c r="V197" i="1"/>
  <c r="V196" i="1" s="1"/>
  <c r="V190" i="1"/>
  <c r="V189" i="1" s="1"/>
  <c r="V187" i="1"/>
  <c r="V186" i="1" s="1"/>
  <c r="V184" i="1"/>
  <c r="V182" i="1"/>
  <c r="V180" i="1"/>
  <c r="V172" i="1"/>
  <c r="V170" i="1"/>
  <c r="V168" i="1"/>
  <c r="V160" i="1"/>
  <c r="V159" i="1" s="1"/>
  <c r="V157" i="1"/>
  <c r="V156" i="1" s="1"/>
  <c r="V153" i="1"/>
  <c r="V152" i="1" s="1"/>
  <c r="V150" i="1"/>
  <c r="V149" i="1" s="1"/>
  <c r="V147" i="1"/>
  <c r="V146" i="1" s="1"/>
  <c r="V144" i="1"/>
  <c r="V142" i="1"/>
  <c r="V139" i="1"/>
  <c r="V138" i="1" s="1"/>
  <c r="V132" i="1"/>
  <c r="V130" i="1"/>
  <c r="V128" i="1"/>
  <c r="V125" i="1"/>
  <c r="V124" i="1" s="1"/>
  <c r="V117" i="1"/>
  <c r="V116" i="1" s="1"/>
  <c r="V114" i="1"/>
  <c r="V113" i="1" s="1"/>
  <c r="V110" i="1"/>
  <c r="V109" i="1" s="1"/>
  <c r="V108" i="1" s="1"/>
  <c r="V105" i="1"/>
  <c r="V104" i="1" s="1"/>
  <c r="V103" i="1" s="1"/>
  <c r="V101" i="1"/>
  <c r="V100" i="1" s="1"/>
  <c r="V99" i="1" s="1"/>
  <c r="V95" i="1"/>
  <c r="V94" i="1" s="1"/>
  <c r="V93" i="1" s="1"/>
  <c r="V92" i="1" s="1"/>
  <c r="V91" i="1" s="1"/>
  <c r="V89" i="1"/>
  <c r="V87" i="1"/>
  <c r="V85" i="1"/>
  <c r="V82" i="1"/>
  <c r="V81" i="1" s="1"/>
  <c r="V71" i="1"/>
  <c r="V70" i="1" s="1"/>
  <c r="V69" i="1" s="1"/>
  <c r="V68" i="1" s="1"/>
  <c r="V67" i="1" s="1"/>
  <c r="V66" i="1" s="1"/>
  <c r="V64" i="1"/>
  <c r="V62" i="1"/>
  <c r="V60" i="1"/>
  <c r="V57" i="1"/>
  <c r="V56" i="1" s="1"/>
  <c r="V49" i="1"/>
  <c r="V48" i="1" s="1"/>
  <c r="V47" i="1" s="1"/>
  <c r="V42" i="1" s="1"/>
  <c r="V40" i="1"/>
  <c r="V39" i="1" s="1"/>
  <c r="V36" i="1"/>
  <c r="V34" i="1"/>
  <c r="V32" i="1"/>
  <c r="V28" i="1"/>
  <c r="V27" i="1" s="1"/>
  <c r="V25" i="1"/>
  <c r="V23" i="1"/>
  <c r="S3563" i="1"/>
  <c r="S3562" i="1" s="1"/>
  <c r="S3560" i="1"/>
  <c r="S3559" i="1" s="1"/>
  <c r="S3557" i="1"/>
  <c r="S3556" i="1" s="1"/>
  <c r="S3553" i="1"/>
  <c r="S3551" i="1"/>
  <c r="S3544" i="1"/>
  <c r="S3543" i="1" s="1"/>
  <c r="S3542" i="1" s="1"/>
  <c r="S3541" i="1" s="1"/>
  <c r="S3539" i="1"/>
  <c r="S3537" i="1"/>
  <c r="S3535" i="1"/>
  <c r="S3532" i="1"/>
  <c r="S3531" i="1" s="1"/>
  <c r="S3524" i="1"/>
  <c r="S3522" i="1"/>
  <c r="S3519" i="1"/>
  <c r="S3518" i="1" s="1"/>
  <c r="S3513" i="1"/>
  <c r="S3511" i="1"/>
  <c r="S3508" i="1"/>
  <c r="S3507" i="1" s="1"/>
  <c r="S3505" i="1"/>
  <c r="S3504" i="1" s="1"/>
  <c r="S3500" i="1"/>
  <c r="S3499" i="1" s="1"/>
  <c r="S3498" i="1" s="1"/>
  <c r="S3497" i="1" s="1"/>
  <c r="S3493" i="1"/>
  <c r="S3491" i="1"/>
  <c r="S3489" i="1"/>
  <c r="S3480" i="1"/>
  <c r="S3479" i="1" s="1"/>
  <c r="S3477" i="1"/>
  <c r="S3476" i="1" s="1"/>
  <c r="S3474" i="1"/>
  <c r="S3473" i="1" s="1"/>
  <c r="S3470" i="1"/>
  <c r="S3468" i="1"/>
  <c r="S3455" i="1"/>
  <c r="S3454" i="1" s="1"/>
  <c r="S3452" i="1"/>
  <c r="S3450" i="1"/>
  <c r="S3447" i="1"/>
  <c r="S3445" i="1"/>
  <c r="S3438" i="1"/>
  <c r="S3436" i="1"/>
  <c r="S3434" i="1"/>
  <c r="S3431" i="1"/>
  <c r="S3430" i="1" s="1"/>
  <c r="S3426" i="1"/>
  <c r="S3425" i="1" s="1"/>
  <c r="S3424" i="1" s="1"/>
  <c r="S3423" i="1" s="1"/>
  <c r="S3419" i="1"/>
  <c r="S3418" i="1" s="1"/>
  <c r="S3417" i="1" s="1"/>
  <c r="S3416" i="1" s="1"/>
  <c r="S3410" i="1"/>
  <c r="S3409" i="1" s="1"/>
  <c r="S3408" i="1" s="1"/>
  <c r="S3407" i="1" s="1"/>
  <c r="S3404" i="1"/>
  <c r="S3403" i="1" s="1"/>
  <c r="S3401" i="1"/>
  <c r="S3400" i="1" s="1"/>
  <c r="S3395" i="1"/>
  <c r="S3393" i="1"/>
  <c r="S3391" i="1"/>
  <c r="S3388" i="1"/>
  <c r="S3387" i="1" s="1"/>
  <c r="S3384" i="1"/>
  <c r="S3383" i="1" s="1"/>
  <c r="S3381" i="1"/>
  <c r="S3380" i="1" s="1"/>
  <c r="S3375" i="1"/>
  <c r="S3374" i="1" s="1"/>
  <c r="S3373" i="1" s="1"/>
  <c r="S3372" i="1" s="1"/>
  <c r="S3371" i="1" s="1"/>
  <c r="S3367" i="1"/>
  <c r="S3365" i="1"/>
  <c r="S3363" i="1"/>
  <c r="S3360" i="1"/>
  <c r="S3359" i="1" s="1"/>
  <c r="S3356" i="1"/>
  <c r="S3355" i="1" s="1"/>
  <c r="S3354" i="1" s="1"/>
  <c r="S3348" i="1"/>
  <c r="S3346" i="1"/>
  <c r="S3344" i="1"/>
  <c r="S3341" i="1"/>
  <c r="S3340" i="1" s="1"/>
  <c r="S3337" i="1"/>
  <c r="S3336" i="1" s="1"/>
  <c r="S3335" i="1" s="1"/>
  <c r="S3333" i="1"/>
  <c r="S3332" i="1" s="1"/>
  <c r="S3331" i="1" s="1"/>
  <c r="S3325" i="1"/>
  <c r="S3323" i="1"/>
  <c r="S3320" i="1"/>
  <c r="S3319" i="1" s="1"/>
  <c r="S3314" i="1"/>
  <c r="S3313" i="1" s="1"/>
  <c r="S3312" i="1" s="1"/>
  <c r="S3311" i="1" s="1"/>
  <c r="S3308" i="1"/>
  <c r="S3307" i="1" s="1"/>
  <c r="S3305" i="1"/>
  <c r="S3304" i="1" s="1"/>
  <c r="S3301" i="1"/>
  <c r="S3300" i="1" s="1"/>
  <c r="S3298" i="1"/>
  <c r="S3297" i="1" s="1"/>
  <c r="S3295" i="1"/>
  <c r="S3294" i="1" s="1"/>
  <c r="S3284" i="1"/>
  <c r="S3283" i="1" s="1"/>
  <c r="S3281" i="1"/>
  <c r="S3280" i="1" s="1"/>
  <c r="S3278" i="1"/>
  <c r="S3276" i="1"/>
  <c r="S3274" i="1"/>
  <c r="S3272" i="1"/>
  <c r="S3268" i="1"/>
  <c r="S3267" i="1" s="1"/>
  <c r="S3265" i="1"/>
  <c r="S3263" i="1"/>
  <c r="S3255" i="1"/>
  <c r="S3254" i="1" s="1"/>
  <c r="S3253" i="1" s="1"/>
  <c r="S3252" i="1" s="1"/>
  <c r="S3251" i="1" s="1"/>
  <c r="S3248" i="1"/>
  <c r="S3247" i="1" s="1"/>
  <c r="S3244" i="1"/>
  <c r="S3243" i="1" s="1"/>
  <c r="S3236" i="1"/>
  <c r="S3235" i="1" s="1"/>
  <c r="S3234" i="1" s="1"/>
  <c r="S3233" i="1" s="1"/>
  <c r="S3232" i="1" s="1"/>
  <c r="S3228" i="1"/>
  <c r="S3227" i="1" s="1"/>
  <c r="S3226" i="1" s="1"/>
  <c r="S3223" i="1"/>
  <c r="S3222" i="1" s="1"/>
  <c r="S3221" i="1" s="1"/>
  <c r="S3218" i="1"/>
  <c r="S3217" i="1" s="1"/>
  <c r="S3216" i="1" s="1"/>
  <c r="S3215" i="1" s="1"/>
  <c r="S3210" i="1"/>
  <c r="S3209" i="1" s="1"/>
  <c r="S3208" i="1" s="1"/>
  <c r="S3207" i="1" s="1"/>
  <c r="S3206" i="1" s="1"/>
  <c r="S3205" i="1" s="1"/>
  <c r="S3203" i="1"/>
  <c r="S3201" i="1"/>
  <c r="S3198" i="1"/>
  <c r="S3196" i="1"/>
  <c r="S3189" i="1"/>
  <c r="S3188" i="1" s="1"/>
  <c r="S3187" i="1" s="1"/>
  <c r="S3186" i="1" s="1"/>
  <c r="S3185" i="1" s="1"/>
  <c r="S3183" i="1"/>
  <c r="S3182" i="1" s="1"/>
  <c r="S3181" i="1" s="1"/>
  <c r="S3180" i="1" s="1"/>
  <c r="S3179" i="1" s="1"/>
  <c r="S3176" i="1"/>
  <c r="S3175" i="1" s="1"/>
  <c r="S3174" i="1" s="1"/>
  <c r="S3173" i="1" s="1"/>
  <c r="S3172" i="1" s="1"/>
  <c r="S3170" i="1"/>
  <c r="S3169" i="1" s="1"/>
  <c r="S3168" i="1" s="1"/>
  <c r="S3167" i="1" s="1"/>
  <c r="S3166" i="1" s="1"/>
  <c r="S3157" i="1"/>
  <c r="S3156" i="1" s="1"/>
  <c r="S3154" i="1"/>
  <c r="S3153" i="1" s="1"/>
  <c r="S3151" i="1"/>
  <c r="S3150" i="1" s="1"/>
  <c r="S3148" i="1"/>
  <c r="S3147" i="1" s="1"/>
  <c r="S3144" i="1"/>
  <c r="S3143" i="1" s="1"/>
  <c r="S3142" i="1" s="1"/>
  <c r="S3140" i="1"/>
  <c r="S3139" i="1" s="1"/>
  <c r="S3137" i="1"/>
  <c r="S3135" i="1"/>
  <c r="S3133" i="1"/>
  <c r="S3129" i="1"/>
  <c r="S3128" i="1" s="1"/>
  <c r="S3127" i="1" s="1"/>
  <c r="S3125" i="1"/>
  <c r="S3124" i="1" s="1"/>
  <c r="S3123" i="1" s="1"/>
  <c r="S3120" i="1"/>
  <c r="S3119" i="1" s="1"/>
  <c r="S3117" i="1"/>
  <c r="S3116" i="1" s="1"/>
  <c r="S3112" i="1"/>
  <c r="S3111" i="1" s="1"/>
  <c r="S3110" i="1" s="1"/>
  <c r="S3109" i="1" s="1"/>
  <c r="S3107" i="1"/>
  <c r="S3105" i="1"/>
  <c r="S3102" i="1"/>
  <c r="S3100" i="1"/>
  <c r="S3096" i="1"/>
  <c r="S3095" i="1" s="1"/>
  <c r="S3093" i="1"/>
  <c r="S3092" i="1" s="1"/>
  <c r="S3090" i="1"/>
  <c r="S3088" i="1"/>
  <c r="S3085" i="1"/>
  <c r="S3083" i="1"/>
  <c r="S3079" i="1"/>
  <c r="S3077" i="1"/>
  <c r="S3074" i="1"/>
  <c r="S3072" i="1"/>
  <c r="S3067" i="1"/>
  <c r="S3066" i="1" s="1"/>
  <c r="S3065" i="1" s="1"/>
  <c r="S3064" i="1" s="1"/>
  <c r="S3061" i="1"/>
  <c r="S3059" i="1"/>
  <c r="S3057" i="1"/>
  <c r="S3054" i="1"/>
  <c r="S3053" i="1" s="1"/>
  <c r="S3050" i="1"/>
  <c r="S3049" i="1" s="1"/>
  <c r="S3048" i="1" s="1"/>
  <c r="S3045" i="1"/>
  <c r="S3043" i="1"/>
  <c r="S3035" i="1"/>
  <c r="S3034" i="1" s="1"/>
  <c r="S3033" i="1" s="1"/>
  <c r="S3032" i="1" s="1"/>
  <c r="S3031" i="1" s="1"/>
  <c r="S3030" i="1" s="1"/>
  <c r="S3028" i="1"/>
  <c r="S3027" i="1" s="1"/>
  <c r="S3026" i="1" s="1"/>
  <c r="S3025" i="1" s="1"/>
  <c r="S3024" i="1" s="1"/>
  <c r="S3023" i="1" s="1"/>
  <c r="S3021" i="1"/>
  <c r="S3019" i="1"/>
  <c r="S3017" i="1"/>
  <c r="S3014" i="1"/>
  <c r="S3013" i="1" s="1"/>
  <c r="S3006" i="1"/>
  <c r="S3004" i="1"/>
  <c r="S3002" i="1"/>
  <c r="S2999" i="1"/>
  <c r="S2998" i="1" s="1"/>
  <c r="S2994" i="1"/>
  <c r="S2993" i="1" s="1"/>
  <c r="S2991" i="1"/>
  <c r="S2990" i="1" s="1"/>
  <c r="S2988" i="1"/>
  <c r="S2987" i="1" s="1"/>
  <c r="S2985" i="1"/>
  <c r="S2984" i="1" s="1"/>
  <c r="S2980" i="1"/>
  <c r="S2979" i="1" s="1"/>
  <c r="S2978" i="1" s="1"/>
  <c r="S2976" i="1"/>
  <c r="S2975" i="1" s="1"/>
  <c r="S2973" i="1"/>
  <c r="S2972" i="1" s="1"/>
  <c r="S2967" i="1"/>
  <c r="S2966" i="1" s="1"/>
  <c r="S2965" i="1" s="1"/>
  <c r="S2964" i="1" s="1"/>
  <c r="S2962" i="1"/>
  <c r="S2961" i="1" s="1"/>
  <c r="S2960" i="1" s="1"/>
  <c r="S2958" i="1"/>
  <c r="S2956" i="1"/>
  <c r="S2953" i="1"/>
  <c r="S2951" i="1"/>
  <c r="S2949" i="1"/>
  <c r="S2944" i="1"/>
  <c r="S2942" i="1"/>
  <c r="S2929" i="1"/>
  <c r="S2928" i="1" s="1"/>
  <c r="S2927" i="1" s="1"/>
  <c r="S2926" i="1" s="1"/>
  <c r="S2925" i="1" s="1"/>
  <c r="S2921" i="1"/>
  <c r="S2919" i="1"/>
  <c r="S2917" i="1"/>
  <c r="S2914" i="1"/>
  <c r="S2913" i="1" s="1"/>
  <c r="S2909" i="1"/>
  <c r="S2907" i="1"/>
  <c r="S2902" i="1"/>
  <c r="S2901" i="1" s="1"/>
  <c r="S2899" i="1"/>
  <c r="S2898" i="1" s="1"/>
  <c r="S2895" i="1"/>
  <c r="S2894" i="1" s="1"/>
  <c r="S2892" i="1"/>
  <c r="S2891" i="1" s="1"/>
  <c r="S2889" i="1"/>
  <c r="S2888" i="1" s="1"/>
  <c r="S2886" i="1"/>
  <c r="S2885" i="1" s="1"/>
  <c r="S2883" i="1"/>
  <c r="S2882" i="1" s="1"/>
  <c r="S2878" i="1"/>
  <c r="S2877" i="1" s="1"/>
  <c r="S2876" i="1" s="1"/>
  <c r="S2875" i="1" s="1"/>
  <c r="S2872" i="1"/>
  <c r="S2870" i="1"/>
  <c r="S2867" i="1"/>
  <c r="S2865" i="1"/>
  <c r="S2859" i="1"/>
  <c r="S2858" i="1" s="1"/>
  <c r="S2857" i="1" s="1"/>
  <c r="S2856" i="1" s="1"/>
  <c r="S2852" i="1"/>
  <c r="S2850" i="1"/>
  <c r="S2843" i="1"/>
  <c r="S2842" i="1" s="1"/>
  <c r="S2840" i="1"/>
  <c r="S2838" i="1"/>
  <c r="S2836" i="1"/>
  <c r="S2834" i="1"/>
  <c r="S2831" i="1"/>
  <c r="S2830" i="1" s="1"/>
  <c r="S2828" i="1"/>
  <c r="S2827" i="1" s="1"/>
  <c r="S2825" i="1"/>
  <c r="S2824" i="1" s="1"/>
  <c r="S2817" i="1"/>
  <c r="S2815" i="1"/>
  <c r="S2813" i="1"/>
  <c r="S2810" i="1"/>
  <c r="S2809" i="1" s="1"/>
  <c r="S2806" i="1"/>
  <c r="S2804" i="1"/>
  <c r="S2797" i="1"/>
  <c r="S2795" i="1"/>
  <c r="S2792" i="1"/>
  <c r="S2791" i="1" s="1"/>
  <c r="S2787" i="1"/>
  <c r="S2786" i="1" s="1"/>
  <c r="S2785" i="1" s="1"/>
  <c r="S2784" i="1" s="1"/>
  <c r="S2779" i="1"/>
  <c r="S2776" i="1" s="1"/>
  <c r="S2775" i="1" s="1"/>
  <c r="S2774" i="1" s="1"/>
  <c r="S2772" i="1"/>
  <c r="S2771" i="1" s="1"/>
  <c r="S2769" i="1"/>
  <c r="S2768" i="1" s="1"/>
  <c r="S2765" i="1"/>
  <c r="S2763" i="1"/>
  <c r="S2760" i="1"/>
  <c r="S2759" i="1" s="1"/>
  <c r="S2757" i="1"/>
  <c r="S2755" i="1"/>
  <c r="S2753" i="1"/>
  <c r="S2747" i="1"/>
  <c r="S2745" i="1"/>
  <c r="S2743" i="1"/>
  <c r="S2740" i="1"/>
  <c r="S2739" i="1" s="1"/>
  <c r="S2735" i="1"/>
  <c r="S2734" i="1" s="1"/>
  <c r="S2733" i="1" s="1"/>
  <c r="S2732" i="1" s="1"/>
  <c r="S2730" i="1"/>
  <c r="S2729" i="1" s="1"/>
  <c r="S2727" i="1"/>
  <c r="S2726" i="1" s="1"/>
  <c r="S2724" i="1"/>
  <c r="S2723" i="1" s="1"/>
  <c r="S2721" i="1"/>
  <c r="S2720" i="1" s="1"/>
  <c r="S2718" i="1"/>
  <c r="S2717" i="1" s="1"/>
  <c r="S2715" i="1"/>
  <c r="S2714" i="1" s="1"/>
  <c r="S2712" i="1"/>
  <c r="S2711" i="1" s="1"/>
  <c r="S2709" i="1"/>
  <c r="S2708" i="1" s="1"/>
  <c r="S2703" i="1"/>
  <c r="S2702" i="1" s="1"/>
  <c r="S2695" i="1"/>
  <c r="S2693" i="1"/>
  <c r="S2691" i="1"/>
  <c r="S2688" i="1"/>
  <c r="S2687" i="1" s="1"/>
  <c r="S2683" i="1"/>
  <c r="S2681" i="1"/>
  <c r="S2679" i="1"/>
  <c r="S2673" i="1"/>
  <c r="S2672" i="1" s="1"/>
  <c r="S2667" i="1"/>
  <c r="S2666" i="1" s="1"/>
  <c r="S2664" i="1"/>
  <c r="S2663" i="1" s="1"/>
  <c r="S2661" i="1"/>
  <c r="S2660" i="1" s="1"/>
  <c r="S2655" i="1"/>
  <c r="S2654" i="1" s="1"/>
  <c r="S2652" i="1"/>
  <c r="S2651" i="1" s="1"/>
  <c r="S2649" i="1"/>
  <c r="S2648" i="1" s="1"/>
  <c r="S2646" i="1"/>
  <c r="S2645" i="1" s="1"/>
  <c r="S2633" i="1"/>
  <c r="S2632" i="1" s="1"/>
  <c r="S2630" i="1"/>
  <c r="S2629" i="1" s="1"/>
  <c r="S2624" i="1"/>
  <c r="S2623" i="1" s="1"/>
  <c r="S2619" i="1"/>
  <c r="S2616" i="1" s="1"/>
  <c r="S2615" i="1" s="1"/>
  <c r="S2613" i="1"/>
  <c r="S2612" i="1" s="1"/>
  <c r="S2610" i="1"/>
  <c r="S2609" i="1" s="1"/>
  <c r="S2603" i="1"/>
  <c r="S2602" i="1" s="1"/>
  <c r="S2600" i="1"/>
  <c r="S2599" i="1" s="1"/>
  <c r="S2597" i="1"/>
  <c r="S2596" i="1" s="1"/>
  <c r="S2594" i="1"/>
  <c r="S2593" i="1" s="1"/>
  <c r="S2591" i="1"/>
  <c r="S2590" i="1" s="1"/>
  <c r="S2588" i="1"/>
  <c r="S2587" i="1" s="1"/>
  <c r="S2585" i="1"/>
  <c r="S2584" i="1" s="1"/>
  <c r="S2582" i="1"/>
  <c r="S2581" i="1" s="1"/>
  <c r="S2578" i="1"/>
  <c r="S2577" i="1" s="1"/>
  <c r="S2575" i="1"/>
  <c r="S2574" i="1" s="1"/>
  <c r="S2572" i="1"/>
  <c r="S2571" i="1" s="1"/>
  <c r="S2569" i="1"/>
  <c r="S2568" i="1" s="1"/>
  <c r="S2566" i="1"/>
  <c r="S2565" i="1" s="1"/>
  <c r="S2563" i="1"/>
  <c r="S2562" i="1" s="1"/>
  <c r="S2555" i="1"/>
  <c r="S2554" i="1" s="1"/>
  <c r="S2553" i="1" s="1"/>
  <c r="S2552" i="1" s="1"/>
  <c r="S2551" i="1" s="1"/>
  <c r="S2550" i="1" s="1"/>
  <c r="S2541" i="1"/>
  <c r="S2539" i="1"/>
  <c r="S2536" i="1"/>
  <c r="S2535" i="1" s="1"/>
  <c r="S2531" i="1"/>
  <c r="S2529" i="1"/>
  <c r="S2527" i="1"/>
  <c r="S2523" i="1"/>
  <c r="S2522" i="1" s="1"/>
  <c r="S2520" i="1"/>
  <c r="S2518" i="1"/>
  <c r="S2515" i="1"/>
  <c r="S2514" i="1" s="1"/>
  <c r="S2512" i="1"/>
  <c r="S2510" i="1"/>
  <c r="S2508" i="1"/>
  <c r="S2504" i="1"/>
  <c r="S2502" i="1"/>
  <c r="S2500" i="1"/>
  <c r="S2494" i="1"/>
  <c r="S2493" i="1" s="1"/>
  <c r="S2491" i="1"/>
  <c r="S2490" i="1" s="1"/>
  <c r="S2487" i="1"/>
  <c r="S2486" i="1" s="1"/>
  <c r="S2485" i="1" s="1"/>
  <c r="S2481" i="1"/>
  <c r="S2480" i="1" s="1"/>
  <c r="S2478" i="1"/>
  <c r="S2477" i="1" s="1"/>
  <c r="S2474" i="1"/>
  <c r="S2473" i="1" s="1"/>
  <c r="S2471" i="1"/>
  <c r="S2470" i="1" s="1"/>
  <c r="S2468" i="1"/>
  <c r="S2467" i="1" s="1"/>
  <c r="S2465" i="1"/>
  <c r="S2464" i="1" s="1"/>
  <c r="S2462" i="1"/>
  <c r="S2461" i="1" s="1"/>
  <c r="S2459" i="1"/>
  <c r="S2458" i="1" s="1"/>
  <c r="S2456" i="1"/>
  <c r="S2455" i="1" s="1"/>
  <c r="S2453" i="1"/>
  <c r="S2452" i="1" s="1"/>
  <c r="S2450" i="1"/>
  <c r="S2449" i="1" s="1"/>
  <c r="S2447" i="1"/>
  <c r="S2445" i="1"/>
  <c r="S2442" i="1"/>
  <c r="S2441" i="1" s="1"/>
  <c r="S2439" i="1"/>
  <c r="S2438" i="1" s="1"/>
  <c r="S2434" i="1"/>
  <c r="S2433" i="1" s="1"/>
  <c r="S2432" i="1" s="1"/>
  <c r="S2427" i="1"/>
  <c r="S2426" i="1" s="1"/>
  <c r="S2424" i="1"/>
  <c r="S2423" i="1" s="1"/>
  <c r="S2418" i="1"/>
  <c r="S2417" i="1" s="1"/>
  <c r="S2416" i="1" s="1"/>
  <c r="S2415" i="1" s="1"/>
  <c r="S2413" i="1"/>
  <c r="S2412" i="1" s="1"/>
  <c r="S2411" i="1" s="1"/>
  <c r="S2410" i="1" s="1"/>
  <c r="S2408" i="1"/>
  <c r="S2407" i="1" s="1"/>
  <c r="S2405" i="1"/>
  <c r="S2404" i="1" s="1"/>
  <c r="S2401" i="1"/>
  <c r="S2400" i="1" s="1"/>
  <c r="S2399" i="1" s="1"/>
  <c r="S2390" i="1"/>
  <c r="S2389" i="1" s="1"/>
  <c r="S2388" i="1" s="1"/>
  <c r="S2386" i="1"/>
  <c r="S2385" i="1" s="1"/>
  <c r="S2384" i="1" s="1"/>
  <c r="S2379" i="1"/>
  <c r="S2378" i="1" s="1"/>
  <c r="S2374" i="1" s="1"/>
  <c r="S2373" i="1" s="1"/>
  <c r="S2372" i="1" s="1"/>
  <c r="S2371" i="1" s="1"/>
  <c r="S2369" i="1"/>
  <c r="S2367" i="1"/>
  <c r="S2365" i="1"/>
  <c r="S2357" i="1"/>
  <c r="S2356" i="1" s="1"/>
  <c r="S2355" i="1" s="1"/>
  <c r="S2354" i="1" s="1"/>
  <c r="S2353" i="1" s="1"/>
  <c r="S2352" i="1" s="1"/>
  <c r="S2350" i="1"/>
  <c r="S2349" i="1" s="1"/>
  <c r="S2348" i="1" s="1"/>
  <c r="S2347" i="1" s="1"/>
  <c r="S2345" i="1"/>
  <c r="S2344" i="1" s="1"/>
  <c r="S2343" i="1" s="1"/>
  <c r="S2342" i="1" s="1"/>
  <c r="S2338" i="1"/>
  <c r="S2337" i="1" s="1"/>
  <c r="S2335" i="1"/>
  <c r="S2334" i="1" s="1"/>
  <c r="S2328" i="1"/>
  <c r="S2326" i="1"/>
  <c r="S2324" i="1"/>
  <c r="S2318" i="1"/>
  <c r="S2317" i="1" s="1"/>
  <c r="S2316" i="1" s="1"/>
  <c r="S2315" i="1" s="1"/>
  <c r="S2313" i="1"/>
  <c r="S2312" i="1" s="1"/>
  <c r="S2311" i="1" s="1"/>
  <c r="S2310" i="1" s="1"/>
  <c r="S2308" i="1"/>
  <c r="S2307" i="1" s="1"/>
  <c r="S2305" i="1"/>
  <c r="S2303" i="1"/>
  <c r="S2298" i="1"/>
  <c r="S2297" i="1" s="1"/>
  <c r="S2296" i="1" s="1"/>
  <c r="S2295" i="1" s="1"/>
  <c r="S2293" i="1"/>
  <c r="S2292" i="1" s="1"/>
  <c r="S2291" i="1" s="1"/>
  <c r="S2290" i="1" s="1"/>
  <c r="S2286" i="1"/>
  <c r="S2285" i="1" s="1"/>
  <c r="S2284" i="1" s="1"/>
  <c r="S2283" i="1" s="1"/>
  <c r="S2281" i="1"/>
  <c r="S2280" i="1" s="1"/>
  <c r="S2279" i="1" s="1"/>
  <c r="S2278" i="1" s="1"/>
  <c r="S2275" i="1"/>
  <c r="S2274" i="1" s="1"/>
  <c r="S2273" i="1" s="1"/>
  <c r="S2272" i="1" s="1"/>
  <c r="S2270" i="1"/>
  <c r="S2269" i="1" s="1"/>
  <c r="S2268" i="1" s="1"/>
  <c r="S2267" i="1" s="1"/>
  <c r="S2265" i="1"/>
  <c r="S2264" i="1" s="1"/>
  <c r="S2262" i="1"/>
  <c r="S2261" i="1" s="1"/>
  <c r="S2255" i="1"/>
  <c r="S2253" i="1"/>
  <c r="S2247" i="1"/>
  <c r="S2246" i="1" s="1"/>
  <c r="S2245" i="1" s="1"/>
  <c r="S2244" i="1" s="1"/>
  <c r="S2243" i="1" s="1"/>
  <c r="S2240" i="1"/>
  <c r="S2239" i="1" s="1"/>
  <c r="S2238" i="1" s="1"/>
  <c r="S2236" i="1"/>
  <c r="S2235" i="1" s="1"/>
  <c r="S2233" i="1"/>
  <c r="S2232" i="1" s="1"/>
  <c r="S2229" i="1"/>
  <c r="S2228" i="1" s="1"/>
  <c r="S2227" i="1" s="1"/>
  <c r="S2223" i="1"/>
  <c r="S2221" i="1"/>
  <c r="S2219" i="1"/>
  <c r="S2216" i="1"/>
  <c r="S2215" i="1" s="1"/>
  <c r="S2211" i="1"/>
  <c r="S2209" i="1"/>
  <c r="S2201" i="1"/>
  <c r="S2200" i="1" s="1"/>
  <c r="S2199" i="1" s="1"/>
  <c r="S2198" i="1" s="1"/>
  <c r="S2197" i="1" s="1"/>
  <c r="S2190" i="1" s="1"/>
  <c r="S2188" i="1"/>
  <c r="S2187" i="1" s="1"/>
  <c r="S2186" i="1" s="1"/>
  <c r="S2185" i="1" s="1"/>
  <c r="S2184" i="1" s="1"/>
  <c r="S2183" i="1" s="1"/>
  <c r="S2181" i="1"/>
  <c r="S2180" i="1" s="1"/>
  <c r="S2178" i="1"/>
  <c r="S2177" i="1" s="1"/>
  <c r="S2171" i="1"/>
  <c r="S2170" i="1" s="1"/>
  <c r="S2169" i="1" s="1"/>
  <c r="S2168" i="1" s="1"/>
  <c r="S2167" i="1" s="1"/>
  <c r="S2166" i="1" s="1"/>
  <c r="S2164" i="1"/>
  <c r="S2162" i="1"/>
  <c r="S2160" i="1"/>
  <c r="S2149" i="1"/>
  <c r="S2148" i="1" s="1"/>
  <c r="S2146" i="1"/>
  <c r="S2145" i="1" s="1"/>
  <c r="S2141" i="1"/>
  <c r="S2140" i="1" s="1"/>
  <c r="S2138" i="1"/>
  <c r="S2137" i="1" s="1"/>
  <c r="S2135" i="1"/>
  <c r="S2134" i="1" s="1"/>
  <c r="S2130" i="1"/>
  <c r="S2129" i="1" s="1"/>
  <c r="S2128" i="1" s="1"/>
  <c r="S2127" i="1" s="1"/>
  <c r="S2125" i="1"/>
  <c r="S2124" i="1" s="1"/>
  <c r="S2123" i="1" s="1"/>
  <c r="S2122" i="1" s="1"/>
  <c r="S2118" i="1"/>
  <c r="S2117" i="1" s="1"/>
  <c r="S2116" i="1" s="1"/>
  <c r="S2115" i="1" s="1"/>
  <c r="S2113" i="1"/>
  <c r="S2112" i="1" s="1"/>
  <c r="S2111" i="1" s="1"/>
  <c r="S2110" i="1" s="1"/>
  <c r="S2108" i="1"/>
  <c r="S2107" i="1" s="1"/>
  <c r="S2106" i="1" s="1"/>
  <c r="S2105" i="1" s="1"/>
  <c r="S2102" i="1"/>
  <c r="S2101" i="1" s="1"/>
  <c r="S2100" i="1" s="1"/>
  <c r="S2099" i="1" s="1"/>
  <c r="S2097" i="1"/>
  <c r="S2096" i="1" s="1"/>
  <c r="S2095" i="1" s="1"/>
  <c r="S2094" i="1" s="1"/>
  <c r="S2092" i="1"/>
  <c r="S2091" i="1" s="1"/>
  <c r="S2089" i="1"/>
  <c r="S2088" i="1" s="1"/>
  <c r="S2086" i="1"/>
  <c r="S2085" i="1" s="1"/>
  <c r="S2079" i="1"/>
  <c r="S2078" i="1" s="1"/>
  <c r="S2076" i="1"/>
  <c r="S2075" i="1" s="1"/>
  <c r="S2071" i="1"/>
  <c r="S2070" i="1" s="1"/>
  <c r="S2069" i="1" s="1"/>
  <c r="S2068" i="1" s="1"/>
  <c r="S2065" i="1"/>
  <c r="S2064" i="1" s="1"/>
  <c r="S2063" i="1" s="1"/>
  <c r="S2062" i="1" s="1"/>
  <c r="S2061" i="1" s="1"/>
  <c r="S2058" i="1"/>
  <c r="S2057" i="1" s="1"/>
  <c r="S2055" i="1"/>
  <c r="S2054" i="1" s="1"/>
  <c r="S2052" i="1"/>
  <c r="S2050" i="1"/>
  <c r="S2046" i="1"/>
  <c r="S2045" i="1" s="1"/>
  <c r="S2043" i="1"/>
  <c r="S2042" i="1" s="1"/>
  <c r="S2040" i="1"/>
  <c r="S2039" i="1" s="1"/>
  <c r="S2037" i="1"/>
  <c r="S2035" i="1"/>
  <c r="S2032" i="1"/>
  <c r="S2031" i="1" s="1"/>
  <c r="S2028" i="1"/>
  <c r="S2027" i="1" s="1"/>
  <c r="S2026" i="1" s="1"/>
  <c r="S2022" i="1"/>
  <c r="S2020" i="1"/>
  <c r="S2018" i="1"/>
  <c r="S2015" i="1"/>
  <c r="S2014" i="1" s="1"/>
  <c r="S2010" i="1"/>
  <c r="S2008" i="1"/>
  <c r="S2000" i="1"/>
  <c r="S1999" i="1" s="1"/>
  <c r="S1998" i="1" s="1"/>
  <c r="S1997" i="1" s="1"/>
  <c r="S1996" i="1" s="1"/>
  <c r="S1995" i="1" s="1"/>
  <c r="S1988" i="1"/>
  <c r="S1987" i="1" s="1"/>
  <c r="S1986" i="1" s="1"/>
  <c r="S1985" i="1" s="1"/>
  <c r="S1984" i="1" s="1"/>
  <c r="S1983" i="1" s="1"/>
  <c r="S1981" i="1"/>
  <c r="S1980" i="1" s="1"/>
  <c r="S1978" i="1"/>
  <c r="S1977" i="1" s="1"/>
  <c r="S1971" i="1"/>
  <c r="S1970" i="1" s="1"/>
  <c r="S1969" i="1" s="1"/>
  <c r="S1968" i="1" s="1"/>
  <c r="S1967" i="1" s="1"/>
  <c r="S1966" i="1" s="1"/>
  <c r="S1964" i="1"/>
  <c r="S1962" i="1"/>
  <c r="S1960" i="1"/>
  <c r="S1954" i="1"/>
  <c r="S1953" i="1" s="1"/>
  <c r="S1952" i="1" s="1"/>
  <c r="S1951" i="1" s="1"/>
  <c r="S1949" i="1"/>
  <c r="S1948" i="1" s="1"/>
  <c r="S1946" i="1"/>
  <c r="S1945" i="1" s="1"/>
  <c r="S1943" i="1"/>
  <c r="S1942" i="1" s="1"/>
  <c r="S1938" i="1"/>
  <c r="S1937" i="1" s="1"/>
  <c r="S1936" i="1" s="1"/>
  <c r="S1935" i="1" s="1"/>
  <c r="S1933" i="1"/>
  <c r="S1932" i="1" s="1"/>
  <c r="S1931" i="1" s="1"/>
  <c r="S1930" i="1" s="1"/>
  <c r="S1926" i="1"/>
  <c r="S1925" i="1" s="1"/>
  <c r="S1924" i="1" s="1"/>
  <c r="S1923" i="1" s="1"/>
  <c r="S1921" i="1"/>
  <c r="S1920" i="1" s="1"/>
  <c r="S1919" i="1" s="1"/>
  <c r="S1918" i="1" s="1"/>
  <c r="S1915" i="1"/>
  <c r="S1914" i="1" s="1"/>
  <c r="S1913" i="1" s="1"/>
  <c r="S1912" i="1" s="1"/>
  <c r="S1910" i="1"/>
  <c r="S1909" i="1" s="1"/>
  <c r="S1908" i="1" s="1"/>
  <c r="S1907" i="1" s="1"/>
  <c r="S1905" i="1"/>
  <c r="S1904" i="1" s="1"/>
  <c r="S1902" i="1"/>
  <c r="S1901" i="1" s="1"/>
  <c r="S1899" i="1"/>
  <c r="S1898" i="1" s="1"/>
  <c r="S1892" i="1"/>
  <c r="S1891" i="1" s="1"/>
  <c r="S1889" i="1"/>
  <c r="S1888" i="1" s="1"/>
  <c r="S1884" i="1"/>
  <c r="S1883" i="1" s="1"/>
  <c r="S1882" i="1" s="1"/>
  <c r="S1881" i="1" s="1"/>
  <c r="S1878" i="1"/>
  <c r="S1877" i="1" s="1"/>
  <c r="S1876" i="1" s="1"/>
  <c r="S1875" i="1" s="1"/>
  <c r="S1874" i="1" s="1"/>
  <c r="S1871" i="1"/>
  <c r="S1870" i="1" s="1"/>
  <c r="S1868" i="1"/>
  <c r="S1867" i="1" s="1"/>
  <c r="S1865" i="1"/>
  <c r="S1864" i="1" s="1"/>
  <c r="S1861" i="1"/>
  <c r="S1860" i="1" s="1"/>
  <c r="S1858" i="1"/>
  <c r="S1857" i="1" s="1"/>
  <c r="S1855" i="1"/>
  <c r="S1854" i="1" s="1"/>
  <c r="S1852" i="1"/>
  <c r="S1851" i="1" s="1"/>
  <c r="S1849" i="1"/>
  <c r="S1848" i="1" s="1"/>
  <c r="S1845" i="1"/>
  <c r="S1844" i="1" s="1"/>
  <c r="S1843" i="1" s="1"/>
  <c r="S1839" i="1"/>
  <c r="S1837" i="1"/>
  <c r="S1834" i="1"/>
  <c r="S1833" i="1" s="1"/>
  <c r="S1829" i="1"/>
  <c r="S1827" i="1"/>
  <c r="S1819" i="1"/>
  <c r="S1818" i="1" s="1"/>
  <c r="S1817" i="1" s="1"/>
  <c r="S1816" i="1" s="1"/>
  <c r="S1814" i="1"/>
  <c r="S1813" i="1" s="1"/>
  <c r="S1812" i="1" s="1"/>
  <c r="S1811" i="1" s="1"/>
  <c r="S1807" i="1"/>
  <c r="S1806" i="1" s="1"/>
  <c r="S1805" i="1" s="1"/>
  <c r="S1804" i="1" s="1"/>
  <c r="S1802" i="1"/>
  <c r="S1801" i="1" s="1"/>
  <c r="S1800" i="1" s="1"/>
  <c r="S1799" i="1" s="1"/>
  <c r="S1795" i="1"/>
  <c r="S1794" i="1" s="1"/>
  <c r="S1792" i="1"/>
  <c r="S1791" i="1" s="1"/>
  <c r="S1785" i="1"/>
  <c r="S1784" i="1" s="1"/>
  <c r="S1783" i="1" s="1"/>
  <c r="S1782" i="1" s="1"/>
  <c r="S1781" i="1" s="1"/>
  <c r="S1780" i="1" s="1"/>
  <c r="S1778" i="1"/>
  <c r="S1776" i="1"/>
  <c r="S1774" i="1"/>
  <c r="S1768" i="1"/>
  <c r="S1767" i="1" s="1"/>
  <c r="S1766" i="1" s="1"/>
  <c r="S1765" i="1" s="1"/>
  <c r="S1763" i="1"/>
  <c r="S1762" i="1" s="1"/>
  <c r="S1761" i="1" s="1"/>
  <c r="S1760" i="1" s="1"/>
  <c r="S1758" i="1"/>
  <c r="S1757" i="1" s="1"/>
  <c r="S1755" i="1"/>
  <c r="S1753" i="1"/>
  <c r="S1748" i="1"/>
  <c r="S1747" i="1" s="1"/>
  <c r="S1746" i="1" s="1"/>
  <c r="S1745" i="1" s="1"/>
  <c r="S1741" i="1"/>
  <c r="S1740" i="1" s="1"/>
  <c r="S1739" i="1" s="1"/>
  <c r="S1738" i="1" s="1"/>
  <c r="S1736" i="1"/>
  <c r="S1735" i="1" s="1"/>
  <c r="S1734" i="1" s="1"/>
  <c r="S1733" i="1" s="1"/>
  <c r="S1730" i="1"/>
  <c r="S1729" i="1" s="1"/>
  <c r="S1728" i="1" s="1"/>
  <c r="S1727" i="1" s="1"/>
  <c r="S1725" i="1"/>
  <c r="S1724" i="1" s="1"/>
  <c r="S1723" i="1" s="1"/>
  <c r="S1722" i="1" s="1"/>
  <c r="S1720" i="1"/>
  <c r="S1719" i="1" s="1"/>
  <c r="S1718" i="1" s="1"/>
  <c r="S1717" i="1" s="1"/>
  <c r="S1715" i="1"/>
  <c r="S1714" i="1" s="1"/>
  <c r="S1712" i="1"/>
  <c r="S1711" i="1" s="1"/>
  <c r="S1709" i="1"/>
  <c r="S1708" i="1" s="1"/>
  <c r="S1702" i="1"/>
  <c r="S1701" i="1" s="1"/>
  <c r="S1699" i="1"/>
  <c r="S1698" i="1" s="1"/>
  <c r="S1694" i="1"/>
  <c r="S1693" i="1" s="1"/>
  <c r="S1692" i="1" s="1"/>
  <c r="S1691" i="1" s="1"/>
  <c r="S1688" i="1"/>
  <c r="S1687" i="1" s="1"/>
  <c r="S1686" i="1" s="1"/>
  <c r="S1685" i="1" s="1"/>
  <c r="S1684" i="1" s="1"/>
  <c r="S1681" i="1"/>
  <c r="S1680" i="1" s="1"/>
  <c r="S1679" i="1" s="1"/>
  <c r="S1678" i="1" s="1"/>
  <c r="S1676" i="1"/>
  <c r="S1675" i="1" s="1"/>
  <c r="S1673" i="1"/>
  <c r="S1672" i="1" s="1"/>
  <c r="S1670" i="1"/>
  <c r="S1668" i="1"/>
  <c r="S1664" i="1"/>
  <c r="S1663" i="1" s="1"/>
  <c r="S1661" i="1"/>
  <c r="S1660" i="1" s="1"/>
  <c r="S1658" i="1"/>
  <c r="S1657" i="1" s="1"/>
  <c r="S1655" i="1"/>
  <c r="S1653" i="1"/>
  <c r="S1650" i="1"/>
  <c r="S1649" i="1" s="1"/>
  <c r="S1646" i="1"/>
  <c r="S1645" i="1" s="1"/>
  <c r="S1644" i="1" s="1"/>
  <c r="S1640" i="1"/>
  <c r="S1638" i="1"/>
  <c r="S1636" i="1"/>
  <c r="S1633" i="1"/>
  <c r="S1632" i="1" s="1"/>
  <c r="S1628" i="1"/>
  <c r="S1626" i="1"/>
  <c r="S1618" i="1"/>
  <c r="S1616" i="1"/>
  <c r="S1611" i="1"/>
  <c r="S1610" i="1" s="1"/>
  <c r="S1609" i="1" s="1"/>
  <c r="S1608" i="1" s="1"/>
  <c r="S1598" i="1"/>
  <c r="S1596" i="1"/>
  <c r="S1591" i="1"/>
  <c r="S1590" i="1" s="1"/>
  <c r="S1589" i="1" s="1"/>
  <c r="S1588" i="1" s="1"/>
  <c r="S1584" i="1"/>
  <c r="S1583" i="1" s="1"/>
  <c r="S1581" i="1"/>
  <c r="S1580" i="1" s="1"/>
  <c r="S1574" i="1"/>
  <c r="S1573" i="1" s="1"/>
  <c r="S1572" i="1" s="1"/>
  <c r="S1571" i="1" s="1"/>
  <c r="S1570" i="1" s="1"/>
  <c r="S1569" i="1" s="1"/>
  <c r="S1567" i="1"/>
  <c r="S1565" i="1"/>
  <c r="S1563" i="1"/>
  <c r="S1557" i="1"/>
  <c r="S1556" i="1" s="1"/>
  <c r="S1555" i="1" s="1"/>
  <c r="S1554" i="1" s="1"/>
  <c r="S1552" i="1"/>
  <c r="S1551" i="1" s="1"/>
  <c r="S1550" i="1" s="1"/>
  <c r="S1549" i="1" s="1"/>
  <c r="S1547" i="1"/>
  <c r="S1546" i="1" s="1"/>
  <c r="S1544" i="1"/>
  <c r="S1543" i="1" s="1"/>
  <c r="S1541" i="1"/>
  <c r="S1539" i="1"/>
  <c r="S1534" i="1"/>
  <c r="S1533" i="1" s="1"/>
  <c r="S1532" i="1" s="1"/>
  <c r="S1531" i="1" s="1"/>
  <c r="S1528" i="1"/>
  <c r="S1527" i="1" s="1"/>
  <c r="S1526" i="1" s="1"/>
  <c r="S1525" i="1" s="1"/>
  <c r="S1524" i="1" s="1"/>
  <c r="S1521" i="1"/>
  <c r="S1520" i="1" s="1"/>
  <c r="S1519" i="1" s="1"/>
  <c r="S1518" i="1" s="1"/>
  <c r="S1516" i="1"/>
  <c r="S1515" i="1" s="1"/>
  <c r="S1514" i="1" s="1"/>
  <c r="S1513" i="1" s="1"/>
  <c r="S1511" i="1"/>
  <c r="S1510" i="1" s="1"/>
  <c r="S1509" i="1" s="1"/>
  <c r="S1508" i="1" s="1"/>
  <c r="S1500" i="1"/>
  <c r="S1499" i="1" s="1"/>
  <c r="S1498" i="1" s="1"/>
  <c r="S1497" i="1" s="1"/>
  <c r="S1495" i="1"/>
  <c r="S1494" i="1" s="1"/>
  <c r="S1493" i="1" s="1"/>
  <c r="S1492" i="1" s="1"/>
  <c r="S1490" i="1"/>
  <c r="S1489" i="1" s="1"/>
  <c r="S1487" i="1"/>
  <c r="S1486" i="1" s="1"/>
  <c r="S1484" i="1"/>
  <c r="S1483" i="1" s="1"/>
  <c r="S1477" i="1"/>
  <c r="S1476" i="1" s="1"/>
  <c r="S1474" i="1"/>
  <c r="S1473" i="1" s="1"/>
  <c r="S1469" i="1"/>
  <c r="S1468" i="1" s="1"/>
  <c r="S1467" i="1" s="1"/>
  <c r="S1466" i="1" s="1"/>
  <c r="S1463" i="1"/>
  <c r="S1462" i="1" s="1"/>
  <c r="S1461" i="1" s="1"/>
  <c r="S1460" i="1" s="1"/>
  <c r="S1459" i="1" s="1"/>
  <c r="S1456" i="1"/>
  <c r="S1455" i="1" s="1"/>
  <c r="S1453" i="1"/>
  <c r="S1452" i="1" s="1"/>
  <c r="S1450" i="1"/>
  <c r="S1448" i="1"/>
  <c r="S1444" i="1"/>
  <c r="S1443" i="1" s="1"/>
  <c r="S1441" i="1"/>
  <c r="S1440" i="1" s="1"/>
  <c r="S1438" i="1"/>
  <c r="S1437" i="1" s="1"/>
  <c r="S1435" i="1"/>
  <c r="S1433" i="1"/>
  <c r="S1430" i="1"/>
  <c r="S1429" i="1" s="1"/>
  <c r="S1426" i="1"/>
  <c r="S1425" i="1" s="1"/>
  <c r="S1424" i="1" s="1"/>
  <c r="S1420" i="1"/>
  <c r="S1418" i="1"/>
  <c r="S1415" i="1"/>
  <c r="S1414" i="1" s="1"/>
  <c r="S1410" i="1"/>
  <c r="S1408" i="1"/>
  <c r="S1400" i="1"/>
  <c r="S1399" i="1" s="1"/>
  <c r="S1398" i="1" s="1"/>
  <c r="S1397" i="1" s="1"/>
  <c r="S1395" i="1"/>
  <c r="S1394" i="1" s="1"/>
  <c r="S1393" i="1" s="1"/>
  <c r="S1392" i="1" s="1"/>
  <c r="S1382" i="1"/>
  <c r="S1381" i="1" s="1"/>
  <c r="S1380" i="1" s="1"/>
  <c r="S1379" i="1" s="1"/>
  <c r="S1377" i="1"/>
  <c r="S1376" i="1" s="1"/>
  <c r="S1375" i="1" s="1"/>
  <c r="S1374" i="1" s="1"/>
  <c r="S1370" i="1"/>
  <c r="S1369" i="1" s="1"/>
  <c r="S1367" i="1"/>
  <c r="S1366" i="1" s="1"/>
  <c r="S1360" i="1"/>
  <c r="S1359" i="1" s="1"/>
  <c r="S1358" i="1" s="1"/>
  <c r="S1357" i="1" s="1"/>
  <c r="S1356" i="1" s="1"/>
  <c r="S1355" i="1" s="1"/>
  <c r="S1353" i="1"/>
  <c r="S1351" i="1"/>
  <c r="S1349" i="1"/>
  <c r="S1343" i="1"/>
  <c r="S1342" i="1" s="1"/>
  <c r="S1341" i="1" s="1"/>
  <c r="S1340" i="1" s="1"/>
  <c r="S1338" i="1"/>
  <c r="S1337" i="1" s="1"/>
  <c r="S1336" i="1" s="1"/>
  <c r="S1335" i="1" s="1"/>
  <c r="S1333" i="1"/>
  <c r="S1332" i="1" s="1"/>
  <c r="S1330" i="1"/>
  <c r="S1328" i="1"/>
  <c r="S1323" i="1"/>
  <c r="S1322" i="1" s="1"/>
  <c r="S1321" i="1" s="1"/>
  <c r="S1320" i="1" s="1"/>
  <c r="S1318" i="1"/>
  <c r="S1317" i="1" s="1"/>
  <c r="S1316" i="1" s="1"/>
  <c r="S1315" i="1" s="1"/>
  <c r="S1310" i="1"/>
  <c r="S1308" i="1"/>
  <c r="S1301" i="1"/>
  <c r="S1300" i="1" s="1"/>
  <c r="S1299" i="1" s="1"/>
  <c r="S1298" i="1" s="1"/>
  <c r="S1296" i="1"/>
  <c r="S1295" i="1" s="1"/>
  <c r="S1294" i="1" s="1"/>
  <c r="S1293" i="1" s="1"/>
  <c r="S1290" i="1"/>
  <c r="S1289" i="1" s="1"/>
  <c r="S1288" i="1" s="1"/>
  <c r="S1287" i="1" s="1"/>
  <c r="S1285" i="1"/>
  <c r="S1284" i="1" s="1"/>
  <c r="S1283" i="1" s="1"/>
  <c r="S1282" i="1" s="1"/>
  <c r="S1280" i="1"/>
  <c r="S1279" i="1" s="1"/>
  <c r="S1278" i="1" s="1"/>
  <c r="S1277" i="1" s="1"/>
  <c r="S1275" i="1"/>
  <c r="S1274" i="1" s="1"/>
  <c r="S1272" i="1"/>
  <c r="S1271" i="1" s="1"/>
  <c r="S1269" i="1"/>
  <c r="S1268" i="1" s="1"/>
  <c r="S1262" i="1"/>
  <c r="S1260" i="1"/>
  <c r="S1255" i="1"/>
  <c r="S1254" i="1" s="1"/>
  <c r="S1253" i="1" s="1"/>
  <c r="S1252" i="1" s="1"/>
  <c r="S1249" i="1"/>
  <c r="S1248" i="1" s="1"/>
  <c r="S1247" i="1" s="1"/>
  <c r="S1246" i="1" s="1"/>
  <c r="S1245" i="1" s="1"/>
  <c r="S1242" i="1"/>
  <c r="S1241" i="1" s="1"/>
  <c r="S1240" i="1" s="1"/>
  <c r="S1239" i="1" s="1"/>
  <c r="S1237" i="1"/>
  <c r="S1236" i="1" s="1"/>
  <c r="S1234" i="1"/>
  <c r="S1233" i="1" s="1"/>
  <c r="S1231" i="1"/>
  <c r="S1229" i="1"/>
  <c r="S1225" i="1"/>
  <c r="S1224" i="1" s="1"/>
  <c r="S1222" i="1"/>
  <c r="S1221" i="1" s="1"/>
  <c r="S1219" i="1"/>
  <c r="S1218" i="1" s="1"/>
  <c r="S1216" i="1"/>
  <c r="S1214" i="1"/>
  <c r="S1211" i="1"/>
  <c r="S1210" i="1" s="1"/>
  <c r="S1207" i="1"/>
  <c r="S1206" i="1" s="1"/>
  <c r="S1205" i="1" s="1"/>
  <c r="S1201" i="1"/>
  <c r="S1199" i="1"/>
  <c r="S1197" i="1"/>
  <c r="S1194" i="1"/>
  <c r="S1193" i="1" s="1"/>
  <c r="S1189" i="1"/>
  <c r="S1187" i="1"/>
  <c r="S1179" i="1"/>
  <c r="S1178" i="1" s="1"/>
  <c r="S1177" i="1" s="1"/>
  <c r="S1176" i="1" s="1"/>
  <c r="S1174" i="1"/>
  <c r="S1173" i="1" s="1"/>
  <c r="S1172" i="1" s="1"/>
  <c r="S1171" i="1" s="1"/>
  <c r="S1167" i="1"/>
  <c r="S1166" i="1" s="1"/>
  <c r="S1165" i="1" s="1"/>
  <c r="S1164" i="1" s="1"/>
  <c r="S1162" i="1"/>
  <c r="S1161" i="1" s="1"/>
  <c r="S1160" i="1" s="1"/>
  <c r="S1159" i="1" s="1"/>
  <c r="S1155" i="1"/>
  <c r="S1154" i="1" s="1"/>
  <c r="S1152" i="1"/>
  <c r="S1151" i="1" s="1"/>
  <c r="S1145" i="1"/>
  <c r="S1144" i="1" s="1"/>
  <c r="S1143" i="1" s="1"/>
  <c r="S1142" i="1" s="1"/>
  <c r="S1141" i="1" s="1"/>
  <c r="S1140" i="1" s="1"/>
  <c r="S1138" i="1"/>
  <c r="S1136" i="1"/>
  <c r="S1134" i="1"/>
  <c r="S1128" i="1"/>
  <c r="S1127" i="1" s="1"/>
  <c r="S1126" i="1" s="1"/>
  <c r="S1125" i="1" s="1"/>
  <c r="S1123" i="1"/>
  <c r="S1122" i="1" s="1"/>
  <c r="S1121" i="1" s="1"/>
  <c r="S1120" i="1" s="1"/>
  <c r="S1118" i="1"/>
  <c r="S1117" i="1" s="1"/>
  <c r="S1115" i="1"/>
  <c r="S1114" i="1" s="1"/>
  <c r="S1112" i="1"/>
  <c r="S1111" i="1" s="1"/>
  <c r="S1107" i="1"/>
  <c r="S1106" i="1" s="1"/>
  <c r="S1105" i="1" s="1"/>
  <c r="S1104" i="1" s="1"/>
  <c r="S1100" i="1"/>
  <c r="S1099" i="1" s="1"/>
  <c r="S1098" i="1" s="1"/>
  <c r="S1097" i="1" s="1"/>
  <c r="S1095" i="1"/>
  <c r="S1094" i="1" s="1"/>
  <c r="S1093" i="1" s="1"/>
  <c r="S1092" i="1" s="1"/>
  <c r="S1090" i="1"/>
  <c r="S1089" i="1" s="1"/>
  <c r="S1088" i="1" s="1"/>
  <c r="S1087" i="1" s="1"/>
  <c r="S1084" i="1"/>
  <c r="S1083" i="1" s="1"/>
  <c r="S1082" i="1" s="1"/>
  <c r="S1081" i="1" s="1"/>
  <c r="S1079" i="1"/>
  <c r="S1078" i="1" s="1"/>
  <c r="S1077" i="1" s="1"/>
  <c r="S1076" i="1" s="1"/>
  <c r="S1074" i="1"/>
  <c r="S1073" i="1" s="1"/>
  <c r="S1072" i="1" s="1"/>
  <c r="S1071" i="1" s="1"/>
  <c r="S1069" i="1"/>
  <c r="S1068" i="1" s="1"/>
  <c r="S1066" i="1"/>
  <c r="S1065" i="1" s="1"/>
  <c r="S1063" i="1"/>
  <c r="S1062" i="1" s="1"/>
  <c r="S1056" i="1"/>
  <c r="S1055" i="1" s="1"/>
  <c r="S1053" i="1"/>
  <c r="S1052" i="1" s="1"/>
  <c r="S1048" i="1"/>
  <c r="S1047" i="1" s="1"/>
  <c r="S1046" i="1" s="1"/>
  <c r="S1045" i="1" s="1"/>
  <c r="S1042" i="1"/>
  <c r="S1041" i="1" s="1"/>
  <c r="S1040" i="1" s="1"/>
  <c r="S1039" i="1" s="1"/>
  <c r="S1038" i="1" s="1"/>
  <c r="S1035" i="1"/>
  <c r="S1034" i="1" s="1"/>
  <c r="S1032" i="1"/>
  <c r="S1031" i="1" s="1"/>
  <c r="S1029" i="1"/>
  <c r="S1027" i="1"/>
  <c r="S1023" i="1"/>
  <c r="S1022" i="1" s="1"/>
  <c r="S1020" i="1"/>
  <c r="S1019" i="1" s="1"/>
  <c r="S1017" i="1"/>
  <c r="S1016" i="1" s="1"/>
  <c r="S1014" i="1"/>
  <c r="S1012" i="1"/>
  <c r="S1009" i="1"/>
  <c r="S1008" i="1" s="1"/>
  <c r="S1005" i="1"/>
  <c r="S1004" i="1" s="1"/>
  <c r="S1003" i="1" s="1"/>
  <c r="S999" i="1"/>
  <c r="S997" i="1"/>
  <c r="S995" i="1"/>
  <c r="S992" i="1"/>
  <c r="S991" i="1" s="1"/>
  <c r="S987" i="1"/>
  <c r="S985" i="1"/>
  <c r="S977" i="1"/>
  <c r="S976" i="1" s="1"/>
  <c r="S975" i="1" s="1"/>
  <c r="S974" i="1" s="1"/>
  <c r="S973" i="1" s="1"/>
  <c r="S972" i="1" s="1"/>
  <c r="S970" i="1"/>
  <c r="S969" i="1" s="1"/>
  <c r="S968" i="1" s="1"/>
  <c r="S967" i="1" s="1"/>
  <c r="S966" i="1" s="1"/>
  <c r="S965" i="1" s="1"/>
  <c r="S963" i="1"/>
  <c r="S962" i="1" s="1"/>
  <c r="S960" i="1"/>
  <c r="S959" i="1" s="1"/>
  <c r="S953" i="1"/>
  <c r="S952" i="1" s="1"/>
  <c r="S951" i="1" s="1"/>
  <c r="S950" i="1" s="1"/>
  <c r="S949" i="1" s="1"/>
  <c r="S948" i="1" s="1"/>
  <c r="S946" i="1"/>
  <c r="S944" i="1"/>
  <c r="S942" i="1"/>
  <c r="S936" i="1"/>
  <c r="S935" i="1" s="1"/>
  <c r="S934" i="1" s="1"/>
  <c r="S933" i="1" s="1"/>
  <c r="S931" i="1"/>
  <c r="S930" i="1" s="1"/>
  <c r="S929" i="1" s="1"/>
  <c r="S928" i="1" s="1"/>
  <c r="S926" i="1"/>
  <c r="S925" i="1" s="1"/>
  <c r="S923" i="1"/>
  <c r="S922" i="1" s="1"/>
  <c r="S920" i="1"/>
  <c r="S919" i="1" s="1"/>
  <c r="S915" i="1"/>
  <c r="S914" i="1" s="1"/>
  <c r="S913" i="1" s="1"/>
  <c r="S912" i="1" s="1"/>
  <c r="S910" i="1"/>
  <c r="S909" i="1" s="1"/>
  <c r="S908" i="1" s="1"/>
  <c r="S907" i="1" s="1"/>
  <c r="S903" i="1"/>
  <c r="S902" i="1" s="1"/>
  <c r="S901" i="1" s="1"/>
  <c r="S900" i="1" s="1"/>
  <c r="S898" i="1"/>
  <c r="S897" i="1" s="1"/>
  <c r="S896" i="1" s="1"/>
  <c r="S895" i="1" s="1"/>
  <c r="S893" i="1"/>
  <c r="S892" i="1" s="1"/>
  <c r="S891" i="1" s="1"/>
  <c r="S890" i="1" s="1"/>
  <c r="S887" i="1"/>
  <c r="S886" i="1" s="1"/>
  <c r="S885" i="1" s="1"/>
  <c r="S884" i="1" s="1"/>
  <c r="S882" i="1"/>
  <c r="S881" i="1" s="1"/>
  <c r="S880" i="1" s="1"/>
  <c r="S879" i="1" s="1"/>
  <c r="S877" i="1"/>
  <c r="S876" i="1" s="1"/>
  <c r="S875" i="1" s="1"/>
  <c r="S874" i="1" s="1"/>
  <c r="S872" i="1"/>
  <c r="S871" i="1" s="1"/>
  <c r="S869" i="1"/>
  <c r="S868" i="1" s="1"/>
  <c r="S866" i="1"/>
  <c r="S865" i="1" s="1"/>
  <c r="S859" i="1"/>
  <c r="S858" i="1" s="1"/>
  <c r="S857" i="1" s="1"/>
  <c r="S856" i="1" s="1"/>
  <c r="S854" i="1"/>
  <c r="S853" i="1" s="1"/>
  <c r="S852" i="1" s="1"/>
  <c r="S851" i="1" s="1"/>
  <c r="S848" i="1"/>
  <c r="S847" i="1" s="1"/>
  <c r="S846" i="1" s="1"/>
  <c r="S845" i="1" s="1"/>
  <c r="S844" i="1" s="1"/>
  <c r="S841" i="1"/>
  <c r="S840" i="1" s="1"/>
  <c r="S838" i="1"/>
  <c r="S837" i="1" s="1"/>
  <c r="S835" i="1"/>
  <c r="S833" i="1"/>
  <c r="S829" i="1"/>
  <c r="S828" i="1" s="1"/>
  <c r="S826" i="1"/>
  <c r="S825" i="1" s="1"/>
  <c r="S823" i="1"/>
  <c r="S822" i="1" s="1"/>
  <c r="S820" i="1"/>
  <c r="S818" i="1"/>
  <c r="S815" i="1"/>
  <c r="S814" i="1" s="1"/>
  <c r="S811" i="1"/>
  <c r="S810" i="1" s="1"/>
  <c r="S809" i="1" s="1"/>
  <c r="S805" i="1"/>
  <c r="S803" i="1"/>
  <c r="S801" i="1"/>
  <c r="S798" i="1"/>
  <c r="S797" i="1" s="1"/>
  <c r="S793" i="1"/>
  <c r="S791" i="1"/>
  <c r="S782" i="1"/>
  <c r="S781" i="1" s="1"/>
  <c r="S780" i="1" s="1"/>
  <c r="S778" i="1"/>
  <c r="S776" i="1"/>
  <c r="S771" i="1"/>
  <c r="S770" i="1" s="1"/>
  <c r="S769" i="1" s="1"/>
  <c r="S767" i="1"/>
  <c r="S765" i="1"/>
  <c r="S759" i="1"/>
  <c r="S757" i="1"/>
  <c r="S750" i="1"/>
  <c r="S748" i="1"/>
  <c r="S744" i="1"/>
  <c r="S742" i="1"/>
  <c r="S735" i="1"/>
  <c r="S734" i="1" s="1"/>
  <c r="S733" i="1" s="1"/>
  <c r="S730" i="1"/>
  <c r="S729" i="1" s="1"/>
  <c r="S726" i="1"/>
  <c r="S725" i="1" s="1"/>
  <c r="S723" i="1"/>
  <c r="S722" i="1" s="1"/>
  <c r="S719" i="1"/>
  <c r="S718" i="1" s="1"/>
  <c r="S714" i="1"/>
  <c r="S713" i="1" s="1"/>
  <c r="S709" i="1"/>
  <c r="S708" i="1" s="1"/>
  <c r="S707" i="1" s="1"/>
  <c r="S702" i="1"/>
  <c r="S700" i="1"/>
  <c r="S698" i="1"/>
  <c r="S695" i="1"/>
  <c r="S694" i="1" s="1"/>
  <c r="S689" i="1"/>
  <c r="S688" i="1" s="1"/>
  <c r="S685" i="1"/>
  <c r="S684" i="1" s="1"/>
  <c r="S679" i="1"/>
  <c r="S678" i="1" s="1"/>
  <c r="S677" i="1" s="1"/>
  <c r="S674" i="1"/>
  <c r="S672" i="1"/>
  <c r="S667" i="1"/>
  <c r="S666" i="1" s="1"/>
  <c r="S665" i="1" s="1"/>
  <c r="S664" i="1" s="1"/>
  <c r="S662" i="1"/>
  <c r="S661" i="1" s="1"/>
  <c r="S660" i="1" s="1"/>
  <c r="S659" i="1" s="1"/>
  <c r="S657" i="1"/>
  <c r="S656" i="1" s="1"/>
  <c r="S653" i="1"/>
  <c r="S651" i="1"/>
  <c r="S648" i="1"/>
  <c r="S645" i="1"/>
  <c r="S643" i="1"/>
  <c r="S641" i="1"/>
  <c r="S637" i="1"/>
  <c r="S636" i="1" s="1"/>
  <c r="S635" i="1" s="1"/>
  <c r="S630" i="1"/>
  <c r="S629" i="1" s="1"/>
  <c r="S628" i="1" s="1"/>
  <c r="S627" i="1" s="1"/>
  <c r="S626" i="1" s="1"/>
  <c r="S624" i="1"/>
  <c r="S623" i="1" s="1"/>
  <c r="S622" i="1" s="1"/>
  <c r="S621" i="1" s="1"/>
  <c r="S619" i="1"/>
  <c r="S618" i="1" s="1"/>
  <c r="S617" i="1" s="1"/>
  <c r="S616" i="1" s="1"/>
  <c r="S613" i="1"/>
  <c r="S612" i="1" s="1"/>
  <c r="S611" i="1" s="1"/>
  <c r="S610" i="1" s="1"/>
  <c r="S604" i="1"/>
  <c r="S603" i="1" s="1"/>
  <c r="S602" i="1" s="1"/>
  <c r="S600" i="1"/>
  <c r="S598" i="1"/>
  <c r="S596" i="1"/>
  <c r="S594" i="1"/>
  <c r="S590" i="1"/>
  <c r="S589" i="1" s="1"/>
  <c r="S587" i="1"/>
  <c r="S586" i="1" s="1"/>
  <c r="S584" i="1"/>
  <c r="S583" i="1" s="1"/>
  <c r="S581" i="1"/>
  <c r="S580" i="1" s="1"/>
  <c r="S577" i="1"/>
  <c r="S576" i="1" s="1"/>
  <c r="S573" i="1"/>
  <c r="S572" i="1" s="1"/>
  <c r="S570" i="1"/>
  <c r="S569" i="1" s="1"/>
  <c r="S566" i="1"/>
  <c r="S565" i="1" s="1"/>
  <c r="S563" i="1"/>
  <c r="S562" i="1" s="1"/>
  <c r="S557" i="1"/>
  <c r="S556" i="1" s="1"/>
  <c r="S554" i="1"/>
  <c r="S553" i="1" s="1"/>
  <c r="S551" i="1"/>
  <c r="S550" i="1" s="1"/>
  <c r="S548" i="1"/>
  <c r="S547" i="1" s="1"/>
  <c r="S545" i="1"/>
  <c r="S544" i="1" s="1"/>
  <c r="S542" i="1"/>
  <c r="S541" i="1" s="1"/>
  <c r="S539" i="1"/>
  <c r="S538" i="1" s="1"/>
  <c r="S535" i="1"/>
  <c r="S534" i="1" s="1"/>
  <c r="S531" i="1"/>
  <c r="S530" i="1" s="1"/>
  <c r="S529" i="1" s="1"/>
  <c r="S524" i="1"/>
  <c r="S523" i="1" s="1"/>
  <c r="S522" i="1" s="1"/>
  <c r="S521" i="1" s="1"/>
  <c r="S510" i="1"/>
  <c r="S509" i="1" s="1"/>
  <c r="S508" i="1" s="1"/>
  <c r="S503" i="1"/>
  <c r="S502" i="1" s="1"/>
  <c r="S499" i="1"/>
  <c r="S498" i="1" s="1"/>
  <c r="S495" i="1"/>
  <c r="S494" i="1" s="1"/>
  <c r="S491" i="1"/>
  <c r="S490" i="1" s="1"/>
  <c r="S488" i="1"/>
  <c r="S487" i="1" s="1"/>
  <c r="S484" i="1"/>
  <c r="S483" i="1" s="1"/>
  <c r="S476" i="1"/>
  <c r="S475" i="1" s="1"/>
  <c r="S474" i="1" s="1"/>
  <c r="S473" i="1" s="1"/>
  <c r="S472" i="1" s="1"/>
  <c r="S469" i="1"/>
  <c r="S468" i="1" s="1"/>
  <c r="S465" i="1"/>
  <c r="S464" i="1" s="1"/>
  <c r="S458" i="1"/>
  <c r="S456" i="1"/>
  <c r="S454" i="1"/>
  <c r="S451" i="1"/>
  <c r="S450" i="1" s="1"/>
  <c r="S444" i="1"/>
  <c r="S443" i="1" s="1"/>
  <c r="S442" i="1" s="1"/>
  <c r="S441" i="1" s="1"/>
  <c r="S439" i="1"/>
  <c r="S438" i="1" s="1"/>
  <c r="S437" i="1" s="1"/>
  <c r="S435" i="1"/>
  <c r="S434" i="1" s="1"/>
  <c r="S433" i="1" s="1"/>
  <c r="S430" i="1"/>
  <c r="S429" i="1" s="1"/>
  <c r="S428" i="1" s="1"/>
  <c r="S425" i="1"/>
  <c r="S424" i="1" s="1"/>
  <c r="S423" i="1" s="1"/>
  <c r="S420" i="1"/>
  <c r="S419" i="1" s="1"/>
  <c r="S418" i="1" s="1"/>
  <c r="S416" i="1"/>
  <c r="S412" i="1"/>
  <c r="S410" i="1"/>
  <c r="S404" i="1"/>
  <c r="S403" i="1" s="1"/>
  <c r="S402" i="1" s="1"/>
  <c r="S400" i="1"/>
  <c r="S399" i="1" s="1"/>
  <c r="S398" i="1" s="1"/>
  <c r="S393" i="1"/>
  <c r="S392" i="1" s="1"/>
  <c r="S391" i="1" s="1"/>
  <c r="S390" i="1" s="1"/>
  <c r="S388" i="1"/>
  <c r="S387" i="1" s="1"/>
  <c r="S386" i="1" s="1"/>
  <c r="S384" i="1"/>
  <c r="S383" i="1" s="1"/>
  <c r="S382" i="1" s="1"/>
  <c r="S379" i="1"/>
  <c r="S378" i="1" s="1"/>
  <c r="S376" i="1"/>
  <c r="S374" i="1"/>
  <c r="S368" i="1"/>
  <c r="S367" i="1" s="1"/>
  <c r="S366" i="1" s="1"/>
  <c r="S365" i="1" s="1"/>
  <c r="S363" i="1"/>
  <c r="S362" i="1" s="1"/>
  <c r="S360" i="1"/>
  <c r="S358" i="1"/>
  <c r="S355" i="1"/>
  <c r="S353" i="1"/>
  <c r="S350" i="1"/>
  <c r="S349" i="1" s="1"/>
  <c r="S345" i="1"/>
  <c r="S344" i="1" s="1"/>
  <c r="S343" i="1" s="1"/>
  <c r="S342" i="1" s="1"/>
  <c r="S340" i="1"/>
  <c r="S339" i="1" s="1"/>
  <c r="S338" i="1" s="1"/>
  <c r="S337" i="1" s="1"/>
  <c r="S334" i="1"/>
  <c r="S333" i="1" s="1"/>
  <c r="S332" i="1" s="1"/>
  <c r="S330" i="1"/>
  <c r="S329" i="1" s="1"/>
  <c r="S328" i="1" s="1"/>
  <c r="S322" i="1"/>
  <c r="S321" i="1" s="1"/>
  <c r="S320" i="1" s="1"/>
  <c r="S319" i="1" s="1"/>
  <c r="S316" i="1"/>
  <c r="S315" i="1" s="1"/>
  <c r="S312" i="1"/>
  <c r="S311" i="1" s="1"/>
  <c r="S305" i="1"/>
  <c r="S303" i="1"/>
  <c r="S301" i="1"/>
  <c r="S298" i="1"/>
  <c r="S296" i="1"/>
  <c r="S294" i="1"/>
  <c r="S291" i="1"/>
  <c r="S290" i="1" s="1"/>
  <c r="S288" i="1"/>
  <c r="S286" i="1"/>
  <c r="S284" i="1"/>
  <c r="S281" i="1"/>
  <c r="S275" i="1"/>
  <c r="S274" i="1" s="1"/>
  <c r="S273" i="1" s="1"/>
  <c r="S272" i="1" s="1"/>
  <c r="S271" i="1" s="1"/>
  <c r="S269" i="1"/>
  <c r="S268" i="1" s="1"/>
  <c r="S267" i="1" s="1"/>
  <c r="S266" i="1" s="1"/>
  <c r="S264" i="1"/>
  <c r="S263" i="1" s="1"/>
  <c r="S262" i="1" s="1"/>
  <c r="S261" i="1" s="1"/>
  <c r="S257" i="1"/>
  <c r="S256" i="1" s="1"/>
  <c r="S251" i="1"/>
  <c r="S249" i="1"/>
  <c r="S246" i="1"/>
  <c r="S245" i="1" s="1"/>
  <c r="S240" i="1"/>
  <c r="S239" i="1" s="1"/>
  <c r="S236" i="1"/>
  <c r="S235" i="1" s="1"/>
  <c r="S228" i="1"/>
  <c r="S226" i="1"/>
  <c r="S224" i="1"/>
  <c r="S221" i="1"/>
  <c r="S220" i="1" s="1"/>
  <c r="S215" i="1"/>
  <c r="S214" i="1" s="1"/>
  <c r="S212" i="1"/>
  <c r="S210" i="1"/>
  <c r="S208" i="1"/>
  <c r="S203" i="1"/>
  <c r="S202" i="1" s="1"/>
  <c r="S200" i="1"/>
  <c r="S199" i="1" s="1"/>
  <c r="S197" i="1"/>
  <c r="S196" i="1" s="1"/>
  <c r="S190" i="1"/>
  <c r="S189" i="1" s="1"/>
  <c r="S187" i="1"/>
  <c r="S186" i="1" s="1"/>
  <c r="S184" i="1"/>
  <c r="S182" i="1"/>
  <c r="S180" i="1"/>
  <c r="S172" i="1"/>
  <c r="S170" i="1"/>
  <c r="S168" i="1"/>
  <c r="S160" i="1"/>
  <c r="S159" i="1" s="1"/>
  <c r="S157" i="1"/>
  <c r="S156" i="1" s="1"/>
  <c r="S153" i="1"/>
  <c r="S152" i="1" s="1"/>
  <c r="S150" i="1"/>
  <c r="S149" i="1" s="1"/>
  <c r="S147" i="1"/>
  <c r="S146" i="1" s="1"/>
  <c r="S144" i="1"/>
  <c r="S142" i="1"/>
  <c r="S139" i="1"/>
  <c r="S138" i="1" s="1"/>
  <c r="S132" i="1"/>
  <c r="S130" i="1"/>
  <c r="S128" i="1"/>
  <c r="S125" i="1"/>
  <c r="S124" i="1" s="1"/>
  <c r="S117" i="1"/>
  <c r="S116" i="1" s="1"/>
  <c r="S114" i="1"/>
  <c r="S113" i="1" s="1"/>
  <c r="S110" i="1"/>
  <c r="S109" i="1" s="1"/>
  <c r="S108" i="1" s="1"/>
  <c r="S105" i="1"/>
  <c r="S104" i="1" s="1"/>
  <c r="S103" i="1" s="1"/>
  <c r="S101" i="1"/>
  <c r="S100" i="1" s="1"/>
  <c r="S99" i="1" s="1"/>
  <c r="S95" i="1"/>
  <c r="S94" i="1" s="1"/>
  <c r="S93" i="1" s="1"/>
  <c r="S92" i="1" s="1"/>
  <c r="S91" i="1" s="1"/>
  <c r="S89" i="1"/>
  <c r="S87" i="1"/>
  <c r="S85" i="1"/>
  <c r="S82" i="1"/>
  <c r="S81" i="1" s="1"/>
  <c r="S71" i="1"/>
  <c r="S70" i="1" s="1"/>
  <c r="S69" i="1" s="1"/>
  <c r="S68" i="1" s="1"/>
  <c r="S67" i="1" s="1"/>
  <c r="S66" i="1" s="1"/>
  <c r="S64" i="1"/>
  <c r="S62" i="1"/>
  <c r="S60" i="1"/>
  <c r="S57" i="1"/>
  <c r="S56" i="1" s="1"/>
  <c r="S49" i="1"/>
  <c r="S48" i="1" s="1"/>
  <c r="S47" i="1" s="1"/>
  <c r="S42" i="1" s="1"/>
  <c r="S40" i="1"/>
  <c r="S39" i="1" s="1"/>
  <c r="S36" i="1"/>
  <c r="S34" i="1"/>
  <c r="S32" i="1"/>
  <c r="S28" i="1"/>
  <c r="S27" i="1" s="1"/>
  <c r="S25" i="1"/>
  <c r="S23" i="1"/>
  <c r="AK2003" i="1" l="1"/>
  <c r="AF1822" i="1"/>
  <c r="AH1822" i="1"/>
  <c r="AK1822" i="1"/>
  <c r="AK1821" i="1" s="1"/>
  <c r="AH2937" i="1"/>
  <c r="AH2923" i="1" s="1"/>
  <c r="AJ1822" i="1"/>
  <c r="AJ1821" i="1" s="1"/>
  <c r="AC1182" i="1"/>
  <c r="AC1181" i="1" s="1"/>
  <c r="AD1822" i="1"/>
  <c r="AD1821" i="1" s="1"/>
  <c r="AF3413" i="1"/>
  <c r="AD2937" i="1"/>
  <c r="AD2923" i="1" s="1"/>
  <c r="AD2003" i="1"/>
  <c r="AD2002" i="1" s="1"/>
  <c r="AC2845" i="1"/>
  <c r="AC2819" i="1" s="1"/>
  <c r="AC1822" i="1"/>
  <c r="AC1821" i="1" s="1"/>
  <c r="AC1621" i="1"/>
  <c r="AC1620" i="1" s="1"/>
  <c r="AJ1403" i="1"/>
  <c r="AJ1402" i="1" s="1"/>
  <c r="AD3069" i="1"/>
  <c r="AD3063" i="1" s="1"/>
  <c r="AD3038" i="1" s="1"/>
  <c r="AD3037" i="1" s="1"/>
  <c r="AK1403" i="1"/>
  <c r="AK1402" i="1" s="1"/>
  <c r="AH3069" i="1"/>
  <c r="AH3063" i="1" s="1"/>
  <c r="AH3038" i="1" s="1"/>
  <c r="AH3037" i="1" s="1"/>
  <c r="AK2845" i="1"/>
  <c r="AK2819" i="1" s="1"/>
  <c r="AC3069" i="1"/>
  <c r="AC3063" i="1" s="1"/>
  <c r="AC3038" i="1" s="1"/>
  <c r="AC3037" i="1" s="1"/>
  <c r="AF1403" i="1"/>
  <c r="AF1402" i="1" s="1"/>
  <c r="AJ2003" i="1"/>
  <c r="AJ2002" i="1" s="1"/>
  <c r="AD2845" i="1"/>
  <c r="AD2819" i="1" s="1"/>
  <c r="AD1621" i="1"/>
  <c r="AD1620" i="1" s="1"/>
  <c r="AF2003" i="1"/>
  <c r="AF2002" i="1" s="1"/>
  <c r="AF704" i="1"/>
  <c r="AK3069" i="1"/>
  <c r="AK3063" i="1" s="1"/>
  <c r="AK3038" i="1" s="1"/>
  <c r="AK3037" i="1" s="1"/>
  <c r="AJ3069" i="1"/>
  <c r="AJ3063" i="1" s="1"/>
  <c r="AJ3038" i="1" s="1"/>
  <c r="AJ3037" i="1" s="1"/>
  <c r="AF2937" i="1"/>
  <c r="AF2923" i="1" s="1"/>
  <c r="AC2003" i="1"/>
  <c r="AC2002" i="1" s="1"/>
  <c r="AC704" i="1"/>
  <c r="AF2845" i="1"/>
  <c r="AF2819" i="1" s="1"/>
  <c r="AH1403" i="1"/>
  <c r="AH1402" i="1" s="1"/>
  <c r="AJ2937" i="1"/>
  <c r="AJ2923" i="1" s="1"/>
  <c r="AK980" i="1"/>
  <c r="AK979" i="1" s="1"/>
  <c r="AF3069" i="1"/>
  <c r="AF3063" i="1" s="1"/>
  <c r="AF3038" i="1" s="1"/>
  <c r="AF3037" i="1" s="1"/>
  <c r="AK1621" i="1"/>
  <c r="AK1620" i="1" s="1"/>
  <c r="AF1621" i="1"/>
  <c r="AF1620" i="1" s="1"/>
  <c r="AJ2845" i="1"/>
  <c r="AJ2819" i="1" s="1"/>
  <c r="AK2937" i="1"/>
  <c r="AK2923" i="1" s="1"/>
  <c r="AF1182" i="1"/>
  <c r="AF1181" i="1" s="1"/>
  <c r="AH2003" i="1"/>
  <c r="AH2002" i="1" s="1"/>
  <c r="AH1182" i="1"/>
  <c r="AH1181" i="1" s="1"/>
  <c r="AD479" i="1"/>
  <c r="AH2845" i="1"/>
  <c r="AH2819" i="1" s="1"/>
  <c r="AD1182" i="1"/>
  <c r="AD1181" i="1" s="1"/>
  <c r="AD1403" i="1"/>
  <c r="AD1402" i="1" s="1"/>
  <c r="AK786" i="1"/>
  <c r="AK785" i="1" s="1"/>
  <c r="AJ1621" i="1"/>
  <c r="AJ1620" i="1" s="1"/>
  <c r="AJ980" i="1"/>
  <c r="AJ979" i="1" s="1"/>
  <c r="AC980" i="1"/>
  <c r="AC979" i="1" s="1"/>
  <c r="AJ1182" i="1"/>
  <c r="AJ1181" i="1" s="1"/>
  <c r="AH1621" i="1"/>
  <c r="AH1620" i="1" s="1"/>
  <c r="AH3413" i="1"/>
  <c r="AF2606" i="1"/>
  <c r="AF2605" i="1" s="1"/>
  <c r="AF2557" i="1" s="1"/>
  <c r="AF980" i="1"/>
  <c r="AF979" i="1" s="1"/>
  <c r="AH2606" i="1"/>
  <c r="AH2605" i="1" s="1"/>
  <c r="AH2557" i="1" s="1"/>
  <c r="AD2606" i="1"/>
  <c r="AD2605" i="1" s="1"/>
  <c r="AD2557" i="1" s="1"/>
  <c r="AK2606" i="1"/>
  <c r="AK2605" i="1" s="1"/>
  <c r="AK2557" i="1" s="1"/>
  <c r="AJ2606" i="1"/>
  <c r="AJ2605" i="1" s="1"/>
  <c r="AJ2557" i="1" s="1"/>
  <c r="AC2606" i="1"/>
  <c r="AC2605" i="1" s="1"/>
  <c r="AC2557" i="1" s="1"/>
  <c r="AK3258" i="1"/>
  <c r="AK3212" i="1" s="1"/>
  <c r="AH479" i="1"/>
  <c r="AK325" i="1"/>
  <c r="AK324" i="1" s="1"/>
  <c r="AJ3413" i="1"/>
  <c r="AJ786" i="1"/>
  <c r="AJ785" i="1" s="1"/>
  <c r="AH3258" i="1"/>
  <c r="AH3212" i="1" s="1"/>
  <c r="AC479" i="1"/>
  <c r="AF3258" i="1"/>
  <c r="AF3212" i="1" s="1"/>
  <c r="AK1182" i="1"/>
  <c r="AK1181" i="1" s="1"/>
  <c r="AK3413" i="1"/>
  <c r="AJ2698" i="1"/>
  <c r="AJ2697" i="1" s="1"/>
  <c r="AK704" i="1"/>
  <c r="AC3258" i="1"/>
  <c r="AC3212" i="1" s="1"/>
  <c r="AD3258" i="1"/>
  <c r="AD3212" i="1" s="1"/>
  <c r="AJ3258" i="1"/>
  <c r="AJ3212" i="1" s="1"/>
  <c r="AC2698" i="1"/>
  <c r="AC2697" i="1" s="1"/>
  <c r="AD3413" i="1"/>
  <c r="AD704" i="1"/>
  <c r="AJ704" i="1"/>
  <c r="AD786" i="1"/>
  <c r="AD785" i="1" s="1"/>
  <c r="AC2937" i="1"/>
  <c r="AC2923" i="1" s="1"/>
  <c r="AH2698" i="1"/>
  <c r="AH2697" i="1" s="1"/>
  <c r="AK2698" i="1"/>
  <c r="AK2697" i="1" s="1"/>
  <c r="AD2698" i="1"/>
  <c r="AD2697" i="1" s="1"/>
  <c r="AC3413" i="1"/>
  <c r="AF2698" i="1"/>
  <c r="AF2697" i="1" s="1"/>
  <c r="AK2203" i="1"/>
  <c r="AF325" i="1"/>
  <c r="AF324" i="1" s="1"/>
  <c r="AH980" i="1"/>
  <c r="AH979" i="1" s="1"/>
  <c r="AC2381" i="1"/>
  <c r="AC2359" i="1" s="1"/>
  <c r="AD2203" i="1"/>
  <c r="AC2203" i="1"/>
  <c r="AJ2203" i="1"/>
  <c r="AF786" i="1"/>
  <c r="AF785" i="1" s="1"/>
  <c r="AJ325" i="1"/>
  <c r="AJ324" i="1" s="1"/>
  <c r="AF2203" i="1"/>
  <c r="AF2381" i="1"/>
  <c r="AF2359" i="1" s="1"/>
  <c r="AF479" i="1"/>
  <c r="AH2381" i="1"/>
  <c r="AH2359" i="1" s="1"/>
  <c r="AJ479" i="1"/>
  <c r="AC1403" i="1"/>
  <c r="AC1402" i="1" s="1"/>
  <c r="AK2381" i="1"/>
  <c r="AK2359" i="1" s="1"/>
  <c r="AH325" i="1"/>
  <c r="AH324" i="1" s="1"/>
  <c r="AD2381" i="1"/>
  <c r="AD2359" i="1" s="1"/>
  <c r="AD980" i="1"/>
  <c r="AD979" i="1" s="1"/>
  <c r="AH1821" i="1"/>
  <c r="AJ2381" i="1"/>
  <c r="AJ2359" i="1" s="1"/>
  <c r="AK2002" i="1"/>
  <c r="AH2203" i="1"/>
  <c r="AF1821" i="1"/>
  <c r="AD325" i="1"/>
  <c r="AD324" i="1" s="1"/>
  <c r="AC786" i="1"/>
  <c r="AC785" i="1" s="1"/>
  <c r="AH786" i="1"/>
  <c r="AH785" i="1" s="1"/>
  <c r="AC325" i="1"/>
  <c r="AC324" i="1" s="1"/>
  <c r="AH704" i="1"/>
  <c r="AK479" i="1"/>
  <c r="V1667" i="1"/>
  <c r="V1666" i="1" s="1"/>
  <c r="V2803" i="1"/>
  <c r="V2802" i="1" s="1"/>
  <c r="Y3550" i="1"/>
  <c r="Y3549" i="1" s="1"/>
  <c r="V409" i="1"/>
  <c r="V408" i="1" s="1"/>
  <c r="V407" i="1" s="1"/>
  <c r="V1417" i="1"/>
  <c r="V1413" i="1" s="1"/>
  <c r="V1412" i="1" s="1"/>
  <c r="V1595" i="1"/>
  <c r="V1594" i="1" s="1"/>
  <c r="V1593" i="1" s="1"/>
  <c r="V1587" i="1" s="1"/>
  <c r="V1586" i="1" s="1"/>
  <c r="V2517" i="1"/>
  <c r="V2538" i="1"/>
  <c r="V2534" i="1" s="1"/>
  <c r="V2533" i="1" s="1"/>
  <c r="V2762" i="1"/>
  <c r="Y3042" i="1"/>
  <c r="Y3041" i="1" s="1"/>
  <c r="Y3040" i="1" s="1"/>
  <c r="Y352" i="1"/>
  <c r="M2934" i="1"/>
  <c r="Z2935" i="1"/>
  <c r="AO2935" i="1" s="1"/>
  <c r="AS2935" i="1" s="1"/>
  <c r="O2934" i="1"/>
  <c r="AB2935" i="1"/>
  <c r="AQ2935" i="1" s="1"/>
  <c r="S1259" i="1"/>
  <c r="S1258" i="1" s="1"/>
  <c r="S1257" i="1" s="1"/>
  <c r="S1251" i="1" s="1"/>
  <c r="S1244" i="1" s="1"/>
  <c r="S1595" i="1"/>
  <c r="S1594" i="1" s="1"/>
  <c r="S1593" i="1" s="1"/>
  <c r="S1587" i="1" s="1"/>
  <c r="S1586" i="1" s="1"/>
  <c r="Y2803" i="1"/>
  <c r="Y2802" i="1" s="1"/>
  <c r="Y2955" i="1"/>
  <c r="N2934" i="1"/>
  <c r="AA2935" i="1"/>
  <c r="AP2935" i="1" s="1"/>
  <c r="V1407" i="1"/>
  <c r="V1406" i="1" s="1"/>
  <c r="V1405" i="1" s="1"/>
  <c r="V3087" i="1"/>
  <c r="Y463" i="1"/>
  <c r="Y462" i="1" s="1"/>
  <c r="Y461" i="1" s="1"/>
  <c r="Y460" i="1" s="1"/>
  <c r="Y2444" i="1"/>
  <c r="Y2437" i="1" s="1"/>
  <c r="Y3534" i="1"/>
  <c r="Y3530" i="1" s="1"/>
  <c r="Y3529" i="1" s="1"/>
  <c r="Y3528" i="1" s="1"/>
  <c r="Y3527" i="1" s="1"/>
  <c r="V3200" i="1"/>
  <c r="V3444" i="1"/>
  <c r="Y764" i="1"/>
  <c r="Y763" i="1" s="1"/>
  <c r="Y1307" i="1"/>
  <c r="Y1306" i="1" s="1"/>
  <c r="Y1305" i="1" s="1"/>
  <c r="Y1304" i="1" s="1"/>
  <c r="Y1667" i="1"/>
  <c r="Y1666" i="1" s="1"/>
  <c r="Y1836" i="1"/>
  <c r="Y1832" i="1" s="1"/>
  <c r="Y1831" i="1" s="1"/>
  <c r="Y2208" i="1"/>
  <c r="Y2207" i="1" s="1"/>
  <c r="Y2206" i="1" s="1"/>
  <c r="S3449" i="1"/>
  <c r="V775" i="1"/>
  <c r="V774" i="1" s="1"/>
  <c r="V1327" i="1"/>
  <c r="V1326" i="1" s="1"/>
  <c r="V1325" i="1" s="1"/>
  <c r="V1314" i="1" s="1"/>
  <c r="V3242" i="1"/>
  <c r="V3241" i="1" s="1"/>
  <c r="V3240" i="1" s="1"/>
  <c r="V3239" i="1" s="1"/>
  <c r="V3262" i="1"/>
  <c r="V3261" i="1" s="1"/>
  <c r="Y1158" i="1"/>
  <c r="Y1157" i="1" s="1"/>
  <c r="Y3467" i="1"/>
  <c r="Y3466" i="1" s="1"/>
  <c r="Y817" i="1"/>
  <c r="Y813" i="1" s="1"/>
  <c r="Y984" i="1"/>
  <c r="Y983" i="1" s="1"/>
  <c r="Y982" i="1" s="1"/>
  <c r="Y2364" i="1"/>
  <c r="Y2363" i="1" s="1"/>
  <c r="Y2362" i="1" s="1"/>
  <c r="Y2361" i="1" s="1"/>
  <c r="Y2360" i="1" s="1"/>
  <c r="Y2948" i="1"/>
  <c r="Y3200" i="1"/>
  <c r="V248" i="1"/>
  <c r="V244" i="1" s="1"/>
  <c r="V243" i="1" s="1"/>
  <c r="V242" i="1" s="1"/>
  <c r="Y1348" i="1"/>
  <c r="Y1347" i="1" s="1"/>
  <c r="Y1346" i="1" s="1"/>
  <c r="Y1345" i="1" s="1"/>
  <c r="Y2218" i="1"/>
  <c r="Y2214" i="1" s="1"/>
  <c r="Y2213" i="1" s="1"/>
  <c r="Y3082" i="1"/>
  <c r="Y3444" i="1"/>
  <c r="S3293" i="1"/>
  <c r="S3534" i="1"/>
  <c r="S3530" i="1" s="1"/>
  <c r="S3529" i="1" s="1"/>
  <c r="S3528" i="1" s="1"/>
  <c r="S3527" i="1" s="1"/>
  <c r="V3178" i="1"/>
  <c r="S453" i="1"/>
  <c r="S449" i="1" s="1"/>
  <c r="S448" i="1" s="1"/>
  <c r="S447" i="1" s="1"/>
  <c r="S790" i="1"/>
  <c r="S789" i="1" s="1"/>
  <c r="S788" i="1" s="1"/>
  <c r="S1228" i="1"/>
  <c r="S1227" i="1" s="1"/>
  <c r="S1652" i="1"/>
  <c r="S1648" i="1" s="1"/>
  <c r="V22" i="1"/>
  <c r="V21" i="1" s="1"/>
  <c r="V1026" i="1"/>
  <c r="V1025" i="1" s="1"/>
  <c r="V1186" i="1"/>
  <c r="V1185" i="1" s="1"/>
  <c r="V1184" i="1" s="1"/>
  <c r="V1213" i="1"/>
  <c r="V1209" i="1" s="1"/>
  <c r="V1538" i="1"/>
  <c r="V1537" i="1" s="1"/>
  <c r="V1536" i="1" s="1"/>
  <c r="V1530" i="1" s="1"/>
  <c r="V1773" i="1"/>
  <c r="V1772" i="1" s="1"/>
  <c r="V1771" i="1" s="1"/>
  <c r="V1770" i="1" s="1"/>
  <c r="V2941" i="1"/>
  <c r="V2940" i="1" s="1"/>
  <c r="V2939" i="1" s="1"/>
  <c r="Y1011" i="1"/>
  <c r="Y1007" i="1" s="1"/>
  <c r="Y1752" i="1"/>
  <c r="Y1751" i="1" s="1"/>
  <c r="Y1750" i="1" s="1"/>
  <c r="Y1744" i="1" s="1"/>
  <c r="Y2323" i="1"/>
  <c r="Y2322" i="1" s="1"/>
  <c r="Y2321" i="1" s="1"/>
  <c r="Y2320" i="1" s="1"/>
  <c r="Y3056" i="1"/>
  <c r="Y3052" i="1" s="1"/>
  <c r="Y3047" i="1" s="1"/>
  <c r="Y3242" i="1"/>
  <c r="Y3241" i="1" s="1"/>
  <c r="Y3240" i="1" s="1"/>
  <c r="Y3239" i="1" s="1"/>
  <c r="Y3472" i="1"/>
  <c r="S373" i="1"/>
  <c r="S372" i="1" s="1"/>
  <c r="S371" i="1" s="1"/>
  <c r="S2007" i="1"/>
  <c r="S2006" i="1" s="1"/>
  <c r="S2005" i="1" s="1"/>
  <c r="S2538" i="1"/>
  <c r="S2534" i="1" s="1"/>
  <c r="S2533" i="1" s="1"/>
  <c r="S2849" i="1"/>
  <c r="S2848" i="1" s="1"/>
  <c r="S2847" i="1" s="1"/>
  <c r="S2846" i="1" s="1"/>
  <c r="S3467" i="1"/>
  <c r="S3466" i="1" s="1"/>
  <c r="V357" i="1"/>
  <c r="V373" i="1"/>
  <c r="V372" i="1" s="1"/>
  <c r="V371" i="1" s="1"/>
  <c r="V453" i="1"/>
  <c r="V449" i="1" s="1"/>
  <c r="V448" i="1" s="1"/>
  <c r="V447" i="1" s="1"/>
  <c r="V593" i="1"/>
  <c r="V592" i="1" s="1"/>
  <c r="V790" i="1"/>
  <c r="V789" i="1" s="1"/>
  <c r="V788" i="1" s="1"/>
  <c r="V1011" i="1"/>
  <c r="V1007" i="1" s="1"/>
  <c r="V2208" i="1"/>
  <c r="V2207" i="1" s="1"/>
  <c r="V2206" i="1" s="1"/>
  <c r="V3303" i="1"/>
  <c r="V3550" i="1"/>
  <c r="V3549" i="1" s="1"/>
  <c r="Y741" i="1"/>
  <c r="Y790" i="1"/>
  <c r="Y789" i="1" s="1"/>
  <c r="Y788" i="1" s="1"/>
  <c r="Y2794" i="1"/>
  <c r="Y2790" i="1" s="1"/>
  <c r="Y2789" i="1" s="1"/>
  <c r="Y2783" i="1" s="1"/>
  <c r="Y2782" i="1" s="1"/>
  <c r="Y3087" i="1"/>
  <c r="Y3433" i="1"/>
  <c r="Y3429" i="1" s="1"/>
  <c r="Y3428" i="1" s="1"/>
  <c r="Y3415" i="1" s="1"/>
  <c r="Y3414" i="1" s="1"/>
  <c r="S2252" i="1"/>
  <c r="S2251" i="1" s="1"/>
  <c r="S2250" i="1" s="1"/>
  <c r="S2249" i="1" s="1"/>
  <c r="S2242" i="1" s="1"/>
  <c r="S3262" i="1"/>
  <c r="S3261" i="1" s="1"/>
  <c r="S3555" i="1"/>
  <c r="V293" i="1"/>
  <c r="V463" i="1"/>
  <c r="V462" i="1" s="1"/>
  <c r="V461" i="1" s="1"/>
  <c r="V460" i="1" s="1"/>
  <c r="V756" i="1"/>
  <c r="V755" i="1" s="1"/>
  <c r="V754" i="1" s="1"/>
  <c r="V753" i="1" s="1"/>
  <c r="V1752" i="1"/>
  <c r="V1751" i="1" s="1"/>
  <c r="V1750" i="1" s="1"/>
  <c r="V1744" i="1" s="1"/>
  <c r="V2849" i="1"/>
  <c r="V2848" i="1" s="1"/>
  <c r="V2847" i="1" s="1"/>
  <c r="V2846" i="1" s="1"/>
  <c r="Y1959" i="1"/>
  <c r="Y1958" i="1" s="1"/>
  <c r="Y1957" i="1" s="1"/>
  <c r="Y1956" i="1" s="1"/>
  <c r="Y2007" i="1"/>
  <c r="Y2006" i="1" s="1"/>
  <c r="Y2005" i="1" s="1"/>
  <c r="Y2017" i="1"/>
  <c r="Y2013" i="1" s="1"/>
  <c r="Y2012" i="1" s="1"/>
  <c r="Y3195" i="1"/>
  <c r="V3449" i="1"/>
  <c r="Y234" i="1"/>
  <c r="Y233" i="1" s="1"/>
  <c r="Y232" i="1" s="1"/>
  <c r="Y357" i="1"/>
  <c r="Y373" i="1"/>
  <c r="Y372" i="1" s="1"/>
  <c r="Y371" i="1" s="1"/>
  <c r="Y1228" i="1"/>
  <c r="Y1227" i="1" s="1"/>
  <c r="S2690" i="1"/>
  <c r="S2686" i="1" s="1"/>
  <c r="S2685" i="1" s="1"/>
  <c r="V223" i="1"/>
  <c r="V219" i="1" s="1"/>
  <c r="V218" i="1" s="1"/>
  <c r="V217" i="1" s="1"/>
  <c r="V683" i="1"/>
  <c r="V682" i="1" s="1"/>
  <c r="V697" i="1"/>
  <c r="V693" i="1" s="1"/>
  <c r="V692" i="1" s="1"/>
  <c r="V2916" i="1"/>
  <c r="V2912" i="1" s="1"/>
  <c r="V2911" i="1" s="1"/>
  <c r="V3099" i="1"/>
  <c r="V3399" i="1"/>
  <c r="V3398" i="1" s="1"/>
  <c r="V3397" i="1" s="1"/>
  <c r="Y453" i="1"/>
  <c r="Y449" i="1" s="1"/>
  <c r="Y448" i="1" s="1"/>
  <c r="Y447" i="1" s="1"/>
  <c r="Y683" i="1"/>
  <c r="Y682" i="1" s="1"/>
  <c r="Y697" i="1"/>
  <c r="Y693" i="1" s="1"/>
  <c r="Y692" i="1" s="1"/>
  <c r="Y1196" i="1"/>
  <c r="Y1192" i="1" s="1"/>
  <c r="Y1191" i="1" s="1"/>
  <c r="Y2049" i="1"/>
  <c r="Y2048" i="1" s="1"/>
  <c r="Y2526" i="1"/>
  <c r="Y2525" i="1" s="1"/>
  <c r="Y2983" i="1"/>
  <c r="Y2982" i="1" s="1"/>
  <c r="Y3271" i="1"/>
  <c r="Y3270" i="1" s="1"/>
  <c r="Y3303" i="1"/>
  <c r="Y3362" i="1"/>
  <c r="Y3358" i="1" s="1"/>
  <c r="Y3353" i="1" s="1"/>
  <c r="Y3352" i="1" s="1"/>
  <c r="Y3351" i="1" s="1"/>
  <c r="Y3350" i="1" s="1"/>
  <c r="S941" i="1"/>
  <c r="S940" i="1" s="1"/>
  <c r="S939" i="1" s="1"/>
  <c r="S938" i="1" s="1"/>
  <c r="S756" i="1"/>
  <c r="S755" i="1" s="1"/>
  <c r="S754" i="1" s="1"/>
  <c r="S753" i="1" s="1"/>
  <c r="S2444" i="1"/>
  <c r="S2437" i="1" s="1"/>
  <c r="V179" i="1"/>
  <c r="V178" i="1" s="1"/>
  <c r="V177" i="1" s="1"/>
  <c r="V176" i="1" s="1"/>
  <c r="V175" i="1" s="1"/>
  <c r="V207" i="1"/>
  <c r="V206" i="1" s="1"/>
  <c r="V205" i="1" s="1"/>
  <c r="V352" i="1"/>
  <c r="V941" i="1"/>
  <c r="V940" i="1" s="1"/>
  <c r="V939" i="1" s="1"/>
  <c r="V938" i="1" s="1"/>
  <c r="V1228" i="1"/>
  <c r="V1227" i="1" s="1"/>
  <c r="V1307" i="1"/>
  <c r="V1306" i="1" s="1"/>
  <c r="V1305" i="1" s="1"/>
  <c r="V1304" i="1" s="1"/>
  <c r="V1447" i="1"/>
  <c r="V1446" i="1" s="1"/>
  <c r="V1625" i="1"/>
  <c r="V1624" i="1" s="1"/>
  <c r="V1623" i="1" s="1"/>
  <c r="V1826" i="1"/>
  <c r="V1825" i="1" s="1"/>
  <c r="V1824" i="1" s="1"/>
  <c r="V2007" i="1"/>
  <c r="V2006" i="1" s="1"/>
  <c r="V2005" i="1" s="1"/>
  <c r="V2017" i="1"/>
  <c r="V2013" i="1" s="1"/>
  <c r="V2012" i="1" s="1"/>
  <c r="V2252" i="1"/>
  <c r="V2251" i="1" s="1"/>
  <c r="V2250" i="1" s="1"/>
  <c r="V2249" i="1" s="1"/>
  <c r="V2242" i="1" s="1"/>
  <c r="V2341" i="1"/>
  <c r="V2340" i="1" s="1"/>
  <c r="V2444" i="1"/>
  <c r="V2437" i="1" s="1"/>
  <c r="V2864" i="1"/>
  <c r="V2906" i="1"/>
  <c r="V2905" i="1" s="1"/>
  <c r="V2904" i="1" s="1"/>
  <c r="V3056" i="1"/>
  <c r="V3052" i="1" s="1"/>
  <c r="V3047" i="1" s="1"/>
  <c r="V3071" i="1"/>
  <c r="V3104" i="1"/>
  <c r="V3555" i="1"/>
  <c r="Y22" i="1"/>
  <c r="Y21" i="1" s="1"/>
  <c r="Y59" i="1"/>
  <c r="Y55" i="1" s="1"/>
  <c r="Y54" i="1" s="1"/>
  <c r="Y141" i="1"/>
  <c r="Y137" i="1" s="1"/>
  <c r="Y293" i="1"/>
  <c r="Y650" i="1"/>
  <c r="Y832" i="1"/>
  <c r="Y831" i="1" s="1"/>
  <c r="Y1259" i="1"/>
  <c r="Y1258" i="1" s="1"/>
  <c r="Y1257" i="1" s="1"/>
  <c r="Y1251" i="1" s="1"/>
  <c r="Y1244" i="1" s="1"/>
  <c r="Y1327" i="1"/>
  <c r="Y1326" i="1" s="1"/>
  <c r="Y1325" i="1" s="1"/>
  <c r="Y1314" i="1" s="1"/>
  <c r="Y1417" i="1"/>
  <c r="Y1447" i="1"/>
  <c r="Y1446" i="1" s="1"/>
  <c r="Y1562" i="1"/>
  <c r="Y1561" i="1" s="1"/>
  <c r="Y1560" i="1" s="1"/>
  <c r="Y1559" i="1" s="1"/>
  <c r="Y2252" i="1"/>
  <c r="Y2251" i="1" s="1"/>
  <c r="Y2250" i="1" s="1"/>
  <c r="Y2249" i="1" s="1"/>
  <c r="Y2242" i="1" s="1"/>
  <c r="Y2341" i="1"/>
  <c r="Y2340" i="1" s="1"/>
  <c r="Y2517" i="1"/>
  <c r="Y3001" i="1"/>
  <c r="Y2997" i="1" s="1"/>
  <c r="Y2996" i="1" s="1"/>
  <c r="Y3076" i="1"/>
  <c r="Y3099" i="1"/>
  <c r="Y3262" i="1"/>
  <c r="Y3261" i="1" s="1"/>
  <c r="Y3449" i="1"/>
  <c r="Y2924" i="1"/>
  <c r="S984" i="1"/>
  <c r="S983" i="1" s="1"/>
  <c r="S982" i="1" s="1"/>
  <c r="V747" i="1"/>
  <c r="S2323" i="1"/>
  <c r="S2322" i="1" s="1"/>
  <c r="S2321" i="1" s="1"/>
  <c r="S2320" i="1" s="1"/>
  <c r="V167" i="1"/>
  <c r="V166" i="1" s="1"/>
  <c r="V165" i="1" s="1"/>
  <c r="V164" i="1" s="1"/>
  <c r="V163" i="1" s="1"/>
  <c r="V162" i="1" s="1"/>
  <c r="V234" i="1"/>
  <c r="V233" i="1" s="1"/>
  <c r="V232" i="1" s="1"/>
  <c r="V650" i="1"/>
  <c r="S59" i="1"/>
  <c r="S55" i="1" s="1"/>
  <c r="S54" i="1" s="1"/>
  <c r="S300" i="1"/>
  <c r="S1196" i="1"/>
  <c r="S1192" i="1" s="1"/>
  <c r="S1191" i="1" s="1"/>
  <c r="S1667" i="1"/>
  <c r="S1666" i="1" s="1"/>
  <c r="S3042" i="1"/>
  <c r="S3041" i="1" s="1"/>
  <c r="S3040" i="1" s="1"/>
  <c r="S3271" i="1"/>
  <c r="S3270" i="1" s="1"/>
  <c r="V141" i="1"/>
  <c r="V137" i="1" s="1"/>
  <c r="V280" i="1"/>
  <c r="V671" i="1"/>
  <c r="V670" i="1" s="1"/>
  <c r="V669" i="1" s="1"/>
  <c r="V800" i="1"/>
  <c r="V796" i="1" s="1"/>
  <c r="V795" i="1" s="1"/>
  <c r="V1196" i="1"/>
  <c r="V1192" i="1" s="1"/>
  <c r="V1191" i="1" s="1"/>
  <c r="V2526" i="1"/>
  <c r="V2525" i="1" s="1"/>
  <c r="V2752" i="1"/>
  <c r="S650" i="1"/>
  <c r="S1307" i="1"/>
  <c r="S1306" i="1" s="1"/>
  <c r="S1305" i="1" s="1"/>
  <c r="S1304" i="1" s="1"/>
  <c r="S1327" i="1"/>
  <c r="S1326" i="1" s="1"/>
  <c r="S1325" i="1" s="1"/>
  <c r="S1314" i="1" s="1"/>
  <c r="S1417" i="1"/>
  <c r="S1413" i="1" s="1"/>
  <c r="S1412" i="1" s="1"/>
  <c r="S1826" i="1"/>
  <c r="S1825" i="1" s="1"/>
  <c r="S1824" i="1" s="1"/>
  <c r="S1836" i="1"/>
  <c r="S1832" i="1" s="1"/>
  <c r="S1831" i="1" s="1"/>
  <c r="S2864" i="1"/>
  <c r="S2941" i="1"/>
  <c r="S2940" i="1" s="1"/>
  <c r="S2939" i="1" s="1"/>
  <c r="S2955" i="1"/>
  <c r="S3444" i="1"/>
  <c r="S3550" i="1"/>
  <c r="S3549" i="1" s="1"/>
  <c r="V127" i="1"/>
  <c r="V123" i="1" s="1"/>
  <c r="V122" i="1" s="1"/>
  <c r="V121" i="1" s="1"/>
  <c r="V120" i="1" s="1"/>
  <c r="V310" i="1"/>
  <c r="V309" i="1" s="1"/>
  <c r="V308" i="1" s="1"/>
  <c r="V307" i="1" s="1"/>
  <c r="V640" i="1"/>
  <c r="V741" i="1"/>
  <c r="V764" i="1"/>
  <c r="V763" i="1" s="1"/>
  <c r="V817" i="1"/>
  <c r="V813" i="1" s="1"/>
  <c r="V984" i="1"/>
  <c r="V983" i="1" s="1"/>
  <c r="V982" i="1" s="1"/>
  <c r="V1348" i="1"/>
  <c r="V1347" i="1" s="1"/>
  <c r="V1346" i="1" s="1"/>
  <c r="V1345" i="1" s="1"/>
  <c r="V1432" i="1"/>
  <c r="V1428" i="1" s="1"/>
  <c r="V1562" i="1"/>
  <c r="V1561" i="1" s="1"/>
  <c r="V1560" i="1" s="1"/>
  <c r="V1559" i="1" s="1"/>
  <c r="V1836" i="1"/>
  <c r="V1832" i="1" s="1"/>
  <c r="V1831" i="1" s="1"/>
  <c r="V2049" i="1"/>
  <c r="V2048" i="1" s="1"/>
  <c r="V2812" i="1"/>
  <c r="V2808" i="1" s="1"/>
  <c r="V3016" i="1"/>
  <c r="V3012" i="1" s="1"/>
  <c r="V3011" i="1" s="1"/>
  <c r="V3010" i="1" s="1"/>
  <c r="V3009" i="1" s="1"/>
  <c r="V3008" i="1" s="1"/>
  <c r="V3115" i="1"/>
  <c r="V3114" i="1" s="1"/>
  <c r="V3195" i="1"/>
  <c r="V3379" i="1"/>
  <c r="V3390" i="1"/>
  <c r="V3386" i="1" s="1"/>
  <c r="Y280" i="1"/>
  <c r="Y756" i="1"/>
  <c r="Y755" i="1" s="1"/>
  <c r="Y754" i="1" s="1"/>
  <c r="Y753" i="1" s="1"/>
  <c r="Y941" i="1"/>
  <c r="Y940" i="1" s="1"/>
  <c r="Y939" i="1" s="1"/>
  <c r="Y938" i="1" s="1"/>
  <c r="Y994" i="1"/>
  <c r="Y990" i="1" s="1"/>
  <c r="Y989" i="1" s="1"/>
  <c r="Y2507" i="1"/>
  <c r="Y2916" i="1"/>
  <c r="Y2912" i="1" s="1"/>
  <c r="Y2911" i="1" s="1"/>
  <c r="S2159" i="1"/>
  <c r="S2158" i="1" s="1"/>
  <c r="S2157" i="1" s="1"/>
  <c r="S2156" i="1" s="1"/>
  <c r="S3076" i="1"/>
  <c r="S3146" i="1"/>
  <c r="V31" i="1"/>
  <c r="V30" i="1" s="1"/>
  <c r="V59" i="1"/>
  <c r="V55" i="1" s="1"/>
  <c r="V54" i="1" s="1"/>
  <c r="V84" i="1"/>
  <c r="V80" i="1" s="1"/>
  <c r="V79" i="1" s="1"/>
  <c r="V78" i="1" s="1"/>
  <c r="V300" i="1"/>
  <c r="V832" i="1"/>
  <c r="V831" i="1" s="1"/>
  <c r="V994" i="1"/>
  <c r="V990" i="1" s="1"/>
  <c r="V989" i="1" s="1"/>
  <c r="V2507" i="1"/>
  <c r="V2678" i="1"/>
  <c r="V2677" i="1" s="1"/>
  <c r="V2676" i="1" s="1"/>
  <c r="V2690" i="1"/>
  <c r="V2686" i="1" s="1"/>
  <c r="V2685" i="1" s="1"/>
  <c r="V2948" i="1"/>
  <c r="V3343" i="1"/>
  <c r="V3339" i="1" s="1"/>
  <c r="V3330" i="1" s="1"/>
  <c r="V3329" i="1" s="1"/>
  <c r="V3328" i="1" s="1"/>
  <c r="V3327" i="1" s="1"/>
  <c r="Y31" i="1"/>
  <c r="Y30" i="1" s="1"/>
  <c r="Y167" i="1"/>
  <c r="Y166" i="1" s="1"/>
  <c r="Y165" i="1" s="1"/>
  <c r="Y164" i="1" s="1"/>
  <c r="Y163" i="1" s="1"/>
  <c r="Y162" i="1" s="1"/>
  <c r="Y179" i="1"/>
  <c r="Y178" i="1" s="1"/>
  <c r="Y177" i="1" s="1"/>
  <c r="Y176" i="1" s="1"/>
  <c r="Y175" i="1" s="1"/>
  <c r="Y207" i="1"/>
  <c r="Y206" i="1" s="1"/>
  <c r="Y205" i="1" s="1"/>
  <c r="Y310" i="1"/>
  <c r="Y309" i="1" s="1"/>
  <c r="Y308" i="1" s="1"/>
  <c r="Y307" i="1" s="1"/>
  <c r="Y800" i="1"/>
  <c r="Y796" i="1" s="1"/>
  <c r="Y795" i="1" s="1"/>
  <c r="Y1826" i="1"/>
  <c r="Y1825" i="1" s="1"/>
  <c r="Y1824" i="1" s="1"/>
  <c r="Y3165" i="1"/>
  <c r="V1652" i="1"/>
  <c r="V1648" i="1" s="1"/>
  <c r="V1959" i="1"/>
  <c r="V1958" i="1" s="1"/>
  <c r="V1957" i="1" s="1"/>
  <c r="V1956" i="1" s="1"/>
  <c r="V2034" i="1"/>
  <c r="V2030" i="1" s="1"/>
  <c r="V2159" i="1"/>
  <c r="V2158" i="1" s="1"/>
  <c r="V2157" i="1" s="1"/>
  <c r="V2156" i="1" s="1"/>
  <c r="V2742" i="1"/>
  <c r="V2738" i="1" s="1"/>
  <c r="V2737" i="1" s="1"/>
  <c r="V3076" i="1"/>
  <c r="V3132" i="1"/>
  <c r="V3131" i="1" s="1"/>
  <c r="V3220" i="1"/>
  <c r="V3214" i="1" s="1"/>
  <c r="V3213" i="1" s="1"/>
  <c r="V3322" i="1"/>
  <c r="V3318" i="1" s="1"/>
  <c r="V3317" i="1" s="1"/>
  <c r="V3310" i="1" s="1"/>
  <c r="V3510" i="1"/>
  <c r="V3503" i="1" s="1"/>
  <c r="V3502" i="1" s="1"/>
  <c r="V3496" i="1" s="1"/>
  <c r="Y127" i="1"/>
  <c r="Y123" i="1" s="1"/>
  <c r="Y122" i="1" s="1"/>
  <c r="Y121" i="1" s="1"/>
  <c r="Y120" i="1" s="1"/>
  <c r="Y300" i="1"/>
  <c r="Y747" i="1"/>
  <c r="Y1026" i="1"/>
  <c r="Y1025" i="1" s="1"/>
  <c r="Y1133" i="1"/>
  <c r="Y1132" i="1" s="1"/>
  <c r="Y1131" i="1" s="1"/>
  <c r="Y1130" i="1" s="1"/>
  <c r="Y1407" i="1"/>
  <c r="Y1406" i="1" s="1"/>
  <c r="Y1405" i="1" s="1"/>
  <c r="Y1432" i="1"/>
  <c r="Y1428" i="1" s="1"/>
  <c r="Y1595" i="1"/>
  <c r="Y1594" i="1" s="1"/>
  <c r="Y1593" i="1" s="1"/>
  <c r="Y1587" i="1" s="1"/>
  <c r="Y1586" i="1" s="1"/>
  <c r="Y2538" i="1"/>
  <c r="Y2534" i="1" s="1"/>
  <c r="Y2533" i="1" s="1"/>
  <c r="Y3104" i="1"/>
  <c r="Y3220" i="1"/>
  <c r="Y3214" i="1" s="1"/>
  <c r="Y3213" i="1" s="1"/>
  <c r="V3271" i="1"/>
  <c r="V3270" i="1" s="1"/>
  <c r="V3488" i="1"/>
  <c r="V3487" i="1" s="1"/>
  <c r="V3486" i="1" s="1"/>
  <c r="V3485" i="1" s="1"/>
  <c r="V3534" i="1"/>
  <c r="V3530" i="1" s="1"/>
  <c r="V3529" i="1" s="1"/>
  <c r="V3528" i="1" s="1"/>
  <c r="V3527" i="1" s="1"/>
  <c r="Y223" i="1"/>
  <c r="Y219" i="1" s="1"/>
  <c r="Y218" i="1" s="1"/>
  <c r="Y217" i="1" s="1"/>
  <c r="Y409" i="1"/>
  <c r="Y408" i="1" s="1"/>
  <c r="Y407" i="1" s="1"/>
  <c r="Y640" i="1"/>
  <c r="Y775" i="1"/>
  <c r="Y774" i="1" s="1"/>
  <c r="Y1413" i="1"/>
  <c r="Y1412" i="1" s="1"/>
  <c r="Y1625" i="1"/>
  <c r="Y1624" i="1" s="1"/>
  <c r="Y1623" i="1" s="1"/>
  <c r="Y1635" i="1"/>
  <c r="Y1631" i="1" s="1"/>
  <c r="Y1630" i="1" s="1"/>
  <c r="Y1773" i="1"/>
  <c r="Y1772" i="1" s="1"/>
  <c r="Y1771" i="1" s="1"/>
  <c r="Y1770" i="1" s="1"/>
  <c r="Y2159" i="1"/>
  <c r="Y2158" i="1" s="1"/>
  <c r="Y2157" i="1" s="1"/>
  <c r="Y2156" i="1" s="1"/>
  <c r="Y2869" i="1"/>
  <c r="Y2971" i="1"/>
  <c r="Y2970" i="1" s="1"/>
  <c r="Y3016" i="1"/>
  <c r="Y3012" i="1" s="1"/>
  <c r="Y3011" i="1" s="1"/>
  <c r="Y3010" i="1" s="1"/>
  <c r="Y3009" i="1" s="1"/>
  <c r="Y3008" i="1" s="1"/>
  <c r="Y3071" i="1"/>
  <c r="Y3132" i="1"/>
  <c r="Y3131" i="1" s="1"/>
  <c r="Y3322" i="1"/>
  <c r="Y3318" i="1" s="1"/>
  <c r="Y3317" i="1" s="1"/>
  <c r="Y3310" i="1" s="1"/>
  <c r="Y3379" i="1"/>
  <c r="Y3510" i="1"/>
  <c r="Y3503" i="1" s="1"/>
  <c r="Y3502" i="1" s="1"/>
  <c r="Y3496" i="1" s="1"/>
  <c r="Y3521" i="1"/>
  <c r="Y3517" i="1" s="1"/>
  <c r="Y3516" i="1" s="1"/>
  <c r="Y3515" i="1" s="1"/>
  <c r="V2794" i="1"/>
  <c r="V2790" i="1" s="1"/>
  <c r="V2789" i="1" s="1"/>
  <c r="V2783" i="1" s="1"/>
  <c r="V2782" i="1" s="1"/>
  <c r="V2955" i="1"/>
  <c r="V3362" i="1"/>
  <c r="V3358" i="1" s="1"/>
  <c r="V3353" i="1" s="1"/>
  <c r="V3352" i="1" s="1"/>
  <c r="V3351" i="1" s="1"/>
  <c r="V3350" i="1" s="1"/>
  <c r="V3467" i="1"/>
  <c r="V3466" i="1" s="1"/>
  <c r="V3521" i="1"/>
  <c r="V3517" i="1" s="1"/>
  <c r="V3516" i="1" s="1"/>
  <c r="V3515" i="1" s="1"/>
  <c r="Y248" i="1"/>
  <c r="Y244" i="1" s="1"/>
  <c r="Y243" i="1" s="1"/>
  <c r="Y242" i="1" s="1"/>
  <c r="Y593" i="1"/>
  <c r="Y592" i="1" s="1"/>
  <c r="Y671" i="1"/>
  <c r="Y670" i="1" s="1"/>
  <c r="Y669" i="1" s="1"/>
  <c r="Y1213" i="1"/>
  <c r="Y1209" i="1" s="1"/>
  <c r="Y1472" i="1"/>
  <c r="Y1471" i="1" s="1"/>
  <c r="Y1465" i="1" s="1"/>
  <c r="Y1458" i="1" s="1"/>
  <c r="Y1538" i="1"/>
  <c r="Y1537" i="1" s="1"/>
  <c r="Y1536" i="1" s="1"/>
  <c r="Y1530" i="1" s="1"/>
  <c r="Y2499" i="1"/>
  <c r="Y2498" i="1" s="1"/>
  <c r="Y2742" i="1"/>
  <c r="Y2738" i="1" s="1"/>
  <c r="Y2737" i="1" s="1"/>
  <c r="Y2864" i="1"/>
  <c r="Y2906" i="1"/>
  <c r="Y2905" i="1" s="1"/>
  <c r="Y2904" i="1" s="1"/>
  <c r="Y2941" i="1"/>
  <c r="Y2940" i="1" s="1"/>
  <c r="Y2939" i="1" s="1"/>
  <c r="Y3115" i="1"/>
  <c r="Y3114" i="1" s="1"/>
  <c r="S2924" i="1"/>
  <c r="Y2302" i="1"/>
  <c r="Y2301" i="1" s="1"/>
  <c r="Y2300" i="1" s="1"/>
  <c r="Y2289" i="1" s="1"/>
  <c r="Y2678" i="1"/>
  <c r="Y2677" i="1" s="1"/>
  <c r="Y2676" i="1" s="1"/>
  <c r="Y2690" i="1"/>
  <c r="Y2686" i="1" s="1"/>
  <c r="Y2685" i="1" s="1"/>
  <c r="Y2752" i="1"/>
  <c r="Y2762" i="1"/>
  <c r="Y2833" i="1"/>
  <c r="Y2823" i="1" s="1"/>
  <c r="Y2822" i="1" s="1"/>
  <c r="Y2821" i="1" s="1"/>
  <c r="Y2820" i="1" s="1"/>
  <c r="Y2849" i="1"/>
  <c r="Y2848" i="1" s="1"/>
  <c r="Y2847" i="1" s="1"/>
  <c r="Y2846" i="1" s="1"/>
  <c r="Y3178" i="1"/>
  <c r="Y3343" i="1"/>
  <c r="Y3339" i="1" s="1"/>
  <c r="Y3330" i="1" s="1"/>
  <c r="Y3329" i="1" s="1"/>
  <c r="Y3328" i="1" s="1"/>
  <c r="Y3327" i="1" s="1"/>
  <c r="Y3399" i="1"/>
  <c r="Y3398" i="1" s="1"/>
  <c r="Y3397" i="1" s="1"/>
  <c r="V2924" i="1"/>
  <c r="V1615" i="1"/>
  <c r="V1614" i="1" s="1"/>
  <c r="V1613" i="1" s="1"/>
  <c r="V1607" i="1" s="1"/>
  <c r="V1600" i="1" s="1"/>
  <c r="Y112" i="1"/>
  <c r="Y107" i="1" s="1"/>
  <c r="Y2176" i="1"/>
  <c r="Y2175" i="1" s="1"/>
  <c r="Y2174" i="1" s="1"/>
  <c r="Y2173" i="1" s="1"/>
  <c r="Y2383" i="1"/>
  <c r="V2333" i="1"/>
  <c r="V2332" i="1" s="1"/>
  <c r="V2331" i="1" s="1"/>
  <c r="V2330" i="1" s="1"/>
  <c r="Y2144" i="1"/>
  <c r="Y2143" i="1" s="1"/>
  <c r="V112" i="1"/>
  <c r="V107" i="1" s="1"/>
  <c r="V1170" i="1"/>
  <c r="V1169" i="1" s="1"/>
  <c r="V1292" i="1"/>
  <c r="V1373" i="1"/>
  <c r="V1372" i="1" s="1"/>
  <c r="V1887" i="1"/>
  <c r="V1886" i="1" s="1"/>
  <c r="V1880" i="1" s="1"/>
  <c r="V1873" i="1" s="1"/>
  <c r="V2383" i="1"/>
  <c r="Y1170" i="1"/>
  <c r="Y1169" i="1" s="1"/>
  <c r="S2580" i="1"/>
  <c r="V381" i="1"/>
  <c r="V1732" i="1"/>
  <c r="Y2489" i="1"/>
  <c r="Y2484" i="1" s="1"/>
  <c r="Y2483" i="1" s="1"/>
  <c r="Y1887" i="1"/>
  <c r="Y1886" i="1" s="1"/>
  <c r="Y1880" i="1" s="1"/>
  <c r="Y1873" i="1" s="1"/>
  <c r="Y2074" i="1"/>
  <c r="Y2073" i="1" s="1"/>
  <c r="Y2067" i="1" s="1"/>
  <c r="Y2060" i="1" s="1"/>
  <c r="Y958" i="1"/>
  <c r="Y957" i="1" s="1"/>
  <c r="Y956" i="1" s="1"/>
  <c r="Y955" i="1" s="1"/>
  <c r="S1798" i="1"/>
  <c r="S1797" i="1" s="1"/>
  <c r="V1863" i="1"/>
  <c r="V2104" i="1"/>
  <c r="Y397" i="1"/>
  <c r="Y918" i="1"/>
  <c r="Y917" i="1" s="1"/>
  <c r="Y906" i="1" s="1"/>
  <c r="Y2422" i="1"/>
  <c r="Y2421" i="1" s="1"/>
  <c r="V482" i="1"/>
  <c r="V481" i="1" s="1"/>
  <c r="V480" i="1" s="1"/>
  <c r="S2074" i="1"/>
  <c r="S2073" i="1" s="1"/>
  <c r="S2067" i="1" s="1"/>
  <c r="S2060" i="1" s="1"/>
  <c r="S1917" i="1"/>
  <c r="S1976" i="1"/>
  <c r="S1975" i="1" s="1"/>
  <c r="S1974" i="1" s="1"/>
  <c r="S1973" i="1" s="1"/>
  <c r="S958" i="1"/>
  <c r="S957" i="1" s="1"/>
  <c r="S956" i="1" s="1"/>
  <c r="S955" i="1" s="1"/>
  <c r="S2104" i="1"/>
  <c r="S2422" i="1"/>
  <c r="S2421" i="1" s="1"/>
  <c r="V327" i="1"/>
  <c r="V326" i="1" s="1"/>
  <c r="V712" i="1"/>
  <c r="V706" i="1" s="1"/>
  <c r="V1110" i="1"/>
  <c r="V1109" i="1" s="1"/>
  <c r="V1103" i="1" s="1"/>
  <c r="V1259" i="1"/>
  <c r="V1258" i="1" s="1"/>
  <c r="V1257" i="1" s="1"/>
  <c r="V1251" i="1" s="1"/>
  <c r="V1244" i="1" s="1"/>
  <c r="V1391" i="1"/>
  <c r="V1384" i="1" s="1"/>
  <c r="V1579" i="1"/>
  <c r="V1578" i="1" s="1"/>
  <c r="V1577" i="1" s="1"/>
  <c r="V1576" i="1" s="1"/>
  <c r="V2277" i="1"/>
  <c r="Y260" i="1"/>
  <c r="Y2333" i="1"/>
  <c r="Y2332" i="1" s="1"/>
  <c r="Y2331" i="1" s="1"/>
  <c r="Y2330" i="1" s="1"/>
  <c r="V1798" i="1"/>
  <c r="V1797" i="1" s="1"/>
  <c r="V2144" i="1"/>
  <c r="V2143" i="1" s="1"/>
  <c r="Y1150" i="1"/>
  <c r="Y1149" i="1" s="1"/>
  <c r="Y1148" i="1" s="1"/>
  <c r="Y1147" i="1" s="1"/>
  <c r="Y1707" i="1"/>
  <c r="Y1706" i="1" s="1"/>
  <c r="Y1705" i="1" s="1"/>
  <c r="Y2622" i="1"/>
  <c r="Y2881" i="1"/>
  <c r="V958" i="1"/>
  <c r="V957" i="1" s="1"/>
  <c r="V956" i="1" s="1"/>
  <c r="V955" i="1" s="1"/>
  <c r="V1086" i="1"/>
  <c r="V1365" i="1"/>
  <c r="V1364" i="1" s="1"/>
  <c r="V1363" i="1" s="1"/>
  <c r="V1362" i="1" s="1"/>
  <c r="V1482" i="1"/>
  <c r="V1481" i="1" s="1"/>
  <c r="V1480" i="1" s="1"/>
  <c r="V1941" i="1"/>
  <c r="V1940" i="1" s="1"/>
  <c r="V1929" i="1" s="1"/>
  <c r="V2074" i="1"/>
  <c r="V2073" i="1" s="1"/>
  <c r="V2067" i="1" s="1"/>
  <c r="V2060" i="1" s="1"/>
  <c r="Y98" i="1"/>
  <c r="Y1051" i="1"/>
  <c r="Y1050" i="1" s="1"/>
  <c r="Y1044" i="1" s="1"/>
  <c r="Y1037" i="1" s="1"/>
  <c r="Y1790" i="1"/>
  <c r="Y1789" i="1" s="1"/>
  <c r="Y1788" i="1" s="1"/>
  <c r="Y1787" i="1" s="1"/>
  <c r="Y2084" i="1"/>
  <c r="Y2083" i="1" s="1"/>
  <c r="Y2082" i="1" s="1"/>
  <c r="V98" i="1"/>
  <c r="V260" i="1"/>
  <c r="V1507" i="1"/>
  <c r="V533" i="1"/>
  <c r="V195" i="1"/>
  <c r="V194" i="1" s="1"/>
  <c r="V850" i="1"/>
  <c r="V843" i="1" s="1"/>
  <c r="V918" i="1"/>
  <c r="V917" i="1" s="1"/>
  <c r="V906" i="1" s="1"/>
  <c r="V2622" i="1"/>
  <c r="S2176" i="1"/>
  <c r="S2175" i="1" s="1"/>
  <c r="S2174" i="1" s="1"/>
  <c r="S2173" i="1" s="1"/>
  <c r="S2144" i="1"/>
  <c r="S2143" i="1" s="1"/>
  <c r="S2489" i="1"/>
  <c r="S2484" i="1" s="1"/>
  <c r="S2483" i="1" s="1"/>
  <c r="S2906" i="1"/>
  <c r="S2905" i="1" s="1"/>
  <c r="S2904" i="1" s="1"/>
  <c r="V155" i="1"/>
  <c r="V864" i="1"/>
  <c r="V863" i="1" s="1"/>
  <c r="V862" i="1" s="1"/>
  <c r="V1051" i="1"/>
  <c r="V1050" i="1" s="1"/>
  <c r="V1044" i="1" s="1"/>
  <c r="V1037" i="1" s="1"/>
  <c r="V1150" i="1"/>
  <c r="V1149" i="1" s="1"/>
  <c r="V1148" i="1" s="1"/>
  <c r="V1147" i="1" s="1"/>
  <c r="V1158" i="1"/>
  <c r="V1157" i="1" s="1"/>
  <c r="V1697" i="1"/>
  <c r="V1696" i="1" s="1"/>
  <c r="V1690" i="1" s="1"/>
  <c r="V1683" i="1" s="1"/>
  <c r="V1790" i="1"/>
  <c r="V1789" i="1" s="1"/>
  <c r="V1788" i="1" s="1"/>
  <c r="V1787" i="1" s="1"/>
  <c r="V1847" i="1"/>
  <c r="V1897" i="1"/>
  <c r="V1896" i="1" s="1"/>
  <c r="V1895" i="1" s="1"/>
  <c r="V2422" i="1"/>
  <c r="V2421" i="1" s="1"/>
  <c r="S2608" i="1"/>
  <c r="S2607" i="1" s="1"/>
  <c r="V2176" i="1"/>
  <c r="V2175" i="1" s="1"/>
  <c r="V2174" i="1" s="1"/>
  <c r="V2173" i="1" s="1"/>
  <c r="V1061" i="1"/>
  <c r="V1060" i="1" s="1"/>
  <c r="V1059" i="1" s="1"/>
  <c r="V1707" i="1"/>
  <c r="V1706" i="1" s="1"/>
  <c r="V1705" i="1" s="1"/>
  <c r="V2133" i="1"/>
  <c r="V2132" i="1" s="1"/>
  <c r="V889" i="1"/>
  <c r="V1267" i="1"/>
  <c r="V1266" i="1" s="1"/>
  <c r="V1265" i="1" s="1"/>
  <c r="V1472" i="1"/>
  <c r="V1471" i="1" s="1"/>
  <c r="V1465" i="1" s="1"/>
  <c r="V1458" i="1" s="1"/>
  <c r="V1917" i="1"/>
  <c r="V2084" i="1"/>
  <c r="V2083" i="1" s="1"/>
  <c r="V2082" i="1" s="1"/>
  <c r="V2489" i="1"/>
  <c r="V2484" i="1" s="1"/>
  <c r="V2483" i="1" s="1"/>
  <c r="V2580" i="1"/>
  <c r="V2608" i="1"/>
  <c r="V2607" i="1" s="1"/>
  <c r="Y195" i="1"/>
  <c r="Y194" i="1" s="1"/>
  <c r="Y889" i="1"/>
  <c r="Y1732" i="1"/>
  <c r="Y2403" i="1"/>
  <c r="Y2398" i="1" s="1"/>
  <c r="Y2644" i="1"/>
  <c r="Y2104" i="1"/>
  <c r="Y2260" i="1"/>
  <c r="Y2259" i="1" s="1"/>
  <c r="Y2258" i="1" s="1"/>
  <c r="Y2476" i="1"/>
  <c r="Y2561" i="1"/>
  <c r="V1976" i="1"/>
  <c r="V1975" i="1" s="1"/>
  <c r="V1974" i="1" s="1"/>
  <c r="V1973" i="1" s="1"/>
  <c r="V2260" i="1"/>
  <c r="V2259" i="1" s="1"/>
  <c r="V2258" i="1" s="1"/>
  <c r="Y155" i="1"/>
  <c r="Y533" i="1"/>
  <c r="Y1110" i="1"/>
  <c r="Y1109" i="1" s="1"/>
  <c r="Y1103" i="1" s="1"/>
  <c r="Y1365" i="1"/>
  <c r="Y1364" i="1" s="1"/>
  <c r="Y1363" i="1" s="1"/>
  <c r="Y1362" i="1" s="1"/>
  <c r="Y1373" i="1"/>
  <c r="Y1372" i="1" s="1"/>
  <c r="Y2133" i="1"/>
  <c r="Y2132" i="1" s="1"/>
  <c r="Y2897" i="1"/>
  <c r="Y712" i="1"/>
  <c r="Y706" i="1" s="1"/>
  <c r="Y1267" i="1"/>
  <c r="Y1266" i="1" s="1"/>
  <c r="Y1265" i="1" s="1"/>
  <c r="Y1579" i="1"/>
  <c r="Y1578" i="1" s="1"/>
  <c r="Y1577" i="1" s="1"/>
  <c r="Y1576" i="1" s="1"/>
  <c r="Y1697" i="1"/>
  <c r="Y1696" i="1" s="1"/>
  <c r="Y1690" i="1" s="1"/>
  <c r="Y1683" i="1" s="1"/>
  <c r="Y1863" i="1"/>
  <c r="Y1941" i="1"/>
  <c r="Y1940" i="1" s="1"/>
  <c r="Y1929" i="1" s="1"/>
  <c r="Y1976" i="1"/>
  <c r="Y1975" i="1" s="1"/>
  <c r="Y1974" i="1" s="1"/>
  <c r="Y1973" i="1" s="1"/>
  <c r="Y2231" i="1"/>
  <c r="Y2226" i="1" s="1"/>
  <c r="Y2225" i="1" s="1"/>
  <c r="Y1615" i="1"/>
  <c r="Y1614" i="1" s="1"/>
  <c r="Y1613" i="1" s="1"/>
  <c r="Y1607" i="1" s="1"/>
  <c r="Y1600" i="1" s="1"/>
  <c r="Y1810" i="1"/>
  <c r="Y1809" i="1" s="1"/>
  <c r="Y2580" i="1"/>
  <c r="Y2608" i="1"/>
  <c r="Y2607" i="1" s="1"/>
  <c r="Y2767" i="1"/>
  <c r="V2971" i="1"/>
  <c r="V2970" i="1" s="1"/>
  <c r="S2971" i="1"/>
  <c r="S2970" i="1" s="1"/>
  <c r="Y84" i="1"/>
  <c r="Y80" i="1" s="1"/>
  <c r="Y79" i="1" s="1"/>
  <c r="Y78" i="1" s="1"/>
  <c r="Y482" i="1"/>
  <c r="Y481" i="1" s="1"/>
  <c r="Y480" i="1" s="1"/>
  <c r="Y850" i="1"/>
  <c r="Y843" i="1" s="1"/>
  <c r="Y1292" i="1"/>
  <c r="Y1897" i="1"/>
  <c r="Y1896" i="1" s="1"/>
  <c r="Y1895" i="1" s="1"/>
  <c r="Y327" i="1"/>
  <c r="Y326" i="1" s="1"/>
  <c r="Y381" i="1"/>
  <c r="Y1391" i="1"/>
  <c r="Y1384" i="1" s="1"/>
  <c r="Y1061" i="1"/>
  <c r="Y1060" i="1" s="1"/>
  <c r="Y1059" i="1" s="1"/>
  <c r="Y1086" i="1"/>
  <c r="Y1917" i="1"/>
  <c r="Y1186" i="1"/>
  <c r="Y1185" i="1" s="1"/>
  <c r="Y1184" i="1" s="1"/>
  <c r="Y1798" i="1"/>
  <c r="Y1797" i="1" s="1"/>
  <c r="Y1482" i="1"/>
  <c r="Y1481" i="1" s="1"/>
  <c r="Y1480" i="1" s="1"/>
  <c r="Y1847" i="1"/>
  <c r="Y864" i="1"/>
  <c r="Y863" i="1" s="1"/>
  <c r="Y862" i="1" s="1"/>
  <c r="Y1507" i="1"/>
  <c r="Y2034" i="1"/>
  <c r="Y2030" i="1" s="1"/>
  <c r="Y2277" i="1"/>
  <c r="Y1652" i="1"/>
  <c r="Y1648" i="1" s="1"/>
  <c r="Y2701" i="1"/>
  <c r="Y2700" i="1" s="1"/>
  <c r="Y3293" i="1"/>
  <c r="Y3390" i="1"/>
  <c r="Y3386" i="1" s="1"/>
  <c r="Y3488" i="1"/>
  <c r="Y3487" i="1" s="1"/>
  <c r="Y3486" i="1" s="1"/>
  <c r="Y3485" i="1" s="1"/>
  <c r="Y3146" i="1"/>
  <c r="Y2812" i="1"/>
  <c r="Y2808" i="1" s="1"/>
  <c r="Y3555" i="1"/>
  <c r="V397" i="1"/>
  <c r="V1133" i="1"/>
  <c r="V1132" i="1" s="1"/>
  <c r="V1131" i="1" s="1"/>
  <c r="V1130" i="1" s="1"/>
  <c r="V1635" i="1"/>
  <c r="V1631" i="1" s="1"/>
  <c r="V1630" i="1" s="1"/>
  <c r="V1810" i="1"/>
  <c r="V1809" i="1" s="1"/>
  <c r="V2218" i="1"/>
  <c r="V2214" i="1" s="1"/>
  <c r="V2213" i="1" s="1"/>
  <c r="V2231" i="1"/>
  <c r="V2226" i="1" s="1"/>
  <c r="V2225" i="1" s="1"/>
  <c r="V2302" i="1"/>
  <c r="V2301" i="1" s="1"/>
  <c r="V2300" i="1" s="1"/>
  <c r="V2289" i="1" s="1"/>
  <c r="V2403" i="1"/>
  <c r="V2398" i="1" s="1"/>
  <c r="V2364" i="1"/>
  <c r="V2363" i="1" s="1"/>
  <c r="V2362" i="1" s="1"/>
  <c r="V2361" i="1" s="1"/>
  <c r="V2360" i="1" s="1"/>
  <c r="V3165" i="1"/>
  <c r="V2323" i="1"/>
  <c r="V2322" i="1" s="1"/>
  <c r="V2321" i="1" s="1"/>
  <c r="V2320" i="1" s="1"/>
  <c r="V2499" i="1"/>
  <c r="V2498" i="1" s="1"/>
  <c r="V2561" i="1"/>
  <c r="V2644" i="1"/>
  <c r="V2767" i="1"/>
  <c r="V2833" i="1"/>
  <c r="V2823" i="1" s="1"/>
  <c r="V2822" i="1" s="1"/>
  <c r="V2821" i="1" s="1"/>
  <c r="V2820" i="1" s="1"/>
  <c r="V2983" i="1"/>
  <c r="V2982" i="1" s="1"/>
  <c r="V2701" i="1"/>
  <c r="V2700" i="1" s="1"/>
  <c r="V2881" i="1"/>
  <c r="V3293" i="1"/>
  <c r="V2476" i="1"/>
  <c r="V3146" i="1"/>
  <c r="V3042" i="1"/>
  <c r="V3041" i="1" s="1"/>
  <c r="V3040" i="1" s="1"/>
  <c r="V2897" i="1"/>
  <c r="V2869" i="1"/>
  <c r="V3001" i="1"/>
  <c r="V2997" i="1" s="1"/>
  <c r="V2996" i="1" s="1"/>
  <c r="V3082" i="1"/>
  <c r="V3433" i="1"/>
  <c r="V3429" i="1" s="1"/>
  <c r="V3428" i="1" s="1"/>
  <c r="V3415" i="1" s="1"/>
  <c r="V3414" i="1" s="1"/>
  <c r="V3472" i="1"/>
  <c r="S195" i="1"/>
  <c r="S194" i="1" s="1"/>
  <c r="S22" i="1"/>
  <c r="S21" i="1" s="1"/>
  <c r="S31" i="1"/>
  <c r="S30" i="1" s="1"/>
  <c r="S179" i="1"/>
  <c r="S178" i="1" s="1"/>
  <c r="S177" i="1" s="1"/>
  <c r="S176" i="1" s="1"/>
  <c r="S175" i="1" s="1"/>
  <c r="S207" i="1"/>
  <c r="S206" i="1" s="1"/>
  <c r="S205" i="1" s="1"/>
  <c r="S223" i="1"/>
  <c r="S219" i="1" s="1"/>
  <c r="S218" i="1" s="1"/>
  <c r="S217" i="1" s="1"/>
  <c r="S3472" i="1"/>
  <c r="S98" i="1"/>
  <c r="S141" i="1"/>
  <c r="S137" i="1" s="1"/>
  <c r="S167" i="1"/>
  <c r="S166" i="1" s="1"/>
  <c r="S165" i="1" s="1"/>
  <c r="S164" i="1" s="1"/>
  <c r="S163" i="1" s="1"/>
  <c r="S162" i="1" s="1"/>
  <c r="S280" i="1"/>
  <c r="S397" i="1"/>
  <c r="S640" i="1"/>
  <c r="S741" i="1"/>
  <c r="S293" i="1"/>
  <c r="S310" i="1"/>
  <c r="S309" i="1" s="1"/>
  <c r="S308" i="1" s="1"/>
  <c r="S307" i="1" s="1"/>
  <c r="S352" i="1"/>
  <c r="S747" i="1"/>
  <c r="S764" i="1"/>
  <c r="S763" i="1" s="1"/>
  <c r="S1051" i="1"/>
  <c r="S1050" i="1" s="1"/>
  <c r="S1044" i="1" s="1"/>
  <c r="S1037" i="1" s="1"/>
  <c r="S1213" i="1"/>
  <c r="S1209" i="1" s="1"/>
  <c r="S1348" i="1"/>
  <c r="S1347" i="1" s="1"/>
  <c r="S1346" i="1" s="1"/>
  <c r="S1345" i="1" s="1"/>
  <c r="S1810" i="1"/>
  <c r="S1809" i="1" s="1"/>
  <c r="S1897" i="1"/>
  <c r="S1896" i="1" s="1"/>
  <c r="S1895" i="1" s="1"/>
  <c r="S2208" i="1"/>
  <c r="S2207" i="1" s="1"/>
  <c r="S2206" i="1" s="1"/>
  <c r="S2302" i="1"/>
  <c r="S2301" i="1" s="1"/>
  <c r="S2300" i="1" s="1"/>
  <c r="S2289" i="1" s="1"/>
  <c r="S2288" i="1" s="1"/>
  <c r="S2364" i="1"/>
  <c r="S2363" i="1" s="1"/>
  <c r="S2362" i="1" s="1"/>
  <c r="S2361" i="1" s="1"/>
  <c r="S2360" i="1" s="1"/>
  <c r="S2622" i="1"/>
  <c r="S2752" i="1"/>
  <c r="S2897" i="1"/>
  <c r="S3071" i="1"/>
  <c r="S3132" i="1"/>
  <c r="S3131" i="1" s="1"/>
  <c r="S3510" i="1"/>
  <c r="S3503" i="1" s="1"/>
  <c r="S3502" i="1" s="1"/>
  <c r="S3496" i="1" s="1"/>
  <c r="S2133" i="1"/>
  <c r="S2132" i="1" s="1"/>
  <c r="S2526" i="1"/>
  <c r="S2525" i="1" s="1"/>
  <c r="S2678" i="1"/>
  <c r="S2677" i="1" s="1"/>
  <c r="S2676" i="1" s="1"/>
  <c r="S2812" i="1"/>
  <c r="S2808" i="1" s="1"/>
  <c r="S2983" i="1"/>
  <c r="S2982" i="1" s="1"/>
  <c r="S3195" i="1"/>
  <c r="S800" i="1"/>
  <c r="S796" i="1" s="1"/>
  <c r="S795" i="1" s="1"/>
  <c r="S1158" i="1"/>
  <c r="S1157" i="1" s="1"/>
  <c r="S1790" i="1"/>
  <c r="S1789" i="1" s="1"/>
  <c r="S1788" i="1" s="1"/>
  <c r="S1787" i="1" s="1"/>
  <c r="S2499" i="1"/>
  <c r="S2498" i="1" s="1"/>
  <c r="S3165" i="1"/>
  <c r="S3200" i="1"/>
  <c r="S3521" i="1"/>
  <c r="S3517" i="1" s="1"/>
  <c r="S3516" i="1" s="1"/>
  <c r="S3515" i="1" s="1"/>
  <c r="S712" i="1"/>
  <c r="S706" i="1" s="1"/>
  <c r="S1373" i="1"/>
  <c r="S1372" i="1" s="1"/>
  <c r="S84" i="1"/>
  <c r="S80" i="1" s="1"/>
  <c r="S79" i="1" s="1"/>
  <c r="S78" i="1" s="1"/>
  <c r="S234" i="1"/>
  <c r="S233" i="1" s="1"/>
  <c r="S232" i="1" s="1"/>
  <c r="S248" i="1"/>
  <c r="S244" i="1" s="1"/>
  <c r="S243" i="1" s="1"/>
  <c r="S242" i="1" s="1"/>
  <c r="S671" i="1"/>
  <c r="S670" i="1" s="1"/>
  <c r="S669" i="1" s="1"/>
  <c r="S683" i="1"/>
  <c r="S682" i="1" s="1"/>
  <c r="S697" i="1"/>
  <c r="S693" i="1" s="1"/>
  <c r="S692" i="1" s="1"/>
  <c r="S1432" i="1"/>
  <c r="S1428" i="1" s="1"/>
  <c r="S1472" i="1"/>
  <c r="S1471" i="1" s="1"/>
  <c r="S1465" i="1" s="1"/>
  <c r="S1458" i="1" s="1"/>
  <c r="S1538" i="1"/>
  <c r="S1537" i="1" s="1"/>
  <c r="S1536" i="1" s="1"/>
  <c r="S1530" i="1" s="1"/>
  <c r="S3016" i="1"/>
  <c r="S3012" i="1" s="1"/>
  <c r="S3011" i="1" s="1"/>
  <c r="S3010" i="1" s="1"/>
  <c r="S3009" i="1" s="1"/>
  <c r="S3008" i="1" s="1"/>
  <c r="S155" i="1"/>
  <c r="S409" i="1"/>
  <c r="S408" i="1" s="1"/>
  <c r="S407" i="1" s="1"/>
  <c r="S1061" i="1"/>
  <c r="S1060" i="1" s="1"/>
  <c r="S1059" i="1" s="1"/>
  <c r="S1133" i="1"/>
  <c r="S1132" i="1" s="1"/>
  <c r="S1131" i="1" s="1"/>
  <c r="S1130" i="1" s="1"/>
  <c r="S1170" i="1"/>
  <c r="S1169" i="1" s="1"/>
  <c r="S1365" i="1"/>
  <c r="S1364" i="1" s="1"/>
  <c r="S1363" i="1" s="1"/>
  <c r="S1362" i="1" s="1"/>
  <c r="S1562" i="1"/>
  <c r="S1561" i="1" s="1"/>
  <c r="S1560" i="1" s="1"/>
  <c r="S1559" i="1" s="1"/>
  <c r="S1847" i="1"/>
  <c r="S2277" i="1"/>
  <c r="S3399" i="1"/>
  <c r="S3398" i="1" s="1"/>
  <c r="S3397" i="1" s="1"/>
  <c r="S1507" i="1"/>
  <c r="S127" i="1"/>
  <c r="S123" i="1" s="1"/>
  <c r="S122" i="1" s="1"/>
  <c r="S121" i="1" s="1"/>
  <c r="S120" i="1" s="1"/>
  <c r="S463" i="1"/>
  <c r="S462" i="1" s="1"/>
  <c r="S461" i="1" s="1"/>
  <c r="S460" i="1" s="1"/>
  <c r="S593" i="1"/>
  <c r="S592" i="1" s="1"/>
  <c r="S817" i="1"/>
  <c r="S813" i="1" s="1"/>
  <c r="S918" i="1"/>
  <c r="S917" i="1" s="1"/>
  <c r="S906" i="1" s="1"/>
  <c r="S1011" i="1"/>
  <c r="S1007" i="1" s="1"/>
  <c r="S1026" i="1"/>
  <c r="S1025" i="1" s="1"/>
  <c r="S1625" i="1"/>
  <c r="S1624" i="1" s="1"/>
  <c r="S1623" i="1" s="1"/>
  <c r="S1635" i="1"/>
  <c r="S1631" i="1" s="1"/>
  <c r="S1630" i="1" s="1"/>
  <c r="S3362" i="1"/>
  <c r="S3358" i="1" s="1"/>
  <c r="S3353" i="1" s="1"/>
  <c r="S3352" i="1" s="1"/>
  <c r="S3351" i="1" s="1"/>
  <c r="S3350" i="1" s="1"/>
  <c r="S3379" i="1"/>
  <c r="S1391" i="1"/>
  <c r="S1384" i="1" s="1"/>
  <c r="S1615" i="1"/>
  <c r="S1614" i="1" s="1"/>
  <c r="S1613" i="1" s="1"/>
  <c r="S1607" i="1" s="1"/>
  <c r="S1600" i="1" s="1"/>
  <c r="S1697" i="1"/>
  <c r="S1696" i="1" s="1"/>
  <c r="S1690" i="1" s="1"/>
  <c r="S1683" i="1" s="1"/>
  <c r="S1752" i="1"/>
  <c r="S1751" i="1" s="1"/>
  <c r="S1750" i="1" s="1"/>
  <c r="S1744" i="1" s="1"/>
  <c r="S1941" i="1"/>
  <c r="S1940" i="1" s="1"/>
  <c r="S1929" i="1" s="1"/>
  <c r="S2260" i="1"/>
  <c r="S2259" i="1" s="1"/>
  <c r="S2258" i="1" s="1"/>
  <c r="S2517" i="1"/>
  <c r="S2794" i="1"/>
  <c r="S2790" i="1" s="1"/>
  <c r="S2789" i="1" s="1"/>
  <c r="S2783" i="1" s="1"/>
  <c r="S2782" i="1" s="1"/>
  <c r="S2881" i="1"/>
  <c r="S3082" i="1"/>
  <c r="S3104" i="1"/>
  <c r="S3242" i="1"/>
  <c r="S3241" i="1" s="1"/>
  <c r="S3240" i="1" s="1"/>
  <c r="S3239" i="1" s="1"/>
  <c r="S3488" i="1"/>
  <c r="S3487" i="1" s="1"/>
  <c r="S3486" i="1" s="1"/>
  <c r="S3485" i="1" s="1"/>
  <c r="S2049" i="1"/>
  <c r="S2048" i="1" s="1"/>
  <c r="S2383" i="1"/>
  <c r="S2644" i="1"/>
  <c r="S3343" i="1"/>
  <c r="S3339" i="1" s="1"/>
  <c r="S3330" i="1" s="1"/>
  <c r="S3329" i="1" s="1"/>
  <c r="S3328" i="1" s="1"/>
  <c r="S3327" i="1" s="1"/>
  <c r="S2034" i="1"/>
  <c r="S2030" i="1" s="1"/>
  <c r="S2084" i="1"/>
  <c r="S2083" i="1" s="1"/>
  <c r="S2082" i="1" s="1"/>
  <c r="S2231" i="1"/>
  <c r="S2226" i="1" s="1"/>
  <c r="S2225" i="1" s="1"/>
  <c r="S2333" i="1"/>
  <c r="S2332" i="1" s="1"/>
  <c r="S2331" i="1" s="1"/>
  <c r="S2330" i="1" s="1"/>
  <c r="S2341" i="1"/>
  <c r="S2340" i="1" s="1"/>
  <c r="S2403" i="1"/>
  <c r="S2398" i="1" s="1"/>
  <c r="S2742" i="1"/>
  <c r="S2738" i="1" s="1"/>
  <c r="S2737" i="1" s="1"/>
  <c r="S2803" i="1"/>
  <c r="S2802" i="1" s="1"/>
  <c r="S2869" i="1"/>
  <c r="S3087" i="1"/>
  <c r="S3099" i="1"/>
  <c r="S3220" i="1"/>
  <c r="S3214" i="1" s="1"/>
  <c r="S3213" i="1" s="1"/>
  <c r="S3303" i="1"/>
  <c r="S3322" i="1"/>
  <c r="S3318" i="1" s="1"/>
  <c r="S3317" i="1" s="1"/>
  <c r="S3310" i="1" s="1"/>
  <c r="S327" i="1"/>
  <c r="S326" i="1" s="1"/>
  <c r="S112" i="1"/>
  <c r="S107" i="1" s="1"/>
  <c r="S381" i="1"/>
  <c r="S533" i="1"/>
  <c r="S850" i="1"/>
  <c r="S843" i="1" s="1"/>
  <c r="S889" i="1"/>
  <c r="S260" i="1"/>
  <c r="S864" i="1"/>
  <c r="S863" i="1" s="1"/>
  <c r="S862" i="1" s="1"/>
  <c r="S482" i="1"/>
  <c r="S481" i="1" s="1"/>
  <c r="S480" i="1" s="1"/>
  <c r="S994" i="1"/>
  <c r="S990" i="1" s="1"/>
  <c r="S989" i="1" s="1"/>
  <c r="S1086" i="1"/>
  <c r="S1292" i="1"/>
  <c r="S1732" i="1"/>
  <c r="S2701" i="1"/>
  <c r="S2700" i="1" s="1"/>
  <c r="S357" i="1"/>
  <c r="S832" i="1"/>
  <c r="S831" i="1" s="1"/>
  <c r="S1110" i="1"/>
  <c r="S1109" i="1" s="1"/>
  <c r="S1103" i="1" s="1"/>
  <c r="S1150" i="1"/>
  <c r="S1149" i="1" s="1"/>
  <c r="S1148" i="1" s="1"/>
  <c r="S1147" i="1" s="1"/>
  <c r="S775" i="1"/>
  <c r="S774" i="1" s="1"/>
  <c r="S1267" i="1"/>
  <c r="S1266" i="1" s="1"/>
  <c r="S1265" i="1" s="1"/>
  <c r="S1863" i="1"/>
  <c r="S1186" i="1"/>
  <c r="S1185" i="1" s="1"/>
  <c r="S1184" i="1" s="1"/>
  <c r="S1482" i="1"/>
  <c r="S1481" i="1" s="1"/>
  <c r="S1480" i="1" s="1"/>
  <c r="S1579" i="1"/>
  <c r="S1578" i="1" s="1"/>
  <c r="S1577" i="1" s="1"/>
  <c r="S1576" i="1" s="1"/>
  <c r="S1773" i="1"/>
  <c r="S1772" i="1" s="1"/>
  <c r="S1771" i="1" s="1"/>
  <c r="S1770" i="1" s="1"/>
  <c r="S1407" i="1"/>
  <c r="S1406" i="1" s="1"/>
  <c r="S1405" i="1" s="1"/>
  <c r="S1447" i="1"/>
  <c r="S1446" i="1" s="1"/>
  <c r="S1707" i="1"/>
  <c r="S1706" i="1" s="1"/>
  <c r="S1705" i="1" s="1"/>
  <c r="S1887" i="1"/>
  <c r="S1886" i="1" s="1"/>
  <c r="S1880" i="1" s="1"/>
  <c r="S1873" i="1" s="1"/>
  <c r="S1959" i="1"/>
  <c r="S1958" i="1" s="1"/>
  <c r="S1957" i="1" s="1"/>
  <c r="S1956" i="1" s="1"/>
  <c r="S2017" i="1"/>
  <c r="S2013" i="1" s="1"/>
  <c r="S2012" i="1" s="1"/>
  <c r="S2561" i="1"/>
  <c r="S2218" i="1"/>
  <c r="S2214" i="1" s="1"/>
  <c r="S2213" i="1" s="1"/>
  <c r="S2507" i="1"/>
  <c r="S2762" i="1"/>
  <c r="S3178" i="1"/>
  <c r="S2916" i="1"/>
  <c r="S2912" i="1" s="1"/>
  <c r="S2911" i="1" s="1"/>
  <c r="S2476" i="1"/>
  <c r="S2767" i="1"/>
  <c r="S2833" i="1"/>
  <c r="S2823" i="1" s="1"/>
  <c r="S2822" i="1" s="1"/>
  <c r="S2821" i="1" s="1"/>
  <c r="S2820" i="1" s="1"/>
  <c r="S3001" i="1"/>
  <c r="S2997" i="1" s="1"/>
  <c r="S2996" i="1" s="1"/>
  <c r="S3115" i="1"/>
  <c r="S3114" i="1" s="1"/>
  <c r="S3390" i="1"/>
  <c r="S3386" i="1" s="1"/>
  <c r="S2948" i="1"/>
  <c r="S3056" i="1"/>
  <c r="S3052" i="1" s="1"/>
  <c r="S3047" i="1" s="1"/>
  <c r="S3433" i="1"/>
  <c r="S3429" i="1" s="1"/>
  <c r="S3428" i="1" s="1"/>
  <c r="S3415" i="1" s="1"/>
  <c r="S3414" i="1" s="1"/>
  <c r="N3281" i="1"/>
  <c r="O3281" i="1"/>
  <c r="P3281" i="1"/>
  <c r="P3280" i="1" s="1"/>
  <c r="Q3281" i="1"/>
  <c r="Q3280" i="1" s="1"/>
  <c r="R3281" i="1"/>
  <c r="R3280" i="1" s="1"/>
  <c r="T3281" i="1"/>
  <c r="T3280" i="1" s="1"/>
  <c r="U3281" i="1"/>
  <c r="U3280" i="1" s="1"/>
  <c r="W3281" i="1"/>
  <c r="W3280" i="1" s="1"/>
  <c r="X3281" i="1"/>
  <c r="X3280" i="1" s="1"/>
  <c r="AT3281" i="1"/>
  <c r="AT3280" i="1" s="1"/>
  <c r="M3281" i="1"/>
  <c r="Y3194" i="1" l="1"/>
  <c r="Y3193" i="1" s="1"/>
  <c r="Y3192" i="1" s="1"/>
  <c r="Y3191" i="1" s="1"/>
  <c r="AF478" i="1"/>
  <c r="AF3566" i="1" s="1"/>
  <c r="AC478" i="1"/>
  <c r="AC3566" i="1" s="1"/>
  <c r="AD478" i="1"/>
  <c r="AD3566" i="1" s="1"/>
  <c r="AH478" i="1"/>
  <c r="AH3566" i="1" s="1"/>
  <c r="AK478" i="1"/>
  <c r="AK3566" i="1" s="1"/>
  <c r="AJ478" i="1"/>
  <c r="AJ3566" i="1" s="1"/>
  <c r="S3039" i="1"/>
  <c r="V1404" i="1"/>
  <c r="Y1928" i="1"/>
  <c r="V2205" i="1"/>
  <c r="V2204" i="1" s="1"/>
  <c r="V2801" i="1"/>
  <c r="V2800" i="1" s="1"/>
  <c r="V2799" i="1" s="1"/>
  <c r="V2781" i="1" s="1"/>
  <c r="V3194" i="1"/>
  <c r="V3193" i="1" s="1"/>
  <c r="V3192" i="1" s="1"/>
  <c r="V3191" i="1" s="1"/>
  <c r="Y348" i="1"/>
  <c r="Y347" i="1" s="1"/>
  <c r="Y336" i="1" s="1"/>
  <c r="V1743" i="1"/>
  <c r="Y2947" i="1"/>
  <c r="Y2946" i="1" s="1"/>
  <c r="V3081" i="1"/>
  <c r="Y3548" i="1"/>
  <c r="Y3547" i="1" s="1"/>
  <c r="Y3546" i="1" s="1"/>
  <c r="Y3526" i="1" s="1"/>
  <c r="Y1743" i="1"/>
  <c r="V2506" i="1"/>
  <c r="V2497" i="1" s="1"/>
  <c r="V2496" i="1" s="1"/>
  <c r="V762" i="1"/>
  <c r="V761" i="1" s="1"/>
  <c r="V3098" i="1"/>
  <c r="S2004" i="1"/>
  <c r="Y3443" i="1"/>
  <c r="Y3442" i="1" s="1"/>
  <c r="Y3441" i="1" s="1"/>
  <c r="Y3440" i="1" s="1"/>
  <c r="V787" i="1"/>
  <c r="V3548" i="1"/>
  <c r="V3547" i="1" s="1"/>
  <c r="V3546" i="1" s="1"/>
  <c r="V3526" i="1" s="1"/>
  <c r="Y639" i="1"/>
  <c r="Y634" i="1" s="1"/>
  <c r="Y633" i="1" s="1"/>
  <c r="V348" i="1"/>
  <c r="V347" i="1" s="1"/>
  <c r="V336" i="1" s="1"/>
  <c r="V3443" i="1"/>
  <c r="V3442" i="1" s="1"/>
  <c r="V3441" i="1" s="1"/>
  <c r="V3440" i="1" s="1"/>
  <c r="S3548" i="1"/>
  <c r="S3547" i="1" s="1"/>
  <c r="S3546" i="1" s="1"/>
  <c r="S3526" i="1" s="1"/>
  <c r="Y1523" i="1"/>
  <c r="Y905" i="1"/>
  <c r="Y981" i="1"/>
  <c r="S348" i="1"/>
  <c r="S347" i="1" s="1"/>
  <c r="S336" i="1" s="1"/>
  <c r="V3070" i="1"/>
  <c r="Y3081" i="1"/>
  <c r="Y3122" i="1"/>
  <c r="V3378" i="1"/>
  <c r="V3377" i="1" s="1"/>
  <c r="V3370" i="1" s="1"/>
  <c r="V3369" i="1" s="1"/>
  <c r="Y740" i="1"/>
  <c r="Y739" i="1" s="1"/>
  <c r="Y705" i="1" s="1"/>
  <c r="S3122" i="1"/>
  <c r="V2675" i="1"/>
  <c r="Y1303" i="1"/>
  <c r="Y3039" i="1"/>
  <c r="Y1404" i="1"/>
  <c r="S3443" i="1"/>
  <c r="S3442" i="1" s="1"/>
  <c r="S3441" i="1" s="1"/>
  <c r="S3440" i="1" s="1"/>
  <c r="S905" i="1"/>
  <c r="Y2801" i="1"/>
  <c r="Y2800" i="1" s="1"/>
  <c r="Y2799" i="1" s="1"/>
  <c r="Y2781" i="1" s="1"/>
  <c r="Y2751" i="1"/>
  <c r="Y2750" i="1" s="1"/>
  <c r="Y2749" i="1" s="1"/>
  <c r="Y787" i="1"/>
  <c r="V2751" i="1"/>
  <c r="V2750" i="1" s="1"/>
  <c r="V2749" i="1" s="1"/>
  <c r="N3280" i="1"/>
  <c r="AA3280" i="1" s="1"/>
  <c r="AP3280" i="1" s="1"/>
  <c r="AA3281" i="1"/>
  <c r="AP3281" i="1" s="1"/>
  <c r="Y2436" i="1"/>
  <c r="Y2420" i="1" s="1"/>
  <c r="N2933" i="1"/>
  <c r="AA2934" i="1"/>
  <c r="AP2934" i="1" s="1"/>
  <c r="M2933" i="1"/>
  <c r="Z2934" i="1"/>
  <c r="AO2934" i="1" s="1"/>
  <c r="AS2934" i="1" s="1"/>
  <c r="V1058" i="1"/>
  <c r="M3280" i="1"/>
  <c r="Z3280" i="1" s="1"/>
  <c r="AO3280" i="1" s="1"/>
  <c r="AS3280" i="1" s="1"/>
  <c r="Z3281" i="1"/>
  <c r="AO3281" i="1" s="1"/>
  <c r="AS3281" i="1" s="1"/>
  <c r="O3280" i="1"/>
  <c r="AB3280" i="1" s="1"/>
  <c r="AQ3280" i="1" s="1"/>
  <c r="AB3281" i="1"/>
  <c r="AQ3281" i="1" s="1"/>
  <c r="O2933" i="1"/>
  <c r="AB2934" i="1"/>
  <c r="AQ2934" i="1" s="1"/>
  <c r="V370" i="1"/>
  <c r="S3081" i="1"/>
  <c r="Y762" i="1"/>
  <c r="Y761" i="1" s="1"/>
  <c r="V1823" i="1"/>
  <c r="Y2205" i="1"/>
  <c r="Y2204" i="1" s="1"/>
  <c r="Y528" i="1"/>
  <c r="Y527" i="1" s="1"/>
  <c r="Y2863" i="1"/>
  <c r="Y2862" i="1" s="1"/>
  <c r="Y2855" i="1" s="1"/>
  <c r="V1183" i="1"/>
  <c r="S3292" i="1"/>
  <c r="S3291" i="1" s="1"/>
  <c r="S787" i="1"/>
  <c r="S2801" i="1"/>
  <c r="S2800" i="1" s="1"/>
  <c r="S2799" i="1" s="1"/>
  <c r="S2781" i="1" s="1"/>
  <c r="V97" i="1"/>
  <c r="V77" i="1" s="1"/>
  <c r="V76" i="1" s="1"/>
  <c r="V2947" i="1"/>
  <c r="V2946" i="1" s="1"/>
  <c r="V2938" i="1" s="1"/>
  <c r="Y3260" i="1"/>
  <c r="Y3259" i="1" s="1"/>
  <c r="Y2288" i="1"/>
  <c r="Y2938" i="1"/>
  <c r="V2004" i="1"/>
  <c r="V3292" i="1"/>
  <c r="V3291" i="1" s="1"/>
  <c r="V1204" i="1"/>
  <c r="V1203" i="1" s="1"/>
  <c r="V528" i="1"/>
  <c r="V527" i="1" s="1"/>
  <c r="Y2675" i="1"/>
  <c r="Y1622" i="1"/>
  <c r="Y396" i="1"/>
  <c r="Y395" i="1" s="1"/>
  <c r="Y2506" i="1"/>
  <c r="Y2497" i="1" s="1"/>
  <c r="Y2496" i="1" s="1"/>
  <c r="V740" i="1"/>
  <c r="V739" i="1" s="1"/>
  <c r="V705" i="1" s="1"/>
  <c r="Y2969" i="1"/>
  <c r="S2969" i="1"/>
  <c r="S981" i="1"/>
  <c r="V1928" i="1"/>
  <c r="Y2004" i="1"/>
  <c r="S2506" i="1"/>
  <c r="S2497" i="1" s="1"/>
  <c r="S2496" i="1" s="1"/>
  <c r="S3194" i="1"/>
  <c r="S3193" i="1" s="1"/>
  <c r="S3192" i="1" s="1"/>
  <c r="S3191" i="1" s="1"/>
  <c r="V2863" i="1"/>
  <c r="V2862" i="1" s="1"/>
  <c r="V2855" i="1" s="1"/>
  <c r="Y3098" i="1"/>
  <c r="Y3070" i="1"/>
  <c r="V279" i="1"/>
  <c r="V278" i="1" s="1"/>
  <c r="V277" i="1" s="1"/>
  <c r="V231" i="1" s="1"/>
  <c r="V230" i="1" s="1"/>
  <c r="S3098" i="1"/>
  <c r="V2382" i="1"/>
  <c r="Y1823" i="1"/>
  <c r="V639" i="1"/>
  <c r="V634" i="1" s="1"/>
  <c r="V633" i="1" s="1"/>
  <c r="S1204" i="1"/>
  <c r="S1203" i="1" s="1"/>
  <c r="S528" i="1"/>
  <c r="S527" i="1" s="1"/>
  <c r="S2880" i="1"/>
  <c r="S2874" i="1" s="1"/>
  <c r="V3039" i="1"/>
  <c r="V3260" i="1"/>
  <c r="V3259" i="1" s="1"/>
  <c r="V1622" i="1"/>
  <c r="V905" i="1"/>
  <c r="Y3292" i="1"/>
  <c r="Y3291" i="1" s="1"/>
  <c r="V1523" i="1"/>
  <c r="V981" i="1"/>
  <c r="S762" i="1"/>
  <c r="S761" i="1" s="1"/>
  <c r="S2863" i="1"/>
  <c r="S2862" i="1" s="1"/>
  <c r="S2855" i="1" s="1"/>
  <c r="S3070" i="1"/>
  <c r="Y3378" i="1"/>
  <c r="Y3377" i="1" s="1"/>
  <c r="Y3370" i="1" s="1"/>
  <c r="Y3369" i="1" s="1"/>
  <c r="Y1102" i="1"/>
  <c r="V1704" i="1"/>
  <c r="Y279" i="1"/>
  <c r="Y278" i="1" s="1"/>
  <c r="Y277" i="1" s="1"/>
  <c r="Y231" i="1" s="1"/>
  <c r="Y230" i="1" s="1"/>
  <c r="S1823" i="1"/>
  <c r="V3495" i="1"/>
  <c r="Y3495" i="1"/>
  <c r="S2947" i="1"/>
  <c r="S2946" i="1" s="1"/>
  <c r="S2938" i="1" s="1"/>
  <c r="S279" i="1"/>
  <c r="S278" i="1" s="1"/>
  <c r="S277" i="1" s="1"/>
  <c r="S231" i="1" s="1"/>
  <c r="S230" i="1" s="1"/>
  <c r="Y2382" i="1"/>
  <c r="V1303" i="1"/>
  <c r="S639" i="1"/>
  <c r="S634" i="1" s="1"/>
  <c r="S633" i="1" s="1"/>
  <c r="V3122" i="1"/>
  <c r="V2969" i="1"/>
  <c r="V20" i="1"/>
  <c r="V19" i="1" s="1"/>
  <c r="V18" i="1" s="1"/>
  <c r="V17" i="1" s="1"/>
  <c r="S2751" i="1"/>
  <c r="S2750" i="1" s="1"/>
  <c r="S2749" i="1" s="1"/>
  <c r="S396" i="1"/>
  <c r="S395" i="1" s="1"/>
  <c r="Y2699" i="1"/>
  <c r="Y1002" i="1"/>
  <c r="Y1001" i="1" s="1"/>
  <c r="V1264" i="1"/>
  <c r="V2081" i="1"/>
  <c r="V1643" i="1"/>
  <c r="V1642" i="1" s="1"/>
  <c r="Y2121" i="1"/>
  <c r="Y2120" i="1" s="1"/>
  <c r="V2121" i="1"/>
  <c r="V2120" i="1" s="1"/>
  <c r="V1002" i="1"/>
  <c r="V1001" i="1" s="1"/>
  <c r="Y97" i="1"/>
  <c r="Y77" i="1" s="1"/>
  <c r="Y76" i="1" s="1"/>
  <c r="S2121" i="1"/>
  <c r="S2120" i="1" s="1"/>
  <c r="Y193" i="1"/>
  <c r="Y192" i="1" s="1"/>
  <c r="Y174" i="1" s="1"/>
  <c r="Y1704" i="1"/>
  <c r="Y2257" i="1"/>
  <c r="V1842" i="1"/>
  <c r="V1841" i="1" s="1"/>
  <c r="S1842" i="1"/>
  <c r="S1841" i="1" s="1"/>
  <c r="Y1643" i="1"/>
  <c r="Y1642" i="1" s="1"/>
  <c r="Y136" i="1"/>
  <c r="Y135" i="1" s="1"/>
  <c r="Y134" i="1" s="1"/>
  <c r="Y119" i="1" s="1"/>
  <c r="Y20" i="1"/>
  <c r="Y19" i="1" s="1"/>
  <c r="Y18" i="1" s="1"/>
  <c r="Y17" i="1" s="1"/>
  <c r="Y2621" i="1"/>
  <c r="Y2606" i="1" s="1"/>
  <c r="Y2880" i="1"/>
  <c r="Y2874" i="1" s="1"/>
  <c r="S136" i="1"/>
  <c r="S135" i="1" s="1"/>
  <c r="S134" i="1" s="1"/>
  <c r="S119" i="1" s="1"/>
  <c r="S2560" i="1"/>
  <c r="S2559" i="1" s="1"/>
  <c r="S2558" i="1" s="1"/>
  <c r="S1479" i="1"/>
  <c r="S97" i="1"/>
  <c r="S77" i="1" s="1"/>
  <c r="S76" i="1" s="1"/>
  <c r="S2675" i="1"/>
  <c r="Y808" i="1"/>
  <c r="Y807" i="1" s="1"/>
  <c r="V136" i="1"/>
  <c r="V135" i="1" s="1"/>
  <c r="V134" i="1" s="1"/>
  <c r="V119" i="1" s="1"/>
  <c r="S1894" i="1"/>
  <c r="S1102" i="1"/>
  <c r="S2621" i="1"/>
  <c r="S2606" i="1" s="1"/>
  <c r="S1002" i="1"/>
  <c r="S1001" i="1" s="1"/>
  <c r="Y1842" i="1"/>
  <c r="Y1841" i="1" s="1"/>
  <c r="Y370" i="1"/>
  <c r="V2257" i="1"/>
  <c r="Y2081" i="1"/>
  <c r="V1479" i="1"/>
  <c r="S370" i="1"/>
  <c r="V1423" i="1"/>
  <c r="V1422" i="1" s="1"/>
  <c r="S808" i="1"/>
  <c r="S807" i="1" s="1"/>
  <c r="S2081" i="1"/>
  <c r="S20" i="1"/>
  <c r="S19" i="1" s="1"/>
  <c r="S18" i="1" s="1"/>
  <c r="S17" i="1" s="1"/>
  <c r="Y1204" i="1"/>
  <c r="Y1203" i="1" s="1"/>
  <c r="Y1423" i="1"/>
  <c r="Y1422" i="1" s="1"/>
  <c r="V808" i="1"/>
  <c r="V807" i="1" s="1"/>
  <c r="V2025" i="1"/>
  <c r="V2024" i="1" s="1"/>
  <c r="V2621" i="1"/>
  <c r="V2606" i="1" s="1"/>
  <c r="V193" i="1"/>
  <c r="V192" i="1" s="1"/>
  <c r="V174" i="1" s="1"/>
  <c r="Y2560" i="1"/>
  <c r="Y2559" i="1" s="1"/>
  <c r="Y2558" i="1" s="1"/>
  <c r="S1704" i="1"/>
  <c r="S2382" i="1"/>
  <c r="V2436" i="1"/>
  <c r="V2420" i="1" s="1"/>
  <c r="V2560" i="1"/>
  <c r="V2559" i="1" s="1"/>
  <c r="V2558" i="1" s="1"/>
  <c r="V2288" i="1"/>
  <c r="Y861" i="1"/>
  <c r="S861" i="1"/>
  <c r="V2880" i="1"/>
  <c r="V2874" i="1" s="1"/>
  <c r="Y2025" i="1"/>
  <c r="Y2024" i="1" s="1"/>
  <c r="S2205" i="1"/>
  <c r="S2204" i="1" s="1"/>
  <c r="S1643" i="1"/>
  <c r="S1642" i="1" s="1"/>
  <c r="S2257" i="1"/>
  <c r="V1102" i="1"/>
  <c r="V1894" i="1"/>
  <c r="V861" i="1"/>
  <c r="S1303" i="1"/>
  <c r="Y1894" i="1"/>
  <c r="Y1183" i="1"/>
  <c r="Y1058" i="1"/>
  <c r="Y1479" i="1"/>
  <c r="Y1264" i="1"/>
  <c r="V396" i="1"/>
  <c r="V395" i="1" s="1"/>
  <c r="V2699" i="1"/>
  <c r="S3495" i="1"/>
  <c r="S1404" i="1"/>
  <c r="S193" i="1"/>
  <c r="S192" i="1" s="1"/>
  <c r="S174" i="1" s="1"/>
  <c r="S3260" i="1"/>
  <c r="S3259" i="1" s="1"/>
  <c r="S740" i="1"/>
  <c r="S739" i="1" s="1"/>
  <c r="S705" i="1" s="1"/>
  <c r="S2436" i="1"/>
  <c r="S2420" i="1" s="1"/>
  <c r="S2699" i="1"/>
  <c r="S1523" i="1"/>
  <c r="S3378" i="1"/>
  <c r="S3377" i="1" s="1"/>
  <c r="S3370" i="1" s="1"/>
  <c r="S3369" i="1" s="1"/>
  <c r="S1264" i="1"/>
  <c r="S2025" i="1"/>
  <c r="S2024" i="1" s="1"/>
  <c r="S1743" i="1"/>
  <c r="S1622" i="1"/>
  <c r="S1058" i="1"/>
  <c r="S1423" i="1"/>
  <c r="S1422" i="1" s="1"/>
  <c r="S1928" i="1"/>
  <c r="S1183" i="1"/>
  <c r="N168" i="1"/>
  <c r="O168" i="1"/>
  <c r="P168" i="1"/>
  <c r="Q168" i="1"/>
  <c r="R168" i="1"/>
  <c r="T168" i="1"/>
  <c r="U168" i="1"/>
  <c r="W168" i="1"/>
  <c r="X168" i="1"/>
  <c r="AT168" i="1"/>
  <c r="N170" i="1"/>
  <c r="O170" i="1"/>
  <c r="P170" i="1"/>
  <c r="Q170" i="1"/>
  <c r="R170" i="1"/>
  <c r="T170" i="1"/>
  <c r="U170" i="1"/>
  <c r="W170" i="1"/>
  <c r="X170" i="1"/>
  <c r="AT170" i="1"/>
  <c r="N172" i="1"/>
  <c r="O172" i="1"/>
  <c r="P172" i="1"/>
  <c r="Q172" i="1"/>
  <c r="R172" i="1"/>
  <c r="T172" i="1"/>
  <c r="U172" i="1"/>
  <c r="W172" i="1"/>
  <c r="X172" i="1"/>
  <c r="AT172" i="1"/>
  <c r="M168" i="1"/>
  <c r="M170" i="1"/>
  <c r="M172" i="1"/>
  <c r="V1403" i="1" l="1"/>
  <c r="V1402" i="1" s="1"/>
  <c r="Y325" i="1"/>
  <c r="Y324" i="1" s="1"/>
  <c r="V704" i="1"/>
  <c r="Y3258" i="1"/>
  <c r="Y3212" i="1" s="1"/>
  <c r="V3069" i="1"/>
  <c r="V3063" i="1" s="1"/>
  <c r="V3038" i="1" s="1"/>
  <c r="V3037" i="1" s="1"/>
  <c r="S2003" i="1"/>
  <c r="S2002" i="1" s="1"/>
  <c r="S786" i="1"/>
  <c r="S785" i="1" s="1"/>
  <c r="Y1403" i="1"/>
  <c r="Y1402" i="1" s="1"/>
  <c r="V325" i="1"/>
  <c r="V324" i="1" s="1"/>
  <c r="V786" i="1"/>
  <c r="V785" i="1" s="1"/>
  <c r="Z172" i="1"/>
  <c r="AO172" i="1" s="1"/>
  <c r="AS172" i="1" s="1"/>
  <c r="Y1822" i="1"/>
  <c r="Y1821" i="1" s="1"/>
  <c r="Y786" i="1"/>
  <c r="Y785" i="1" s="1"/>
  <c r="Y980" i="1"/>
  <c r="Y979" i="1" s="1"/>
  <c r="Y704" i="1"/>
  <c r="V2003" i="1"/>
  <c r="V2002" i="1" s="1"/>
  <c r="S325" i="1"/>
  <c r="S324" i="1" s="1"/>
  <c r="S704" i="1"/>
  <c r="V2845" i="1"/>
  <c r="V2819" i="1" s="1"/>
  <c r="Y2605" i="1"/>
  <c r="Y2557" i="1" s="1"/>
  <c r="S1822" i="1"/>
  <c r="S1821" i="1" s="1"/>
  <c r="Y479" i="1"/>
  <c r="V3258" i="1"/>
  <c r="V3212" i="1" s="1"/>
  <c r="V980" i="1"/>
  <c r="V979" i="1" s="1"/>
  <c r="S3258" i="1"/>
  <c r="S3212" i="1" s="1"/>
  <c r="S980" i="1"/>
  <c r="S979" i="1" s="1"/>
  <c r="V2937" i="1"/>
  <c r="V2923" i="1" s="1"/>
  <c r="Y3413" i="1"/>
  <c r="S3069" i="1"/>
  <c r="S3063" i="1" s="1"/>
  <c r="S3038" i="1" s="1"/>
  <c r="S3037" i="1" s="1"/>
  <c r="AA172" i="1"/>
  <c r="AP172" i="1" s="1"/>
  <c r="AA168" i="1"/>
  <c r="AP168" i="1" s="1"/>
  <c r="V2605" i="1"/>
  <c r="V2557" i="1" s="1"/>
  <c r="V3413" i="1"/>
  <c r="V1182" i="1"/>
  <c r="V1181" i="1" s="1"/>
  <c r="Y2381" i="1"/>
  <c r="Y2359" i="1" s="1"/>
  <c r="AB172" i="1"/>
  <c r="AQ172" i="1" s="1"/>
  <c r="AB168" i="1"/>
  <c r="AQ168" i="1" s="1"/>
  <c r="N2932" i="1"/>
  <c r="AA2933" i="1"/>
  <c r="AP2933" i="1" s="1"/>
  <c r="Z170" i="1"/>
  <c r="AO170" i="1" s="1"/>
  <c r="AS170" i="1" s="1"/>
  <c r="AB170" i="1"/>
  <c r="AQ170" i="1" s="1"/>
  <c r="V1822" i="1"/>
  <c r="V1821" i="1" s="1"/>
  <c r="M2932" i="1"/>
  <c r="Z2933" i="1"/>
  <c r="AO2933" i="1" s="1"/>
  <c r="AS2933" i="1" s="1"/>
  <c r="Z168" i="1"/>
  <c r="AO168" i="1" s="1"/>
  <c r="AS168" i="1" s="1"/>
  <c r="AA170" i="1"/>
  <c r="AP170" i="1" s="1"/>
  <c r="O2932" i="1"/>
  <c r="AB2933" i="1"/>
  <c r="AQ2933" i="1" s="1"/>
  <c r="Y2845" i="1"/>
  <c r="Y2819" i="1" s="1"/>
  <c r="Y2203" i="1"/>
  <c r="Y1621" i="1"/>
  <c r="Y1620" i="1" s="1"/>
  <c r="Y2003" i="1"/>
  <c r="Y2002" i="1" s="1"/>
  <c r="V1621" i="1"/>
  <c r="V1620" i="1" s="1"/>
  <c r="Y3069" i="1"/>
  <c r="Y3063" i="1" s="1"/>
  <c r="Y3038" i="1" s="1"/>
  <c r="Y3037" i="1" s="1"/>
  <c r="S2937" i="1"/>
  <c r="S2923" i="1" s="1"/>
  <c r="Y2937" i="1"/>
  <c r="Y2923" i="1" s="1"/>
  <c r="S479" i="1"/>
  <c r="V479" i="1"/>
  <c r="S2845" i="1"/>
  <c r="S2819" i="1" s="1"/>
  <c r="S1182" i="1"/>
  <c r="S1181" i="1" s="1"/>
  <c r="V2698" i="1"/>
  <c r="V2697" i="1" s="1"/>
  <c r="Y1182" i="1"/>
  <c r="Y1181" i="1" s="1"/>
  <c r="S3413" i="1"/>
  <c r="Y2698" i="1"/>
  <c r="Y2697" i="1" s="1"/>
  <c r="S1621" i="1"/>
  <c r="S1620" i="1" s="1"/>
  <c r="V2203" i="1"/>
  <c r="S2605" i="1"/>
  <c r="S2557" i="1" s="1"/>
  <c r="V2381" i="1"/>
  <c r="V2359" i="1" s="1"/>
  <c r="S2381" i="1"/>
  <c r="S2359" i="1" s="1"/>
  <c r="S1403" i="1"/>
  <c r="S1402" i="1" s="1"/>
  <c r="S2203" i="1"/>
  <c r="S2698" i="1"/>
  <c r="S2697" i="1" s="1"/>
  <c r="AT167" i="1"/>
  <c r="AT166" i="1" s="1"/>
  <c r="AT165" i="1" s="1"/>
  <c r="AT164" i="1" s="1"/>
  <c r="AT163" i="1" s="1"/>
  <c r="AT162" i="1" s="1"/>
  <c r="P167" i="1"/>
  <c r="P166" i="1" s="1"/>
  <c r="P165" i="1" s="1"/>
  <c r="P164" i="1" s="1"/>
  <c r="P163" i="1" s="1"/>
  <c r="P162" i="1" s="1"/>
  <c r="T167" i="1"/>
  <c r="T166" i="1" s="1"/>
  <c r="T165" i="1" s="1"/>
  <c r="T164" i="1" s="1"/>
  <c r="T163" i="1" s="1"/>
  <c r="T162" i="1" s="1"/>
  <c r="X167" i="1"/>
  <c r="X166" i="1" s="1"/>
  <c r="X165" i="1" s="1"/>
  <c r="X164" i="1" s="1"/>
  <c r="X163" i="1" s="1"/>
  <c r="X162" i="1" s="1"/>
  <c r="R167" i="1"/>
  <c r="R166" i="1" s="1"/>
  <c r="R165" i="1" s="1"/>
  <c r="R164" i="1" s="1"/>
  <c r="R163" i="1" s="1"/>
  <c r="R162" i="1" s="1"/>
  <c r="W167" i="1"/>
  <c r="W166" i="1" s="1"/>
  <c r="W165" i="1" s="1"/>
  <c r="W164" i="1" s="1"/>
  <c r="W163" i="1" s="1"/>
  <c r="W162" i="1" s="1"/>
  <c r="U167" i="1"/>
  <c r="U166" i="1" s="1"/>
  <c r="U165" i="1" s="1"/>
  <c r="U164" i="1" s="1"/>
  <c r="U163" i="1" s="1"/>
  <c r="U162" i="1" s="1"/>
  <c r="Q167" i="1"/>
  <c r="Q166" i="1" s="1"/>
  <c r="Q165" i="1" s="1"/>
  <c r="Q164" i="1" s="1"/>
  <c r="Q163" i="1" s="1"/>
  <c r="Q162" i="1" s="1"/>
  <c r="O167" i="1"/>
  <c r="M167" i="1"/>
  <c r="N167" i="1"/>
  <c r="N358" i="1"/>
  <c r="O358" i="1"/>
  <c r="P358" i="1"/>
  <c r="Q358" i="1"/>
  <c r="R358" i="1"/>
  <c r="T358" i="1"/>
  <c r="U358" i="1"/>
  <c r="W358" i="1"/>
  <c r="X358" i="1"/>
  <c r="AT358" i="1"/>
  <c r="N360" i="1"/>
  <c r="O360" i="1"/>
  <c r="P360" i="1"/>
  <c r="Q360" i="1"/>
  <c r="R360" i="1"/>
  <c r="T360" i="1"/>
  <c r="U360" i="1"/>
  <c r="W360" i="1"/>
  <c r="X360" i="1"/>
  <c r="AT360" i="1"/>
  <c r="M358" i="1"/>
  <c r="M360" i="1"/>
  <c r="V478" i="1" l="1"/>
  <c r="V3566" i="1" s="1"/>
  <c r="S478" i="1"/>
  <c r="S3566" i="1" s="1"/>
  <c r="Y478" i="1"/>
  <c r="Y3566" i="1" s="1"/>
  <c r="AA360" i="1"/>
  <c r="AP360" i="1" s="1"/>
  <c r="M2931" i="1"/>
  <c r="Z2931" i="1" s="1"/>
  <c r="AO2931" i="1" s="1"/>
  <c r="AS2931" i="1" s="1"/>
  <c r="Z2932" i="1"/>
  <c r="AO2932" i="1" s="1"/>
  <c r="AS2932" i="1" s="1"/>
  <c r="Z360" i="1"/>
  <c r="AO360" i="1" s="1"/>
  <c r="AS360" i="1" s="1"/>
  <c r="AB358" i="1"/>
  <c r="AQ358" i="1" s="1"/>
  <c r="O166" i="1"/>
  <c r="AB167" i="1"/>
  <c r="AQ167" i="1" s="1"/>
  <c r="N2931" i="1"/>
  <c r="AA2931" i="1" s="1"/>
  <c r="AP2931" i="1" s="1"/>
  <c r="AA2932" i="1"/>
  <c r="AP2932" i="1" s="1"/>
  <c r="M166" i="1"/>
  <c r="Z167" i="1"/>
  <c r="AO167" i="1" s="1"/>
  <c r="AS167" i="1" s="1"/>
  <c r="O2931" i="1"/>
  <c r="AB2931" i="1" s="1"/>
  <c r="AQ2931" i="1" s="1"/>
  <c r="AB2932" i="1"/>
  <c r="AQ2932" i="1" s="1"/>
  <c r="Z358" i="1"/>
  <c r="AO358" i="1" s="1"/>
  <c r="AS358" i="1" s="1"/>
  <c r="AA358" i="1"/>
  <c r="AP358" i="1" s="1"/>
  <c r="AB360" i="1"/>
  <c r="AQ360" i="1" s="1"/>
  <c r="N166" i="1"/>
  <c r="AA167" i="1"/>
  <c r="AP167" i="1" s="1"/>
  <c r="T357" i="1"/>
  <c r="M357" i="1"/>
  <c r="Q357" i="1"/>
  <c r="U357" i="1"/>
  <c r="AT357" i="1"/>
  <c r="P357" i="1"/>
  <c r="X357" i="1"/>
  <c r="W357" i="1"/>
  <c r="N357" i="1"/>
  <c r="R357" i="1"/>
  <c r="O357" i="1"/>
  <c r="N2929" i="1"/>
  <c r="O2929" i="1"/>
  <c r="P2929" i="1"/>
  <c r="P2928" i="1" s="1"/>
  <c r="P2927" i="1" s="1"/>
  <c r="P2926" i="1" s="1"/>
  <c r="P2925" i="1" s="1"/>
  <c r="P2924" i="1" s="1"/>
  <c r="Q2929" i="1"/>
  <c r="Q2928" i="1" s="1"/>
  <c r="Q2927" i="1" s="1"/>
  <c r="Q2926" i="1" s="1"/>
  <c r="Q2925" i="1" s="1"/>
  <c r="Q2924" i="1" s="1"/>
  <c r="R2929" i="1"/>
  <c r="R2928" i="1" s="1"/>
  <c r="R2927" i="1" s="1"/>
  <c r="R2926" i="1" s="1"/>
  <c r="R2925" i="1" s="1"/>
  <c r="R2924" i="1" s="1"/>
  <c r="T2929" i="1"/>
  <c r="T2928" i="1" s="1"/>
  <c r="T2927" i="1" s="1"/>
  <c r="T2926" i="1" s="1"/>
  <c r="T2925" i="1" s="1"/>
  <c r="T2924" i="1" s="1"/>
  <c r="U2929" i="1"/>
  <c r="U2928" i="1" s="1"/>
  <c r="U2927" i="1" s="1"/>
  <c r="U2926" i="1" s="1"/>
  <c r="U2925" i="1" s="1"/>
  <c r="U2924" i="1" s="1"/>
  <c r="W2929" i="1"/>
  <c r="W2928" i="1" s="1"/>
  <c r="W2927" i="1" s="1"/>
  <c r="W2926" i="1" s="1"/>
  <c r="W2925" i="1" s="1"/>
  <c r="W2924" i="1" s="1"/>
  <c r="X2929" i="1"/>
  <c r="X2928" i="1" s="1"/>
  <c r="X2927" i="1" s="1"/>
  <c r="X2926" i="1" s="1"/>
  <c r="X2925" i="1" s="1"/>
  <c r="X2924" i="1" s="1"/>
  <c r="AT2929" i="1"/>
  <c r="AT2928" i="1" s="1"/>
  <c r="AT2927" i="1" s="1"/>
  <c r="AT2926" i="1" s="1"/>
  <c r="AT2925" i="1" s="1"/>
  <c r="AT2924" i="1" s="1"/>
  <c r="M2929" i="1"/>
  <c r="N2928" i="1" l="1"/>
  <c r="AA2929" i="1"/>
  <c r="AP2929" i="1" s="1"/>
  <c r="N165" i="1"/>
  <c r="AA166" i="1"/>
  <c r="AP166" i="1" s="1"/>
  <c r="AB357" i="1"/>
  <c r="AQ357" i="1" s="1"/>
  <c r="M2928" i="1"/>
  <c r="Z2929" i="1"/>
  <c r="AO2929" i="1" s="1"/>
  <c r="Z357" i="1"/>
  <c r="AO357" i="1" s="1"/>
  <c r="AS357" i="1" s="1"/>
  <c r="O2928" i="1"/>
  <c r="AB2929" i="1"/>
  <c r="AQ2929" i="1" s="1"/>
  <c r="AA357" i="1"/>
  <c r="AP357" i="1" s="1"/>
  <c r="M165" i="1"/>
  <c r="Z166" i="1"/>
  <c r="AO166" i="1" s="1"/>
  <c r="AS166" i="1" s="1"/>
  <c r="O165" i="1"/>
  <c r="AB166" i="1"/>
  <c r="AQ166" i="1" s="1"/>
  <c r="N2379" i="1"/>
  <c r="O2379" i="1"/>
  <c r="P2379" i="1"/>
  <c r="P2378" i="1" s="1"/>
  <c r="P2374" i="1" s="1"/>
  <c r="P2373" i="1" s="1"/>
  <c r="P2372" i="1" s="1"/>
  <c r="P2371" i="1" s="1"/>
  <c r="Q2379" i="1"/>
  <c r="Q2378" i="1" s="1"/>
  <c r="Q2374" i="1" s="1"/>
  <c r="Q2373" i="1" s="1"/>
  <c r="Q2372" i="1" s="1"/>
  <c r="Q2371" i="1" s="1"/>
  <c r="R2379" i="1"/>
  <c r="R2378" i="1" s="1"/>
  <c r="R2374" i="1" s="1"/>
  <c r="R2373" i="1" s="1"/>
  <c r="R2372" i="1" s="1"/>
  <c r="R2371" i="1" s="1"/>
  <c r="T2379" i="1"/>
  <c r="T2378" i="1" s="1"/>
  <c r="T2374" i="1" s="1"/>
  <c r="T2373" i="1" s="1"/>
  <c r="T2372" i="1" s="1"/>
  <c r="T2371" i="1" s="1"/>
  <c r="U2379" i="1"/>
  <c r="U2378" i="1" s="1"/>
  <c r="U2374" i="1" s="1"/>
  <c r="U2373" i="1" s="1"/>
  <c r="U2372" i="1" s="1"/>
  <c r="U2371" i="1" s="1"/>
  <c r="W2379" i="1"/>
  <c r="W2378" i="1" s="1"/>
  <c r="W2374" i="1" s="1"/>
  <c r="W2373" i="1" s="1"/>
  <c r="W2372" i="1" s="1"/>
  <c r="W2371" i="1" s="1"/>
  <c r="X2379" i="1"/>
  <c r="X2378" i="1" s="1"/>
  <c r="X2374" i="1" s="1"/>
  <c r="X2373" i="1" s="1"/>
  <c r="X2372" i="1" s="1"/>
  <c r="X2371" i="1" s="1"/>
  <c r="AT2379" i="1"/>
  <c r="AT2378" i="1" s="1"/>
  <c r="M2379" i="1"/>
  <c r="AT2374" i="1" l="1"/>
  <c r="AT2373" i="1" s="1"/>
  <c r="AT2372" i="1" s="1"/>
  <c r="AT2371" i="1" s="1"/>
  <c r="N2378" i="1"/>
  <c r="AA2379" i="1"/>
  <c r="AP2379" i="1" s="1"/>
  <c r="M164" i="1"/>
  <c r="Z165" i="1"/>
  <c r="AO165" i="1" s="1"/>
  <c r="AS165" i="1" s="1"/>
  <c r="N164" i="1"/>
  <c r="AA165" i="1"/>
  <c r="AP165" i="1" s="1"/>
  <c r="O164" i="1"/>
  <c r="AB165" i="1"/>
  <c r="AQ165" i="1" s="1"/>
  <c r="M2927" i="1"/>
  <c r="Z2928" i="1"/>
  <c r="AO2928" i="1" s="1"/>
  <c r="M2378" i="1"/>
  <c r="Z2379" i="1"/>
  <c r="AO2379" i="1" s="1"/>
  <c r="AS2379" i="1" s="1"/>
  <c r="O2378" i="1"/>
  <c r="AB2379" i="1"/>
  <c r="AQ2379" i="1" s="1"/>
  <c r="O2927" i="1"/>
  <c r="AB2928" i="1"/>
  <c r="AQ2928" i="1" s="1"/>
  <c r="N2927" i="1"/>
  <c r="AA2928" i="1"/>
  <c r="AP2928" i="1" s="1"/>
  <c r="O3505" i="1"/>
  <c r="P3505" i="1"/>
  <c r="P3504" i="1" s="1"/>
  <c r="Q3505" i="1"/>
  <c r="Q3504" i="1" s="1"/>
  <c r="R3505" i="1"/>
  <c r="R3504" i="1" s="1"/>
  <c r="T3505" i="1"/>
  <c r="T3504" i="1" s="1"/>
  <c r="U3505" i="1"/>
  <c r="U3504" i="1" s="1"/>
  <c r="W3505" i="1"/>
  <c r="W3504" i="1" s="1"/>
  <c r="X3505" i="1"/>
  <c r="X3504" i="1" s="1"/>
  <c r="AT3505" i="1"/>
  <c r="AT3504" i="1" s="1"/>
  <c r="O3508" i="1"/>
  <c r="P3508" i="1"/>
  <c r="P3507" i="1" s="1"/>
  <c r="Q3508" i="1"/>
  <c r="Q3507" i="1" s="1"/>
  <c r="R3508" i="1"/>
  <c r="R3507" i="1" s="1"/>
  <c r="T3508" i="1"/>
  <c r="T3507" i="1" s="1"/>
  <c r="U3508" i="1"/>
  <c r="U3507" i="1" s="1"/>
  <c r="W3508" i="1"/>
  <c r="W3507" i="1" s="1"/>
  <c r="X3508" i="1"/>
  <c r="X3507" i="1" s="1"/>
  <c r="AT3508" i="1"/>
  <c r="AT3507" i="1" s="1"/>
  <c r="M3505" i="1"/>
  <c r="M3508" i="1"/>
  <c r="N3505" i="1"/>
  <c r="N3508" i="1"/>
  <c r="O3507" i="1" l="1"/>
  <c r="AB3507" i="1" s="1"/>
  <c r="AQ3507" i="1" s="1"/>
  <c r="AB3508" i="1"/>
  <c r="AQ3508" i="1" s="1"/>
  <c r="O3504" i="1"/>
  <c r="AB3504" i="1" s="1"/>
  <c r="AQ3504" i="1" s="1"/>
  <c r="AB3505" i="1"/>
  <c r="AQ3505" i="1" s="1"/>
  <c r="O2926" i="1"/>
  <c r="AB2927" i="1"/>
  <c r="AQ2927" i="1" s="1"/>
  <c r="M2374" i="1"/>
  <c r="Z2378" i="1"/>
  <c r="AO2378" i="1" s="1"/>
  <c r="AS2378" i="1" s="1"/>
  <c r="O163" i="1"/>
  <c r="AB164" i="1"/>
  <c r="AQ164" i="1" s="1"/>
  <c r="M163" i="1"/>
  <c r="Z164" i="1"/>
  <c r="AO164" i="1" s="1"/>
  <c r="AS164" i="1" s="1"/>
  <c r="N3504" i="1"/>
  <c r="AA3504" i="1" s="1"/>
  <c r="AP3504" i="1" s="1"/>
  <c r="AA3505" i="1"/>
  <c r="AP3505" i="1" s="1"/>
  <c r="M3507" i="1"/>
  <c r="Z3507" i="1" s="1"/>
  <c r="AO3507" i="1" s="1"/>
  <c r="AS3507" i="1" s="1"/>
  <c r="Z3508" i="1"/>
  <c r="AO3508" i="1" s="1"/>
  <c r="AS3508" i="1" s="1"/>
  <c r="N3507" i="1"/>
  <c r="AA3507" i="1" s="1"/>
  <c r="AP3507" i="1" s="1"/>
  <c r="AA3508" i="1"/>
  <c r="AP3508" i="1" s="1"/>
  <c r="M3504" i="1"/>
  <c r="Z3504" i="1" s="1"/>
  <c r="AO3504" i="1" s="1"/>
  <c r="AS3504" i="1" s="1"/>
  <c r="Z3505" i="1"/>
  <c r="AO3505" i="1" s="1"/>
  <c r="AS3505" i="1" s="1"/>
  <c r="N2926" i="1"/>
  <c r="AA2927" i="1"/>
  <c r="AP2927" i="1" s="1"/>
  <c r="O2374" i="1"/>
  <c r="AB2378" i="1"/>
  <c r="AQ2378" i="1" s="1"/>
  <c r="M2926" i="1"/>
  <c r="Z2927" i="1"/>
  <c r="AO2927" i="1" s="1"/>
  <c r="N163" i="1"/>
  <c r="AA164" i="1"/>
  <c r="AP164" i="1" s="1"/>
  <c r="N2374" i="1"/>
  <c r="AA2378" i="1"/>
  <c r="AP2378" i="1" s="1"/>
  <c r="N249" i="1"/>
  <c r="O249" i="1"/>
  <c r="P249" i="1"/>
  <c r="Q249" i="1"/>
  <c r="R249" i="1"/>
  <c r="T249" i="1"/>
  <c r="U249" i="1"/>
  <c r="W249" i="1"/>
  <c r="X249" i="1"/>
  <c r="AT249" i="1"/>
  <c r="N251" i="1"/>
  <c r="O251" i="1"/>
  <c r="P251" i="1"/>
  <c r="Q251" i="1"/>
  <c r="R251" i="1"/>
  <c r="T251" i="1"/>
  <c r="U251" i="1"/>
  <c r="W251" i="1"/>
  <c r="X251" i="1"/>
  <c r="AT251" i="1"/>
  <c r="M249" i="1"/>
  <c r="M251" i="1"/>
  <c r="Z249" i="1" l="1"/>
  <c r="AO249" i="1" s="1"/>
  <c r="AS249" i="1" s="1"/>
  <c r="Z251" i="1"/>
  <c r="AO251" i="1" s="1"/>
  <c r="AS251" i="1" s="1"/>
  <c r="AA249" i="1"/>
  <c r="AP249" i="1" s="1"/>
  <c r="AB249" i="1"/>
  <c r="AQ249" i="1" s="1"/>
  <c r="O2373" i="1"/>
  <c r="AB2374" i="1"/>
  <c r="AQ2374" i="1" s="1"/>
  <c r="M162" i="1"/>
  <c r="Z162" i="1" s="1"/>
  <c r="AO162" i="1" s="1"/>
  <c r="AS162" i="1" s="1"/>
  <c r="Z163" i="1"/>
  <c r="AO163" i="1" s="1"/>
  <c r="AS163" i="1" s="1"/>
  <c r="M2373" i="1"/>
  <c r="Z2374" i="1"/>
  <c r="AO2374" i="1" s="1"/>
  <c r="AS2374" i="1" s="1"/>
  <c r="N162" i="1"/>
  <c r="AA162" i="1" s="1"/>
  <c r="AP162" i="1" s="1"/>
  <c r="AA163" i="1"/>
  <c r="AP163" i="1" s="1"/>
  <c r="AB251" i="1"/>
  <c r="AQ251" i="1" s="1"/>
  <c r="AA251" i="1"/>
  <c r="AP251" i="1" s="1"/>
  <c r="N2373" i="1"/>
  <c r="AA2374" i="1"/>
  <c r="AP2374" i="1" s="1"/>
  <c r="M2925" i="1"/>
  <c r="Z2926" i="1"/>
  <c r="AO2926" i="1" s="1"/>
  <c r="N2925" i="1"/>
  <c r="AA2926" i="1"/>
  <c r="AP2926" i="1" s="1"/>
  <c r="O162" i="1"/>
  <c r="AB162" i="1" s="1"/>
  <c r="AQ162" i="1" s="1"/>
  <c r="AB163" i="1"/>
  <c r="AQ163" i="1" s="1"/>
  <c r="O2925" i="1"/>
  <c r="AB2926" i="1"/>
  <c r="AQ2926" i="1" s="1"/>
  <c r="X248" i="1"/>
  <c r="R248" i="1"/>
  <c r="Q248" i="1"/>
  <c r="U248" i="1"/>
  <c r="AT248" i="1"/>
  <c r="T248" i="1"/>
  <c r="P248" i="1"/>
  <c r="O248" i="1"/>
  <c r="W248" i="1"/>
  <c r="N248" i="1"/>
  <c r="M248" i="1"/>
  <c r="N3480" i="1"/>
  <c r="O3480" i="1"/>
  <c r="P3480" i="1"/>
  <c r="P3479" i="1" s="1"/>
  <c r="Q3480" i="1"/>
  <c r="Q3479" i="1" s="1"/>
  <c r="R3480" i="1"/>
  <c r="R3479" i="1" s="1"/>
  <c r="T3480" i="1"/>
  <c r="T3479" i="1" s="1"/>
  <c r="U3480" i="1"/>
  <c r="U3479" i="1" s="1"/>
  <c r="W3480" i="1"/>
  <c r="W3479" i="1" s="1"/>
  <c r="X3480" i="1"/>
  <c r="X3479" i="1" s="1"/>
  <c r="AT3480" i="1"/>
  <c r="AT3479" i="1" s="1"/>
  <c r="M3480" i="1"/>
  <c r="AA248" i="1" l="1"/>
  <c r="AP248" i="1" s="1"/>
  <c r="Z248" i="1"/>
  <c r="AO248" i="1" s="1"/>
  <c r="AS248" i="1" s="1"/>
  <c r="O2924" i="1"/>
  <c r="AB2924" i="1" s="1"/>
  <c r="AQ2924" i="1" s="1"/>
  <c r="AB2925" i="1"/>
  <c r="AQ2925" i="1" s="1"/>
  <c r="N2924" i="1"/>
  <c r="AA2924" i="1" s="1"/>
  <c r="AP2924" i="1" s="1"/>
  <c r="AA2925" i="1"/>
  <c r="AP2925" i="1" s="1"/>
  <c r="N2372" i="1"/>
  <c r="AA2373" i="1"/>
  <c r="AP2373" i="1" s="1"/>
  <c r="M3479" i="1"/>
  <c r="Z3479" i="1" s="1"/>
  <c r="AO3479" i="1" s="1"/>
  <c r="AS3479" i="1" s="1"/>
  <c r="Z3480" i="1"/>
  <c r="AO3480" i="1" s="1"/>
  <c r="AS3480" i="1" s="1"/>
  <c r="O3479" i="1"/>
  <c r="AB3479" i="1" s="1"/>
  <c r="AQ3479" i="1" s="1"/>
  <c r="AB3480" i="1"/>
  <c r="AQ3480" i="1" s="1"/>
  <c r="M2924" i="1"/>
  <c r="Z2924" i="1" s="1"/>
  <c r="AO2924" i="1" s="1"/>
  <c r="AS2924" i="1" s="1"/>
  <c r="Z2925" i="1"/>
  <c r="AO2925" i="1" s="1"/>
  <c r="M2372" i="1"/>
  <c r="Z2373" i="1"/>
  <c r="AO2373" i="1" s="1"/>
  <c r="AS2373" i="1" s="1"/>
  <c r="O2372" i="1"/>
  <c r="AB2373" i="1"/>
  <c r="AQ2373" i="1" s="1"/>
  <c r="N3479" i="1"/>
  <c r="AA3479" i="1" s="1"/>
  <c r="AP3479" i="1" s="1"/>
  <c r="AA3480" i="1"/>
  <c r="AP3480" i="1" s="1"/>
  <c r="AB248" i="1"/>
  <c r="AQ248" i="1" s="1"/>
  <c r="X3563" i="1"/>
  <c r="X3562" i="1" s="1"/>
  <c r="X3560" i="1"/>
  <c r="X3559" i="1" s="1"/>
  <c r="X3557" i="1"/>
  <c r="X3556" i="1" s="1"/>
  <c r="X3553" i="1"/>
  <c r="X3551" i="1"/>
  <c r="X3544" i="1"/>
  <c r="X3543" i="1" s="1"/>
  <c r="X3542" i="1" s="1"/>
  <c r="X3541" i="1" s="1"/>
  <c r="X3539" i="1"/>
  <c r="X3537" i="1"/>
  <c r="X3535" i="1"/>
  <c r="X3532" i="1"/>
  <c r="X3531" i="1" s="1"/>
  <c r="X3524" i="1"/>
  <c r="X3522" i="1"/>
  <c r="X3519" i="1"/>
  <c r="X3518" i="1" s="1"/>
  <c r="X3513" i="1"/>
  <c r="X3511" i="1"/>
  <c r="X3500" i="1"/>
  <c r="X3499" i="1" s="1"/>
  <c r="X3498" i="1" s="1"/>
  <c r="X3497" i="1" s="1"/>
  <c r="X3493" i="1"/>
  <c r="X3491" i="1"/>
  <c r="X3489" i="1"/>
  <c r="X3477" i="1"/>
  <c r="X3476" i="1" s="1"/>
  <c r="X3474" i="1"/>
  <c r="X3473" i="1" s="1"/>
  <c r="X3470" i="1"/>
  <c r="X3468" i="1"/>
  <c r="X3455" i="1"/>
  <c r="X3454" i="1" s="1"/>
  <c r="X3452" i="1"/>
  <c r="X3450" i="1"/>
  <c r="X3447" i="1"/>
  <c r="X3445" i="1"/>
  <c r="X3438" i="1"/>
  <c r="X3436" i="1"/>
  <c r="X3434" i="1"/>
  <c r="X3431" i="1"/>
  <c r="X3430" i="1" s="1"/>
  <c r="X3426" i="1"/>
  <c r="X3425" i="1" s="1"/>
  <c r="X3424" i="1" s="1"/>
  <c r="X3423" i="1" s="1"/>
  <c r="X3419" i="1"/>
  <c r="X3418" i="1" s="1"/>
  <c r="X3417" i="1" s="1"/>
  <c r="X3416" i="1" s="1"/>
  <c r="X3410" i="1"/>
  <c r="X3409" i="1" s="1"/>
  <c r="X3408" i="1" s="1"/>
  <c r="X3407" i="1" s="1"/>
  <c r="X3404" i="1"/>
  <c r="X3403" i="1" s="1"/>
  <c r="X3401" i="1"/>
  <c r="X3400" i="1" s="1"/>
  <c r="X3395" i="1"/>
  <c r="X3393" i="1"/>
  <c r="X3391" i="1"/>
  <c r="X3388" i="1"/>
  <c r="X3387" i="1" s="1"/>
  <c r="X3384" i="1"/>
  <c r="X3383" i="1" s="1"/>
  <c r="X3381" i="1"/>
  <c r="X3380" i="1" s="1"/>
  <c r="X3375" i="1"/>
  <c r="X3374" i="1" s="1"/>
  <c r="X3373" i="1" s="1"/>
  <c r="X3372" i="1" s="1"/>
  <c r="X3371" i="1" s="1"/>
  <c r="X3367" i="1"/>
  <c r="X3365" i="1"/>
  <c r="X3363" i="1"/>
  <c r="X3360" i="1"/>
  <c r="X3359" i="1" s="1"/>
  <c r="X3356" i="1"/>
  <c r="X3355" i="1" s="1"/>
  <c r="X3354" i="1" s="1"/>
  <c r="X3348" i="1"/>
  <c r="X3346" i="1"/>
  <c r="X3344" i="1"/>
  <c r="X3341" i="1"/>
  <c r="X3340" i="1" s="1"/>
  <c r="X3337" i="1"/>
  <c r="X3336" i="1" s="1"/>
  <c r="X3335" i="1" s="1"/>
  <c r="X3333" i="1"/>
  <c r="X3332" i="1" s="1"/>
  <c r="X3331" i="1" s="1"/>
  <c r="X3325" i="1"/>
  <c r="X3323" i="1"/>
  <c r="X3320" i="1"/>
  <c r="X3319" i="1" s="1"/>
  <c r="X3314" i="1"/>
  <c r="X3313" i="1" s="1"/>
  <c r="X3312" i="1" s="1"/>
  <c r="X3311" i="1" s="1"/>
  <c r="X3308" i="1"/>
  <c r="X3307" i="1" s="1"/>
  <c r="X3305" i="1"/>
  <c r="X3304" i="1" s="1"/>
  <c r="X3301" i="1"/>
  <c r="X3300" i="1" s="1"/>
  <c r="X3298" i="1"/>
  <c r="X3297" i="1" s="1"/>
  <c r="X3295" i="1"/>
  <c r="X3294" i="1" s="1"/>
  <c r="X3284" i="1"/>
  <c r="X3283" i="1" s="1"/>
  <c r="X3278" i="1"/>
  <c r="X3276" i="1"/>
  <c r="X3274" i="1"/>
  <c r="X3272" i="1"/>
  <c r="X3268" i="1"/>
  <c r="X3267" i="1" s="1"/>
  <c r="X3265" i="1"/>
  <c r="X3263" i="1"/>
  <c r="X3255" i="1"/>
  <c r="X3254" i="1" s="1"/>
  <c r="X3253" i="1" s="1"/>
  <c r="X3252" i="1" s="1"/>
  <c r="X3251" i="1" s="1"/>
  <c r="X3248" i="1"/>
  <c r="X3247" i="1" s="1"/>
  <c r="X3244" i="1"/>
  <c r="X3243" i="1" s="1"/>
  <c r="X3236" i="1"/>
  <c r="X3235" i="1" s="1"/>
  <c r="X3234" i="1" s="1"/>
  <c r="X3233" i="1" s="1"/>
  <c r="X3232" i="1" s="1"/>
  <c r="X3228" i="1"/>
  <c r="X3227" i="1" s="1"/>
  <c r="X3226" i="1" s="1"/>
  <c r="X3223" i="1"/>
  <c r="X3222" i="1" s="1"/>
  <c r="X3221" i="1" s="1"/>
  <c r="X3218" i="1"/>
  <c r="X3217" i="1" s="1"/>
  <c r="X3216" i="1" s="1"/>
  <c r="X3215" i="1" s="1"/>
  <c r="X3210" i="1"/>
  <c r="X3209" i="1" s="1"/>
  <c r="X3208" i="1" s="1"/>
  <c r="X3207" i="1" s="1"/>
  <c r="X3206" i="1" s="1"/>
  <c r="X3205" i="1" s="1"/>
  <c r="X3203" i="1"/>
  <c r="X3201" i="1"/>
  <c r="X3198" i="1"/>
  <c r="X3196" i="1"/>
  <c r="X3189" i="1"/>
  <c r="X3188" i="1" s="1"/>
  <c r="X3187" i="1" s="1"/>
  <c r="X3186" i="1" s="1"/>
  <c r="X3185" i="1" s="1"/>
  <c r="X3183" i="1"/>
  <c r="X3182" i="1" s="1"/>
  <c r="X3181" i="1" s="1"/>
  <c r="X3180" i="1" s="1"/>
  <c r="X3179" i="1" s="1"/>
  <c r="X3176" i="1"/>
  <c r="X3175" i="1" s="1"/>
  <c r="X3174" i="1" s="1"/>
  <c r="X3173" i="1" s="1"/>
  <c r="X3172" i="1" s="1"/>
  <c r="X3170" i="1"/>
  <c r="X3169" i="1" s="1"/>
  <c r="X3168" i="1" s="1"/>
  <c r="X3167" i="1" s="1"/>
  <c r="X3166" i="1" s="1"/>
  <c r="X3157" i="1"/>
  <c r="X3156" i="1" s="1"/>
  <c r="X3154" i="1"/>
  <c r="X3153" i="1" s="1"/>
  <c r="X3151" i="1"/>
  <c r="X3150" i="1" s="1"/>
  <c r="X3148" i="1"/>
  <c r="X3147" i="1" s="1"/>
  <c r="X3144" i="1"/>
  <c r="X3143" i="1" s="1"/>
  <c r="X3142" i="1" s="1"/>
  <c r="X3140" i="1"/>
  <c r="X3139" i="1" s="1"/>
  <c r="X3137" i="1"/>
  <c r="X3135" i="1"/>
  <c r="X3133" i="1"/>
  <c r="X3129" i="1"/>
  <c r="X3128" i="1" s="1"/>
  <c r="X3127" i="1" s="1"/>
  <c r="X3125" i="1"/>
  <c r="X3124" i="1" s="1"/>
  <c r="X3123" i="1" s="1"/>
  <c r="X3120" i="1"/>
  <c r="X3119" i="1" s="1"/>
  <c r="X3117" i="1"/>
  <c r="X3116" i="1" s="1"/>
  <c r="X3112" i="1"/>
  <c r="X3111" i="1" s="1"/>
  <c r="X3110" i="1" s="1"/>
  <c r="X3109" i="1" s="1"/>
  <c r="X3107" i="1"/>
  <c r="X3105" i="1"/>
  <c r="X3102" i="1"/>
  <c r="X3100" i="1"/>
  <c r="X3096" i="1"/>
  <c r="X3095" i="1" s="1"/>
  <c r="X3093" i="1"/>
  <c r="X3092" i="1" s="1"/>
  <c r="X3090" i="1"/>
  <c r="X3088" i="1"/>
  <c r="X3085" i="1"/>
  <c r="X3083" i="1"/>
  <c r="X3079" i="1"/>
  <c r="X3077" i="1"/>
  <c r="X3074" i="1"/>
  <c r="X3072" i="1"/>
  <c r="X3067" i="1"/>
  <c r="X3066" i="1" s="1"/>
  <c r="X3065" i="1" s="1"/>
  <c r="X3064" i="1" s="1"/>
  <c r="X3061" i="1"/>
  <c r="X3059" i="1"/>
  <c r="X3057" i="1"/>
  <c r="X3054" i="1"/>
  <c r="X3053" i="1" s="1"/>
  <c r="X3050" i="1"/>
  <c r="X3049" i="1" s="1"/>
  <c r="X3048" i="1" s="1"/>
  <c r="X3045" i="1"/>
  <c r="X3043" i="1"/>
  <c r="X3035" i="1"/>
  <c r="X3034" i="1" s="1"/>
  <c r="X3033" i="1" s="1"/>
  <c r="X3032" i="1" s="1"/>
  <c r="X3031" i="1" s="1"/>
  <c r="X3030" i="1" s="1"/>
  <c r="X3028" i="1"/>
  <c r="X3027" i="1" s="1"/>
  <c r="X3026" i="1" s="1"/>
  <c r="X3025" i="1" s="1"/>
  <c r="X3024" i="1" s="1"/>
  <c r="X3023" i="1" s="1"/>
  <c r="X3021" i="1"/>
  <c r="X3019" i="1"/>
  <c r="X3017" i="1"/>
  <c r="X3014" i="1"/>
  <c r="X3013" i="1" s="1"/>
  <c r="X3006" i="1"/>
  <c r="X3004" i="1"/>
  <c r="X3002" i="1"/>
  <c r="X2999" i="1"/>
  <c r="X2998" i="1" s="1"/>
  <c r="X2994" i="1"/>
  <c r="X2993" i="1" s="1"/>
  <c r="X2991" i="1"/>
  <c r="X2990" i="1" s="1"/>
  <c r="X2988" i="1"/>
  <c r="X2987" i="1" s="1"/>
  <c r="X2985" i="1"/>
  <c r="X2984" i="1" s="1"/>
  <c r="X2980" i="1"/>
  <c r="X2979" i="1" s="1"/>
  <c r="X2978" i="1" s="1"/>
  <c r="X2976" i="1"/>
  <c r="X2975" i="1" s="1"/>
  <c r="X2973" i="1"/>
  <c r="X2972" i="1" s="1"/>
  <c r="X2967" i="1"/>
  <c r="X2966" i="1" s="1"/>
  <c r="X2965" i="1" s="1"/>
  <c r="X2964" i="1" s="1"/>
  <c r="X2962" i="1"/>
  <c r="X2961" i="1" s="1"/>
  <c r="X2960" i="1" s="1"/>
  <c r="X2958" i="1"/>
  <c r="X2956" i="1"/>
  <c r="X2953" i="1"/>
  <c r="X2951" i="1"/>
  <c r="X2949" i="1"/>
  <c r="X2944" i="1"/>
  <c r="X2942" i="1"/>
  <c r="X2921" i="1"/>
  <c r="X2919" i="1"/>
  <c r="X2917" i="1"/>
  <c r="X2914" i="1"/>
  <c r="X2913" i="1" s="1"/>
  <c r="X2909" i="1"/>
  <c r="X2907" i="1"/>
  <c r="X2902" i="1"/>
  <c r="X2901" i="1" s="1"/>
  <c r="X2899" i="1"/>
  <c r="X2898" i="1" s="1"/>
  <c r="X2895" i="1"/>
  <c r="X2894" i="1" s="1"/>
  <c r="X2892" i="1"/>
  <c r="X2891" i="1" s="1"/>
  <c r="X2889" i="1"/>
  <c r="X2888" i="1" s="1"/>
  <c r="X2886" i="1"/>
  <c r="X2885" i="1" s="1"/>
  <c r="X2883" i="1"/>
  <c r="X2882" i="1" s="1"/>
  <c r="X2878" i="1"/>
  <c r="X2877" i="1" s="1"/>
  <c r="X2876" i="1" s="1"/>
  <c r="X2875" i="1" s="1"/>
  <c r="X2872" i="1"/>
  <c r="X2870" i="1"/>
  <c r="X2867" i="1"/>
  <c r="X2865" i="1"/>
  <c r="X2859" i="1"/>
  <c r="X2858" i="1" s="1"/>
  <c r="X2857" i="1" s="1"/>
  <c r="X2856" i="1" s="1"/>
  <c r="X2852" i="1"/>
  <c r="X2850" i="1"/>
  <c r="X2843" i="1"/>
  <c r="X2842" i="1" s="1"/>
  <c r="X2840" i="1"/>
  <c r="X2838" i="1"/>
  <c r="X2836" i="1"/>
  <c r="X2834" i="1"/>
  <c r="X2831" i="1"/>
  <c r="X2830" i="1" s="1"/>
  <c r="X2828" i="1"/>
  <c r="X2827" i="1" s="1"/>
  <c r="X2825" i="1"/>
  <c r="X2824" i="1" s="1"/>
  <c r="X2817" i="1"/>
  <c r="X2815" i="1"/>
  <c r="X2813" i="1"/>
  <c r="X2810" i="1"/>
  <c r="X2809" i="1" s="1"/>
  <c r="X2806" i="1"/>
  <c r="X2804" i="1"/>
  <c r="X2797" i="1"/>
  <c r="X2795" i="1"/>
  <c r="X2792" i="1"/>
  <c r="X2791" i="1" s="1"/>
  <c r="X2787" i="1"/>
  <c r="X2786" i="1" s="1"/>
  <c r="X2785" i="1" s="1"/>
  <c r="X2784" i="1" s="1"/>
  <c r="X2779" i="1"/>
  <c r="X2776" i="1" s="1"/>
  <c r="X2775" i="1" s="1"/>
  <c r="X2774" i="1" s="1"/>
  <c r="X2772" i="1"/>
  <c r="X2771" i="1" s="1"/>
  <c r="X2769" i="1"/>
  <c r="X2768" i="1" s="1"/>
  <c r="X2765" i="1"/>
  <c r="X2763" i="1"/>
  <c r="X2760" i="1"/>
  <c r="X2759" i="1" s="1"/>
  <c r="X2757" i="1"/>
  <c r="X2755" i="1"/>
  <c r="X2753" i="1"/>
  <c r="X2747" i="1"/>
  <c r="X2745" i="1"/>
  <c r="X2743" i="1"/>
  <c r="X2740" i="1"/>
  <c r="X2739" i="1" s="1"/>
  <c r="X2735" i="1"/>
  <c r="X2734" i="1" s="1"/>
  <c r="X2733" i="1" s="1"/>
  <c r="X2732" i="1" s="1"/>
  <c r="X2730" i="1"/>
  <c r="X2729" i="1" s="1"/>
  <c r="X2727" i="1"/>
  <c r="X2726" i="1" s="1"/>
  <c r="X2724" i="1"/>
  <c r="X2723" i="1" s="1"/>
  <c r="X2721" i="1"/>
  <c r="X2720" i="1" s="1"/>
  <c r="X2718" i="1"/>
  <c r="X2717" i="1" s="1"/>
  <c r="X2715" i="1"/>
  <c r="X2714" i="1" s="1"/>
  <c r="X2712" i="1"/>
  <c r="X2711" i="1" s="1"/>
  <c r="X2709" i="1"/>
  <c r="X2708" i="1" s="1"/>
  <c r="X2703" i="1"/>
  <c r="X2702" i="1" s="1"/>
  <c r="X2695" i="1"/>
  <c r="X2693" i="1"/>
  <c r="X2691" i="1"/>
  <c r="X2688" i="1"/>
  <c r="X2687" i="1" s="1"/>
  <c r="X2683" i="1"/>
  <c r="X2681" i="1"/>
  <c r="X2679" i="1"/>
  <c r="X2673" i="1"/>
  <c r="X2672" i="1" s="1"/>
  <c r="X2667" i="1"/>
  <c r="X2666" i="1" s="1"/>
  <c r="X2664" i="1"/>
  <c r="X2663" i="1" s="1"/>
  <c r="X2661" i="1"/>
  <c r="X2660" i="1" s="1"/>
  <c r="X2655" i="1"/>
  <c r="X2654" i="1" s="1"/>
  <c r="X2652" i="1"/>
  <c r="X2651" i="1" s="1"/>
  <c r="X2649" i="1"/>
  <c r="X2648" i="1" s="1"/>
  <c r="X2646" i="1"/>
  <c r="X2645" i="1" s="1"/>
  <c r="X2633" i="1"/>
  <c r="X2632" i="1" s="1"/>
  <c r="X2630" i="1"/>
  <c r="X2629" i="1" s="1"/>
  <c r="X2624" i="1"/>
  <c r="X2623" i="1" s="1"/>
  <c r="X2619" i="1"/>
  <c r="X2616" i="1" s="1"/>
  <c r="X2615" i="1" s="1"/>
  <c r="X2613" i="1"/>
  <c r="X2612" i="1" s="1"/>
  <c r="X2610" i="1"/>
  <c r="X2609" i="1" s="1"/>
  <c r="X2603" i="1"/>
  <c r="X2602" i="1" s="1"/>
  <c r="X2600" i="1"/>
  <c r="X2599" i="1" s="1"/>
  <c r="X2597" i="1"/>
  <c r="X2596" i="1" s="1"/>
  <c r="X2594" i="1"/>
  <c r="X2593" i="1" s="1"/>
  <c r="X2591" i="1"/>
  <c r="X2590" i="1" s="1"/>
  <c r="X2588" i="1"/>
  <c r="X2587" i="1" s="1"/>
  <c r="X2585" i="1"/>
  <c r="X2584" i="1" s="1"/>
  <c r="X2582" i="1"/>
  <c r="X2581" i="1" s="1"/>
  <c r="X2578" i="1"/>
  <c r="X2577" i="1" s="1"/>
  <c r="X2575" i="1"/>
  <c r="X2574" i="1" s="1"/>
  <c r="X2572" i="1"/>
  <c r="X2571" i="1" s="1"/>
  <c r="X2569" i="1"/>
  <c r="X2568" i="1" s="1"/>
  <c r="X2566" i="1"/>
  <c r="X2565" i="1" s="1"/>
  <c r="X2563" i="1"/>
  <c r="X2562" i="1" s="1"/>
  <c r="X2555" i="1"/>
  <c r="X2554" i="1" s="1"/>
  <c r="X2553" i="1" s="1"/>
  <c r="X2552" i="1" s="1"/>
  <c r="X2551" i="1" s="1"/>
  <c r="X2550" i="1" s="1"/>
  <c r="X2541" i="1"/>
  <c r="X2539" i="1"/>
  <c r="X2536" i="1"/>
  <c r="X2535" i="1" s="1"/>
  <c r="X2531" i="1"/>
  <c r="X2529" i="1"/>
  <c r="X2527" i="1"/>
  <c r="X2523" i="1"/>
  <c r="X2522" i="1" s="1"/>
  <c r="X2520" i="1"/>
  <c r="X2518" i="1"/>
  <c r="X2515" i="1"/>
  <c r="X2514" i="1" s="1"/>
  <c r="X2512" i="1"/>
  <c r="X2510" i="1"/>
  <c r="X2508" i="1"/>
  <c r="X2504" i="1"/>
  <c r="X2502" i="1"/>
  <c r="X2500" i="1"/>
  <c r="X2494" i="1"/>
  <c r="X2493" i="1" s="1"/>
  <c r="X2491" i="1"/>
  <c r="X2490" i="1" s="1"/>
  <c r="X2487" i="1"/>
  <c r="X2486" i="1" s="1"/>
  <c r="X2485" i="1" s="1"/>
  <c r="X2481" i="1"/>
  <c r="X2480" i="1" s="1"/>
  <c r="X2478" i="1"/>
  <c r="X2477" i="1" s="1"/>
  <c r="X2474" i="1"/>
  <c r="X2473" i="1" s="1"/>
  <c r="X2471" i="1"/>
  <c r="X2470" i="1" s="1"/>
  <c r="X2468" i="1"/>
  <c r="X2467" i="1" s="1"/>
  <c r="X2465" i="1"/>
  <c r="X2464" i="1" s="1"/>
  <c r="X2462" i="1"/>
  <c r="X2461" i="1" s="1"/>
  <c r="X2459" i="1"/>
  <c r="X2458" i="1" s="1"/>
  <c r="X2456" i="1"/>
  <c r="X2455" i="1" s="1"/>
  <c r="X2453" i="1"/>
  <c r="X2452" i="1" s="1"/>
  <c r="X2450" i="1"/>
  <c r="X2449" i="1" s="1"/>
  <c r="X2447" i="1"/>
  <c r="X2445" i="1"/>
  <c r="X2442" i="1"/>
  <c r="X2441" i="1" s="1"/>
  <c r="X2439" i="1"/>
  <c r="X2438" i="1" s="1"/>
  <c r="X2434" i="1"/>
  <c r="X2433" i="1" s="1"/>
  <c r="X2432" i="1" s="1"/>
  <c r="X2427" i="1"/>
  <c r="X2426" i="1" s="1"/>
  <c r="X2424" i="1"/>
  <c r="X2423" i="1" s="1"/>
  <c r="X2418" i="1"/>
  <c r="X2417" i="1" s="1"/>
  <c r="X2416" i="1" s="1"/>
  <c r="X2415" i="1" s="1"/>
  <c r="X2413" i="1"/>
  <c r="X2412" i="1" s="1"/>
  <c r="X2411" i="1" s="1"/>
  <c r="X2410" i="1" s="1"/>
  <c r="X2408" i="1"/>
  <c r="X2407" i="1" s="1"/>
  <c r="X2405" i="1"/>
  <c r="X2404" i="1" s="1"/>
  <c r="X2401" i="1"/>
  <c r="X2400" i="1" s="1"/>
  <c r="X2399" i="1" s="1"/>
  <c r="X2390" i="1"/>
  <c r="X2389" i="1" s="1"/>
  <c r="X2388" i="1" s="1"/>
  <c r="X2386" i="1"/>
  <c r="X2385" i="1" s="1"/>
  <c r="X2384" i="1" s="1"/>
  <c r="X2369" i="1"/>
  <c r="X2367" i="1"/>
  <c r="X2365" i="1"/>
  <c r="X2357" i="1"/>
  <c r="X2356" i="1" s="1"/>
  <c r="X2355" i="1" s="1"/>
  <c r="X2354" i="1" s="1"/>
  <c r="X2353" i="1" s="1"/>
  <c r="X2352" i="1" s="1"/>
  <c r="X2350" i="1"/>
  <c r="X2349" i="1" s="1"/>
  <c r="X2348" i="1" s="1"/>
  <c r="X2347" i="1" s="1"/>
  <c r="X2345" i="1"/>
  <c r="X2344" i="1" s="1"/>
  <c r="X2343" i="1" s="1"/>
  <c r="X2342" i="1" s="1"/>
  <c r="X2338" i="1"/>
  <c r="X2337" i="1" s="1"/>
  <c r="X2335" i="1"/>
  <c r="X2334" i="1" s="1"/>
  <c r="X2328" i="1"/>
  <c r="X2326" i="1"/>
  <c r="X2324" i="1"/>
  <c r="X2318" i="1"/>
  <c r="X2317" i="1" s="1"/>
  <c r="X2316" i="1" s="1"/>
  <c r="X2315" i="1" s="1"/>
  <c r="X2313" i="1"/>
  <c r="X2312" i="1" s="1"/>
  <c r="X2311" i="1" s="1"/>
  <c r="X2310" i="1" s="1"/>
  <c r="X2308" i="1"/>
  <c r="X2307" i="1" s="1"/>
  <c r="X2305" i="1"/>
  <c r="X2303" i="1"/>
  <c r="X2298" i="1"/>
  <c r="X2297" i="1" s="1"/>
  <c r="X2296" i="1" s="1"/>
  <c r="X2295" i="1" s="1"/>
  <c r="X2293" i="1"/>
  <c r="X2292" i="1" s="1"/>
  <c r="X2291" i="1" s="1"/>
  <c r="X2290" i="1" s="1"/>
  <c r="X2286" i="1"/>
  <c r="X2285" i="1" s="1"/>
  <c r="X2284" i="1" s="1"/>
  <c r="X2283" i="1" s="1"/>
  <c r="X2281" i="1"/>
  <c r="X2280" i="1" s="1"/>
  <c r="X2279" i="1" s="1"/>
  <c r="X2278" i="1" s="1"/>
  <c r="X2275" i="1"/>
  <c r="X2274" i="1" s="1"/>
  <c r="X2273" i="1" s="1"/>
  <c r="X2272" i="1" s="1"/>
  <c r="X2270" i="1"/>
  <c r="X2269" i="1" s="1"/>
  <c r="X2268" i="1" s="1"/>
  <c r="X2267" i="1" s="1"/>
  <c r="X2265" i="1"/>
  <c r="X2264" i="1" s="1"/>
  <c r="X2262" i="1"/>
  <c r="X2261" i="1" s="1"/>
  <c r="X2255" i="1"/>
  <c r="X2253" i="1"/>
  <c r="X2247" i="1"/>
  <c r="X2246" i="1" s="1"/>
  <c r="X2245" i="1" s="1"/>
  <c r="X2244" i="1" s="1"/>
  <c r="X2243" i="1" s="1"/>
  <c r="X2240" i="1"/>
  <c r="X2239" i="1" s="1"/>
  <c r="X2238" i="1" s="1"/>
  <c r="X2236" i="1"/>
  <c r="X2235" i="1" s="1"/>
  <c r="X2233" i="1"/>
  <c r="X2232" i="1" s="1"/>
  <c r="X2229" i="1"/>
  <c r="X2228" i="1" s="1"/>
  <c r="X2227" i="1" s="1"/>
  <c r="X2223" i="1"/>
  <c r="X2221" i="1"/>
  <c r="X2219" i="1"/>
  <c r="X2216" i="1"/>
  <c r="X2215" i="1" s="1"/>
  <c r="X2211" i="1"/>
  <c r="X2209" i="1"/>
  <c r="X2201" i="1"/>
  <c r="X2200" i="1" s="1"/>
  <c r="X2199" i="1" s="1"/>
  <c r="X2198" i="1" s="1"/>
  <c r="X2197" i="1" s="1"/>
  <c r="X2190" i="1" s="1"/>
  <c r="X2188" i="1"/>
  <c r="X2187" i="1" s="1"/>
  <c r="X2186" i="1" s="1"/>
  <c r="X2185" i="1" s="1"/>
  <c r="X2184" i="1" s="1"/>
  <c r="X2183" i="1" s="1"/>
  <c r="X2181" i="1"/>
  <c r="X2180" i="1" s="1"/>
  <c r="X2178" i="1"/>
  <c r="X2177" i="1" s="1"/>
  <c r="X2171" i="1"/>
  <c r="X2170" i="1" s="1"/>
  <c r="X2169" i="1" s="1"/>
  <c r="X2168" i="1" s="1"/>
  <c r="X2167" i="1" s="1"/>
  <c r="X2166" i="1" s="1"/>
  <c r="X2164" i="1"/>
  <c r="X2162" i="1"/>
  <c r="X2160" i="1"/>
  <c r="X2149" i="1"/>
  <c r="X2148" i="1" s="1"/>
  <c r="X2146" i="1"/>
  <c r="X2145" i="1" s="1"/>
  <c r="X2141" i="1"/>
  <c r="X2140" i="1" s="1"/>
  <c r="X2138" i="1"/>
  <c r="X2137" i="1" s="1"/>
  <c r="X2135" i="1"/>
  <c r="X2134" i="1" s="1"/>
  <c r="X2130" i="1"/>
  <c r="X2129" i="1" s="1"/>
  <c r="X2128" i="1" s="1"/>
  <c r="X2127" i="1" s="1"/>
  <c r="X2125" i="1"/>
  <c r="X2124" i="1" s="1"/>
  <c r="X2123" i="1" s="1"/>
  <c r="X2122" i="1" s="1"/>
  <c r="X2118" i="1"/>
  <c r="X2117" i="1" s="1"/>
  <c r="X2116" i="1" s="1"/>
  <c r="X2115" i="1" s="1"/>
  <c r="X2113" i="1"/>
  <c r="X2112" i="1" s="1"/>
  <c r="X2111" i="1" s="1"/>
  <c r="X2110" i="1" s="1"/>
  <c r="X2108" i="1"/>
  <c r="X2107" i="1" s="1"/>
  <c r="X2106" i="1" s="1"/>
  <c r="X2105" i="1" s="1"/>
  <c r="X2102" i="1"/>
  <c r="X2101" i="1" s="1"/>
  <c r="X2100" i="1" s="1"/>
  <c r="X2099" i="1" s="1"/>
  <c r="X2097" i="1"/>
  <c r="X2096" i="1" s="1"/>
  <c r="X2095" i="1" s="1"/>
  <c r="X2094" i="1" s="1"/>
  <c r="X2092" i="1"/>
  <c r="X2091" i="1" s="1"/>
  <c r="X2089" i="1"/>
  <c r="X2088" i="1" s="1"/>
  <c r="X2086" i="1"/>
  <c r="X2085" i="1" s="1"/>
  <c r="X2079" i="1"/>
  <c r="X2078" i="1" s="1"/>
  <c r="X2076" i="1"/>
  <c r="X2075" i="1" s="1"/>
  <c r="X2071" i="1"/>
  <c r="X2070" i="1" s="1"/>
  <c r="X2069" i="1" s="1"/>
  <c r="X2068" i="1" s="1"/>
  <c r="X2065" i="1"/>
  <c r="X2064" i="1" s="1"/>
  <c r="X2063" i="1" s="1"/>
  <c r="X2062" i="1" s="1"/>
  <c r="X2061" i="1" s="1"/>
  <c r="X2058" i="1"/>
  <c r="X2057" i="1" s="1"/>
  <c r="X2055" i="1"/>
  <c r="X2054" i="1" s="1"/>
  <c r="X2052" i="1"/>
  <c r="X2050" i="1"/>
  <c r="X2046" i="1"/>
  <c r="X2045" i="1" s="1"/>
  <c r="X2043" i="1"/>
  <c r="X2042" i="1" s="1"/>
  <c r="X2040" i="1"/>
  <c r="X2039" i="1" s="1"/>
  <c r="X2037" i="1"/>
  <c r="X2035" i="1"/>
  <c r="X2032" i="1"/>
  <c r="X2031" i="1" s="1"/>
  <c r="X2028" i="1"/>
  <c r="X2027" i="1" s="1"/>
  <c r="X2026" i="1" s="1"/>
  <c r="X2022" i="1"/>
  <c r="X2020" i="1"/>
  <c r="X2018" i="1"/>
  <c r="X2015" i="1"/>
  <c r="X2014" i="1" s="1"/>
  <c r="X2010" i="1"/>
  <c r="X2008" i="1"/>
  <c r="X2000" i="1"/>
  <c r="X1999" i="1" s="1"/>
  <c r="X1998" i="1" s="1"/>
  <c r="X1997" i="1" s="1"/>
  <c r="X1996" i="1" s="1"/>
  <c r="X1995" i="1" s="1"/>
  <c r="X1988" i="1"/>
  <c r="X1987" i="1" s="1"/>
  <c r="X1986" i="1" s="1"/>
  <c r="X1985" i="1" s="1"/>
  <c r="X1984" i="1" s="1"/>
  <c r="X1983" i="1" s="1"/>
  <c r="X1981" i="1"/>
  <c r="X1980" i="1" s="1"/>
  <c r="X1978" i="1"/>
  <c r="X1977" i="1" s="1"/>
  <c r="X1971" i="1"/>
  <c r="X1970" i="1" s="1"/>
  <c r="X1969" i="1" s="1"/>
  <c r="X1968" i="1" s="1"/>
  <c r="X1967" i="1" s="1"/>
  <c r="X1966" i="1" s="1"/>
  <c r="X1964" i="1"/>
  <c r="X1962" i="1"/>
  <c r="X1960" i="1"/>
  <c r="X1954" i="1"/>
  <c r="X1953" i="1" s="1"/>
  <c r="X1952" i="1" s="1"/>
  <c r="X1951" i="1" s="1"/>
  <c r="X1949" i="1"/>
  <c r="X1948" i="1" s="1"/>
  <c r="X1946" i="1"/>
  <c r="X1945" i="1" s="1"/>
  <c r="X1943" i="1"/>
  <c r="X1942" i="1" s="1"/>
  <c r="X1938" i="1"/>
  <c r="X1937" i="1" s="1"/>
  <c r="X1936" i="1" s="1"/>
  <c r="X1935" i="1" s="1"/>
  <c r="X1933" i="1"/>
  <c r="X1932" i="1" s="1"/>
  <c r="X1931" i="1" s="1"/>
  <c r="X1930" i="1" s="1"/>
  <c r="X1926" i="1"/>
  <c r="X1925" i="1" s="1"/>
  <c r="X1924" i="1" s="1"/>
  <c r="X1923" i="1" s="1"/>
  <c r="X1921" i="1"/>
  <c r="X1920" i="1" s="1"/>
  <c r="X1919" i="1" s="1"/>
  <c r="X1918" i="1" s="1"/>
  <c r="X1915" i="1"/>
  <c r="X1914" i="1" s="1"/>
  <c r="X1913" i="1" s="1"/>
  <c r="X1912" i="1" s="1"/>
  <c r="X1910" i="1"/>
  <c r="X1909" i="1" s="1"/>
  <c r="X1908" i="1" s="1"/>
  <c r="X1907" i="1" s="1"/>
  <c r="X1905" i="1"/>
  <c r="X1904" i="1" s="1"/>
  <c r="X1902" i="1"/>
  <c r="X1901" i="1" s="1"/>
  <c r="X1899" i="1"/>
  <c r="X1898" i="1" s="1"/>
  <c r="X1892" i="1"/>
  <c r="X1891" i="1" s="1"/>
  <c r="X1889" i="1"/>
  <c r="X1888" i="1" s="1"/>
  <c r="X1884" i="1"/>
  <c r="X1883" i="1" s="1"/>
  <c r="X1882" i="1" s="1"/>
  <c r="X1881" i="1" s="1"/>
  <c r="X1878" i="1"/>
  <c r="X1877" i="1" s="1"/>
  <c r="X1876" i="1" s="1"/>
  <c r="X1875" i="1" s="1"/>
  <c r="X1874" i="1" s="1"/>
  <c r="X1871" i="1"/>
  <c r="X1870" i="1" s="1"/>
  <c r="X1868" i="1"/>
  <c r="X1867" i="1" s="1"/>
  <c r="X1865" i="1"/>
  <c r="X1864" i="1" s="1"/>
  <c r="X1861" i="1"/>
  <c r="X1860" i="1" s="1"/>
  <c r="X1858" i="1"/>
  <c r="X1857" i="1" s="1"/>
  <c r="X1855" i="1"/>
  <c r="X1854" i="1" s="1"/>
  <c r="X1852" i="1"/>
  <c r="X1851" i="1" s="1"/>
  <c r="X1849" i="1"/>
  <c r="X1848" i="1" s="1"/>
  <c r="X1845" i="1"/>
  <c r="X1844" i="1" s="1"/>
  <c r="X1843" i="1" s="1"/>
  <c r="X1839" i="1"/>
  <c r="X1837" i="1"/>
  <c r="X1834" i="1"/>
  <c r="X1833" i="1" s="1"/>
  <c r="X1829" i="1"/>
  <c r="X1827" i="1"/>
  <c r="X1819" i="1"/>
  <c r="X1818" i="1" s="1"/>
  <c r="X1817" i="1" s="1"/>
  <c r="X1816" i="1" s="1"/>
  <c r="X1814" i="1"/>
  <c r="X1813" i="1" s="1"/>
  <c r="X1812" i="1" s="1"/>
  <c r="X1811" i="1" s="1"/>
  <c r="X1807" i="1"/>
  <c r="X1806" i="1" s="1"/>
  <c r="X1805" i="1" s="1"/>
  <c r="X1804" i="1" s="1"/>
  <c r="X1802" i="1"/>
  <c r="X1801" i="1" s="1"/>
  <c r="X1800" i="1" s="1"/>
  <c r="X1799" i="1" s="1"/>
  <c r="X1795" i="1"/>
  <c r="X1794" i="1" s="1"/>
  <c r="X1792" i="1"/>
  <c r="X1791" i="1" s="1"/>
  <c r="X1785" i="1"/>
  <c r="X1784" i="1" s="1"/>
  <c r="X1783" i="1" s="1"/>
  <c r="X1782" i="1" s="1"/>
  <c r="X1781" i="1" s="1"/>
  <c r="X1780" i="1" s="1"/>
  <c r="X1778" i="1"/>
  <c r="X1776" i="1"/>
  <c r="X1774" i="1"/>
  <c r="X1768" i="1"/>
  <c r="X1767" i="1" s="1"/>
  <c r="X1766" i="1" s="1"/>
  <c r="X1765" i="1" s="1"/>
  <c r="X1763" i="1"/>
  <c r="X1762" i="1" s="1"/>
  <c r="X1761" i="1" s="1"/>
  <c r="X1760" i="1" s="1"/>
  <c r="X1758" i="1"/>
  <c r="X1757" i="1" s="1"/>
  <c r="X1755" i="1"/>
  <c r="X1753" i="1"/>
  <c r="X1748" i="1"/>
  <c r="X1747" i="1" s="1"/>
  <c r="X1746" i="1" s="1"/>
  <c r="X1745" i="1" s="1"/>
  <c r="X1741" i="1"/>
  <c r="X1740" i="1" s="1"/>
  <c r="X1739" i="1" s="1"/>
  <c r="X1738" i="1" s="1"/>
  <c r="X1736" i="1"/>
  <c r="X1735" i="1" s="1"/>
  <c r="X1734" i="1" s="1"/>
  <c r="X1733" i="1" s="1"/>
  <c r="X1730" i="1"/>
  <c r="X1729" i="1" s="1"/>
  <c r="X1728" i="1" s="1"/>
  <c r="X1727" i="1" s="1"/>
  <c r="X1725" i="1"/>
  <c r="X1724" i="1" s="1"/>
  <c r="X1723" i="1" s="1"/>
  <c r="X1722" i="1" s="1"/>
  <c r="X1720" i="1"/>
  <c r="X1719" i="1" s="1"/>
  <c r="X1718" i="1" s="1"/>
  <c r="X1717" i="1" s="1"/>
  <c r="X1715" i="1"/>
  <c r="X1714" i="1" s="1"/>
  <c r="X1712" i="1"/>
  <c r="X1711" i="1" s="1"/>
  <c r="X1709" i="1"/>
  <c r="X1708" i="1" s="1"/>
  <c r="X1702" i="1"/>
  <c r="X1701" i="1" s="1"/>
  <c r="X1699" i="1"/>
  <c r="X1698" i="1" s="1"/>
  <c r="X1694" i="1"/>
  <c r="X1693" i="1" s="1"/>
  <c r="X1692" i="1" s="1"/>
  <c r="X1691" i="1" s="1"/>
  <c r="X1688" i="1"/>
  <c r="X1687" i="1" s="1"/>
  <c r="X1686" i="1" s="1"/>
  <c r="X1685" i="1" s="1"/>
  <c r="X1684" i="1" s="1"/>
  <c r="X1681" i="1"/>
  <c r="X1680" i="1" s="1"/>
  <c r="X1679" i="1" s="1"/>
  <c r="X1678" i="1" s="1"/>
  <c r="X1676" i="1"/>
  <c r="X1675" i="1" s="1"/>
  <c r="X1673" i="1"/>
  <c r="X1672" i="1" s="1"/>
  <c r="X1670" i="1"/>
  <c r="X1668" i="1"/>
  <c r="X1664" i="1"/>
  <c r="X1663" i="1" s="1"/>
  <c r="X1661" i="1"/>
  <c r="X1660" i="1" s="1"/>
  <c r="X1658" i="1"/>
  <c r="X1657" i="1" s="1"/>
  <c r="X1655" i="1"/>
  <c r="X1653" i="1"/>
  <c r="X1650" i="1"/>
  <c r="X1649" i="1" s="1"/>
  <c r="X1646" i="1"/>
  <c r="X1645" i="1" s="1"/>
  <c r="X1644" i="1" s="1"/>
  <c r="X1640" i="1"/>
  <c r="X1638" i="1"/>
  <c r="X1636" i="1"/>
  <c r="X1633" i="1"/>
  <c r="X1632" i="1" s="1"/>
  <c r="X1628" i="1"/>
  <c r="X1626" i="1"/>
  <c r="X1618" i="1"/>
  <c r="X1616" i="1"/>
  <c r="X1611" i="1"/>
  <c r="X1610" i="1" s="1"/>
  <c r="X1609" i="1" s="1"/>
  <c r="X1608" i="1" s="1"/>
  <c r="X1598" i="1"/>
  <c r="X1596" i="1"/>
  <c r="X1591" i="1"/>
  <c r="X1590" i="1" s="1"/>
  <c r="X1589" i="1" s="1"/>
  <c r="X1588" i="1" s="1"/>
  <c r="X1584" i="1"/>
  <c r="X1583" i="1" s="1"/>
  <c r="X1581" i="1"/>
  <c r="X1580" i="1" s="1"/>
  <c r="X1574" i="1"/>
  <c r="X1573" i="1" s="1"/>
  <c r="X1572" i="1" s="1"/>
  <c r="X1571" i="1" s="1"/>
  <c r="X1570" i="1" s="1"/>
  <c r="X1569" i="1" s="1"/>
  <c r="X1567" i="1"/>
  <c r="X1565" i="1"/>
  <c r="X1563" i="1"/>
  <c r="X1557" i="1"/>
  <c r="X1556" i="1" s="1"/>
  <c r="X1555" i="1" s="1"/>
  <c r="X1554" i="1" s="1"/>
  <c r="X1552" i="1"/>
  <c r="X1551" i="1" s="1"/>
  <c r="X1550" i="1" s="1"/>
  <c r="X1549" i="1" s="1"/>
  <c r="X1547" i="1"/>
  <c r="X1546" i="1" s="1"/>
  <c r="X1544" i="1"/>
  <c r="X1543" i="1" s="1"/>
  <c r="X1541" i="1"/>
  <c r="X1539" i="1"/>
  <c r="X1534" i="1"/>
  <c r="X1533" i="1" s="1"/>
  <c r="X1532" i="1" s="1"/>
  <c r="X1531" i="1" s="1"/>
  <c r="X1528" i="1"/>
  <c r="X1527" i="1" s="1"/>
  <c r="X1526" i="1" s="1"/>
  <c r="X1525" i="1" s="1"/>
  <c r="X1524" i="1" s="1"/>
  <c r="X1521" i="1"/>
  <c r="X1520" i="1" s="1"/>
  <c r="X1519" i="1" s="1"/>
  <c r="X1518" i="1" s="1"/>
  <c r="X1516" i="1"/>
  <c r="X1515" i="1" s="1"/>
  <c r="X1514" i="1" s="1"/>
  <c r="X1513" i="1" s="1"/>
  <c r="X1511" i="1"/>
  <c r="X1510" i="1" s="1"/>
  <c r="X1509" i="1" s="1"/>
  <c r="X1508" i="1" s="1"/>
  <c r="X1500" i="1"/>
  <c r="X1499" i="1" s="1"/>
  <c r="X1498" i="1" s="1"/>
  <c r="X1497" i="1" s="1"/>
  <c r="X1495" i="1"/>
  <c r="X1494" i="1" s="1"/>
  <c r="X1493" i="1" s="1"/>
  <c r="X1492" i="1" s="1"/>
  <c r="X1490" i="1"/>
  <c r="X1489" i="1" s="1"/>
  <c r="X1487" i="1"/>
  <c r="X1486" i="1" s="1"/>
  <c r="X1484" i="1"/>
  <c r="X1483" i="1" s="1"/>
  <c r="X1477" i="1"/>
  <c r="X1476" i="1" s="1"/>
  <c r="X1474" i="1"/>
  <c r="X1473" i="1" s="1"/>
  <c r="X1469" i="1"/>
  <c r="X1468" i="1" s="1"/>
  <c r="X1467" i="1" s="1"/>
  <c r="X1466" i="1" s="1"/>
  <c r="X1463" i="1"/>
  <c r="X1462" i="1" s="1"/>
  <c r="X1461" i="1" s="1"/>
  <c r="X1460" i="1" s="1"/>
  <c r="X1459" i="1" s="1"/>
  <c r="X1456" i="1"/>
  <c r="X1455" i="1" s="1"/>
  <c r="X1453" i="1"/>
  <c r="X1452" i="1" s="1"/>
  <c r="X1450" i="1"/>
  <c r="X1448" i="1"/>
  <c r="X1444" i="1"/>
  <c r="X1443" i="1" s="1"/>
  <c r="X1441" i="1"/>
  <c r="X1440" i="1" s="1"/>
  <c r="X1438" i="1"/>
  <c r="X1437" i="1" s="1"/>
  <c r="X1435" i="1"/>
  <c r="X1433" i="1"/>
  <c r="X1430" i="1"/>
  <c r="X1429" i="1" s="1"/>
  <c r="X1426" i="1"/>
  <c r="X1425" i="1" s="1"/>
  <c r="X1424" i="1" s="1"/>
  <c r="X1420" i="1"/>
  <c r="X1418" i="1"/>
  <c r="X1415" i="1"/>
  <c r="X1414" i="1" s="1"/>
  <c r="X1410" i="1"/>
  <c r="X1408" i="1"/>
  <c r="X1400" i="1"/>
  <c r="X1399" i="1" s="1"/>
  <c r="X1398" i="1" s="1"/>
  <c r="X1397" i="1" s="1"/>
  <c r="X1395" i="1"/>
  <c r="X1394" i="1" s="1"/>
  <c r="X1393" i="1" s="1"/>
  <c r="X1392" i="1" s="1"/>
  <c r="X1382" i="1"/>
  <c r="X1381" i="1" s="1"/>
  <c r="X1380" i="1" s="1"/>
  <c r="X1379" i="1" s="1"/>
  <c r="X1377" i="1"/>
  <c r="X1376" i="1" s="1"/>
  <c r="X1375" i="1" s="1"/>
  <c r="X1374" i="1" s="1"/>
  <c r="X1370" i="1"/>
  <c r="X1369" i="1" s="1"/>
  <c r="X1367" i="1"/>
  <c r="X1366" i="1" s="1"/>
  <c r="X1360" i="1"/>
  <c r="X1359" i="1" s="1"/>
  <c r="X1358" i="1" s="1"/>
  <c r="X1357" i="1" s="1"/>
  <c r="X1356" i="1" s="1"/>
  <c r="X1355" i="1" s="1"/>
  <c r="X1353" i="1"/>
  <c r="X1351" i="1"/>
  <c r="X1349" i="1"/>
  <c r="X1343" i="1"/>
  <c r="X1342" i="1" s="1"/>
  <c r="X1341" i="1" s="1"/>
  <c r="X1340" i="1" s="1"/>
  <c r="X1338" i="1"/>
  <c r="X1337" i="1" s="1"/>
  <c r="X1336" i="1" s="1"/>
  <c r="X1335" i="1" s="1"/>
  <c r="X1333" i="1"/>
  <c r="X1332" i="1" s="1"/>
  <c r="X1330" i="1"/>
  <c r="X1328" i="1"/>
  <c r="X1323" i="1"/>
  <c r="X1322" i="1" s="1"/>
  <c r="X1321" i="1" s="1"/>
  <c r="X1320" i="1" s="1"/>
  <c r="X1318" i="1"/>
  <c r="X1317" i="1" s="1"/>
  <c r="X1316" i="1" s="1"/>
  <c r="X1315" i="1" s="1"/>
  <c r="X1310" i="1"/>
  <c r="X1308" i="1"/>
  <c r="X1301" i="1"/>
  <c r="X1300" i="1" s="1"/>
  <c r="X1299" i="1" s="1"/>
  <c r="X1298" i="1" s="1"/>
  <c r="X1296" i="1"/>
  <c r="X1295" i="1" s="1"/>
  <c r="X1294" i="1" s="1"/>
  <c r="X1293" i="1" s="1"/>
  <c r="X1290" i="1"/>
  <c r="X1289" i="1" s="1"/>
  <c r="X1288" i="1" s="1"/>
  <c r="X1287" i="1" s="1"/>
  <c r="X1285" i="1"/>
  <c r="X1284" i="1" s="1"/>
  <c r="X1283" i="1" s="1"/>
  <c r="X1282" i="1" s="1"/>
  <c r="X1280" i="1"/>
  <c r="X1279" i="1" s="1"/>
  <c r="X1278" i="1" s="1"/>
  <c r="X1277" i="1" s="1"/>
  <c r="X1275" i="1"/>
  <c r="X1274" i="1" s="1"/>
  <c r="X1272" i="1"/>
  <c r="X1271" i="1" s="1"/>
  <c r="X1269" i="1"/>
  <c r="X1268" i="1" s="1"/>
  <c r="X1262" i="1"/>
  <c r="X1260" i="1"/>
  <c r="X1255" i="1"/>
  <c r="X1254" i="1" s="1"/>
  <c r="X1253" i="1" s="1"/>
  <c r="X1252" i="1" s="1"/>
  <c r="X1249" i="1"/>
  <c r="X1248" i="1" s="1"/>
  <c r="X1247" i="1" s="1"/>
  <c r="X1246" i="1" s="1"/>
  <c r="X1245" i="1" s="1"/>
  <c r="X1242" i="1"/>
  <c r="X1241" i="1" s="1"/>
  <c r="X1240" i="1" s="1"/>
  <c r="X1239" i="1" s="1"/>
  <c r="X1237" i="1"/>
  <c r="X1236" i="1" s="1"/>
  <c r="X1234" i="1"/>
  <c r="X1233" i="1" s="1"/>
  <c r="X1231" i="1"/>
  <c r="X1229" i="1"/>
  <c r="X1225" i="1"/>
  <c r="X1224" i="1" s="1"/>
  <c r="X1222" i="1"/>
  <c r="X1221" i="1" s="1"/>
  <c r="X1219" i="1"/>
  <c r="X1218" i="1" s="1"/>
  <c r="X1216" i="1"/>
  <c r="X1214" i="1"/>
  <c r="X1211" i="1"/>
  <c r="X1210" i="1" s="1"/>
  <c r="X1207" i="1"/>
  <c r="X1206" i="1" s="1"/>
  <c r="X1205" i="1" s="1"/>
  <c r="X1201" i="1"/>
  <c r="X1199" i="1"/>
  <c r="X1197" i="1"/>
  <c r="X1194" i="1"/>
  <c r="X1193" i="1" s="1"/>
  <c r="X1189" i="1"/>
  <c r="X1187" i="1"/>
  <c r="X1179" i="1"/>
  <c r="X1178" i="1" s="1"/>
  <c r="X1177" i="1" s="1"/>
  <c r="X1176" i="1" s="1"/>
  <c r="X1174" i="1"/>
  <c r="X1173" i="1" s="1"/>
  <c r="X1172" i="1" s="1"/>
  <c r="X1171" i="1" s="1"/>
  <c r="X1167" i="1"/>
  <c r="X1166" i="1" s="1"/>
  <c r="X1165" i="1" s="1"/>
  <c r="X1164" i="1" s="1"/>
  <c r="X1162" i="1"/>
  <c r="X1161" i="1" s="1"/>
  <c r="X1160" i="1" s="1"/>
  <c r="X1159" i="1" s="1"/>
  <c r="X1155" i="1"/>
  <c r="X1154" i="1" s="1"/>
  <c r="X1152" i="1"/>
  <c r="X1151" i="1" s="1"/>
  <c r="X1145" i="1"/>
  <c r="X1144" i="1" s="1"/>
  <c r="X1143" i="1" s="1"/>
  <c r="X1142" i="1" s="1"/>
  <c r="X1141" i="1" s="1"/>
  <c r="X1140" i="1" s="1"/>
  <c r="X1138" i="1"/>
  <c r="X1136" i="1"/>
  <c r="X1134" i="1"/>
  <c r="X1128" i="1"/>
  <c r="X1127" i="1" s="1"/>
  <c r="X1126" i="1" s="1"/>
  <c r="X1125" i="1" s="1"/>
  <c r="X1123" i="1"/>
  <c r="X1122" i="1" s="1"/>
  <c r="X1121" i="1" s="1"/>
  <c r="X1120" i="1" s="1"/>
  <c r="X1118" i="1"/>
  <c r="X1117" i="1" s="1"/>
  <c r="X1115" i="1"/>
  <c r="X1114" i="1" s="1"/>
  <c r="X1112" i="1"/>
  <c r="X1111" i="1" s="1"/>
  <c r="X1107" i="1"/>
  <c r="X1106" i="1" s="1"/>
  <c r="X1105" i="1" s="1"/>
  <c r="X1104" i="1" s="1"/>
  <c r="X1100" i="1"/>
  <c r="X1099" i="1" s="1"/>
  <c r="X1098" i="1" s="1"/>
  <c r="X1097" i="1" s="1"/>
  <c r="X1095" i="1"/>
  <c r="X1094" i="1" s="1"/>
  <c r="X1093" i="1" s="1"/>
  <c r="X1092" i="1" s="1"/>
  <c r="X1090" i="1"/>
  <c r="X1089" i="1" s="1"/>
  <c r="X1088" i="1" s="1"/>
  <c r="X1087" i="1" s="1"/>
  <c r="X1084" i="1"/>
  <c r="X1083" i="1" s="1"/>
  <c r="X1082" i="1" s="1"/>
  <c r="X1081" i="1" s="1"/>
  <c r="X1079" i="1"/>
  <c r="X1078" i="1" s="1"/>
  <c r="X1077" i="1" s="1"/>
  <c r="X1076" i="1" s="1"/>
  <c r="X1074" i="1"/>
  <c r="X1073" i="1" s="1"/>
  <c r="X1072" i="1" s="1"/>
  <c r="X1071" i="1" s="1"/>
  <c r="X1069" i="1"/>
  <c r="X1068" i="1" s="1"/>
  <c r="X1066" i="1"/>
  <c r="X1065" i="1" s="1"/>
  <c r="X1063" i="1"/>
  <c r="X1062" i="1" s="1"/>
  <c r="X1056" i="1"/>
  <c r="X1055" i="1" s="1"/>
  <c r="X1053" i="1"/>
  <c r="X1052" i="1" s="1"/>
  <c r="X1048" i="1"/>
  <c r="X1047" i="1" s="1"/>
  <c r="X1046" i="1" s="1"/>
  <c r="X1045" i="1" s="1"/>
  <c r="X1042" i="1"/>
  <c r="X1041" i="1" s="1"/>
  <c r="X1040" i="1" s="1"/>
  <c r="X1039" i="1" s="1"/>
  <c r="X1038" i="1" s="1"/>
  <c r="X1035" i="1"/>
  <c r="X1034" i="1" s="1"/>
  <c r="X1032" i="1"/>
  <c r="X1031" i="1" s="1"/>
  <c r="X1029" i="1"/>
  <c r="X1027" i="1"/>
  <c r="X1023" i="1"/>
  <c r="X1022" i="1" s="1"/>
  <c r="X1020" i="1"/>
  <c r="X1019" i="1" s="1"/>
  <c r="X1017" i="1"/>
  <c r="X1016" i="1" s="1"/>
  <c r="X1014" i="1"/>
  <c r="X1012" i="1"/>
  <c r="X1009" i="1"/>
  <c r="X1008" i="1" s="1"/>
  <c r="X1005" i="1"/>
  <c r="X1004" i="1" s="1"/>
  <c r="X1003" i="1" s="1"/>
  <c r="X999" i="1"/>
  <c r="X997" i="1"/>
  <c r="X995" i="1"/>
  <c r="X992" i="1"/>
  <c r="X991" i="1" s="1"/>
  <c r="X987" i="1"/>
  <c r="X985" i="1"/>
  <c r="X977" i="1"/>
  <c r="X976" i="1" s="1"/>
  <c r="X975" i="1" s="1"/>
  <c r="X974" i="1" s="1"/>
  <c r="X973" i="1" s="1"/>
  <c r="X972" i="1" s="1"/>
  <c r="X970" i="1"/>
  <c r="X969" i="1" s="1"/>
  <c r="X968" i="1" s="1"/>
  <c r="X967" i="1" s="1"/>
  <c r="X966" i="1" s="1"/>
  <c r="X965" i="1" s="1"/>
  <c r="X963" i="1"/>
  <c r="X962" i="1" s="1"/>
  <c r="X960" i="1"/>
  <c r="X959" i="1" s="1"/>
  <c r="X953" i="1"/>
  <c r="X952" i="1" s="1"/>
  <c r="X951" i="1" s="1"/>
  <c r="X950" i="1" s="1"/>
  <c r="X949" i="1" s="1"/>
  <c r="X948" i="1" s="1"/>
  <c r="X946" i="1"/>
  <c r="X944" i="1"/>
  <c r="X942" i="1"/>
  <c r="X936" i="1"/>
  <c r="X935" i="1" s="1"/>
  <c r="X934" i="1" s="1"/>
  <c r="X933" i="1" s="1"/>
  <c r="X931" i="1"/>
  <c r="X930" i="1" s="1"/>
  <c r="X929" i="1" s="1"/>
  <c r="X928" i="1" s="1"/>
  <c r="X926" i="1"/>
  <c r="X925" i="1" s="1"/>
  <c r="X923" i="1"/>
  <c r="X922" i="1" s="1"/>
  <c r="X920" i="1"/>
  <c r="X919" i="1" s="1"/>
  <c r="X915" i="1"/>
  <c r="X914" i="1" s="1"/>
  <c r="X913" i="1" s="1"/>
  <c r="X912" i="1" s="1"/>
  <c r="X910" i="1"/>
  <c r="X909" i="1" s="1"/>
  <c r="X908" i="1" s="1"/>
  <c r="X907" i="1" s="1"/>
  <c r="X903" i="1"/>
  <c r="X902" i="1" s="1"/>
  <c r="X901" i="1" s="1"/>
  <c r="X900" i="1" s="1"/>
  <c r="X898" i="1"/>
  <c r="X897" i="1" s="1"/>
  <c r="X896" i="1" s="1"/>
  <c r="X895" i="1" s="1"/>
  <c r="X893" i="1"/>
  <c r="X892" i="1" s="1"/>
  <c r="X891" i="1" s="1"/>
  <c r="X890" i="1" s="1"/>
  <c r="X887" i="1"/>
  <c r="X886" i="1" s="1"/>
  <c r="X885" i="1" s="1"/>
  <c r="X884" i="1" s="1"/>
  <c r="X882" i="1"/>
  <c r="X881" i="1" s="1"/>
  <c r="X880" i="1" s="1"/>
  <c r="X879" i="1" s="1"/>
  <c r="X877" i="1"/>
  <c r="X876" i="1" s="1"/>
  <c r="X875" i="1" s="1"/>
  <c r="X874" i="1" s="1"/>
  <c r="X872" i="1"/>
  <c r="X871" i="1" s="1"/>
  <c r="X869" i="1"/>
  <c r="X868" i="1" s="1"/>
  <c r="X866" i="1"/>
  <c r="X865" i="1" s="1"/>
  <c r="X859" i="1"/>
  <c r="X858" i="1" s="1"/>
  <c r="X857" i="1" s="1"/>
  <c r="X856" i="1" s="1"/>
  <c r="X854" i="1"/>
  <c r="X853" i="1" s="1"/>
  <c r="X852" i="1" s="1"/>
  <c r="X851" i="1" s="1"/>
  <c r="X848" i="1"/>
  <c r="X847" i="1" s="1"/>
  <c r="X846" i="1" s="1"/>
  <c r="X845" i="1" s="1"/>
  <c r="X844" i="1" s="1"/>
  <c r="X841" i="1"/>
  <c r="X840" i="1" s="1"/>
  <c r="X838" i="1"/>
  <c r="X837" i="1" s="1"/>
  <c r="X835" i="1"/>
  <c r="X833" i="1"/>
  <c r="X829" i="1"/>
  <c r="X828" i="1" s="1"/>
  <c r="X826" i="1"/>
  <c r="X825" i="1" s="1"/>
  <c r="X823" i="1"/>
  <c r="X822" i="1" s="1"/>
  <c r="X820" i="1"/>
  <c r="X818" i="1"/>
  <c r="X815" i="1"/>
  <c r="X814" i="1" s="1"/>
  <c r="X811" i="1"/>
  <c r="X810" i="1" s="1"/>
  <c r="X809" i="1" s="1"/>
  <c r="X805" i="1"/>
  <c r="X803" i="1"/>
  <c r="X801" i="1"/>
  <c r="X798" i="1"/>
  <c r="X797" i="1" s="1"/>
  <c r="X793" i="1"/>
  <c r="X791" i="1"/>
  <c r="X782" i="1"/>
  <c r="X781" i="1" s="1"/>
  <c r="X780" i="1" s="1"/>
  <c r="X778" i="1"/>
  <c r="X776" i="1"/>
  <c r="X771" i="1"/>
  <c r="X770" i="1" s="1"/>
  <c r="X769" i="1" s="1"/>
  <c r="X767" i="1"/>
  <c r="X765" i="1"/>
  <c r="X759" i="1"/>
  <c r="X757" i="1"/>
  <c r="X750" i="1"/>
  <c r="X748" i="1"/>
  <c r="X744" i="1"/>
  <c r="X742" i="1"/>
  <c r="X735" i="1"/>
  <c r="X734" i="1" s="1"/>
  <c r="X733" i="1" s="1"/>
  <c r="X730" i="1"/>
  <c r="X729" i="1" s="1"/>
  <c r="X726" i="1"/>
  <c r="X725" i="1" s="1"/>
  <c r="X723" i="1"/>
  <c r="X722" i="1" s="1"/>
  <c r="X719" i="1"/>
  <c r="X718" i="1" s="1"/>
  <c r="X714" i="1"/>
  <c r="X713" i="1" s="1"/>
  <c r="X709" i="1"/>
  <c r="X708" i="1" s="1"/>
  <c r="X707" i="1" s="1"/>
  <c r="X702" i="1"/>
  <c r="X700" i="1"/>
  <c r="X698" i="1"/>
  <c r="X695" i="1"/>
  <c r="X694" i="1" s="1"/>
  <c r="X689" i="1"/>
  <c r="X688" i="1" s="1"/>
  <c r="X685" i="1"/>
  <c r="X684" i="1" s="1"/>
  <c r="X679" i="1"/>
  <c r="X678" i="1" s="1"/>
  <c r="X677" i="1" s="1"/>
  <c r="X674" i="1"/>
  <c r="X672" i="1"/>
  <c r="X667" i="1"/>
  <c r="X666" i="1" s="1"/>
  <c r="X665" i="1" s="1"/>
  <c r="X664" i="1" s="1"/>
  <c r="X662" i="1"/>
  <c r="X661" i="1" s="1"/>
  <c r="X660" i="1" s="1"/>
  <c r="X659" i="1" s="1"/>
  <c r="X657" i="1"/>
  <c r="X656" i="1" s="1"/>
  <c r="X653" i="1"/>
  <c r="X651" i="1"/>
  <c r="X648" i="1"/>
  <c r="X645" i="1"/>
  <c r="X643" i="1"/>
  <c r="X641" i="1"/>
  <c r="X637" i="1"/>
  <c r="X636" i="1" s="1"/>
  <c r="X635" i="1" s="1"/>
  <c r="X630" i="1"/>
  <c r="X629" i="1" s="1"/>
  <c r="X628" i="1" s="1"/>
  <c r="X627" i="1" s="1"/>
  <c r="X626" i="1" s="1"/>
  <c r="X624" i="1"/>
  <c r="X623" i="1" s="1"/>
  <c r="X622" i="1" s="1"/>
  <c r="X621" i="1" s="1"/>
  <c r="X619" i="1"/>
  <c r="X618" i="1" s="1"/>
  <c r="X617" i="1" s="1"/>
  <c r="X616" i="1" s="1"/>
  <c r="X613" i="1"/>
  <c r="X612" i="1" s="1"/>
  <c r="X611" i="1" s="1"/>
  <c r="X610" i="1" s="1"/>
  <c r="X604" i="1"/>
  <c r="X603" i="1" s="1"/>
  <c r="X602" i="1" s="1"/>
  <c r="X600" i="1"/>
  <c r="X598" i="1"/>
  <c r="X596" i="1"/>
  <c r="X594" i="1"/>
  <c r="X590" i="1"/>
  <c r="X589" i="1" s="1"/>
  <c r="X587" i="1"/>
  <c r="X586" i="1" s="1"/>
  <c r="X584" i="1"/>
  <c r="X583" i="1" s="1"/>
  <c r="X581" i="1"/>
  <c r="X580" i="1" s="1"/>
  <c r="X577" i="1"/>
  <c r="X576" i="1" s="1"/>
  <c r="X573" i="1"/>
  <c r="X572" i="1" s="1"/>
  <c r="X570" i="1"/>
  <c r="X569" i="1" s="1"/>
  <c r="X566" i="1"/>
  <c r="X565" i="1" s="1"/>
  <c r="X563" i="1"/>
  <c r="X562" i="1" s="1"/>
  <c r="X557" i="1"/>
  <c r="X556" i="1" s="1"/>
  <c r="X554" i="1"/>
  <c r="X553" i="1" s="1"/>
  <c r="X551" i="1"/>
  <c r="X550" i="1" s="1"/>
  <c r="X548" i="1"/>
  <c r="X547" i="1" s="1"/>
  <c r="X545" i="1"/>
  <c r="X544" i="1" s="1"/>
  <c r="X542" i="1"/>
  <c r="X541" i="1" s="1"/>
  <c r="X539" i="1"/>
  <c r="X538" i="1" s="1"/>
  <c r="X535" i="1"/>
  <c r="X534" i="1" s="1"/>
  <c r="X531" i="1"/>
  <c r="X530" i="1" s="1"/>
  <c r="X529" i="1" s="1"/>
  <c r="X524" i="1"/>
  <c r="X523" i="1" s="1"/>
  <c r="X522" i="1" s="1"/>
  <c r="X521" i="1" s="1"/>
  <c r="X510" i="1"/>
  <c r="X509" i="1" s="1"/>
  <c r="X508" i="1" s="1"/>
  <c r="X503" i="1"/>
  <c r="X502" i="1" s="1"/>
  <c r="X499" i="1"/>
  <c r="X498" i="1" s="1"/>
  <c r="X495" i="1"/>
  <c r="X494" i="1" s="1"/>
  <c r="X491" i="1"/>
  <c r="X490" i="1" s="1"/>
  <c r="X488" i="1"/>
  <c r="X487" i="1" s="1"/>
  <c r="X484" i="1"/>
  <c r="X483" i="1" s="1"/>
  <c r="X476" i="1"/>
  <c r="X475" i="1" s="1"/>
  <c r="X474" i="1" s="1"/>
  <c r="X473" i="1" s="1"/>
  <c r="X472" i="1" s="1"/>
  <c r="X469" i="1"/>
  <c r="X468" i="1" s="1"/>
  <c r="X465" i="1"/>
  <c r="X464" i="1" s="1"/>
  <c r="X458" i="1"/>
  <c r="X456" i="1"/>
  <c r="X454" i="1"/>
  <c r="X451" i="1"/>
  <c r="X450" i="1" s="1"/>
  <c r="X444" i="1"/>
  <c r="X443" i="1" s="1"/>
  <c r="X442" i="1" s="1"/>
  <c r="X441" i="1" s="1"/>
  <c r="X439" i="1"/>
  <c r="X438" i="1" s="1"/>
  <c r="X437" i="1" s="1"/>
  <c r="X435" i="1"/>
  <c r="X434" i="1" s="1"/>
  <c r="X433" i="1" s="1"/>
  <c r="X430" i="1"/>
  <c r="X429" i="1" s="1"/>
  <c r="X428" i="1" s="1"/>
  <c r="X425" i="1"/>
  <c r="X424" i="1" s="1"/>
  <c r="X423" i="1" s="1"/>
  <c r="X420" i="1"/>
  <c r="X419" i="1" s="1"/>
  <c r="X418" i="1" s="1"/>
  <c r="X416" i="1"/>
  <c r="X412" i="1"/>
  <c r="X410" i="1"/>
  <c r="X404" i="1"/>
  <c r="X403" i="1" s="1"/>
  <c r="X402" i="1" s="1"/>
  <c r="X400" i="1"/>
  <c r="X399" i="1" s="1"/>
  <c r="X398" i="1" s="1"/>
  <c r="X393" i="1"/>
  <c r="X392" i="1" s="1"/>
  <c r="X391" i="1" s="1"/>
  <c r="X390" i="1" s="1"/>
  <c r="X388" i="1"/>
  <c r="X387" i="1" s="1"/>
  <c r="X386" i="1" s="1"/>
  <c r="X384" i="1"/>
  <c r="X383" i="1" s="1"/>
  <c r="X382" i="1" s="1"/>
  <c r="X379" i="1"/>
  <c r="X378" i="1" s="1"/>
  <c r="X376" i="1"/>
  <c r="X374" i="1"/>
  <c r="X368" i="1"/>
  <c r="X367" i="1" s="1"/>
  <c r="X366" i="1" s="1"/>
  <c r="X365" i="1" s="1"/>
  <c r="X363" i="1"/>
  <c r="X362" i="1" s="1"/>
  <c r="X355" i="1"/>
  <c r="X353" i="1"/>
  <c r="X350" i="1"/>
  <c r="X349" i="1" s="1"/>
  <c r="X345" i="1"/>
  <c r="X344" i="1" s="1"/>
  <c r="X343" i="1" s="1"/>
  <c r="X342" i="1" s="1"/>
  <c r="X340" i="1"/>
  <c r="X339" i="1" s="1"/>
  <c r="X338" i="1" s="1"/>
  <c r="X337" i="1" s="1"/>
  <c r="X334" i="1"/>
  <c r="X333" i="1" s="1"/>
  <c r="X332" i="1" s="1"/>
  <c r="X330" i="1"/>
  <c r="X329" i="1" s="1"/>
  <c r="X328" i="1" s="1"/>
  <c r="X322" i="1"/>
  <c r="X321" i="1" s="1"/>
  <c r="X320" i="1" s="1"/>
  <c r="X319" i="1" s="1"/>
  <c r="X316" i="1"/>
  <c r="X315" i="1" s="1"/>
  <c r="X312" i="1"/>
  <c r="X311" i="1" s="1"/>
  <c r="X305" i="1"/>
  <c r="X303" i="1"/>
  <c r="X301" i="1"/>
  <c r="X298" i="1"/>
  <c r="X296" i="1"/>
  <c r="X294" i="1"/>
  <c r="X291" i="1"/>
  <c r="X290" i="1" s="1"/>
  <c r="X288" i="1"/>
  <c r="X286" i="1"/>
  <c r="X284" i="1"/>
  <c r="X281" i="1"/>
  <c r="X275" i="1"/>
  <c r="X274" i="1" s="1"/>
  <c r="X273" i="1" s="1"/>
  <c r="X272" i="1" s="1"/>
  <c r="X271" i="1" s="1"/>
  <c r="X269" i="1"/>
  <c r="X268" i="1" s="1"/>
  <c r="X267" i="1" s="1"/>
  <c r="X266" i="1" s="1"/>
  <c r="X264" i="1"/>
  <c r="X263" i="1" s="1"/>
  <c r="X262" i="1" s="1"/>
  <c r="X261" i="1" s="1"/>
  <c r="X257" i="1"/>
  <c r="X256" i="1" s="1"/>
  <c r="X246" i="1"/>
  <c r="X245" i="1" s="1"/>
  <c r="X240" i="1"/>
  <c r="X239" i="1" s="1"/>
  <c r="X236" i="1"/>
  <c r="X235" i="1" s="1"/>
  <c r="X228" i="1"/>
  <c r="X226" i="1"/>
  <c r="X224" i="1"/>
  <c r="X221" i="1"/>
  <c r="X220" i="1" s="1"/>
  <c r="X215" i="1"/>
  <c r="X214" i="1" s="1"/>
  <c r="X212" i="1"/>
  <c r="X210" i="1"/>
  <c r="X208" i="1"/>
  <c r="X203" i="1"/>
  <c r="X202" i="1" s="1"/>
  <c r="X200" i="1"/>
  <c r="X199" i="1" s="1"/>
  <c r="X197" i="1"/>
  <c r="X196" i="1" s="1"/>
  <c r="X190" i="1"/>
  <c r="X189" i="1" s="1"/>
  <c r="X187" i="1"/>
  <c r="X186" i="1" s="1"/>
  <c r="X184" i="1"/>
  <c r="X182" i="1"/>
  <c r="X180" i="1"/>
  <c r="X160" i="1"/>
  <c r="X159" i="1" s="1"/>
  <c r="X157" i="1"/>
  <c r="X156" i="1" s="1"/>
  <c r="X153" i="1"/>
  <c r="X152" i="1" s="1"/>
  <c r="X150" i="1"/>
  <c r="X149" i="1" s="1"/>
  <c r="X147" i="1"/>
  <c r="X146" i="1" s="1"/>
  <c r="X144" i="1"/>
  <c r="X142" i="1"/>
  <c r="X139" i="1"/>
  <c r="X138" i="1" s="1"/>
  <c r="X132" i="1"/>
  <c r="X130" i="1"/>
  <c r="X128" i="1"/>
  <c r="X125" i="1"/>
  <c r="X124" i="1" s="1"/>
  <c r="X117" i="1"/>
  <c r="X116" i="1" s="1"/>
  <c r="X114" i="1"/>
  <c r="X113" i="1" s="1"/>
  <c r="X110" i="1"/>
  <c r="X109" i="1" s="1"/>
  <c r="X108" i="1" s="1"/>
  <c r="X105" i="1"/>
  <c r="X104" i="1" s="1"/>
  <c r="X103" i="1" s="1"/>
  <c r="X101" i="1"/>
  <c r="X100" i="1" s="1"/>
  <c r="X99" i="1" s="1"/>
  <c r="X95" i="1"/>
  <c r="X94" i="1" s="1"/>
  <c r="X93" i="1" s="1"/>
  <c r="X92" i="1" s="1"/>
  <c r="X91" i="1" s="1"/>
  <c r="X89" i="1"/>
  <c r="X87" i="1"/>
  <c r="X85" i="1"/>
  <c r="X82" i="1"/>
  <c r="X81" i="1" s="1"/>
  <c r="X71" i="1"/>
  <c r="X70" i="1" s="1"/>
  <c r="X69" i="1" s="1"/>
  <c r="X68" i="1" s="1"/>
  <c r="X67" i="1" s="1"/>
  <c r="X66" i="1" s="1"/>
  <c r="X64" i="1"/>
  <c r="X62" i="1"/>
  <c r="X60" i="1"/>
  <c r="X57" i="1"/>
  <c r="X56" i="1" s="1"/>
  <c r="X49" i="1"/>
  <c r="X48" i="1" s="1"/>
  <c r="X47" i="1" s="1"/>
  <c r="X42" i="1" s="1"/>
  <c r="X40" i="1"/>
  <c r="X39" i="1" s="1"/>
  <c r="X36" i="1"/>
  <c r="X34" i="1"/>
  <c r="X32" i="1"/>
  <c r="X28" i="1"/>
  <c r="X27" i="1" s="1"/>
  <c r="X25" i="1"/>
  <c r="X23" i="1"/>
  <c r="W3563" i="1"/>
  <c r="W3562" i="1" s="1"/>
  <c r="W3560" i="1"/>
  <c r="W3559" i="1" s="1"/>
  <c r="W3557" i="1"/>
  <c r="W3556" i="1" s="1"/>
  <c r="W3553" i="1"/>
  <c r="W3551" i="1"/>
  <c r="W3544" i="1"/>
  <c r="W3543" i="1" s="1"/>
  <c r="W3542" i="1" s="1"/>
  <c r="W3541" i="1" s="1"/>
  <c r="W3539" i="1"/>
  <c r="W3537" i="1"/>
  <c r="W3535" i="1"/>
  <c r="W3532" i="1"/>
  <c r="W3531" i="1" s="1"/>
  <c r="W3524" i="1"/>
  <c r="W3522" i="1"/>
  <c r="W3519" i="1"/>
  <c r="W3518" i="1" s="1"/>
  <c r="W3513" i="1"/>
  <c r="W3511" i="1"/>
  <c r="W3500" i="1"/>
  <c r="W3499" i="1" s="1"/>
  <c r="W3498" i="1" s="1"/>
  <c r="W3497" i="1" s="1"/>
  <c r="W3493" i="1"/>
  <c r="W3491" i="1"/>
  <c r="W3489" i="1"/>
  <c r="W3477" i="1"/>
  <c r="W3476" i="1" s="1"/>
  <c r="W3474" i="1"/>
  <c r="W3473" i="1" s="1"/>
  <c r="W3470" i="1"/>
  <c r="W3468" i="1"/>
  <c r="W3455" i="1"/>
  <c r="W3454" i="1" s="1"/>
  <c r="W3452" i="1"/>
  <c r="W3450" i="1"/>
  <c r="W3447" i="1"/>
  <c r="W3445" i="1"/>
  <c r="W3438" i="1"/>
  <c r="W3436" i="1"/>
  <c r="W3434" i="1"/>
  <c r="W3431" i="1"/>
  <c r="W3430" i="1" s="1"/>
  <c r="W3426" i="1"/>
  <c r="W3425" i="1" s="1"/>
  <c r="W3424" i="1" s="1"/>
  <c r="W3423" i="1" s="1"/>
  <c r="W3419" i="1"/>
  <c r="W3418" i="1" s="1"/>
  <c r="W3417" i="1" s="1"/>
  <c r="W3416" i="1" s="1"/>
  <c r="W3410" i="1"/>
  <c r="W3409" i="1" s="1"/>
  <c r="W3408" i="1" s="1"/>
  <c r="W3407" i="1" s="1"/>
  <c r="W3404" i="1"/>
  <c r="W3403" i="1" s="1"/>
  <c r="W3401" i="1"/>
  <c r="W3400" i="1" s="1"/>
  <c r="W3395" i="1"/>
  <c r="W3393" i="1"/>
  <c r="W3391" i="1"/>
  <c r="W3388" i="1"/>
  <c r="W3387" i="1" s="1"/>
  <c r="W3384" i="1"/>
  <c r="W3383" i="1" s="1"/>
  <c r="W3381" i="1"/>
  <c r="W3380" i="1" s="1"/>
  <c r="W3375" i="1"/>
  <c r="W3374" i="1" s="1"/>
  <c r="W3373" i="1" s="1"/>
  <c r="W3372" i="1" s="1"/>
  <c r="W3371" i="1" s="1"/>
  <c r="W3367" i="1"/>
  <c r="W3365" i="1"/>
  <c r="W3363" i="1"/>
  <c r="W3360" i="1"/>
  <c r="W3359" i="1" s="1"/>
  <c r="W3356" i="1"/>
  <c r="W3355" i="1" s="1"/>
  <c r="W3354" i="1" s="1"/>
  <c r="W3348" i="1"/>
  <c r="W3346" i="1"/>
  <c r="W3344" i="1"/>
  <c r="W3341" i="1"/>
  <c r="W3340" i="1" s="1"/>
  <c r="W3337" i="1"/>
  <c r="W3336" i="1" s="1"/>
  <c r="W3335" i="1" s="1"/>
  <c r="W3333" i="1"/>
  <c r="W3332" i="1" s="1"/>
  <c r="W3331" i="1" s="1"/>
  <c r="W3325" i="1"/>
  <c r="W3323" i="1"/>
  <c r="W3320" i="1"/>
  <c r="W3319" i="1" s="1"/>
  <c r="W3314" i="1"/>
  <c r="W3313" i="1" s="1"/>
  <c r="W3312" i="1" s="1"/>
  <c r="W3311" i="1" s="1"/>
  <c r="W3308" i="1"/>
  <c r="W3307" i="1" s="1"/>
  <c r="W3305" i="1"/>
  <c r="W3304" i="1" s="1"/>
  <c r="W3301" i="1"/>
  <c r="W3300" i="1" s="1"/>
  <c r="W3298" i="1"/>
  <c r="W3297" i="1" s="1"/>
  <c r="W3295" i="1"/>
  <c r="W3294" i="1" s="1"/>
  <c r="W3284" i="1"/>
  <c r="W3283" i="1" s="1"/>
  <c r="W3278" i="1"/>
  <c r="W3276" i="1"/>
  <c r="W3274" i="1"/>
  <c r="W3272" i="1"/>
  <c r="W3268" i="1"/>
  <c r="W3267" i="1" s="1"/>
  <c r="W3265" i="1"/>
  <c r="W3263" i="1"/>
  <c r="W3255" i="1"/>
  <c r="W3254" i="1" s="1"/>
  <c r="W3253" i="1" s="1"/>
  <c r="W3252" i="1" s="1"/>
  <c r="W3251" i="1" s="1"/>
  <c r="W3248" i="1"/>
  <c r="W3247" i="1" s="1"/>
  <c r="W3244" i="1"/>
  <c r="W3243" i="1" s="1"/>
  <c r="W3236" i="1"/>
  <c r="W3235" i="1" s="1"/>
  <c r="W3234" i="1" s="1"/>
  <c r="W3233" i="1" s="1"/>
  <c r="W3232" i="1" s="1"/>
  <c r="W3228" i="1"/>
  <c r="W3227" i="1" s="1"/>
  <c r="W3226" i="1" s="1"/>
  <c r="W3223" i="1"/>
  <c r="W3222" i="1" s="1"/>
  <c r="W3221" i="1" s="1"/>
  <c r="W3218" i="1"/>
  <c r="W3217" i="1" s="1"/>
  <c r="W3216" i="1" s="1"/>
  <c r="W3215" i="1" s="1"/>
  <c r="W3210" i="1"/>
  <c r="W3209" i="1" s="1"/>
  <c r="W3208" i="1" s="1"/>
  <c r="W3207" i="1" s="1"/>
  <c r="W3206" i="1" s="1"/>
  <c r="W3205" i="1" s="1"/>
  <c r="W3203" i="1"/>
  <c r="W3201" i="1"/>
  <c r="W3198" i="1"/>
  <c r="W3196" i="1"/>
  <c r="W3189" i="1"/>
  <c r="W3188" i="1" s="1"/>
  <c r="W3187" i="1" s="1"/>
  <c r="W3186" i="1" s="1"/>
  <c r="W3185" i="1" s="1"/>
  <c r="W3183" i="1"/>
  <c r="W3182" i="1" s="1"/>
  <c r="W3181" i="1" s="1"/>
  <c r="W3180" i="1" s="1"/>
  <c r="W3179" i="1" s="1"/>
  <c r="W3176" i="1"/>
  <c r="W3175" i="1" s="1"/>
  <c r="W3174" i="1" s="1"/>
  <c r="W3173" i="1" s="1"/>
  <c r="W3172" i="1" s="1"/>
  <c r="W3170" i="1"/>
  <c r="W3169" i="1" s="1"/>
  <c r="W3168" i="1" s="1"/>
  <c r="W3167" i="1" s="1"/>
  <c r="W3166" i="1" s="1"/>
  <c r="W3157" i="1"/>
  <c r="W3156" i="1" s="1"/>
  <c r="W3154" i="1"/>
  <c r="W3153" i="1" s="1"/>
  <c r="W3151" i="1"/>
  <c r="W3150" i="1" s="1"/>
  <c r="W3148" i="1"/>
  <c r="W3147" i="1" s="1"/>
  <c r="W3144" i="1"/>
  <c r="W3143" i="1" s="1"/>
  <c r="W3142" i="1" s="1"/>
  <c r="W3140" i="1"/>
  <c r="W3139" i="1" s="1"/>
  <c r="W3137" i="1"/>
  <c r="W3135" i="1"/>
  <c r="W3133" i="1"/>
  <c r="W3129" i="1"/>
  <c r="W3128" i="1" s="1"/>
  <c r="W3127" i="1" s="1"/>
  <c r="W3125" i="1"/>
  <c r="W3124" i="1" s="1"/>
  <c r="W3123" i="1" s="1"/>
  <c r="W3120" i="1"/>
  <c r="W3119" i="1" s="1"/>
  <c r="W3117" i="1"/>
  <c r="W3116" i="1" s="1"/>
  <c r="W3112" i="1"/>
  <c r="W3111" i="1" s="1"/>
  <c r="W3110" i="1" s="1"/>
  <c r="W3109" i="1" s="1"/>
  <c r="W3107" i="1"/>
  <c r="W3105" i="1"/>
  <c r="W3102" i="1"/>
  <c r="W3100" i="1"/>
  <c r="W3096" i="1"/>
  <c r="W3095" i="1" s="1"/>
  <c r="W3093" i="1"/>
  <c r="W3092" i="1" s="1"/>
  <c r="W3090" i="1"/>
  <c r="W3088" i="1"/>
  <c r="W3085" i="1"/>
  <c r="W3083" i="1"/>
  <c r="W3079" i="1"/>
  <c r="W3077" i="1"/>
  <c r="W3074" i="1"/>
  <c r="W3072" i="1"/>
  <c r="W3067" i="1"/>
  <c r="W3066" i="1" s="1"/>
  <c r="W3065" i="1" s="1"/>
  <c r="W3064" i="1" s="1"/>
  <c r="W3061" i="1"/>
  <c r="W3059" i="1"/>
  <c r="W3057" i="1"/>
  <c r="W3054" i="1"/>
  <c r="W3053" i="1" s="1"/>
  <c r="W3050" i="1"/>
  <c r="W3049" i="1" s="1"/>
  <c r="W3048" i="1" s="1"/>
  <c r="W3045" i="1"/>
  <c r="W3043" i="1"/>
  <c r="W3035" i="1"/>
  <c r="W3034" i="1" s="1"/>
  <c r="W3033" i="1" s="1"/>
  <c r="W3032" i="1" s="1"/>
  <c r="W3031" i="1" s="1"/>
  <c r="W3030" i="1" s="1"/>
  <c r="W3028" i="1"/>
  <c r="W3027" i="1" s="1"/>
  <c r="W3026" i="1" s="1"/>
  <c r="W3025" i="1" s="1"/>
  <c r="W3024" i="1" s="1"/>
  <c r="W3023" i="1" s="1"/>
  <c r="W3021" i="1"/>
  <c r="W3019" i="1"/>
  <c r="W3017" i="1"/>
  <c r="W3014" i="1"/>
  <c r="W3013" i="1" s="1"/>
  <c r="W3006" i="1"/>
  <c r="W3004" i="1"/>
  <c r="W3002" i="1"/>
  <c r="W2999" i="1"/>
  <c r="W2998" i="1" s="1"/>
  <c r="W2994" i="1"/>
  <c r="W2993" i="1" s="1"/>
  <c r="W2991" i="1"/>
  <c r="W2990" i="1" s="1"/>
  <c r="W2988" i="1"/>
  <c r="W2987" i="1" s="1"/>
  <c r="W2985" i="1"/>
  <c r="W2984" i="1" s="1"/>
  <c r="W2980" i="1"/>
  <c r="W2979" i="1" s="1"/>
  <c r="W2978" i="1" s="1"/>
  <c r="W2976" i="1"/>
  <c r="W2975" i="1" s="1"/>
  <c r="W2973" i="1"/>
  <c r="W2972" i="1" s="1"/>
  <c r="W2967" i="1"/>
  <c r="W2966" i="1" s="1"/>
  <c r="W2965" i="1" s="1"/>
  <c r="W2964" i="1" s="1"/>
  <c r="W2962" i="1"/>
  <c r="W2961" i="1" s="1"/>
  <c r="W2960" i="1" s="1"/>
  <c r="W2958" i="1"/>
  <c r="W2956" i="1"/>
  <c r="W2953" i="1"/>
  <c r="W2951" i="1"/>
  <c r="W2949" i="1"/>
  <c r="W2944" i="1"/>
  <c r="W2942" i="1"/>
  <c r="W2921" i="1"/>
  <c r="W2919" i="1"/>
  <c r="W2917" i="1"/>
  <c r="W2914" i="1"/>
  <c r="W2913" i="1" s="1"/>
  <c r="W2909" i="1"/>
  <c r="W2907" i="1"/>
  <c r="W2902" i="1"/>
  <c r="W2901" i="1" s="1"/>
  <c r="W2899" i="1"/>
  <c r="W2898" i="1" s="1"/>
  <c r="W2895" i="1"/>
  <c r="W2894" i="1" s="1"/>
  <c r="W2892" i="1"/>
  <c r="W2891" i="1" s="1"/>
  <c r="W2889" i="1"/>
  <c r="W2888" i="1" s="1"/>
  <c r="W2886" i="1"/>
  <c r="W2885" i="1" s="1"/>
  <c r="W2883" i="1"/>
  <c r="W2882" i="1" s="1"/>
  <c r="W2878" i="1"/>
  <c r="W2877" i="1" s="1"/>
  <c r="W2876" i="1" s="1"/>
  <c r="W2875" i="1" s="1"/>
  <c r="W2872" i="1"/>
  <c r="W2870" i="1"/>
  <c r="W2867" i="1"/>
  <c r="W2865" i="1"/>
  <c r="W2859" i="1"/>
  <c r="W2858" i="1" s="1"/>
  <c r="W2857" i="1" s="1"/>
  <c r="W2856" i="1" s="1"/>
  <c r="W2852" i="1"/>
  <c r="W2850" i="1"/>
  <c r="W2843" i="1"/>
  <c r="W2842" i="1" s="1"/>
  <c r="W2840" i="1"/>
  <c r="W2838" i="1"/>
  <c r="W2836" i="1"/>
  <c r="W2834" i="1"/>
  <c r="W2831" i="1"/>
  <c r="W2830" i="1" s="1"/>
  <c r="W2828" i="1"/>
  <c r="W2827" i="1" s="1"/>
  <c r="W2825" i="1"/>
  <c r="W2824" i="1" s="1"/>
  <c r="W2817" i="1"/>
  <c r="W2815" i="1"/>
  <c r="W2813" i="1"/>
  <c r="W2810" i="1"/>
  <c r="W2809" i="1" s="1"/>
  <c r="W2806" i="1"/>
  <c r="W2804" i="1"/>
  <c r="W2797" i="1"/>
  <c r="W2795" i="1"/>
  <c r="W2792" i="1"/>
  <c r="W2791" i="1" s="1"/>
  <c r="W2787" i="1"/>
  <c r="W2786" i="1" s="1"/>
  <c r="W2785" i="1" s="1"/>
  <c r="W2784" i="1" s="1"/>
  <c r="W2779" i="1"/>
  <c r="W2776" i="1" s="1"/>
  <c r="W2775" i="1" s="1"/>
  <c r="W2774" i="1" s="1"/>
  <c r="W2772" i="1"/>
  <c r="W2771" i="1" s="1"/>
  <c r="W2769" i="1"/>
  <c r="W2768" i="1" s="1"/>
  <c r="W2765" i="1"/>
  <c r="W2763" i="1"/>
  <c r="W2760" i="1"/>
  <c r="W2759" i="1" s="1"/>
  <c r="W2757" i="1"/>
  <c r="W2755" i="1"/>
  <c r="W2753" i="1"/>
  <c r="W2747" i="1"/>
  <c r="W2745" i="1"/>
  <c r="W2743" i="1"/>
  <c r="W2740" i="1"/>
  <c r="W2739" i="1" s="1"/>
  <c r="W2735" i="1"/>
  <c r="W2734" i="1" s="1"/>
  <c r="W2733" i="1" s="1"/>
  <c r="W2732" i="1" s="1"/>
  <c r="W2730" i="1"/>
  <c r="W2729" i="1" s="1"/>
  <c r="W2727" i="1"/>
  <c r="W2726" i="1" s="1"/>
  <c r="W2724" i="1"/>
  <c r="W2723" i="1" s="1"/>
  <c r="W2721" i="1"/>
  <c r="W2720" i="1" s="1"/>
  <c r="W2718" i="1"/>
  <c r="W2717" i="1" s="1"/>
  <c r="W2715" i="1"/>
  <c r="W2714" i="1" s="1"/>
  <c r="W2712" i="1"/>
  <c r="W2711" i="1" s="1"/>
  <c r="W2709" i="1"/>
  <c r="W2708" i="1" s="1"/>
  <c r="W2703" i="1"/>
  <c r="W2702" i="1" s="1"/>
  <c r="W2695" i="1"/>
  <c r="W2693" i="1"/>
  <c r="W2691" i="1"/>
  <c r="W2688" i="1"/>
  <c r="W2687" i="1" s="1"/>
  <c r="W2683" i="1"/>
  <c r="W2681" i="1"/>
  <c r="W2679" i="1"/>
  <c r="W2673" i="1"/>
  <c r="W2672" i="1" s="1"/>
  <c r="W2667" i="1"/>
  <c r="W2666" i="1" s="1"/>
  <c r="W2664" i="1"/>
  <c r="W2663" i="1" s="1"/>
  <c r="W2661" i="1"/>
  <c r="W2660" i="1" s="1"/>
  <c r="W2655" i="1"/>
  <c r="W2654" i="1" s="1"/>
  <c r="W2652" i="1"/>
  <c r="W2651" i="1" s="1"/>
  <c r="W2649" i="1"/>
  <c r="W2648" i="1" s="1"/>
  <c r="W2646" i="1"/>
  <c r="W2645" i="1" s="1"/>
  <c r="W2633" i="1"/>
  <c r="W2632" i="1" s="1"/>
  <c r="W2630" i="1"/>
  <c r="W2629" i="1" s="1"/>
  <c r="W2624" i="1"/>
  <c r="W2623" i="1" s="1"/>
  <c r="W2619" i="1"/>
  <c r="W2616" i="1" s="1"/>
  <c r="W2615" i="1" s="1"/>
  <c r="W2613" i="1"/>
  <c r="W2612" i="1" s="1"/>
  <c r="W2610" i="1"/>
  <c r="W2609" i="1" s="1"/>
  <c r="W2603" i="1"/>
  <c r="W2602" i="1" s="1"/>
  <c r="W2600" i="1"/>
  <c r="W2599" i="1" s="1"/>
  <c r="W2597" i="1"/>
  <c r="W2596" i="1" s="1"/>
  <c r="W2594" i="1"/>
  <c r="W2593" i="1" s="1"/>
  <c r="W2591" i="1"/>
  <c r="W2590" i="1" s="1"/>
  <c r="W2588" i="1"/>
  <c r="W2587" i="1" s="1"/>
  <c r="W2585" i="1"/>
  <c r="W2584" i="1" s="1"/>
  <c r="W2582" i="1"/>
  <c r="W2581" i="1" s="1"/>
  <c r="W2578" i="1"/>
  <c r="W2577" i="1" s="1"/>
  <c r="W2575" i="1"/>
  <c r="W2574" i="1" s="1"/>
  <c r="W2572" i="1"/>
  <c r="W2571" i="1" s="1"/>
  <c r="W2569" i="1"/>
  <c r="W2568" i="1" s="1"/>
  <c r="W2566" i="1"/>
  <c r="W2565" i="1" s="1"/>
  <c r="W2563" i="1"/>
  <c r="W2562" i="1" s="1"/>
  <c r="W2555" i="1"/>
  <c r="W2554" i="1" s="1"/>
  <c r="W2553" i="1" s="1"/>
  <c r="W2552" i="1" s="1"/>
  <c r="W2551" i="1" s="1"/>
  <c r="W2550" i="1" s="1"/>
  <c r="W2541" i="1"/>
  <c r="W2539" i="1"/>
  <c r="W2536" i="1"/>
  <c r="W2535" i="1" s="1"/>
  <c r="W2531" i="1"/>
  <c r="W2529" i="1"/>
  <c r="W2527" i="1"/>
  <c r="W2523" i="1"/>
  <c r="W2522" i="1" s="1"/>
  <c r="W2520" i="1"/>
  <c r="W2518" i="1"/>
  <c r="W2515" i="1"/>
  <c r="W2514" i="1" s="1"/>
  <c r="W2512" i="1"/>
  <c r="W2510" i="1"/>
  <c r="W2508" i="1"/>
  <c r="W2504" i="1"/>
  <c r="W2502" i="1"/>
  <c r="W2500" i="1"/>
  <c r="W2494" i="1"/>
  <c r="W2493" i="1" s="1"/>
  <c r="W2491" i="1"/>
  <c r="W2490" i="1" s="1"/>
  <c r="W2487" i="1"/>
  <c r="W2486" i="1" s="1"/>
  <c r="W2485" i="1" s="1"/>
  <c r="W2481" i="1"/>
  <c r="W2480" i="1" s="1"/>
  <c r="W2478" i="1"/>
  <c r="W2477" i="1" s="1"/>
  <c r="W2474" i="1"/>
  <c r="W2473" i="1" s="1"/>
  <c r="W2471" i="1"/>
  <c r="W2470" i="1" s="1"/>
  <c r="W2468" i="1"/>
  <c r="W2467" i="1" s="1"/>
  <c r="W2465" i="1"/>
  <c r="W2464" i="1" s="1"/>
  <c r="W2462" i="1"/>
  <c r="W2461" i="1" s="1"/>
  <c r="W2459" i="1"/>
  <c r="W2458" i="1" s="1"/>
  <c r="W2456" i="1"/>
  <c r="W2455" i="1" s="1"/>
  <c r="W2453" i="1"/>
  <c r="W2452" i="1" s="1"/>
  <c r="W2450" i="1"/>
  <c r="W2449" i="1" s="1"/>
  <c r="W2447" i="1"/>
  <c r="W2445" i="1"/>
  <c r="W2442" i="1"/>
  <c r="W2441" i="1" s="1"/>
  <c r="W2439" i="1"/>
  <c r="W2438" i="1" s="1"/>
  <c r="W2434" i="1"/>
  <c r="W2433" i="1" s="1"/>
  <c r="W2432" i="1" s="1"/>
  <c r="W2427" i="1"/>
  <c r="W2426" i="1" s="1"/>
  <c r="W2424" i="1"/>
  <c r="W2423" i="1" s="1"/>
  <c r="W2418" i="1"/>
  <c r="W2417" i="1" s="1"/>
  <c r="W2416" i="1" s="1"/>
  <c r="W2415" i="1" s="1"/>
  <c r="W2413" i="1"/>
  <c r="W2412" i="1" s="1"/>
  <c r="W2411" i="1" s="1"/>
  <c r="W2410" i="1" s="1"/>
  <c r="W2408" i="1"/>
  <c r="W2407" i="1" s="1"/>
  <c r="W2405" i="1"/>
  <c r="W2404" i="1" s="1"/>
  <c r="W2401" i="1"/>
  <c r="W2400" i="1" s="1"/>
  <c r="W2399" i="1" s="1"/>
  <c r="W2390" i="1"/>
  <c r="W2389" i="1" s="1"/>
  <c r="W2388" i="1" s="1"/>
  <c r="W2386" i="1"/>
  <c r="W2385" i="1" s="1"/>
  <c r="W2384" i="1" s="1"/>
  <c r="W2369" i="1"/>
  <c r="W2367" i="1"/>
  <c r="W2365" i="1"/>
  <c r="W2357" i="1"/>
  <c r="W2356" i="1" s="1"/>
  <c r="W2355" i="1" s="1"/>
  <c r="W2354" i="1" s="1"/>
  <c r="W2353" i="1" s="1"/>
  <c r="W2352" i="1" s="1"/>
  <c r="W2350" i="1"/>
  <c r="W2349" i="1" s="1"/>
  <c r="W2348" i="1" s="1"/>
  <c r="W2347" i="1" s="1"/>
  <c r="W2345" i="1"/>
  <c r="W2344" i="1" s="1"/>
  <c r="W2343" i="1" s="1"/>
  <c r="W2342" i="1" s="1"/>
  <c r="W2338" i="1"/>
  <c r="W2337" i="1" s="1"/>
  <c r="W2335" i="1"/>
  <c r="W2334" i="1" s="1"/>
  <c r="W2328" i="1"/>
  <c r="W2326" i="1"/>
  <c r="W2324" i="1"/>
  <c r="W2318" i="1"/>
  <c r="W2317" i="1" s="1"/>
  <c r="W2316" i="1" s="1"/>
  <c r="W2315" i="1" s="1"/>
  <c r="W2313" i="1"/>
  <c r="W2312" i="1" s="1"/>
  <c r="W2311" i="1" s="1"/>
  <c r="W2310" i="1" s="1"/>
  <c r="W2308" i="1"/>
  <c r="W2307" i="1" s="1"/>
  <c r="W2305" i="1"/>
  <c r="W2303" i="1"/>
  <c r="W2298" i="1"/>
  <c r="W2297" i="1" s="1"/>
  <c r="W2296" i="1" s="1"/>
  <c r="W2295" i="1" s="1"/>
  <c r="W2293" i="1"/>
  <c r="W2292" i="1" s="1"/>
  <c r="W2291" i="1" s="1"/>
  <c r="W2290" i="1" s="1"/>
  <c r="W2286" i="1"/>
  <c r="W2285" i="1" s="1"/>
  <c r="W2284" i="1" s="1"/>
  <c r="W2283" i="1" s="1"/>
  <c r="W2281" i="1"/>
  <c r="W2280" i="1" s="1"/>
  <c r="W2279" i="1" s="1"/>
  <c r="W2278" i="1" s="1"/>
  <c r="W2275" i="1"/>
  <c r="W2274" i="1" s="1"/>
  <c r="W2273" i="1" s="1"/>
  <c r="W2272" i="1" s="1"/>
  <c r="W2270" i="1"/>
  <c r="W2269" i="1" s="1"/>
  <c r="W2268" i="1" s="1"/>
  <c r="W2267" i="1" s="1"/>
  <c r="W2265" i="1"/>
  <c r="W2264" i="1" s="1"/>
  <c r="W2262" i="1"/>
  <c r="W2261" i="1" s="1"/>
  <c r="W2255" i="1"/>
  <c r="W2253" i="1"/>
  <c r="W2247" i="1"/>
  <c r="W2246" i="1" s="1"/>
  <c r="W2245" i="1" s="1"/>
  <c r="W2244" i="1" s="1"/>
  <c r="W2243" i="1" s="1"/>
  <c r="W2240" i="1"/>
  <c r="W2239" i="1" s="1"/>
  <c r="W2238" i="1" s="1"/>
  <c r="W2236" i="1"/>
  <c r="W2235" i="1" s="1"/>
  <c r="W2233" i="1"/>
  <c r="W2232" i="1" s="1"/>
  <c r="W2229" i="1"/>
  <c r="W2228" i="1" s="1"/>
  <c r="W2227" i="1" s="1"/>
  <c r="W2223" i="1"/>
  <c r="W2221" i="1"/>
  <c r="W2219" i="1"/>
  <c r="W2216" i="1"/>
  <c r="W2215" i="1" s="1"/>
  <c r="W2211" i="1"/>
  <c r="W2209" i="1"/>
  <c r="W2201" i="1"/>
  <c r="W2200" i="1" s="1"/>
  <c r="W2199" i="1" s="1"/>
  <c r="W2198" i="1" s="1"/>
  <c r="W2197" i="1" s="1"/>
  <c r="W2190" i="1" s="1"/>
  <c r="W2188" i="1"/>
  <c r="W2187" i="1" s="1"/>
  <c r="W2186" i="1" s="1"/>
  <c r="W2185" i="1" s="1"/>
  <c r="W2184" i="1" s="1"/>
  <c r="W2183" i="1" s="1"/>
  <c r="W2181" i="1"/>
  <c r="W2180" i="1" s="1"/>
  <c r="W2178" i="1"/>
  <c r="W2177" i="1" s="1"/>
  <c r="W2171" i="1"/>
  <c r="W2170" i="1" s="1"/>
  <c r="W2169" i="1" s="1"/>
  <c r="W2168" i="1" s="1"/>
  <c r="W2167" i="1" s="1"/>
  <c r="W2166" i="1" s="1"/>
  <c r="W2164" i="1"/>
  <c r="W2162" i="1"/>
  <c r="W2160" i="1"/>
  <c r="W2149" i="1"/>
  <c r="W2148" i="1" s="1"/>
  <c r="W2146" i="1"/>
  <c r="W2145" i="1" s="1"/>
  <c r="W2141" i="1"/>
  <c r="W2140" i="1" s="1"/>
  <c r="W2138" i="1"/>
  <c r="W2137" i="1" s="1"/>
  <c r="W2135" i="1"/>
  <c r="W2134" i="1" s="1"/>
  <c r="W2130" i="1"/>
  <c r="W2129" i="1" s="1"/>
  <c r="W2128" i="1" s="1"/>
  <c r="W2127" i="1" s="1"/>
  <c r="W2125" i="1"/>
  <c r="W2124" i="1" s="1"/>
  <c r="W2123" i="1" s="1"/>
  <c r="W2122" i="1" s="1"/>
  <c r="W2118" i="1"/>
  <c r="W2117" i="1" s="1"/>
  <c r="W2116" i="1" s="1"/>
  <c r="W2115" i="1" s="1"/>
  <c r="W2113" i="1"/>
  <c r="W2112" i="1" s="1"/>
  <c r="W2111" i="1" s="1"/>
  <c r="W2110" i="1" s="1"/>
  <c r="W2108" i="1"/>
  <c r="W2107" i="1" s="1"/>
  <c r="W2106" i="1" s="1"/>
  <c r="W2105" i="1" s="1"/>
  <c r="W2102" i="1"/>
  <c r="W2101" i="1" s="1"/>
  <c r="W2100" i="1" s="1"/>
  <c r="W2099" i="1" s="1"/>
  <c r="W2097" i="1"/>
  <c r="W2096" i="1" s="1"/>
  <c r="W2095" i="1" s="1"/>
  <c r="W2094" i="1" s="1"/>
  <c r="W2092" i="1"/>
  <c r="W2091" i="1" s="1"/>
  <c r="W2089" i="1"/>
  <c r="W2088" i="1" s="1"/>
  <c r="W2086" i="1"/>
  <c r="W2085" i="1" s="1"/>
  <c r="W2079" i="1"/>
  <c r="W2078" i="1" s="1"/>
  <c r="W2076" i="1"/>
  <c r="W2075" i="1" s="1"/>
  <c r="W2071" i="1"/>
  <c r="W2070" i="1" s="1"/>
  <c r="W2069" i="1" s="1"/>
  <c r="W2068" i="1" s="1"/>
  <c r="W2065" i="1"/>
  <c r="W2064" i="1" s="1"/>
  <c r="W2063" i="1" s="1"/>
  <c r="W2062" i="1" s="1"/>
  <c r="W2061" i="1" s="1"/>
  <c r="W2058" i="1"/>
  <c r="W2057" i="1" s="1"/>
  <c r="W2055" i="1"/>
  <c r="W2054" i="1" s="1"/>
  <c r="W2052" i="1"/>
  <c r="W2050" i="1"/>
  <c r="W2046" i="1"/>
  <c r="W2045" i="1" s="1"/>
  <c r="W2043" i="1"/>
  <c r="W2042" i="1" s="1"/>
  <c r="W2040" i="1"/>
  <c r="W2039" i="1" s="1"/>
  <c r="W2037" i="1"/>
  <c r="W2035" i="1"/>
  <c r="W2032" i="1"/>
  <c r="W2031" i="1" s="1"/>
  <c r="W2028" i="1"/>
  <c r="W2027" i="1" s="1"/>
  <c r="W2026" i="1" s="1"/>
  <c r="W2022" i="1"/>
  <c r="W2020" i="1"/>
  <c r="W2018" i="1"/>
  <c r="W2015" i="1"/>
  <c r="W2014" i="1" s="1"/>
  <c r="W2010" i="1"/>
  <c r="W2008" i="1"/>
  <c r="W2000" i="1"/>
  <c r="W1999" i="1" s="1"/>
  <c r="W1998" i="1" s="1"/>
  <c r="W1997" i="1" s="1"/>
  <c r="W1996" i="1" s="1"/>
  <c r="W1995" i="1" s="1"/>
  <c r="W1988" i="1"/>
  <c r="W1987" i="1" s="1"/>
  <c r="W1986" i="1" s="1"/>
  <c r="W1985" i="1" s="1"/>
  <c r="W1984" i="1" s="1"/>
  <c r="W1983" i="1" s="1"/>
  <c r="W1981" i="1"/>
  <c r="W1980" i="1" s="1"/>
  <c r="W1978" i="1"/>
  <c r="W1977" i="1" s="1"/>
  <c r="W1971" i="1"/>
  <c r="W1970" i="1" s="1"/>
  <c r="W1969" i="1" s="1"/>
  <c r="W1968" i="1" s="1"/>
  <c r="W1967" i="1" s="1"/>
  <c r="W1966" i="1" s="1"/>
  <c r="W1964" i="1"/>
  <c r="W1962" i="1"/>
  <c r="W1960" i="1"/>
  <c r="W1954" i="1"/>
  <c r="W1953" i="1" s="1"/>
  <c r="W1952" i="1" s="1"/>
  <c r="W1951" i="1" s="1"/>
  <c r="W1949" i="1"/>
  <c r="W1948" i="1" s="1"/>
  <c r="W1946" i="1"/>
  <c r="W1945" i="1" s="1"/>
  <c r="W1943" i="1"/>
  <c r="W1942" i="1" s="1"/>
  <c r="W1938" i="1"/>
  <c r="W1937" i="1" s="1"/>
  <c r="W1936" i="1" s="1"/>
  <c r="W1935" i="1" s="1"/>
  <c r="W1933" i="1"/>
  <c r="W1932" i="1" s="1"/>
  <c r="W1931" i="1" s="1"/>
  <c r="W1930" i="1" s="1"/>
  <c r="W1926" i="1"/>
  <c r="W1925" i="1" s="1"/>
  <c r="W1924" i="1" s="1"/>
  <c r="W1923" i="1" s="1"/>
  <c r="W1921" i="1"/>
  <c r="W1920" i="1" s="1"/>
  <c r="W1919" i="1" s="1"/>
  <c r="W1918" i="1" s="1"/>
  <c r="W1915" i="1"/>
  <c r="W1914" i="1" s="1"/>
  <c r="W1913" i="1" s="1"/>
  <c r="W1912" i="1" s="1"/>
  <c r="W1910" i="1"/>
  <c r="W1909" i="1" s="1"/>
  <c r="W1908" i="1" s="1"/>
  <c r="W1907" i="1" s="1"/>
  <c r="W1905" i="1"/>
  <c r="W1904" i="1" s="1"/>
  <c r="W1902" i="1"/>
  <c r="W1901" i="1" s="1"/>
  <c r="W1899" i="1"/>
  <c r="W1898" i="1" s="1"/>
  <c r="W1892" i="1"/>
  <c r="W1891" i="1" s="1"/>
  <c r="W1889" i="1"/>
  <c r="W1888" i="1" s="1"/>
  <c r="W1884" i="1"/>
  <c r="W1883" i="1" s="1"/>
  <c r="W1882" i="1" s="1"/>
  <c r="W1881" i="1" s="1"/>
  <c r="W1878" i="1"/>
  <c r="W1877" i="1" s="1"/>
  <c r="W1876" i="1" s="1"/>
  <c r="W1875" i="1" s="1"/>
  <c r="W1874" i="1" s="1"/>
  <c r="W1871" i="1"/>
  <c r="W1870" i="1" s="1"/>
  <c r="W1868" i="1"/>
  <c r="W1867" i="1" s="1"/>
  <c r="W1865" i="1"/>
  <c r="W1864" i="1" s="1"/>
  <c r="W1861" i="1"/>
  <c r="W1860" i="1" s="1"/>
  <c r="W1858" i="1"/>
  <c r="W1857" i="1" s="1"/>
  <c r="W1855" i="1"/>
  <c r="W1854" i="1" s="1"/>
  <c r="W1852" i="1"/>
  <c r="W1851" i="1" s="1"/>
  <c r="W1849" i="1"/>
  <c r="W1848" i="1" s="1"/>
  <c r="W1845" i="1"/>
  <c r="W1844" i="1" s="1"/>
  <c r="W1843" i="1" s="1"/>
  <c r="W1839" i="1"/>
  <c r="W1837" i="1"/>
  <c r="W1834" i="1"/>
  <c r="W1833" i="1" s="1"/>
  <c r="W1829" i="1"/>
  <c r="W1827" i="1"/>
  <c r="W1819" i="1"/>
  <c r="W1818" i="1" s="1"/>
  <c r="W1817" i="1" s="1"/>
  <c r="W1816" i="1" s="1"/>
  <c r="W1814" i="1"/>
  <c r="W1813" i="1" s="1"/>
  <c r="W1812" i="1" s="1"/>
  <c r="W1811" i="1" s="1"/>
  <c r="W1807" i="1"/>
  <c r="W1806" i="1" s="1"/>
  <c r="W1805" i="1" s="1"/>
  <c r="W1804" i="1" s="1"/>
  <c r="W1802" i="1"/>
  <c r="W1801" i="1" s="1"/>
  <c r="W1800" i="1" s="1"/>
  <c r="W1799" i="1" s="1"/>
  <c r="W1795" i="1"/>
  <c r="W1794" i="1" s="1"/>
  <c r="W1792" i="1"/>
  <c r="W1791" i="1" s="1"/>
  <c r="W1785" i="1"/>
  <c r="W1784" i="1" s="1"/>
  <c r="W1783" i="1" s="1"/>
  <c r="W1782" i="1" s="1"/>
  <c r="W1781" i="1" s="1"/>
  <c r="W1780" i="1" s="1"/>
  <c r="W1778" i="1"/>
  <c r="W1776" i="1"/>
  <c r="W1774" i="1"/>
  <c r="W1768" i="1"/>
  <c r="W1767" i="1" s="1"/>
  <c r="W1766" i="1" s="1"/>
  <c r="W1765" i="1" s="1"/>
  <c r="W1763" i="1"/>
  <c r="W1762" i="1" s="1"/>
  <c r="W1761" i="1" s="1"/>
  <c r="W1760" i="1" s="1"/>
  <c r="W1758" i="1"/>
  <c r="W1757" i="1" s="1"/>
  <c r="W1755" i="1"/>
  <c r="W1753" i="1"/>
  <c r="W1748" i="1"/>
  <c r="W1747" i="1" s="1"/>
  <c r="W1746" i="1" s="1"/>
  <c r="W1745" i="1" s="1"/>
  <c r="W1741" i="1"/>
  <c r="W1740" i="1" s="1"/>
  <c r="W1739" i="1" s="1"/>
  <c r="W1738" i="1" s="1"/>
  <c r="W1736" i="1"/>
  <c r="W1735" i="1" s="1"/>
  <c r="W1734" i="1" s="1"/>
  <c r="W1733" i="1" s="1"/>
  <c r="W1730" i="1"/>
  <c r="W1729" i="1" s="1"/>
  <c r="W1728" i="1" s="1"/>
  <c r="W1727" i="1" s="1"/>
  <c r="W1725" i="1"/>
  <c r="W1724" i="1" s="1"/>
  <c r="W1723" i="1" s="1"/>
  <c r="W1722" i="1" s="1"/>
  <c r="W1720" i="1"/>
  <c r="W1719" i="1" s="1"/>
  <c r="W1718" i="1" s="1"/>
  <c r="W1717" i="1" s="1"/>
  <c r="W1715" i="1"/>
  <c r="W1714" i="1" s="1"/>
  <c r="W1712" i="1"/>
  <c r="W1711" i="1" s="1"/>
  <c r="W1709" i="1"/>
  <c r="W1708" i="1" s="1"/>
  <c r="W1702" i="1"/>
  <c r="W1701" i="1" s="1"/>
  <c r="W1699" i="1"/>
  <c r="W1698" i="1" s="1"/>
  <c r="W1694" i="1"/>
  <c r="W1693" i="1" s="1"/>
  <c r="W1692" i="1" s="1"/>
  <c r="W1691" i="1" s="1"/>
  <c r="W1688" i="1"/>
  <c r="W1687" i="1" s="1"/>
  <c r="W1686" i="1" s="1"/>
  <c r="W1685" i="1" s="1"/>
  <c r="W1684" i="1" s="1"/>
  <c r="W1681" i="1"/>
  <c r="W1680" i="1" s="1"/>
  <c r="W1679" i="1" s="1"/>
  <c r="W1678" i="1" s="1"/>
  <c r="W1676" i="1"/>
  <c r="W1675" i="1" s="1"/>
  <c r="W1673" i="1"/>
  <c r="W1672" i="1" s="1"/>
  <c r="W1670" i="1"/>
  <c r="W1668" i="1"/>
  <c r="W1664" i="1"/>
  <c r="W1663" i="1" s="1"/>
  <c r="W1661" i="1"/>
  <c r="W1660" i="1" s="1"/>
  <c r="W1658" i="1"/>
  <c r="W1657" i="1" s="1"/>
  <c r="W1655" i="1"/>
  <c r="W1653" i="1"/>
  <c r="W1650" i="1"/>
  <c r="W1649" i="1" s="1"/>
  <c r="W1646" i="1"/>
  <c r="W1645" i="1" s="1"/>
  <c r="W1644" i="1" s="1"/>
  <c r="W1640" i="1"/>
  <c r="W1638" i="1"/>
  <c r="W1636" i="1"/>
  <c r="W1633" i="1"/>
  <c r="W1632" i="1" s="1"/>
  <c r="W1628" i="1"/>
  <c r="W1626" i="1"/>
  <c r="W1618" i="1"/>
  <c r="W1616" i="1"/>
  <c r="W1611" i="1"/>
  <c r="W1610" i="1" s="1"/>
  <c r="W1609" i="1" s="1"/>
  <c r="W1608" i="1" s="1"/>
  <c r="W1598" i="1"/>
  <c r="W1596" i="1"/>
  <c r="W1591" i="1"/>
  <c r="W1590" i="1" s="1"/>
  <c r="W1589" i="1" s="1"/>
  <c r="W1588" i="1" s="1"/>
  <c r="W1584" i="1"/>
  <c r="W1583" i="1" s="1"/>
  <c r="W1581" i="1"/>
  <c r="W1580" i="1" s="1"/>
  <c r="W1574" i="1"/>
  <c r="W1573" i="1" s="1"/>
  <c r="W1572" i="1" s="1"/>
  <c r="W1571" i="1" s="1"/>
  <c r="W1570" i="1" s="1"/>
  <c r="W1569" i="1" s="1"/>
  <c r="W1567" i="1"/>
  <c r="W1565" i="1"/>
  <c r="W1563" i="1"/>
  <c r="W1557" i="1"/>
  <c r="W1556" i="1" s="1"/>
  <c r="W1555" i="1" s="1"/>
  <c r="W1554" i="1" s="1"/>
  <c r="W1552" i="1"/>
  <c r="W1551" i="1" s="1"/>
  <c r="W1550" i="1" s="1"/>
  <c r="W1549" i="1" s="1"/>
  <c r="W1547" i="1"/>
  <c r="W1546" i="1" s="1"/>
  <c r="W1544" i="1"/>
  <c r="W1543" i="1" s="1"/>
  <c r="W1541" i="1"/>
  <c r="W1539" i="1"/>
  <c r="W1534" i="1"/>
  <c r="W1533" i="1" s="1"/>
  <c r="W1532" i="1" s="1"/>
  <c r="W1531" i="1" s="1"/>
  <c r="W1528" i="1"/>
  <c r="W1527" i="1" s="1"/>
  <c r="W1526" i="1" s="1"/>
  <c r="W1525" i="1" s="1"/>
  <c r="W1524" i="1" s="1"/>
  <c r="W1521" i="1"/>
  <c r="W1520" i="1" s="1"/>
  <c r="W1519" i="1" s="1"/>
  <c r="W1518" i="1" s="1"/>
  <c r="W1516" i="1"/>
  <c r="W1515" i="1" s="1"/>
  <c r="W1514" i="1" s="1"/>
  <c r="W1513" i="1" s="1"/>
  <c r="W1511" i="1"/>
  <c r="W1510" i="1" s="1"/>
  <c r="W1509" i="1" s="1"/>
  <c r="W1508" i="1" s="1"/>
  <c r="W1500" i="1"/>
  <c r="W1499" i="1" s="1"/>
  <c r="W1498" i="1" s="1"/>
  <c r="W1497" i="1" s="1"/>
  <c r="W1495" i="1"/>
  <c r="W1494" i="1" s="1"/>
  <c r="W1493" i="1" s="1"/>
  <c r="W1492" i="1" s="1"/>
  <c r="W1490" i="1"/>
  <c r="W1489" i="1" s="1"/>
  <c r="W1487" i="1"/>
  <c r="W1486" i="1" s="1"/>
  <c r="W1484" i="1"/>
  <c r="W1483" i="1" s="1"/>
  <c r="W1477" i="1"/>
  <c r="W1476" i="1" s="1"/>
  <c r="W1474" i="1"/>
  <c r="W1473" i="1" s="1"/>
  <c r="W1469" i="1"/>
  <c r="W1468" i="1" s="1"/>
  <c r="W1467" i="1" s="1"/>
  <c r="W1466" i="1" s="1"/>
  <c r="W1463" i="1"/>
  <c r="W1462" i="1" s="1"/>
  <c r="W1461" i="1" s="1"/>
  <c r="W1460" i="1" s="1"/>
  <c r="W1459" i="1" s="1"/>
  <c r="W1456" i="1"/>
  <c r="W1455" i="1" s="1"/>
  <c r="W1453" i="1"/>
  <c r="W1452" i="1" s="1"/>
  <c r="W1450" i="1"/>
  <c r="W1448" i="1"/>
  <c r="W1444" i="1"/>
  <c r="W1443" i="1" s="1"/>
  <c r="W1441" i="1"/>
  <c r="W1440" i="1" s="1"/>
  <c r="W1438" i="1"/>
  <c r="W1437" i="1" s="1"/>
  <c r="W1435" i="1"/>
  <c r="W1433" i="1"/>
  <c r="W1430" i="1"/>
  <c r="W1429" i="1" s="1"/>
  <c r="W1426" i="1"/>
  <c r="W1425" i="1" s="1"/>
  <c r="W1424" i="1" s="1"/>
  <c r="W1420" i="1"/>
  <c r="W1418" i="1"/>
  <c r="W1415" i="1"/>
  <c r="W1414" i="1" s="1"/>
  <c r="W1410" i="1"/>
  <c r="W1408" i="1"/>
  <c r="W1400" i="1"/>
  <c r="W1399" i="1" s="1"/>
  <c r="W1398" i="1" s="1"/>
  <c r="W1397" i="1" s="1"/>
  <c r="W1395" i="1"/>
  <c r="W1394" i="1" s="1"/>
  <c r="W1393" i="1" s="1"/>
  <c r="W1392" i="1" s="1"/>
  <c r="W1382" i="1"/>
  <c r="W1381" i="1" s="1"/>
  <c r="W1380" i="1" s="1"/>
  <c r="W1379" i="1" s="1"/>
  <c r="W1377" i="1"/>
  <c r="W1376" i="1" s="1"/>
  <c r="W1375" i="1" s="1"/>
  <c r="W1374" i="1" s="1"/>
  <c r="W1370" i="1"/>
  <c r="W1369" i="1" s="1"/>
  <c r="W1367" i="1"/>
  <c r="W1366" i="1" s="1"/>
  <c r="W1360" i="1"/>
  <c r="W1359" i="1" s="1"/>
  <c r="W1358" i="1" s="1"/>
  <c r="W1357" i="1" s="1"/>
  <c r="W1356" i="1" s="1"/>
  <c r="W1355" i="1" s="1"/>
  <c r="W1353" i="1"/>
  <c r="W1351" i="1"/>
  <c r="W1349" i="1"/>
  <c r="W1343" i="1"/>
  <c r="W1342" i="1" s="1"/>
  <c r="W1341" i="1" s="1"/>
  <c r="W1340" i="1" s="1"/>
  <c r="W1338" i="1"/>
  <c r="W1337" i="1" s="1"/>
  <c r="W1336" i="1" s="1"/>
  <c r="W1335" i="1" s="1"/>
  <c r="W1333" i="1"/>
  <c r="W1332" i="1" s="1"/>
  <c r="W1330" i="1"/>
  <c r="W1328" i="1"/>
  <c r="W1323" i="1"/>
  <c r="W1322" i="1" s="1"/>
  <c r="W1321" i="1" s="1"/>
  <c r="W1320" i="1" s="1"/>
  <c r="W1318" i="1"/>
  <c r="W1317" i="1" s="1"/>
  <c r="W1316" i="1" s="1"/>
  <c r="W1315" i="1" s="1"/>
  <c r="W1310" i="1"/>
  <c r="W1308" i="1"/>
  <c r="W1301" i="1"/>
  <c r="W1300" i="1" s="1"/>
  <c r="W1299" i="1" s="1"/>
  <c r="W1298" i="1" s="1"/>
  <c r="W1296" i="1"/>
  <c r="W1295" i="1" s="1"/>
  <c r="W1294" i="1" s="1"/>
  <c r="W1293" i="1" s="1"/>
  <c r="W1290" i="1"/>
  <c r="W1289" i="1" s="1"/>
  <c r="W1288" i="1" s="1"/>
  <c r="W1287" i="1" s="1"/>
  <c r="W1285" i="1"/>
  <c r="W1284" i="1" s="1"/>
  <c r="W1283" i="1" s="1"/>
  <c r="W1282" i="1" s="1"/>
  <c r="W1280" i="1"/>
  <c r="W1279" i="1" s="1"/>
  <c r="W1278" i="1" s="1"/>
  <c r="W1277" i="1" s="1"/>
  <c r="W1275" i="1"/>
  <c r="W1274" i="1" s="1"/>
  <c r="W1272" i="1"/>
  <c r="W1271" i="1" s="1"/>
  <c r="W1269" i="1"/>
  <c r="W1268" i="1" s="1"/>
  <c r="W1262" i="1"/>
  <c r="W1260" i="1"/>
  <c r="W1255" i="1"/>
  <c r="W1254" i="1" s="1"/>
  <c r="W1253" i="1" s="1"/>
  <c r="W1252" i="1" s="1"/>
  <c r="W1249" i="1"/>
  <c r="W1248" i="1" s="1"/>
  <c r="W1247" i="1" s="1"/>
  <c r="W1246" i="1" s="1"/>
  <c r="W1245" i="1" s="1"/>
  <c r="W1242" i="1"/>
  <c r="W1241" i="1" s="1"/>
  <c r="W1240" i="1" s="1"/>
  <c r="W1239" i="1" s="1"/>
  <c r="W1237" i="1"/>
  <c r="W1236" i="1" s="1"/>
  <c r="W1234" i="1"/>
  <c r="W1233" i="1" s="1"/>
  <c r="W1231" i="1"/>
  <c r="W1229" i="1"/>
  <c r="W1225" i="1"/>
  <c r="W1224" i="1" s="1"/>
  <c r="W1222" i="1"/>
  <c r="W1221" i="1" s="1"/>
  <c r="W1219" i="1"/>
  <c r="W1218" i="1" s="1"/>
  <c r="W1216" i="1"/>
  <c r="W1214" i="1"/>
  <c r="W1211" i="1"/>
  <c r="W1210" i="1" s="1"/>
  <c r="W1207" i="1"/>
  <c r="W1206" i="1" s="1"/>
  <c r="W1205" i="1" s="1"/>
  <c r="W1201" i="1"/>
  <c r="W1199" i="1"/>
  <c r="W1197" i="1"/>
  <c r="W1194" i="1"/>
  <c r="W1193" i="1" s="1"/>
  <c r="W1189" i="1"/>
  <c r="W1187" i="1"/>
  <c r="W1179" i="1"/>
  <c r="W1178" i="1" s="1"/>
  <c r="W1177" i="1" s="1"/>
  <c r="W1176" i="1" s="1"/>
  <c r="W1174" i="1"/>
  <c r="W1173" i="1" s="1"/>
  <c r="W1172" i="1" s="1"/>
  <c r="W1171" i="1" s="1"/>
  <c r="W1167" i="1"/>
  <c r="W1166" i="1" s="1"/>
  <c r="W1165" i="1" s="1"/>
  <c r="W1164" i="1" s="1"/>
  <c r="W1162" i="1"/>
  <c r="W1161" i="1" s="1"/>
  <c r="W1160" i="1" s="1"/>
  <c r="W1159" i="1" s="1"/>
  <c r="W1155" i="1"/>
  <c r="W1154" i="1" s="1"/>
  <c r="W1152" i="1"/>
  <c r="W1151" i="1" s="1"/>
  <c r="W1145" i="1"/>
  <c r="W1144" i="1" s="1"/>
  <c r="W1143" i="1" s="1"/>
  <c r="W1142" i="1" s="1"/>
  <c r="W1141" i="1" s="1"/>
  <c r="W1140" i="1" s="1"/>
  <c r="W1138" i="1"/>
  <c r="W1136" i="1"/>
  <c r="W1134" i="1"/>
  <c r="W1128" i="1"/>
  <c r="W1127" i="1" s="1"/>
  <c r="W1126" i="1" s="1"/>
  <c r="W1125" i="1" s="1"/>
  <c r="W1123" i="1"/>
  <c r="W1122" i="1" s="1"/>
  <c r="W1121" i="1" s="1"/>
  <c r="W1120" i="1" s="1"/>
  <c r="W1118" i="1"/>
  <c r="W1117" i="1" s="1"/>
  <c r="W1115" i="1"/>
  <c r="W1114" i="1" s="1"/>
  <c r="W1112" i="1"/>
  <c r="W1111" i="1" s="1"/>
  <c r="W1107" i="1"/>
  <c r="W1106" i="1" s="1"/>
  <c r="W1105" i="1" s="1"/>
  <c r="W1104" i="1" s="1"/>
  <c r="W1100" i="1"/>
  <c r="W1099" i="1" s="1"/>
  <c r="W1098" i="1" s="1"/>
  <c r="W1097" i="1" s="1"/>
  <c r="W1095" i="1"/>
  <c r="W1094" i="1" s="1"/>
  <c r="W1093" i="1" s="1"/>
  <c r="W1092" i="1" s="1"/>
  <c r="W1090" i="1"/>
  <c r="W1089" i="1" s="1"/>
  <c r="W1088" i="1" s="1"/>
  <c r="W1087" i="1" s="1"/>
  <c r="W1084" i="1"/>
  <c r="W1083" i="1" s="1"/>
  <c r="W1082" i="1" s="1"/>
  <c r="W1081" i="1" s="1"/>
  <c r="W1079" i="1"/>
  <c r="W1078" i="1" s="1"/>
  <c r="W1077" i="1" s="1"/>
  <c r="W1076" i="1" s="1"/>
  <c r="W1074" i="1"/>
  <c r="W1073" i="1" s="1"/>
  <c r="W1072" i="1" s="1"/>
  <c r="W1071" i="1" s="1"/>
  <c r="W1069" i="1"/>
  <c r="W1068" i="1" s="1"/>
  <c r="W1066" i="1"/>
  <c r="W1065" i="1" s="1"/>
  <c r="W1063" i="1"/>
  <c r="W1062" i="1" s="1"/>
  <c r="W1056" i="1"/>
  <c r="W1055" i="1" s="1"/>
  <c r="W1053" i="1"/>
  <c r="W1052" i="1" s="1"/>
  <c r="W1048" i="1"/>
  <c r="W1047" i="1" s="1"/>
  <c r="W1046" i="1" s="1"/>
  <c r="W1045" i="1" s="1"/>
  <c r="W1042" i="1"/>
  <c r="W1041" i="1" s="1"/>
  <c r="W1040" i="1" s="1"/>
  <c r="W1039" i="1" s="1"/>
  <c r="W1038" i="1" s="1"/>
  <c r="W1035" i="1"/>
  <c r="W1034" i="1" s="1"/>
  <c r="W1032" i="1"/>
  <c r="W1031" i="1" s="1"/>
  <c r="W1029" i="1"/>
  <c r="W1027" i="1"/>
  <c r="W1023" i="1"/>
  <c r="W1022" i="1" s="1"/>
  <c r="W1020" i="1"/>
  <c r="W1019" i="1" s="1"/>
  <c r="W1017" i="1"/>
  <c r="W1016" i="1" s="1"/>
  <c r="W1014" i="1"/>
  <c r="W1012" i="1"/>
  <c r="W1009" i="1"/>
  <c r="W1008" i="1" s="1"/>
  <c r="W1005" i="1"/>
  <c r="W1004" i="1" s="1"/>
  <c r="W1003" i="1" s="1"/>
  <c r="W999" i="1"/>
  <c r="W997" i="1"/>
  <c r="W995" i="1"/>
  <c r="W992" i="1"/>
  <c r="W991" i="1" s="1"/>
  <c r="W987" i="1"/>
  <c r="W985" i="1"/>
  <c r="W977" i="1"/>
  <c r="W976" i="1" s="1"/>
  <c r="W975" i="1" s="1"/>
  <c r="W974" i="1" s="1"/>
  <c r="W973" i="1" s="1"/>
  <c r="W972" i="1" s="1"/>
  <c r="W970" i="1"/>
  <c r="W969" i="1" s="1"/>
  <c r="W968" i="1" s="1"/>
  <c r="W967" i="1" s="1"/>
  <c r="W966" i="1" s="1"/>
  <c r="W965" i="1" s="1"/>
  <c r="W963" i="1"/>
  <c r="W962" i="1" s="1"/>
  <c r="W960" i="1"/>
  <c r="W959" i="1" s="1"/>
  <c r="W953" i="1"/>
  <c r="W952" i="1" s="1"/>
  <c r="W951" i="1" s="1"/>
  <c r="W950" i="1" s="1"/>
  <c r="W949" i="1" s="1"/>
  <c r="W948" i="1" s="1"/>
  <c r="W946" i="1"/>
  <c r="W944" i="1"/>
  <c r="W942" i="1"/>
  <c r="W936" i="1"/>
  <c r="W935" i="1" s="1"/>
  <c r="W934" i="1" s="1"/>
  <c r="W933" i="1" s="1"/>
  <c r="W931" i="1"/>
  <c r="W930" i="1" s="1"/>
  <c r="W929" i="1" s="1"/>
  <c r="W928" i="1" s="1"/>
  <c r="W926" i="1"/>
  <c r="W925" i="1" s="1"/>
  <c r="W923" i="1"/>
  <c r="W922" i="1" s="1"/>
  <c r="W920" i="1"/>
  <c r="W919" i="1" s="1"/>
  <c r="W915" i="1"/>
  <c r="W914" i="1" s="1"/>
  <c r="W913" i="1" s="1"/>
  <c r="W912" i="1" s="1"/>
  <c r="W910" i="1"/>
  <c r="W909" i="1" s="1"/>
  <c r="W908" i="1" s="1"/>
  <c r="W907" i="1" s="1"/>
  <c r="W903" i="1"/>
  <c r="W902" i="1" s="1"/>
  <c r="W901" i="1" s="1"/>
  <c r="W900" i="1" s="1"/>
  <c r="W898" i="1"/>
  <c r="W897" i="1" s="1"/>
  <c r="W896" i="1" s="1"/>
  <c r="W895" i="1" s="1"/>
  <c r="W893" i="1"/>
  <c r="W892" i="1" s="1"/>
  <c r="W891" i="1" s="1"/>
  <c r="W890" i="1" s="1"/>
  <c r="W887" i="1"/>
  <c r="W886" i="1" s="1"/>
  <c r="W885" i="1" s="1"/>
  <c r="W884" i="1" s="1"/>
  <c r="W882" i="1"/>
  <c r="W881" i="1" s="1"/>
  <c r="W880" i="1" s="1"/>
  <c r="W879" i="1" s="1"/>
  <c r="W877" i="1"/>
  <c r="W876" i="1" s="1"/>
  <c r="W875" i="1" s="1"/>
  <c r="W874" i="1" s="1"/>
  <c r="W872" i="1"/>
  <c r="W871" i="1" s="1"/>
  <c r="W869" i="1"/>
  <c r="W868" i="1" s="1"/>
  <c r="W866" i="1"/>
  <c r="W865" i="1" s="1"/>
  <c r="W859" i="1"/>
  <c r="W858" i="1" s="1"/>
  <c r="W857" i="1" s="1"/>
  <c r="W856" i="1" s="1"/>
  <c r="W854" i="1"/>
  <c r="W853" i="1" s="1"/>
  <c r="W852" i="1" s="1"/>
  <c r="W851" i="1" s="1"/>
  <c r="W848" i="1"/>
  <c r="W847" i="1" s="1"/>
  <c r="W846" i="1" s="1"/>
  <c r="W845" i="1" s="1"/>
  <c r="W844" i="1" s="1"/>
  <c r="W841" i="1"/>
  <c r="W840" i="1" s="1"/>
  <c r="W838" i="1"/>
  <c r="W837" i="1" s="1"/>
  <c r="W835" i="1"/>
  <c r="W833" i="1"/>
  <c r="W829" i="1"/>
  <c r="W828" i="1" s="1"/>
  <c r="W826" i="1"/>
  <c r="W825" i="1" s="1"/>
  <c r="W823" i="1"/>
  <c r="W822" i="1" s="1"/>
  <c r="W820" i="1"/>
  <c r="W818" i="1"/>
  <c r="W815" i="1"/>
  <c r="W814" i="1" s="1"/>
  <c r="W811" i="1"/>
  <c r="W810" i="1" s="1"/>
  <c r="W809" i="1" s="1"/>
  <c r="W805" i="1"/>
  <c r="W803" i="1"/>
  <c r="W801" i="1"/>
  <c r="W798" i="1"/>
  <c r="W797" i="1" s="1"/>
  <c r="W793" i="1"/>
  <c r="W791" i="1"/>
  <c r="W782" i="1"/>
  <c r="W781" i="1" s="1"/>
  <c r="W780" i="1" s="1"/>
  <c r="W778" i="1"/>
  <c r="W776" i="1"/>
  <c r="W771" i="1"/>
  <c r="W770" i="1" s="1"/>
  <c r="W769" i="1" s="1"/>
  <c r="W767" i="1"/>
  <c r="W765" i="1"/>
  <c r="W759" i="1"/>
  <c r="W757" i="1"/>
  <c r="W750" i="1"/>
  <c r="W748" i="1"/>
  <c r="W744" i="1"/>
  <c r="W742" i="1"/>
  <c r="W735" i="1"/>
  <c r="W734" i="1" s="1"/>
  <c r="W733" i="1" s="1"/>
  <c r="W730" i="1"/>
  <c r="W729" i="1" s="1"/>
  <c r="W726" i="1"/>
  <c r="W725" i="1" s="1"/>
  <c r="W723" i="1"/>
  <c r="W722" i="1" s="1"/>
  <c r="W719" i="1"/>
  <c r="W718" i="1" s="1"/>
  <c r="W714" i="1"/>
  <c r="W713" i="1" s="1"/>
  <c r="W709" i="1"/>
  <c r="W708" i="1" s="1"/>
  <c r="W707" i="1" s="1"/>
  <c r="W702" i="1"/>
  <c r="W700" i="1"/>
  <c r="W698" i="1"/>
  <c r="W695" i="1"/>
  <c r="W694" i="1" s="1"/>
  <c r="W689" i="1"/>
  <c r="W688" i="1" s="1"/>
  <c r="W685" i="1"/>
  <c r="W684" i="1" s="1"/>
  <c r="W679" i="1"/>
  <c r="W678" i="1" s="1"/>
  <c r="W677" i="1" s="1"/>
  <c r="W674" i="1"/>
  <c r="W672" i="1"/>
  <c r="W667" i="1"/>
  <c r="W666" i="1" s="1"/>
  <c r="W665" i="1" s="1"/>
  <c r="W664" i="1" s="1"/>
  <c r="W662" i="1"/>
  <c r="W661" i="1" s="1"/>
  <c r="W660" i="1" s="1"/>
  <c r="W659" i="1" s="1"/>
  <c r="W657" i="1"/>
  <c r="W656" i="1" s="1"/>
  <c r="W653" i="1"/>
  <c r="W651" i="1"/>
  <c r="W648" i="1"/>
  <c r="W645" i="1"/>
  <c r="W643" i="1"/>
  <c r="W641" i="1"/>
  <c r="W637" i="1"/>
  <c r="W636" i="1" s="1"/>
  <c r="W635" i="1" s="1"/>
  <c r="W630" i="1"/>
  <c r="W629" i="1" s="1"/>
  <c r="W628" i="1" s="1"/>
  <c r="W627" i="1" s="1"/>
  <c r="W626" i="1" s="1"/>
  <c r="W624" i="1"/>
  <c r="W623" i="1" s="1"/>
  <c r="W622" i="1" s="1"/>
  <c r="W621" i="1" s="1"/>
  <c r="W619" i="1"/>
  <c r="W618" i="1" s="1"/>
  <c r="W617" i="1" s="1"/>
  <c r="W616" i="1" s="1"/>
  <c r="W613" i="1"/>
  <c r="W612" i="1" s="1"/>
  <c r="W611" i="1" s="1"/>
  <c r="W610" i="1" s="1"/>
  <c r="W604" i="1"/>
  <c r="W603" i="1" s="1"/>
  <c r="W602" i="1" s="1"/>
  <c r="W600" i="1"/>
  <c r="W598" i="1"/>
  <c r="W596" i="1"/>
  <c r="W594" i="1"/>
  <c r="W590" i="1"/>
  <c r="W589" i="1" s="1"/>
  <c r="W587" i="1"/>
  <c r="W586" i="1" s="1"/>
  <c r="W584" i="1"/>
  <c r="W583" i="1" s="1"/>
  <c r="W581" i="1"/>
  <c r="W580" i="1" s="1"/>
  <c r="W577" i="1"/>
  <c r="W576" i="1" s="1"/>
  <c r="W573" i="1"/>
  <c r="W572" i="1" s="1"/>
  <c r="W570" i="1"/>
  <c r="W569" i="1" s="1"/>
  <c r="W566" i="1"/>
  <c r="W565" i="1" s="1"/>
  <c r="W563" i="1"/>
  <c r="W562" i="1" s="1"/>
  <c r="W557" i="1"/>
  <c r="W556" i="1" s="1"/>
  <c r="W554" i="1"/>
  <c r="W553" i="1" s="1"/>
  <c r="W551" i="1"/>
  <c r="W550" i="1" s="1"/>
  <c r="W548" i="1"/>
  <c r="W547" i="1" s="1"/>
  <c r="W545" i="1"/>
  <c r="W544" i="1" s="1"/>
  <c r="W542" i="1"/>
  <c r="W541" i="1" s="1"/>
  <c r="W539" i="1"/>
  <c r="W538" i="1" s="1"/>
  <c r="W535" i="1"/>
  <c r="W534" i="1" s="1"/>
  <c r="W531" i="1"/>
  <c r="W530" i="1" s="1"/>
  <c r="W529" i="1" s="1"/>
  <c r="W524" i="1"/>
  <c r="W523" i="1" s="1"/>
  <c r="W522" i="1" s="1"/>
  <c r="W521" i="1" s="1"/>
  <c r="W510" i="1"/>
  <c r="W509" i="1" s="1"/>
  <c r="W508" i="1" s="1"/>
  <c r="W503" i="1"/>
  <c r="W502" i="1" s="1"/>
  <c r="W499" i="1"/>
  <c r="W498" i="1" s="1"/>
  <c r="W495" i="1"/>
  <c r="W494" i="1" s="1"/>
  <c r="W491" i="1"/>
  <c r="W490" i="1" s="1"/>
  <c r="W488" i="1"/>
  <c r="W487" i="1" s="1"/>
  <c r="W484" i="1"/>
  <c r="W483" i="1" s="1"/>
  <c r="W476" i="1"/>
  <c r="W475" i="1" s="1"/>
  <c r="W474" i="1" s="1"/>
  <c r="W473" i="1" s="1"/>
  <c r="W472" i="1" s="1"/>
  <c r="W469" i="1"/>
  <c r="W468" i="1" s="1"/>
  <c r="W465" i="1"/>
  <c r="W464" i="1" s="1"/>
  <c r="W458" i="1"/>
  <c r="W456" i="1"/>
  <c r="W454" i="1"/>
  <c r="W451" i="1"/>
  <c r="W450" i="1" s="1"/>
  <c r="W444" i="1"/>
  <c r="W443" i="1" s="1"/>
  <c r="W442" i="1" s="1"/>
  <c r="W441" i="1" s="1"/>
  <c r="W439" i="1"/>
  <c r="W438" i="1" s="1"/>
  <c r="W437" i="1" s="1"/>
  <c r="W435" i="1"/>
  <c r="W434" i="1" s="1"/>
  <c r="W433" i="1" s="1"/>
  <c r="W430" i="1"/>
  <c r="W429" i="1" s="1"/>
  <c r="W428" i="1" s="1"/>
  <c r="W425" i="1"/>
  <c r="W424" i="1" s="1"/>
  <c r="W423" i="1" s="1"/>
  <c r="W420" i="1"/>
  <c r="W419" i="1" s="1"/>
  <c r="W418" i="1" s="1"/>
  <c r="W416" i="1"/>
  <c r="W412" i="1"/>
  <c r="W410" i="1"/>
  <c r="W404" i="1"/>
  <c r="W403" i="1" s="1"/>
  <c r="W402" i="1" s="1"/>
  <c r="W400" i="1"/>
  <c r="W399" i="1" s="1"/>
  <c r="W398" i="1" s="1"/>
  <c r="W393" i="1"/>
  <c r="W392" i="1" s="1"/>
  <c r="W391" i="1" s="1"/>
  <c r="W390" i="1" s="1"/>
  <c r="W388" i="1"/>
  <c r="W387" i="1" s="1"/>
  <c r="W386" i="1" s="1"/>
  <c r="W384" i="1"/>
  <c r="W383" i="1" s="1"/>
  <c r="W382" i="1" s="1"/>
  <c r="W379" i="1"/>
  <c r="W378" i="1" s="1"/>
  <c r="W376" i="1"/>
  <c r="W374" i="1"/>
  <c r="W368" i="1"/>
  <c r="W367" i="1" s="1"/>
  <c r="W366" i="1" s="1"/>
  <c r="W365" i="1" s="1"/>
  <c r="W363" i="1"/>
  <c r="W362" i="1" s="1"/>
  <c r="W355" i="1"/>
  <c r="W353" i="1"/>
  <c r="W350" i="1"/>
  <c r="W349" i="1" s="1"/>
  <c r="W345" i="1"/>
  <c r="W344" i="1" s="1"/>
  <c r="W343" i="1" s="1"/>
  <c r="W342" i="1" s="1"/>
  <c r="W340" i="1"/>
  <c r="W339" i="1" s="1"/>
  <c r="W338" i="1" s="1"/>
  <c r="W337" i="1" s="1"/>
  <c r="W334" i="1"/>
  <c r="W333" i="1" s="1"/>
  <c r="W332" i="1" s="1"/>
  <c r="W330" i="1"/>
  <c r="W329" i="1" s="1"/>
  <c r="W328" i="1" s="1"/>
  <c r="W322" i="1"/>
  <c r="W321" i="1" s="1"/>
  <c r="W320" i="1" s="1"/>
  <c r="W319" i="1" s="1"/>
  <c r="W316" i="1"/>
  <c r="W315" i="1" s="1"/>
  <c r="W312" i="1"/>
  <c r="W311" i="1" s="1"/>
  <c r="W305" i="1"/>
  <c r="W303" i="1"/>
  <c r="W301" i="1"/>
  <c r="W298" i="1"/>
  <c r="W296" i="1"/>
  <c r="W294" i="1"/>
  <c r="W291" i="1"/>
  <c r="W290" i="1" s="1"/>
  <c r="W288" i="1"/>
  <c r="W286" i="1"/>
  <c r="W284" i="1"/>
  <c r="W281" i="1"/>
  <c r="W275" i="1"/>
  <c r="W274" i="1" s="1"/>
  <c r="W273" i="1" s="1"/>
  <c r="W272" i="1" s="1"/>
  <c r="W271" i="1" s="1"/>
  <c r="W269" i="1"/>
  <c r="W268" i="1" s="1"/>
  <c r="W267" i="1" s="1"/>
  <c r="W266" i="1" s="1"/>
  <c r="W264" i="1"/>
  <c r="W263" i="1" s="1"/>
  <c r="W262" i="1" s="1"/>
  <c r="W261" i="1" s="1"/>
  <c r="W257" i="1"/>
  <c r="W256" i="1" s="1"/>
  <c r="W246" i="1"/>
  <c r="W245" i="1" s="1"/>
  <c r="W240" i="1"/>
  <c r="W239" i="1" s="1"/>
  <c r="W236" i="1"/>
  <c r="W235" i="1" s="1"/>
  <c r="W228" i="1"/>
  <c r="W226" i="1"/>
  <c r="W224" i="1"/>
  <c r="W221" i="1"/>
  <c r="W220" i="1" s="1"/>
  <c r="W215" i="1"/>
  <c r="W214" i="1" s="1"/>
  <c r="W212" i="1"/>
  <c r="W210" i="1"/>
  <c r="W208" i="1"/>
  <c r="W203" i="1"/>
  <c r="W202" i="1" s="1"/>
  <c r="W200" i="1"/>
  <c r="W199" i="1" s="1"/>
  <c r="W197" i="1"/>
  <c r="W196" i="1" s="1"/>
  <c r="W190" i="1"/>
  <c r="W189" i="1" s="1"/>
  <c r="W187" i="1"/>
  <c r="W186" i="1" s="1"/>
  <c r="W184" i="1"/>
  <c r="W182" i="1"/>
  <c r="W180" i="1"/>
  <c r="W160" i="1"/>
  <c r="W159" i="1" s="1"/>
  <c r="W157" i="1"/>
  <c r="W156" i="1" s="1"/>
  <c r="W153" i="1"/>
  <c r="W152" i="1" s="1"/>
  <c r="W150" i="1"/>
  <c r="W149" i="1" s="1"/>
  <c r="W147" i="1"/>
  <c r="W146" i="1" s="1"/>
  <c r="W144" i="1"/>
  <c r="W142" i="1"/>
  <c r="W139" i="1"/>
  <c r="W138" i="1" s="1"/>
  <c r="W132" i="1"/>
  <c r="W130" i="1"/>
  <c r="W128" i="1"/>
  <c r="W125" i="1"/>
  <c r="W124" i="1" s="1"/>
  <c r="W117" i="1"/>
  <c r="W116" i="1" s="1"/>
  <c r="W114" i="1"/>
  <c r="W113" i="1" s="1"/>
  <c r="W110" i="1"/>
  <c r="W109" i="1" s="1"/>
  <c r="W108" i="1" s="1"/>
  <c r="W105" i="1"/>
  <c r="W104" i="1" s="1"/>
  <c r="W103" i="1" s="1"/>
  <c r="W101" i="1"/>
  <c r="W100" i="1" s="1"/>
  <c r="W99" i="1" s="1"/>
  <c r="W95" i="1"/>
  <c r="W94" i="1" s="1"/>
  <c r="W93" i="1" s="1"/>
  <c r="W92" i="1" s="1"/>
  <c r="W91" i="1" s="1"/>
  <c r="W89" i="1"/>
  <c r="W87" i="1"/>
  <c r="W85" i="1"/>
  <c r="W82" i="1"/>
  <c r="W81" i="1" s="1"/>
  <c r="W71" i="1"/>
  <c r="W70" i="1" s="1"/>
  <c r="W69" i="1" s="1"/>
  <c r="W68" i="1" s="1"/>
  <c r="W67" i="1" s="1"/>
  <c r="W66" i="1" s="1"/>
  <c r="W64" i="1"/>
  <c r="W62" i="1"/>
  <c r="W60" i="1"/>
  <c r="W57" i="1"/>
  <c r="W56" i="1" s="1"/>
  <c r="W49" i="1"/>
  <c r="W48" i="1" s="1"/>
  <c r="W47" i="1" s="1"/>
  <c r="W42" i="1" s="1"/>
  <c r="W40" i="1"/>
  <c r="W39" i="1" s="1"/>
  <c r="W36" i="1"/>
  <c r="W34" i="1"/>
  <c r="W32" i="1"/>
  <c r="W28" i="1"/>
  <c r="W27" i="1" s="1"/>
  <c r="W25" i="1"/>
  <c r="W23" i="1"/>
  <c r="U3563" i="1"/>
  <c r="U3562" i="1" s="1"/>
  <c r="U3560" i="1"/>
  <c r="U3559" i="1" s="1"/>
  <c r="U3557" i="1"/>
  <c r="U3556" i="1" s="1"/>
  <c r="U3553" i="1"/>
  <c r="U3551" i="1"/>
  <c r="U3544" i="1"/>
  <c r="U3543" i="1" s="1"/>
  <c r="U3542" i="1" s="1"/>
  <c r="U3541" i="1" s="1"/>
  <c r="U3539" i="1"/>
  <c r="U3537" i="1"/>
  <c r="U3535" i="1"/>
  <c r="U3532" i="1"/>
  <c r="U3531" i="1" s="1"/>
  <c r="U3524" i="1"/>
  <c r="U3522" i="1"/>
  <c r="U3519" i="1"/>
  <c r="U3518" i="1" s="1"/>
  <c r="U3513" i="1"/>
  <c r="U3511" i="1"/>
  <c r="U3500" i="1"/>
  <c r="U3499" i="1" s="1"/>
  <c r="U3498" i="1" s="1"/>
  <c r="U3497" i="1" s="1"/>
  <c r="U3493" i="1"/>
  <c r="U3491" i="1"/>
  <c r="U3489" i="1"/>
  <c r="U3477" i="1"/>
  <c r="U3476" i="1" s="1"/>
  <c r="U3474" i="1"/>
  <c r="U3473" i="1" s="1"/>
  <c r="U3470" i="1"/>
  <c r="U3468" i="1"/>
  <c r="U3455" i="1"/>
  <c r="U3454" i="1" s="1"/>
  <c r="U3452" i="1"/>
  <c r="U3450" i="1"/>
  <c r="U3447" i="1"/>
  <c r="U3445" i="1"/>
  <c r="U3438" i="1"/>
  <c r="U3436" i="1"/>
  <c r="U3434" i="1"/>
  <c r="U3431" i="1"/>
  <c r="U3430" i="1" s="1"/>
  <c r="U3426" i="1"/>
  <c r="U3425" i="1" s="1"/>
  <c r="U3424" i="1" s="1"/>
  <c r="U3423" i="1" s="1"/>
  <c r="U3419" i="1"/>
  <c r="U3418" i="1" s="1"/>
  <c r="U3417" i="1" s="1"/>
  <c r="U3416" i="1" s="1"/>
  <c r="U3410" i="1"/>
  <c r="U3409" i="1" s="1"/>
  <c r="U3408" i="1" s="1"/>
  <c r="U3407" i="1" s="1"/>
  <c r="U3404" i="1"/>
  <c r="U3403" i="1" s="1"/>
  <c r="U3401" i="1"/>
  <c r="U3400" i="1" s="1"/>
  <c r="U3395" i="1"/>
  <c r="U3393" i="1"/>
  <c r="U3391" i="1"/>
  <c r="U3388" i="1"/>
  <c r="U3387" i="1" s="1"/>
  <c r="U3384" i="1"/>
  <c r="U3383" i="1" s="1"/>
  <c r="U3381" i="1"/>
  <c r="U3380" i="1" s="1"/>
  <c r="U3375" i="1"/>
  <c r="U3374" i="1" s="1"/>
  <c r="U3373" i="1" s="1"/>
  <c r="U3372" i="1" s="1"/>
  <c r="U3371" i="1" s="1"/>
  <c r="U3367" i="1"/>
  <c r="U3365" i="1"/>
  <c r="U3363" i="1"/>
  <c r="U3360" i="1"/>
  <c r="U3359" i="1" s="1"/>
  <c r="U3356" i="1"/>
  <c r="U3355" i="1" s="1"/>
  <c r="U3354" i="1" s="1"/>
  <c r="U3348" i="1"/>
  <c r="U3346" i="1"/>
  <c r="U3344" i="1"/>
  <c r="U3341" i="1"/>
  <c r="U3340" i="1" s="1"/>
  <c r="U3337" i="1"/>
  <c r="U3336" i="1" s="1"/>
  <c r="U3335" i="1" s="1"/>
  <c r="U3333" i="1"/>
  <c r="U3332" i="1" s="1"/>
  <c r="U3331" i="1" s="1"/>
  <c r="U3325" i="1"/>
  <c r="U3323" i="1"/>
  <c r="U3320" i="1"/>
  <c r="U3319" i="1" s="1"/>
  <c r="U3314" i="1"/>
  <c r="U3313" i="1" s="1"/>
  <c r="U3312" i="1" s="1"/>
  <c r="U3311" i="1" s="1"/>
  <c r="U3308" i="1"/>
  <c r="U3307" i="1" s="1"/>
  <c r="U3305" i="1"/>
  <c r="U3304" i="1" s="1"/>
  <c r="U3301" i="1"/>
  <c r="U3300" i="1" s="1"/>
  <c r="U3298" i="1"/>
  <c r="U3297" i="1" s="1"/>
  <c r="U3295" i="1"/>
  <c r="U3294" i="1" s="1"/>
  <c r="U3284" i="1"/>
  <c r="U3283" i="1" s="1"/>
  <c r="U3278" i="1"/>
  <c r="U3276" i="1"/>
  <c r="U3274" i="1"/>
  <c r="U3272" i="1"/>
  <c r="U3268" i="1"/>
  <c r="U3267" i="1" s="1"/>
  <c r="U3265" i="1"/>
  <c r="U3263" i="1"/>
  <c r="U3255" i="1"/>
  <c r="U3254" i="1" s="1"/>
  <c r="U3253" i="1" s="1"/>
  <c r="U3252" i="1" s="1"/>
  <c r="U3251" i="1" s="1"/>
  <c r="U3248" i="1"/>
  <c r="U3247" i="1" s="1"/>
  <c r="U3244" i="1"/>
  <c r="U3243" i="1" s="1"/>
  <c r="U3236" i="1"/>
  <c r="U3235" i="1" s="1"/>
  <c r="U3234" i="1" s="1"/>
  <c r="U3233" i="1" s="1"/>
  <c r="U3232" i="1" s="1"/>
  <c r="U3228" i="1"/>
  <c r="U3227" i="1" s="1"/>
  <c r="U3226" i="1" s="1"/>
  <c r="U3223" i="1"/>
  <c r="U3222" i="1" s="1"/>
  <c r="U3221" i="1" s="1"/>
  <c r="U3218" i="1"/>
  <c r="U3217" i="1" s="1"/>
  <c r="U3216" i="1" s="1"/>
  <c r="U3215" i="1" s="1"/>
  <c r="U3210" i="1"/>
  <c r="U3209" i="1" s="1"/>
  <c r="U3208" i="1" s="1"/>
  <c r="U3207" i="1" s="1"/>
  <c r="U3206" i="1" s="1"/>
  <c r="U3205" i="1" s="1"/>
  <c r="U3203" i="1"/>
  <c r="U3201" i="1"/>
  <c r="U3198" i="1"/>
  <c r="U3196" i="1"/>
  <c r="U3189" i="1"/>
  <c r="U3188" i="1" s="1"/>
  <c r="U3187" i="1" s="1"/>
  <c r="U3186" i="1" s="1"/>
  <c r="U3185" i="1" s="1"/>
  <c r="U3183" i="1"/>
  <c r="U3182" i="1" s="1"/>
  <c r="U3181" i="1" s="1"/>
  <c r="U3180" i="1" s="1"/>
  <c r="U3179" i="1" s="1"/>
  <c r="U3176" i="1"/>
  <c r="U3175" i="1" s="1"/>
  <c r="U3174" i="1" s="1"/>
  <c r="U3173" i="1" s="1"/>
  <c r="U3172" i="1" s="1"/>
  <c r="U3170" i="1"/>
  <c r="U3169" i="1" s="1"/>
  <c r="U3168" i="1" s="1"/>
  <c r="U3167" i="1" s="1"/>
  <c r="U3166" i="1" s="1"/>
  <c r="U3157" i="1"/>
  <c r="U3156" i="1" s="1"/>
  <c r="U3154" i="1"/>
  <c r="U3153" i="1" s="1"/>
  <c r="U3151" i="1"/>
  <c r="U3150" i="1" s="1"/>
  <c r="U3148" i="1"/>
  <c r="U3147" i="1" s="1"/>
  <c r="U3144" i="1"/>
  <c r="U3143" i="1" s="1"/>
  <c r="U3142" i="1" s="1"/>
  <c r="U3140" i="1"/>
  <c r="U3139" i="1" s="1"/>
  <c r="U3137" i="1"/>
  <c r="U3135" i="1"/>
  <c r="U3133" i="1"/>
  <c r="U3129" i="1"/>
  <c r="U3128" i="1" s="1"/>
  <c r="U3127" i="1" s="1"/>
  <c r="U3125" i="1"/>
  <c r="U3124" i="1" s="1"/>
  <c r="U3123" i="1" s="1"/>
  <c r="U3120" i="1"/>
  <c r="U3119" i="1" s="1"/>
  <c r="U3117" i="1"/>
  <c r="U3116" i="1" s="1"/>
  <c r="U3112" i="1"/>
  <c r="U3111" i="1" s="1"/>
  <c r="U3110" i="1" s="1"/>
  <c r="U3109" i="1" s="1"/>
  <c r="U3107" i="1"/>
  <c r="U3105" i="1"/>
  <c r="U3102" i="1"/>
  <c r="U3100" i="1"/>
  <c r="U3096" i="1"/>
  <c r="U3095" i="1" s="1"/>
  <c r="U3093" i="1"/>
  <c r="U3092" i="1" s="1"/>
  <c r="U3090" i="1"/>
  <c r="U3088" i="1"/>
  <c r="U3085" i="1"/>
  <c r="U3083" i="1"/>
  <c r="U3079" i="1"/>
  <c r="U3077" i="1"/>
  <c r="U3074" i="1"/>
  <c r="U3072" i="1"/>
  <c r="U3067" i="1"/>
  <c r="U3066" i="1" s="1"/>
  <c r="U3065" i="1" s="1"/>
  <c r="U3064" i="1" s="1"/>
  <c r="U3061" i="1"/>
  <c r="U3059" i="1"/>
  <c r="U3057" i="1"/>
  <c r="U3054" i="1"/>
  <c r="U3053" i="1" s="1"/>
  <c r="U3050" i="1"/>
  <c r="U3049" i="1" s="1"/>
  <c r="U3048" i="1" s="1"/>
  <c r="U3045" i="1"/>
  <c r="U3043" i="1"/>
  <c r="U3035" i="1"/>
  <c r="U3034" i="1" s="1"/>
  <c r="U3033" i="1" s="1"/>
  <c r="U3032" i="1" s="1"/>
  <c r="U3031" i="1" s="1"/>
  <c r="U3030" i="1" s="1"/>
  <c r="U3028" i="1"/>
  <c r="U3027" i="1" s="1"/>
  <c r="U3026" i="1" s="1"/>
  <c r="U3025" i="1" s="1"/>
  <c r="U3024" i="1" s="1"/>
  <c r="U3023" i="1" s="1"/>
  <c r="U3021" i="1"/>
  <c r="U3019" i="1"/>
  <c r="U3017" i="1"/>
  <c r="U3014" i="1"/>
  <c r="U3013" i="1" s="1"/>
  <c r="U3006" i="1"/>
  <c r="U3004" i="1"/>
  <c r="U3002" i="1"/>
  <c r="U2999" i="1"/>
  <c r="U2998" i="1" s="1"/>
  <c r="U2994" i="1"/>
  <c r="U2993" i="1" s="1"/>
  <c r="U2991" i="1"/>
  <c r="U2990" i="1" s="1"/>
  <c r="U2988" i="1"/>
  <c r="U2987" i="1" s="1"/>
  <c r="U2985" i="1"/>
  <c r="U2984" i="1" s="1"/>
  <c r="U2980" i="1"/>
  <c r="U2979" i="1" s="1"/>
  <c r="U2978" i="1" s="1"/>
  <c r="U2976" i="1"/>
  <c r="U2975" i="1" s="1"/>
  <c r="U2973" i="1"/>
  <c r="U2972" i="1" s="1"/>
  <c r="U2967" i="1"/>
  <c r="U2966" i="1" s="1"/>
  <c r="U2965" i="1" s="1"/>
  <c r="U2964" i="1" s="1"/>
  <c r="U2962" i="1"/>
  <c r="U2961" i="1" s="1"/>
  <c r="U2960" i="1" s="1"/>
  <c r="U2958" i="1"/>
  <c r="U2956" i="1"/>
  <c r="U2953" i="1"/>
  <c r="U2951" i="1"/>
  <c r="U2949" i="1"/>
  <c r="U2944" i="1"/>
  <c r="U2942" i="1"/>
  <c r="U2921" i="1"/>
  <c r="U2919" i="1"/>
  <c r="U2917" i="1"/>
  <c r="U2914" i="1"/>
  <c r="U2913" i="1" s="1"/>
  <c r="U2909" i="1"/>
  <c r="U2907" i="1"/>
  <c r="U2902" i="1"/>
  <c r="U2901" i="1" s="1"/>
  <c r="U2899" i="1"/>
  <c r="U2898" i="1" s="1"/>
  <c r="U2895" i="1"/>
  <c r="U2894" i="1" s="1"/>
  <c r="U2892" i="1"/>
  <c r="U2891" i="1" s="1"/>
  <c r="U2889" i="1"/>
  <c r="U2888" i="1" s="1"/>
  <c r="U2886" i="1"/>
  <c r="U2885" i="1" s="1"/>
  <c r="U2883" i="1"/>
  <c r="U2882" i="1" s="1"/>
  <c r="U2878" i="1"/>
  <c r="U2877" i="1" s="1"/>
  <c r="U2876" i="1" s="1"/>
  <c r="U2875" i="1" s="1"/>
  <c r="U2872" i="1"/>
  <c r="U2870" i="1"/>
  <c r="U2867" i="1"/>
  <c r="U2865" i="1"/>
  <c r="U2859" i="1"/>
  <c r="U2858" i="1" s="1"/>
  <c r="U2857" i="1" s="1"/>
  <c r="U2856" i="1" s="1"/>
  <c r="U2852" i="1"/>
  <c r="U2850" i="1"/>
  <c r="U2843" i="1"/>
  <c r="U2842" i="1" s="1"/>
  <c r="U2840" i="1"/>
  <c r="U2838" i="1"/>
  <c r="U2836" i="1"/>
  <c r="U2834" i="1"/>
  <c r="U2831" i="1"/>
  <c r="U2830" i="1" s="1"/>
  <c r="U2828" i="1"/>
  <c r="U2827" i="1" s="1"/>
  <c r="U2825" i="1"/>
  <c r="U2824" i="1" s="1"/>
  <c r="U2817" i="1"/>
  <c r="U2815" i="1"/>
  <c r="U2813" i="1"/>
  <c r="U2810" i="1"/>
  <c r="U2809" i="1" s="1"/>
  <c r="U2806" i="1"/>
  <c r="U2804" i="1"/>
  <c r="U2797" i="1"/>
  <c r="U2795" i="1"/>
  <c r="U2792" i="1"/>
  <c r="U2791" i="1" s="1"/>
  <c r="U2787" i="1"/>
  <c r="U2786" i="1" s="1"/>
  <c r="U2785" i="1" s="1"/>
  <c r="U2784" i="1" s="1"/>
  <c r="U2779" i="1"/>
  <c r="U2776" i="1" s="1"/>
  <c r="U2775" i="1" s="1"/>
  <c r="U2774" i="1" s="1"/>
  <c r="U2772" i="1"/>
  <c r="U2771" i="1" s="1"/>
  <c r="U2769" i="1"/>
  <c r="U2768" i="1" s="1"/>
  <c r="U2765" i="1"/>
  <c r="U2763" i="1"/>
  <c r="U2760" i="1"/>
  <c r="U2759" i="1" s="1"/>
  <c r="U2757" i="1"/>
  <c r="U2755" i="1"/>
  <c r="U2753" i="1"/>
  <c r="U2747" i="1"/>
  <c r="U2745" i="1"/>
  <c r="U2743" i="1"/>
  <c r="U2740" i="1"/>
  <c r="U2739" i="1" s="1"/>
  <c r="U2735" i="1"/>
  <c r="U2734" i="1" s="1"/>
  <c r="U2733" i="1" s="1"/>
  <c r="U2732" i="1" s="1"/>
  <c r="U2730" i="1"/>
  <c r="U2729" i="1" s="1"/>
  <c r="U2727" i="1"/>
  <c r="U2726" i="1" s="1"/>
  <c r="U2724" i="1"/>
  <c r="U2723" i="1" s="1"/>
  <c r="U2721" i="1"/>
  <c r="U2720" i="1" s="1"/>
  <c r="U2718" i="1"/>
  <c r="U2717" i="1" s="1"/>
  <c r="U2715" i="1"/>
  <c r="U2714" i="1" s="1"/>
  <c r="U2712" i="1"/>
  <c r="U2711" i="1" s="1"/>
  <c r="U2709" i="1"/>
  <c r="U2708" i="1" s="1"/>
  <c r="U2703" i="1"/>
  <c r="U2702" i="1" s="1"/>
  <c r="U2695" i="1"/>
  <c r="U2693" i="1"/>
  <c r="U2691" i="1"/>
  <c r="U2688" i="1"/>
  <c r="U2687" i="1" s="1"/>
  <c r="U2683" i="1"/>
  <c r="U2681" i="1"/>
  <c r="U2679" i="1"/>
  <c r="U2673" i="1"/>
  <c r="U2672" i="1" s="1"/>
  <c r="U2667" i="1"/>
  <c r="U2666" i="1" s="1"/>
  <c r="U2664" i="1"/>
  <c r="U2663" i="1" s="1"/>
  <c r="U2661" i="1"/>
  <c r="U2660" i="1" s="1"/>
  <c r="U2655" i="1"/>
  <c r="U2654" i="1" s="1"/>
  <c r="U2652" i="1"/>
  <c r="U2651" i="1" s="1"/>
  <c r="U2649" i="1"/>
  <c r="U2648" i="1" s="1"/>
  <c r="U2646" i="1"/>
  <c r="U2645" i="1" s="1"/>
  <c r="U2633" i="1"/>
  <c r="U2632" i="1" s="1"/>
  <c r="U2630" i="1"/>
  <c r="U2629" i="1" s="1"/>
  <c r="U2624" i="1"/>
  <c r="U2623" i="1" s="1"/>
  <c r="U2619" i="1"/>
  <c r="U2616" i="1" s="1"/>
  <c r="U2615" i="1" s="1"/>
  <c r="U2613" i="1"/>
  <c r="U2612" i="1" s="1"/>
  <c r="U2610" i="1"/>
  <c r="U2609" i="1" s="1"/>
  <c r="U2603" i="1"/>
  <c r="U2602" i="1" s="1"/>
  <c r="U2600" i="1"/>
  <c r="U2599" i="1" s="1"/>
  <c r="U2597" i="1"/>
  <c r="U2596" i="1" s="1"/>
  <c r="U2594" i="1"/>
  <c r="U2593" i="1" s="1"/>
  <c r="U2591" i="1"/>
  <c r="U2590" i="1" s="1"/>
  <c r="U2588" i="1"/>
  <c r="U2587" i="1" s="1"/>
  <c r="U2585" i="1"/>
  <c r="U2584" i="1" s="1"/>
  <c r="U2582" i="1"/>
  <c r="U2581" i="1" s="1"/>
  <c r="U2578" i="1"/>
  <c r="U2577" i="1" s="1"/>
  <c r="U2575" i="1"/>
  <c r="U2574" i="1" s="1"/>
  <c r="U2572" i="1"/>
  <c r="U2571" i="1" s="1"/>
  <c r="U2569" i="1"/>
  <c r="U2568" i="1" s="1"/>
  <c r="U2566" i="1"/>
  <c r="U2565" i="1" s="1"/>
  <c r="U2563" i="1"/>
  <c r="U2562" i="1" s="1"/>
  <c r="U2555" i="1"/>
  <c r="U2554" i="1" s="1"/>
  <c r="U2553" i="1" s="1"/>
  <c r="U2552" i="1" s="1"/>
  <c r="U2551" i="1" s="1"/>
  <c r="U2550" i="1" s="1"/>
  <c r="U2541" i="1"/>
  <c r="U2539" i="1"/>
  <c r="U2536" i="1"/>
  <c r="U2535" i="1" s="1"/>
  <c r="U2531" i="1"/>
  <c r="U2529" i="1"/>
  <c r="U2527" i="1"/>
  <c r="U2523" i="1"/>
  <c r="U2522" i="1" s="1"/>
  <c r="U2520" i="1"/>
  <c r="U2518" i="1"/>
  <c r="U2515" i="1"/>
  <c r="U2514" i="1" s="1"/>
  <c r="U2512" i="1"/>
  <c r="U2510" i="1"/>
  <c r="U2508" i="1"/>
  <c r="U2504" i="1"/>
  <c r="U2502" i="1"/>
  <c r="U2500" i="1"/>
  <c r="U2494" i="1"/>
  <c r="U2493" i="1" s="1"/>
  <c r="U2491" i="1"/>
  <c r="U2490" i="1" s="1"/>
  <c r="U2487" i="1"/>
  <c r="U2486" i="1" s="1"/>
  <c r="U2485" i="1" s="1"/>
  <c r="U2481" i="1"/>
  <c r="U2480" i="1" s="1"/>
  <c r="U2478" i="1"/>
  <c r="U2477" i="1" s="1"/>
  <c r="U2474" i="1"/>
  <c r="U2473" i="1" s="1"/>
  <c r="U2471" i="1"/>
  <c r="U2470" i="1" s="1"/>
  <c r="U2468" i="1"/>
  <c r="U2467" i="1" s="1"/>
  <c r="U2465" i="1"/>
  <c r="U2464" i="1" s="1"/>
  <c r="U2462" i="1"/>
  <c r="U2461" i="1" s="1"/>
  <c r="U2459" i="1"/>
  <c r="U2458" i="1" s="1"/>
  <c r="U2456" i="1"/>
  <c r="U2455" i="1" s="1"/>
  <c r="U2453" i="1"/>
  <c r="U2452" i="1" s="1"/>
  <c r="U2450" i="1"/>
  <c r="U2449" i="1" s="1"/>
  <c r="U2447" i="1"/>
  <c r="U2445" i="1"/>
  <c r="U2442" i="1"/>
  <c r="U2441" i="1" s="1"/>
  <c r="U2439" i="1"/>
  <c r="U2438" i="1" s="1"/>
  <c r="U2434" i="1"/>
  <c r="U2433" i="1" s="1"/>
  <c r="U2432" i="1" s="1"/>
  <c r="U2427" i="1"/>
  <c r="U2426" i="1" s="1"/>
  <c r="U2424" i="1"/>
  <c r="U2423" i="1" s="1"/>
  <c r="U2418" i="1"/>
  <c r="U2417" i="1" s="1"/>
  <c r="U2416" i="1" s="1"/>
  <c r="U2415" i="1" s="1"/>
  <c r="U2413" i="1"/>
  <c r="U2412" i="1" s="1"/>
  <c r="U2411" i="1" s="1"/>
  <c r="U2410" i="1" s="1"/>
  <c r="U2408" i="1"/>
  <c r="U2407" i="1" s="1"/>
  <c r="U2405" i="1"/>
  <c r="U2404" i="1" s="1"/>
  <c r="U2401" i="1"/>
  <c r="U2400" i="1" s="1"/>
  <c r="U2399" i="1" s="1"/>
  <c r="U2390" i="1"/>
  <c r="U2389" i="1" s="1"/>
  <c r="U2388" i="1" s="1"/>
  <c r="U2386" i="1"/>
  <c r="U2385" i="1" s="1"/>
  <c r="U2384" i="1" s="1"/>
  <c r="U2369" i="1"/>
  <c r="U2367" i="1"/>
  <c r="U2365" i="1"/>
  <c r="U2357" i="1"/>
  <c r="U2356" i="1" s="1"/>
  <c r="U2355" i="1" s="1"/>
  <c r="U2354" i="1" s="1"/>
  <c r="U2353" i="1" s="1"/>
  <c r="U2352" i="1" s="1"/>
  <c r="U2350" i="1"/>
  <c r="U2349" i="1" s="1"/>
  <c r="U2348" i="1" s="1"/>
  <c r="U2347" i="1" s="1"/>
  <c r="U2345" i="1"/>
  <c r="U2344" i="1" s="1"/>
  <c r="U2343" i="1" s="1"/>
  <c r="U2342" i="1" s="1"/>
  <c r="U2338" i="1"/>
  <c r="U2337" i="1" s="1"/>
  <c r="U2335" i="1"/>
  <c r="U2334" i="1" s="1"/>
  <c r="U2328" i="1"/>
  <c r="U2326" i="1"/>
  <c r="U2324" i="1"/>
  <c r="U2318" i="1"/>
  <c r="U2317" i="1" s="1"/>
  <c r="U2316" i="1" s="1"/>
  <c r="U2315" i="1" s="1"/>
  <c r="U2313" i="1"/>
  <c r="U2312" i="1" s="1"/>
  <c r="U2311" i="1" s="1"/>
  <c r="U2310" i="1" s="1"/>
  <c r="U2308" i="1"/>
  <c r="U2307" i="1" s="1"/>
  <c r="U2305" i="1"/>
  <c r="U2303" i="1"/>
  <c r="U2298" i="1"/>
  <c r="U2297" i="1" s="1"/>
  <c r="U2296" i="1" s="1"/>
  <c r="U2295" i="1" s="1"/>
  <c r="U2293" i="1"/>
  <c r="U2292" i="1" s="1"/>
  <c r="U2291" i="1" s="1"/>
  <c r="U2290" i="1" s="1"/>
  <c r="U2286" i="1"/>
  <c r="U2285" i="1" s="1"/>
  <c r="U2284" i="1" s="1"/>
  <c r="U2283" i="1" s="1"/>
  <c r="U2281" i="1"/>
  <c r="U2280" i="1" s="1"/>
  <c r="U2279" i="1" s="1"/>
  <c r="U2278" i="1" s="1"/>
  <c r="U2275" i="1"/>
  <c r="U2274" i="1" s="1"/>
  <c r="U2273" i="1" s="1"/>
  <c r="U2272" i="1" s="1"/>
  <c r="U2270" i="1"/>
  <c r="U2269" i="1" s="1"/>
  <c r="U2268" i="1" s="1"/>
  <c r="U2267" i="1" s="1"/>
  <c r="U2265" i="1"/>
  <c r="U2264" i="1" s="1"/>
  <c r="U2262" i="1"/>
  <c r="U2261" i="1" s="1"/>
  <c r="U2255" i="1"/>
  <c r="U2253" i="1"/>
  <c r="U2247" i="1"/>
  <c r="U2246" i="1" s="1"/>
  <c r="U2245" i="1" s="1"/>
  <c r="U2244" i="1" s="1"/>
  <c r="U2243" i="1" s="1"/>
  <c r="U2240" i="1"/>
  <c r="U2239" i="1" s="1"/>
  <c r="U2238" i="1" s="1"/>
  <c r="U2236" i="1"/>
  <c r="U2235" i="1" s="1"/>
  <c r="U2233" i="1"/>
  <c r="U2232" i="1" s="1"/>
  <c r="U2229" i="1"/>
  <c r="U2228" i="1" s="1"/>
  <c r="U2227" i="1" s="1"/>
  <c r="U2223" i="1"/>
  <c r="U2221" i="1"/>
  <c r="U2219" i="1"/>
  <c r="U2216" i="1"/>
  <c r="U2215" i="1" s="1"/>
  <c r="U2211" i="1"/>
  <c r="U2209" i="1"/>
  <c r="U2201" i="1"/>
  <c r="U2200" i="1" s="1"/>
  <c r="U2199" i="1" s="1"/>
  <c r="U2198" i="1" s="1"/>
  <c r="U2197" i="1" s="1"/>
  <c r="U2190" i="1" s="1"/>
  <c r="U2188" i="1"/>
  <c r="U2187" i="1" s="1"/>
  <c r="U2186" i="1" s="1"/>
  <c r="U2185" i="1" s="1"/>
  <c r="U2184" i="1" s="1"/>
  <c r="U2183" i="1" s="1"/>
  <c r="U2181" i="1"/>
  <c r="U2180" i="1" s="1"/>
  <c r="U2178" i="1"/>
  <c r="U2177" i="1" s="1"/>
  <c r="U2171" i="1"/>
  <c r="U2170" i="1" s="1"/>
  <c r="U2169" i="1" s="1"/>
  <c r="U2168" i="1" s="1"/>
  <c r="U2167" i="1" s="1"/>
  <c r="U2166" i="1" s="1"/>
  <c r="U2164" i="1"/>
  <c r="U2162" i="1"/>
  <c r="U2160" i="1"/>
  <c r="U2149" i="1"/>
  <c r="U2148" i="1" s="1"/>
  <c r="U2146" i="1"/>
  <c r="U2145" i="1" s="1"/>
  <c r="U2141" i="1"/>
  <c r="U2140" i="1" s="1"/>
  <c r="U2138" i="1"/>
  <c r="U2137" i="1" s="1"/>
  <c r="U2135" i="1"/>
  <c r="U2134" i="1" s="1"/>
  <c r="U2130" i="1"/>
  <c r="U2129" i="1" s="1"/>
  <c r="U2128" i="1" s="1"/>
  <c r="U2127" i="1" s="1"/>
  <c r="U2125" i="1"/>
  <c r="U2124" i="1" s="1"/>
  <c r="U2123" i="1" s="1"/>
  <c r="U2122" i="1" s="1"/>
  <c r="U2118" i="1"/>
  <c r="U2117" i="1" s="1"/>
  <c r="U2116" i="1" s="1"/>
  <c r="U2115" i="1" s="1"/>
  <c r="U2113" i="1"/>
  <c r="U2112" i="1" s="1"/>
  <c r="U2111" i="1" s="1"/>
  <c r="U2110" i="1" s="1"/>
  <c r="U2108" i="1"/>
  <c r="U2107" i="1" s="1"/>
  <c r="U2106" i="1" s="1"/>
  <c r="U2105" i="1" s="1"/>
  <c r="U2102" i="1"/>
  <c r="U2101" i="1" s="1"/>
  <c r="U2100" i="1" s="1"/>
  <c r="U2099" i="1" s="1"/>
  <c r="U2097" i="1"/>
  <c r="U2096" i="1" s="1"/>
  <c r="U2095" i="1" s="1"/>
  <c r="U2094" i="1" s="1"/>
  <c r="U2092" i="1"/>
  <c r="U2091" i="1" s="1"/>
  <c r="U2089" i="1"/>
  <c r="U2088" i="1" s="1"/>
  <c r="U2086" i="1"/>
  <c r="U2085" i="1" s="1"/>
  <c r="U2079" i="1"/>
  <c r="U2078" i="1" s="1"/>
  <c r="U2076" i="1"/>
  <c r="U2075" i="1" s="1"/>
  <c r="U2071" i="1"/>
  <c r="U2070" i="1" s="1"/>
  <c r="U2069" i="1" s="1"/>
  <c r="U2068" i="1" s="1"/>
  <c r="U2065" i="1"/>
  <c r="U2064" i="1" s="1"/>
  <c r="U2063" i="1" s="1"/>
  <c r="U2062" i="1" s="1"/>
  <c r="U2061" i="1" s="1"/>
  <c r="U2058" i="1"/>
  <c r="U2057" i="1" s="1"/>
  <c r="U2055" i="1"/>
  <c r="U2054" i="1" s="1"/>
  <c r="U2052" i="1"/>
  <c r="U2050" i="1"/>
  <c r="U2046" i="1"/>
  <c r="U2045" i="1" s="1"/>
  <c r="U2043" i="1"/>
  <c r="U2042" i="1" s="1"/>
  <c r="U2040" i="1"/>
  <c r="U2039" i="1" s="1"/>
  <c r="U2037" i="1"/>
  <c r="U2035" i="1"/>
  <c r="U2032" i="1"/>
  <c r="U2031" i="1" s="1"/>
  <c r="U2028" i="1"/>
  <c r="U2027" i="1" s="1"/>
  <c r="U2026" i="1" s="1"/>
  <c r="U2022" i="1"/>
  <c r="U2020" i="1"/>
  <c r="U2018" i="1"/>
  <c r="U2015" i="1"/>
  <c r="U2014" i="1" s="1"/>
  <c r="U2010" i="1"/>
  <c r="U2008" i="1"/>
  <c r="U2000" i="1"/>
  <c r="U1999" i="1" s="1"/>
  <c r="U1998" i="1" s="1"/>
  <c r="U1997" i="1" s="1"/>
  <c r="U1996" i="1" s="1"/>
  <c r="U1995" i="1" s="1"/>
  <c r="U1988" i="1"/>
  <c r="U1987" i="1" s="1"/>
  <c r="U1986" i="1" s="1"/>
  <c r="U1985" i="1" s="1"/>
  <c r="U1984" i="1" s="1"/>
  <c r="U1983" i="1" s="1"/>
  <c r="U1981" i="1"/>
  <c r="U1980" i="1" s="1"/>
  <c r="U1978" i="1"/>
  <c r="U1977" i="1" s="1"/>
  <c r="U1971" i="1"/>
  <c r="U1970" i="1" s="1"/>
  <c r="U1969" i="1" s="1"/>
  <c r="U1968" i="1" s="1"/>
  <c r="U1967" i="1" s="1"/>
  <c r="U1966" i="1" s="1"/>
  <c r="U1964" i="1"/>
  <c r="U1962" i="1"/>
  <c r="U1960" i="1"/>
  <c r="U1954" i="1"/>
  <c r="U1953" i="1" s="1"/>
  <c r="U1952" i="1" s="1"/>
  <c r="U1951" i="1" s="1"/>
  <c r="U1949" i="1"/>
  <c r="U1948" i="1" s="1"/>
  <c r="U1946" i="1"/>
  <c r="U1945" i="1" s="1"/>
  <c r="U1943" i="1"/>
  <c r="U1942" i="1" s="1"/>
  <c r="U1938" i="1"/>
  <c r="U1937" i="1" s="1"/>
  <c r="U1936" i="1" s="1"/>
  <c r="U1935" i="1" s="1"/>
  <c r="U1933" i="1"/>
  <c r="U1932" i="1" s="1"/>
  <c r="U1931" i="1" s="1"/>
  <c r="U1930" i="1" s="1"/>
  <c r="U1926" i="1"/>
  <c r="U1925" i="1" s="1"/>
  <c r="U1924" i="1" s="1"/>
  <c r="U1923" i="1" s="1"/>
  <c r="U1921" i="1"/>
  <c r="U1920" i="1" s="1"/>
  <c r="U1919" i="1" s="1"/>
  <c r="U1918" i="1" s="1"/>
  <c r="U1915" i="1"/>
  <c r="U1914" i="1" s="1"/>
  <c r="U1913" i="1" s="1"/>
  <c r="U1912" i="1" s="1"/>
  <c r="U1910" i="1"/>
  <c r="U1909" i="1" s="1"/>
  <c r="U1908" i="1" s="1"/>
  <c r="U1907" i="1" s="1"/>
  <c r="U1905" i="1"/>
  <c r="U1904" i="1" s="1"/>
  <c r="U1902" i="1"/>
  <c r="U1901" i="1" s="1"/>
  <c r="U1899" i="1"/>
  <c r="U1898" i="1" s="1"/>
  <c r="U1892" i="1"/>
  <c r="U1891" i="1" s="1"/>
  <c r="U1889" i="1"/>
  <c r="U1888" i="1" s="1"/>
  <c r="U1884" i="1"/>
  <c r="U1883" i="1" s="1"/>
  <c r="U1882" i="1" s="1"/>
  <c r="U1881" i="1" s="1"/>
  <c r="U1878" i="1"/>
  <c r="U1877" i="1" s="1"/>
  <c r="U1876" i="1" s="1"/>
  <c r="U1875" i="1" s="1"/>
  <c r="U1874" i="1" s="1"/>
  <c r="U1871" i="1"/>
  <c r="U1870" i="1" s="1"/>
  <c r="U1868" i="1"/>
  <c r="U1867" i="1" s="1"/>
  <c r="U1865" i="1"/>
  <c r="U1864" i="1" s="1"/>
  <c r="U1861" i="1"/>
  <c r="U1860" i="1" s="1"/>
  <c r="U1858" i="1"/>
  <c r="U1857" i="1" s="1"/>
  <c r="U1855" i="1"/>
  <c r="U1854" i="1" s="1"/>
  <c r="U1852" i="1"/>
  <c r="U1851" i="1" s="1"/>
  <c r="U1849" i="1"/>
  <c r="U1848" i="1" s="1"/>
  <c r="U1845" i="1"/>
  <c r="U1844" i="1" s="1"/>
  <c r="U1843" i="1" s="1"/>
  <c r="U1839" i="1"/>
  <c r="U1837" i="1"/>
  <c r="U1834" i="1"/>
  <c r="U1833" i="1" s="1"/>
  <c r="U1829" i="1"/>
  <c r="U1827" i="1"/>
  <c r="U1819" i="1"/>
  <c r="U1818" i="1" s="1"/>
  <c r="U1817" i="1" s="1"/>
  <c r="U1816" i="1" s="1"/>
  <c r="U1814" i="1"/>
  <c r="U1813" i="1" s="1"/>
  <c r="U1812" i="1" s="1"/>
  <c r="U1811" i="1" s="1"/>
  <c r="U1807" i="1"/>
  <c r="U1806" i="1" s="1"/>
  <c r="U1805" i="1" s="1"/>
  <c r="U1804" i="1" s="1"/>
  <c r="U1802" i="1"/>
  <c r="U1801" i="1" s="1"/>
  <c r="U1800" i="1" s="1"/>
  <c r="U1799" i="1" s="1"/>
  <c r="U1795" i="1"/>
  <c r="U1794" i="1" s="1"/>
  <c r="U1792" i="1"/>
  <c r="U1791" i="1" s="1"/>
  <c r="U1785" i="1"/>
  <c r="U1784" i="1" s="1"/>
  <c r="U1783" i="1" s="1"/>
  <c r="U1782" i="1" s="1"/>
  <c r="U1781" i="1" s="1"/>
  <c r="U1780" i="1" s="1"/>
  <c r="U1778" i="1"/>
  <c r="U1776" i="1"/>
  <c r="U1774" i="1"/>
  <c r="U1768" i="1"/>
  <c r="U1767" i="1" s="1"/>
  <c r="U1766" i="1" s="1"/>
  <c r="U1765" i="1" s="1"/>
  <c r="U1763" i="1"/>
  <c r="U1762" i="1" s="1"/>
  <c r="U1761" i="1" s="1"/>
  <c r="U1760" i="1" s="1"/>
  <c r="U1758" i="1"/>
  <c r="U1757" i="1" s="1"/>
  <c r="U1755" i="1"/>
  <c r="U1753" i="1"/>
  <c r="U1748" i="1"/>
  <c r="U1747" i="1" s="1"/>
  <c r="U1746" i="1" s="1"/>
  <c r="U1745" i="1" s="1"/>
  <c r="U1741" i="1"/>
  <c r="U1740" i="1" s="1"/>
  <c r="U1739" i="1" s="1"/>
  <c r="U1738" i="1" s="1"/>
  <c r="U1736" i="1"/>
  <c r="U1735" i="1" s="1"/>
  <c r="U1734" i="1" s="1"/>
  <c r="U1733" i="1" s="1"/>
  <c r="U1730" i="1"/>
  <c r="U1729" i="1" s="1"/>
  <c r="U1728" i="1" s="1"/>
  <c r="U1727" i="1" s="1"/>
  <c r="U1725" i="1"/>
  <c r="U1724" i="1" s="1"/>
  <c r="U1723" i="1" s="1"/>
  <c r="U1722" i="1" s="1"/>
  <c r="U1720" i="1"/>
  <c r="U1719" i="1" s="1"/>
  <c r="U1718" i="1" s="1"/>
  <c r="U1717" i="1" s="1"/>
  <c r="U1715" i="1"/>
  <c r="U1714" i="1" s="1"/>
  <c r="U1712" i="1"/>
  <c r="U1711" i="1" s="1"/>
  <c r="U1709" i="1"/>
  <c r="U1708" i="1" s="1"/>
  <c r="U1702" i="1"/>
  <c r="U1701" i="1" s="1"/>
  <c r="U1699" i="1"/>
  <c r="U1698" i="1" s="1"/>
  <c r="U1694" i="1"/>
  <c r="U1693" i="1" s="1"/>
  <c r="U1692" i="1" s="1"/>
  <c r="U1691" i="1" s="1"/>
  <c r="U1688" i="1"/>
  <c r="U1687" i="1" s="1"/>
  <c r="U1686" i="1" s="1"/>
  <c r="U1685" i="1" s="1"/>
  <c r="U1684" i="1" s="1"/>
  <c r="U1681" i="1"/>
  <c r="U1680" i="1" s="1"/>
  <c r="U1679" i="1" s="1"/>
  <c r="U1678" i="1" s="1"/>
  <c r="U1676" i="1"/>
  <c r="U1675" i="1" s="1"/>
  <c r="U1673" i="1"/>
  <c r="U1672" i="1" s="1"/>
  <c r="U1670" i="1"/>
  <c r="U1668" i="1"/>
  <c r="U1664" i="1"/>
  <c r="U1663" i="1" s="1"/>
  <c r="U1661" i="1"/>
  <c r="U1660" i="1" s="1"/>
  <c r="U1658" i="1"/>
  <c r="U1657" i="1" s="1"/>
  <c r="U1655" i="1"/>
  <c r="U1653" i="1"/>
  <c r="U1650" i="1"/>
  <c r="U1649" i="1" s="1"/>
  <c r="U1646" i="1"/>
  <c r="U1645" i="1" s="1"/>
  <c r="U1644" i="1" s="1"/>
  <c r="U1640" i="1"/>
  <c r="U1638" i="1"/>
  <c r="U1636" i="1"/>
  <c r="U1633" i="1"/>
  <c r="U1632" i="1" s="1"/>
  <c r="U1628" i="1"/>
  <c r="U1626" i="1"/>
  <c r="U1618" i="1"/>
  <c r="U1616" i="1"/>
  <c r="U1611" i="1"/>
  <c r="U1610" i="1" s="1"/>
  <c r="U1609" i="1" s="1"/>
  <c r="U1608" i="1" s="1"/>
  <c r="U1598" i="1"/>
  <c r="U1596" i="1"/>
  <c r="U1591" i="1"/>
  <c r="U1590" i="1" s="1"/>
  <c r="U1589" i="1" s="1"/>
  <c r="U1588" i="1" s="1"/>
  <c r="U1584" i="1"/>
  <c r="U1583" i="1" s="1"/>
  <c r="U1581" i="1"/>
  <c r="U1580" i="1" s="1"/>
  <c r="U1574" i="1"/>
  <c r="U1573" i="1" s="1"/>
  <c r="U1572" i="1" s="1"/>
  <c r="U1571" i="1" s="1"/>
  <c r="U1570" i="1" s="1"/>
  <c r="U1569" i="1" s="1"/>
  <c r="U1567" i="1"/>
  <c r="U1565" i="1"/>
  <c r="U1563" i="1"/>
  <c r="U1557" i="1"/>
  <c r="U1556" i="1" s="1"/>
  <c r="U1555" i="1" s="1"/>
  <c r="U1554" i="1" s="1"/>
  <c r="U1552" i="1"/>
  <c r="U1551" i="1" s="1"/>
  <c r="U1550" i="1" s="1"/>
  <c r="U1549" i="1" s="1"/>
  <c r="U1547" i="1"/>
  <c r="U1546" i="1" s="1"/>
  <c r="U1544" i="1"/>
  <c r="U1543" i="1" s="1"/>
  <c r="U1541" i="1"/>
  <c r="U1539" i="1"/>
  <c r="U1534" i="1"/>
  <c r="U1533" i="1" s="1"/>
  <c r="U1532" i="1" s="1"/>
  <c r="U1531" i="1" s="1"/>
  <c r="U1528" i="1"/>
  <c r="U1527" i="1" s="1"/>
  <c r="U1526" i="1" s="1"/>
  <c r="U1525" i="1" s="1"/>
  <c r="U1524" i="1" s="1"/>
  <c r="U1521" i="1"/>
  <c r="U1520" i="1" s="1"/>
  <c r="U1519" i="1" s="1"/>
  <c r="U1518" i="1" s="1"/>
  <c r="U1516" i="1"/>
  <c r="U1515" i="1" s="1"/>
  <c r="U1514" i="1" s="1"/>
  <c r="U1513" i="1" s="1"/>
  <c r="U1511" i="1"/>
  <c r="U1510" i="1" s="1"/>
  <c r="U1509" i="1" s="1"/>
  <c r="U1508" i="1" s="1"/>
  <c r="U1500" i="1"/>
  <c r="U1499" i="1" s="1"/>
  <c r="U1498" i="1" s="1"/>
  <c r="U1497" i="1" s="1"/>
  <c r="U1495" i="1"/>
  <c r="U1494" i="1" s="1"/>
  <c r="U1493" i="1" s="1"/>
  <c r="U1492" i="1" s="1"/>
  <c r="U1490" i="1"/>
  <c r="U1489" i="1" s="1"/>
  <c r="U1487" i="1"/>
  <c r="U1486" i="1" s="1"/>
  <c r="U1484" i="1"/>
  <c r="U1483" i="1" s="1"/>
  <c r="U1477" i="1"/>
  <c r="U1476" i="1" s="1"/>
  <c r="U1474" i="1"/>
  <c r="U1473" i="1" s="1"/>
  <c r="U1469" i="1"/>
  <c r="U1468" i="1" s="1"/>
  <c r="U1467" i="1" s="1"/>
  <c r="U1466" i="1" s="1"/>
  <c r="U1463" i="1"/>
  <c r="U1462" i="1" s="1"/>
  <c r="U1461" i="1" s="1"/>
  <c r="U1460" i="1" s="1"/>
  <c r="U1459" i="1" s="1"/>
  <c r="U1456" i="1"/>
  <c r="U1455" i="1" s="1"/>
  <c r="U1453" i="1"/>
  <c r="U1452" i="1" s="1"/>
  <c r="U1450" i="1"/>
  <c r="U1448" i="1"/>
  <c r="U1444" i="1"/>
  <c r="U1443" i="1" s="1"/>
  <c r="U1441" i="1"/>
  <c r="U1440" i="1" s="1"/>
  <c r="U1438" i="1"/>
  <c r="U1437" i="1" s="1"/>
  <c r="U1435" i="1"/>
  <c r="U1433" i="1"/>
  <c r="U1430" i="1"/>
  <c r="U1429" i="1" s="1"/>
  <c r="U1426" i="1"/>
  <c r="U1425" i="1" s="1"/>
  <c r="U1424" i="1" s="1"/>
  <c r="U1420" i="1"/>
  <c r="U1418" i="1"/>
  <c r="U1415" i="1"/>
  <c r="U1414" i="1" s="1"/>
  <c r="U1410" i="1"/>
  <c r="U1408" i="1"/>
  <c r="U1400" i="1"/>
  <c r="U1399" i="1" s="1"/>
  <c r="U1398" i="1" s="1"/>
  <c r="U1397" i="1" s="1"/>
  <c r="U1395" i="1"/>
  <c r="U1394" i="1" s="1"/>
  <c r="U1393" i="1" s="1"/>
  <c r="U1392" i="1" s="1"/>
  <c r="U1382" i="1"/>
  <c r="U1381" i="1" s="1"/>
  <c r="U1380" i="1" s="1"/>
  <c r="U1379" i="1" s="1"/>
  <c r="U1377" i="1"/>
  <c r="U1376" i="1" s="1"/>
  <c r="U1375" i="1" s="1"/>
  <c r="U1374" i="1" s="1"/>
  <c r="U1370" i="1"/>
  <c r="U1369" i="1" s="1"/>
  <c r="U1367" i="1"/>
  <c r="U1366" i="1" s="1"/>
  <c r="U1360" i="1"/>
  <c r="U1359" i="1" s="1"/>
  <c r="U1358" i="1" s="1"/>
  <c r="U1357" i="1" s="1"/>
  <c r="U1356" i="1" s="1"/>
  <c r="U1355" i="1" s="1"/>
  <c r="U1353" i="1"/>
  <c r="U1351" i="1"/>
  <c r="U1349" i="1"/>
  <c r="U1343" i="1"/>
  <c r="U1342" i="1" s="1"/>
  <c r="U1341" i="1" s="1"/>
  <c r="U1340" i="1" s="1"/>
  <c r="U1338" i="1"/>
  <c r="U1337" i="1" s="1"/>
  <c r="U1336" i="1" s="1"/>
  <c r="U1335" i="1" s="1"/>
  <c r="U1333" i="1"/>
  <c r="U1332" i="1" s="1"/>
  <c r="U1330" i="1"/>
  <c r="U1328" i="1"/>
  <c r="U1323" i="1"/>
  <c r="U1322" i="1" s="1"/>
  <c r="U1321" i="1" s="1"/>
  <c r="U1320" i="1" s="1"/>
  <c r="U1318" i="1"/>
  <c r="U1317" i="1" s="1"/>
  <c r="U1316" i="1" s="1"/>
  <c r="U1315" i="1" s="1"/>
  <c r="U1310" i="1"/>
  <c r="U1308" i="1"/>
  <c r="U1301" i="1"/>
  <c r="U1300" i="1" s="1"/>
  <c r="U1299" i="1" s="1"/>
  <c r="U1298" i="1" s="1"/>
  <c r="U1296" i="1"/>
  <c r="U1295" i="1" s="1"/>
  <c r="U1294" i="1" s="1"/>
  <c r="U1293" i="1" s="1"/>
  <c r="U1290" i="1"/>
  <c r="U1289" i="1" s="1"/>
  <c r="U1288" i="1" s="1"/>
  <c r="U1287" i="1" s="1"/>
  <c r="U1285" i="1"/>
  <c r="U1284" i="1" s="1"/>
  <c r="U1283" i="1" s="1"/>
  <c r="U1282" i="1" s="1"/>
  <c r="U1280" i="1"/>
  <c r="U1279" i="1" s="1"/>
  <c r="U1278" i="1" s="1"/>
  <c r="U1277" i="1" s="1"/>
  <c r="U1275" i="1"/>
  <c r="U1274" i="1" s="1"/>
  <c r="U1272" i="1"/>
  <c r="U1271" i="1" s="1"/>
  <c r="U1269" i="1"/>
  <c r="U1268" i="1" s="1"/>
  <c r="U1262" i="1"/>
  <c r="U1260" i="1"/>
  <c r="U1255" i="1"/>
  <c r="U1254" i="1" s="1"/>
  <c r="U1253" i="1" s="1"/>
  <c r="U1252" i="1" s="1"/>
  <c r="U1249" i="1"/>
  <c r="U1248" i="1" s="1"/>
  <c r="U1247" i="1" s="1"/>
  <c r="U1246" i="1" s="1"/>
  <c r="U1245" i="1" s="1"/>
  <c r="U1242" i="1"/>
  <c r="U1241" i="1" s="1"/>
  <c r="U1240" i="1" s="1"/>
  <c r="U1239" i="1" s="1"/>
  <c r="U1237" i="1"/>
  <c r="U1236" i="1" s="1"/>
  <c r="U1234" i="1"/>
  <c r="U1233" i="1" s="1"/>
  <c r="U1231" i="1"/>
  <c r="U1229" i="1"/>
  <c r="U1225" i="1"/>
  <c r="U1224" i="1" s="1"/>
  <c r="U1222" i="1"/>
  <c r="U1221" i="1" s="1"/>
  <c r="U1219" i="1"/>
  <c r="U1218" i="1" s="1"/>
  <c r="U1216" i="1"/>
  <c r="U1214" i="1"/>
  <c r="U1211" i="1"/>
  <c r="U1210" i="1" s="1"/>
  <c r="U1207" i="1"/>
  <c r="U1206" i="1" s="1"/>
  <c r="U1205" i="1" s="1"/>
  <c r="U1201" i="1"/>
  <c r="U1199" i="1"/>
  <c r="U1197" i="1"/>
  <c r="U1194" i="1"/>
  <c r="U1193" i="1" s="1"/>
  <c r="U1189" i="1"/>
  <c r="U1187" i="1"/>
  <c r="U1179" i="1"/>
  <c r="U1178" i="1" s="1"/>
  <c r="U1177" i="1" s="1"/>
  <c r="U1176" i="1" s="1"/>
  <c r="U1174" i="1"/>
  <c r="U1173" i="1" s="1"/>
  <c r="U1172" i="1" s="1"/>
  <c r="U1171" i="1" s="1"/>
  <c r="U1167" i="1"/>
  <c r="U1166" i="1" s="1"/>
  <c r="U1165" i="1" s="1"/>
  <c r="U1164" i="1" s="1"/>
  <c r="U1162" i="1"/>
  <c r="U1161" i="1" s="1"/>
  <c r="U1160" i="1" s="1"/>
  <c r="U1159" i="1" s="1"/>
  <c r="U1155" i="1"/>
  <c r="U1154" i="1" s="1"/>
  <c r="U1152" i="1"/>
  <c r="U1151" i="1" s="1"/>
  <c r="U1145" i="1"/>
  <c r="U1144" i="1" s="1"/>
  <c r="U1143" i="1" s="1"/>
  <c r="U1142" i="1" s="1"/>
  <c r="U1141" i="1" s="1"/>
  <c r="U1140" i="1" s="1"/>
  <c r="U1138" i="1"/>
  <c r="U1136" i="1"/>
  <c r="U1134" i="1"/>
  <c r="U1128" i="1"/>
  <c r="U1127" i="1" s="1"/>
  <c r="U1126" i="1" s="1"/>
  <c r="U1125" i="1" s="1"/>
  <c r="U1123" i="1"/>
  <c r="U1122" i="1" s="1"/>
  <c r="U1121" i="1" s="1"/>
  <c r="U1120" i="1" s="1"/>
  <c r="U1118" i="1"/>
  <c r="U1117" i="1" s="1"/>
  <c r="U1115" i="1"/>
  <c r="U1114" i="1" s="1"/>
  <c r="U1112" i="1"/>
  <c r="U1111" i="1" s="1"/>
  <c r="U1107" i="1"/>
  <c r="U1106" i="1" s="1"/>
  <c r="U1105" i="1" s="1"/>
  <c r="U1104" i="1" s="1"/>
  <c r="U1100" i="1"/>
  <c r="U1099" i="1" s="1"/>
  <c r="U1098" i="1" s="1"/>
  <c r="U1097" i="1" s="1"/>
  <c r="U1095" i="1"/>
  <c r="U1094" i="1" s="1"/>
  <c r="U1093" i="1" s="1"/>
  <c r="U1092" i="1" s="1"/>
  <c r="U1090" i="1"/>
  <c r="U1089" i="1" s="1"/>
  <c r="U1088" i="1" s="1"/>
  <c r="U1087" i="1" s="1"/>
  <c r="U1084" i="1"/>
  <c r="U1083" i="1" s="1"/>
  <c r="U1082" i="1" s="1"/>
  <c r="U1081" i="1" s="1"/>
  <c r="U1079" i="1"/>
  <c r="U1078" i="1" s="1"/>
  <c r="U1077" i="1" s="1"/>
  <c r="U1076" i="1" s="1"/>
  <c r="U1074" i="1"/>
  <c r="U1073" i="1" s="1"/>
  <c r="U1072" i="1" s="1"/>
  <c r="U1071" i="1" s="1"/>
  <c r="U1069" i="1"/>
  <c r="U1068" i="1" s="1"/>
  <c r="U1066" i="1"/>
  <c r="U1065" i="1" s="1"/>
  <c r="U1063" i="1"/>
  <c r="U1062" i="1" s="1"/>
  <c r="U1056" i="1"/>
  <c r="U1055" i="1" s="1"/>
  <c r="U1053" i="1"/>
  <c r="U1052" i="1" s="1"/>
  <c r="U1048" i="1"/>
  <c r="U1047" i="1" s="1"/>
  <c r="U1046" i="1" s="1"/>
  <c r="U1045" i="1" s="1"/>
  <c r="U1042" i="1"/>
  <c r="U1041" i="1" s="1"/>
  <c r="U1040" i="1" s="1"/>
  <c r="U1039" i="1" s="1"/>
  <c r="U1038" i="1" s="1"/>
  <c r="U1035" i="1"/>
  <c r="U1034" i="1" s="1"/>
  <c r="U1032" i="1"/>
  <c r="U1031" i="1" s="1"/>
  <c r="U1029" i="1"/>
  <c r="U1027" i="1"/>
  <c r="U1023" i="1"/>
  <c r="U1022" i="1" s="1"/>
  <c r="U1020" i="1"/>
  <c r="U1019" i="1" s="1"/>
  <c r="U1017" i="1"/>
  <c r="U1016" i="1" s="1"/>
  <c r="U1014" i="1"/>
  <c r="U1012" i="1"/>
  <c r="U1009" i="1"/>
  <c r="U1008" i="1" s="1"/>
  <c r="U1005" i="1"/>
  <c r="U1004" i="1" s="1"/>
  <c r="U1003" i="1" s="1"/>
  <c r="U999" i="1"/>
  <c r="U997" i="1"/>
  <c r="U995" i="1"/>
  <c r="U992" i="1"/>
  <c r="U991" i="1" s="1"/>
  <c r="U987" i="1"/>
  <c r="U985" i="1"/>
  <c r="U977" i="1"/>
  <c r="U976" i="1" s="1"/>
  <c r="U975" i="1" s="1"/>
  <c r="U974" i="1" s="1"/>
  <c r="U973" i="1" s="1"/>
  <c r="U972" i="1" s="1"/>
  <c r="U970" i="1"/>
  <c r="U969" i="1" s="1"/>
  <c r="U968" i="1" s="1"/>
  <c r="U967" i="1" s="1"/>
  <c r="U966" i="1" s="1"/>
  <c r="U965" i="1" s="1"/>
  <c r="U963" i="1"/>
  <c r="U962" i="1" s="1"/>
  <c r="U960" i="1"/>
  <c r="U959" i="1" s="1"/>
  <c r="U953" i="1"/>
  <c r="U952" i="1" s="1"/>
  <c r="U951" i="1" s="1"/>
  <c r="U950" i="1" s="1"/>
  <c r="U949" i="1" s="1"/>
  <c r="U948" i="1" s="1"/>
  <c r="U946" i="1"/>
  <c r="U944" i="1"/>
  <c r="U942" i="1"/>
  <c r="U936" i="1"/>
  <c r="U935" i="1" s="1"/>
  <c r="U934" i="1" s="1"/>
  <c r="U933" i="1" s="1"/>
  <c r="U931" i="1"/>
  <c r="U930" i="1" s="1"/>
  <c r="U929" i="1" s="1"/>
  <c r="U928" i="1" s="1"/>
  <c r="U926" i="1"/>
  <c r="U925" i="1" s="1"/>
  <c r="U923" i="1"/>
  <c r="U922" i="1" s="1"/>
  <c r="U920" i="1"/>
  <c r="U919" i="1" s="1"/>
  <c r="U915" i="1"/>
  <c r="U914" i="1" s="1"/>
  <c r="U913" i="1" s="1"/>
  <c r="U912" i="1" s="1"/>
  <c r="U910" i="1"/>
  <c r="U909" i="1" s="1"/>
  <c r="U908" i="1" s="1"/>
  <c r="U907" i="1" s="1"/>
  <c r="U903" i="1"/>
  <c r="U902" i="1" s="1"/>
  <c r="U901" i="1" s="1"/>
  <c r="U900" i="1" s="1"/>
  <c r="U898" i="1"/>
  <c r="U897" i="1" s="1"/>
  <c r="U896" i="1" s="1"/>
  <c r="U895" i="1" s="1"/>
  <c r="U893" i="1"/>
  <c r="U892" i="1" s="1"/>
  <c r="U891" i="1" s="1"/>
  <c r="U890" i="1" s="1"/>
  <c r="U887" i="1"/>
  <c r="U886" i="1" s="1"/>
  <c r="U885" i="1" s="1"/>
  <c r="U884" i="1" s="1"/>
  <c r="U882" i="1"/>
  <c r="U881" i="1" s="1"/>
  <c r="U880" i="1" s="1"/>
  <c r="U879" i="1" s="1"/>
  <c r="U877" i="1"/>
  <c r="U876" i="1" s="1"/>
  <c r="U875" i="1" s="1"/>
  <c r="U874" i="1" s="1"/>
  <c r="U872" i="1"/>
  <c r="U871" i="1" s="1"/>
  <c r="U869" i="1"/>
  <c r="U868" i="1" s="1"/>
  <c r="U866" i="1"/>
  <c r="U865" i="1" s="1"/>
  <c r="U859" i="1"/>
  <c r="U858" i="1" s="1"/>
  <c r="U857" i="1" s="1"/>
  <c r="U856" i="1" s="1"/>
  <c r="U854" i="1"/>
  <c r="U853" i="1" s="1"/>
  <c r="U852" i="1" s="1"/>
  <c r="U851" i="1" s="1"/>
  <c r="U848" i="1"/>
  <c r="U847" i="1" s="1"/>
  <c r="U846" i="1" s="1"/>
  <c r="U845" i="1" s="1"/>
  <c r="U844" i="1" s="1"/>
  <c r="U841" i="1"/>
  <c r="U840" i="1" s="1"/>
  <c r="U838" i="1"/>
  <c r="U837" i="1" s="1"/>
  <c r="U835" i="1"/>
  <c r="U833" i="1"/>
  <c r="U829" i="1"/>
  <c r="U828" i="1" s="1"/>
  <c r="U826" i="1"/>
  <c r="U825" i="1" s="1"/>
  <c r="U823" i="1"/>
  <c r="U822" i="1" s="1"/>
  <c r="U820" i="1"/>
  <c r="U818" i="1"/>
  <c r="U815" i="1"/>
  <c r="U814" i="1" s="1"/>
  <c r="U811" i="1"/>
  <c r="U810" i="1" s="1"/>
  <c r="U809" i="1" s="1"/>
  <c r="U805" i="1"/>
  <c r="U803" i="1"/>
  <c r="U801" i="1"/>
  <c r="U798" i="1"/>
  <c r="U797" i="1" s="1"/>
  <c r="U793" i="1"/>
  <c r="U791" i="1"/>
  <c r="U782" i="1"/>
  <c r="U781" i="1" s="1"/>
  <c r="U780" i="1" s="1"/>
  <c r="U778" i="1"/>
  <c r="U776" i="1"/>
  <c r="U771" i="1"/>
  <c r="U770" i="1" s="1"/>
  <c r="U769" i="1" s="1"/>
  <c r="U767" i="1"/>
  <c r="U765" i="1"/>
  <c r="U759" i="1"/>
  <c r="U757" i="1"/>
  <c r="U750" i="1"/>
  <c r="U748" i="1"/>
  <c r="U744" i="1"/>
  <c r="U742" i="1"/>
  <c r="U735" i="1"/>
  <c r="U734" i="1" s="1"/>
  <c r="U733" i="1" s="1"/>
  <c r="U730" i="1"/>
  <c r="U729" i="1" s="1"/>
  <c r="U726" i="1"/>
  <c r="U725" i="1" s="1"/>
  <c r="U723" i="1"/>
  <c r="U722" i="1" s="1"/>
  <c r="U719" i="1"/>
  <c r="U718" i="1" s="1"/>
  <c r="U714" i="1"/>
  <c r="U713" i="1" s="1"/>
  <c r="U709" i="1"/>
  <c r="U708" i="1" s="1"/>
  <c r="U707" i="1" s="1"/>
  <c r="U702" i="1"/>
  <c r="U700" i="1"/>
  <c r="U698" i="1"/>
  <c r="U695" i="1"/>
  <c r="U694" i="1" s="1"/>
  <c r="U689" i="1"/>
  <c r="U688" i="1" s="1"/>
  <c r="U685" i="1"/>
  <c r="U684" i="1" s="1"/>
  <c r="U679" i="1"/>
  <c r="U678" i="1" s="1"/>
  <c r="U677" i="1" s="1"/>
  <c r="U674" i="1"/>
  <c r="U672" i="1"/>
  <c r="U667" i="1"/>
  <c r="U666" i="1" s="1"/>
  <c r="U665" i="1" s="1"/>
  <c r="U664" i="1" s="1"/>
  <c r="U662" i="1"/>
  <c r="U661" i="1" s="1"/>
  <c r="U660" i="1" s="1"/>
  <c r="U659" i="1" s="1"/>
  <c r="U657" i="1"/>
  <c r="U656" i="1" s="1"/>
  <c r="U653" i="1"/>
  <c r="U651" i="1"/>
  <c r="U648" i="1"/>
  <c r="U645" i="1"/>
  <c r="U643" i="1"/>
  <c r="U641" i="1"/>
  <c r="U637" i="1"/>
  <c r="U636" i="1" s="1"/>
  <c r="U635" i="1" s="1"/>
  <c r="U630" i="1"/>
  <c r="U629" i="1" s="1"/>
  <c r="U628" i="1" s="1"/>
  <c r="U627" i="1" s="1"/>
  <c r="U626" i="1" s="1"/>
  <c r="U624" i="1"/>
  <c r="U623" i="1" s="1"/>
  <c r="U622" i="1" s="1"/>
  <c r="U621" i="1" s="1"/>
  <c r="U619" i="1"/>
  <c r="U618" i="1" s="1"/>
  <c r="U617" i="1" s="1"/>
  <c r="U616" i="1" s="1"/>
  <c r="U613" i="1"/>
  <c r="U612" i="1" s="1"/>
  <c r="U611" i="1" s="1"/>
  <c r="U610" i="1" s="1"/>
  <c r="U604" i="1"/>
  <c r="U603" i="1" s="1"/>
  <c r="U602" i="1" s="1"/>
  <c r="U600" i="1"/>
  <c r="U598" i="1"/>
  <c r="U596" i="1"/>
  <c r="U594" i="1"/>
  <c r="U590" i="1"/>
  <c r="U589" i="1" s="1"/>
  <c r="U587" i="1"/>
  <c r="U586" i="1" s="1"/>
  <c r="U584" i="1"/>
  <c r="U583" i="1" s="1"/>
  <c r="U581" i="1"/>
  <c r="U580" i="1" s="1"/>
  <c r="U577" i="1"/>
  <c r="U576" i="1" s="1"/>
  <c r="U573" i="1"/>
  <c r="U572" i="1" s="1"/>
  <c r="U570" i="1"/>
  <c r="U569" i="1" s="1"/>
  <c r="U566" i="1"/>
  <c r="U565" i="1" s="1"/>
  <c r="U563" i="1"/>
  <c r="U562" i="1" s="1"/>
  <c r="U557" i="1"/>
  <c r="U556" i="1" s="1"/>
  <c r="U554" i="1"/>
  <c r="U553" i="1" s="1"/>
  <c r="U551" i="1"/>
  <c r="U550" i="1" s="1"/>
  <c r="U548" i="1"/>
  <c r="U547" i="1" s="1"/>
  <c r="U545" i="1"/>
  <c r="U544" i="1" s="1"/>
  <c r="U542" i="1"/>
  <c r="U541" i="1" s="1"/>
  <c r="U539" i="1"/>
  <c r="U538" i="1" s="1"/>
  <c r="U535" i="1"/>
  <c r="U534" i="1" s="1"/>
  <c r="U531" i="1"/>
  <c r="U530" i="1" s="1"/>
  <c r="U529" i="1" s="1"/>
  <c r="U524" i="1"/>
  <c r="U523" i="1" s="1"/>
  <c r="U522" i="1" s="1"/>
  <c r="U521" i="1" s="1"/>
  <c r="U510" i="1"/>
  <c r="U509" i="1" s="1"/>
  <c r="U508" i="1" s="1"/>
  <c r="U503" i="1"/>
  <c r="U502" i="1" s="1"/>
  <c r="U499" i="1"/>
  <c r="U498" i="1" s="1"/>
  <c r="U495" i="1"/>
  <c r="U494" i="1" s="1"/>
  <c r="U491" i="1"/>
  <c r="U490" i="1" s="1"/>
  <c r="U488" i="1"/>
  <c r="U487" i="1" s="1"/>
  <c r="U484" i="1"/>
  <c r="U483" i="1" s="1"/>
  <c r="U476" i="1"/>
  <c r="U475" i="1" s="1"/>
  <c r="U474" i="1" s="1"/>
  <c r="U473" i="1" s="1"/>
  <c r="U472" i="1" s="1"/>
  <c r="U469" i="1"/>
  <c r="U468" i="1" s="1"/>
  <c r="U465" i="1"/>
  <c r="U464" i="1" s="1"/>
  <c r="U458" i="1"/>
  <c r="U456" i="1"/>
  <c r="U454" i="1"/>
  <c r="U451" i="1"/>
  <c r="U450" i="1" s="1"/>
  <c r="U444" i="1"/>
  <c r="U443" i="1" s="1"/>
  <c r="U442" i="1" s="1"/>
  <c r="U441" i="1" s="1"/>
  <c r="U439" i="1"/>
  <c r="U438" i="1" s="1"/>
  <c r="U437" i="1" s="1"/>
  <c r="U435" i="1"/>
  <c r="U434" i="1" s="1"/>
  <c r="U433" i="1" s="1"/>
  <c r="U430" i="1"/>
  <c r="U429" i="1" s="1"/>
  <c r="U428" i="1" s="1"/>
  <c r="U425" i="1"/>
  <c r="U424" i="1" s="1"/>
  <c r="U423" i="1" s="1"/>
  <c r="U420" i="1"/>
  <c r="U419" i="1" s="1"/>
  <c r="U418" i="1" s="1"/>
  <c r="U416" i="1"/>
  <c r="U412" i="1"/>
  <c r="U410" i="1"/>
  <c r="U404" i="1"/>
  <c r="U403" i="1" s="1"/>
  <c r="U402" i="1" s="1"/>
  <c r="U400" i="1"/>
  <c r="U399" i="1" s="1"/>
  <c r="U398" i="1" s="1"/>
  <c r="U393" i="1"/>
  <c r="U392" i="1" s="1"/>
  <c r="U391" i="1" s="1"/>
  <c r="U390" i="1" s="1"/>
  <c r="U388" i="1"/>
  <c r="U387" i="1" s="1"/>
  <c r="U386" i="1" s="1"/>
  <c r="U384" i="1"/>
  <c r="U383" i="1" s="1"/>
  <c r="U382" i="1" s="1"/>
  <c r="U379" i="1"/>
  <c r="U378" i="1" s="1"/>
  <c r="U376" i="1"/>
  <c r="U374" i="1"/>
  <c r="U368" i="1"/>
  <c r="U367" i="1" s="1"/>
  <c r="U366" i="1" s="1"/>
  <c r="U365" i="1" s="1"/>
  <c r="U363" i="1"/>
  <c r="U362" i="1" s="1"/>
  <c r="U355" i="1"/>
  <c r="U353" i="1"/>
  <c r="U350" i="1"/>
  <c r="U349" i="1" s="1"/>
  <c r="U345" i="1"/>
  <c r="U344" i="1" s="1"/>
  <c r="U343" i="1" s="1"/>
  <c r="U342" i="1" s="1"/>
  <c r="U340" i="1"/>
  <c r="U339" i="1" s="1"/>
  <c r="U338" i="1" s="1"/>
  <c r="U337" i="1" s="1"/>
  <c r="U334" i="1"/>
  <c r="U333" i="1" s="1"/>
  <c r="U332" i="1" s="1"/>
  <c r="U330" i="1"/>
  <c r="U329" i="1" s="1"/>
  <c r="U328" i="1" s="1"/>
  <c r="U322" i="1"/>
  <c r="U321" i="1" s="1"/>
  <c r="U320" i="1" s="1"/>
  <c r="U319" i="1" s="1"/>
  <c r="U316" i="1"/>
  <c r="U315" i="1" s="1"/>
  <c r="U312" i="1"/>
  <c r="U311" i="1" s="1"/>
  <c r="U305" i="1"/>
  <c r="U303" i="1"/>
  <c r="U301" i="1"/>
  <c r="U298" i="1"/>
  <c r="U296" i="1"/>
  <c r="U294" i="1"/>
  <c r="U291" i="1"/>
  <c r="U290" i="1" s="1"/>
  <c r="U288" i="1"/>
  <c r="U286" i="1"/>
  <c r="U284" i="1"/>
  <c r="U281" i="1"/>
  <c r="U275" i="1"/>
  <c r="U274" i="1" s="1"/>
  <c r="U273" i="1" s="1"/>
  <c r="U272" i="1" s="1"/>
  <c r="U271" i="1" s="1"/>
  <c r="U269" i="1"/>
  <c r="U268" i="1" s="1"/>
  <c r="U267" i="1" s="1"/>
  <c r="U266" i="1" s="1"/>
  <c r="U264" i="1"/>
  <c r="U263" i="1" s="1"/>
  <c r="U262" i="1" s="1"/>
  <c r="U261" i="1" s="1"/>
  <c r="U257" i="1"/>
  <c r="U256" i="1" s="1"/>
  <c r="U246" i="1"/>
  <c r="U245" i="1" s="1"/>
  <c r="U240" i="1"/>
  <c r="U239" i="1" s="1"/>
  <c r="U236" i="1"/>
  <c r="U235" i="1" s="1"/>
  <c r="U228" i="1"/>
  <c r="U226" i="1"/>
  <c r="U224" i="1"/>
  <c r="U221" i="1"/>
  <c r="U220" i="1" s="1"/>
  <c r="U215" i="1"/>
  <c r="U214" i="1" s="1"/>
  <c r="U212" i="1"/>
  <c r="U210" i="1"/>
  <c r="U208" i="1"/>
  <c r="U203" i="1"/>
  <c r="U202" i="1" s="1"/>
  <c r="U200" i="1"/>
  <c r="U199" i="1" s="1"/>
  <c r="U197" i="1"/>
  <c r="U196" i="1" s="1"/>
  <c r="U190" i="1"/>
  <c r="U189" i="1" s="1"/>
  <c r="U187" i="1"/>
  <c r="U186" i="1" s="1"/>
  <c r="U184" i="1"/>
  <c r="U182" i="1"/>
  <c r="U180" i="1"/>
  <c r="U160" i="1"/>
  <c r="U159" i="1" s="1"/>
  <c r="U157" i="1"/>
  <c r="U156" i="1" s="1"/>
  <c r="U153" i="1"/>
  <c r="U152" i="1" s="1"/>
  <c r="U150" i="1"/>
  <c r="U149" i="1" s="1"/>
  <c r="U147" i="1"/>
  <c r="U146" i="1" s="1"/>
  <c r="U144" i="1"/>
  <c r="U142" i="1"/>
  <c r="U139" i="1"/>
  <c r="U138" i="1" s="1"/>
  <c r="U132" i="1"/>
  <c r="U130" i="1"/>
  <c r="U128" i="1"/>
  <c r="U125" i="1"/>
  <c r="U124" i="1" s="1"/>
  <c r="U117" i="1"/>
  <c r="U116" i="1" s="1"/>
  <c r="U114" i="1"/>
  <c r="U113" i="1" s="1"/>
  <c r="U110" i="1"/>
  <c r="U109" i="1" s="1"/>
  <c r="U108" i="1" s="1"/>
  <c r="U105" i="1"/>
  <c r="U104" i="1" s="1"/>
  <c r="U103" i="1" s="1"/>
  <c r="U101" i="1"/>
  <c r="U100" i="1" s="1"/>
  <c r="U99" i="1" s="1"/>
  <c r="U95" i="1"/>
  <c r="U94" i="1" s="1"/>
  <c r="U93" i="1" s="1"/>
  <c r="U92" i="1" s="1"/>
  <c r="U91" i="1" s="1"/>
  <c r="U89" i="1"/>
  <c r="U87" i="1"/>
  <c r="U85" i="1"/>
  <c r="U82" i="1"/>
  <c r="U81" i="1" s="1"/>
  <c r="U71" i="1"/>
  <c r="U70" i="1" s="1"/>
  <c r="U69" i="1" s="1"/>
  <c r="U68" i="1" s="1"/>
  <c r="U67" i="1" s="1"/>
  <c r="U66" i="1" s="1"/>
  <c r="U64" i="1"/>
  <c r="U62" i="1"/>
  <c r="U60" i="1"/>
  <c r="U57" i="1"/>
  <c r="U56" i="1" s="1"/>
  <c r="U49" i="1"/>
  <c r="U48" i="1" s="1"/>
  <c r="U47" i="1" s="1"/>
  <c r="U42" i="1" s="1"/>
  <c r="U40" i="1"/>
  <c r="U39" i="1" s="1"/>
  <c r="U36" i="1"/>
  <c r="U34" i="1"/>
  <c r="U32" i="1"/>
  <c r="U28" i="1"/>
  <c r="U27" i="1" s="1"/>
  <c r="U25" i="1"/>
  <c r="U23" i="1"/>
  <c r="T3563" i="1"/>
  <c r="T3562" i="1" s="1"/>
  <c r="T3560" i="1"/>
  <c r="T3559" i="1" s="1"/>
  <c r="T3557" i="1"/>
  <c r="T3556" i="1" s="1"/>
  <c r="T3553" i="1"/>
  <c r="T3551" i="1"/>
  <c r="T3544" i="1"/>
  <c r="T3543" i="1" s="1"/>
  <c r="T3542" i="1" s="1"/>
  <c r="T3541" i="1" s="1"/>
  <c r="T3539" i="1"/>
  <c r="T3537" i="1"/>
  <c r="T3535" i="1"/>
  <c r="T3532" i="1"/>
  <c r="T3531" i="1" s="1"/>
  <c r="T3524" i="1"/>
  <c r="T3522" i="1"/>
  <c r="T3519" i="1"/>
  <c r="T3518" i="1" s="1"/>
  <c r="T3513" i="1"/>
  <c r="T3511" i="1"/>
  <c r="T3500" i="1"/>
  <c r="T3499" i="1" s="1"/>
  <c r="T3498" i="1" s="1"/>
  <c r="T3497" i="1" s="1"/>
  <c r="T3493" i="1"/>
  <c r="T3491" i="1"/>
  <c r="T3489" i="1"/>
  <c r="T3477" i="1"/>
  <c r="T3476" i="1" s="1"/>
  <c r="T3474" i="1"/>
  <c r="T3473" i="1" s="1"/>
  <c r="T3470" i="1"/>
  <c r="T3468" i="1"/>
  <c r="T3455" i="1"/>
  <c r="T3454" i="1" s="1"/>
  <c r="T3452" i="1"/>
  <c r="T3450" i="1"/>
  <c r="T3447" i="1"/>
  <c r="T3445" i="1"/>
  <c r="T3438" i="1"/>
  <c r="T3436" i="1"/>
  <c r="T3434" i="1"/>
  <c r="T3431" i="1"/>
  <c r="T3430" i="1" s="1"/>
  <c r="T3426" i="1"/>
  <c r="T3425" i="1" s="1"/>
  <c r="T3424" i="1" s="1"/>
  <c r="T3423" i="1" s="1"/>
  <c r="T3419" i="1"/>
  <c r="T3418" i="1" s="1"/>
  <c r="T3417" i="1" s="1"/>
  <c r="T3416" i="1" s="1"/>
  <c r="T3410" i="1"/>
  <c r="T3409" i="1" s="1"/>
  <c r="T3408" i="1" s="1"/>
  <c r="T3407" i="1" s="1"/>
  <c r="T3404" i="1"/>
  <c r="T3403" i="1" s="1"/>
  <c r="T3401" i="1"/>
  <c r="T3400" i="1" s="1"/>
  <c r="T3395" i="1"/>
  <c r="T3393" i="1"/>
  <c r="T3391" i="1"/>
  <c r="T3388" i="1"/>
  <c r="T3387" i="1" s="1"/>
  <c r="T3384" i="1"/>
  <c r="T3383" i="1" s="1"/>
  <c r="T3381" i="1"/>
  <c r="T3380" i="1" s="1"/>
  <c r="T3375" i="1"/>
  <c r="T3374" i="1" s="1"/>
  <c r="T3373" i="1" s="1"/>
  <c r="T3372" i="1" s="1"/>
  <c r="T3371" i="1" s="1"/>
  <c r="T3367" i="1"/>
  <c r="T3365" i="1"/>
  <c r="T3363" i="1"/>
  <c r="T3360" i="1"/>
  <c r="T3359" i="1" s="1"/>
  <c r="T3356" i="1"/>
  <c r="T3355" i="1" s="1"/>
  <c r="T3354" i="1" s="1"/>
  <c r="T3348" i="1"/>
  <c r="T3346" i="1"/>
  <c r="T3344" i="1"/>
  <c r="T3341" i="1"/>
  <c r="T3340" i="1" s="1"/>
  <c r="T3337" i="1"/>
  <c r="T3336" i="1" s="1"/>
  <c r="T3335" i="1" s="1"/>
  <c r="T3333" i="1"/>
  <c r="T3332" i="1" s="1"/>
  <c r="T3331" i="1" s="1"/>
  <c r="T3325" i="1"/>
  <c r="T3323" i="1"/>
  <c r="T3320" i="1"/>
  <c r="T3319" i="1" s="1"/>
  <c r="T3314" i="1"/>
  <c r="T3313" i="1" s="1"/>
  <c r="T3312" i="1" s="1"/>
  <c r="T3311" i="1" s="1"/>
  <c r="T3308" i="1"/>
  <c r="T3307" i="1" s="1"/>
  <c r="T3305" i="1"/>
  <c r="T3304" i="1" s="1"/>
  <c r="T3301" i="1"/>
  <c r="T3300" i="1" s="1"/>
  <c r="T3298" i="1"/>
  <c r="T3297" i="1" s="1"/>
  <c r="T3295" i="1"/>
  <c r="T3294" i="1" s="1"/>
  <c r="T3284" i="1"/>
  <c r="T3283" i="1" s="1"/>
  <c r="T3278" i="1"/>
  <c r="T3276" i="1"/>
  <c r="T3274" i="1"/>
  <c r="T3272" i="1"/>
  <c r="T3268" i="1"/>
  <c r="T3267" i="1" s="1"/>
  <c r="T3265" i="1"/>
  <c r="T3263" i="1"/>
  <c r="T3255" i="1"/>
  <c r="T3254" i="1" s="1"/>
  <c r="T3253" i="1" s="1"/>
  <c r="T3252" i="1" s="1"/>
  <c r="T3251" i="1" s="1"/>
  <c r="T3248" i="1"/>
  <c r="T3247" i="1" s="1"/>
  <c r="T3244" i="1"/>
  <c r="T3243" i="1" s="1"/>
  <c r="T3236" i="1"/>
  <c r="T3235" i="1" s="1"/>
  <c r="T3234" i="1" s="1"/>
  <c r="T3233" i="1" s="1"/>
  <c r="T3232" i="1" s="1"/>
  <c r="T3228" i="1"/>
  <c r="T3227" i="1" s="1"/>
  <c r="T3226" i="1" s="1"/>
  <c r="T3223" i="1"/>
  <c r="T3222" i="1" s="1"/>
  <c r="T3221" i="1" s="1"/>
  <c r="T3218" i="1"/>
  <c r="T3217" i="1" s="1"/>
  <c r="T3216" i="1" s="1"/>
  <c r="T3215" i="1" s="1"/>
  <c r="T3210" i="1"/>
  <c r="T3209" i="1" s="1"/>
  <c r="T3208" i="1" s="1"/>
  <c r="T3207" i="1" s="1"/>
  <c r="T3206" i="1" s="1"/>
  <c r="T3205" i="1" s="1"/>
  <c r="T3203" i="1"/>
  <c r="T3201" i="1"/>
  <c r="T3198" i="1"/>
  <c r="T3196" i="1"/>
  <c r="T3189" i="1"/>
  <c r="T3188" i="1" s="1"/>
  <c r="T3187" i="1" s="1"/>
  <c r="T3186" i="1" s="1"/>
  <c r="T3185" i="1" s="1"/>
  <c r="T3183" i="1"/>
  <c r="T3182" i="1" s="1"/>
  <c r="T3181" i="1" s="1"/>
  <c r="T3180" i="1" s="1"/>
  <c r="T3179" i="1" s="1"/>
  <c r="T3176" i="1"/>
  <c r="T3175" i="1" s="1"/>
  <c r="T3174" i="1" s="1"/>
  <c r="T3173" i="1" s="1"/>
  <c r="T3172" i="1" s="1"/>
  <c r="T3170" i="1"/>
  <c r="T3169" i="1" s="1"/>
  <c r="T3168" i="1" s="1"/>
  <c r="T3167" i="1" s="1"/>
  <c r="T3166" i="1" s="1"/>
  <c r="T3157" i="1"/>
  <c r="T3156" i="1" s="1"/>
  <c r="T3154" i="1"/>
  <c r="T3153" i="1" s="1"/>
  <c r="T3151" i="1"/>
  <c r="T3150" i="1" s="1"/>
  <c r="T3148" i="1"/>
  <c r="T3147" i="1" s="1"/>
  <c r="T3144" i="1"/>
  <c r="T3143" i="1" s="1"/>
  <c r="T3142" i="1" s="1"/>
  <c r="T3140" i="1"/>
  <c r="T3139" i="1" s="1"/>
  <c r="T3137" i="1"/>
  <c r="T3135" i="1"/>
  <c r="T3133" i="1"/>
  <c r="T3129" i="1"/>
  <c r="T3128" i="1" s="1"/>
  <c r="T3127" i="1" s="1"/>
  <c r="T3125" i="1"/>
  <c r="T3124" i="1" s="1"/>
  <c r="T3123" i="1" s="1"/>
  <c r="T3120" i="1"/>
  <c r="T3119" i="1" s="1"/>
  <c r="T3117" i="1"/>
  <c r="T3116" i="1" s="1"/>
  <c r="T3112" i="1"/>
  <c r="T3111" i="1" s="1"/>
  <c r="T3110" i="1" s="1"/>
  <c r="T3109" i="1" s="1"/>
  <c r="T3107" i="1"/>
  <c r="T3105" i="1"/>
  <c r="T3102" i="1"/>
  <c r="T3100" i="1"/>
  <c r="T3096" i="1"/>
  <c r="T3095" i="1" s="1"/>
  <c r="T3093" i="1"/>
  <c r="T3092" i="1" s="1"/>
  <c r="T3090" i="1"/>
  <c r="T3088" i="1"/>
  <c r="T3085" i="1"/>
  <c r="T3083" i="1"/>
  <c r="T3079" i="1"/>
  <c r="T3077" i="1"/>
  <c r="T3074" i="1"/>
  <c r="T3072" i="1"/>
  <c r="T3067" i="1"/>
  <c r="T3066" i="1" s="1"/>
  <c r="T3065" i="1" s="1"/>
  <c r="T3064" i="1" s="1"/>
  <c r="T3061" i="1"/>
  <c r="T3059" i="1"/>
  <c r="T3057" i="1"/>
  <c r="T3054" i="1"/>
  <c r="T3053" i="1" s="1"/>
  <c r="T3050" i="1"/>
  <c r="T3049" i="1" s="1"/>
  <c r="T3048" i="1" s="1"/>
  <c r="T3045" i="1"/>
  <c r="T3043" i="1"/>
  <c r="T3035" i="1"/>
  <c r="T3034" i="1" s="1"/>
  <c r="T3033" i="1" s="1"/>
  <c r="T3032" i="1" s="1"/>
  <c r="T3031" i="1" s="1"/>
  <c r="T3030" i="1" s="1"/>
  <c r="T3028" i="1"/>
  <c r="T3027" i="1" s="1"/>
  <c r="T3026" i="1" s="1"/>
  <c r="T3025" i="1" s="1"/>
  <c r="T3024" i="1" s="1"/>
  <c r="T3023" i="1" s="1"/>
  <c r="T3021" i="1"/>
  <c r="T3019" i="1"/>
  <c r="T3017" i="1"/>
  <c r="T3014" i="1"/>
  <c r="T3013" i="1" s="1"/>
  <c r="T3006" i="1"/>
  <c r="T3004" i="1"/>
  <c r="T3002" i="1"/>
  <c r="T2999" i="1"/>
  <c r="T2998" i="1" s="1"/>
  <c r="T2994" i="1"/>
  <c r="T2993" i="1" s="1"/>
  <c r="T2991" i="1"/>
  <c r="T2990" i="1" s="1"/>
  <c r="T2988" i="1"/>
  <c r="T2987" i="1" s="1"/>
  <c r="T2985" i="1"/>
  <c r="T2984" i="1" s="1"/>
  <c r="T2980" i="1"/>
  <c r="T2979" i="1" s="1"/>
  <c r="T2978" i="1" s="1"/>
  <c r="T2976" i="1"/>
  <c r="T2975" i="1" s="1"/>
  <c r="T2973" i="1"/>
  <c r="T2972" i="1" s="1"/>
  <c r="T2967" i="1"/>
  <c r="T2966" i="1" s="1"/>
  <c r="T2965" i="1" s="1"/>
  <c r="T2964" i="1" s="1"/>
  <c r="T2962" i="1"/>
  <c r="T2961" i="1" s="1"/>
  <c r="T2960" i="1" s="1"/>
  <c r="T2958" i="1"/>
  <c r="T2956" i="1"/>
  <c r="T2953" i="1"/>
  <c r="T2951" i="1"/>
  <c r="T2949" i="1"/>
  <c r="T2944" i="1"/>
  <c r="T2942" i="1"/>
  <c r="T2921" i="1"/>
  <c r="T2919" i="1"/>
  <c r="T2917" i="1"/>
  <c r="T2914" i="1"/>
  <c r="T2913" i="1" s="1"/>
  <c r="T2909" i="1"/>
  <c r="T2907" i="1"/>
  <c r="T2902" i="1"/>
  <c r="T2901" i="1" s="1"/>
  <c r="T2899" i="1"/>
  <c r="T2898" i="1" s="1"/>
  <c r="T2895" i="1"/>
  <c r="T2894" i="1" s="1"/>
  <c r="T2892" i="1"/>
  <c r="T2891" i="1" s="1"/>
  <c r="T2889" i="1"/>
  <c r="T2888" i="1" s="1"/>
  <c r="T2886" i="1"/>
  <c r="T2885" i="1" s="1"/>
  <c r="T2883" i="1"/>
  <c r="T2882" i="1" s="1"/>
  <c r="T2878" i="1"/>
  <c r="T2877" i="1" s="1"/>
  <c r="T2876" i="1" s="1"/>
  <c r="T2875" i="1" s="1"/>
  <c r="T2872" i="1"/>
  <c r="T2870" i="1"/>
  <c r="T2867" i="1"/>
  <c r="T2865" i="1"/>
  <c r="T2859" i="1"/>
  <c r="T2858" i="1" s="1"/>
  <c r="T2857" i="1" s="1"/>
  <c r="T2856" i="1" s="1"/>
  <c r="T2852" i="1"/>
  <c r="T2850" i="1"/>
  <c r="T2843" i="1"/>
  <c r="T2842" i="1" s="1"/>
  <c r="T2840" i="1"/>
  <c r="T2838" i="1"/>
  <c r="T2836" i="1"/>
  <c r="T2834" i="1"/>
  <c r="T2831" i="1"/>
  <c r="T2830" i="1" s="1"/>
  <c r="T2828" i="1"/>
  <c r="T2827" i="1" s="1"/>
  <c r="T2825" i="1"/>
  <c r="T2824" i="1" s="1"/>
  <c r="T2817" i="1"/>
  <c r="T2815" i="1"/>
  <c r="T2813" i="1"/>
  <c r="T2810" i="1"/>
  <c r="T2809" i="1" s="1"/>
  <c r="T2806" i="1"/>
  <c r="T2804" i="1"/>
  <c r="T2797" i="1"/>
  <c r="T2795" i="1"/>
  <c r="T2792" i="1"/>
  <c r="T2791" i="1" s="1"/>
  <c r="T2787" i="1"/>
  <c r="T2786" i="1" s="1"/>
  <c r="T2785" i="1" s="1"/>
  <c r="T2784" i="1" s="1"/>
  <c r="T2779" i="1"/>
  <c r="T2776" i="1" s="1"/>
  <c r="T2775" i="1" s="1"/>
  <c r="T2774" i="1" s="1"/>
  <c r="T2772" i="1"/>
  <c r="T2771" i="1" s="1"/>
  <c r="T2769" i="1"/>
  <c r="T2768" i="1" s="1"/>
  <c r="T2765" i="1"/>
  <c r="T2763" i="1"/>
  <c r="T2760" i="1"/>
  <c r="T2759" i="1" s="1"/>
  <c r="T2757" i="1"/>
  <c r="T2755" i="1"/>
  <c r="T2753" i="1"/>
  <c r="T2747" i="1"/>
  <c r="T2745" i="1"/>
  <c r="T2743" i="1"/>
  <c r="T2740" i="1"/>
  <c r="T2739" i="1" s="1"/>
  <c r="T2735" i="1"/>
  <c r="T2734" i="1" s="1"/>
  <c r="T2733" i="1" s="1"/>
  <c r="T2732" i="1" s="1"/>
  <c r="T2730" i="1"/>
  <c r="T2729" i="1" s="1"/>
  <c r="T2727" i="1"/>
  <c r="T2726" i="1" s="1"/>
  <c r="T2724" i="1"/>
  <c r="T2723" i="1" s="1"/>
  <c r="T2721" i="1"/>
  <c r="T2720" i="1" s="1"/>
  <c r="T2718" i="1"/>
  <c r="T2717" i="1" s="1"/>
  <c r="T2715" i="1"/>
  <c r="T2714" i="1" s="1"/>
  <c r="T2712" i="1"/>
  <c r="T2711" i="1" s="1"/>
  <c r="T2709" i="1"/>
  <c r="T2708" i="1" s="1"/>
  <c r="T2703" i="1"/>
  <c r="T2702" i="1" s="1"/>
  <c r="T2695" i="1"/>
  <c r="T2693" i="1"/>
  <c r="T2691" i="1"/>
  <c r="T2688" i="1"/>
  <c r="T2687" i="1" s="1"/>
  <c r="T2683" i="1"/>
  <c r="T2681" i="1"/>
  <c r="T2679" i="1"/>
  <c r="T2673" i="1"/>
  <c r="T2672" i="1" s="1"/>
  <c r="T2667" i="1"/>
  <c r="T2666" i="1" s="1"/>
  <c r="T2664" i="1"/>
  <c r="T2663" i="1" s="1"/>
  <c r="T2661" i="1"/>
  <c r="T2660" i="1" s="1"/>
  <c r="T2655" i="1"/>
  <c r="T2654" i="1" s="1"/>
  <c r="T2652" i="1"/>
  <c r="T2651" i="1" s="1"/>
  <c r="T2649" i="1"/>
  <c r="T2648" i="1" s="1"/>
  <c r="T2646" i="1"/>
  <c r="T2645" i="1" s="1"/>
  <c r="T2633" i="1"/>
  <c r="T2632" i="1" s="1"/>
  <c r="T2630" i="1"/>
  <c r="T2629" i="1" s="1"/>
  <c r="T2624" i="1"/>
  <c r="T2623" i="1" s="1"/>
  <c r="T2619" i="1"/>
  <c r="T2616" i="1" s="1"/>
  <c r="T2615" i="1" s="1"/>
  <c r="T2613" i="1"/>
  <c r="T2612" i="1" s="1"/>
  <c r="T2610" i="1"/>
  <c r="T2609" i="1" s="1"/>
  <c r="T2603" i="1"/>
  <c r="T2602" i="1" s="1"/>
  <c r="T2600" i="1"/>
  <c r="T2599" i="1" s="1"/>
  <c r="T2597" i="1"/>
  <c r="T2596" i="1" s="1"/>
  <c r="T2594" i="1"/>
  <c r="T2593" i="1" s="1"/>
  <c r="T2591" i="1"/>
  <c r="T2590" i="1" s="1"/>
  <c r="T2588" i="1"/>
  <c r="T2587" i="1" s="1"/>
  <c r="T2585" i="1"/>
  <c r="T2584" i="1" s="1"/>
  <c r="T2582" i="1"/>
  <c r="T2581" i="1" s="1"/>
  <c r="T2578" i="1"/>
  <c r="T2577" i="1" s="1"/>
  <c r="T2575" i="1"/>
  <c r="T2574" i="1" s="1"/>
  <c r="T2572" i="1"/>
  <c r="T2571" i="1" s="1"/>
  <c r="T2569" i="1"/>
  <c r="T2568" i="1" s="1"/>
  <c r="T2566" i="1"/>
  <c r="T2565" i="1" s="1"/>
  <c r="T2563" i="1"/>
  <c r="T2562" i="1" s="1"/>
  <c r="T2555" i="1"/>
  <c r="T2554" i="1" s="1"/>
  <c r="T2553" i="1" s="1"/>
  <c r="T2552" i="1" s="1"/>
  <c r="T2551" i="1" s="1"/>
  <c r="T2550" i="1" s="1"/>
  <c r="T2541" i="1"/>
  <c r="T2539" i="1"/>
  <c r="T2536" i="1"/>
  <c r="T2535" i="1" s="1"/>
  <c r="T2531" i="1"/>
  <c r="T2529" i="1"/>
  <c r="T2527" i="1"/>
  <c r="T2523" i="1"/>
  <c r="T2522" i="1" s="1"/>
  <c r="T2520" i="1"/>
  <c r="T2518" i="1"/>
  <c r="T2515" i="1"/>
  <c r="T2514" i="1" s="1"/>
  <c r="T2512" i="1"/>
  <c r="T2510" i="1"/>
  <c r="T2508" i="1"/>
  <c r="T2504" i="1"/>
  <c r="T2502" i="1"/>
  <c r="T2500" i="1"/>
  <c r="T2494" i="1"/>
  <c r="T2493" i="1" s="1"/>
  <c r="T2491" i="1"/>
  <c r="T2490" i="1" s="1"/>
  <c r="T2487" i="1"/>
  <c r="T2486" i="1" s="1"/>
  <c r="T2485" i="1" s="1"/>
  <c r="T2481" i="1"/>
  <c r="T2480" i="1" s="1"/>
  <c r="T2478" i="1"/>
  <c r="T2477" i="1" s="1"/>
  <c r="T2474" i="1"/>
  <c r="T2473" i="1" s="1"/>
  <c r="T2471" i="1"/>
  <c r="T2470" i="1" s="1"/>
  <c r="T2468" i="1"/>
  <c r="T2467" i="1" s="1"/>
  <c r="T2465" i="1"/>
  <c r="T2464" i="1" s="1"/>
  <c r="T2462" i="1"/>
  <c r="T2461" i="1" s="1"/>
  <c r="T2459" i="1"/>
  <c r="T2458" i="1" s="1"/>
  <c r="T2456" i="1"/>
  <c r="T2455" i="1" s="1"/>
  <c r="T2453" i="1"/>
  <c r="T2452" i="1" s="1"/>
  <c r="T2450" i="1"/>
  <c r="T2449" i="1" s="1"/>
  <c r="T2447" i="1"/>
  <c r="T2445" i="1"/>
  <c r="T2442" i="1"/>
  <c r="T2441" i="1" s="1"/>
  <c r="T2439" i="1"/>
  <c r="T2438" i="1" s="1"/>
  <c r="T2434" i="1"/>
  <c r="T2433" i="1" s="1"/>
  <c r="T2432" i="1" s="1"/>
  <c r="T2427" i="1"/>
  <c r="T2426" i="1" s="1"/>
  <c r="T2424" i="1"/>
  <c r="T2423" i="1" s="1"/>
  <c r="T2418" i="1"/>
  <c r="T2417" i="1" s="1"/>
  <c r="T2416" i="1" s="1"/>
  <c r="T2415" i="1" s="1"/>
  <c r="T2413" i="1"/>
  <c r="T2412" i="1" s="1"/>
  <c r="T2411" i="1" s="1"/>
  <c r="T2410" i="1" s="1"/>
  <c r="T2408" i="1"/>
  <c r="T2407" i="1" s="1"/>
  <c r="T2405" i="1"/>
  <c r="T2404" i="1" s="1"/>
  <c r="T2401" i="1"/>
  <c r="T2400" i="1" s="1"/>
  <c r="T2399" i="1" s="1"/>
  <c r="T2390" i="1"/>
  <c r="T2389" i="1" s="1"/>
  <c r="T2388" i="1" s="1"/>
  <c r="T2386" i="1"/>
  <c r="T2385" i="1" s="1"/>
  <c r="T2384" i="1" s="1"/>
  <c r="T2369" i="1"/>
  <c r="T2367" i="1"/>
  <c r="T2365" i="1"/>
  <c r="T2357" i="1"/>
  <c r="T2356" i="1" s="1"/>
  <c r="T2355" i="1" s="1"/>
  <c r="T2354" i="1" s="1"/>
  <c r="T2353" i="1" s="1"/>
  <c r="T2352" i="1" s="1"/>
  <c r="T2350" i="1"/>
  <c r="T2349" i="1" s="1"/>
  <c r="T2348" i="1" s="1"/>
  <c r="T2347" i="1" s="1"/>
  <c r="T2345" i="1"/>
  <c r="T2344" i="1" s="1"/>
  <c r="T2343" i="1" s="1"/>
  <c r="T2342" i="1" s="1"/>
  <c r="T2338" i="1"/>
  <c r="T2337" i="1" s="1"/>
  <c r="T2335" i="1"/>
  <c r="T2334" i="1" s="1"/>
  <c r="T2328" i="1"/>
  <c r="T2326" i="1"/>
  <c r="T2324" i="1"/>
  <c r="T2318" i="1"/>
  <c r="T2317" i="1" s="1"/>
  <c r="T2316" i="1" s="1"/>
  <c r="T2315" i="1" s="1"/>
  <c r="T2313" i="1"/>
  <c r="T2312" i="1" s="1"/>
  <c r="T2311" i="1" s="1"/>
  <c r="T2310" i="1" s="1"/>
  <c r="T2308" i="1"/>
  <c r="T2307" i="1" s="1"/>
  <c r="T2305" i="1"/>
  <c r="T2303" i="1"/>
  <c r="T2298" i="1"/>
  <c r="T2297" i="1" s="1"/>
  <c r="T2296" i="1" s="1"/>
  <c r="T2295" i="1" s="1"/>
  <c r="T2293" i="1"/>
  <c r="T2292" i="1" s="1"/>
  <c r="T2291" i="1" s="1"/>
  <c r="T2290" i="1" s="1"/>
  <c r="T2286" i="1"/>
  <c r="T2285" i="1" s="1"/>
  <c r="T2284" i="1" s="1"/>
  <c r="T2283" i="1" s="1"/>
  <c r="T2281" i="1"/>
  <c r="T2280" i="1" s="1"/>
  <c r="T2279" i="1" s="1"/>
  <c r="T2278" i="1" s="1"/>
  <c r="T2275" i="1"/>
  <c r="T2274" i="1" s="1"/>
  <c r="T2273" i="1" s="1"/>
  <c r="T2272" i="1" s="1"/>
  <c r="T2270" i="1"/>
  <c r="T2269" i="1" s="1"/>
  <c r="T2268" i="1" s="1"/>
  <c r="T2267" i="1" s="1"/>
  <c r="T2265" i="1"/>
  <c r="T2264" i="1" s="1"/>
  <c r="T2262" i="1"/>
  <c r="T2261" i="1" s="1"/>
  <c r="T2255" i="1"/>
  <c r="T2253" i="1"/>
  <c r="T2247" i="1"/>
  <c r="T2246" i="1" s="1"/>
  <c r="T2245" i="1" s="1"/>
  <c r="T2244" i="1" s="1"/>
  <c r="T2243" i="1" s="1"/>
  <c r="T2240" i="1"/>
  <c r="T2239" i="1" s="1"/>
  <c r="T2238" i="1" s="1"/>
  <c r="T2236" i="1"/>
  <c r="T2235" i="1" s="1"/>
  <c r="T2233" i="1"/>
  <c r="T2232" i="1" s="1"/>
  <c r="T2229" i="1"/>
  <c r="T2228" i="1" s="1"/>
  <c r="T2227" i="1" s="1"/>
  <c r="T2223" i="1"/>
  <c r="T2221" i="1"/>
  <c r="T2219" i="1"/>
  <c r="T2216" i="1"/>
  <c r="T2215" i="1" s="1"/>
  <c r="T2211" i="1"/>
  <c r="T2209" i="1"/>
  <c r="T2201" i="1"/>
  <c r="T2200" i="1" s="1"/>
  <c r="T2199" i="1" s="1"/>
  <c r="T2198" i="1" s="1"/>
  <c r="T2197" i="1" s="1"/>
  <c r="T2190" i="1" s="1"/>
  <c r="T2188" i="1"/>
  <c r="T2187" i="1" s="1"/>
  <c r="T2186" i="1" s="1"/>
  <c r="T2185" i="1" s="1"/>
  <c r="T2184" i="1" s="1"/>
  <c r="T2183" i="1" s="1"/>
  <c r="T2181" i="1"/>
  <c r="T2180" i="1" s="1"/>
  <c r="T2178" i="1"/>
  <c r="T2177" i="1" s="1"/>
  <c r="T2171" i="1"/>
  <c r="T2170" i="1" s="1"/>
  <c r="T2169" i="1" s="1"/>
  <c r="T2168" i="1" s="1"/>
  <c r="T2167" i="1" s="1"/>
  <c r="T2166" i="1" s="1"/>
  <c r="T2164" i="1"/>
  <c r="T2162" i="1"/>
  <c r="T2160" i="1"/>
  <c r="T2149" i="1"/>
  <c r="T2148" i="1" s="1"/>
  <c r="T2146" i="1"/>
  <c r="T2145" i="1" s="1"/>
  <c r="T2141" i="1"/>
  <c r="T2140" i="1" s="1"/>
  <c r="T2138" i="1"/>
  <c r="T2137" i="1" s="1"/>
  <c r="T2135" i="1"/>
  <c r="T2134" i="1" s="1"/>
  <c r="T2130" i="1"/>
  <c r="T2129" i="1" s="1"/>
  <c r="T2128" i="1" s="1"/>
  <c r="T2127" i="1" s="1"/>
  <c r="T2125" i="1"/>
  <c r="T2124" i="1" s="1"/>
  <c r="T2123" i="1" s="1"/>
  <c r="T2122" i="1" s="1"/>
  <c r="T2118" i="1"/>
  <c r="T2117" i="1" s="1"/>
  <c r="T2116" i="1" s="1"/>
  <c r="T2115" i="1" s="1"/>
  <c r="T2113" i="1"/>
  <c r="T2112" i="1" s="1"/>
  <c r="T2111" i="1" s="1"/>
  <c r="T2110" i="1" s="1"/>
  <c r="T2108" i="1"/>
  <c r="T2107" i="1" s="1"/>
  <c r="T2106" i="1" s="1"/>
  <c r="T2105" i="1" s="1"/>
  <c r="T2102" i="1"/>
  <c r="T2101" i="1" s="1"/>
  <c r="T2100" i="1" s="1"/>
  <c r="T2099" i="1" s="1"/>
  <c r="T2097" i="1"/>
  <c r="T2096" i="1" s="1"/>
  <c r="T2095" i="1" s="1"/>
  <c r="T2094" i="1" s="1"/>
  <c r="T2092" i="1"/>
  <c r="T2091" i="1" s="1"/>
  <c r="T2089" i="1"/>
  <c r="T2088" i="1" s="1"/>
  <c r="T2086" i="1"/>
  <c r="T2085" i="1" s="1"/>
  <c r="T2079" i="1"/>
  <c r="T2078" i="1" s="1"/>
  <c r="T2076" i="1"/>
  <c r="T2075" i="1" s="1"/>
  <c r="T2071" i="1"/>
  <c r="T2070" i="1" s="1"/>
  <c r="T2069" i="1" s="1"/>
  <c r="T2068" i="1" s="1"/>
  <c r="T2065" i="1"/>
  <c r="T2064" i="1" s="1"/>
  <c r="T2063" i="1" s="1"/>
  <c r="T2062" i="1" s="1"/>
  <c r="T2061" i="1" s="1"/>
  <c r="T2058" i="1"/>
  <c r="T2057" i="1" s="1"/>
  <c r="T2055" i="1"/>
  <c r="T2054" i="1" s="1"/>
  <c r="T2052" i="1"/>
  <c r="T2050" i="1"/>
  <c r="T2046" i="1"/>
  <c r="T2045" i="1" s="1"/>
  <c r="T2043" i="1"/>
  <c r="T2042" i="1" s="1"/>
  <c r="T2040" i="1"/>
  <c r="T2039" i="1" s="1"/>
  <c r="T2037" i="1"/>
  <c r="T2035" i="1"/>
  <c r="T2032" i="1"/>
  <c r="T2031" i="1" s="1"/>
  <c r="T2028" i="1"/>
  <c r="T2027" i="1" s="1"/>
  <c r="T2026" i="1" s="1"/>
  <c r="T2022" i="1"/>
  <c r="T2020" i="1"/>
  <c r="T2018" i="1"/>
  <c r="T2015" i="1"/>
  <c r="T2014" i="1" s="1"/>
  <c r="T2010" i="1"/>
  <c r="T2008" i="1"/>
  <c r="T2000" i="1"/>
  <c r="T1999" i="1" s="1"/>
  <c r="T1998" i="1" s="1"/>
  <c r="T1997" i="1" s="1"/>
  <c r="T1996" i="1" s="1"/>
  <c r="T1995" i="1" s="1"/>
  <c r="T1988" i="1"/>
  <c r="T1987" i="1" s="1"/>
  <c r="T1986" i="1" s="1"/>
  <c r="T1985" i="1" s="1"/>
  <c r="T1984" i="1" s="1"/>
  <c r="T1983" i="1" s="1"/>
  <c r="T1981" i="1"/>
  <c r="T1980" i="1" s="1"/>
  <c r="T1978" i="1"/>
  <c r="T1977" i="1" s="1"/>
  <c r="T1971" i="1"/>
  <c r="T1970" i="1" s="1"/>
  <c r="T1969" i="1" s="1"/>
  <c r="T1968" i="1" s="1"/>
  <c r="T1967" i="1" s="1"/>
  <c r="T1966" i="1" s="1"/>
  <c r="T1964" i="1"/>
  <c r="T1962" i="1"/>
  <c r="T1960" i="1"/>
  <c r="T1954" i="1"/>
  <c r="T1953" i="1" s="1"/>
  <c r="T1952" i="1" s="1"/>
  <c r="T1951" i="1" s="1"/>
  <c r="T1949" i="1"/>
  <c r="T1948" i="1" s="1"/>
  <c r="T1946" i="1"/>
  <c r="T1945" i="1" s="1"/>
  <c r="T1943" i="1"/>
  <c r="T1942" i="1" s="1"/>
  <c r="T1938" i="1"/>
  <c r="T1937" i="1" s="1"/>
  <c r="T1936" i="1" s="1"/>
  <c r="T1935" i="1" s="1"/>
  <c r="T1933" i="1"/>
  <c r="T1932" i="1" s="1"/>
  <c r="T1931" i="1" s="1"/>
  <c r="T1930" i="1" s="1"/>
  <c r="T1926" i="1"/>
  <c r="T1925" i="1" s="1"/>
  <c r="T1924" i="1" s="1"/>
  <c r="T1923" i="1" s="1"/>
  <c r="T1921" i="1"/>
  <c r="T1920" i="1" s="1"/>
  <c r="T1919" i="1" s="1"/>
  <c r="T1918" i="1" s="1"/>
  <c r="T1915" i="1"/>
  <c r="T1914" i="1" s="1"/>
  <c r="T1913" i="1" s="1"/>
  <c r="T1912" i="1" s="1"/>
  <c r="T1910" i="1"/>
  <c r="T1909" i="1" s="1"/>
  <c r="T1908" i="1" s="1"/>
  <c r="T1907" i="1" s="1"/>
  <c r="T1905" i="1"/>
  <c r="T1904" i="1" s="1"/>
  <c r="T1902" i="1"/>
  <c r="T1901" i="1" s="1"/>
  <c r="T1899" i="1"/>
  <c r="T1898" i="1" s="1"/>
  <c r="T1892" i="1"/>
  <c r="T1891" i="1" s="1"/>
  <c r="T1889" i="1"/>
  <c r="T1888" i="1" s="1"/>
  <c r="T1884" i="1"/>
  <c r="T1883" i="1" s="1"/>
  <c r="T1882" i="1" s="1"/>
  <c r="T1881" i="1" s="1"/>
  <c r="T1878" i="1"/>
  <c r="T1877" i="1" s="1"/>
  <c r="T1876" i="1" s="1"/>
  <c r="T1875" i="1" s="1"/>
  <c r="T1874" i="1" s="1"/>
  <c r="T1871" i="1"/>
  <c r="T1870" i="1" s="1"/>
  <c r="T1868" i="1"/>
  <c r="T1867" i="1" s="1"/>
  <c r="T1865" i="1"/>
  <c r="T1864" i="1" s="1"/>
  <c r="T1861" i="1"/>
  <c r="T1860" i="1" s="1"/>
  <c r="T1858" i="1"/>
  <c r="T1857" i="1" s="1"/>
  <c r="T1855" i="1"/>
  <c r="T1854" i="1" s="1"/>
  <c r="T1852" i="1"/>
  <c r="T1851" i="1" s="1"/>
  <c r="T1849" i="1"/>
  <c r="T1848" i="1" s="1"/>
  <c r="T1845" i="1"/>
  <c r="T1844" i="1" s="1"/>
  <c r="T1843" i="1" s="1"/>
  <c r="T1839" i="1"/>
  <c r="T1837" i="1"/>
  <c r="T1834" i="1"/>
  <c r="T1833" i="1" s="1"/>
  <c r="T1829" i="1"/>
  <c r="T1827" i="1"/>
  <c r="T1819" i="1"/>
  <c r="T1818" i="1" s="1"/>
  <c r="T1817" i="1" s="1"/>
  <c r="T1816" i="1" s="1"/>
  <c r="T1814" i="1"/>
  <c r="T1813" i="1" s="1"/>
  <c r="T1812" i="1" s="1"/>
  <c r="T1811" i="1" s="1"/>
  <c r="T1807" i="1"/>
  <c r="T1806" i="1" s="1"/>
  <c r="T1805" i="1" s="1"/>
  <c r="T1804" i="1" s="1"/>
  <c r="T1802" i="1"/>
  <c r="T1801" i="1" s="1"/>
  <c r="T1800" i="1" s="1"/>
  <c r="T1799" i="1" s="1"/>
  <c r="T1795" i="1"/>
  <c r="T1794" i="1" s="1"/>
  <c r="T1792" i="1"/>
  <c r="T1791" i="1" s="1"/>
  <c r="T1785" i="1"/>
  <c r="T1784" i="1" s="1"/>
  <c r="T1783" i="1" s="1"/>
  <c r="T1782" i="1" s="1"/>
  <c r="T1781" i="1" s="1"/>
  <c r="T1780" i="1" s="1"/>
  <c r="T1778" i="1"/>
  <c r="T1776" i="1"/>
  <c r="T1774" i="1"/>
  <c r="T1768" i="1"/>
  <c r="T1767" i="1" s="1"/>
  <c r="T1766" i="1" s="1"/>
  <c r="T1765" i="1" s="1"/>
  <c r="T1763" i="1"/>
  <c r="T1762" i="1" s="1"/>
  <c r="T1761" i="1" s="1"/>
  <c r="T1760" i="1" s="1"/>
  <c r="T1758" i="1"/>
  <c r="T1757" i="1" s="1"/>
  <c r="T1755" i="1"/>
  <c r="T1753" i="1"/>
  <c r="T1748" i="1"/>
  <c r="T1747" i="1" s="1"/>
  <c r="T1746" i="1" s="1"/>
  <c r="T1745" i="1" s="1"/>
  <c r="T1741" i="1"/>
  <c r="T1740" i="1" s="1"/>
  <c r="T1739" i="1" s="1"/>
  <c r="T1738" i="1" s="1"/>
  <c r="T1736" i="1"/>
  <c r="T1735" i="1" s="1"/>
  <c r="T1734" i="1" s="1"/>
  <c r="T1733" i="1" s="1"/>
  <c r="T1730" i="1"/>
  <c r="T1729" i="1" s="1"/>
  <c r="T1728" i="1" s="1"/>
  <c r="T1727" i="1" s="1"/>
  <c r="T1725" i="1"/>
  <c r="T1724" i="1" s="1"/>
  <c r="T1723" i="1" s="1"/>
  <c r="T1722" i="1" s="1"/>
  <c r="T1720" i="1"/>
  <c r="T1719" i="1" s="1"/>
  <c r="T1718" i="1" s="1"/>
  <c r="T1717" i="1" s="1"/>
  <c r="T1715" i="1"/>
  <c r="T1714" i="1" s="1"/>
  <c r="T1712" i="1"/>
  <c r="T1711" i="1" s="1"/>
  <c r="T1709" i="1"/>
  <c r="T1708" i="1" s="1"/>
  <c r="T1702" i="1"/>
  <c r="T1701" i="1" s="1"/>
  <c r="T1699" i="1"/>
  <c r="T1698" i="1" s="1"/>
  <c r="T1694" i="1"/>
  <c r="T1693" i="1" s="1"/>
  <c r="T1692" i="1" s="1"/>
  <c r="T1691" i="1" s="1"/>
  <c r="T1688" i="1"/>
  <c r="T1687" i="1" s="1"/>
  <c r="T1686" i="1" s="1"/>
  <c r="T1685" i="1" s="1"/>
  <c r="T1684" i="1" s="1"/>
  <c r="T1681" i="1"/>
  <c r="T1680" i="1" s="1"/>
  <c r="T1679" i="1" s="1"/>
  <c r="T1678" i="1" s="1"/>
  <c r="T1676" i="1"/>
  <c r="T1675" i="1" s="1"/>
  <c r="T1673" i="1"/>
  <c r="T1672" i="1" s="1"/>
  <c r="T1670" i="1"/>
  <c r="T1668" i="1"/>
  <c r="T1664" i="1"/>
  <c r="T1663" i="1" s="1"/>
  <c r="T1661" i="1"/>
  <c r="T1660" i="1" s="1"/>
  <c r="T1658" i="1"/>
  <c r="T1657" i="1" s="1"/>
  <c r="T1655" i="1"/>
  <c r="T1653" i="1"/>
  <c r="T1650" i="1"/>
  <c r="T1649" i="1" s="1"/>
  <c r="T1646" i="1"/>
  <c r="T1645" i="1" s="1"/>
  <c r="T1644" i="1" s="1"/>
  <c r="T1640" i="1"/>
  <c r="T1638" i="1"/>
  <c r="T1636" i="1"/>
  <c r="T1633" i="1"/>
  <c r="T1632" i="1" s="1"/>
  <c r="T1628" i="1"/>
  <c r="T1626" i="1"/>
  <c r="T1618" i="1"/>
  <c r="T1616" i="1"/>
  <c r="T1611" i="1"/>
  <c r="T1610" i="1" s="1"/>
  <c r="T1609" i="1" s="1"/>
  <c r="T1608" i="1" s="1"/>
  <c r="T1598" i="1"/>
  <c r="T1596" i="1"/>
  <c r="T1591" i="1"/>
  <c r="T1590" i="1" s="1"/>
  <c r="T1589" i="1" s="1"/>
  <c r="T1588" i="1" s="1"/>
  <c r="T1584" i="1"/>
  <c r="T1583" i="1" s="1"/>
  <c r="T1581" i="1"/>
  <c r="T1580" i="1" s="1"/>
  <c r="T1574" i="1"/>
  <c r="T1573" i="1" s="1"/>
  <c r="T1572" i="1" s="1"/>
  <c r="T1571" i="1" s="1"/>
  <c r="T1570" i="1" s="1"/>
  <c r="T1569" i="1" s="1"/>
  <c r="T1567" i="1"/>
  <c r="T1565" i="1"/>
  <c r="T1563" i="1"/>
  <c r="T1557" i="1"/>
  <c r="T1556" i="1" s="1"/>
  <c r="T1555" i="1" s="1"/>
  <c r="T1554" i="1" s="1"/>
  <c r="T1552" i="1"/>
  <c r="T1551" i="1" s="1"/>
  <c r="T1550" i="1" s="1"/>
  <c r="T1549" i="1" s="1"/>
  <c r="T1547" i="1"/>
  <c r="T1546" i="1" s="1"/>
  <c r="T1544" i="1"/>
  <c r="T1543" i="1" s="1"/>
  <c r="T1541" i="1"/>
  <c r="T1539" i="1"/>
  <c r="T1534" i="1"/>
  <c r="T1533" i="1" s="1"/>
  <c r="T1532" i="1" s="1"/>
  <c r="T1531" i="1" s="1"/>
  <c r="T1528" i="1"/>
  <c r="T1527" i="1" s="1"/>
  <c r="T1526" i="1" s="1"/>
  <c r="T1525" i="1" s="1"/>
  <c r="T1524" i="1" s="1"/>
  <c r="T1521" i="1"/>
  <c r="T1520" i="1" s="1"/>
  <c r="T1519" i="1" s="1"/>
  <c r="T1518" i="1" s="1"/>
  <c r="T1516" i="1"/>
  <c r="T1515" i="1" s="1"/>
  <c r="T1514" i="1" s="1"/>
  <c r="T1513" i="1" s="1"/>
  <c r="T1511" i="1"/>
  <c r="T1510" i="1" s="1"/>
  <c r="T1509" i="1" s="1"/>
  <c r="T1508" i="1" s="1"/>
  <c r="T1500" i="1"/>
  <c r="T1499" i="1" s="1"/>
  <c r="T1498" i="1" s="1"/>
  <c r="T1497" i="1" s="1"/>
  <c r="T1495" i="1"/>
  <c r="T1494" i="1" s="1"/>
  <c r="T1493" i="1" s="1"/>
  <c r="T1492" i="1" s="1"/>
  <c r="T1490" i="1"/>
  <c r="T1489" i="1" s="1"/>
  <c r="T1487" i="1"/>
  <c r="T1486" i="1" s="1"/>
  <c r="T1484" i="1"/>
  <c r="T1483" i="1" s="1"/>
  <c r="T1477" i="1"/>
  <c r="T1476" i="1" s="1"/>
  <c r="T1474" i="1"/>
  <c r="T1473" i="1" s="1"/>
  <c r="T1469" i="1"/>
  <c r="T1468" i="1" s="1"/>
  <c r="T1467" i="1" s="1"/>
  <c r="T1466" i="1" s="1"/>
  <c r="T1463" i="1"/>
  <c r="T1462" i="1" s="1"/>
  <c r="T1461" i="1" s="1"/>
  <c r="T1460" i="1" s="1"/>
  <c r="T1459" i="1" s="1"/>
  <c r="T1456" i="1"/>
  <c r="T1455" i="1" s="1"/>
  <c r="T1453" i="1"/>
  <c r="T1452" i="1" s="1"/>
  <c r="T1450" i="1"/>
  <c r="T1448" i="1"/>
  <c r="T1444" i="1"/>
  <c r="T1443" i="1" s="1"/>
  <c r="T1441" i="1"/>
  <c r="T1440" i="1" s="1"/>
  <c r="T1438" i="1"/>
  <c r="T1437" i="1" s="1"/>
  <c r="T1435" i="1"/>
  <c r="T1433" i="1"/>
  <c r="T1430" i="1"/>
  <c r="T1429" i="1" s="1"/>
  <c r="T1426" i="1"/>
  <c r="T1425" i="1" s="1"/>
  <c r="T1424" i="1" s="1"/>
  <c r="T1420" i="1"/>
  <c r="T1418" i="1"/>
  <c r="T1415" i="1"/>
  <c r="T1414" i="1" s="1"/>
  <c r="T1410" i="1"/>
  <c r="T1408" i="1"/>
  <c r="T1400" i="1"/>
  <c r="T1399" i="1" s="1"/>
  <c r="T1398" i="1" s="1"/>
  <c r="T1397" i="1" s="1"/>
  <c r="T1395" i="1"/>
  <c r="T1394" i="1" s="1"/>
  <c r="T1393" i="1" s="1"/>
  <c r="T1392" i="1" s="1"/>
  <c r="T1382" i="1"/>
  <c r="T1381" i="1" s="1"/>
  <c r="T1380" i="1" s="1"/>
  <c r="T1379" i="1" s="1"/>
  <c r="T1377" i="1"/>
  <c r="T1376" i="1" s="1"/>
  <c r="T1375" i="1" s="1"/>
  <c r="T1374" i="1" s="1"/>
  <c r="T1370" i="1"/>
  <c r="T1369" i="1" s="1"/>
  <c r="T1367" i="1"/>
  <c r="T1366" i="1" s="1"/>
  <c r="T1360" i="1"/>
  <c r="T1359" i="1" s="1"/>
  <c r="T1358" i="1" s="1"/>
  <c r="T1357" i="1" s="1"/>
  <c r="T1356" i="1" s="1"/>
  <c r="T1355" i="1" s="1"/>
  <c r="T1353" i="1"/>
  <c r="T1351" i="1"/>
  <c r="T1349" i="1"/>
  <c r="T1343" i="1"/>
  <c r="T1342" i="1" s="1"/>
  <c r="T1341" i="1" s="1"/>
  <c r="T1340" i="1" s="1"/>
  <c r="T1338" i="1"/>
  <c r="T1337" i="1" s="1"/>
  <c r="T1336" i="1" s="1"/>
  <c r="T1335" i="1" s="1"/>
  <c r="T1333" i="1"/>
  <c r="T1332" i="1" s="1"/>
  <c r="T1330" i="1"/>
  <c r="T1328" i="1"/>
  <c r="T1323" i="1"/>
  <c r="T1322" i="1" s="1"/>
  <c r="T1321" i="1" s="1"/>
  <c r="T1320" i="1" s="1"/>
  <c r="T1318" i="1"/>
  <c r="T1317" i="1" s="1"/>
  <c r="T1316" i="1" s="1"/>
  <c r="T1315" i="1" s="1"/>
  <c r="T1310" i="1"/>
  <c r="T1308" i="1"/>
  <c r="T1301" i="1"/>
  <c r="T1300" i="1" s="1"/>
  <c r="T1299" i="1" s="1"/>
  <c r="T1298" i="1" s="1"/>
  <c r="T1296" i="1"/>
  <c r="T1295" i="1" s="1"/>
  <c r="T1294" i="1" s="1"/>
  <c r="T1293" i="1" s="1"/>
  <c r="T1290" i="1"/>
  <c r="T1289" i="1" s="1"/>
  <c r="T1288" i="1" s="1"/>
  <c r="T1287" i="1" s="1"/>
  <c r="T1285" i="1"/>
  <c r="T1284" i="1" s="1"/>
  <c r="T1283" i="1" s="1"/>
  <c r="T1282" i="1" s="1"/>
  <c r="T1280" i="1"/>
  <c r="T1279" i="1" s="1"/>
  <c r="T1278" i="1" s="1"/>
  <c r="T1277" i="1" s="1"/>
  <c r="T1275" i="1"/>
  <c r="T1274" i="1" s="1"/>
  <c r="T1272" i="1"/>
  <c r="T1271" i="1" s="1"/>
  <c r="T1269" i="1"/>
  <c r="T1268" i="1" s="1"/>
  <c r="T1262" i="1"/>
  <c r="T1260" i="1"/>
  <c r="T1255" i="1"/>
  <c r="T1254" i="1" s="1"/>
  <c r="T1253" i="1" s="1"/>
  <c r="T1252" i="1" s="1"/>
  <c r="T1249" i="1"/>
  <c r="T1248" i="1" s="1"/>
  <c r="T1247" i="1" s="1"/>
  <c r="T1246" i="1" s="1"/>
  <c r="T1245" i="1" s="1"/>
  <c r="T1242" i="1"/>
  <c r="T1241" i="1" s="1"/>
  <c r="T1240" i="1" s="1"/>
  <c r="T1239" i="1" s="1"/>
  <c r="T1237" i="1"/>
  <c r="T1236" i="1" s="1"/>
  <c r="T1234" i="1"/>
  <c r="T1233" i="1" s="1"/>
  <c r="T1231" i="1"/>
  <c r="T1229" i="1"/>
  <c r="T1225" i="1"/>
  <c r="T1224" i="1" s="1"/>
  <c r="T1222" i="1"/>
  <c r="T1221" i="1" s="1"/>
  <c r="T1219" i="1"/>
  <c r="T1218" i="1" s="1"/>
  <c r="T1216" i="1"/>
  <c r="T1214" i="1"/>
  <c r="T1211" i="1"/>
  <c r="T1210" i="1" s="1"/>
  <c r="T1207" i="1"/>
  <c r="T1206" i="1" s="1"/>
  <c r="T1205" i="1" s="1"/>
  <c r="T1201" i="1"/>
  <c r="T1199" i="1"/>
  <c r="T1197" i="1"/>
  <c r="T1194" i="1"/>
  <c r="T1193" i="1" s="1"/>
  <c r="T1189" i="1"/>
  <c r="T1187" i="1"/>
  <c r="T1179" i="1"/>
  <c r="T1178" i="1" s="1"/>
  <c r="T1177" i="1" s="1"/>
  <c r="T1176" i="1" s="1"/>
  <c r="T1174" i="1"/>
  <c r="T1173" i="1" s="1"/>
  <c r="T1172" i="1" s="1"/>
  <c r="T1171" i="1" s="1"/>
  <c r="T1167" i="1"/>
  <c r="T1166" i="1" s="1"/>
  <c r="T1165" i="1" s="1"/>
  <c r="T1164" i="1" s="1"/>
  <c r="T1162" i="1"/>
  <c r="T1161" i="1" s="1"/>
  <c r="T1160" i="1" s="1"/>
  <c r="T1159" i="1" s="1"/>
  <c r="T1155" i="1"/>
  <c r="T1154" i="1" s="1"/>
  <c r="T1152" i="1"/>
  <c r="T1151" i="1" s="1"/>
  <c r="T1145" i="1"/>
  <c r="T1144" i="1" s="1"/>
  <c r="T1143" i="1" s="1"/>
  <c r="T1142" i="1" s="1"/>
  <c r="T1141" i="1" s="1"/>
  <c r="T1140" i="1" s="1"/>
  <c r="T1138" i="1"/>
  <c r="T1136" i="1"/>
  <c r="T1134" i="1"/>
  <c r="T1128" i="1"/>
  <c r="T1127" i="1" s="1"/>
  <c r="T1126" i="1" s="1"/>
  <c r="T1125" i="1" s="1"/>
  <c r="T1123" i="1"/>
  <c r="T1122" i="1" s="1"/>
  <c r="T1121" i="1" s="1"/>
  <c r="T1120" i="1" s="1"/>
  <c r="T1118" i="1"/>
  <c r="T1117" i="1" s="1"/>
  <c r="T1115" i="1"/>
  <c r="T1114" i="1" s="1"/>
  <c r="T1112" i="1"/>
  <c r="T1111" i="1" s="1"/>
  <c r="T1107" i="1"/>
  <c r="T1106" i="1" s="1"/>
  <c r="T1105" i="1" s="1"/>
  <c r="T1104" i="1" s="1"/>
  <c r="T1100" i="1"/>
  <c r="T1099" i="1" s="1"/>
  <c r="T1098" i="1" s="1"/>
  <c r="T1097" i="1" s="1"/>
  <c r="T1095" i="1"/>
  <c r="T1094" i="1" s="1"/>
  <c r="T1093" i="1" s="1"/>
  <c r="T1092" i="1" s="1"/>
  <c r="T1090" i="1"/>
  <c r="T1089" i="1" s="1"/>
  <c r="T1088" i="1" s="1"/>
  <c r="T1087" i="1" s="1"/>
  <c r="T1084" i="1"/>
  <c r="T1083" i="1" s="1"/>
  <c r="T1082" i="1" s="1"/>
  <c r="T1081" i="1" s="1"/>
  <c r="T1079" i="1"/>
  <c r="T1078" i="1" s="1"/>
  <c r="T1077" i="1" s="1"/>
  <c r="T1076" i="1" s="1"/>
  <c r="T1074" i="1"/>
  <c r="T1073" i="1" s="1"/>
  <c r="T1072" i="1" s="1"/>
  <c r="T1071" i="1" s="1"/>
  <c r="T1069" i="1"/>
  <c r="T1068" i="1" s="1"/>
  <c r="T1066" i="1"/>
  <c r="T1065" i="1" s="1"/>
  <c r="T1063" i="1"/>
  <c r="T1062" i="1" s="1"/>
  <c r="T1056" i="1"/>
  <c r="T1055" i="1" s="1"/>
  <c r="T1053" i="1"/>
  <c r="T1052" i="1" s="1"/>
  <c r="T1048" i="1"/>
  <c r="T1047" i="1" s="1"/>
  <c r="T1046" i="1" s="1"/>
  <c r="T1045" i="1" s="1"/>
  <c r="T1042" i="1"/>
  <c r="T1041" i="1" s="1"/>
  <c r="T1040" i="1" s="1"/>
  <c r="T1039" i="1" s="1"/>
  <c r="T1038" i="1" s="1"/>
  <c r="T1035" i="1"/>
  <c r="T1034" i="1" s="1"/>
  <c r="T1032" i="1"/>
  <c r="T1031" i="1" s="1"/>
  <c r="T1029" i="1"/>
  <c r="T1027" i="1"/>
  <c r="T1023" i="1"/>
  <c r="T1022" i="1" s="1"/>
  <c r="T1020" i="1"/>
  <c r="T1019" i="1" s="1"/>
  <c r="T1017" i="1"/>
  <c r="T1016" i="1" s="1"/>
  <c r="T1014" i="1"/>
  <c r="T1012" i="1"/>
  <c r="T1009" i="1"/>
  <c r="T1008" i="1" s="1"/>
  <c r="T1005" i="1"/>
  <c r="T1004" i="1" s="1"/>
  <c r="T1003" i="1" s="1"/>
  <c r="T999" i="1"/>
  <c r="T997" i="1"/>
  <c r="T995" i="1"/>
  <c r="T992" i="1"/>
  <c r="T991" i="1" s="1"/>
  <c r="T987" i="1"/>
  <c r="T985" i="1"/>
  <c r="T977" i="1"/>
  <c r="T976" i="1" s="1"/>
  <c r="T975" i="1" s="1"/>
  <c r="T974" i="1" s="1"/>
  <c r="T973" i="1" s="1"/>
  <c r="T972" i="1" s="1"/>
  <c r="T970" i="1"/>
  <c r="T969" i="1" s="1"/>
  <c r="T968" i="1" s="1"/>
  <c r="T967" i="1" s="1"/>
  <c r="T966" i="1" s="1"/>
  <c r="T965" i="1" s="1"/>
  <c r="T963" i="1"/>
  <c r="T962" i="1" s="1"/>
  <c r="T960" i="1"/>
  <c r="T959" i="1" s="1"/>
  <c r="T953" i="1"/>
  <c r="T952" i="1" s="1"/>
  <c r="T951" i="1" s="1"/>
  <c r="T950" i="1" s="1"/>
  <c r="T949" i="1" s="1"/>
  <c r="T948" i="1" s="1"/>
  <c r="T946" i="1"/>
  <c r="T944" i="1"/>
  <c r="T942" i="1"/>
  <c r="T936" i="1"/>
  <c r="T935" i="1" s="1"/>
  <c r="T934" i="1" s="1"/>
  <c r="T933" i="1" s="1"/>
  <c r="T931" i="1"/>
  <c r="T930" i="1" s="1"/>
  <c r="T929" i="1" s="1"/>
  <c r="T928" i="1" s="1"/>
  <c r="T926" i="1"/>
  <c r="T925" i="1" s="1"/>
  <c r="T923" i="1"/>
  <c r="T922" i="1" s="1"/>
  <c r="T920" i="1"/>
  <c r="T919" i="1" s="1"/>
  <c r="T915" i="1"/>
  <c r="T914" i="1" s="1"/>
  <c r="T913" i="1" s="1"/>
  <c r="T912" i="1" s="1"/>
  <c r="T910" i="1"/>
  <c r="T909" i="1" s="1"/>
  <c r="T908" i="1" s="1"/>
  <c r="T907" i="1" s="1"/>
  <c r="T903" i="1"/>
  <c r="T902" i="1" s="1"/>
  <c r="T901" i="1" s="1"/>
  <c r="T900" i="1" s="1"/>
  <c r="T898" i="1"/>
  <c r="T897" i="1" s="1"/>
  <c r="T896" i="1" s="1"/>
  <c r="T895" i="1" s="1"/>
  <c r="T893" i="1"/>
  <c r="T892" i="1" s="1"/>
  <c r="T891" i="1" s="1"/>
  <c r="T890" i="1" s="1"/>
  <c r="T887" i="1"/>
  <c r="T886" i="1" s="1"/>
  <c r="T885" i="1" s="1"/>
  <c r="T884" i="1" s="1"/>
  <c r="T882" i="1"/>
  <c r="T881" i="1" s="1"/>
  <c r="T880" i="1" s="1"/>
  <c r="T879" i="1" s="1"/>
  <c r="T877" i="1"/>
  <c r="T876" i="1" s="1"/>
  <c r="T875" i="1" s="1"/>
  <c r="T874" i="1" s="1"/>
  <c r="T872" i="1"/>
  <c r="T871" i="1" s="1"/>
  <c r="T869" i="1"/>
  <c r="T868" i="1" s="1"/>
  <c r="T866" i="1"/>
  <c r="T865" i="1" s="1"/>
  <c r="T859" i="1"/>
  <c r="T858" i="1" s="1"/>
  <c r="T857" i="1" s="1"/>
  <c r="T856" i="1" s="1"/>
  <c r="T854" i="1"/>
  <c r="T853" i="1" s="1"/>
  <c r="T852" i="1" s="1"/>
  <c r="T851" i="1" s="1"/>
  <c r="T848" i="1"/>
  <c r="T847" i="1" s="1"/>
  <c r="T846" i="1" s="1"/>
  <c r="T845" i="1" s="1"/>
  <c r="T844" i="1" s="1"/>
  <c r="T841" i="1"/>
  <c r="T840" i="1" s="1"/>
  <c r="T838" i="1"/>
  <c r="T837" i="1" s="1"/>
  <c r="T835" i="1"/>
  <c r="T833" i="1"/>
  <c r="T829" i="1"/>
  <c r="T828" i="1" s="1"/>
  <c r="T826" i="1"/>
  <c r="T825" i="1" s="1"/>
  <c r="T823" i="1"/>
  <c r="T822" i="1" s="1"/>
  <c r="T820" i="1"/>
  <c r="T818" i="1"/>
  <c r="T815" i="1"/>
  <c r="T814" i="1" s="1"/>
  <c r="T811" i="1"/>
  <c r="T810" i="1" s="1"/>
  <c r="T809" i="1" s="1"/>
  <c r="T805" i="1"/>
  <c r="T803" i="1"/>
  <c r="T801" i="1"/>
  <c r="T798" i="1"/>
  <c r="T797" i="1" s="1"/>
  <c r="T793" i="1"/>
  <c r="T791" i="1"/>
  <c r="T782" i="1"/>
  <c r="T781" i="1" s="1"/>
  <c r="T780" i="1" s="1"/>
  <c r="T778" i="1"/>
  <c r="T776" i="1"/>
  <c r="T771" i="1"/>
  <c r="T770" i="1" s="1"/>
  <c r="T769" i="1" s="1"/>
  <c r="T767" i="1"/>
  <c r="T765" i="1"/>
  <c r="T759" i="1"/>
  <c r="T757" i="1"/>
  <c r="T750" i="1"/>
  <c r="T748" i="1"/>
  <c r="T744" i="1"/>
  <c r="T742" i="1"/>
  <c r="T735" i="1"/>
  <c r="T734" i="1" s="1"/>
  <c r="T733" i="1" s="1"/>
  <c r="T730" i="1"/>
  <c r="T729" i="1" s="1"/>
  <c r="T726" i="1"/>
  <c r="T725" i="1" s="1"/>
  <c r="T723" i="1"/>
  <c r="T722" i="1" s="1"/>
  <c r="T719" i="1"/>
  <c r="T718" i="1" s="1"/>
  <c r="T714" i="1"/>
  <c r="T713" i="1" s="1"/>
  <c r="T709" i="1"/>
  <c r="T708" i="1" s="1"/>
  <c r="T707" i="1" s="1"/>
  <c r="T702" i="1"/>
  <c r="T700" i="1"/>
  <c r="T698" i="1"/>
  <c r="T695" i="1"/>
  <c r="T694" i="1" s="1"/>
  <c r="T689" i="1"/>
  <c r="T688" i="1" s="1"/>
  <c r="T685" i="1"/>
  <c r="T684" i="1" s="1"/>
  <c r="T679" i="1"/>
  <c r="T678" i="1" s="1"/>
  <c r="T677" i="1" s="1"/>
  <c r="T674" i="1"/>
  <c r="T672" i="1"/>
  <c r="T667" i="1"/>
  <c r="T666" i="1" s="1"/>
  <c r="T665" i="1" s="1"/>
  <c r="T664" i="1" s="1"/>
  <c r="T662" i="1"/>
  <c r="T661" i="1" s="1"/>
  <c r="T660" i="1" s="1"/>
  <c r="T659" i="1" s="1"/>
  <c r="T657" i="1"/>
  <c r="T656" i="1" s="1"/>
  <c r="T653" i="1"/>
  <c r="T651" i="1"/>
  <c r="T648" i="1"/>
  <c r="T645" i="1"/>
  <c r="T643" i="1"/>
  <c r="T641" i="1"/>
  <c r="T637" i="1"/>
  <c r="T636" i="1" s="1"/>
  <c r="T635" i="1" s="1"/>
  <c r="T630" i="1"/>
  <c r="T629" i="1" s="1"/>
  <c r="T628" i="1" s="1"/>
  <c r="T627" i="1" s="1"/>
  <c r="T626" i="1" s="1"/>
  <c r="T624" i="1"/>
  <c r="T623" i="1" s="1"/>
  <c r="T622" i="1" s="1"/>
  <c r="T621" i="1" s="1"/>
  <c r="T619" i="1"/>
  <c r="T618" i="1" s="1"/>
  <c r="T617" i="1" s="1"/>
  <c r="T616" i="1" s="1"/>
  <c r="T613" i="1"/>
  <c r="T612" i="1" s="1"/>
  <c r="T611" i="1" s="1"/>
  <c r="T610" i="1" s="1"/>
  <c r="T604" i="1"/>
  <c r="T603" i="1" s="1"/>
  <c r="T602" i="1" s="1"/>
  <c r="T600" i="1"/>
  <c r="T598" i="1"/>
  <c r="T596" i="1"/>
  <c r="T594" i="1"/>
  <c r="T590" i="1"/>
  <c r="T589" i="1" s="1"/>
  <c r="T587" i="1"/>
  <c r="T586" i="1" s="1"/>
  <c r="T584" i="1"/>
  <c r="T583" i="1" s="1"/>
  <c r="T581" i="1"/>
  <c r="T580" i="1" s="1"/>
  <c r="T577" i="1"/>
  <c r="T576" i="1" s="1"/>
  <c r="T573" i="1"/>
  <c r="T572" i="1" s="1"/>
  <c r="T570" i="1"/>
  <c r="T569" i="1" s="1"/>
  <c r="T566" i="1"/>
  <c r="T565" i="1" s="1"/>
  <c r="T563" i="1"/>
  <c r="T562" i="1" s="1"/>
  <c r="T557" i="1"/>
  <c r="T556" i="1" s="1"/>
  <c r="T554" i="1"/>
  <c r="T553" i="1" s="1"/>
  <c r="T551" i="1"/>
  <c r="T550" i="1" s="1"/>
  <c r="T548" i="1"/>
  <c r="T547" i="1" s="1"/>
  <c r="T545" i="1"/>
  <c r="T544" i="1" s="1"/>
  <c r="T542" i="1"/>
  <c r="T541" i="1" s="1"/>
  <c r="T539" i="1"/>
  <c r="T538" i="1" s="1"/>
  <c r="T535" i="1"/>
  <c r="T534" i="1" s="1"/>
  <c r="T531" i="1"/>
  <c r="T530" i="1" s="1"/>
  <c r="T529" i="1" s="1"/>
  <c r="T524" i="1"/>
  <c r="T523" i="1" s="1"/>
  <c r="T522" i="1" s="1"/>
  <c r="T521" i="1" s="1"/>
  <c r="T510" i="1"/>
  <c r="T509" i="1" s="1"/>
  <c r="T508" i="1" s="1"/>
  <c r="T503" i="1"/>
  <c r="T502" i="1" s="1"/>
  <c r="T499" i="1"/>
  <c r="T498" i="1" s="1"/>
  <c r="T495" i="1"/>
  <c r="T494" i="1" s="1"/>
  <c r="T491" i="1"/>
  <c r="T490" i="1" s="1"/>
  <c r="T488" i="1"/>
  <c r="T487" i="1" s="1"/>
  <c r="T484" i="1"/>
  <c r="T483" i="1" s="1"/>
  <c r="T476" i="1"/>
  <c r="T475" i="1" s="1"/>
  <c r="T474" i="1" s="1"/>
  <c r="T473" i="1" s="1"/>
  <c r="T472" i="1" s="1"/>
  <c r="T469" i="1"/>
  <c r="T468" i="1" s="1"/>
  <c r="T465" i="1"/>
  <c r="T464" i="1" s="1"/>
  <c r="T458" i="1"/>
  <c r="T456" i="1"/>
  <c r="T454" i="1"/>
  <c r="T451" i="1"/>
  <c r="T450" i="1" s="1"/>
  <c r="T444" i="1"/>
  <c r="T443" i="1" s="1"/>
  <c r="T442" i="1" s="1"/>
  <c r="T441" i="1" s="1"/>
  <c r="T439" i="1"/>
  <c r="T438" i="1" s="1"/>
  <c r="T437" i="1" s="1"/>
  <c r="T435" i="1"/>
  <c r="T434" i="1" s="1"/>
  <c r="T433" i="1" s="1"/>
  <c r="T430" i="1"/>
  <c r="T429" i="1" s="1"/>
  <c r="T428" i="1" s="1"/>
  <c r="T425" i="1"/>
  <c r="T424" i="1" s="1"/>
  <c r="T423" i="1" s="1"/>
  <c r="T420" i="1"/>
  <c r="T419" i="1" s="1"/>
  <c r="T418" i="1" s="1"/>
  <c r="T416" i="1"/>
  <c r="T412" i="1"/>
  <c r="T410" i="1"/>
  <c r="T404" i="1"/>
  <c r="T403" i="1" s="1"/>
  <c r="T402" i="1" s="1"/>
  <c r="T400" i="1"/>
  <c r="T399" i="1" s="1"/>
  <c r="T398" i="1" s="1"/>
  <c r="T393" i="1"/>
  <c r="T392" i="1" s="1"/>
  <c r="T391" i="1" s="1"/>
  <c r="T390" i="1" s="1"/>
  <c r="T388" i="1"/>
  <c r="T387" i="1" s="1"/>
  <c r="T386" i="1" s="1"/>
  <c r="T384" i="1"/>
  <c r="T383" i="1" s="1"/>
  <c r="T382" i="1" s="1"/>
  <c r="T379" i="1"/>
  <c r="T378" i="1" s="1"/>
  <c r="T376" i="1"/>
  <c r="T374" i="1"/>
  <c r="T368" i="1"/>
  <c r="T367" i="1" s="1"/>
  <c r="T366" i="1" s="1"/>
  <c r="T365" i="1" s="1"/>
  <c r="T363" i="1"/>
  <c r="T362" i="1" s="1"/>
  <c r="T355" i="1"/>
  <c r="T353" i="1"/>
  <c r="T350" i="1"/>
  <c r="T349" i="1" s="1"/>
  <c r="T345" i="1"/>
  <c r="T344" i="1" s="1"/>
  <c r="T343" i="1" s="1"/>
  <c r="T342" i="1" s="1"/>
  <c r="T340" i="1"/>
  <c r="T339" i="1" s="1"/>
  <c r="T338" i="1" s="1"/>
  <c r="T337" i="1" s="1"/>
  <c r="T334" i="1"/>
  <c r="T333" i="1" s="1"/>
  <c r="T332" i="1" s="1"/>
  <c r="T330" i="1"/>
  <c r="T329" i="1" s="1"/>
  <c r="T328" i="1" s="1"/>
  <c r="T322" i="1"/>
  <c r="T321" i="1" s="1"/>
  <c r="T320" i="1" s="1"/>
  <c r="T319" i="1" s="1"/>
  <c r="T316" i="1"/>
  <c r="T315" i="1" s="1"/>
  <c r="T312" i="1"/>
  <c r="T311" i="1" s="1"/>
  <c r="T305" i="1"/>
  <c r="T303" i="1"/>
  <c r="T301" i="1"/>
  <c r="T298" i="1"/>
  <c r="T296" i="1"/>
  <c r="T294" i="1"/>
  <c r="T291" i="1"/>
  <c r="T290" i="1" s="1"/>
  <c r="T288" i="1"/>
  <c r="T286" i="1"/>
  <c r="T284" i="1"/>
  <c r="T281" i="1"/>
  <c r="T275" i="1"/>
  <c r="T274" i="1" s="1"/>
  <c r="T273" i="1" s="1"/>
  <c r="T272" i="1" s="1"/>
  <c r="T271" i="1" s="1"/>
  <c r="T269" i="1"/>
  <c r="T268" i="1" s="1"/>
  <c r="T267" i="1" s="1"/>
  <c r="T266" i="1" s="1"/>
  <c r="T264" i="1"/>
  <c r="T263" i="1" s="1"/>
  <c r="T262" i="1" s="1"/>
  <c r="T261" i="1" s="1"/>
  <c r="T257" i="1"/>
  <c r="T256" i="1" s="1"/>
  <c r="T246" i="1"/>
  <c r="T245" i="1" s="1"/>
  <c r="T240" i="1"/>
  <c r="T239" i="1" s="1"/>
  <c r="T236" i="1"/>
  <c r="T235" i="1" s="1"/>
  <c r="T228" i="1"/>
  <c r="T226" i="1"/>
  <c r="T224" i="1"/>
  <c r="T221" i="1"/>
  <c r="T220" i="1" s="1"/>
  <c r="T215" i="1"/>
  <c r="T214" i="1" s="1"/>
  <c r="T212" i="1"/>
  <c r="T210" i="1"/>
  <c r="T208" i="1"/>
  <c r="T203" i="1"/>
  <c r="T202" i="1" s="1"/>
  <c r="T200" i="1"/>
  <c r="T199" i="1" s="1"/>
  <c r="T197" i="1"/>
  <c r="T196" i="1" s="1"/>
  <c r="T190" i="1"/>
  <c r="T189" i="1" s="1"/>
  <c r="T187" i="1"/>
  <c r="T186" i="1" s="1"/>
  <c r="T184" i="1"/>
  <c r="T182" i="1"/>
  <c r="T180" i="1"/>
  <c r="T160" i="1"/>
  <c r="T159" i="1" s="1"/>
  <c r="T157" i="1"/>
  <c r="T156" i="1" s="1"/>
  <c r="T153" i="1"/>
  <c r="T152" i="1" s="1"/>
  <c r="T150" i="1"/>
  <c r="T149" i="1" s="1"/>
  <c r="T147" i="1"/>
  <c r="T146" i="1" s="1"/>
  <c r="T144" i="1"/>
  <c r="T142" i="1"/>
  <c r="T139" i="1"/>
  <c r="T138" i="1" s="1"/>
  <c r="T132" i="1"/>
  <c r="T130" i="1"/>
  <c r="T128" i="1"/>
  <c r="T125" i="1"/>
  <c r="T124" i="1" s="1"/>
  <c r="T117" i="1"/>
  <c r="T116" i="1" s="1"/>
  <c r="T114" i="1"/>
  <c r="T113" i="1" s="1"/>
  <c r="T110" i="1"/>
  <c r="T109" i="1" s="1"/>
  <c r="T108" i="1" s="1"/>
  <c r="T105" i="1"/>
  <c r="T104" i="1" s="1"/>
  <c r="T103" i="1" s="1"/>
  <c r="T101" i="1"/>
  <c r="T100" i="1" s="1"/>
  <c r="T99" i="1" s="1"/>
  <c r="T95" i="1"/>
  <c r="T94" i="1" s="1"/>
  <c r="T93" i="1" s="1"/>
  <c r="T92" i="1" s="1"/>
  <c r="T91" i="1" s="1"/>
  <c r="T89" i="1"/>
  <c r="T87" i="1"/>
  <c r="T85" i="1"/>
  <c r="T82" i="1"/>
  <c r="T81" i="1" s="1"/>
  <c r="T71" i="1"/>
  <c r="T70" i="1" s="1"/>
  <c r="T69" i="1" s="1"/>
  <c r="T68" i="1" s="1"/>
  <c r="T67" i="1" s="1"/>
  <c r="T66" i="1" s="1"/>
  <c r="T64" i="1"/>
  <c r="T62" i="1"/>
  <c r="T60" i="1"/>
  <c r="T57" i="1"/>
  <c r="T56" i="1" s="1"/>
  <c r="T49" i="1"/>
  <c r="T48" i="1" s="1"/>
  <c r="T47" i="1" s="1"/>
  <c r="T42" i="1" s="1"/>
  <c r="T40" i="1"/>
  <c r="T39" i="1" s="1"/>
  <c r="T36" i="1"/>
  <c r="T34" i="1"/>
  <c r="T32" i="1"/>
  <c r="T28" i="1"/>
  <c r="T27" i="1" s="1"/>
  <c r="T25" i="1"/>
  <c r="T23" i="1"/>
  <c r="R3563" i="1"/>
  <c r="R3562" i="1" s="1"/>
  <c r="R3560" i="1"/>
  <c r="R3559" i="1" s="1"/>
  <c r="R3557" i="1"/>
  <c r="R3556" i="1" s="1"/>
  <c r="R3553" i="1"/>
  <c r="R3551" i="1"/>
  <c r="R3544" i="1"/>
  <c r="R3543" i="1" s="1"/>
  <c r="R3542" i="1" s="1"/>
  <c r="R3541" i="1" s="1"/>
  <c r="R3539" i="1"/>
  <c r="R3537" i="1"/>
  <c r="R3535" i="1"/>
  <c r="R3532" i="1"/>
  <c r="R3531" i="1" s="1"/>
  <c r="R3524" i="1"/>
  <c r="R3522" i="1"/>
  <c r="R3519" i="1"/>
  <c r="R3518" i="1" s="1"/>
  <c r="R3513" i="1"/>
  <c r="R3511" i="1"/>
  <c r="R3500" i="1"/>
  <c r="R3499" i="1" s="1"/>
  <c r="R3498" i="1" s="1"/>
  <c r="R3497" i="1" s="1"/>
  <c r="R3493" i="1"/>
  <c r="R3491" i="1"/>
  <c r="R3489" i="1"/>
  <c r="R3477" i="1"/>
  <c r="R3476" i="1" s="1"/>
  <c r="R3474" i="1"/>
  <c r="R3473" i="1" s="1"/>
  <c r="R3470" i="1"/>
  <c r="R3468" i="1"/>
  <c r="R3455" i="1"/>
  <c r="R3454" i="1" s="1"/>
  <c r="R3452" i="1"/>
  <c r="R3450" i="1"/>
  <c r="R3447" i="1"/>
  <c r="R3445" i="1"/>
  <c r="R3438" i="1"/>
  <c r="R3436" i="1"/>
  <c r="R3434" i="1"/>
  <c r="R3431" i="1"/>
  <c r="R3430" i="1" s="1"/>
  <c r="R3426" i="1"/>
  <c r="R3425" i="1" s="1"/>
  <c r="R3424" i="1" s="1"/>
  <c r="R3423" i="1" s="1"/>
  <c r="R3419" i="1"/>
  <c r="R3418" i="1" s="1"/>
  <c r="R3417" i="1" s="1"/>
  <c r="R3416" i="1" s="1"/>
  <c r="R3410" i="1"/>
  <c r="R3409" i="1" s="1"/>
  <c r="R3408" i="1" s="1"/>
  <c r="R3407" i="1" s="1"/>
  <c r="R3404" i="1"/>
  <c r="R3403" i="1" s="1"/>
  <c r="R3401" i="1"/>
  <c r="R3400" i="1" s="1"/>
  <c r="R3395" i="1"/>
  <c r="R3393" i="1"/>
  <c r="R3391" i="1"/>
  <c r="R3388" i="1"/>
  <c r="R3387" i="1" s="1"/>
  <c r="R3384" i="1"/>
  <c r="R3383" i="1" s="1"/>
  <c r="R3381" i="1"/>
  <c r="R3380" i="1" s="1"/>
  <c r="R3375" i="1"/>
  <c r="R3374" i="1" s="1"/>
  <c r="R3373" i="1" s="1"/>
  <c r="R3372" i="1" s="1"/>
  <c r="R3371" i="1" s="1"/>
  <c r="R3367" i="1"/>
  <c r="R3365" i="1"/>
  <c r="R3363" i="1"/>
  <c r="R3360" i="1"/>
  <c r="R3359" i="1" s="1"/>
  <c r="R3356" i="1"/>
  <c r="R3355" i="1" s="1"/>
  <c r="R3354" i="1" s="1"/>
  <c r="R3348" i="1"/>
  <c r="R3346" i="1"/>
  <c r="R3344" i="1"/>
  <c r="R3341" i="1"/>
  <c r="R3340" i="1" s="1"/>
  <c r="R3337" i="1"/>
  <c r="R3336" i="1" s="1"/>
  <c r="R3335" i="1" s="1"/>
  <c r="R3333" i="1"/>
  <c r="R3332" i="1" s="1"/>
  <c r="R3331" i="1" s="1"/>
  <c r="R3325" i="1"/>
  <c r="R3323" i="1"/>
  <c r="R3320" i="1"/>
  <c r="R3319" i="1" s="1"/>
  <c r="R3314" i="1"/>
  <c r="R3313" i="1" s="1"/>
  <c r="R3312" i="1" s="1"/>
  <c r="R3311" i="1" s="1"/>
  <c r="R3308" i="1"/>
  <c r="R3307" i="1" s="1"/>
  <c r="R3305" i="1"/>
  <c r="R3304" i="1" s="1"/>
  <c r="R3301" i="1"/>
  <c r="R3300" i="1" s="1"/>
  <c r="R3298" i="1"/>
  <c r="R3297" i="1" s="1"/>
  <c r="R3295" i="1"/>
  <c r="R3294" i="1" s="1"/>
  <c r="R3284" i="1"/>
  <c r="R3283" i="1" s="1"/>
  <c r="R3278" i="1"/>
  <c r="R3276" i="1"/>
  <c r="R3274" i="1"/>
  <c r="R3272" i="1"/>
  <c r="R3268" i="1"/>
  <c r="R3267" i="1" s="1"/>
  <c r="R3265" i="1"/>
  <c r="R3263" i="1"/>
  <c r="R3255" i="1"/>
  <c r="R3254" i="1" s="1"/>
  <c r="R3253" i="1" s="1"/>
  <c r="R3252" i="1" s="1"/>
  <c r="R3251" i="1" s="1"/>
  <c r="R3248" i="1"/>
  <c r="R3247" i="1" s="1"/>
  <c r="R3244" i="1"/>
  <c r="R3243" i="1" s="1"/>
  <c r="R3236" i="1"/>
  <c r="R3235" i="1" s="1"/>
  <c r="R3234" i="1" s="1"/>
  <c r="R3233" i="1" s="1"/>
  <c r="R3232" i="1" s="1"/>
  <c r="R3228" i="1"/>
  <c r="R3227" i="1" s="1"/>
  <c r="R3226" i="1" s="1"/>
  <c r="R3223" i="1"/>
  <c r="R3222" i="1" s="1"/>
  <c r="R3221" i="1" s="1"/>
  <c r="R3218" i="1"/>
  <c r="R3217" i="1" s="1"/>
  <c r="R3216" i="1" s="1"/>
  <c r="R3215" i="1" s="1"/>
  <c r="R3210" i="1"/>
  <c r="R3209" i="1" s="1"/>
  <c r="R3208" i="1" s="1"/>
  <c r="R3207" i="1" s="1"/>
  <c r="R3206" i="1" s="1"/>
  <c r="R3205" i="1" s="1"/>
  <c r="R3203" i="1"/>
  <c r="R3201" i="1"/>
  <c r="R3198" i="1"/>
  <c r="R3196" i="1"/>
  <c r="R3189" i="1"/>
  <c r="R3188" i="1" s="1"/>
  <c r="R3187" i="1" s="1"/>
  <c r="R3186" i="1" s="1"/>
  <c r="R3185" i="1" s="1"/>
  <c r="R3183" i="1"/>
  <c r="R3182" i="1" s="1"/>
  <c r="R3181" i="1" s="1"/>
  <c r="R3180" i="1" s="1"/>
  <c r="R3179" i="1" s="1"/>
  <c r="R3176" i="1"/>
  <c r="R3175" i="1" s="1"/>
  <c r="R3174" i="1" s="1"/>
  <c r="R3173" i="1" s="1"/>
  <c r="R3172" i="1" s="1"/>
  <c r="R3170" i="1"/>
  <c r="R3169" i="1" s="1"/>
  <c r="R3168" i="1" s="1"/>
  <c r="R3167" i="1" s="1"/>
  <c r="R3166" i="1" s="1"/>
  <c r="R3157" i="1"/>
  <c r="R3156" i="1" s="1"/>
  <c r="R3154" i="1"/>
  <c r="R3153" i="1" s="1"/>
  <c r="R3151" i="1"/>
  <c r="R3150" i="1" s="1"/>
  <c r="R3148" i="1"/>
  <c r="R3147" i="1" s="1"/>
  <c r="R3144" i="1"/>
  <c r="R3143" i="1" s="1"/>
  <c r="R3142" i="1" s="1"/>
  <c r="R3140" i="1"/>
  <c r="R3139" i="1" s="1"/>
  <c r="R3137" i="1"/>
  <c r="R3135" i="1"/>
  <c r="R3133" i="1"/>
  <c r="R3129" i="1"/>
  <c r="R3128" i="1" s="1"/>
  <c r="R3127" i="1" s="1"/>
  <c r="R3125" i="1"/>
  <c r="R3124" i="1" s="1"/>
  <c r="R3123" i="1" s="1"/>
  <c r="R3120" i="1"/>
  <c r="R3119" i="1" s="1"/>
  <c r="R3117" i="1"/>
  <c r="R3116" i="1" s="1"/>
  <c r="R3112" i="1"/>
  <c r="R3111" i="1" s="1"/>
  <c r="R3110" i="1" s="1"/>
  <c r="R3109" i="1" s="1"/>
  <c r="R3107" i="1"/>
  <c r="R3105" i="1"/>
  <c r="R3102" i="1"/>
  <c r="R3100" i="1"/>
  <c r="R3096" i="1"/>
  <c r="R3095" i="1" s="1"/>
  <c r="R3093" i="1"/>
  <c r="R3092" i="1" s="1"/>
  <c r="R3090" i="1"/>
  <c r="R3088" i="1"/>
  <c r="R3085" i="1"/>
  <c r="R3083" i="1"/>
  <c r="R3079" i="1"/>
  <c r="R3077" i="1"/>
  <c r="R3074" i="1"/>
  <c r="R3072" i="1"/>
  <c r="R3067" i="1"/>
  <c r="R3066" i="1" s="1"/>
  <c r="R3065" i="1" s="1"/>
  <c r="R3064" i="1" s="1"/>
  <c r="R3061" i="1"/>
  <c r="R3059" i="1"/>
  <c r="R3057" i="1"/>
  <c r="R3054" i="1"/>
  <c r="R3053" i="1" s="1"/>
  <c r="R3050" i="1"/>
  <c r="R3049" i="1" s="1"/>
  <c r="R3048" i="1" s="1"/>
  <c r="R3045" i="1"/>
  <c r="R3043" i="1"/>
  <c r="R3035" i="1"/>
  <c r="R3034" i="1" s="1"/>
  <c r="R3033" i="1" s="1"/>
  <c r="R3032" i="1" s="1"/>
  <c r="R3031" i="1" s="1"/>
  <c r="R3030" i="1" s="1"/>
  <c r="R3028" i="1"/>
  <c r="R3027" i="1" s="1"/>
  <c r="R3026" i="1" s="1"/>
  <c r="R3025" i="1" s="1"/>
  <c r="R3024" i="1" s="1"/>
  <c r="R3023" i="1" s="1"/>
  <c r="R3021" i="1"/>
  <c r="R3019" i="1"/>
  <c r="R3017" i="1"/>
  <c r="R3014" i="1"/>
  <c r="R3013" i="1" s="1"/>
  <c r="R3006" i="1"/>
  <c r="R3004" i="1"/>
  <c r="R3002" i="1"/>
  <c r="R2999" i="1"/>
  <c r="R2998" i="1" s="1"/>
  <c r="R2994" i="1"/>
  <c r="R2993" i="1" s="1"/>
  <c r="R2991" i="1"/>
  <c r="R2990" i="1" s="1"/>
  <c r="R2988" i="1"/>
  <c r="R2987" i="1" s="1"/>
  <c r="R2985" i="1"/>
  <c r="R2984" i="1" s="1"/>
  <c r="R2980" i="1"/>
  <c r="R2979" i="1" s="1"/>
  <c r="R2978" i="1" s="1"/>
  <c r="R2976" i="1"/>
  <c r="R2975" i="1" s="1"/>
  <c r="R2973" i="1"/>
  <c r="R2972" i="1" s="1"/>
  <c r="R2967" i="1"/>
  <c r="R2966" i="1" s="1"/>
  <c r="R2965" i="1" s="1"/>
  <c r="R2964" i="1" s="1"/>
  <c r="R2962" i="1"/>
  <c r="R2961" i="1" s="1"/>
  <c r="R2960" i="1" s="1"/>
  <c r="R2958" i="1"/>
  <c r="R2956" i="1"/>
  <c r="R2953" i="1"/>
  <c r="R2951" i="1"/>
  <c r="R2949" i="1"/>
  <c r="R2944" i="1"/>
  <c r="R2942" i="1"/>
  <c r="R2921" i="1"/>
  <c r="R2919" i="1"/>
  <c r="R2917" i="1"/>
  <c r="R2914" i="1"/>
  <c r="R2913" i="1" s="1"/>
  <c r="R2909" i="1"/>
  <c r="R2907" i="1"/>
  <c r="R2902" i="1"/>
  <c r="R2901" i="1" s="1"/>
  <c r="R2899" i="1"/>
  <c r="R2898" i="1" s="1"/>
  <c r="R2895" i="1"/>
  <c r="R2894" i="1" s="1"/>
  <c r="R2892" i="1"/>
  <c r="R2891" i="1" s="1"/>
  <c r="R2889" i="1"/>
  <c r="R2888" i="1" s="1"/>
  <c r="R2886" i="1"/>
  <c r="R2885" i="1" s="1"/>
  <c r="R2883" i="1"/>
  <c r="R2882" i="1" s="1"/>
  <c r="R2878" i="1"/>
  <c r="R2877" i="1" s="1"/>
  <c r="R2876" i="1" s="1"/>
  <c r="R2875" i="1" s="1"/>
  <c r="R2872" i="1"/>
  <c r="R2870" i="1"/>
  <c r="R2867" i="1"/>
  <c r="R2865" i="1"/>
  <c r="R2859" i="1"/>
  <c r="R2858" i="1" s="1"/>
  <c r="R2857" i="1" s="1"/>
  <c r="R2856" i="1" s="1"/>
  <c r="R2852" i="1"/>
  <c r="R2850" i="1"/>
  <c r="R2843" i="1"/>
  <c r="R2842" i="1" s="1"/>
  <c r="R2840" i="1"/>
  <c r="R2838" i="1"/>
  <c r="R2836" i="1"/>
  <c r="R2834" i="1"/>
  <c r="R2831" i="1"/>
  <c r="R2830" i="1" s="1"/>
  <c r="R2828" i="1"/>
  <c r="R2827" i="1" s="1"/>
  <c r="R2825" i="1"/>
  <c r="R2824" i="1" s="1"/>
  <c r="R2817" i="1"/>
  <c r="R2815" i="1"/>
  <c r="R2813" i="1"/>
  <c r="R2810" i="1"/>
  <c r="R2809" i="1" s="1"/>
  <c r="R2806" i="1"/>
  <c r="R2804" i="1"/>
  <c r="R2797" i="1"/>
  <c r="R2795" i="1"/>
  <c r="R2792" i="1"/>
  <c r="R2791" i="1" s="1"/>
  <c r="R2787" i="1"/>
  <c r="R2786" i="1" s="1"/>
  <c r="R2785" i="1" s="1"/>
  <c r="R2784" i="1" s="1"/>
  <c r="R2779" i="1"/>
  <c r="R2776" i="1" s="1"/>
  <c r="R2775" i="1" s="1"/>
  <c r="R2774" i="1" s="1"/>
  <c r="R2772" i="1"/>
  <c r="R2771" i="1" s="1"/>
  <c r="R2769" i="1"/>
  <c r="R2768" i="1" s="1"/>
  <c r="R2765" i="1"/>
  <c r="R2763" i="1"/>
  <c r="R2760" i="1"/>
  <c r="R2759" i="1" s="1"/>
  <c r="R2757" i="1"/>
  <c r="R2755" i="1"/>
  <c r="R2753" i="1"/>
  <c r="R2747" i="1"/>
  <c r="R2745" i="1"/>
  <c r="R2743" i="1"/>
  <c r="R2740" i="1"/>
  <c r="R2739" i="1" s="1"/>
  <c r="R2735" i="1"/>
  <c r="R2734" i="1" s="1"/>
  <c r="R2733" i="1" s="1"/>
  <c r="R2732" i="1" s="1"/>
  <c r="R2730" i="1"/>
  <c r="R2729" i="1" s="1"/>
  <c r="R2727" i="1"/>
  <c r="R2726" i="1" s="1"/>
  <c r="R2724" i="1"/>
  <c r="R2723" i="1" s="1"/>
  <c r="R2721" i="1"/>
  <c r="R2720" i="1" s="1"/>
  <c r="R2718" i="1"/>
  <c r="R2717" i="1" s="1"/>
  <c r="R2715" i="1"/>
  <c r="R2714" i="1" s="1"/>
  <c r="R2712" i="1"/>
  <c r="R2711" i="1" s="1"/>
  <c r="R2709" i="1"/>
  <c r="R2708" i="1" s="1"/>
  <c r="R2703" i="1"/>
  <c r="R2702" i="1" s="1"/>
  <c r="R2695" i="1"/>
  <c r="R2693" i="1"/>
  <c r="R2691" i="1"/>
  <c r="R2688" i="1"/>
  <c r="R2687" i="1" s="1"/>
  <c r="R2683" i="1"/>
  <c r="R2681" i="1"/>
  <c r="R2679" i="1"/>
  <c r="R2673" i="1"/>
  <c r="R2672" i="1" s="1"/>
  <c r="R2667" i="1"/>
  <c r="R2666" i="1" s="1"/>
  <c r="R2664" i="1"/>
  <c r="R2663" i="1" s="1"/>
  <c r="R2661" i="1"/>
  <c r="R2660" i="1" s="1"/>
  <c r="R2655" i="1"/>
  <c r="R2654" i="1" s="1"/>
  <c r="R2652" i="1"/>
  <c r="R2651" i="1" s="1"/>
  <c r="R2649" i="1"/>
  <c r="R2648" i="1" s="1"/>
  <c r="R2646" i="1"/>
  <c r="R2645" i="1" s="1"/>
  <c r="R2633" i="1"/>
  <c r="R2632" i="1" s="1"/>
  <c r="R2630" i="1"/>
  <c r="R2629" i="1" s="1"/>
  <c r="R2624" i="1"/>
  <c r="R2623" i="1" s="1"/>
  <c r="R2619" i="1"/>
  <c r="R2616" i="1" s="1"/>
  <c r="R2615" i="1" s="1"/>
  <c r="R2613" i="1"/>
  <c r="R2612" i="1" s="1"/>
  <c r="R2610" i="1"/>
  <c r="R2609" i="1" s="1"/>
  <c r="R2603" i="1"/>
  <c r="R2602" i="1" s="1"/>
  <c r="R2600" i="1"/>
  <c r="R2599" i="1" s="1"/>
  <c r="R2597" i="1"/>
  <c r="R2596" i="1" s="1"/>
  <c r="R2594" i="1"/>
  <c r="R2593" i="1" s="1"/>
  <c r="R2591" i="1"/>
  <c r="R2590" i="1" s="1"/>
  <c r="R2588" i="1"/>
  <c r="R2587" i="1" s="1"/>
  <c r="R2585" i="1"/>
  <c r="R2584" i="1" s="1"/>
  <c r="R2582" i="1"/>
  <c r="R2581" i="1" s="1"/>
  <c r="R2578" i="1"/>
  <c r="R2577" i="1" s="1"/>
  <c r="R2575" i="1"/>
  <c r="R2574" i="1" s="1"/>
  <c r="R2572" i="1"/>
  <c r="R2571" i="1" s="1"/>
  <c r="R2569" i="1"/>
  <c r="R2568" i="1" s="1"/>
  <c r="R2566" i="1"/>
  <c r="R2565" i="1" s="1"/>
  <c r="R2563" i="1"/>
  <c r="R2562" i="1" s="1"/>
  <c r="R2555" i="1"/>
  <c r="R2554" i="1" s="1"/>
  <c r="R2553" i="1" s="1"/>
  <c r="R2552" i="1" s="1"/>
  <c r="R2551" i="1" s="1"/>
  <c r="R2550" i="1" s="1"/>
  <c r="R2541" i="1"/>
  <c r="R2539" i="1"/>
  <c r="R2536" i="1"/>
  <c r="R2535" i="1" s="1"/>
  <c r="R2531" i="1"/>
  <c r="R2529" i="1"/>
  <c r="R2527" i="1"/>
  <c r="R2523" i="1"/>
  <c r="R2522" i="1" s="1"/>
  <c r="R2520" i="1"/>
  <c r="R2518" i="1"/>
  <c r="R2515" i="1"/>
  <c r="R2514" i="1" s="1"/>
  <c r="R2512" i="1"/>
  <c r="R2510" i="1"/>
  <c r="R2508" i="1"/>
  <c r="R2504" i="1"/>
  <c r="R2502" i="1"/>
  <c r="R2500" i="1"/>
  <c r="R2494" i="1"/>
  <c r="R2493" i="1" s="1"/>
  <c r="R2491" i="1"/>
  <c r="R2490" i="1" s="1"/>
  <c r="R2487" i="1"/>
  <c r="R2486" i="1" s="1"/>
  <c r="R2485" i="1" s="1"/>
  <c r="R2481" i="1"/>
  <c r="R2480" i="1" s="1"/>
  <c r="R2478" i="1"/>
  <c r="R2477" i="1" s="1"/>
  <c r="R2474" i="1"/>
  <c r="R2473" i="1" s="1"/>
  <c r="R2471" i="1"/>
  <c r="R2470" i="1" s="1"/>
  <c r="R2468" i="1"/>
  <c r="R2467" i="1" s="1"/>
  <c r="R2465" i="1"/>
  <c r="R2464" i="1" s="1"/>
  <c r="R2462" i="1"/>
  <c r="R2461" i="1" s="1"/>
  <c r="R2459" i="1"/>
  <c r="R2458" i="1" s="1"/>
  <c r="R2456" i="1"/>
  <c r="R2455" i="1" s="1"/>
  <c r="R2453" i="1"/>
  <c r="R2452" i="1" s="1"/>
  <c r="R2450" i="1"/>
  <c r="R2449" i="1" s="1"/>
  <c r="R2447" i="1"/>
  <c r="R2445" i="1"/>
  <c r="R2442" i="1"/>
  <c r="R2441" i="1" s="1"/>
  <c r="R2439" i="1"/>
  <c r="R2438" i="1" s="1"/>
  <c r="R2434" i="1"/>
  <c r="R2433" i="1" s="1"/>
  <c r="R2432" i="1" s="1"/>
  <c r="R2427" i="1"/>
  <c r="R2426" i="1" s="1"/>
  <c r="R2424" i="1"/>
  <c r="R2423" i="1" s="1"/>
  <c r="R2418" i="1"/>
  <c r="R2417" i="1" s="1"/>
  <c r="R2416" i="1" s="1"/>
  <c r="R2415" i="1" s="1"/>
  <c r="R2413" i="1"/>
  <c r="R2412" i="1" s="1"/>
  <c r="R2411" i="1" s="1"/>
  <c r="R2410" i="1" s="1"/>
  <c r="R2408" i="1"/>
  <c r="R2407" i="1" s="1"/>
  <c r="R2405" i="1"/>
  <c r="R2404" i="1" s="1"/>
  <c r="R2401" i="1"/>
  <c r="R2400" i="1" s="1"/>
  <c r="R2399" i="1" s="1"/>
  <c r="R2390" i="1"/>
  <c r="R2389" i="1" s="1"/>
  <c r="R2388" i="1" s="1"/>
  <c r="R2386" i="1"/>
  <c r="R2385" i="1" s="1"/>
  <c r="R2384" i="1" s="1"/>
  <c r="R2369" i="1"/>
  <c r="R2367" i="1"/>
  <c r="R2365" i="1"/>
  <c r="R2357" i="1"/>
  <c r="R2356" i="1" s="1"/>
  <c r="R2355" i="1" s="1"/>
  <c r="R2354" i="1" s="1"/>
  <c r="R2353" i="1" s="1"/>
  <c r="R2352" i="1" s="1"/>
  <c r="R2350" i="1"/>
  <c r="R2349" i="1" s="1"/>
  <c r="R2348" i="1" s="1"/>
  <c r="R2347" i="1" s="1"/>
  <c r="R2345" i="1"/>
  <c r="R2344" i="1" s="1"/>
  <c r="R2343" i="1" s="1"/>
  <c r="R2342" i="1" s="1"/>
  <c r="R2338" i="1"/>
  <c r="R2337" i="1" s="1"/>
  <c r="R2335" i="1"/>
  <c r="R2334" i="1" s="1"/>
  <c r="R2328" i="1"/>
  <c r="R2326" i="1"/>
  <c r="R2324" i="1"/>
  <c r="R2318" i="1"/>
  <c r="R2317" i="1" s="1"/>
  <c r="R2316" i="1" s="1"/>
  <c r="R2315" i="1" s="1"/>
  <c r="R2313" i="1"/>
  <c r="R2312" i="1" s="1"/>
  <c r="R2311" i="1" s="1"/>
  <c r="R2310" i="1" s="1"/>
  <c r="R2308" i="1"/>
  <c r="R2307" i="1" s="1"/>
  <c r="R2305" i="1"/>
  <c r="R2303" i="1"/>
  <c r="R2298" i="1"/>
  <c r="R2297" i="1" s="1"/>
  <c r="R2296" i="1" s="1"/>
  <c r="R2295" i="1" s="1"/>
  <c r="R2293" i="1"/>
  <c r="R2292" i="1" s="1"/>
  <c r="R2291" i="1" s="1"/>
  <c r="R2290" i="1" s="1"/>
  <c r="R2286" i="1"/>
  <c r="R2285" i="1" s="1"/>
  <c r="R2284" i="1" s="1"/>
  <c r="R2283" i="1" s="1"/>
  <c r="R2281" i="1"/>
  <c r="R2280" i="1" s="1"/>
  <c r="R2279" i="1" s="1"/>
  <c r="R2278" i="1" s="1"/>
  <c r="R2275" i="1"/>
  <c r="R2274" i="1" s="1"/>
  <c r="R2273" i="1" s="1"/>
  <c r="R2272" i="1" s="1"/>
  <c r="R2270" i="1"/>
  <c r="R2269" i="1" s="1"/>
  <c r="R2268" i="1" s="1"/>
  <c r="R2267" i="1" s="1"/>
  <c r="R2265" i="1"/>
  <c r="R2264" i="1" s="1"/>
  <c r="R2262" i="1"/>
  <c r="R2261" i="1" s="1"/>
  <c r="R2255" i="1"/>
  <c r="R2253" i="1"/>
  <c r="R2247" i="1"/>
  <c r="R2246" i="1" s="1"/>
  <c r="R2245" i="1" s="1"/>
  <c r="R2244" i="1" s="1"/>
  <c r="R2243" i="1" s="1"/>
  <c r="R2240" i="1"/>
  <c r="R2239" i="1" s="1"/>
  <c r="R2238" i="1" s="1"/>
  <c r="R2236" i="1"/>
  <c r="R2235" i="1" s="1"/>
  <c r="R2233" i="1"/>
  <c r="R2232" i="1" s="1"/>
  <c r="R2229" i="1"/>
  <c r="R2228" i="1" s="1"/>
  <c r="R2227" i="1" s="1"/>
  <c r="R2223" i="1"/>
  <c r="R2221" i="1"/>
  <c r="R2219" i="1"/>
  <c r="R2216" i="1"/>
  <c r="R2215" i="1" s="1"/>
  <c r="R2211" i="1"/>
  <c r="R2209" i="1"/>
  <c r="R2201" i="1"/>
  <c r="R2200" i="1" s="1"/>
  <c r="R2199" i="1" s="1"/>
  <c r="R2198" i="1" s="1"/>
  <c r="R2197" i="1" s="1"/>
  <c r="R2190" i="1" s="1"/>
  <c r="R2188" i="1"/>
  <c r="R2187" i="1" s="1"/>
  <c r="R2186" i="1" s="1"/>
  <c r="R2185" i="1" s="1"/>
  <c r="R2184" i="1" s="1"/>
  <c r="R2183" i="1" s="1"/>
  <c r="R2181" i="1"/>
  <c r="R2180" i="1" s="1"/>
  <c r="R2178" i="1"/>
  <c r="R2177" i="1" s="1"/>
  <c r="R2171" i="1"/>
  <c r="R2170" i="1" s="1"/>
  <c r="R2169" i="1" s="1"/>
  <c r="R2168" i="1" s="1"/>
  <c r="R2167" i="1" s="1"/>
  <c r="R2166" i="1" s="1"/>
  <c r="R2164" i="1"/>
  <c r="R2162" i="1"/>
  <c r="R2160" i="1"/>
  <c r="R2149" i="1"/>
  <c r="R2148" i="1" s="1"/>
  <c r="R2146" i="1"/>
  <c r="R2145" i="1" s="1"/>
  <c r="R2141" i="1"/>
  <c r="R2140" i="1" s="1"/>
  <c r="R2138" i="1"/>
  <c r="R2137" i="1" s="1"/>
  <c r="R2135" i="1"/>
  <c r="R2134" i="1" s="1"/>
  <c r="R2130" i="1"/>
  <c r="R2129" i="1" s="1"/>
  <c r="R2128" i="1" s="1"/>
  <c r="R2127" i="1" s="1"/>
  <c r="R2125" i="1"/>
  <c r="R2124" i="1" s="1"/>
  <c r="R2123" i="1" s="1"/>
  <c r="R2122" i="1" s="1"/>
  <c r="R2118" i="1"/>
  <c r="R2117" i="1" s="1"/>
  <c r="R2116" i="1" s="1"/>
  <c r="R2115" i="1" s="1"/>
  <c r="R2113" i="1"/>
  <c r="R2112" i="1" s="1"/>
  <c r="R2111" i="1" s="1"/>
  <c r="R2110" i="1" s="1"/>
  <c r="R2108" i="1"/>
  <c r="R2107" i="1" s="1"/>
  <c r="R2106" i="1" s="1"/>
  <c r="R2105" i="1" s="1"/>
  <c r="R2102" i="1"/>
  <c r="R2101" i="1" s="1"/>
  <c r="R2100" i="1" s="1"/>
  <c r="R2099" i="1" s="1"/>
  <c r="R2097" i="1"/>
  <c r="R2096" i="1" s="1"/>
  <c r="R2095" i="1" s="1"/>
  <c r="R2094" i="1" s="1"/>
  <c r="R2092" i="1"/>
  <c r="R2091" i="1" s="1"/>
  <c r="R2089" i="1"/>
  <c r="R2088" i="1" s="1"/>
  <c r="R2086" i="1"/>
  <c r="R2085" i="1" s="1"/>
  <c r="R2079" i="1"/>
  <c r="R2078" i="1" s="1"/>
  <c r="R2076" i="1"/>
  <c r="R2075" i="1" s="1"/>
  <c r="R2071" i="1"/>
  <c r="R2070" i="1" s="1"/>
  <c r="R2069" i="1" s="1"/>
  <c r="R2068" i="1" s="1"/>
  <c r="R2065" i="1"/>
  <c r="R2064" i="1" s="1"/>
  <c r="R2063" i="1" s="1"/>
  <c r="R2062" i="1" s="1"/>
  <c r="R2061" i="1" s="1"/>
  <c r="R2058" i="1"/>
  <c r="R2057" i="1" s="1"/>
  <c r="R2055" i="1"/>
  <c r="R2054" i="1" s="1"/>
  <c r="R2052" i="1"/>
  <c r="R2050" i="1"/>
  <c r="R2046" i="1"/>
  <c r="R2045" i="1" s="1"/>
  <c r="R2043" i="1"/>
  <c r="R2042" i="1" s="1"/>
  <c r="R2040" i="1"/>
  <c r="R2039" i="1" s="1"/>
  <c r="R2037" i="1"/>
  <c r="R2035" i="1"/>
  <c r="R2032" i="1"/>
  <c r="R2031" i="1" s="1"/>
  <c r="R2028" i="1"/>
  <c r="R2027" i="1" s="1"/>
  <c r="R2026" i="1" s="1"/>
  <c r="R2022" i="1"/>
  <c r="R2020" i="1"/>
  <c r="R2018" i="1"/>
  <c r="R2015" i="1"/>
  <c r="R2014" i="1" s="1"/>
  <c r="R2010" i="1"/>
  <c r="R2008" i="1"/>
  <c r="R2000" i="1"/>
  <c r="R1999" i="1" s="1"/>
  <c r="R1998" i="1" s="1"/>
  <c r="R1997" i="1" s="1"/>
  <c r="R1996" i="1" s="1"/>
  <c r="R1995" i="1" s="1"/>
  <c r="R1988" i="1"/>
  <c r="R1987" i="1" s="1"/>
  <c r="R1986" i="1" s="1"/>
  <c r="R1985" i="1" s="1"/>
  <c r="R1984" i="1" s="1"/>
  <c r="R1983" i="1" s="1"/>
  <c r="R1981" i="1"/>
  <c r="R1980" i="1" s="1"/>
  <c r="R1978" i="1"/>
  <c r="R1977" i="1" s="1"/>
  <c r="R1971" i="1"/>
  <c r="R1970" i="1" s="1"/>
  <c r="R1969" i="1" s="1"/>
  <c r="R1968" i="1" s="1"/>
  <c r="R1967" i="1" s="1"/>
  <c r="R1966" i="1" s="1"/>
  <c r="R1964" i="1"/>
  <c r="R1962" i="1"/>
  <c r="R1960" i="1"/>
  <c r="R1954" i="1"/>
  <c r="R1953" i="1" s="1"/>
  <c r="R1952" i="1" s="1"/>
  <c r="R1951" i="1" s="1"/>
  <c r="R1949" i="1"/>
  <c r="R1948" i="1" s="1"/>
  <c r="R1946" i="1"/>
  <c r="R1945" i="1" s="1"/>
  <c r="R1943" i="1"/>
  <c r="R1942" i="1" s="1"/>
  <c r="R1938" i="1"/>
  <c r="R1937" i="1" s="1"/>
  <c r="R1936" i="1" s="1"/>
  <c r="R1935" i="1" s="1"/>
  <c r="R1933" i="1"/>
  <c r="R1932" i="1" s="1"/>
  <c r="R1931" i="1" s="1"/>
  <c r="R1930" i="1" s="1"/>
  <c r="R1926" i="1"/>
  <c r="R1925" i="1" s="1"/>
  <c r="R1924" i="1" s="1"/>
  <c r="R1923" i="1" s="1"/>
  <c r="R1921" i="1"/>
  <c r="R1920" i="1" s="1"/>
  <c r="R1919" i="1" s="1"/>
  <c r="R1918" i="1" s="1"/>
  <c r="R1915" i="1"/>
  <c r="R1914" i="1" s="1"/>
  <c r="R1913" i="1" s="1"/>
  <c r="R1912" i="1" s="1"/>
  <c r="R1910" i="1"/>
  <c r="R1909" i="1" s="1"/>
  <c r="R1908" i="1" s="1"/>
  <c r="R1907" i="1" s="1"/>
  <c r="R1905" i="1"/>
  <c r="R1904" i="1" s="1"/>
  <c r="R1902" i="1"/>
  <c r="R1901" i="1" s="1"/>
  <c r="R1899" i="1"/>
  <c r="R1898" i="1" s="1"/>
  <c r="R1892" i="1"/>
  <c r="R1891" i="1" s="1"/>
  <c r="R1889" i="1"/>
  <c r="R1888" i="1" s="1"/>
  <c r="R1884" i="1"/>
  <c r="R1883" i="1" s="1"/>
  <c r="R1882" i="1" s="1"/>
  <c r="R1881" i="1" s="1"/>
  <c r="R1878" i="1"/>
  <c r="R1877" i="1" s="1"/>
  <c r="R1876" i="1" s="1"/>
  <c r="R1875" i="1" s="1"/>
  <c r="R1874" i="1" s="1"/>
  <c r="R1871" i="1"/>
  <c r="R1870" i="1" s="1"/>
  <c r="R1868" i="1"/>
  <c r="R1867" i="1" s="1"/>
  <c r="R1865" i="1"/>
  <c r="R1864" i="1" s="1"/>
  <c r="R1861" i="1"/>
  <c r="R1860" i="1" s="1"/>
  <c r="R1858" i="1"/>
  <c r="R1857" i="1" s="1"/>
  <c r="R1855" i="1"/>
  <c r="R1854" i="1" s="1"/>
  <c r="R1852" i="1"/>
  <c r="R1851" i="1" s="1"/>
  <c r="R1849" i="1"/>
  <c r="R1848" i="1" s="1"/>
  <c r="R1845" i="1"/>
  <c r="R1844" i="1" s="1"/>
  <c r="R1843" i="1" s="1"/>
  <c r="R1839" i="1"/>
  <c r="R1837" i="1"/>
  <c r="R1834" i="1"/>
  <c r="R1833" i="1" s="1"/>
  <c r="R1829" i="1"/>
  <c r="R1827" i="1"/>
  <c r="R1819" i="1"/>
  <c r="R1818" i="1" s="1"/>
  <c r="R1817" i="1" s="1"/>
  <c r="R1816" i="1" s="1"/>
  <c r="R1814" i="1"/>
  <c r="R1813" i="1" s="1"/>
  <c r="R1812" i="1" s="1"/>
  <c r="R1811" i="1" s="1"/>
  <c r="R1807" i="1"/>
  <c r="R1806" i="1" s="1"/>
  <c r="R1805" i="1" s="1"/>
  <c r="R1804" i="1" s="1"/>
  <c r="R1802" i="1"/>
  <c r="R1801" i="1" s="1"/>
  <c r="R1800" i="1" s="1"/>
  <c r="R1799" i="1" s="1"/>
  <c r="R1795" i="1"/>
  <c r="R1794" i="1" s="1"/>
  <c r="R1792" i="1"/>
  <c r="R1791" i="1" s="1"/>
  <c r="R1785" i="1"/>
  <c r="R1784" i="1" s="1"/>
  <c r="R1783" i="1" s="1"/>
  <c r="R1782" i="1" s="1"/>
  <c r="R1781" i="1" s="1"/>
  <c r="R1780" i="1" s="1"/>
  <c r="R1778" i="1"/>
  <c r="R1776" i="1"/>
  <c r="R1774" i="1"/>
  <c r="R1768" i="1"/>
  <c r="R1767" i="1" s="1"/>
  <c r="R1766" i="1" s="1"/>
  <c r="R1765" i="1" s="1"/>
  <c r="R1763" i="1"/>
  <c r="R1762" i="1" s="1"/>
  <c r="R1761" i="1" s="1"/>
  <c r="R1760" i="1" s="1"/>
  <c r="R1758" i="1"/>
  <c r="R1757" i="1" s="1"/>
  <c r="R1755" i="1"/>
  <c r="R1753" i="1"/>
  <c r="R1748" i="1"/>
  <c r="R1747" i="1" s="1"/>
  <c r="R1746" i="1" s="1"/>
  <c r="R1745" i="1" s="1"/>
  <c r="R1741" i="1"/>
  <c r="R1740" i="1" s="1"/>
  <c r="R1739" i="1" s="1"/>
  <c r="R1738" i="1" s="1"/>
  <c r="R1736" i="1"/>
  <c r="R1735" i="1" s="1"/>
  <c r="R1734" i="1" s="1"/>
  <c r="R1733" i="1" s="1"/>
  <c r="R1730" i="1"/>
  <c r="R1729" i="1" s="1"/>
  <c r="R1728" i="1" s="1"/>
  <c r="R1727" i="1" s="1"/>
  <c r="R1725" i="1"/>
  <c r="R1724" i="1" s="1"/>
  <c r="R1723" i="1" s="1"/>
  <c r="R1722" i="1" s="1"/>
  <c r="R1720" i="1"/>
  <c r="R1719" i="1" s="1"/>
  <c r="R1718" i="1" s="1"/>
  <c r="R1717" i="1" s="1"/>
  <c r="R1715" i="1"/>
  <c r="R1714" i="1" s="1"/>
  <c r="R1712" i="1"/>
  <c r="R1711" i="1" s="1"/>
  <c r="R1709" i="1"/>
  <c r="R1708" i="1" s="1"/>
  <c r="R1702" i="1"/>
  <c r="R1701" i="1" s="1"/>
  <c r="R1699" i="1"/>
  <c r="R1698" i="1" s="1"/>
  <c r="R1694" i="1"/>
  <c r="R1693" i="1" s="1"/>
  <c r="R1692" i="1" s="1"/>
  <c r="R1691" i="1" s="1"/>
  <c r="R1688" i="1"/>
  <c r="R1687" i="1" s="1"/>
  <c r="R1686" i="1" s="1"/>
  <c r="R1685" i="1" s="1"/>
  <c r="R1684" i="1" s="1"/>
  <c r="R1681" i="1"/>
  <c r="R1680" i="1" s="1"/>
  <c r="R1679" i="1" s="1"/>
  <c r="R1678" i="1" s="1"/>
  <c r="R1676" i="1"/>
  <c r="R1675" i="1" s="1"/>
  <c r="R1673" i="1"/>
  <c r="R1672" i="1" s="1"/>
  <c r="R1670" i="1"/>
  <c r="R1668" i="1"/>
  <c r="R1664" i="1"/>
  <c r="R1663" i="1" s="1"/>
  <c r="R1661" i="1"/>
  <c r="R1660" i="1" s="1"/>
  <c r="R1658" i="1"/>
  <c r="R1657" i="1" s="1"/>
  <c r="R1655" i="1"/>
  <c r="R1653" i="1"/>
  <c r="R1650" i="1"/>
  <c r="R1649" i="1" s="1"/>
  <c r="R1646" i="1"/>
  <c r="R1645" i="1" s="1"/>
  <c r="R1644" i="1" s="1"/>
  <c r="R1640" i="1"/>
  <c r="R1638" i="1"/>
  <c r="R1636" i="1"/>
  <c r="R1633" i="1"/>
  <c r="R1632" i="1" s="1"/>
  <c r="R1628" i="1"/>
  <c r="R1626" i="1"/>
  <c r="R1618" i="1"/>
  <c r="R1616" i="1"/>
  <c r="R1611" i="1"/>
  <c r="R1610" i="1" s="1"/>
  <c r="R1609" i="1" s="1"/>
  <c r="R1608" i="1" s="1"/>
  <c r="R1598" i="1"/>
  <c r="R1596" i="1"/>
  <c r="R1591" i="1"/>
  <c r="R1590" i="1" s="1"/>
  <c r="R1589" i="1" s="1"/>
  <c r="R1588" i="1" s="1"/>
  <c r="R1584" i="1"/>
  <c r="R1583" i="1" s="1"/>
  <c r="R1581" i="1"/>
  <c r="R1580" i="1" s="1"/>
  <c r="R1574" i="1"/>
  <c r="R1573" i="1" s="1"/>
  <c r="R1572" i="1" s="1"/>
  <c r="R1571" i="1" s="1"/>
  <c r="R1570" i="1" s="1"/>
  <c r="R1569" i="1" s="1"/>
  <c r="R1567" i="1"/>
  <c r="R1565" i="1"/>
  <c r="R1563" i="1"/>
  <c r="R1557" i="1"/>
  <c r="R1556" i="1" s="1"/>
  <c r="R1555" i="1" s="1"/>
  <c r="R1554" i="1" s="1"/>
  <c r="R1552" i="1"/>
  <c r="R1551" i="1" s="1"/>
  <c r="R1550" i="1" s="1"/>
  <c r="R1549" i="1" s="1"/>
  <c r="R1547" i="1"/>
  <c r="R1546" i="1" s="1"/>
  <c r="R1544" i="1"/>
  <c r="R1543" i="1" s="1"/>
  <c r="R1541" i="1"/>
  <c r="R1539" i="1"/>
  <c r="R1534" i="1"/>
  <c r="R1533" i="1" s="1"/>
  <c r="R1532" i="1" s="1"/>
  <c r="R1531" i="1" s="1"/>
  <c r="R1528" i="1"/>
  <c r="R1527" i="1" s="1"/>
  <c r="R1526" i="1" s="1"/>
  <c r="R1525" i="1" s="1"/>
  <c r="R1524" i="1" s="1"/>
  <c r="R1521" i="1"/>
  <c r="R1520" i="1" s="1"/>
  <c r="R1519" i="1" s="1"/>
  <c r="R1518" i="1" s="1"/>
  <c r="R1516" i="1"/>
  <c r="R1515" i="1" s="1"/>
  <c r="R1514" i="1" s="1"/>
  <c r="R1513" i="1" s="1"/>
  <c r="R1511" i="1"/>
  <c r="R1510" i="1" s="1"/>
  <c r="R1509" i="1" s="1"/>
  <c r="R1508" i="1" s="1"/>
  <c r="R1500" i="1"/>
  <c r="R1499" i="1" s="1"/>
  <c r="R1498" i="1" s="1"/>
  <c r="R1497" i="1" s="1"/>
  <c r="R1495" i="1"/>
  <c r="R1494" i="1" s="1"/>
  <c r="R1493" i="1" s="1"/>
  <c r="R1492" i="1" s="1"/>
  <c r="R1490" i="1"/>
  <c r="R1489" i="1" s="1"/>
  <c r="R1487" i="1"/>
  <c r="R1486" i="1" s="1"/>
  <c r="R1484" i="1"/>
  <c r="R1483" i="1" s="1"/>
  <c r="R1477" i="1"/>
  <c r="R1476" i="1" s="1"/>
  <c r="R1474" i="1"/>
  <c r="R1473" i="1" s="1"/>
  <c r="R1469" i="1"/>
  <c r="R1468" i="1" s="1"/>
  <c r="R1467" i="1" s="1"/>
  <c r="R1466" i="1" s="1"/>
  <c r="R1463" i="1"/>
  <c r="R1462" i="1" s="1"/>
  <c r="R1461" i="1" s="1"/>
  <c r="R1460" i="1" s="1"/>
  <c r="R1459" i="1" s="1"/>
  <c r="R1456" i="1"/>
  <c r="R1455" i="1" s="1"/>
  <c r="R1453" i="1"/>
  <c r="R1452" i="1" s="1"/>
  <c r="R1450" i="1"/>
  <c r="R1448" i="1"/>
  <c r="R1444" i="1"/>
  <c r="R1443" i="1" s="1"/>
  <c r="R1441" i="1"/>
  <c r="R1440" i="1" s="1"/>
  <c r="R1438" i="1"/>
  <c r="R1437" i="1" s="1"/>
  <c r="R1435" i="1"/>
  <c r="R1433" i="1"/>
  <c r="R1430" i="1"/>
  <c r="R1429" i="1" s="1"/>
  <c r="R1426" i="1"/>
  <c r="R1425" i="1" s="1"/>
  <c r="R1424" i="1" s="1"/>
  <c r="R1420" i="1"/>
  <c r="R1418" i="1"/>
  <c r="R1415" i="1"/>
  <c r="R1414" i="1" s="1"/>
  <c r="R1410" i="1"/>
  <c r="R1408" i="1"/>
  <c r="R1400" i="1"/>
  <c r="R1399" i="1" s="1"/>
  <c r="R1398" i="1" s="1"/>
  <c r="R1397" i="1" s="1"/>
  <c r="R1395" i="1"/>
  <c r="R1394" i="1" s="1"/>
  <c r="R1393" i="1" s="1"/>
  <c r="R1392" i="1" s="1"/>
  <c r="R1382" i="1"/>
  <c r="R1381" i="1" s="1"/>
  <c r="R1380" i="1" s="1"/>
  <c r="R1379" i="1" s="1"/>
  <c r="R1377" i="1"/>
  <c r="R1376" i="1" s="1"/>
  <c r="R1375" i="1" s="1"/>
  <c r="R1374" i="1" s="1"/>
  <c r="R1370" i="1"/>
  <c r="R1369" i="1" s="1"/>
  <c r="R1367" i="1"/>
  <c r="R1366" i="1" s="1"/>
  <c r="R1360" i="1"/>
  <c r="R1359" i="1" s="1"/>
  <c r="R1358" i="1" s="1"/>
  <c r="R1357" i="1" s="1"/>
  <c r="R1356" i="1" s="1"/>
  <c r="R1355" i="1" s="1"/>
  <c r="R1353" i="1"/>
  <c r="R1351" i="1"/>
  <c r="R1349" i="1"/>
  <c r="R1343" i="1"/>
  <c r="R1342" i="1" s="1"/>
  <c r="R1341" i="1" s="1"/>
  <c r="R1340" i="1" s="1"/>
  <c r="R1338" i="1"/>
  <c r="R1337" i="1" s="1"/>
  <c r="R1336" i="1" s="1"/>
  <c r="R1335" i="1" s="1"/>
  <c r="R1333" i="1"/>
  <c r="R1332" i="1" s="1"/>
  <c r="R1330" i="1"/>
  <c r="R1328" i="1"/>
  <c r="R1323" i="1"/>
  <c r="R1322" i="1" s="1"/>
  <c r="R1321" i="1" s="1"/>
  <c r="R1320" i="1" s="1"/>
  <c r="R1318" i="1"/>
  <c r="R1317" i="1" s="1"/>
  <c r="R1316" i="1" s="1"/>
  <c r="R1315" i="1" s="1"/>
  <c r="R1310" i="1"/>
  <c r="R1308" i="1"/>
  <c r="R1301" i="1"/>
  <c r="R1300" i="1" s="1"/>
  <c r="R1299" i="1" s="1"/>
  <c r="R1298" i="1" s="1"/>
  <c r="R1296" i="1"/>
  <c r="R1295" i="1" s="1"/>
  <c r="R1294" i="1" s="1"/>
  <c r="R1293" i="1" s="1"/>
  <c r="R1290" i="1"/>
  <c r="R1289" i="1" s="1"/>
  <c r="R1288" i="1" s="1"/>
  <c r="R1287" i="1" s="1"/>
  <c r="R1285" i="1"/>
  <c r="R1284" i="1" s="1"/>
  <c r="R1283" i="1" s="1"/>
  <c r="R1282" i="1" s="1"/>
  <c r="R1280" i="1"/>
  <c r="R1279" i="1" s="1"/>
  <c r="R1278" i="1" s="1"/>
  <c r="R1277" i="1" s="1"/>
  <c r="R1275" i="1"/>
  <c r="R1274" i="1" s="1"/>
  <c r="R1272" i="1"/>
  <c r="R1271" i="1" s="1"/>
  <c r="R1269" i="1"/>
  <c r="R1268" i="1" s="1"/>
  <c r="R1262" i="1"/>
  <c r="R1260" i="1"/>
  <c r="R1255" i="1"/>
  <c r="R1254" i="1" s="1"/>
  <c r="R1253" i="1" s="1"/>
  <c r="R1252" i="1" s="1"/>
  <c r="R1249" i="1"/>
  <c r="R1248" i="1" s="1"/>
  <c r="R1247" i="1" s="1"/>
  <c r="R1246" i="1" s="1"/>
  <c r="R1245" i="1" s="1"/>
  <c r="R1242" i="1"/>
  <c r="R1241" i="1" s="1"/>
  <c r="R1240" i="1" s="1"/>
  <c r="R1239" i="1" s="1"/>
  <c r="R1237" i="1"/>
  <c r="R1236" i="1" s="1"/>
  <c r="R1234" i="1"/>
  <c r="R1233" i="1" s="1"/>
  <c r="R1231" i="1"/>
  <c r="R1229" i="1"/>
  <c r="R1225" i="1"/>
  <c r="R1224" i="1" s="1"/>
  <c r="R1222" i="1"/>
  <c r="R1221" i="1" s="1"/>
  <c r="R1219" i="1"/>
  <c r="R1218" i="1" s="1"/>
  <c r="R1216" i="1"/>
  <c r="R1214" i="1"/>
  <c r="R1211" i="1"/>
  <c r="R1210" i="1" s="1"/>
  <c r="R1207" i="1"/>
  <c r="R1206" i="1" s="1"/>
  <c r="R1205" i="1" s="1"/>
  <c r="R1201" i="1"/>
  <c r="R1199" i="1"/>
  <c r="R1197" i="1"/>
  <c r="R1194" i="1"/>
  <c r="R1193" i="1" s="1"/>
  <c r="R1189" i="1"/>
  <c r="R1187" i="1"/>
  <c r="R1179" i="1"/>
  <c r="R1178" i="1" s="1"/>
  <c r="R1177" i="1" s="1"/>
  <c r="R1176" i="1" s="1"/>
  <c r="R1174" i="1"/>
  <c r="R1173" i="1" s="1"/>
  <c r="R1172" i="1" s="1"/>
  <c r="R1171" i="1" s="1"/>
  <c r="R1167" i="1"/>
  <c r="R1166" i="1" s="1"/>
  <c r="R1165" i="1" s="1"/>
  <c r="R1164" i="1" s="1"/>
  <c r="R1162" i="1"/>
  <c r="R1161" i="1" s="1"/>
  <c r="R1160" i="1" s="1"/>
  <c r="R1159" i="1" s="1"/>
  <c r="R1155" i="1"/>
  <c r="R1154" i="1" s="1"/>
  <c r="R1152" i="1"/>
  <c r="R1151" i="1" s="1"/>
  <c r="R1145" i="1"/>
  <c r="R1144" i="1" s="1"/>
  <c r="R1143" i="1" s="1"/>
  <c r="R1142" i="1" s="1"/>
  <c r="R1141" i="1" s="1"/>
  <c r="R1140" i="1" s="1"/>
  <c r="R1138" i="1"/>
  <c r="R1136" i="1"/>
  <c r="R1134" i="1"/>
  <c r="R1128" i="1"/>
  <c r="R1127" i="1" s="1"/>
  <c r="R1126" i="1" s="1"/>
  <c r="R1125" i="1" s="1"/>
  <c r="R1123" i="1"/>
  <c r="R1122" i="1" s="1"/>
  <c r="R1121" i="1" s="1"/>
  <c r="R1120" i="1" s="1"/>
  <c r="R1118" i="1"/>
  <c r="R1117" i="1" s="1"/>
  <c r="R1115" i="1"/>
  <c r="R1114" i="1" s="1"/>
  <c r="R1112" i="1"/>
  <c r="R1111" i="1" s="1"/>
  <c r="R1107" i="1"/>
  <c r="R1106" i="1" s="1"/>
  <c r="R1105" i="1" s="1"/>
  <c r="R1104" i="1" s="1"/>
  <c r="R1100" i="1"/>
  <c r="R1099" i="1" s="1"/>
  <c r="R1098" i="1" s="1"/>
  <c r="R1097" i="1" s="1"/>
  <c r="R1095" i="1"/>
  <c r="R1094" i="1" s="1"/>
  <c r="R1093" i="1" s="1"/>
  <c r="R1092" i="1" s="1"/>
  <c r="R1090" i="1"/>
  <c r="R1089" i="1" s="1"/>
  <c r="R1088" i="1" s="1"/>
  <c r="R1087" i="1" s="1"/>
  <c r="R1084" i="1"/>
  <c r="R1083" i="1" s="1"/>
  <c r="R1082" i="1" s="1"/>
  <c r="R1081" i="1" s="1"/>
  <c r="R1079" i="1"/>
  <c r="R1078" i="1" s="1"/>
  <c r="R1077" i="1" s="1"/>
  <c r="R1076" i="1" s="1"/>
  <c r="R1074" i="1"/>
  <c r="R1073" i="1" s="1"/>
  <c r="R1072" i="1" s="1"/>
  <c r="R1071" i="1" s="1"/>
  <c r="R1069" i="1"/>
  <c r="R1068" i="1" s="1"/>
  <c r="R1066" i="1"/>
  <c r="R1065" i="1" s="1"/>
  <c r="R1063" i="1"/>
  <c r="R1062" i="1" s="1"/>
  <c r="R1056" i="1"/>
  <c r="R1055" i="1" s="1"/>
  <c r="R1053" i="1"/>
  <c r="R1052" i="1" s="1"/>
  <c r="R1048" i="1"/>
  <c r="R1047" i="1" s="1"/>
  <c r="R1046" i="1" s="1"/>
  <c r="R1045" i="1" s="1"/>
  <c r="R1042" i="1"/>
  <c r="R1041" i="1" s="1"/>
  <c r="R1040" i="1" s="1"/>
  <c r="R1039" i="1" s="1"/>
  <c r="R1038" i="1" s="1"/>
  <c r="R1035" i="1"/>
  <c r="R1034" i="1" s="1"/>
  <c r="R1032" i="1"/>
  <c r="R1031" i="1" s="1"/>
  <c r="R1029" i="1"/>
  <c r="R1027" i="1"/>
  <c r="R1023" i="1"/>
  <c r="R1022" i="1" s="1"/>
  <c r="R1020" i="1"/>
  <c r="R1019" i="1" s="1"/>
  <c r="R1017" i="1"/>
  <c r="R1016" i="1" s="1"/>
  <c r="R1014" i="1"/>
  <c r="R1012" i="1"/>
  <c r="R1009" i="1"/>
  <c r="R1008" i="1" s="1"/>
  <c r="R1005" i="1"/>
  <c r="R1004" i="1" s="1"/>
  <c r="R1003" i="1" s="1"/>
  <c r="R999" i="1"/>
  <c r="R997" i="1"/>
  <c r="R995" i="1"/>
  <c r="R992" i="1"/>
  <c r="R991" i="1" s="1"/>
  <c r="R987" i="1"/>
  <c r="R985" i="1"/>
  <c r="R977" i="1"/>
  <c r="R976" i="1" s="1"/>
  <c r="R975" i="1" s="1"/>
  <c r="R974" i="1" s="1"/>
  <c r="R973" i="1" s="1"/>
  <c r="R972" i="1" s="1"/>
  <c r="R970" i="1"/>
  <c r="R969" i="1" s="1"/>
  <c r="R968" i="1" s="1"/>
  <c r="R967" i="1" s="1"/>
  <c r="R966" i="1" s="1"/>
  <c r="R965" i="1" s="1"/>
  <c r="R963" i="1"/>
  <c r="R962" i="1" s="1"/>
  <c r="R960" i="1"/>
  <c r="R959" i="1" s="1"/>
  <c r="R953" i="1"/>
  <c r="R952" i="1" s="1"/>
  <c r="R951" i="1" s="1"/>
  <c r="R950" i="1" s="1"/>
  <c r="R949" i="1" s="1"/>
  <c r="R948" i="1" s="1"/>
  <c r="R946" i="1"/>
  <c r="R944" i="1"/>
  <c r="R942" i="1"/>
  <c r="R936" i="1"/>
  <c r="R935" i="1" s="1"/>
  <c r="R934" i="1" s="1"/>
  <c r="R933" i="1" s="1"/>
  <c r="R931" i="1"/>
  <c r="R930" i="1" s="1"/>
  <c r="R929" i="1" s="1"/>
  <c r="R928" i="1" s="1"/>
  <c r="R926" i="1"/>
  <c r="R925" i="1" s="1"/>
  <c r="R923" i="1"/>
  <c r="R922" i="1" s="1"/>
  <c r="R920" i="1"/>
  <c r="R919" i="1" s="1"/>
  <c r="R915" i="1"/>
  <c r="R914" i="1" s="1"/>
  <c r="R913" i="1" s="1"/>
  <c r="R912" i="1" s="1"/>
  <c r="R910" i="1"/>
  <c r="R909" i="1" s="1"/>
  <c r="R908" i="1" s="1"/>
  <c r="R907" i="1" s="1"/>
  <c r="R903" i="1"/>
  <c r="R902" i="1" s="1"/>
  <c r="R901" i="1" s="1"/>
  <c r="R900" i="1" s="1"/>
  <c r="R898" i="1"/>
  <c r="R897" i="1" s="1"/>
  <c r="R896" i="1" s="1"/>
  <c r="R895" i="1" s="1"/>
  <c r="R893" i="1"/>
  <c r="R892" i="1" s="1"/>
  <c r="R891" i="1" s="1"/>
  <c r="R890" i="1" s="1"/>
  <c r="R887" i="1"/>
  <c r="R886" i="1" s="1"/>
  <c r="R885" i="1" s="1"/>
  <c r="R884" i="1" s="1"/>
  <c r="R882" i="1"/>
  <c r="R881" i="1" s="1"/>
  <c r="R880" i="1" s="1"/>
  <c r="R879" i="1" s="1"/>
  <c r="R877" i="1"/>
  <c r="R876" i="1" s="1"/>
  <c r="R875" i="1" s="1"/>
  <c r="R874" i="1" s="1"/>
  <c r="R872" i="1"/>
  <c r="R871" i="1" s="1"/>
  <c r="R869" i="1"/>
  <c r="R868" i="1" s="1"/>
  <c r="R866" i="1"/>
  <c r="R865" i="1" s="1"/>
  <c r="R859" i="1"/>
  <c r="R858" i="1" s="1"/>
  <c r="R857" i="1" s="1"/>
  <c r="R856" i="1" s="1"/>
  <c r="R854" i="1"/>
  <c r="R853" i="1" s="1"/>
  <c r="R852" i="1" s="1"/>
  <c r="R851" i="1" s="1"/>
  <c r="R848" i="1"/>
  <c r="R847" i="1" s="1"/>
  <c r="R846" i="1" s="1"/>
  <c r="R845" i="1" s="1"/>
  <c r="R844" i="1" s="1"/>
  <c r="R841" i="1"/>
  <c r="R840" i="1" s="1"/>
  <c r="R838" i="1"/>
  <c r="R837" i="1" s="1"/>
  <c r="R835" i="1"/>
  <c r="R833" i="1"/>
  <c r="R829" i="1"/>
  <c r="R828" i="1" s="1"/>
  <c r="R826" i="1"/>
  <c r="R825" i="1" s="1"/>
  <c r="R823" i="1"/>
  <c r="R822" i="1" s="1"/>
  <c r="R820" i="1"/>
  <c r="R818" i="1"/>
  <c r="R815" i="1"/>
  <c r="R814" i="1" s="1"/>
  <c r="R811" i="1"/>
  <c r="R810" i="1" s="1"/>
  <c r="R809" i="1" s="1"/>
  <c r="R805" i="1"/>
  <c r="R803" i="1"/>
  <c r="R801" i="1"/>
  <c r="R798" i="1"/>
  <c r="R797" i="1" s="1"/>
  <c r="R793" i="1"/>
  <c r="R791" i="1"/>
  <c r="R782" i="1"/>
  <c r="R781" i="1" s="1"/>
  <c r="R780" i="1" s="1"/>
  <c r="R778" i="1"/>
  <c r="R776" i="1"/>
  <c r="R771" i="1"/>
  <c r="R770" i="1" s="1"/>
  <c r="R769" i="1" s="1"/>
  <c r="R767" i="1"/>
  <c r="R765" i="1"/>
  <c r="R759" i="1"/>
  <c r="R757" i="1"/>
  <c r="R750" i="1"/>
  <c r="R748" i="1"/>
  <c r="R744" i="1"/>
  <c r="R742" i="1"/>
  <c r="R735" i="1"/>
  <c r="R734" i="1" s="1"/>
  <c r="R733" i="1" s="1"/>
  <c r="R730" i="1"/>
  <c r="R729" i="1" s="1"/>
  <c r="R726" i="1"/>
  <c r="R725" i="1" s="1"/>
  <c r="R723" i="1"/>
  <c r="R722" i="1" s="1"/>
  <c r="R719" i="1"/>
  <c r="R718" i="1" s="1"/>
  <c r="R714" i="1"/>
  <c r="R713" i="1" s="1"/>
  <c r="R709" i="1"/>
  <c r="R708" i="1" s="1"/>
  <c r="R707" i="1" s="1"/>
  <c r="R702" i="1"/>
  <c r="R700" i="1"/>
  <c r="R698" i="1"/>
  <c r="R695" i="1"/>
  <c r="R694" i="1" s="1"/>
  <c r="R689" i="1"/>
  <c r="R688" i="1" s="1"/>
  <c r="R685" i="1"/>
  <c r="R684" i="1" s="1"/>
  <c r="R679" i="1"/>
  <c r="R678" i="1" s="1"/>
  <c r="R677" i="1" s="1"/>
  <c r="R674" i="1"/>
  <c r="R672" i="1"/>
  <c r="R667" i="1"/>
  <c r="R666" i="1" s="1"/>
  <c r="R665" i="1" s="1"/>
  <c r="R664" i="1" s="1"/>
  <c r="R662" i="1"/>
  <c r="R661" i="1" s="1"/>
  <c r="R660" i="1" s="1"/>
  <c r="R659" i="1" s="1"/>
  <c r="R657" i="1"/>
  <c r="R656" i="1" s="1"/>
  <c r="R653" i="1"/>
  <c r="R651" i="1"/>
  <c r="R648" i="1"/>
  <c r="R645" i="1"/>
  <c r="R643" i="1"/>
  <c r="R641" i="1"/>
  <c r="R637" i="1"/>
  <c r="R636" i="1" s="1"/>
  <c r="R635" i="1" s="1"/>
  <c r="R630" i="1"/>
  <c r="R629" i="1" s="1"/>
  <c r="R628" i="1" s="1"/>
  <c r="R627" i="1" s="1"/>
  <c r="R626" i="1" s="1"/>
  <c r="R624" i="1"/>
  <c r="R623" i="1" s="1"/>
  <c r="R622" i="1" s="1"/>
  <c r="R621" i="1" s="1"/>
  <c r="R619" i="1"/>
  <c r="R618" i="1" s="1"/>
  <c r="R617" i="1" s="1"/>
  <c r="R616" i="1" s="1"/>
  <c r="R613" i="1"/>
  <c r="R612" i="1" s="1"/>
  <c r="R611" i="1" s="1"/>
  <c r="R610" i="1" s="1"/>
  <c r="R604" i="1"/>
  <c r="R603" i="1" s="1"/>
  <c r="R602" i="1" s="1"/>
  <c r="R600" i="1"/>
  <c r="R598" i="1"/>
  <c r="R596" i="1"/>
  <c r="R594" i="1"/>
  <c r="R590" i="1"/>
  <c r="R589" i="1" s="1"/>
  <c r="R587" i="1"/>
  <c r="R586" i="1" s="1"/>
  <c r="R584" i="1"/>
  <c r="R583" i="1" s="1"/>
  <c r="R581" i="1"/>
  <c r="R580" i="1" s="1"/>
  <c r="R577" i="1"/>
  <c r="R576" i="1" s="1"/>
  <c r="R573" i="1"/>
  <c r="R572" i="1" s="1"/>
  <c r="R570" i="1"/>
  <c r="R569" i="1" s="1"/>
  <c r="R566" i="1"/>
  <c r="R565" i="1" s="1"/>
  <c r="R563" i="1"/>
  <c r="R562" i="1" s="1"/>
  <c r="R557" i="1"/>
  <c r="R556" i="1" s="1"/>
  <c r="R554" i="1"/>
  <c r="R553" i="1" s="1"/>
  <c r="R551" i="1"/>
  <c r="R550" i="1" s="1"/>
  <c r="R548" i="1"/>
  <c r="R547" i="1" s="1"/>
  <c r="R545" i="1"/>
  <c r="R544" i="1" s="1"/>
  <c r="R542" i="1"/>
  <c r="R541" i="1" s="1"/>
  <c r="R539" i="1"/>
  <c r="R538" i="1" s="1"/>
  <c r="R535" i="1"/>
  <c r="R534" i="1" s="1"/>
  <c r="R531" i="1"/>
  <c r="R530" i="1" s="1"/>
  <c r="R529" i="1" s="1"/>
  <c r="R524" i="1"/>
  <c r="R523" i="1" s="1"/>
  <c r="R522" i="1" s="1"/>
  <c r="R521" i="1" s="1"/>
  <c r="R510" i="1"/>
  <c r="R509" i="1" s="1"/>
  <c r="R508" i="1" s="1"/>
  <c r="R503" i="1"/>
  <c r="R502" i="1" s="1"/>
  <c r="R499" i="1"/>
  <c r="R498" i="1" s="1"/>
  <c r="R495" i="1"/>
  <c r="R494" i="1" s="1"/>
  <c r="R491" i="1"/>
  <c r="R490" i="1" s="1"/>
  <c r="R488" i="1"/>
  <c r="R487" i="1" s="1"/>
  <c r="R484" i="1"/>
  <c r="R483" i="1" s="1"/>
  <c r="R476" i="1"/>
  <c r="R475" i="1" s="1"/>
  <c r="R474" i="1" s="1"/>
  <c r="R473" i="1" s="1"/>
  <c r="R472" i="1" s="1"/>
  <c r="R469" i="1"/>
  <c r="R468" i="1" s="1"/>
  <c r="R465" i="1"/>
  <c r="R464" i="1" s="1"/>
  <c r="R458" i="1"/>
  <c r="R456" i="1"/>
  <c r="R454" i="1"/>
  <c r="R451" i="1"/>
  <c r="R450" i="1" s="1"/>
  <c r="R444" i="1"/>
  <c r="R443" i="1" s="1"/>
  <c r="R442" i="1" s="1"/>
  <c r="R441" i="1" s="1"/>
  <c r="R439" i="1"/>
  <c r="R438" i="1" s="1"/>
  <c r="R437" i="1" s="1"/>
  <c r="R435" i="1"/>
  <c r="R434" i="1" s="1"/>
  <c r="R433" i="1" s="1"/>
  <c r="R430" i="1"/>
  <c r="R429" i="1" s="1"/>
  <c r="R428" i="1" s="1"/>
  <c r="R425" i="1"/>
  <c r="R424" i="1" s="1"/>
  <c r="R423" i="1" s="1"/>
  <c r="R420" i="1"/>
  <c r="R419" i="1" s="1"/>
  <c r="R418" i="1" s="1"/>
  <c r="R416" i="1"/>
  <c r="R412" i="1"/>
  <c r="R410" i="1"/>
  <c r="R404" i="1"/>
  <c r="R403" i="1" s="1"/>
  <c r="R402" i="1" s="1"/>
  <c r="R400" i="1"/>
  <c r="R399" i="1" s="1"/>
  <c r="R398" i="1" s="1"/>
  <c r="R393" i="1"/>
  <c r="R392" i="1" s="1"/>
  <c r="R391" i="1" s="1"/>
  <c r="R390" i="1" s="1"/>
  <c r="R388" i="1"/>
  <c r="R387" i="1" s="1"/>
  <c r="R386" i="1" s="1"/>
  <c r="R384" i="1"/>
  <c r="R383" i="1" s="1"/>
  <c r="R382" i="1" s="1"/>
  <c r="R379" i="1"/>
  <c r="R378" i="1" s="1"/>
  <c r="R376" i="1"/>
  <c r="R374" i="1"/>
  <c r="R368" i="1"/>
  <c r="R367" i="1" s="1"/>
  <c r="R366" i="1" s="1"/>
  <c r="R365" i="1" s="1"/>
  <c r="R363" i="1"/>
  <c r="R362" i="1" s="1"/>
  <c r="R355" i="1"/>
  <c r="R353" i="1"/>
  <c r="R350" i="1"/>
  <c r="R349" i="1" s="1"/>
  <c r="R345" i="1"/>
  <c r="R344" i="1" s="1"/>
  <c r="R343" i="1" s="1"/>
  <c r="R342" i="1" s="1"/>
  <c r="R340" i="1"/>
  <c r="R339" i="1" s="1"/>
  <c r="R338" i="1" s="1"/>
  <c r="R337" i="1" s="1"/>
  <c r="R334" i="1"/>
  <c r="R333" i="1" s="1"/>
  <c r="R332" i="1" s="1"/>
  <c r="R330" i="1"/>
  <c r="R329" i="1" s="1"/>
  <c r="R328" i="1" s="1"/>
  <c r="R322" i="1"/>
  <c r="R321" i="1" s="1"/>
  <c r="R320" i="1" s="1"/>
  <c r="R319" i="1" s="1"/>
  <c r="R316" i="1"/>
  <c r="R315" i="1" s="1"/>
  <c r="R312" i="1"/>
  <c r="R311" i="1" s="1"/>
  <c r="R305" i="1"/>
  <c r="R303" i="1"/>
  <c r="R301" i="1"/>
  <c r="R298" i="1"/>
  <c r="R296" i="1"/>
  <c r="R294" i="1"/>
  <c r="R291" i="1"/>
  <c r="R290" i="1" s="1"/>
  <c r="R288" i="1"/>
  <c r="R286" i="1"/>
  <c r="R284" i="1"/>
  <c r="R281" i="1"/>
  <c r="R275" i="1"/>
  <c r="R274" i="1" s="1"/>
  <c r="R273" i="1" s="1"/>
  <c r="R272" i="1" s="1"/>
  <c r="R271" i="1" s="1"/>
  <c r="R269" i="1"/>
  <c r="R268" i="1" s="1"/>
  <c r="R267" i="1" s="1"/>
  <c r="R266" i="1" s="1"/>
  <c r="R264" i="1"/>
  <c r="R263" i="1" s="1"/>
  <c r="R262" i="1" s="1"/>
  <c r="R261" i="1" s="1"/>
  <c r="R257" i="1"/>
  <c r="R256" i="1" s="1"/>
  <c r="R246" i="1"/>
  <c r="R245" i="1" s="1"/>
  <c r="R240" i="1"/>
  <c r="R239" i="1" s="1"/>
  <c r="R236" i="1"/>
  <c r="R235" i="1" s="1"/>
  <c r="R228" i="1"/>
  <c r="R226" i="1"/>
  <c r="R224" i="1"/>
  <c r="R221" i="1"/>
  <c r="R220" i="1" s="1"/>
  <c r="R215" i="1"/>
  <c r="R214" i="1" s="1"/>
  <c r="R212" i="1"/>
  <c r="R210" i="1"/>
  <c r="R208" i="1"/>
  <c r="R203" i="1"/>
  <c r="R202" i="1" s="1"/>
  <c r="R200" i="1"/>
  <c r="R199" i="1" s="1"/>
  <c r="R197" i="1"/>
  <c r="R196" i="1" s="1"/>
  <c r="R190" i="1"/>
  <c r="R189" i="1" s="1"/>
  <c r="R187" i="1"/>
  <c r="R186" i="1" s="1"/>
  <c r="R184" i="1"/>
  <c r="R182" i="1"/>
  <c r="R180" i="1"/>
  <c r="R160" i="1"/>
  <c r="R159" i="1" s="1"/>
  <c r="R157" i="1"/>
  <c r="R156" i="1" s="1"/>
  <c r="R153" i="1"/>
  <c r="R152" i="1" s="1"/>
  <c r="R150" i="1"/>
  <c r="R149" i="1" s="1"/>
  <c r="R147" i="1"/>
  <c r="R146" i="1" s="1"/>
  <c r="R144" i="1"/>
  <c r="R142" i="1"/>
  <c r="R139" i="1"/>
  <c r="R138" i="1" s="1"/>
  <c r="R132" i="1"/>
  <c r="R130" i="1"/>
  <c r="R128" i="1"/>
  <c r="R125" i="1"/>
  <c r="R124" i="1" s="1"/>
  <c r="R117" i="1"/>
  <c r="R116" i="1" s="1"/>
  <c r="R114" i="1"/>
  <c r="R113" i="1" s="1"/>
  <c r="R110" i="1"/>
  <c r="R109" i="1" s="1"/>
  <c r="R108" i="1" s="1"/>
  <c r="R105" i="1"/>
  <c r="R104" i="1" s="1"/>
  <c r="R103" i="1" s="1"/>
  <c r="R101" i="1"/>
  <c r="R100" i="1" s="1"/>
  <c r="R99" i="1" s="1"/>
  <c r="R95" i="1"/>
  <c r="R94" i="1" s="1"/>
  <c r="R93" i="1" s="1"/>
  <c r="R92" i="1" s="1"/>
  <c r="R91" i="1" s="1"/>
  <c r="R89" i="1"/>
  <c r="R87" i="1"/>
  <c r="R85" i="1"/>
  <c r="R82" i="1"/>
  <c r="R81" i="1" s="1"/>
  <c r="R71" i="1"/>
  <c r="R70" i="1" s="1"/>
  <c r="R69" i="1" s="1"/>
  <c r="R68" i="1" s="1"/>
  <c r="R67" i="1" s="1"/>
  <c r="R66" i="1" s="1"/>
  <c r="R64" i="1"/>
  <c r="R62" i="1"/>
  <c r="R60" i="1"/>
  <c r="R57" i="1"/>
  <c r="R56" i="1" s="1"/>
  <c r="R49" i="1"/>
  <c r="R48" i="1" s="1"/>
  <c r="R47" i="1" s="1"/>
  <c r="R42" i="1" s="1"/>
  <c r="R40" i="1"/>
  <c r="R39" i="1" s="1"/>
  <c r="R36" i="1"/>
  <c r="R34" i="1"/>
  <c r="R32" i="1"/>
  <c r="R28" i="1"/>
  <c r="R27" i="1" s="1"/>
  <c r="R25" i="1"/>
  <c r="R23" i="1"/>
  <c r="Q3563" i="1"/>
  <c r="Q3562" i="1" s="1"/>
  <c r="Q3560" i="1"/>
  <c r="Q3559" i="1" s="1"/>
  <c r="Q3557" i="1"/>
  <c r="Q3556" i="1" s="1"/>
  <c r="Q3553" i="1"/>
  <c r="Q3551" i="1"/>
  <c r="Q3544" i="1"/>
  <c r="Q3543" i="1" s="1"/>
  <c r="Q3542" i="1" s="1"/>
  <c r="Q3541" i="1" s="1"/>
  <c r="Q3539" i="1"/>
  <c r="Q3537" i="1"/>
  <c r="Q3535" i="1"/>
  <c r="Q3532" i="1"/>
  <c r="Q3531" i="1" s="1"/>
  <c r="Q3524" i="1"/>
  <c r="Q3522" i="1"/>
  <c r="Q3519" i="1"/>
  <c r="Q3518" i="1" s="1"/>
  <c r="Q3513" i="1"/>
  <c r="Q3511" i="1"/>
  <c r="Q3500" i="1"/>
  <c r="Q3499" i="1" s="1"/>
  <c r="Q3498" i="1" s="1"/>
  <c r="Q3497" i="1" s="1"/>
  <c r="Q3493" i="1"/>
  <c r="Q3491" i="1"/>
  <c r="Q3489" i="1"/>
  <c r="Q3477" i="1"/>
  <c r="Q3476" i="1" s="1"/>
  <c r="Q3474" i="1"/>
  <c r="Q3473" i="1" s="1"/>
  <c r="Q3470" i="1"/>
  <c r="Q3468" i="1"/>
  <c r="Q3455" i="1"/>
  <c r="Q3454" i="1" s="1"/>
  <c r="Q3452" i="1"/>
  <c r="Q3450" i="1"/>
  <c r="Q3447" i="1"/>
  <c r="Q3445" i="1"/>
  <c r="Q3438" i="1"/>
  <c r="Q3436" i="1"/>
  <c r="Q3434" i="1"/>
  <c r="Q3431" i="1"/>
  <c r="Q3430" i="1" s="1"/>
  <c r="Q3426" i="1"/>
  <c r="Q3425" i="1" s="1"/>
  <c r="Q3424" i="1" s="1"/>
  <c r="Q3423" i="1" s="1"/>
  <c r="Q3419" i="1"/>
  <c r="Q3418" i="1" s="1"/>
  <c r="Q3417" i="1" s="1"/>
  <c r="Q3416" i="1" s="1"/>
  <c r="Q3410" i="1"/>
  <c r="Q3409" i="1" s="1"/>
  <c r="Q3408" i="1" s="1"/>
  <c r="Q3407" i="1" s="1"/>
  <c r="Q3404" i="1"/>
  <c r="Q3403" i="1" s="1"/>
  <c r="Q3401" i="1"/>
  <c r="Q3400" i="1" s="1"/>
  <c r="Q3395" i="1"/>
  <c r="Q3393" i="1"/>
  <c r="Q3391" i="1"/>
  <c r="Q3388" i="1"/>
  <c r="Q3387" i="1" s="1"/>
  <c r="Q3384" i="1"/>
  <c r="Q3383" i="1" s="1"/>
  <c r="Q3381" i="1"/>
  <c r="Q3380" i="1" s="1"/>
  <c r="Q3375" i="1"/>
  <c r="Q3374" i="1" s="1"/>
  <c r="Q3373" i="1" s="1"/>
  <c r="Q3372" i="1" s="1"/>
  <c r="Q3371" i="1" s="1"/>
  <c r="Q3367" i="1"/>
  <c r="Q3365" i="1"/>
  <c r="Q3363" i="1"/>
  <c r="Q3360" i="1"/>
  <c r="Q3359" i="1" s="1"/>
  <c r="Q3356" i="1"/>
  <c r="Q3355" i="1" s="1"/>
  <c r="Q3354" i="1" s="1"/>
  <c r="Q3348" i="1"/>
  <c r="Q3346" i="1"/>
  <c r="Q3344" i="1"/>
  <c r="Q3341" i="1"/>
  <c r="Q3340" i="1" s="1"/>
  <c r="Q3337" i="1"/>
  <c r="Q3336" i="1" s="1"/>
  <c r="Q3335" i="1" s="1"/>
  <c r="Q3333" i="1"/>
  <c r="Q3332" i="1" s="1"/>
  <c r="Q3331" i="1" s="1"/>
  <c r="Q3325" i="1"/>
  <c r="Q3323" i="1"/>
  <c r="Q3320" i="1"/>
  <c r="Q3319" i="1" s="1"/>
  <c r="Q3314" i="1"/>
  <c r="Q3313" i="1" s="1"/>
  <c r="Q3312" i="1" s="1"/>
  <c r="Q3311" i="1" s="1"/>
  <c r="Q3308" i="1"/>
  <c r="Q3307" i="1" s="1"/>
  <c r="Q3305" i="1"/>
  <c r="Q3304" i="1" s="1"/>
  <c r="Q3301" i="1"/>
  <c r="Q3300" i="1" s="1"/>
  <c r="Q3298" i="1"/>
  <c r="Q3297" i="1" s="1"/>
  <c r="Q3295" i="1"/>
  <c r="Q3294" i="1" s="1"/>
  <c r="Q3284" i="1"/>
  <c r="Q3283" i="1" s="1"/>
  <c r="Q3278" i="1"/>
  <c r="Q3276" i="1"/>
  <c r="Q3274" i="1"/>
  <c r="Q3272" i="1"/>
  <c r="Q3268" i="1"/>
  <c r="Q3267" i="1" s="1"/>
  <c r="Q3265" i="1"/>
  <c r="Q3263" i="1"/>
  <c r="Q3255" i="1"/>
  <c r="Q3254" i="1" s="1"/>
  <c r="Q3253" i="1" s="1"/>
  <c r="Q3252" i="1" s="1"/>
  <c r="Q3251" i="1" s="1"/>
  <c r="Q3248" i="1"/>
  <c r="Q3247" i="1" s="1"/>
  <c r="Q3244" i="1"/>
  <c r="Q3243" i="1" s="1"/>
  <c r="Q3236" i="1"/>
  <c r="Q3235" i="1" s="1"/>
  <c r="Q3234" i="1" s="1"/>
  <c r="Q3233" i="1" s="1"/>
  <c r="Q3232" i="1" s="1"/>
  <c r="Q3228" i="1"/>
  <c r="Q3227" i="1" s="1"/>
  <c r="Q3226" i="1" s="1"/>
  <c r="Q3223" i="1"/>
  <c r="Q3222" i="1" s="1"/>
  <c r="Q3221" i="1" s="1"/>
  <c r="Q3218" i="1"/>
  <c r="Q3217" i="1" s="1"/>
  <c r="Q3216" i="1" s="1"/>
  <c r="Q3215" i="1" s="1"/>
  <c r="Q3210" i="1"/>
  <c r="Q3209" i="1" s="1"/>
  <c r="Q3208" i="1" s="1"/>
  <c r="Q3207" i="1" s="1"/>
  <c r="Q3206" i="1" s="1"/>
  <c r="Q3205" i="1" s="1"/>
  <c r="Q3203" i="1"/>
  <c r="Q3201" i="1"/>
  <c r="Q3198" i="1"/>
  <c r="Q3196" i="1"/>
  <c r="Q3189" i="1"/>
  <c r="Q3188" i="1" s="1"/>
  <c r="Q3187" i="1" s="1"/>
  <c r="Q3186" i="1" s="1"/>
  <c r="Q3185" i="1" s="1"/>
  <c r="Q3183" i="1"/>
  <c r="Q3182" i="1" s="1"/>
  <c r="Q3181" i="1" s="1"/>
  <c r="Q3180" i="1" s="1"/>
  <c r="Q3179" i="1" s="1"/>
  <c r="Q3176" i="1"/>
  <c r="Q3175" i="1" s="1"/>
  <c r="Q3174" i="1" s="1"/>
  <c r="Q3173" i="1" s="1"/>
  <c r="Q3172" i="1" s="1"/>
  <c r="Q3170" i="1"/>
  <c r="Q3169" i="1" s="1"/>
  <c r="Q3168" i="1" s="1"/>
  <c r="Q3167" i="1" s="1"/>
  <c r="Q3166" i="1" s="1"/>
  <c r="Q3157" i="1"/>
  <c r="Q3156" i="1" s="1"/>
  <c r="Q3154" i="1"/>
  <c r="Q3153" i="1" s="1"/>
  <c r="Q3151" i="1"/>
  <c r="Q3150" i="1" s="1"/>
  <c r="Q3148" i="1"/>
  <c r="Q3147" i="1" s="1"/>
  <c r="Q3144" i="1"/>
  <c r="Q3143" i="1" s="1"/>
  <c r="Q3142" i="1" s="1"/>
  <c r="Q3140" i="1"/>
  <c r="Q3139" i="1" s="1"/>
  <c r="Q3137" i="1"/>
  <c r="Q3135" i="1"/>
  <c r="Q3133" i="1"/>
  <c r="Q3129" i="1"/>
  <c r="Q3128" i="1" s="1"/>
  <c r="Q3127" i="1" s="1"/>
  <c r="Q3125" i="1"/>
  <c r="Q3124" i="1" s="1"/>
  <c r="Q3123" i="1" s="1"/>
  <c r="Q3120" i="1"/>
  <c r="Q3119" i="1" s="1"/>
  <c r="Q3117" i="1"/>
  <c r="Q3116" i="1" s="1"/>
  <c r="Q3112" i="1"/>
  <c r="Q3111" i="1" s="1"/>
  <c r="Q3110" i="1" s="1"/>
  <c r="Q3109" i="1" s="1"/>
  <c r="Q3107" i="1"/>
  <c r="Q3105" i="1"/>
  <c r="Q3102" i="1"/>
  <c r="Q3100" i="1"/>
  <c r="Q3096" i="1"/>
  <c r="Q3095" i="1" s="1"/>
  <c r="Q3093" i="1"/>
  <c r="Q3092" i="1" s="1"/>
  <c r="Q3090" i="1"/>
  <c r="Q3088" i="1"/>
  <c r="Q3085" i="1"/>
  <c r="Q3083" i="1"/>
  <c r="Q3079" i="1"/>
  <c r="Q3077" i="1"/>
  <c r="Q3074" i="1"/>
  <c r="Q3072" i="1"/>
  <c r="Q3067" i="1"/>
  <c r="Q3066" i="1" s="1"/>
  <c r="Q3065" i="1" s="1"/>
  <c r="Q3064" i="1" s="1"/>
  <c r="Q3061" i="1"/>
  <c r="Q3059" i="1"/>
  <c r="Q3057" i="1"/>
  <c r="Q3054" i="1"/>
  <c r="Q3053" i="1" s="1"/>
  <c r="Q3050" i="1"/>
  <c r="Q3049" i="1" s="1"/>
  <c r="Q3048" i="1" s="1"/>
  <c r="Q3045" i="1"/>
  <c r="Q3043" i="1"/>
  <c r="Q3035" i="1"/>
  <c r="Q3034" i="1" s="1"/>
  <c r="Q3033" i="1" s="1"/>
  <c r="Q3032" i="1" s="1"/>
  <c r="Q3031" i="1" s="1"/>
  <c r="Q3030" i="1" s="1"/>
  <c r="Q3028" i="1"/>
  <c r="Q3027" i="1" s="1"/>
  <c r="Q3026" i="1" s="1"/>
  <c r="Q3025" i="1" s="1"/>
  <c r="Q3024" i="1" s="1"/>
  <c r="Q3023" i="1" s="1"/>
  <c r="Q3021" i="1"/>
  <c r="Q3019" i="1"/>
  <c r="Q3017" i="1"/>
  <c r="Q3014" i="1"/>
  <c r="Q3013" i="1" s="1"/>
  <c r="Q3006" i="1"/>
  <c r="Q3004" i="1"/>
  <c r="Q3002" i="1"/>
  <c r="Q2999" i="1"/>
  <c r="Q2998" i="1" s="1"/>
  <c r="Q2994" i="1"/>
  <c r="Q2993" i="1" s="1"/>
  <c r="Q2991" i="1"/>
  <c r="Q2990" i="1" s="1"/>
  <c r="Q2988" i="1"/>
  <c r="Q2987" i="1" s="1"/>
  <c r="Q2985" i="1"/>
  <c r="Q2984" i="1" s="1"/>
  <c r="Q2980" i="1"/>
  <c r="Q2979" i="1" s="1"/>
  <c r="Q2978" i="1" s="1"/>
  <c r="Q2976" i="1"/>
  <c r="Q2975" i="1" s="1"/>
  <c r="Q2973" i="1"/>
  <c r="Q2972" i="1" s="1"/>
  <c r="Q2967" i="1"/>
  <c r="Q2966" i="1" s="1"/>
  <c r="Q2965" i="1" s="1"/>
  <c r="Q2964" i="1" s="1"/>
  <c r="Q2962" i="1"/>
  <c r="Q2961" i="1" s="1"/>
  <c r="Q2960" i="1" s="1"/>
  <c r="Q2958" i="1"/>
  <c r="Q2956" i="1"/>
  <c r="Q2953" i="1"/>
  <c r="Q2951" i="1"/>
  <c r="Q2949" i="1"/>
  <c r="Q2944" i="1"/>
  <c r="Q2942" i="1"/>
  <c r="Q2921" i="1"/>
  <c r="Q2919" i="1"/>
  <c r="Q2917" i="1"/>
  <c r="Q2914" i="1"/>
  <c r="Q2913" i="1" s="1"/>
  <c r="Q2909" i="1"/>
  <c r="Q2907" i="1"/>
  <c r="Q2902" i="1"/>
  <c r="Q2901" i="1" s="1"/>
  <c r="Q2899" i="1"/>
  <c r="Q2898" i="1" s="1"/>
  <c r="Q2895" i="1"/>
  <c r="Q2894" i="1" s="1"/>
  <c r="Q2892" i="1"/>
  <c r="Q2891" i="1" s="1"/>
  <c r="Q2889" i="1"/>
  <c r="Q2888" i="1" s="1"/>
  <c r="Q2886" i="1"/>
  <c r="Q2885" i="1" s="1"/>
  <c r="Q2883" i="1"/>
  <c r="Q2882" i="1" s="1"/>
  <c r="Q2878" i="1"/>
  <c r="Q2877" i="1" s="1"/>
  <c r="Q2876" i="1" s="1"/>
  <c r="Q2875" i="1" s="1"/>
  <c r="Q2872" i="1"/>
  <c r="Q2870" i="1"/>
  <c r="Q2867" i="1"/>
  <c r="Q2865" i="1"/>
  <c r="Q2859" i="1"/>
  <c r="Q2858" i="1" s="1"/>
  <c r="Q2857" i="1" s="1"/>
  <c r="Q2856" i="1" s="1"/>
  <c r="Q2852" i="1"/>
  <c r="Q2850" i="1"/>
  <c r="Q2843" i="1"/>
  <c r="Q2842" i="1" s="1"/>
  <c r="Q2840" i="1"/>
  <c r="Q2838" i="1"/>
  <c r="Q2836" i="1"/>
  <c r="Q2834" i="1"/>
  <c r="Q2831" i="1"/>
  <c r="Q2830" i="1" s="1"/>
  <c r="Q2828" i="1"/>
  <c r="Q2827" i="1" s="1"/>
  <c r="Q2825" i="1"/>
  <c r="Q2824" i="1" s="1"/>
  <c r="Q2817" i="1"/>
  <c r="Q2815" i="1"/>
  <c r="Q2813" i="1"/>
  <c r="Q2810" i="1"/>
  <c r="Q2809" i="1" s="1"/>
  <c r="Q2806" i="1"/>
  <c r="Q2804" i="1"/>
  <c r="Q2797" i="1"/>
  <c r="Q2795" i="1"/>
  <c r="Q2792" i="1"/>
  <c r="Q2791" i="1" s="1"/>
  <c r="Q2787" i="1"/>
  <c r="Q2786" i="1" s="1"/>
  <c r="Q2785" i="1" s="1"/>
  <c r="Q2784" i="1" s="1"/>
  <c r="Q2779" i="1"/>
  <c r="Q2776" i="1" s="1"/>
  <c r="Q2775" i="1" s="1"/>
  <c r="Q2774" i="1" s="1"/>
  <c r="Q2772" i="1"/>
  <c r="Q2771" i="1" s="1"/>
  <c r="Q2769" i="1"/>
  <c r="Q2768" i="1" s="1"/>
  <c r="Q2765" i="1"/>
  <c r="Q2763" i="1"/>
  <c r="Q2760" i="1"/>
  <c r="Q2759" i="1" s="1"/>
  <c r="Q2757" i="1"/>
  <c r="Q2755" i="1"/>
  <c r="Q2753" i="1"/>
  <c r="Q2747" i="1"/>
  <c r="Q2745" i="1"/>
  <c r="Q2743" i="1"/>
  <c r="Q2740" i="1"/>
  <c r="Q2739" i="1" s="1"/>
  <c r="Q2735" i="1"/>
  <c r="Q2734" i="1" s="1"/>
  <c r="Q2733" i="1" s="1"/>
  <c r="Q2732" i="1" s="1"/>
  <c r="Q2730" i="1"/>
  <c r="Q2729" i="1" s="1"/>
  <c r="Q2727" i="1"/>
  <c r="Q2726" i="1" s="1"/>
  <c r="Q2724" i="1"/>
  <c r="Q2723" i="1" s="1"/>
  <c r="Q2721" i="1"/>
  <c r="Q2720" i="1" s="1"/>
  <c r="Q2718" i="1"/>
  <c r="Q2717" i="1" s="1"/>
  <c r="Q2715" i="1"/>
  <c r="Q2714" i="1" s="1"/>
  <c r="Q2712" i="1"/>
  <c r="Q2711" i="1" s="1"/>
  <c r="Q2709" i="1"/>
  <c r="Q2708" i="1" s="1"/>
  <c r="Q2703" i="1"/>
  <c r="Q2702" i="1" s="1"/>
  <c r="Q2695" i="1"/>
  <c r="Q2693" i="1"/>
  <c r="Q2691" i="1"/>
  <c r="Q2688" i="1"/>
  <c r="Q2687" i="1" s="1"/>
  <c r="Q2683" i="1"/>
  <c r="Q2681" i="1"/>
  <c r="Q2679" i="1"/>
  <c r="Q2673" i="1"/>
  <c r="Q2672" i="1" s="1"/>
  <c r="Q2667" i="1"/>
  <c r="Q2666" i="1" s="1"/>
  <c r="Q2664" i="1"/>
  <c r="Q2663" i="1" s="1"/>
  <c r="Q2661" i="1"/>
  <c r="Q2660" i="1" s="1"/>
  <c r="Q2655" i="1"/>
  <c r="Q2654" i="1" s="1"/>
  <c r="Q2652" i="1"/>
  <c r="Q2651" i="1" s="1"/>
  <c r="Q2649" i="1"/>
  <c r="Q2648" i="1" s="1"/>
  <c r="Q2646" i="1"/>
  <c r="Q2645" i="1" s="1"/>
  <c r="Q2633" i="1"/>
  <c r="Q2632" i="1" s="1"/>
  <c r="Q2630" i="1"/>
  <c r="Q2629" i="1" s="1"/>
  <c r="Q2624" i="1"/>
  <c r="Q2623" i="1" s="1"/>
  <c r="Q2619" i="1"/>
  <c r="Q2616" i="1" s="1"/>
  <c r="Q2615" i="1" s="1"/>
  <c r="Q2613" i="1"/>
  <c r="Q2612" i="1" s="1"/>
  <c r="Q2610" i="1"/>
  <c r="Q2609" i="1" s="1"/>
  <c r="Q2603" i="1"/>
  <c r="Q2602" i="1" s="1"/>
  <c r="Q2600" i="1"/>
  <c r="Q2599" i="1" s="1"/>
  <c r="Q2597" i="1"/>
  <c r="Q2596" i="1" s="1"/>
  <c r="Q2594" i="1"/>
  <c r="Q2593" i="1" s="1"/>
  <c r="Q2591" i="1"/>
  <c r="Q2590" i="1" s="1"/>
  <c r="Q2588" i="1"/>
  <c r="Q2587" i="1" s="1"/>
  <c r="Q2585" i="1"/>
  <c r="Q2584" i="1" s="1"/>
  <c r="Q2582" i="1"/>
  <c r="Q2581" i="1" s="1"/>
  <c r="Q2578" i="1"/>
  <c r="Q2577" i="1" s="1"/>
  <c r="Q2575" i="1"/>
  <c r="Q2574" i="1" s="1"/>
  <c r="Q2572" i="1"/>
  <c r="Q2571" i="1" s="1"/>
  <c r="Q2569" i="1"/>
  <c r="Q2568" i="1" s="1"/>
  <c r="Q2566" i="1"/>
  <c r="Q2565" i="1" s="1"/>
  <c r="Q2563" i="1"/>
  <c r="Q2562" i="1" s="1"/>
  <c r="Q2555" i="1"/>
  <c r="Q2554" i="1" s="1"/>
  <c r="Q2553" i="1" s="1"/>
  <c r="Q2552" i="1" s="1"/>
  <c r="Q2551" i="1" s="1"/>
  <c r="Q2550" i="1" s="1"/>
  <c r="Q2541" i="1"/>
  <c r="Q2539" i="1"/>
  <c r="Q2536" i="1"/>
  <c r="Q2535" i="1" s="1"/>
  <c r="Q2531" i="1"/>
  <c r="Q2529" i="1"/>
  <c r="Q2527" i="1"/>
  <c r="Q2523" i="1"/>
  <c r="Q2522" i="1" s="1"/>
  <c r="Q2520" i="1"/>
  <c r="Q2518" i="1"/>
  <c r="Q2515" i="1"/>
  <c r="Q2514" i="1" s="1"/>
  <c r="Q2512" i="1"/>
  <c r="Q2510" i="1"/>
  <c r="Q2508" i="1"/>
  <c r="Q2504" i="1"/>
  <c r="Q2502" i="1"/>
  <c r="Q2500" i="1"/>
  <c r="Q2494" i="1"/>
  <c r="Q2493" i="1" s="1"/>
  <c r="Q2491" i="1"/>
  <c r="Q2490" i="1" s="1"/>
  <c r="Q2487" i="1"/>
  <c r="Q2486" i="1" s="1"/>
  <c r="Q2485" i="1" s="1"/>
  <c r="Q2481" i="1"/>
  <c r="Q2480" i="1" s="1"/>
  <c r="Q2478" i="1"/>
  <c r="Q2477" i="1" s="1"/>
  <c r="Q2474" i="1"/>
  <c r="Q2473" i="1" s="1"/>
  <c r="Q2471" i="1"/>
  <c r="Q2470" i="1" s="1"/>
  <c r="Q2468" i="1"/>
  <c r="Q2467" i="1" s="1"/>
  <c r="Q2465" i="1"/>
  <c r="Q2464" i="1" s="1"/>
  <c r="Q2462" i="1"/>
  <c r="Q2461" i="1" s="1"/>
  <c r="Q2459" i="1"/>
  <c r="Q2458" i="1" s="1"/>
  <c r="Q2456" i="1"/>
  <c r="Q2455" i="1" s="1"/>
  <c r="Q2453" i="1"/>
  <c r="Q2452" i="1" s="1"/>
  <c r="Q2450" i="1"/>
  <c r="Q2449" i="1" s="1"/>
  <c r="Q2447" i="1"/>
  <c r="Q2445" i="1"/>
  <c r="Q2442" i="1"/>
  <c r="Q2441" i="1" s="1"/>
  <c r="Q2439" i="1"/>
  <c r="Q2438" i="1" s="1"/>
  <c r="Q2434" i="1"/>
  <c r="Q2433" i="1" s="1"/>
  <c r="Q2432" i="1" s="1"/>
  <c r="Q2427" i="1"/>
  <c r="Q2426" i="1" s="1"/>
  <c r="Q2424" i="1"/>
  <c r="Q2423" i="1" s="1"/>
  <c r="Q2418" i="1"/>
  <c r="Q2417" i="1" s="1"/>
  <c r="Q2416" i="1" s="1"/>
  <c r="Q2415" i="1" s="1"/>
  <c r="Q2413" i="1"/>
  <c r="Q2412" i="1" s="1"/>
  <c r="Q2411" i="1" s="1"/>
  <c r="Q2410" i="1" s="1"/>
  <c r="Q2408" i="1"/>
  <c r="Q2407" i="1" s="1"/>
  <c r="Q2405" i="1"/>
  <c r="Q2404" i="1" s="1"/>
  <c r="Q2401" i="1"/>
  <c r="Q2400" i="1" s="1"/>
  <c r="Q2399" i="1" s="1"/>
  <c r="Q2390" i="1"/>
  <c r="Q2389" i="1" s="1"/>
  <c r="Q2388" i="1" s="1"/>
  <c r="Q2386" i="1"/>
  <c r="Q2385" i="1" s="1"/>
  <c r="Q2384" i="1" s="1"/>
  <c r="Q2369" i="1"/>
  <c r="Q2367" i="1"/>
  <c r="Q2365" i="1"/>
  <c r="Q2357" i="1"/>
  <c r="Q2356" i="1" s="1"/>
  <c r="Q2355" i="1" s="1"/>
  <c r="Q2354" i="1" s="1"/>
  <c r="Q2353" i="1" s="1"/>
  <c r="Q2352" i="1" s="1"/>
  <c r="Q2350" i="1"/>
  <c r="Q2349" i="1" s="1"/>
  <c r="Q2348" i="1" s="1"/>
  <c r="Q2347" i="1" s="1"/>
  <c r="Q2345" i="1"/>
  <c r="Q2344" i="1" s="1"/>
  <c r="Q2343" i="1" s="1"/>
  <c r="Q2342" i="1" s="1"/>
  <c r="Q2338" i="1"/>
  <c r="Q2337" i="1" s="1"/>
  <c r="Q2335" i="1"/>
  <c r="Q2334" i="1" s="1"/>
  <c r="Q2328" i="1"/>
  <c r="Q2326" i="1"/>
  <c r="Q2324" i="1"/>
  <c r="Q2318" i="1"/>
  <c r="Q2317" i="1" s="1"/>
  <c r="Q2316" i="1" s="1"/>
  <c r="Q2315" i="1" s="1"/>
  <c r="Q2313" i="1"/>
  <c r="Q2312" i="1" s="1"/>
  <c r="Q2311" i="1" s="1"/>
  <c r="Q2310" i="1" s="1"/>
  <c r="Q2308" i="1"/>
  <c r="Q2307" i="1" s="1"/>
  <c r="Q2305" i="1"/>
  <c r="Q2303" i="1"/>
  <c r="Q2298" i="1"/>
  <c r="Q2297" i="1" s="1"/>
  <c r="Q2296" i="1" s="1"/>
  <c r="Q2295" i="1" s="1"/>
  <c r="Q2293" i="1"/>
  <c r="Q2292" i="1" s="1"/>
  <c r="Q2291" i="1" s="1"/>
  <c r="Q2290" i="1" s="1"/>
  <c r="Q2286" i="1"/>
  <c r="Q2285" i="1" s="1"/>
  <c r="Q2284" i="1" s="1"/>
  <c r="Q2283" i="1" s="1"/>
  <c r="Q2281" i="1"/>
  <c r="Q2280" i="1" s="1"/>
  <c r="Q2279" i="1" s="1"/>
  <c r="Q2278" i="1" s="1"/>
  <c r="Q2275" i="1"/>
  <c r="Q2274" i="1" s="1"/>
  <c r="Q2273" i="1" s="1"/>
  <c r="Q2272" i="1" s="1"/>
  <c r="Q2270" i="1"/>
  <c r="Q2269" i="1" s="1"/>
  <c r="Q2268" i="1" s="1"/>
  <c r="Q2267" i="1" s="1"/>
  <c r="Q2265" i="1"/>
  <c r="Q2264" i="1" s="1"/>
  <c r="Q2262" i="1"/>
  <c r="Q2261" i="1" s="1"/>
  <c r="Q2255" i="1"/>
  <c r="Q2253" i="1"/>
  <c r="Q2247" i="1"/>
  <c r="Q2246" i="1" s="1"/>
  <c r="Q2245" i="1" s="1"/>
  <c r="Q2244" i="1" s="1"/>
  <c r="Q2243" i="1" s="1"/>
  <c r="Q2240" i="1"/>
  <c r="Q2239" i="1" s="1"/>
  <c r="Q2238" i="1" s="1"/>
  <c r="Q2236" i="1"/>
  <c r="Q2235" i="1" s="1"/>
  <c r="Q2233" i="1"/>
  <c r="Q2232" i="1" s="1"/>
  <c r="Q2229" i="1"/>
  <c r="Q2228" i="1" s="1"/>
  <c r="Q2227" i="1" s="1"/>
  <c r="Q2223" i="1"/>
  <c r="Q2221" i="1"/>
  <c r="Q2219" i="1"/>
  <c r="Q2216" i="1"/>
  <c r="Q2215" i="1" s="1"/>
  <c r="Q2211" i="1"/>
  <c r="Q2209" i="1"/>
  <c r="Q2201" i="1"/>
  <c r="Q2200" i="1" s="1"/>
  <c r="Q2199" i="1" s="1"/>
  <c r="Q2198" i="1" s="1"/>
  <c r="Q2197" i="1" s="1"/>
  <c r="Q2190" i="1" s="1"/>
  <c r="Q2188" i="1"/>
  <c r="Q2187" i="1" s="1"/>
  <c r="Q2186" i="1" s="1"/>
  <c r="Q2185" i="1" s="1"/>
  <c r="Q2184" i="1" s="1"/>
  <c r="Q2183" i="1" s="1"/>
  <c r="Q2181" i="1"/>
  <c r="Q2180" i="1" s="1"/>
  <c r="Q2178" i="1"/>
  <c r="Q2177" i="1" s="1"/>
  <c r="Q2171" i="1"/>
  <c r="Q2170" i="1" s="1"/>
  <c r="Q2169" i="1" s="1"/>
  <c r="Q2168" i="1" s="1"/>
  <c r="Q2167" i="1" s="1"/>
  <c r="Q2166" i="1" s="1"/>
  <c r="Q2164" i="1"/>
  <c r="Q2162" i="1"/>
  <c r="Q2160" i="1"/>
  <c r="Q2149" i="1"/>
  <c r="Q2148" i="1" s="1"/>
  <c r="Q2146" i="1"/>
  <c r="Q2145" i="1" s="1"/>
  <c r="Q2141" i="1"/>
  <c r="Q2140" i="1" s="1"/>
  <c r="Q2138" i="1"/>
  <c r="Q2137" i="1" s="1"/>
  <c r="Q2135" i="1"/>
  <c r="Q2134" i="1" s="1"/>
  <c r="Q2130" i="1"/>
  <c r="Q2129" i="1" s="1"/>
  <c r="Q2128" i="1" s="1"/>
  <c r="Q2127" i="1" s="1"/>
  <c r="Q2125" i="1"/>
  <c r="Q2124" i="1" s="1"/>
  <c r="Q2123" i="1" s="1"/>
  <c r="Q2122" i="1" s="1"/>
  <c r="Q2118" i="1"/>
  <c r="Q2117" i="1" s="1"/>
  <c r="Q2116" i="1" s="1"/>
  <c r="Q2115" i="1" s="1"/>
  <c r="Q2113" i="1"/>
  <c r="Q2112" i="1" s="1"/>
  <c r="Q2111" i="1" s="1"/>
  <c r="Q2110" i="1" s="1"/>
  <c r="Q2108" i="1"/>
  <c r="Q2107" i="1" s="1"/>
  <c r="Q2106" i="1" s="1"/>
  <c r="Q2105" i="1" s="1"/>
  <c r="Q2102" i="1"/>
  <c r="Q2101" i="1" s="1"/>
  <c r="Q2100" i="1" s="1"/>
  <c r="Q2099" i="1" s="1"/>
  <c r="Q2097" i="1"/>
  <c r="Q2096" i="1" s="1"/>
  <c r="Q2095" i="1" s="1"/>
  <c r="Q2094" i="1" s="1"/>
  <c r="Q2092" i="1"/>
  <c r="Q2091" i="1" s="1"/>
  <c r="Q2089" i="1"/>
  <c r="Q2088" i="1" s="1"/>
  <c r="Q2086" i="1"/>
  <c r="Q2085" i="1" s="1"/>
  <c r="Q2079" i="1"/>
  <c r="Q2078" i="1" s="1"/>
  <c r="Q2076" i="1"/>
  <c r="Q2075" i="1" s="1"/>
  <c r="Q2071" i="1"/>
  <c r="Q2070" i="1" s="1"/>
  <c r="Q2069" i="1" s="1"/>
  <c r="Q2068" i="1" s="1"/>
  <c r="Q2065" i="1"/>
  <c r="Q2064" i="1" s="1"/>
  <c r="Q2063" i="1" s="1"/>
  <c r="Q2062" i="1" s="1"/>
  <c r="Q2061" i="1" s="1"/>
  <c r="Q2058" i="1"/>
  <c r="Q2057" i="1" s="1"/>
  <c r="Q2055" i="1"/>
  <c r="Q2054" i="1" s="1"/>
  <c r="Q2052" i="1"/>
  <c r="Q2050" i="1"/>
  <c r="Q2046" i="1"/>
  <c r="Q2045" i="1" s="1"/>
  <c r="Q2043" i="1"/>
  <c r="Q2042" i="1" s="1"/>
  <c r="Q2040" i="1"/>
  <c r="Q2039" i="1" s="1"/>
  <c r="Q2037" i="1"/>
  <c r="Q2035" i="1"/>
  <c r="Q2032" i="1"/>
  <c r="Q2031" i="1" s="1"/>
  <c r="Q2028" i="1"/>
  <c r="Q2027" i="1" s="1"/>
  <c r="Q2026" i="1" s="1"/>
  <c r="Q2022" i="1"/>
  <c r="Q2020" i="1"/>
  <c r="Q2018" i="1"/>
  <c r="Q2015" i="1"/>
  <c r="Q2014" i="1" s="1"/>
  <c r="Q2010" i="1"/>
  <c r="Q2008" i="1"/>
  <c r="Q2000" i="1"/>
  <c r="Q1999" i="1" s="1"/>
  <c r="Q1998" i="1" s="1"/>
  <c r="Q1997" i="1" s="1"/>
  <c r="Q1996" i="1" s="1"/>
  <c r="Q1995" i="1" s="1"/>
  <c r="Q1988" i="1"/>
  <c r="Q1987" i="1" s="1"/>
  <c r="Q1986" i="1" s="1"/>
  <c r="Q1985" i="1" s="1"/>
  <c r="Q1984" i="1" s="1"/>
  <c r="Q1983" i="1" s="1"/>
  <c r="Q1981" i="1"/>
  <c r="Q1980" i="1" s="1"/>
  <c r="Q1978" i="1"/>
  <c r="Q1977" i="1" s="1"/>
  <c r="Q1971" i="1"/>
  <c r="Q1970" i="1" s="1"/>
  <c r="Q1969" i="1" s="1"/>
  <c r="Q1968" i="1" s="1"/>
  <c r="Q1967" i="1" s="1"/>
  <c r="Q1966" i="1" s="1"/>
  <c r="Q1964" i="1"/>
  <c r="Q1962" i="1"/>
  <c r="Q1960" i="1"/>
  <c r="Q1954" i="1"/>
  <c r="Q1953" i="1" s="1"/>
  <c r="Q1952" i="1" s="1"/>
  <c r="Q1951" i="1" s="1"/>
  <c r="Q1949" i="1"/>
  <c r="Q1948" i="1" s="1"/>
  <c r="Q1946" i="1"/>
  <c r="Q1945" i="1" s="1"/>
  <c r="Q1943" i="1"/>
  <c r="Q1942" i="1" s="1"/>
  <c r="Q1938" i="1"/>
  <c r="Q1937" i="1" s="1"/>
  <c r="Q1936" i="1" s="1"/>
  <c r="Q1935" i="1" s="1"/>
  <c r="Q1933" i="1"/>
  <c r="Q1932" i="1" s="1"/>
  <c r="Q1931" i="1" s="1"/>
  <c r="Q1930" i="1" s="1"/>
  <c r="Q1926" i="1"/>
  <c r="Q1925" i="1" s="1"/>
  <c r="Q1924" i="1" s="1"/>
  <c r="Q1923" i="1" s="1"/>
  <c r="Q1921" i="1"/>
  <c r="Q1920" i="1" s="1"/>
  <c r="Q1919" i="1" s="1"/>
  <c r="Q1918" i="1" s="1"/>
  <c r="Q1915" i="1"/>
  <c r="Q1914" i="1" s="1"/>
  <c r="Q1913" i="1" s="1"/>
  <c r="Q1912" i="1" s="1"/>
  <c r="Q1910" i="1"/>
  <c r="Q1909" i="1" s="1"/>
  <c r="Q1908" i="1" s="1"/>
  <c r="Q1907" i="1" s="1"/>
  <c r="Q1905" i="1"/>
  <c r="Q1904" i="1" s="1"/>
  <c r="Q1902" i="1"/>
  <c r="Q1901" i="1" s="1"/>
  <c r="Q1899" i="1"/>
  <c r="Q1898" i="1" s="1"/>
  <c r="Q1892" i="1"/>
  <c r="Q1891" i="1" s="1"/>
  <c r="Q1889" i="1"/>
  <c r="Q1888" i="1" s="1"/>
  <c r="Q1884" i="1"/>
  <c r="Q1883" i="1" s="1"/>
  <c r="Q1882" i="1" s="1"/>
  <c r="Q1881" i="1" s="1"/>
  <c r="Q1878" i="1"/>
  <c r="Q1877" i="1" s="1"/>
  <c r="Q1876" i="1" s="1"/>
  <c r="Q1875" i="1" s="1"/>
  <c r="Q1874" i="1" s="1"/>
  <c r="Q1871" i="1"/>
  <c r="Q1870" i="1" s="1"/>
  <c r="Q1868" i="1"/>
  <c r="Q1867" i="1" s="1"/>
  <c r="Q1865" i="1"/>
  <c r="Q1864" i="1" s="1"/>
  <c r="Q1861" i="1"/>
  <c r="Q1860" i="1" s="1"/>
  <c r="Q1858" i="1"/>
  <c r="Q1857" i="1" s="1"/>
  <c r="Q1855" i="1"/>
  <c r="Q1854" i="1" s="1"/>
  <c r="Q1852" i="1"/>
  <c r="Q1851" i="1" s="1"/>
  <c r="Q1849" i="1"/>
  <c r="Q1848" i="1" s="1"/>
  <c r="Q1845" i="1"/>
  <c r="Q1844" i="1" s="1"/>
  <c r="Q1843" i="1" s="1"/>
  <c r="Q1839" i="1"/>
  <c r="Q1837" i="1"/>
  <c r="Q1834" i="1"/>
  <c r="Q1833" i="1" s="1"/>
  <c r="Q1829" i="1"/>
  <c r="Q1827" i="1"/>
  <c r="Q1819" i="1"/>
  <c r="Q1818" i="1" s="1"/>
  <c r="Q1817" i="1" s="1"/>
  <c r="Q1816" i="1" s="1"/>
  <c r="Q1814" i="1"/>
  <c r="Q1813" i="1" s="1"/>
  <c r="Q1812" i="1" s="1"/>
  <c r="Q1811" i="1" s="1"/>
  <c r="Q1807" i="1"/>
  <c r="Q1806" i="1" s="1"/>
  <c r="Q1805" i="1" s="1"/>
  <c r="Q1804" i="1" s="1"/>
  <c r="Q1802" i="1"/>
  <c r="Q1801" i="1" s="1"/>
  <c r="Q1800" i="1" s="1"/>
  <c r="Q1799" i="1" s="1"/>
  <c r="Q1795" i="1"/>
  <c r="Q1794" i="1" s="1"/>
  <c r="Q1792" i="1"/>
  <c r="Q1791" i="1" s="1"/>
  <c r="Q1785" i="1"/>
  <c r="Q1784" i="1" s="1"/>
  <c r="Q1783" i="1" s="1"/>
  <c r="Q1782" i="1" s="1"/>
  <c r="Q1781" i="1" s="1"/>
  <c r="Q1780" i="1" s="1"/>
  <c r="Q1778" i="1"/>
  <c r="Q1776" i="1"/>
  <c r="Q1774" i="1"/>
  <c r="Q1768" i="1"/>
  <c r="Q1767" i="1" s="1"/>
  <c r="Q1766" i="1" s="1"/>
  <c r="Q1765" i="1" s="1"/>
  <c r="Q1763" i="1"/>
  <c r="Q1762" i="1" s="1"/>
  <c r="Q1761" i="1" s="1"/>
  <c r="Q1760" i="1" s="1"/>
  <c r="Q1758" i="1"/>
  <c r="Q1757" i="1" s="1"/>
  <c r="Q1755" i="1"/>
  <c r="Q1753" i="1"/>
  <c r="Q1748" i="1"/>
  <c r="Q1747" i="1" s="1"/>
  <c r="Q1746" i="1" s="1"/>
  <c r="Q1745" i="1" s="1"/>
  <c r="Q1741" i="1"/>
  <c r="Q1740" i="1" s="1"/>
  <c r="Q1739" i="1" s="1"/>
  <c r="Q1738" i="1" s="1"/>
  <c r="Q1736" i="1"/>
  <c r="Q1735" i="1" s="1"/>
  <c r="Q1734" i="1" s="1"/>
  <c r="Q1733" i="1" s="1"/>
  <c r="Q1730" i="1"/>
  <c r="Q1729" i="1" s="1"/>
  <c r="Q1728" i="1" s="1"/>
  <c r="Q1727" i="1" s="1"/>
  <c r="Q1725" i="1"/>
  <c r="Q1724" i="1" s="1"/>
  <c r="Q1723" i="1" s="1"/>
  <c r="Q1722" i="1" s="1"/>
  <c r="Q1720" i="1"/>
  <c r="Q1719" i="1" s="1"/>
  <c r="Q1718" i="1" s="1"/>
  <c r="Q1717" i="1" s="1"/>
  <c r="Q1715" i="1"/>
  <c r="Q1714" i="1" s="1"/>
  <c r="Q1712" i="1"/>
  <c r="Q1711" i="1" s="1"/>
  <c r="Q1709" i="1"/>
  <c r="Q1708" i="1" s="1"/>
  <c r="Q1702" i="1"/>
  <c r="Q1701" i="1" s="1"/>
  <c r="Q1699" i="1"/>
  <c r="Q1698" i="1" s="1"/>
  <c r="Q1694" i="1"/>
  <c r="Q1693" i="1" s="1"/>
  <c r="Q1692" i="1" s="1"/>
  <c r="Q1691" i="1" s="1"/>
  <c r="Q1688" i="1"/>
  <c r="Q1687" i="1" s="1"/>
  <c r="Q1686" i="1" s="1"/>
  <c r="Q1685" i="1" s="1"/>
  <c r="Q1684" i="1" s="1"/>
  <c r="Q1681" i="1"/>
  <c r="Q1680" i="1" s="1"/>
  <c r="Q1679" i="1" s="1"/>
  <c r="Q1678" i="1" s="1"/>
  <c r="Q1676" i="1"/>
  <c r="Q1675" i="1" s="1"/>
  <c r="Q1673" i="1"/>
  <c r="Q1672" i="1" s="1"/>
  <c r="Q1670" i="1"/>
  <c r="Q1668" i="1"/>
  <c r="Q1664" i="1"/>
  <c r="Q1663" i="1" s="1"/>
  <c r="Q1661" i="1"/>
  <c r="Q1660" i="1" s="1"/>
  <c r="Q1658" i="1"/>
  <c r="Q1657" i="1" s="1"/>
  <c r="Q1655" i="1"/>
  <c r="Q1653" i="1"/>
  <c r="Q1650" i="1"/>
  <c r="Q1649" i="1" s="1"/>
  <c r="Q1646" i="1"/>
  <c r="Q1645" i="1" s="1"/>
  <c r="Q1644" i="1" s="1"/>
  <c r="Q1640" i="1"/>
  <c r="Q1638" i="1"/>
  <c r="Q1636" i="1"/>
  <c r="Q1633" i="1"/>
  <c r="Q1632" i="1" s="1"/>
  <c r="Q1628" i="1"/>
  <c r="Q1626" i="1"/>
  <c r="Q1618" i="1"/>
  <c r="Q1616" i="1"/>
  <c r="Q1611" i="1"/>
  <c r="Q1610" i="1" s="1"/>
  <c r="Q1609" i="1" s="1"/>
  <c r="Q1608" i="1" s="1"/>
  <c r="Q1598" i="1"/>
  <c r="Q1596" i="1"/>
  <c r="Q1591" i="1"/>
  <c r="Q1590" i="1" s="1"/>
  <c r="Q1589" i="1" s="1"/>
  <c r="Q1588" i="1" s="1"/>
  <c r="Q1584" i="1"/>
  <c r="Q1583" i="1" s="1"/>
  <c r="Q1581" i="1"/>
  <c r="Q1580" i="1" s="1"/>
  <c r="Q1574" i="1"/>
  <c r="Q1573" i="1" s="1"/>
  <c r="Q1572" i="1" s="1"/>
  <c r="Q1571" i="1" s="1"/>
  <c r="Q1570" i="1" s="1"/>
  <c r="Q1569" i="1" s="1"/>
  <c r="Q1567" i="1"/>
  <c r="Q1565" i="1"/>
  <c r="Q1563" i="1"/>
  <c r="Q1557" i="1"/>
  <c r="Q1556" i="1" s="1"/>
  <c r="Q1555" i="1" s="1"/>
  <c r="Q1554" i="1" s="1"/>
  <c r="Q1552" i="1"/>
  <c r="Q1551" i="1" s="1"/>
  <c r="Q1550" i="1" s="1"/>
  <c r="Q1549" i="1" s="1"/>
  <c r="Q1547" i="1"/>
  <c r="Q1546" i="1" s="1"/>
  <c r="Q1544" i="1"/>
  <c r="Q1543" i="1" s="1"/>
  <c r="Q1541" i="1"/>
  <c r="Q1539" i="1"/>
  <c r="Q1534" i="1"/>
  <c r="Q1533" i="1" s="1"/>
  <c r="Q1532" i="1" s="1"/>
  <c r="Q1531" i="1" s="1"/>
  <c r="Q1528" i="1"/>
  <c r="Q1527" i="1" s="1"/>
  <c r="Q1526" i="1" s="1"/>
  <c r="Q1525" i="1" s="1"/>
  <c r="Q1524" i="1" s="1"/>
  <c r="Q1521" i="1"/>
  <c r="Q1520" i="1" s="1"/>
  <c r="Q1519" i="1" s="1"/>
  <c r="Q1518" i="1" s="1"/>
  <c r="Q1516" i="1"/>
  <c r="Q1515" i="1" s="1"/>
  <c r="Q1514" i="1" s="1"/>
  <c r="Q1513" i="1" s="1"/>
  <c r="Q1511" i="1"/>
  <c r="Q1510" i="1" s="1"/>
  <c r="Q1509" i="1" s="1"/>
  <c r="Q1508" i="1" s="1"/>
  <c r="Q1500" i="1"/>
  <c r="Q1499" i="1" s="1"/>
  <c r="Q1498" i="1" s="1"/>
  <c r="Q1497" i="1" s="1"/>
  <c r="Q1495" i="1"/>
  <c r="Q1494" i="1" s="1"/>
  <c r="Q1493" i="1" s="1"/>
  <c r="Q1492" i="1" s="1"/>
  <c r="Q1490" i="1"/>
  <c r="Q1489" i="1" s="1"/>
  <c r="Q1487" i="1"/>
  <c r="Q1486" i="1" s="1"/>
  <c r="Q1484" i="1"/>
  <c r="Q1483" i="1" s="1"/>
  <c r="Q1477" i="1"/>
  <c r="Q1476" i="1" s="1"/>
  <c r="Q1474" i="1"/>
  <c r="Q1473" i="1" s="1"/>
  <c r="Q1469" i="1"/>
  <c r="Q1468" i="1" s="1"/>
  <c r="Q1467" i="1" s="1"/>
  <c r="Q1466" i="1" s="1"/>
  <c r="Q1463" i="1"/>
  <c r="Q1462" i="1" s="1"/>
  <c r="Q1461" i="1" s="1"/>
  <c r="Q1460" i="1" s="1"/>
  <c r="Q1459" i="1" s="1"/>
  <c r="Q1456" i="1"/>
  <c r="Q1455" i="1" s="1"/>
  <c r="Q1453" i="1"/>
  <c r="Q1452" i="1" s="1"/>
  <c r="Q1450" i="1"/>
  <c r="Q1448" i="1"/>
  <c r="Q1444" i="1"/>
  <c r="Q1443" i="1" s="1"/>
  <c r="Q1441" i="1"/>
  <c r="Q1440" i="1" s="1"/>
  <c r="Q1438" i="1"/>
  <c r="Q1437" i="1" s="1"/>
  <c r="Q1435" i="1"/>
  <c r="Q1433" i="1"/>
  <c r="Q1430" i="1"/>
  <c r="Q1429" i="1" s="1"/>
  <c r="Q1426" i="1"/>
  <c r="Q1425" i="1" s="1"/>
  <c r="Q1424" i="1" s="1"/>
  <c r="Q1420" i="1"/>
  <c r="Q1418" i="1"/>
  <c r="Q1415" i="1"/>
  <c r="Q1414" i="1" s="1"/>
  <c r="Q1410" i="1"/>
  <c r="Q1408" i="1"/>
  <c r="Q1400" i="1"/>
  <c r="Q1399" i="1" s="1"/>
  <c r="Q1398" i="1" s="1"/>
  <c r="Q1397" i="1" s="1"/>
  <c r="Q1395" i="1"/>
  <c r="Q1394" i="1" s="1"/>
  <c r="Q1393" i="1" s="1"/>
  <c r="Q1392" i="1" s="1"/>
  <c r="Q1382" i="1"/>
  <c r="Q1381" i="1" s="1"/>
  <c r="Q1380" i="1" s="1"/>
  <c r="Q1379" i="1" s="1"/>
  <c r="Q1377" i="1"/>
  <c r="Q1376" i="1" s="1"/>
  <c r="Q1375" i="1" s="1"/>
  <c r="Q1374" i="1" s="1"/>
  <c r="Q1370" i="1"/>
  <c r="Q1369" i="1" s="1"/>
  <c r="Q1367" i="1"/>
  <c r="Q1366" i="1" s="1"/>
  <c r="Q1360" i="1"/>
  <c r="Q1359" i="1" s="1"/>
  <c r="Q1358" i="1" s="1"/>
  <c r="Q1357" i="1" s="1"/>
  <c r="Q1356" i="1" s="1"/>
  <c r="Q1355" i="1" s="1"/>
  <c r="Q1353" i="1"/>
  <c r="Q1351" i="1"/>
  <c r="Q1349" i="1"/>
  <c r="Q1343" i="1"/>
  <c r="Q1342" i="1" s="1"/>
  <c r="Q1341" i="1" s="1"/>
  <c r="Q1340" i="1" s="1"/>
  <c r="Q1338" i="1"/>
  <c r="Q1337" i="1" s="1"/>
  <c r="Q1336" i="1" s="1"/>
  <c r="Q1335" i="1" s="1"/>
  <c r="Q1333" i="1"/>
  <c r="Q1332" i="1" s="1"/>
  <c r="Q1330" i="1"/>
  <c r="Q1328" i="1"/>
  <c r="Q1323" i="1"/>
  <c r="Q1322" i="1" s="1"/>
  <c r="Q1321" i="1" s="1"/>
  <c r="Q1320" i="1" s="1"/>
  <c r="Q1318" i="1"/>
  <c r="Q1317" i="1" s="1"/>
  <c r="Q1316" i="1" s="1"/>
  <c r="Q1315" i="1" s="1"/>
  <c r="Q1310" i="1"/>
  <c r="Q1308" i="1"/>
  <c r="Q1301" i="1"/>
  <c r="Q1300" i="1" s="1"/>
  <c r="Q1299" i="1" s="1"/>
  <c r="Q1298" i="1" s="1"/>
  <c r="Q1296" i="1"/>
  <c r="Q1295" i="1" s="1"/>
  <c r="Q1294" i="1" s="1"/>
  <c r="Q1293" i="1" s="1"/>
  <c r="Q1290" i="1"/>
  <c r="Q1289" i="1" s="1"/>
  <c r="Q1288" i="1" s="1"/>
  <c r="Q1287" i="1" s="1"/>
  <c r="Q1285" i="1"/>
  <c r="Q1284" i="1" s="1"/>
  <c r="Q1283" i="1" s="1"/>
  <c r="Q1282" i="1" s="1"/>
  <c r="Q1280" i="1"/>
  <c r="Q1279" i="1" s="1"/>
  <c r="Q1278" i="1" s="1"/>
  <c r="Q1277" i="1" s="1"/>
  <c r="Q1275" i="1"/>
  <c r="Q1274" i="1" s="1"/>
  <c r="Q1272" i="1"/>
  <c r="Q1271" i="1" s="1"/>
  <c r="Q1269" i="1"/>
  <c r="Q1268" i="1" s="1"/>
  <c r="Q1262" i="1"/>
  <c r="Q1260" i="1"/>
  <c r="Q1255" i="1"/>
  <c r="Q1254" i="1" s="1"/>
  <c r="Q1253" i="1" s="1"/>
  <c r="Q1252" i="1" s="1"/>
  <c r="Q1249" i="1"/>
  <c r="Q1248" i="1" s="1"/>
  <c r="Q1247" i="1" s="1"/>
  <c r="Q1246" i="1" s="1"/>
  <c r="Q1245" i="1" s="1"/>
  <c r="Q1242" i="1"/>
  <c r="Q1241" i="1" s="1"/>
  <c r="Q1240" i="1" s="1"/>
  <c r="Q1239" i="1" s="1"/>
  <c r="Q1237" i="1"/>
  <c r="Q1236" i="1" s="1"/>
  <c r="Q1234" i="1"/>
  <c r="Q1233" i="1" s="1"/>
  <c r="Q1231" i="1"/>
  <c r="Q1229" i="1"/>
  <c r="Q1225" i="1"/>
  <c r="Q1224" i="1" s="1"/>
  <c r="Q1222" i="1"/>
  <c r="Q1221" i="1" s="1"/>
  <c r="Q1219" i="1"/>
  <c r="Q1218" i="1" s="1"/>
  <c r="Q1216" i="1"/>
  <c r="Q1214" i="1"/>
  <c r="Q1211" i="1"/>
  <c r="Q1210" i="1" s="1"/>
  <c r="Q1207" i="1"/>
  <c r="Q1206" i="1" s="1"/>
  <c r="Q1205" i="1" s="1"/>
  <c r="Q1201" i="1"/>
  <c r="Q1199" i="1"/>
  <c r="Q1197" i="1"/>
  <c r="Q1194" i="1"/>
  <c r="Q1193" i="1" s="1"/>
  <c r="Q1189" i="1"/>
  <c r="Q1187" i="1"/>
  <c r="Q1179" i="1"/>
  <c r="Q1178" i="1" s="1"/>
  <c r="Q1177" i="1" s="1"/>
  <c r="Q1176" i="1" s="1"/>
  <c r="Q1174" i="1"/>
  <c r="Q1173" i="1" s="1"/>
  <c r="Q1172" i="1" s="1"/>
  <c r="Q1171" i="1" s="1"/>
  <c r="Q1167" i="1"/>
  <c r="Q1166" i="1" s="1"/>
  <c r="Q1165" i="1" s="1"/>
  <c r="Q1164" i="1" s="1"/>
  <c r="Q1162" i="1"/>
  <c r="Q1161" i="1" s="1"/>
  <c r="Q1160" i="1" s="1"/>
  <c r="Q1159" i="1" s="1"/>
  <c r="Q1155" i="1"/>
  <c r="Q1154" i="1" s="1"/>
  <c r="Q1152" i="1"/>
  <c r="Q1151" i="1" s="1"/>
  <c r="Q1145" i="1"/>
  <c r="Q1144" i="1" s="1"/>
  <c r="Q1143" i="1" s="1"/>
  <c r="Q1142" i="1" s="1"/>
  <c r="Q1141" i="1" s="1"/>
  <c r="Q1140" i="1" s="1"/>
  <c r="Q1138" i="1"/>
  <c r="Q1136" i="1"/>
  <c r="Q1134" i="1"/>
  <c r="Q1128" i="1"/>
  <c r="Q1127" i="1" s="1"/>
  <c r="Q1126" i="1" s="1"/>
  <c r="Q1125" i="1" s="1"/>
  <c r="Q1123" i="1"/>
  <c r="Q1122" i="1" s="1"/>
  <c r="Q1121" i="1" s="1"/>
  <c r="Q1120" i="1" s="1"/>
  <c r="Q1118" i="1"/>
  <c r="Q1117" i="1" s="1"/>
  <c r="Q1115" i="1"/>
  <c r="Q1114" i="1" s="1"/>
  <c r="Q1112" i="1"/>
  <c r="Q1111" i="1" s="1"/>
  <c r="Q1107" i="1"/>
  <c r="Q1106" i="1" s="1"/>
  <c r="Q1105" i="1" s="1"/>
  <c r="Q1104" i="1" s="1"/>
  <c r="Q1100" i="1"/>
  <c r="Q1099" i="1" s="1"/>
  <c r="Q1098" i="1" s="1"/>
  <c r="Q1097" i="1" s="1"/>
  <c r="Q1095" i="1"/>
  <c r="Q1094" i="1" s="1"/>
  <c r="Q1093" i="1" s="1"/>
  <c r="Q1092" i="1" s="1"/>
  <c r="Q1090" i="1"/>
  <c r="Q1089" i="1" s="1"/>
  <c r="Q1088" i="1" s="1"/>
  <c r="Q1087" i="1" s="1"/>
  <c r="Q1084" i="1"/>
  <c r="Q1083" i="1" s="1"/>
  <c r="Q1082" i="1" s="1"/>
  <c r="Q1081" i="1" s="1"/>
  <c r="Q1079" i="1"/>
  <c r="Q1078" i="1" s="1"/>
  <c r="Q1077" i="1" s="1"/>
  <c r="Q1076" i="1" s="1"/>
  <c r="Q1074" i="1"/>
  <c r="Q1073" i="1" s="1"/>
  <c r="Q1072" i="1" s="1"/>
  <c r="Q1071" i="1" s="1"/>
  <c r="Q1069" i="1"/>
  <c r="Q1068" i="1" s="1"/>
  <c r="Q1066" i="1"/>
  <c r="Q1065" i="1" s="1"/>
  <c r="Q1063" i="1"/>
  <c r="Q1062" i="1" s="1"/>
  <c r="Q1056" i="1"/>
  <c r="Q1055" i="1" s="1"/>
  <c r="Q1053" i="1"/>
  <c r="Q1052" i="1" s="1"/>
  <c r="Q1048" i="1"/>
  <c r="Q1047" i="1" s="1"/>
  <c r="Q1046" i="1" s="1"/>
  <c r="Q1045" i="1" s="1"/>
  <c r="Q1042" i="1"/>
  <c r="Q1041" i="1" s="1"/>
  <c r="Q1040" i="1" s="1"/>
  <c r="Q1039" i="1" s="1"/>
  <c r="Q1038" i="1" s="1"/>
  <c r="Q1035" i="1"/>
  <c r="Q1034" i="1" s="1"/>
  <c r="Q1032" i="1"/>
  <c r="Q1031" i="1" s="1"/>
  <c r="Q1029" i="1"/>
  <c r="Q1027" i="1"/>
  <c r="Q1023" i="1"/>
  <c r="Q1022" i="1" s="1"/>
  <c r="Q1020" i="1"/>
  <c r="Q1019" i="1" s="1"/>
  <c r="Q1017" i="1"/>
  <c r="Q1016" i="1" s="1"/>
  <c r="Q1014" i="1"/>
  <c r="Q1012" i="1"/>
  <c r="Q1009" i="1"/>
  <c r="Q1008" i="1" s="1"/>
  <c r="Q1005" i="1"/>
  <c r="Q1004" i="1" s="1"/>
  <c r="Q1003" i="1" s="1"/>
  <c r="Q999" i="1"/>
  <c r="Q997" i="1"/>
  <c r="Q995" i="1"/>
  <c r="Q992" i="1"/>
  <c r="Q991" i="1" s="1"/>
  <c r="Q987" i="1"/>
  <c r="Q985" i="1"/>
  <c r="Q977" i="1"/>
  <c r="Q976" i="1" s="1"/>
  <c r="Q975" i="1" s="1"/>
  <c r="Q974" i="1" s="1"/>
  <c r="Q973" i="1" s="1"/>
  <c r="Q972" i="1" s="1"/>
  <c r="Q970" i="1"/>
  <c r="Q969" i="1" s="1"/>
  <c r="Q968" i="1" s="1"/>
  <c r="Q967" i="1" s="1"/>
  <c r="Q966" i="1" s="1"/>
  <c r="Q965" i="1" s="1"/>
  <c r="Q963" i="1"/>
  <c r="Q962" i="1" s="1"/>
  <c r="Q960" i="1"/>
  <c r="Q959" i="1" s="1"/>
  <c r="Q953" i="1"/>
  <c r="Q952" i="1" s="1"/>
  <c r="Q951" i="1" s="1"/>
  <c r="Q950" i="1" s="1"/>
  <c r="Q949" i="1" s="1"/>
  <c r="Q948" i="1" s="1"/>
  <c r="Q946" i="1"/>
  <c r="Q944" i="1"/>
  <c r="Q942" i="1"/>
  <c r="Q936" i="1"/>
  <c r="Q935" i="1" s="1"/>
  <c r="Q934" i="1" s="1"/>
  <c r="Q933" i="1" s="1"/>
  <c r="Q931" i="1"/>
  <c r="Q930" i="1" s="1"/>
  <c r="Q929" i="1" s="1"/>
  <c r="Q928" i="1" s="1"/>
  <c r="Q926" i="1"/>
  <c r="Q925" i="1" s="1"/>
  <c r="Q923" i="1"/>
  <c r="Q922" i="1" s="1"/>
  <c r="Q920" i="1"/>
  <c r="Q919" i="1" s="1"/>
  <c r="Q915" i="1"/>
  <c r="Q914" i="1" s="1"/>
  <c r="Q913" i="1" s="1"/>
  <c r="Q912" i="1" s="1"/>
  <c r="Q910" i="1"/>
  <c r="Q909" i="1" s="1"/>
  <c r="Q908" i="1" s="1"/>
  <c r="Q907" i="1" s="1"/>
  <c r="Q903" i="1"/>
  <c r="Q902" i="1" s="1"/>
  <c r="Q901" i="1" s="1"/>
  <c r="Q900" i="1" s="1"/>
  <c r="Q898" i="1"/>
  <c r="Q897" i="1" s="1"/>
  <c r="Q896" i="1" s="1"/>
  <c r="Q895" i="1" s="1"/>
  <c r="Q893" i="1"/>
  <c r="Q892" i="1" s="1"/>
  <c r="Q891" i="1" s="1"/>
  <c r="Q890" i="1" s="1"/>
  <c r="Q887" i="1"/>
  <c r="Q886" i="1" s="1"/>
  <c r="Q885" i="1" s="1"/>
  <c r="Q884" i="1" s="1"/>
  <c r="Q882" i="1"/>
  <c r="Q881" i="1" s="1"/>
  <c r="Q880" i="1" s="1"/>
  <c r="Q879" i="1" s="1"/>
  <c r="Q877" i="1"/>
  <c r="Q876" i="1" s="1"/>
  <c r="Q875" i="1" s="1"/>
  <c r="Q874" i="1" s="1"/>
  <c r="Q872" i="1"/>
  <c r="Q871" i="1" s="1"/>
  <c r="Q869" i="1"/>
  <c r="Q868" i="1" s="1"/>
  <c r="Q866" i="1"/>
  <c r="Q865" i="1" s="1"/>
  <c r="Q859" i="1"/>
  <c r="Q858" i="1" s="1"/>
  <c r="Q857" i="1" s="1"/>
  <c r="Q856" i="1" s="1"/>
  <c r="Q854" i="1"/>
  <c r="Q853" i="1" s="1"/>
  <c r="Q852" i="1" s="1"/>
  <c r="Q851" i="1" s="1"/>
  <c r="Q848" i="1"/>
  <c r="Q847" i="1" s="1"/>
  <c r="Q846" i="1" s="1"/>
  <c r="Q845" i="1" s="1"/>
  <c r="Q844" i="1" s="1"/>
  <c r="Q841" i="1"/>
  <c r="Q840" i="1" s="1"/>
  <c r="Q838" i="1"/>
  <c r="Q837" i="1" s="1"/>
  <c r="Q835" i="1"/>
  <c r="Q833" i="1"/>
  <c r="Q829" i="1"/>
  <c r="Q828" i="1" s="1"/>
  <c r="Q826" i="1"/>
  <c r="Q825" i="1" s="1"/>
  <c r="Q823" i="1"/>
  <c r="Q822" i="1" s="1"/>
  <c r="Q820" i="1"/>
  <c r="Q818" i="1"/>
  <c r="Q815" i="1"/>
  <c r="Q814" i="1" s="1"/>
  <c r="Q811" i="1"/>
  <c r="Q810" i="1" s="1"/>
  <c r="Q809" i="1" s="1"/>
  <c r="Q805" i="1"/>
  <c r="Q803" i="1"/>
  <c r="Q801" i="1"/>
  <c r="Q798" i="1"/>
  <c r="Q797" i="1" s="1"/>
  <c r="Q793" i="1"/>
  <c r="Q791" i="1"/>
  <c r="Q782" i="1"/>
  <c r="Q781" i="1" s="1"/>
  <c r="Q780" i="1" s="1"/>
  <c r="Q778" i="1"/>
  <c r="Q776" i="1"/>
  <c r="Q771" i="1"/>
  <c r="Q770" i="1" s="1"/>
  <c r="Q769" i="1" s="1"/>
  <c r="Q767" i="1"/>
  <c r="Q765" i="1"/>
  <c r="Q759" i="1"/>
  <c r="Q757" i="1"/>
  <c r="Q750" i="1"/>
  <c r="Q748" i="1"/>
  <c r="Q744" i="1"/>
  <c r="Q742" i="1"/>
  <c r="Q735" i="1"/>
  <c r="Q734" i="1" s="1"/>
  <c r="Q733" i="1" s="1"/>
  <c r="Q730" i="1"/>
  <c r="Q729" i="1" s="1"/>
  <c r="Q726" i="1"/>
  <c r="Q725" i="1" s="1"/>
  <c r="Q723" i="1"/>
  <c r="Q722" i="1" s="1"/>
  <c r="Q719" i="1"/>
  <c r="Q718" i="1" s="1"/>
  <c r="Q714" i="1"/>
  <c r="Q713" i="1" s="1"/>
  <c r="Q709" i="1"/>
  <c r="Q708" i="1" s="1"/>
  <c r="Q707" i="1" s="1"/>
  <c r="Q702" i="1"/>
  <c r="Q700" i="1"/>
  <c r="Q698" i="1"/>
  <c r="Q695" i="1"/>
  <c r="Q694" i="1" s="1"/>
  <c r="Q689" i="1"/>
  <c r="Q688" i="1" s="1"/>
  <c r="Q685" i="1"/>
  <c r="Q684" i="1" s="1"/>
  <c r="Q679" i="1"/>
  <c r="Q678" i="1" s="1"/>
  <c r="Q677" i="1" s="1"/>
  <c r="Q674" i="1"/>
  <c r="Q672" i="1"/>
  <c r="Q667" i="1"/>
  <c r="Q666" i="1" s="1"/>
  <c r="Q665" i="1" s="1"/>
  <c r="Q664" i="1" s="1"/>
  <c r="Q662" i="1"/>
  <c r="Q661" i="1" s="1"/>
  <c r="Q660" i="1" s="1"/>
  <c r="Q659" i="1" s="1"/>
  <c r="Q657" i="1"/>
  <c r="Q656" i="1" s="1"/>
  <c r="Q653" i="1"/>
  <c r="Q651" i="1"/>
  <c r="Q648" i="1"/>
  <c r="Q645" i="1"/>
  <c r="Q643" i="1"/>
  <c r="Q641" i="1"/>
  <c r="Q637" i="1"/>
  <c r="Q636" i="1" s="1"/>
  <c r="Q635" i="1" s="1"/>
  <c r="Q630" i="1"/>
  <c r="Q629" i="1" s="1"/>
  <c r="Q628" i="1" s="1"/>
  <c r="Q627" i="1" s="1"/>
  <c r="Q626" i="1" s="1"/>
  <c r="Q624" i="1"/>
  <c r="Q623" i="1" s="1"/>
  <c r="Q622" i="1" s="1"/>
  <c r="Q621" i="1" s="1"/>
  <c r="Q619" i="1"/>
  <c r="Q618" i="1" s="1"/>
  <c r="Q617" i="1" s="1"/>
  <c r="Q616" i="1" s="1"/>
  <c r="Q613" i="1"/>
  <c r="Q612" i="1" s="1"/>
  <c r="Q611" i="1" s="1"/>
  <c r="Q610" i="1" s="1"/>
  <c r="Q604" i="1"/>
  <c r="Q603" i="1" s="1"/>
  <c r="Q602" i="1" s="1"/>
  <c r="Q600" i="1"/>
  <c r="Q598" i="1"/>
  <c r="Q596" i="1"/>
  <c r="Q594" i="1"/>
  <c r="Q590" i="1"/>
  <c r="Q589" i="1" s="1"/>
  <c r="Q587" i="1"/>
  <c r="Q586" i="1" s="1"/>
  <c r="Q584" i="1"/>
  <c r="Q583" i="1" s="1"/>
  <c r="Q581" i="1"/>
  <c r="Q580" i="1" s="1"/>
  <c r="Q577" i="1"/>
  <c r="Q576" i="1" s="1"/>
  <c r="Q573" i="1"/>
  <c r="Q572" i="1" s="1"/>
  <c r="Q570" i="1"/>
  <c r="Q569" i="1" s="1"/>
  <c r="Q566" i="1"/>
  <c r="Q565" i="1" s="1"/>
  <c r="Q563" i="1"/>
  <c r="Q562" i="1" s="1"/>
  <c r="Q557" i="1"/>
  <c r="Q556" i="1" s="1"/>
  <c r="Q554" i="1"/>
  <c r="Q553" i="1" s="1"/>
  <c r="Q551" i="1"/>
  <c r="Q550" i="1" s="1"/>
  <c r="Q548" i="1"/>
  <c r="Q547" i="1" s="1"/>
  <c r="Q545" i="1"/>
  <c r="Q544" i="1" s="1"/>
  <c r="Q542" i="1"/>
  <c r="Q541" i="1" s="1"/>
  <c r="Q539" i="1"/>
  <c r="Q538" i="1" s="1"/>
  <c r="Q535" i="1"/>
  <c r="Q534" i="1" s="1"/>
  <c r="Q531" i="1"/>
  <c r="Q530" i="1" s="1"/>
  <c r="Q529" i="1" s="1"/>
  <c r="Q524" i="1"/>
  <c r="Q523" i="1" s="1"/>
  <c r="Q522" i="1" s="1"/>
  <c r="Q521" i="1" s="1"/>
  <c r="Q510" i="1"/>
  <c r="Q509" i="1" s="1"/>
  <c r="Q508" i="1" s="1"/>
  <c r="Q503" i="1"/>
  <c r="Q502" i="1" s="1"/>
  <c r="Q499" i="1"/>
  <c r="Q498" i="1" s="1"/>
  <c r="Q495" i="1"/>
  <c r="Q494" i="1" s="1"/>
  <c r="Q491" i="1"/>
  <c r="Q490" i="1" s="1"/>
  <c r="Q488" i="1"/>
  <c r="Q487" i="1" s="1"/>
  <c r="Q484" i="1"/>
  <c r="Q483" i="1" s="1"/>
  <c r="Q476" i="1"/>
  <c r="Q475" i="1" s="1"/>
  <c r="Q474" i="1" s="1"/>
  <c r="Q473" i="1" s="1"/>
  <c r="Q472" i="1" s="1"/>
  <c r="Q469" i="1"/>
  <c r="Q468" i="1" s="1"/>
  <c r="Q465" i="1"/>
  <c r="Q464" i="1" s="1"/>
  <c r="Q458" i="1"/>
  <c r="Q456" i="1"/>
  <c r="Q454" i="1"/>
  <c r="Q451" i="1"/>
  <c r="Q450" i="1" s="1"/>
  <c r="Q444" i="1"/>
  <c r="Q443" i="1" s="1"/>
  <c r="Q442" i="1" s="1"/>
  <c r="Q441" i="1" s="1"/>
  <c r="Q439" i="1"/>
  <c r="Q438" i="1" s="1"/>
  <c r="Q437" i="1" s="1"/>
  <c r="Q435" i="1"/>
  <c r="Q434" i="1" s="1"/>
  <c r="Q433" i="1" s="1"/>
  <c r="Q430" i="1"/>
  <c r="Q429" i="1" s="1"/>
  <c r="Q428" i="1" s="1"/>
  <c r="Q425" i="1"/>
  <c r="Q424" i="1" s="1"/>
  <c r="Q423" i="1" s="1"/>
  <c r="Q420" i="1"/>
  <c r="Q419" i="1" s="1"/>
  <c r="Q418" i="1" s="1"/>
  <c r="Q416" i="1"/>
  <c r="Q412" i="1"/>
  <c r="Q410" i="1"/>
  <c r="Q404" i="1"/>
  <c r="Q403" i="1" s="1"/>
  <c r="Q402" i="1" s="1"/>
  <c r="Q400" i="1"/>
  <c r="Q399" i="1" s="1"/>
  <c r="Q398" i="1" s="1"/>
  <c r="Q393" i="1"/>
  <c r="Q392" i="1" s="1"/>
  <c r="Q391" i="1" s="1"/>
  <c r="Q390" i="1" s="1"/>
  <c r="Q388" i="1"/>
  <c r="Q387" i="1" s="1"/>
  <c r="Q386" i="1" s="1"/>
  <c r="Q384" i="1"/>
  <c r="Q383" i="1" s="1"/>
  <c r="Q382" i="1" s="1"/>
  <c r="Q379" i="1"/>
  <c r="Q378" i="1" s="1"/>
  <c r="Q376" i="1"/>
  <c r="Q374" i="1"/>
  <c r="Q368" i="1"/>
  <c r="Q367" i="1" s="1"/>
  <c r="Q366" i="1" s="1"/>
  <c r="Q365" i="1" s="1"/>
  <c r="Q363" i="1"/>
  <c r="Q362" i="1" s="1"/>
  <c r="Q355" i="1"/>
  <c r="Q353" i="1"/>
  <c r="Q350" i="1"/>
  <c r="Q349" i="1" s="1"/>
  <c r="Q345" i="1"/>
  <c r="Q344" i="1" s="1"/>
  <c r="Q343" i="1" s="1"/>
  <c r="Q342" i="1" s="1"/>
  <c r="Q340" i="1"/>
  <c r="Q339" i="1" s="1"/>
  <c r="Q338" i="1" s="1"/>
  <c r="Q337" i="1" s="1"/>
  <c r="Q334" i="1"/>
  <c r="Q333" i="1" s="1"/>
  <c r="Q332" i="1" s="1"/>
  <c r="Q330" i="1"/>
  <c r="Q329" i="1" s="1"/>
  <c r="Q328" i="1" s="1"/>
  <c r="Q322" i="1"/>
  <c r="Q321" i="1" s="1"/>
  <c r="Q320" i="1" s="1"/>
  <c r="Q319" i="1" s="1"/>
  <c r="Q316" i="1"/>
  <c r="Q315" i="1" s="1"/>
  <c r="Q312" i="1"/>
  <c r="Q311" i="1" s="1"/>
  <c r="Q305" i="1"/>
  <c r="Q303" i="1"/>
  <c r="Q301" i="1"/>
  <c r="Q298" i="1"/>
  <c r="Q296" i="1"/>
  <c r="Q294" i="1"/>
  <c r="Q291" i="1"/>
  <c r="Q290" i="1" s="1"/>
  <c r="Q288" i="1"/>
  <c r="Q286" i="1"/>
  <c r="Q284" i="1"/>
  <c r="Q281" i="1"/>
  <c r="Q275" i="1"/>
  <c r="Q274" i="1" s="1"/>
  <c r="Q273" i="1" s="1"/>
  <c r="Q272" i="1" s="1"/>
  <c r="Q271" i="1" s="1"/>
  <c r="Q269" i="1"/>
  <c r="Q268" i="1" s="1"/>
  <c r="Q267" i="1" s="1"/>
  <c r="Q266" i="1" s="1"/>
  <c r="Q264" i="1"/>
  <c r="Q263" i="1" s="1"/>
  <c r="Q262" i="1" s="1"/>
  <c r="Q261" i="1" s="1"/>
  <c r="Q257" i="1"/>
  <c r="Q256" i="1" s="1"/>
  <c r="Q246" i="1"/>
  <c r="Q245" i="1" s="1"/>
  <c r="Q240" i="1"/>
  <c r="Q239" i="1" s="1"/>
  <c r="Q236" i="1"/>
  <c r="Q235" i="1" s="1"/>
  <c r="Q228" i="1"/>
  <c r="Q226" i="1"/>
  <c r="Q224" i="1"/>
  <c r="Q221" i="1"/>
  <c r="Q220" i="1" s="1"/>
  <c r="Q215" i="1"/>
  <c r="Q214" i="1" s="1"/>
  <c r="Q212" i="1"/>
  <c r="Q210" i="1"/>
  <c r="Q208" i="1"/>
  <c r="Q203" i="1"/>
  <c r="Q202" i="1" s="1"/>
  <c r="Q200" i="1"/>
  <c r="Q199" i="1" s="1"/>
  <c r="Q197" i="1"/>
  <c r="Q196" i="1" s="1"/>
  <c r="Q190" i="1"/>
  <c r="Q189" i="1" s="1"/>
  <c r="Q187" i="1"/>
  <c r="Q186" i="1" s="1"/>
  <c r="Q184" i="1"/>
  <c r="Q182" i="1"/>
  <c r="Q180" i="1"/>
  <c r="Q160" i="1"/>
  <c r="Q159" i="1" s="1"/>
  <c r="Q157" i="1"/>
  <c r="Q156" i="1" s="1"/>
  <c r="Q153" i="1"/>
  <c r="Q152" i="1" s="1"/>
  <c r="Q150" i="1"/>
  <c r="Q149" i="1" s="1"/>
  <c r="Q147" i="1"/>
  <c r="Q146" i="1" s="1"/>
  <c r="Q144" i="1"/>
  <c r="Q142" i="1"/>
  <c r="Q139" i="1"/>
  <c r="Q138" i="1" s="1"/>
  <c r="Q132" i="1"/>
  <c r="Q130" i="1"/>
  <c r="Q128" i="1"/>
  <c r="Q125" i="1"/>
  <c r="Q124" i="1" s="1"/>
  <c r="Q117" i="1"/>
  <c r="Q116" i="1" s="1"/>
  <c r="Q114" i="1"/>
  <c r="Q113" i="1" s="1"/>
  <c r="Q110" i="1"/>
  <c r="Q109" i="1" s="1"/>
  <c r="Q108" i="1" s="1"/>
  <c r="Q105" i="1"/>
  <c r="Q104" i="1" s="1"/>
  <c r="Q103" i="1" s="1"/>
  <c r="Q101" i="1"/>
  <c r="Q100" i="1" s="1"/>
  <c r="Q99" i="1" s="1"/>
  <c r="Q95" i="1"/>
  <c r="Q94" i="1" s="1"/>
  <c r="Q93" i="1" s="1"/>
  <c r="Q92" i="1" s="1"/>
  <c r="Q91" i="1" s="1"/>
  <c r="Q89" i="1"/>
  <c r="Q87" i="1"/>
  <c r="Q85" i="1"/>
  <c r="Q82" i="1"/>
  <c r="Q81" i="1" s="1"/>
  <c r="Q71" i="1"/>
  <c r="Q70" i="1" s="1"/>
  <c r="Q69" i="1" s="1"/>
  <c r="Q68" i="1" s="1"/>
  <c r="Q67" i="1" s="1"/>
  <c r="Q66" i="1" s="1"/>
  <c r="Q64" i="1"/>
  <c r="Q62" i="1"/>
  <c r="Q60" i="1"/>
  <c r="Q57" i="1"/>
  <c r="Q56" i="1" s="1"/>
  <c r="Q49" i="1"/>
  <c r="Q48" i="1" s="1"/>
  <c r="Q47" i="1" s="1"/>
  <c r="Q42" i="1" s="1"/>
  <c r="Q40" i="1"/>
  <c r="Q39" i="1" s="1"/>
  <c r="Q36" i="1"/>
  <c r="Q34" i="1"/>
  <c r="Q32" i="1"/>
  <c r="Q28" i="1"/>
  <c r="Q27" i="1" s="1"/>
  <c r="Q25" i="1"/>
  <c r="Q23" i="1"/>
  <c r="P3563" i="1"/>
  <c r="P3562" i="1" s="1"/>
  <c r="P3560" i="1"/>
  <c r="P3559" i="1" s="1"/>
  <c r="P3557" i="1"/>
  <c r="P3556" i="1" s="1"/>
  <c r="P3553" i="1"/>
  <c r="P3551" i="1"/>
  <c r="P3544" i="1"/>
  <c r="P3543" i="1" s="1"/>
  <c r="P3542" i="1" s="1"/>
  <c r="P3541" i="1" s="1"/>
  <c r="P3539" i="1"/>
  <c r="P3537" i="1"/>
  <c r="P3535" i="1"/>
  <c r="P3532" i="1"/>
  <c r="P3531" i="1" s="1"/>
  <c r="P3524" i="1"/>
  <c r="P3522" i="1"/>
  <c r="P3519" i="1"/>
  <c r="P3518" i="1" s="1"/>
  <c r="P3513" i="1"/>
  <c r="P3511" i="1"/>
  <c r="P3500" i="1"/>
  <c r="P3499" i="1" s="1"/>
  <c r="P3498" i="1" s="1"/>
  <c r="P3497" i="1" s="1"/>
  <c r="P3493" i="1"/>
  <c r="P3491" i="1"/>
  <c r="P3489" i="1"/>
  <c r="P3477" i="1"/>
  <c r="P3476" i="1" s="1"/>
  <c r="P3474" i="1"/>
  <c r="P3473" i="1" s="1"/>
  <c r="P3470" i="1"/>
  <c r="P3468" i="1"/>
  <c r="P3455" i="1"/>
  <c r="P3454" i="1" s="1"/>
  <c r="P3452" i="1"/>
  <c r="P3450" i="1"/>
  <c r="P3447" i="1"/>
  <c r="P3445" i="1"/>
  <c r="P3438" i="1"/>
  <c r="P3436" i="1"/>
  <c r="P3434" i="1"/>
  <c r="P3431" i="1"/>
  <c r="P3430" i="1" s="1"/>
  <c r="P3426" i="1"/>
  <c r="P3425" i="1" s="1"/>
  <c r="P3424" i="1" s="1"/>
  <c r="P3423" i="1" s="1"/>
  <c r="P3419" i="1"/>
  <c r="P3418" i="1" s="1"/>
  <c r="P3417" i="1" s="1"/>
  <c r="P3416" i="1" s="1"/>
  <c r="P3410" i="1"/>
  <c r="P3409" i="1" s="1"/>
  <c r="P3408" i="1" s="1"/>
  <c r="P3407" i="1" s="1"/>
  <c r="P3404" i="1"/>
  <c r="P3403" i="1" s="1"/>
  <c r="P3401" i="1"/>
  <c r="P3400" i="1" s="1"/>
  <c r="P3395" i="1"/>
  <c r="P3393" i="1"/>
  <c r="P3391" i="1"/>
  <c r="P3388" i="1"/>
  <c r="P3387" i="1" s="1"/>
  <c r="P3384" i="1"/>
  <c r="P3383" i="1" s="1"/>
  <c r="P3381" i="1"/>
  <c r="P3380" i="1" s="1"/>
  <c r="P3375" i="1"/>
  <c r="P3374" i="1" s="1"/>
  <c r="P3373" i="1" s="1"/>
  <c r="P3372" i="1" s="1"/>
  <c r="P3371" i="1" s="1"/>
  <c r="P3367" i="1"/>
  <c r="P3365" i="1"/>
  <c r="P3363" i="1"/>
  <c r="P3360" i="1"/>
  <c r="P3359" i="1" s="1"/>
  <c r="P3356" i="1"/>
  <c r="P3355" i="1" s="1"/>
  <c r="P3354" i="1" s="1"/>
  <c r="P3348" i="1"/>
  <c r="P3346" i="1"/>
  <c r="P3344" i="1"/>
  <c r="P3341" i="1"/>
  <c r="P3340" i="1" s="1"/>
  <c r="P3337" i="1"/>
  <c r="P3336" i="1" s="1"/>
  <c r="P3335" i="1" s="1"/>
  <c r="P3333" i="1"/>
  <c r="P3332" i="1" s="1"/>
  <c r="P3331" i="1" s="1"/>
  <c r="P3325" i="1"/>
  <c r="P3323" i="1"/>
  <c r="P3320" i="1"/>
  <c r="P3319" i="1" s="1"/>
  <c r="P3314" i="1"/>
  <c r="P3313" i="1" s="1"/>
  <c r="P3312" i="1" s="1"/>
  <c r="P3311" i="1" s="1"/>
  <c r="P3308" i="1"/>
  <c r="P3307" i="1" s="1"/>
  <c r="P3305" i="1"/>
  <c r="P3304" i="1" s="1"/>
  <c r="P3301" i="1"/>
  <c r="P3300" i="1" s="1"/>
  <c r="P3298" i="1"/>
  <c r="P3297" i="1" s="1"/>
  <c r="P3295" i="1"/>
  <c r="P3294" i="1" s="1"/>
  <c r="P3284" i="1"/>
  <c r="P3283" i="1" s="1"/>
  <c r="P3278" i="1"/>
  <c r="P3276" i="1"/>
  <c r="P3274" i="1"/>
  <c r="P3272" i="1"/>
  <c r="P3268" i="1"/>
  <c r="P3267" i="1" s="1"/>
  <c r="P3265" i="1"/>
  <c r="P3263" i="1"/>
  <c r="P3255" i="1"/>
  <c r="P3254" i="1" s="1"/>
  <c r="P3253" i="1" s="1"/>
  <c r="P3252" i="1" s="1"/>
  <c r="P3251" i="1" s="1"/>
  <c r="P3248" i="1"/>
  <c r="P3247" i="1" s="1"/>
  <c r="P3244" i="1"/>
  <c r="P3243" i="1" s="1"/>
  <c r="P3236" i="1"/>
  <c r="P3235" i="1" s="1"/>
  <c r="P3234" i="1" s="1"/>
  <c r="P3233" i="1" s="1"/>
  <c r="P3232" i="1" s="1"/>
  <c r="P3228" i="1"/>
  <c r="P3227" i="1" s="1"/>
  <c r="P3226" i="1" s="1"/>
  <c r="P3223" i="1"/>
  <c r="P3222" i="1" s="1"/>
  <c r="P3221" i="1" s="1"/>
  <c r="P3218" i="1"/>
  <c r="P3217" i="1" s="1"/>
  <c r="P3216" i="1" s="1"/>
  <c r="P3215" i="1" s="1"/>
  <c r="P3210" i="1"/>
  <c r="P3209" i="1" s="1"/>
  <c r="P3208" i="1" s="1"/>
  <c r="P3207" i="1" s="1"/>
  <c r="P3206" i="1" s="1"/>
  <c r="P3205" i="1" s="1"/>
  <c r="P3203" i="1"/>
  <c r="P3201" i="1"/>
  <c r="P3198" i="1"/>
  <c r="P3196" i="1"/>
  <c r="P3189" i="1"/>
  <c r="P3188" i="1" s="1"/>
  <c r="P3187" i="1" s="1"/>
  <c r="P3186" i="1" s="1"/>
  <c r="P3185" i="1" s="1"/>
  <c r="P3183" i="1"/>
  <c r="P3182" i="1" s="1"/>
  <c r="P3181" i="1" s="1"/>
  <c r="P3180" i="1" s="1"/>
  <c r="P3179" i="1" s="1"/>
  <c r="P3176" i="1"/>
  <c r="P3175" i="1" s="1"/>
  <c r="P3174" i="1" s="1"/>
  <c r="P3173" i="1" s="1"/>
  <c r="P3172" i="1" s="1"/>
  <c r="P3170" i="1"/>
  <c r="P3169" i="1" s="1"/>
  <c r="P3168" i="1" s="1"/>
  <c r="P3167" i="1" s="1"/>
  <c r="P3166" i="1" s="1"/>
  <c r="P3157" i="1"/>
  <c r="P3156" i="1" s="1"/>
  <c r="P3154" i="1"/>
  <c r="P3153" i="1" s="1"/>
  <c r="P3151" i="1"/>
  <c r="P3150" i="1" s="1"/>
  <c r="P3148" i="1"/>
  <c r="P3147" i="1" s="1"/>
  <c r="P3144" i="1"/>
  <c r="P3143" i="1" s="1"/>
  <c r="P3142" i="1" s="1"/>
  <c r="P3140" i="1"/>
  <c r="P3139" i="1" s="1"/>
  <c r="P3137" i="1"/>
  <c r="P3135" i="1"/>
  <c r="P3133" i="1"/>
  <c r="P3129" i="1"/>
  <c r="P3128" i="1" s="1"/>
  <c r="P3127" i="1" s="1"/>
  <c r="P3125" i="1"/>
  <c r="P3124" i="1" s="1"/>
  <c r="P3123" i="1" s="1"/>
  <c r="P3120" i="1"/>
  <c r="P3119" i="1" s="1"/>
  <c r="P3117" i="1"/>
  <c r="P3116" i="1" s="1"/>
  <c r="P3112" i="1"/>
  <c r="P3111" i="1" s="1"/>
  <c r="P3110" i="1" s="1"/>
  <c r="P3109" i="1" s="1"/>
  <c r="P3107" i="1"/>
  <c r="P3105" i="1"/>
  <c r="P3102" i="1"/>
  <c r="P3100" i="1"/>
  <c r="P3096" i="1"/>
  <c r="P3095" i="1" s="1"/>
  <c r="P3093" i="1"/>
  <c r="P3092" i="1" s="1"/>
  <c r="P3090" i="1"/>
  <c r="P3088" i="1"/>
  <c r="P3085" i="1"/>
  <c r="P3083" i="1"/>
  <c r="P3079" i="1"/>
  <c r="P3077" i="1"/>
  <c r="P3074" i="1"/>
  <c r="P3072" i="1"/>
  <c r="P3067" i="1"/>
  <c r="P3066" i="1" s="1"/>
  <c r="P3065" i="1" s="1"/>
  <c r="P3064" i="1" s="1"/>
  <c r="P3061" i="1"/>
  <c r="P3059" i="1"/>
  <c r="P3057" i="1"/>
  <c r="P3054" i="1"/>
  <c r="P3053" i="1" s="1"/>
  <c r="P3050" i="1"/>
  <c r="P3049" i="1" s="1"/>
  <c r="P3048" i="1" s="1"/>
  <c r="P3045" i="1"/>
  <c r="P3043" i="1"/>
  <c r="P3035" i="1"/>
  <c r="P3034" i="1" s="1"/>
  <c r="P3033" i="1" s="1"/>
  <c r="P3032" i="1" s="1"/>
  <c r="P3031" i="1" s="1"/>
  <c r="P3030" i="1" s="1"/>
  <c r="P3028" i="1"/>
  <c r="P3027" i="1" s="1"/>
  <c r="P3026" i="1" s="1"/>
  <c r="P3025" i="1" s="1"/>
  <c r="P3024" i="1" s="1"/>
  <c r="P3023" i="1" s="1"/>
  <c r="P3021" i="1"/>
  <c r="P3019" i="1"/>
  <c r="P3017" i="1"/>
  <c r="P3014" i="1"/>
  <c r="P3013" i="1" s="1"/>
  <c r="P3006" i="1"/>
  <c r="P3004" i="1"/>
  <c r="P3002" i="1"/>
  <c r="P2999" i="1"/>
  <c r="P2998" i="1" s="1"/>
  <c r="P2994" i="1"/>
  <c r="P2993" i="1" s="1"/>
  <c r="P2991" i="1"/>
  <c r="P2990" i="1" s="1"/>
  <c r="P2988" i="1"/>
  <c r="P2987" i="1" s="1"/>
  <c r="P2985" i="1"/>
  <c r="P2984" i="1" s="1"/>
  <c r="P2980" i="1"/>
  <c r="P2979" i="1" s="1"/>
  <c r="P2978" i="1" s="1"/>
  <c r="P2976" i="1"/>
  <c r="P2975" i="1" s="1"/>
  <c r="P2973" i="1"/>
  <c r="P2972" i="1" s="1"/>
  <c r="P2967" i="1"/>
  <c r="P2966" i="1" s="1"/>
  <c r="P2965" i="1" s="1"/>
  <c r="P2964" i="1" s="1"/>
  <c r="P2962" i="1"/>
  <c r="P2961" i="1" s="1"/>
  <c r="P2960" i="1" s="1"/>
  <c r="P2958" i="1"/>
  <c r="P2956" i="1"/>
  <c r="P2953" i="1"/>
  <c r="P2951" i="1"/>
  <c r="P2949" i="1"/>
  <c r="P2944" i="1"/>
  <c r="P2942" i="1"/>
  <c r="P2921" i="1"/>
  <c r="P2919" i="1"/>
  <c r="P2917" i="1"/>
  <c r="P2914" i="1"/>
  <c r="P2913" i="1" s="1"/>
  <c r="P2909" i="1"/>
  <c r="P2907" i="1"/>
  <c r="P2902" i="1"/>
  <c r="P2901" i="1" s="1"/>
  <c r="P2899" i="1"/>
  <c r="P2898" i="1" s="1"/>
  <c r="P2895" i="1"/>
  <c r="P2894" i="1" s="1"/>
  <c r="P2892" i="1"/>
  <c r="P2891" i="1" s="1"/>
  <c r="P2889" i="1"/>
  <c r="P2888" i="1" s="1"/>
  <c r="P2886" i="1"/>
  <c r="P2885" i="1" s="1"/>
  <c r="P2883" i="1"/>
  <c r="P2882" i="1" s="1"/>
  <c r="P2878" i="1"/>
  <c r="P2877" i="1" s="1"/>
  <c r="P2876" i="1" s="1"/>
  <c r="P2875" i="1" s="1"/>
  <c r="P2872" i="1"/>
  <c r="P2870" i="1"/>
  <c r="P2867" i="1"/>
  <c r="P2865" i="1"/>
  <c r="P2859" i="1"/>
  <c r="P2858" i="1" s="1"/>
  <c r="P2857" i="1" s="1"/>
  <c r="P2856" i="1" s="1"/>
  <c r="P2852" i="1"/>
  <c r="P2850" i="1"/>
  <c r="P2843" i="1"/>
  <c r="P2842" i="1" s="1"/>
  <c r="P2840" i="1"/>
  <c r="P2838" i="1"/>
  <c r="P2836" i="1"/>
  <c r="P2834" i="1"/>
  <c r="P2831" i="1"/>
  <c r="P2830" i="1" s="1"/>
  <c r="P2828" i="1"/>
  <c r="P2827" i="1" s="1"/>
  <c r="P2825" i="1"/>
  <c r="P2824" i="1" s="1"/>
  <c r="P2817" i="1"/>
  <c r="P2815" i="1"/>
  <c r="P2813" i="1"/>
  <c r="P2810" i="1"/>
  <c r="P2809" i="1" s="1"/>
  <c r="P2806" i="1"/>
  <c r="P2804" i="1"/>
  <c r="P2797" i="1"/>
  <c r="P2795" i="1"/>
  <c r="P2792" i="1"/>
  <c r="P2791" i="1" s="1"/>
  <c r="P2787" i="1"/>
  <c r="P2786" i="1" s="1"/>
  <c r="P2785" i="1" s="1"/>
  <c r="P2784" i="1" s="1"/>
  <c r="P2779" i="1"/>
  <c r="P2776" i="1" s="1"/>
  <c r="P2775" i="1" s="1"/>
  <c r="P2774" i="1" s="1"/>
  <c r="P2772" i="1"/>
  <c r="P2771" i="1" s="1"/>
  <c r="P2769" i="1"/>
  <c r="P2768" i="1" s="1"/>
  <c r="P2765" i="1"/>
  <c r="P2763" i="1"/>
  <c r="P2760" i="1"/>
  <c r="P2759" i="1" s="1"/>
  <c r="P2757" i="1"/>
  <c r="P2755" i="1"/>
  <c r="P2753" i="1"/>
  <c r="P2747" i="1"/>
  <c r="P2745" i="1"/>
  <c r="P2743" i="1"/>
  <c r="P2740" i="1"/>
  <c r="P2739" i="1" s="1"/>
  <c r="P2735" i="1"/>
  <c r="P2734" i="1" s="1"/>
  <c r="P2733" i="1" s="1"/>
  <c r="P2732" i="1" s="1"/>
  <c r="P2730" i="1"/>
  <c r="P2729" i="1" s="1"/>
  <c r="P2727" i="1"/>
  <c r="P2726" i="1" s="1"/>
  <c r="P2724" i="1"/>
  <c r="P2723" i="1" s="1"/>
  <c r="P2721" i="1"/>
  <c r="P2720" i="1" s="1"/>
  <c r="P2718" i="1"/>
  <c r="P2717" i="1" s="1"/>
  <c r="P2715" i="1"/>
  <c r="P2714" i="1" s="1"/>
  <c r="P2712" i="1"/>
  <c r="P2711" i="1" s="1"/>
  <c r="P2709" i="1"/>
  <c r="P2708" i="1" s="1"/>
  <c r="P2703" i="1"/>
  <c r="P2702" i="1" s="1"/>
  <c r="P2695" i="1"/>
  <c r="P2693" i="1"/>
  <c r="P2691" i="1"/>
  <c r="P2688" i="1"/>
  <c r="P2687" i="1" s="1"/>
  <c r="P2683" i="1"/>
  <c r="P2681" i="1"/>
  <c r="P2679" i="1"/>
  <c r="P2673" i="1"/>
  <c r="P2672" i="1" s="1"/>
  <c r="P2667" i="1"/>
  <c r="P2666" i="1" s="1"/>
  <c r="P2664" i="1"/>
  <c r="P2663" i="1" s="1"/>
  <c r="P2661" i="1"/>
  <c r="P2660" i="1" s="1"/>
  <c r="P2655" i="1"/>
  <c r="P2654" i="1" s="1"/>
  <c r="P2652" i="1"/>
  <c r="P2651" i="1" s="1"/>
  <c r="P2649" i="1"/>
  <c r="P2648" i="1" s="1"/>
  <c r="P2646" i="1"/>
  <c r="P2645" i="1" s="1"/>
  <c r="P2633" i="1"/>
  <c r="P2632" i="1" s="1"/>
  <c r="P2630" i="1"/>
  <c r="P2629" i="1" s="1"/>
  <c r="P2624" i="1"/>
  <c r="P2623" i="1" s="1"/>
  <c r="P2619" i="1"/>
  <c r="P2616" i="1" s="1"/>
  <c r="P2615" i="1" s="1"/>
  <c r="P2613" i="1"/>
  <c r="P2612" i="1" s="1"/>
  <c r="P2610" i="1"/>
  <c r="P2609" i="1" s="1"/>
  <c r="P2603" i="1"/>
  <c r="P2602" i="1" s="1"/>
  <c r="P2600" i="1"/>
  <c r="P2599" i="1" s="1"/>
  <c r="P2597" i="1"/>
  <c r="P2596" i="1" s="1"/>
  <c r="P2594" i="1"/>
  <c r="P2593" i="1" s="1"/>
  <c r="P2591" i="1"/>
  <c r="P2590" i="1" s="1"/>
  <c r="P2588" i="1"/>
  <c r="P2587" i="1" s="1"/>
  <c r="P2585" i="1"/>
  <c r="P2584" i="1" s="1"/>
  <c r="P2582" i="1"/>
  <c r="P2581" i="1" s="1"/>
  <c r="P2578" i="1"/>
  <c r="P2577" i="1" s="1"/>
  <c r="P2575" i="1"/>
  <c r="P2574" i="1" s="1"/>
  <c r="P2572" i="1"/>
  <c r="P2571" i="1" s="1"/>
  <c r="P2569" i="1"/>
  <c r="P2568" i="1" s="1"/>
  <c r="P2566" i="1"/>
  <c r="P2565" i="1" s="1"/>
  <c r="P2563" i="1"/>
  <c r="P2562" i="1" s="1"/>
  <c r="P2555" i="1"/>
  <c r="P2554" i="1" s="1"/>
  <c r="P2553" i="1" s="1"/>
  <c r="P2552" i="1" s="1"/>
  <c r="P2551" i="1" s="1"/>
  <c r="P2550" i="1" s="1"/>
  <c r="P2541" i="1"/>
  <c r="P2539" i="1"/>
  <c r="P2536" i="1"/>
  <c r="P2535" i="1" s="1"/>
  <c r="P2531" i="1"/>
  <c r="P2529" i="1"/>
  <c r="P2527" i="1"/>
  <c r="P2523" i="1"/>
  <c r="P2522" i="1" s="1"/>
  <c r="P2520" i="1"/>
  <c r="P2518" i="1"/>
  <c r="P2515" i="1"/>
  <c r="P2514" i="1" s="1"/>
  <c r="P2512" i="1"/>
  <c r="P2510" i="1"/>
  <c r="P2508" i="1"/>
  <c r="P2504" i="1"/>
  <c r="P2502" i="1"/>
  <c r="P2500" i="1"/>
  <c r="P2494" i="1"/>
  <c r="P2493" i="1" s="1"/>
  <c r="P2491" i="1"/>
  <c r="P2490" i="1" s="1"/>
  <c r="P2487" i="1"/>
  <c r="P2486" i="1" s="1"/>
  <c r="P2485" i="1" s="1"/>
  <c r="P2481" i="1"/>
  <c r="P2480" i="1" s="1"/>
  <c r="P2478" i="1"/>
  <c r="P2477" i="1" s="1"/>
  <c r="P2474" i="1"/>
  <c r="P2473" i="1" s="1"/>
  <c r="P2471" i="1"/>
  <c r="P2470" i="1" s="1"/>
  <c r="P2468" i="1"/>
  <c r="P2467" i="1" s="1"/>
  <c r="P2465" i="1"/>
  <c r="P2464" i="1" s="1"/>
  <c r="P2462" i="1"/>
  <c r="P2461" i="1" s="1"/>
  <c r="P2459" i="1"/>
  <c r="P2458" i="1" s="1"/>
  <c r="P2456" i="1"/>
  <c r="P2455" i="1" s="1"/>
  <c r="P2453" i="1"/>
  <c r="P2452" i="1" s="1"/>
  <c r="P2450" i="1"/>
  <c r="P2449" i="1" s="1"/>
  <c r="P2447" i="1"/>
  <c r="P2445" i="1"/>
  <c r="P2442" i="1"/>
  <c r="P2441" i="1" s="1"/>
  <c r="P2439" i="1"/>
  <c r="P2438" i="1" s="1"/>
  <c r="P2434" i="1"/>
  <c r="P2433" i="1" s="1"/>
  <c r="P2432" i="1" s="1"/>
  <c r="P2427" i="1"/>
  <c r="P2426" i="1" s="1"/>
  <c r="P2424" i="1"/>
  <c r="P2423" i="1" s="1"/>
  <c r="P2418" i="1"/>
  <c r="P2417" i="1" s="1"/>
  <c r="P2416" i="1" s="1"/>
  <c r="P2415" i="1" s="1"/>
  <c r="P2413" i="1"/>
  <c r="P2412" i="1" s="1"/>
  <c r="P2411" i="1" s="1"/>
  <c r="P2410" i="1" s="1"/>
  <c r="P2408" i="1"/>
  <c r="P2407" i="1" s="1"/>
  <c r="P2405" i="1"/>
  <c r="P2404" i="1" s="1"/>
  <c r="P2401" i="1"/>
  <c r="P2400" i="1" s="1"/>
  <c r="P2399" i="1" s="1"/>
  <c r="P2390" i="1"/>
  <c r="P2389" i="1" s="1"/>
  <c r="P2388" i="1" s="1"/>
  <c r="P2386" i="1"/>
  <c r="P2385" i="1" s="1"/>
  <c r="P2384" i="1" s="1"/>
  <c r="P2369" i="1"/>
  <c r="P2367" i="1"/>
  <c r="P2365" i="1"/>
  <c r="P2357" i="1"/>
  <c r="P2356" i="1" s="1"/>
  <c r="P2355" i="1" s="1"/>
  <c r="P2354" i="1" s="1"/>
  <c r="P2353" i="1" s="1"/>
  <c r="P2352" i="1" s="1"/>
  <c r="P2350" i="1"/>
  <c r="P2349" i="1" s="1"/>
  <c r="P2348" i="1" s="1"/>
  <c r="P2347" i="1" s="1"/>
  <c r="P2345" i="1"/>
  <c r="P2344" i="1" s="1"/>
  <c r="P2343" i="1" s="1"/>
  <c r="P2342" i="1" s="1"/>
  <c r="P2338" i="1"/>
  <c r="P2337" i="1" s="1"/>
  <c r="P2335" i="1"/>
  <c r="P2334" i="1" s="1"/>
  <c r="P2328" i="1"/>
  <c r="P2326" i="1"/>
  <c r="P2324" i="1"/>
  <c r="P2318" i="1"/>
  <c r="P2317" i="1" s="1"/>
  <c r="P2316" i="1" s="1"/>
  <c r="P2315" i="1" s="1"/>
  <c r="P2313" i="1"/>
  <c r="P2312" i="1" s="1"/>
  <c r="P2311" i="1" s="1"/>
  <c r="P2310" i="1" s="1"/>
  <c r="P2308" i="1"/>
  <c r="P2307" i="1" s="1"/>
  <c r="P2305" i="1"/>
  <c r="P2303" i="1"/>
  <c r="P2298" i="1"/>
  <c r="P2297" i="1" s="1"/>
  <c r="P2296" i="1" s="1"/>
  <c r="P2295" i="1" s="1"/>
  <c r="P2293" i="1"/>
  <c r="P2292" i="1" s="1"/>
  <c r="P2291" i="1" s="1"/>
  <c r="P2290" i="1" s="1"/>
  <c r="P2286" i="1"/>
  <c r="P2285" i="1" s="1"/>
  <c r="P2284" i="1" s="1"/>
  <c r="P2283" i="1" s="1"/>
  <c r="P2281" i="1"/>
  <c r="P2280" i="1" s="1"/>
  <c r="P2279" i="1" s="1"/>
  <c r="P2278" i="1" s="1"/>
  <c r="P2275" i="1"/>
  <c r="P2274" i="1" s="1"/>
  <c r="P2273" i="1" s="1"/>
  <c r="P2272" i="1" s="1"/>
  <c r="P2270" i="1"/>
  <c r="P2269" i="1" s="1"/>
  <c r="P2268" i="1" s="1"/>
  <c r="P2267" i="1" s="1"/>
  <c r="P2265" i="1"/>
  <c r="P2264" i="1" s="1"/>
  <c r="P2262" i="1"/>
  <c r="P2261" i="1" s="1"/>
  <c r="P2255" i="1"/>
  <c r="P2253" i="1"/>
  <c r="P2247" i="1"/>
  <c r="P2246" i="1" s="1"/>
  <c r="P2245" i="1" s="1"/>
  <c r="P2244" i="1" s="1"/>
  <c r="P2243" i="1" s="1"/>
  <c r="P2240" i="1"/>
  <c r="P2239" i="1" s="1"/>
  <c r="P2238" i="1" s="1"/>
  <c r="P2236" i="1"/>
  <c r="P2235" i="1" s="1"/>
  <c r="P2233" i="1"/>
  <c r="P2232" i="1" s="1"/>
  <c r="P2229" i="1"/>
  <c r="P2228" i="1" s="1"/>
  <c r="P2227" i="1" s="1"/>
  <c r="P2223" i="1"/>
  <c r="P2221" i="1"/>
  <c r="P2219" i="1"/>
  <c r="P2216" i="1"/>
  <c r="P2215" i="1" s="1"/>
  <c r="P2211" i="1"/>
  <c r="P2209" i="1"/>
  <c r="P2201" i="1"/>
  <c r="P2200" i="1" s="1"/>
  <c r="P2199" i="1" s="1"/>
  <c r="P2198" i="1" s="1"/>
  <c r="P2197" i="1" s="1"/>
  <c r="P2190" i="1" s="1"/>
  <c r="P2188" i="1"/>
  <c r="P2187" i="1" s="1"/>
  <c r="P2186" i="1" s="1"/>
  <c r="P2185" i="1" s="1"/>
  <c r="P2184" i="1" s="1"/>
  <c r="P2183" i="1" s="1"/>
  <c r="P2181" i="1"/>
  <c r="P2180" i="1" s="1"/>
  <c r="P2178" i="1"/>
  <c r="P2177" i="1" s="1"/>
  <c r="P2171" i="1"/>
  <c r="P2170" i="1" s="1"/>
  <c r="P2169" i="1" s="1"/>
  <c r="P2168" i="1" s="1"/>
  <c r="P2167" i="1" s="1"/>
  <c r="P2166" i="1" s="1"/>
  <c r="P2164" i="1"/>
  <c r="P2162" i="1"/>
  <c r="P2160" i="1"/>
  <c r="P2149" i="1"/>
  <c r="P2148" i="1" s="1"/>
  <c r="P2146" i="1"/>
  <c r="P2145" i="1" s="1"/>
  <c r="P2141" i="1"/>
  <c r="P2140" i="1" s="1"/>
  <c r="P2138" i="1"/>
  <c r="P2137" i="1" s="1"/>
  <c r="P2135" i="1"/>
  <c r="P2134" i="1" s="1"/>
  <c r="P2130" i="1"/>
  <c r="P2129" i="1" s="1"/>
  <c r="P2128" i="1" s="1"/>
  <c r="P2127" i="1" s="1"/>
  <c r="P2125" i="1"/>
  <c r="P2124" i="1" s="1"/>
  <c r="P2123" i="1" s="1"/>
  <c r="P2122" i="1" s="1"/>
  <c r="P2118" i="1"/>
  <c r="P2117" i="1" s="1"/>
  <c r="P2116" i="1" s="1"/>
  <c r="P2115" i="1" s="1"/>
  <c r="P2113" i="1"/>
  <c r="P2112" i="1" s="1"/>
  <c r="P2111" i="1" s="1"/>
  <c r="P2110" i="1" s="1"/>
  <c r="P2108" i="1"/>
  <c r="P2107" i="1" s="1"/>
  <c r="P2106" i="1" s="1"/>
  <c r="P2105" i="1" s="1"/>
  <c r="P2102" i="1"/>
  <c r="P2101" i="1" s="1"/>
  <c r="P2100" i="1" s="1"/>
  <c r="P2099" i="1" s="1"/>
  <c r="P2097" i="1"/>
  <c r="P2096" i="1" s="1"/>
  <c r="P2095" i="1" s="1"/>
  <c r="P2094" i="1" s="1"/>
  <c r="P2092" i="1"/>
  <c r="P2091" i="1" s="1"/>
  <c r="P2089" i="1"/>
  <c r="P2088" i="1" s="1"/>
  <c r="P2086" i="1"/>
  <c r="P2085" i="1" s="1"/>
  <c r="P2079" i="1"/>
  <c r="P2078" i="1" s="1"/>
  <c r="P2076" i="1"/>
  <c r="P2075" i="1" s="1"/>
  <c r="P2071" i="1"/>
  <c r="P2070" i="1" s="1"/>
  <c r="P2069" i="1" s="1"/>
  <c r="P2068" i="1" s="1"/>
  <c r="P2065" i="1"/>
  <c r="P2064" i="1" s="1"/>
  <c r="P2063" i="1" s="1"/>
  <c r="P2062" i="1" s="1"/>
  <c r="P2061" i="1" s="1"/>
  <c r="P2058" i="1"/>
  <c r="P2057" i="1" s="1"/>
  <c r="P2055" i="1"/>
  <c r="P2054" i="1" s="1"/>
  <c r="P2052" i="1"/>
  <c r="P2050" i="1"/>
  <c r="P2046" i="1"/>
  <c r="P2045" i="1" s="1"/>
  <c r="P2043" i="1"/>
  <c r="P2042" i="1" s="1"/>
  <c r="P2040" i="1"/>
  <c r="P2039" i="1" s="1"/>
  <c r="P2037" i="1"/>
  <c r="P2035" i="1"/>
  <c r="P2032" i="1"/>
  <c r="P2031" i="1" s="1"/>
  <c r="P2028" i="1"/>
  <c r="P2027" i="1" s="1"/>
  <c r="P2026" i="1" s="1"/>
  <c r="P2022" i="1"/>
  <c r="P2020" i="1"/>
  <c r="P2018" i="1"/>
  <c r="P2015" i="1"/>
  <c r="P2014" i="1" s="1"/>
  <c r="P2010" i="1"/>
  <c r="P2008" i="1"/>
  <c r="P2000" i="1"/>
  <c r="P1999" i="1" s="1"/>
  <c r="P1998" i="1" s="1"/>
  <c r="P1997" i="1" s="1"/>
  <c r="P1996" i="1" s="1"/>
  <c r="P1995" i="1" s="1"/>
  <c r="P1988" i="1"/>
  <c r="P1987" i="1" s="1"/>
  <c r="P1986" i="1" s="1"/>
  <c r="P1985" i="1" s="1"/>
  <c r="P1984" i="1" s="1"/>
  <c r="P1983" i="1" s="1"/>
  <c r="P1981" i="1"/>
  <c r="P1980" i="1" s="1"/>
  <c r="P1978" i="1"/>
  <c r="P1977" i="1" s="1"/>
  <c r="P1971" i="1"/>
  <c r="P1970" i="1" s="1"/>
  <c r="P1969" i="1" s="1"/>
  <c r="P1968" i="1" s="1"/>
  <c r="P1967" i="1" s="1"/>
  <c r="P1966" i="1" s="1"/>
  <c r="P1964" i="1"/>
  <c r="P1962" i="1"/>
  <c r="P1960" i="1"/>
  <c r="P1954" i="1"/>
  <c r="P1953" i="1" s="1"/>
  <c r="P1952" i="1" s="1"/>
  <c r="P1951" i="1" s="1"/>
  <c r="P1949" i="1"/>
  <c r="P1948" i="1" s="1"/>
  <c r="P1946" i="1"/>
  <c r="P1945" i="1" s="1"/>
  <c r="P1943" i="1"/>
  <c r="P1942" i="1" s="1"/>
  <c r="P1938" i="1"/>
  <c r="P1937" i="1" s="1"/>
  <c r="P1936" i="1" s="1"/>
  <c r="P1935" i="1" s="1"/>
  <c r="P1933" i="1"/>
  <c r="P1932" i="1" s="1"/>
  <c r="P1931" i="1" s="1"/>
  <c r="P1930" i="1" s="1"/>
  <c r="P1926" i="1"/>
  <c r="P1925" i="1" s="1"/>
  <c r="P1924" i="1" s="1"/>
  <c r="P1923" i="1" s="1"/>
  <c r="P1921" i="1"/>
  <c r="P1920" i="1" s="1"/>
  <c r="P1919" i="1" s="1"/>
  <c r="P1918" i="1" s="1"/>
  <c r="P1915" i="1"/>
  <c r="P1914" i="1" s="1"/>
  <c r="P1913" i="1" s="1"/>
  <c r="P1912" i="1" s="1"/>
  <c r="P1910" i="1"/>
  <c r="P1909" i="1" s="1"/>
  <c r="P1908" i="1" s="1"/>
  <c r="P1907" i="1" s="1"/>
  <c r="P1905" i="1"/>
  <c r="P1904" i="1" s="1"/>
  <c r="P1902" i="1"/>
  <c r="P1901" i="1" s="1"/>
  <c r="P1899" i="1"/>
  <c r="P1898" i="1" s="1"/>
  <c r="P1892" i="1"/>
  <c r="P1891" i="1" s="1"/>
  <c r="P1889" i="1"/>
  <c r="P1888" i="1" s="1"/>
  <c r="P1884" i="1"/>
  <c r="P1883" i="1" s="1"/>
  <c r="P1882" i="1" s="1"/>
  <c r="P1881" i="1" s="1"/>
  <c r="P1878" i="1"/>
  <c r="P1877" i="1" s="1"/>
  <c r="P1876" i="1" s="1"/>
  <c r="P1875" i="1" s="1"/>
  <c r="P1874" i="1" s="1"/>
  <c r="P1871" i="1"/>
  <c r="P1870" i="1" s="1"/>
  <c r="P1868" i="1"/>
  <c r="P1867" i="1" s="1"/>
  <c r="P1865" i="1"/>
  <c r="P1864" i="1" s="1"/>
  <c r="P1861" i="1"/>
  <c r="P1860" i="1" s="1"/>
  <c r="P1858" i="1"/>
  <c r="P1857" i="1" s="1"/>
  <c r="P1855" i="1"/>
  <c r="P1854" i="1" s="1"/>
  <c r="P1852" i="1"/>
  <c r="P1851" i="1" s="1"/>
  <c r="P1849" i="1"/>
  <c r="P1848" i="1" s="1"/>
  <c r="P1845" i="1"/>
  <c r="P1844" i="1" s="1"/>
  <c r="P1843" i="1" s="1"/>
  <c r="P1839" i="1"/>
  <c r="P1837" i="1"/>
  <c r="P1834" i="1"/>
  <c r="P1833" i="1" s="1"/>
  <c r="P1829" i="1"/>
  <c r="P1827" i="1"/>
  <c r="P1819" i="1"/>
  <c r="P1818" i="1" s="1"/>
  <c r="P1817" i="1" s="1"/>
  <c r="P1816" i="1" s="1"/>
  <c r="P1814" i="1"/>
  <c r="P1813" i="1" s="1"/>
  <c r="P1812" i="1" s="1"/>
  <c r="P1811" i="1" s="1"/>
  <c r="P1807" i="1"/>
  <c r="P1806" i="1" s="1"/>
  <c r="P1805" i="1" s="1"/>
  <c r="P1804" i="1" s="1"/>
  <c r="P1802" i="1"/>
  <c r="P1801" i="1" s="1"/>
  <c r="P1800" i="1" s="1"/>
  <c r="P1799" i="1" s="1"/>
  <c r="P1795" i="1"/>
  <c r="P1794" i="1" s="1"/>
  <c r="P1792" i="1"/>
  <c r="P1791" i="1" s="1"/>
  <c r="P1785" i="1"/>
  <c r="P1784" i="1" s="1"/>
  <c r="P1783" i="1" s="1"/>
  <c r="P1782" i="1" s="1"/>
  <c r="P1781" i="1" s="1"/>
  <c r="P1780" i="1" s="1"/>
  <c r="P1778" i="1"/>
  <c r="P1776" i="1"/>
  <c r="P1774" i="1"/>
  <c r="P1768" i="1"/>
  <c r="P1767" i="1" s="1"/>
  <c r="P1766" i="1" s="1"/>
  <c r="P1765" i="1" s="1"/>
  <c r="P1763" i="1"/>
  <c r="P1762" i="1" s="1"/>
  <c r="P1761" i="1" s="1"/>
  <c r="P1760" i="1" s="1"/>
  <c r="P1758" i="1"/>
  <c r="P1757" i="1" s="1"/>
  <c r="P1755" i="1"/>
  <c r="P1753" i="1"/>
  <c r="P1748" i="1"/>
  <c r="P1747" i="1" s="1"/>
  <c r="P1746" i="1" s="1"/>
  <c r="P1745" i="1" s="1"/>
  <c r="P1741" i="1"/>
  <c r="P1740" i="1" s="1"/>
  <c r="P1739" i="1" s="1"/>
  <c r="P1738" i="1" s="1"/>
  <c r="P1736" i="1"/>
  <c r="P1735" i="1" s="1"/>
  <c r="P1734" i="1" s="1"/>
  <c r="P1733" i="1" s="1"/>
  <c r="P1730" i="1"/>
  <c r="P1729" i="1" s="1"/>
  <c r="P1728" i="1" s="1"/>
  <c r="P1727" i="1" s="1"/>
  <c r="P1725" i="1"/>
  <c r="P1724" i="1" s="1"/>
  <c r="P1723" i="1" s="1"/>
  <c r="P1722" i="1" s="1"/>
  <c r="P1720" i="1"/>
  <c r="P1719" i="1" s="1"/>
  <c r="P1718" i="1" s="1"/>
  <c r="P1717" i="1" s="1"/>
  <c r="P1715" i="1"/>
  <c r="P1714" i="1" s="1"/>
  <c r="P1712" i="1"/>
  <c r="P1711" i="1" s="1"/>
  <c r="P1709" i="1"/>
  <c r="P1708" i="1" s="1"/>
  <c r="P1702" i="1"/>
  <c r="P1701" i="1" s="1"/>
  <c r="P1699" i="1"/>
  <c r="P1698" i="1" s="1"/>
  <c r="P1694" i="1"/>
  <c r="P1693" i="1" s="1"/>
  <c r="P1692" i="1" s="1"/>
  <c r="P1691" i="1" s="1"/>
  <c r="P1688" i="1"/>
  <c r="P1687" i="1" s="1"/>
  <c r="P1686" i="1" s="1"/>
  <c r="P1685" i="1" s="1"/>
  <c r="P1684" i="1" s="1"/>
  <c r="P1681" i="1"/>
  <c r="P1680" i="1" s="1"/>
  <c r="P1679" i="1" s="1"/>
  <c r="P1678" i="1" s="1"/>
  <c r="P1676" i="1"/>
  <c r="P1675" i="1" s="1"/>
  <c r="P1673" i="1"/>
  <c r="P1672" i="1" s="1"/>
  <c r="P1670" i="1"/>
  <c r="P1668" i="1"/>
  <c r="P1664" i="1"/>
  <c r="P1663" i="1" s="1"/>
  <c r="P1661" i="1"/>
  <c r="P1660" i="1" s="1"/>
  <c r="P1658" i="1"/>
  <c r="P1657" i="1" s="1"/>
  <c r="P1655" i="1"/>
  <c r="P1653" i="1"/>
  <c r="P1650" i="1"/>
  <c r="P1649" i="1" s="1"/>
  <c r="P1646" i="1"/>
  <c r="P1645" i="1" s="1"/>
  <c r="P1644" i="1" s="1"/>
  <c r="P1640" i="1"/>
  <c r="P1638" i="1"/>
  <c r="P1636" i="1"/>
  <c r="P1633" i="1"/>
  <c r="P1632" i="1" s="1"/>
  <c r="P1628" i="1"/>
  <c r="P1626" i="1"/>
  <c r="P1618" i="1"/>
  <c r="P1616" i="1"/>
  <c r="P1611" i="1"/>
  <c r="P1610" i="1" s="1"/>
  <c r="P1609" i="1" s="1"/>
  <c r="P1608" i="1" s="1"/>
  <c r="P1598" i="1"/>
  <c r="P1596" i="1"/>
  <c r="P1591" i="1"/>
  <c r="P1590" i="1" s="1"/>
  <c r="P1589" i="1" s="1"/>
  <c r="P1588" i="1" s="1"/>
  <c r="P1584" i="1"/>
  <c r="P1583" i="1" s="1"/>
  <c r="P1581" i="1"/>
  <c r="P1580" i="1" s="1"/>
  <c r="P1574" i="1"/>
  <c r="P1573" i="1" s="1"/>
  <c r="P1572" i="1" s="1"/>
  <c r="P1571" i="1" s="1"/>
  <c r="P1570" i="1" s="1"/>
  <c r="P1569" i="1" s="1"/>
  <c r="P1567" i="1"/>
  <c r="P1565" i="1"/>
  <c r="P1563" i="1"/>
  <c r="P1557" i="1"/>
  <c r="P1556" i="1" s="1"/>
  <c r="P1555" i="1" s="1"/>
  <c r="P1554" i="1" s="1"/>
  <c r="P1552" i="1"/>
  <c r="P1551" i="1" s="1"/>
  <c r="P1550" i="1" s="1"/>
  <c r="P1549" i="1" s="1"/>
  <c r="P1547" i="1"/>
  <c r="P1546" i="1" s="1"/>
  <c r="P1544" i="1"/>
  <c r="P1543" i="1" s="1"/>
  <c r="P1541" i="1"/>
  <c r="P1539" i="1"/>
  <c r="P1534" i="1"/>
  <c r="P1533" i="1" s="1"/>
  <c r="P1532" i="1" s="1"/>
  <c r="P1531" i="1" s="1"/>
  <c r="P1528" i="1"/>
  <c r="P1527" i="1" s="1"/>
  <c r="P1526" i="1" s="1"/>
  <c r="P1525" i="1" s="1"/>
  <c r="P1524" i="1" s="1"/>
  <c r="P1521" i="1"/>
  <c r="P1520" i="1" s="1"/>
  <c r="P1519" i="1" s="1"/>
  <c r="P1518" i="1" s="1"/>
  <c r="P1516" i="1"/>
  <c r="P1515" i="1" s="1"/>
  <c r="P1514" i="1" s="1"/>
  <c r="P1513" i="1" s="1"/>
  <c r="P1511" i="1"/>
  <c r="P1510" i="1" s="1"/>
  <c r="P1509" i="1" s="1"/>
  <c r="P1508" i="1" s="1"/>
  <c r="P1500" i="1"/>
  <c r="P1499" i="1" s="1"/>
  <c r="P1498" i="1" s="1"/>
  <c r="P1497" i="1" s="1"/>
  <c r="P1495" i="1"/>
  <c r="P1494" i="1" s="1"/>
  <c r="P1493" i="1" s="1"/>
  <c r="P1492" i="1" s="1"/>
  <c r="P1490" i="1"/>
  <c r="P1489" i="1" s="1"/>
  <c r="P1487" i="1"/>
  <c r="P1486" i="1" s="1"/>
  <c r="P1484" i="1"/>
  <c r="P1483" i="1" s="1"/>
  <c r="P1477" i="1"/>
  <c r="P1476" i="1" s="1"/>
  <c r="P1474" i="1"/>
  <c r="P1473" i="1" s="1"/>
  <c r="P1469" i="1"/>
  <c r="P1468" i="1" s="1"/>
  <c r="P1467" i="1" s="1"/>
  <c r="P1466" i="1" s="1"/>
  <c r="P1463" i="1"/>
  <c r="P1462" i="1" s="1"/>
  <c r="P1461" i="1" s="1"/>
  <c r="P1460" i="1" s="1"/>
  <c r="P1459" i="1" s="1"/>
  <c r="P1456" i="1"/>
  <c r="P1455" i="1" s="1"/>
  <c r="P1453" i="1"/>
  <c r="P1452" i="1" s="1"/>
  <c r="P1450" i="1"/>
  <c r="P1448" i="1"/>
  <c r="P1444" i="1"/>
  <c r="P1443" i="1" s="1"/>
  <c r="P1441" i="1"/>
  <c r="P1440" i="1" s="1"/>
  <c r="P1438" i="1"/>
  <c r="P1437" i="1" s="1"/>
  <c r="P1435" i="1"/>
  <c r="P1433" i="1"/>
  <c r="P1430" i="1"/>
  <c r="P1429" i="1" s="1"/>
  <c r="P1426" i="1"/>
  <c r="P1425" i="1" s="1"/>
  <c r="P1424" i="1" s="1"/>
  <c r="P1420" i="1"/>
  <c r="P1418" i="1"/>
  <c r="P1415" i="1"/>
  <c r="P1414" i="1" s="1"/>
  <c r="P1410" i="1"/>
  <c r="P1408" i="1"/>
  <c r="P1400" i="1"/>
  <c r="P1399" i="1" s="1"/>
  <c r="P1398" i="1" s="1"/>
  <c r="P1397" i="1" s="1"/>
  <c r="P1395" i="1"/>
  <c r="P1394" i="1" s="1"/>
  <c r="P1393" i="1" s="1"/>
  <c r="P1392" i="1" s="1"/>
  <c r="P1382" i="1"/>
  <c r="P1381" i="1" s="1"/>
  <c r="P1380" i="1" s="1"/>
  <c r="P1379" i="1" s="1"/>
  <c r="P1377" i="1"/>
  <c r="P1376" i="1" s="1"/>
  <c r="P1375" i="1" s="1"/>
  <c r="P1374" i="1" s="1"/>
  <c r="P1370" i="1"/>
  <c r="P1369" i="1" s="1"/>
  <c r="P1367" i="1"/>
  <c r="P1366" i="1" s="1"/>
  <c r="P1360" i="1"/>
  <c r="P1359" i="1" s="1"/>
  <c r="P1358" i="1" s="1"/>
  <c r="P1357" i="1" s="1"/>
  <c r="P1356" i="1" s="1"/>
  <c r="P1355" i="1" s="1"/>
  <c r="P1353" i="1"/>
  <c r="P1351" i="1"/>
  <c r="P1349" i="1"/>
  <c r="P1343" i="1"/>
  <c r="P1342" i="1" s="1"/>
  <c r="P1341" i="1" s="1"/>
  <c r="P1340" i="1" s="1"/>
  <c r="P1338" i="1"/>
  <c r="P1337" i="1" s="1"/>
  <c r="P1336" i="1" s="1"/>
  <c r="P1335" i="1" s="1"/>
  <c r="P1333" i="1"/>
  <c r="P1332" i="1" s="1"/>
  <c r="P1330" i="1"/>
  <c r="P1328" i="1"/>
  <c r="P1323" i="1"/>
  <c r="P1322" i="1" s="1"/>
  <c r="P1321" i="1" s="1"/>
  <c r="P1320" i="1" s="1"/>
  <c r="P1318" i="1"/>
  <c r="P1317" i="1" s="1"/>
  <c r="P1316" i="1" s="1"/>
  <c r="P1315" i="1" s="1"/>
  <c r="P1310" i="1"/>
  <c r="P1308" i="1"/>
  <c r="P1301" i="1"/>
  <c r="P1300" i="1" s="1"/>
  <c r="P1299" i="1" s="1"/>
  <c r="P1298" i="1" s="1"/>
  <c r="P1296" i="1"/>
  <c r="P1295" i="1" s="1"/>
  <c r="P1294" i="1" s="1"/>
  <c r="P1293" i="1" s="1"/>
  <c r="P1290" i="1"/>
  <c r="P1289" i="1" s="1"/>
  <c r="P1288" i="1" s="1"/>
  <c r="P1287" i="1" s="1"/>
  <c r="P1285" i="1"/>
  <c r="P1284" i="1" s="1"/>
  <c r="P1283" i="1" s="1"/>
  <c r="P1282" i="1" s="1"/>
  <c r="P1280" i="1"/>
  <c r="P1279" i="1" s="1"/>
  <c r="P1278" i="1" s="1"/>
  <c r="P1277" i="1" s="1"/>
  <c r="P1275" i="1"/>
  <c r="P1274" i="1" s="1"/>
  <c r="P1272" i="1"/>
  <c r="P1271" i="1" s="1"/>
  <c r="P1269" i="1"/>
  <c r="P1268" i="1" s="1"/>
  <c r="P1262" i="1"/>
  <c r="P1260" i="1"/>
  <c r="P1255" i="1"/>
  <c r="P1254" i="1" s="1"/>
  <c r="P1253" i="1" s="1"/>
  <c r="P1252" i="1" s="1"/>
  <c r="P1249" i="1"/>
  <c r="P1248" i="1" s="1"/>
  <c r="P1247" i="1" s="1"/>
  <c r="P1246" i="1" s="1"/>
  <c r="P1245" i="1" s="1"/>
  <c r="P1242" i="1"/>
  <c r="P1241" i="1" s="1"/>
  <c r="P1240" i="1" s="1"/>
  <c r="P1239" i="1" s="1"/>
  <c r="P1237" i="1"/>
  <c r="P1236" i="1" s="1"/>
  <c r="P1234" i="1"/>
  <c r="P1233" i="1" s="1"/>
  <c r="P1231" i="1"/>
  <c r="P1229" i="1"/>
  <c r="P1225" i="1"/>
  <c r="P1224" i="1" s="1"/>
  <c r="P1222" i="1"/>
  <c r="P1221" i="1" s="1"/>
  <c r="P1219" i="1"/>
  <c r="P1218" i="1" s="1"/>
  <c r="P1216" i="1"/>
  <c r="P1214" i="1"/>
  <c r="P1211" i="1"/>
  <c r="P1210" i="1" s="1"/>
  <c r="P1207" i="1"/>
  <c r="P1206" i="1" s="1"/>
  <c r="P1205" i="1" s="1"/>
  <c r="P1201" i="1"/>
  <c r="P1199" i="1"/>
  <c r="P1197" i="1"/>
  <c r="P1194" i="1"/>
  <c r="P1193" i="1" s="1"/>
  <c r="P1189" i="1"/>
  <c r="P1187" i="1"/>
  <c r="P1179" i="1"/>
  <c r="P1178" i="1" s="1"/>
  <c r="P1177" i="1" s="1"/>
  <c r="P1176" i="1" s="1"/>
  <c r="P1174" i="1"/>
  <c r="P1173" i="1" s="1"/>
  <c r="P1172" i="1" s="1"/>
  <c r="P1171" i="1" s="1"/>
  <c r="P1167" i="1"/>
  <c r="P1166" i="1" s="1"/>
  <c r="P1165" i="1" s="1"/>
  <c r="P1164" i="1" s="1"/>
  <c r="P1162" i="1"/>
  <c r="P1161" i="1" s="1"/>
  <c r="P1160" i="1" s="1"/>
  <c r="P1159" i="1" s="1"/>
  <c r="P1155" i="1"/>
  <c r="P1154" i="1" s="1"/>
  <c r="P1152" i="1"/>
  <c r="P1151" i="1" s="1"/>
  <c r="P1145" i="1"/>
  <c r="P1144" i="1" s="1"/>
  <c r="P1143" i="1" s="1"/>
  <c r="P1142" i="1" s="1"/>
  <c r="P1141" i="1" s="1"/>
  <c r="P1140" i="1" s="1"/>
  <c r="P1138" i="1"/>
  <c r="P1136" i="1"/>
  <c r="P1134" i="1"/>
  <c r="P1128" i="1"/>
  <c r="P1127" i="1" s="1"/>
  <c r="P1126" i="1" s="1"/>
  <c r="P1125" i="1" s="1"/>
  <c r="P1123" i="1"/>
  <c r="P1122" i="1" s="1"/>
  <c r="P1121" i="1" s="1"/>
  <c r="P1120" i="1" s="1"/>
  <c r="P1118" i="1"/>
  <c r="P1117" i="1" s="1"/>
  <c r="P1115" i="1"/>
  <c r="P1114" i="1" s="1"/>
  <c r="P1112" i="1"/>
  <c r="P1111" i="1" s="1"/>
  <c r="P1107" i="1"/>
  <c r="P1106" i="1" s="1"/>
  <c r="P1105" i="1" s="1"/>
  <c r="P1104" i="1" s="1"/>
  <c r="P1100" i="1"/>
  <c r="P1099" i="1" s="1"/>
  <c r="P1098" i="1" s="1"/>
  <c r="P1097" i="1" s="1"/>
  <c r="P1095" i="1"/>
  <c r="P1094" i="1" s="1"/>
  <c r="P1093" i="1" s="1"/>
  <c r="P1092" i="1" s="1"/>
  <c r="P1090" i="1"/>
  <c r="P1089" i="1" s="1"/>
  <c r="P1088" i="1" s="1"/>
  <c r="P1087" i="1" s="1"/>
  <c r="P1084" i="1"/>
  <c r="P1083" i="1" s="1"/>
  <c r="P1082" i="1" s="1"/>
  <c r="P1081" i="1" s="1"/>
  <c r="P1079" i="1"/>
  <c r="P1078" i="1" s="1"/>
  <c r="P1077" i="1" s="1"/>
  <c r="P1076" i="1" s="1"/>
  <c r="P1074" i="1"/>
  <c r="P1073" i="1" s="1"/>
  <c r="P1072" i="1" s="1"/>
  <c r="P1071" i="1" s="1"/>
  <c r="P1069" i="1"/>
  <c r="P1068" i="1" s="1"/>
  <c r="P1066" i="1"/>
  <c r="P1065" i="1" s="1"/>
  <c r="P1063" i="1"/>
  <c r="P1062" i="1" s="1"/>
  <c r="P1056" i="1"/>
  <c r="P1055" i="1" s="1"/>
  <c r="P1053" i="1"/>
  <c r="P1052" i="1" s="1"/>
  <c r="P1048" i="1"/>
  <c r="P1047" i="1" s="1"/>
  <c r="P1046" i="1" s="1"/>
  <c r="P1045" i="1" s="1"/>
  <c r="P1042" i="1"/>
  <c r="P1041" i="1" s="1"/>
  <c r="P1040" i="1" s="1"/>
  <c r="P1039" i="1" s="1"/>
  <c r="P1038" i="1" s="1"/>
  <c r="P1035" i="1"/>
  <c r="P1034" i="1" s="1"/>
  <c r="P1032" i="1"/>
  <c r="P1031" i="1" s="1"/>
  <c r="P1029" i="1"/>
  <c r="P1027" i="1"/>
  <c r="P1023" i="1"/>
  <c r="P1022" i="1" s="1"/>
  <c r="P1020" i="1"/>
  <c r="P1019" i="1" s="1"/>
  <c r="P1017" i="1"/>
  <c r="P1016" i="1" s="1"/>
  <c r="P1014" i="1"/>
  <c r="P1012" i="1"/>
  <c r="P1009" i="1"/>
  <c r="P1008" i="1" s="1"/>
  <c r="P1005" i="1"/>
  <c r="P1004" i="1" s="1"/>
  <c r="P1003" i="1" s="1"/>
  <c r="P999" i="1"/>
  <c r="P997" i="1"/>
  <c r="P995" i="1"/>
  <c r="P992" i="1"/>
  <c r="P991" i="1" s="1"/>
  <c r="P987" i="1"/>
  <c r="P985" i="1"/>
  <c r="P977" i="1"/>
  <c r="P976" i="1" s="1"/>
  <c r="P975" i="1" s="1"/>
  <c r="P974" i="1" s="1"/>
  <c r="P973" i="1" s="1"/>
  <c r="P972" i="1" s="1"/>
  <c r="P970" i="1"/>
  <c r="P969" i="1" s="1"/>
  <c r="P968" i="1" s="1"/>
  <c r="P967" i="1" s="1"/>
  <c r="P966" i="1" s="1"/>
  <c r="P965" i="1" s="1"/>
  <c r="P963" i="1"/>
  <c r="P962" i="1" s="1"/>
  <c r="P960" i="1"/>
  <c r="P959" i="1" s="1"/>
  <c r="P953" i="1"/>
  <c r="P952" i="1" s="1"/>
  <c r="P951" i="1" s="1"/>
  <c r="P950" i="1" s="1"/>
  <c r="P949" i="1" s="1"/>
  <c r="P948" i="1" s="1"/>
  <c r="P946" i="1"/>
  <c r="P944" i="1"/>
  <c r="P942" i="1"/>
  <c r="P936" i="1"/>
  <c r="P935" i="1" s="1"/>
  <c r="P934" i="1" s="1"/>
  <c r="P933" i="1" s="1"/>
  <c r="P931" i="1"/>
  <c r="P930" i="1" s="1"/>
  <c r="P929" i="1" s="1"/>
  <c r="P928" i="1" s="1"/>
  <c r="P926" i="1"/>
  <c r="P925" i="1" s="1"/>
  <c r="P923" i="1"/>
  <c r="P922" i="1" s="1"/>
  <c r="P920" i="1"/>
  <c r="P919" i="1" s="1"/>
  <c r="P915" i="1"/>
  <c r="P914" i="1" s="1"/>
  <c r="P913" i="1" s="1"/>
  <c r="P912" i="1" s="1"/>
  <c r="P910" i="1"/>
  <c r="P909" i="1" s="1"/>
  <c r="P908" i="1" s="1"/>
  <c r="P907" i="1" s="1"/>
  <c r="P903" i="1"/>
  <c r="P902" i="1" s="1"/>
  <c r="P901" i="1" s="1"/>
  <c r="P900" i="1" s="1"/>
  <c r="P898" i="1"/>
  <c r="P897" i="1" s="1"/>
  <c r="P896" i="1" s="1"/>
  <c r="P895" i="1" s="1"/>
  <c r="P893" i="1"/>
  <c r="P892" i="1" s="1"/>
  <c r="P891" i="1" s="1"/>
  <c r="P890" i="1" s="1"/>
  <c r="P887" i="1"/>
  <c r="P886" i="1" s="1"/>
  <c r="P885" i="1" s="1"/>
  <c r="P884" i="1" s="1"/>
  <c r="P882" i="1"/>
  <c r="P881" i="1" s="1"/>
  <c r="P880" i="1" s="1"/>
  <c r="P879" i="1" s="1"/>
  <c r="P877" i="1"/>
  <c r="P876" i="1" s="1"/>
  <c r="P875" i="1" s="1"/>
  <c r="P874" i="1" s="1"/>
  <c r="P872" i="1"/>
  <c r="P871" i="1" s="1"/>
  <c r="P869" i="1"/>
  <c r="P868" i="1" s="1"/>
  <c r="P866" i="1"/>
  <c r="P865" i="1" s="1"/>
  <c r="P859" i="1"/>
  <c r="P858" i="1" s="1"/>
  <c r="P857" i="1" s="1"/>
  <c r="P856" i="1" s="1"/>
  <c r="P854" i="1"/>
  <c r="P853" i="1" s="1"/>
  <c r="P852" i="1" s="1"/>
  <c r="P851" i="1" s="1"/>
  <c r="P848" i="1"/>
  <c r="P847" i="1" s="1"/>
  <c r="P846" i="1" s="1"/>
  <c r="P845" i="1" s="1"/>
  <c r="P844" i="1" s="1"/>
  <c r="P841" i="1"/>
  <c r="P840" i="1" s="1"/>
  <c r="P838" i="1"/>
  <c r="P837" i="1" s="1"/>
  <c r="P835" i="1"/>
  <c r="P833" i="1"/>
  <c r="P829" i="1"/>
  <c r="P828" i="1" s="1"/>
  <c r="P826" i="1"/>
  <c r="P825" i="1" s="1"/>
  <c r="P823" i="1"/>
  <c r="P822" i="1" s="1"/>
  <c r="P820" i="1"/>
  <c r="P818" i="1"/>
  <c r="P815" i="1"/>
  <c r="P814" i="1" s="1"/>
  <c r="P811" i="1"/>
  <c r="P810" i="1" s="1"/>
  <c r="P809" i="1" s="1"/>
  <c r="P805" i="1"/>
  <c r="P803" i="1"/>
  <c r="P801" i="1"/>
  <c r="P798" i="1"/>
  <c r="P797" i="1" s="1"/>
  <c r="P793" i="1"/>
  <c r="P791" i="1"/>
  <c r="P782" i="1"/>
  <c r="P781" i="1" s="1"/>
  <c r="P780" i="1" s="1"/>
  <c r="P778" i="1"/>
  <c r="P776" i="1"/>
  <c r="P771" i="1"/>
  <c r="P770" i="1" s="1"/>
  <c r="P769" i="1" s="1"/>
  <c r="P767" i="1"/>
  <c r="P765" i="1"/>
  <c r="P759" i="1"/>
  <c r="P757" i="1"/>
  <c r="P750" i="1"/>
  <c r="P748" i="1"/>
  <c r="P744" i="1"/>
  <c r="P742" i="1"/>
  <c r="P735" i="1"/>
  <c r="P734" i="1" s="1"/>
  <c r="P733" i="1" s="1"/>
  <c r="P730" i="1"/>
  <c r="P729" i="1" s="1"/>
  <c r="P726" i="1"/>
  <c r="P725" i="1" s="1"/>
  <c r="P723" i="1"/>
  <c r="P722" i="1" s="1"/>
  <c r="P719" i="1"/>
  <c r="P718" i="1" s="1"/>
  <c r="P714" i="1"/>
  <c r="P713" i="1" s="1"/>
  <c r="P709" i="1"/>
  <c r="P708" i="1" s="1"/>
  <c r="P707" i="1" s="1"/>
  <c r="P702" i="1"/>
  <c r="P700" i="1"/>
  <c r="P698" i="1"/>
  <c r="P695" i="1"/>
  <c r="P694" i="1" s="1"/>
  <c r="P689" i="1"/>
  <c r="P688" i="1" s="1"/>
  <c r="P685" i="1"/>
  <c r="P684" i="1" s="1"/>
  <c r="P679" i="1"/>
  <c r="P678" i="1" s="1"/>
  <c r="P677" i="1" s="1"/>
  <c r="P674" i="1"/>
  <c r="P672" i="1"/>
  <c r="P667" i="1"/>
  <c r="P666" i="1" s="1"/>
  <c r="P665" i="1" s="1"/>
  <c r="P664" i="1" s="1"/>
  <c r="P662" i="1"/>
  <c r="P661" i="1" s="1"/>
  <c r="P660" i="1" s="1"/>
  <c r="P659" i="1" s="1"/>
  <c r="P657" i="1"/>
  <c r="P656" i="1" s="1"/>
  <c r="P653" i="1"/>
  <c r="P651" i="1"/>
  <c r="P648" i="1"/>
  <c r="P645" i="1"/>
  <c r="P643" i="1"/>
  <c r="P641" i="1"/>
  <c r="P637" i="1"/>
  <c r="P636" i="1" s="1"/>
  <c r="P635" i="1" s="1"/>
  <c r="P630" i="1"/>
  <c r="P629" i="1" s="1"/>
  <c r="P628" i="1" s="1"/>
  <c r="P627" i="1" s="1"/>
  <c r="P626" i="1" s="1"/>
  <c r="P624" i="1"/>
  <c r="P623" i="1" s="1"/>
  <c r="P622" i="1" s="1"/>
  <c r="P621" i="1" s="1"/>
  <c r="P619" i="1"/>
  <c r="P618" i="1" s="1"/>
  <c r="P617" i="1" s="1"/>
  <c r="P616" i="1" s="1"/>
  <c r="P613" i="1"/>
  <c r="P612" i="1" s="1"/>
  <c r="P611" i="1" s="1"/>
  <c r="P610" i="1" s="1"/>
  <c r="P604" i="1"/>
  <c r="P603" i="1" s="1"/>
  <c r="P602" i="1" s="1"/>
  <c r="P600" i="1"/>
  <c r="P598" i="1"/>
  <c r="P596" i="1"/>
  <c r="P594" i="1"/>
  <c r="P590" i="1"/>
  <c r="P589" i="1" s="1"/>
  <c r="P587" i="1"/>
  <c r="P586" i="1" s="1"/>
  <c r="P584" i="1"/>
  <c r="P583" i="1" s="1"/>
  <c r="P581" i="1"/>
  <c r="P580" i="1" s="1"/>
  <c r="P577" i="1"/>
  <c r="P576" i="1" s="1"/>
  <c r="P573" i="1"/>
  <c r="P572" i="1" s="1"/>
  <c r="P570" i="1"/>
  <c r="P569" i="1" s="1"/>
  <c r="P566" i="1"/>
  <c r="P565" i="1" s="1"/>
  <c r="P563" i="1"/>
  <c r="P562" i="1" s="1"/>
  <c r="P557" i="1"/>
  <c r="P556" i="1" s="1"/>
  <c r="P554" i="1"/>
  <c r="P553" i="1" s="1"/>
  <c r="P551" i="1"/>
  <c r="P550" i="1" s="1"/>
  <c r="P548" i="1"/>
  <c r="P547" i="1" s="1"/>
  <c r="P545" i="1"/>
  <c r="P544" i="1" s="1"/>
  <c r="P542" i="1"/>
  <c r="P541" i="1" s="1"/>
  <c r="P539" i="1"/>
  <c r="P538" i="1" s="1"/>
  <c r="P535" i="1"/>
  <c r="P534" i="1" s="1"/>
  <c r="P531" i="1"/>
  <c r="P530" i="1" s="1"/>
  <c r="P529" i="1" s="1"/>
  <c r="P524" i="1"/>
  <c r="P523" i="1" s="1"/>
  <c r="P522" i="1" s="1"/>
  <c r="P521" i="1" s="1"/>
  <c r="P510" i="1"/>
  <c r="P509" i="1" s="1"/>
  <c r="P508" i="1" s="1"/>
  <c r="P503" i="1"/>
  <c r="P502" i="1" s="1"/>
  <c r="P499" i="1"/>
  <c r="P498" i="1" s="1"/>
  <c r="P495" i="1"/>
  <c r="P494" i="1" s="1"/>
  <c r="P491" i="1"/>
  <c r="P490" i="1" s="1"/>
  <c r="P488" i="1"/>
  <c r="P487" i="1" s="1"/>
  <c r="P484" i="1"/>
  <c r="P483" i="1" s="1"/>
  <c r="P476" i="1"/>
  <c r="P475" i="1" s="1"/>
  <c r="P474" i="1" s="1"/>
  <c r="P473" i="1" s="1"/>
  <c r="P472" i="1" s="1"/>
  <c r="P469" i="1"/>
  <c r="P468" i="1" s="1"/>
  <c r="P465" i="1"/>
  <c r="P464" i="1" s="1"/>
  <c r="P458" i="1"/>
  <c r="P456" i="1"/>
  <c r="P454" i="1"/>
  <c r="P451" i="1"/>
  <c r="P450" i="1" s="1"/>
  <c r="P444" i="1"/>
  <c r="P443" i="1" s="1"/>
  <c r="P442" i="1" s="1"/>
  <c r="P441" i="1" s="1"/>
  <c r="P439" i="1"/>
  <c r="P438" i="1" s="1"/>
  <c r="P437" i="1" s="1"/>
  <c r="P435" i="1"/>
  <c r="P434" i="1" s="1"/>
  <c r="P433" i="1" s="1"/>
  <c r="P430" i="1"/>
  <c r="P429" i="1" s="1"/>
  <c r="P428" i="1" s="1"/>
  <c r="P425" i="1"/>
  <c r="P424" i="1" s="1"/>
  <c r="P423" i="1" s="1"/>
  <c r="P420" i="1"/>
  <c r="P419" i="1" s="1"/>
  <c r="P418" i="1" s="1"/>
  <c r="P416" i="1"/>
  <c r="P412" i="1"/>
  <c r="P410" i="1"/>
  <c r="P404" i="1"/>
  <c r="P403" i="1" s="1"/>
  <c r="P402" i="1" s="1"/>
  <c r="P400" i="1"/>
  <c r="P399" i="1" s="1"/>
  <c r="P398" i="1" s="1"/>
  <c r="P393" i="1"/>
  <c r="P392" i="1" s="1"/>
  <c r="P391" i="1" s="1"/>
  <c r="P390" i="1" s="1"/>
  <c r="P388" i="1"/>
  <c r="P387" i="1" s="1"/>
  <c r="P386" i="1" s="1"/>
  <c r="P384" i="1"/>
  <c r="P383" i="1" s="1"/>
  <c r="P382" i="1" s="1"/>
  <c r="P379" i="1"/>
  <c r="P378" i="1" s="1"/>
  <c r="P376" i="1"/>
  <c r="P374" i="1"/>
  <c r="P368" i="1"/>
  <c r="P367" i="1" s="1"/>
  <c r="P366" i="1" s="1"/>
  <c r="P365" i="1" s="1"/>
  <c r="P363" i="1"/>
  <c r="P362" i="1" s="1"/>
  <c r="P355" i="1"/>
  <c r="P353" i="1"/>
  <c r="P350" i="1"/>
  <c r="P349" i="1" s="1"/>
  <c r="P345" i="1"/>
  <c r="P344" i="1" s="1"/>
  <c r="P343" i="1" s="1"/>
  <c r="P342" i="1" s="1"/>
  <c r="P340" i="1"/>
  <c r="P339" i="1" s="1"/>
  <c r="P338" i="1" s="1"/>
  <c r="P337" i="1" s="1"/>
  <c r="P334" i="1"/>
  <c r="P333" i="1" s="1"/>
  <c r="P332" i="1" s="1"/>
  <c r="P330" i="1"/>
  <c r="P329" i="1" s="1"/>
  <c r="P328" i="1" s="1"/>
  <c r="P322" i="1"/>
  <c r="P321" i="1" s="1"/>
  <c r="P320" i="1" s="1"/>
  <c r="P319" i="1" s="1"/>
  <c r="P316" i="1"/>
  <c r="P315" i="1" s="1"/>
  <c r="P312" i="1"/>
  <c r="P311" i="1" s="1"/>
  <c r="P305" i="1"/>
  <c r="P303" i="1"/>
  <c r="P301" i="1"/>
  <c r="P298" i="1"/>
  <c r="P296" i="1"/>
  <c r="P294" i="1"/>
  <c r="P291" i="1"/>
  <c r="P290" i="1" s="1"/>
  <c r="P288" i="1"/>
  <c r="P286" i="1"/>
  <c r="P284" i="1"/>
  <c r="P281" i="1"/>
  <c r="P275" i="1"/>
  <c r="P274" i="1" s="1"/>
  <c r="P273" i="1" s="1"/>
  <c r="P272" i="1" s="1"/>
  <c r="P271" i="1" s="1"/>
  <c r="P269" i="1"/>
  <c r="P268" i="1" s="1"/>
  <c r="P267" i="1" s="1"/>
  <c r="P266" i="1" s="1"/>
  <c r="P264" i="1"/>
  <c r="P263" i="1" s="1"/>
  <c r="P262" i="1" s="1"/>
  <c r="P261" i="1" s="1"/>
  <c r="P257" i="1"/>
  <c r="P256" i="1" s="1"/>
  <c r="P246" i="1"/>
  <c r="P245" i="1" s="1"/>
  <c r="P240" i="1"/>
  <c r="P239" i="1" s="1"/>
  <c r="P236" i="1"/>
  <c r="P235" i="1" s="1"/>
  <c r="P228" i="1"/>
  <c r="P226" i="1"/>
  <c r="P224" i="1"/>
  <c r="P221" i="1"/>
  <c r="P220" i="1" s="1"/>
  <c r="P215" i="1"/>
  <c r="P214" i="1" s="1"/>
  <c r="P212" i="1"/>
  <c r="P210" i="1"/>
  <c r="P208" i="1"/>
  <c r="P203" i="1"/>
  <c r="P202" i="1" s="1"/>
  <c r="P200" i="1"/>
  <c r="P199" i="1" s="1"/>
  <c r="P197" i="1"/>
  <c r="P196" i="1" s="1"/>
  <c r="P190" i="1"/>
  <c r="P189" i="1" s="1"/>
  <c r="P187" i="1"/>
  <c r="P186" i="1" s="1"/>
  <c r="P184" i="1"/>
  <c r="P182" i="1"/>
  <c r="P180" i="1"/>
  <c r="P160" i="1"/>
  <c r="P159" i="1" s="1"/>
  <c r="P157" i="1"/>
  <c r="P156" i="1" s="1"/>
  <c r="P153" i="1"/>
  <c r="P152" i="1" s="1"/>
  <c r="P150" i="1"/>
  <c r="P149" i="1" s="1"/>
  <c r="P147" i="1"/>
  <c r="P146" i="1" s="1"/>
  <c r="P144" i="1"/>
  <c r="P142" i="1"/>
  <c r="P139" i="1"/>
  <c r="P138" i="1" s="1"/>
  <c r="P132" i="1"/>
  <c r="P130" i="1"/>
  <c r="P128" i="1"/>
  <c r="P125" i="1"/>
  <c r="P124" i="1" s="1"/>
  <c r="P117" i="1"/>
  <c r="P116" i="1" s="1"/>
  <c r="P114" i="1"/>
  <c r="P113" i="1" s="1"/>
  <c r="P110" i="1"/>
  <c r="P109" i="1" s="1"/>
  <c r="P108" i="1" s="1"/>
  <c r="P105" i="1"/>
  <c r="P104" i="1" s="1"/>
  <c r="P103" i="1" s="1"/>
  <c r="P101" i="1"/>
  <c r="P100" i="1" s="1"/>
  <c r="P99" i="1" s="1"/>
  <c r="P95" i="1"/>
  <c r="P94" i="1" s="1"/>
  <c r="P93" i="1" s="1"/>
  <c r="P92" i="1" s="1"/>
  <c r="P91" i="1" s="1"/>
  <c r="P89" i="1"/>
  <c r="P87" i="1"/>
  <c r="P85" i="1"/>
  <c r="P82" i="1"/>
  <c r="P81" i="1" s="1"/>
  <c r="P71" i="1"/>
  <c r="P70" i="1" s="1"/>
  <c r="P69" i="1" s="1"/>
  <c r="P68" i="1" s="1"/>
  <c r="P67" i="1" s="1"/>
  <c r="P66" i="1" s="1"/>
  <c r="P64" i="1"/>
  <c r="P62" i="1"/>
  <c r="P60" i="1"/>
  <c r="P57" i="1"/>
  <c r="P56" i="1" s="1"/>
  <c r="P49" i="1"/>
  <c r="P48" i="1" s="1"/>
  <c r="P47" i="1" s="1"/>
  <c r="P42" i="1" s="1"/>
  <c r="P40" i="1"/>
  <c r="P39" i="1" s="1"/>
  <c r="P36" i="1"/>
  <c r="P34" i="1"/>
  <c r="P32" i="1"/>
  <c r="P28" i="1"/>
  <c r="P27" i="1" s="1"/>
  <c r="P25" i="1"/>
  <c r="P23" i="1"/>
  <c r="O2371" i="1" l="1"/>
  <c r="AB2371" i="1" s="1"/>
  <c r="AQ2371" i="1" s="1"/>
  <c r="AB2372" i="1"/>
  <c r="AQ2372" i="1" s="1"/>
  <c r="M2371" i="1"/>
  <c r="Z2371" i="1" s="1"/>
  <c r="AO2371" i="1" s="1"/>
  <c r="AS2371" i="1" s="1"/>
  <c r="Z2372" i="1"/>
  <c r="AO2372" i="1" s="1"/>
  <c r="AS2372" i="1" s="1"/>
  <c r="N2371" i="1"/>
  <c r="AA2371" i="1" s="1"/>
  <c r="AP2371" i="1" s="1"/>
  <c r="AA2372" i="1"/>
  <c r="AP2372" i="1" s="1"/>
  <c r="W3071" i="1"/>
  <c r="W2955" i="1"/>
  <c r="W1447" i="1"/>
  <c r="W1446" i="1" s="1"/>
  <c r="W1652" i="1"/>
  <c r="W1648" i="1" s="1"/>
  <c r="W3200" i="1"/>
  <c r="X817" i="1"/>
  <c r="X813" i="1" s="1"/>
  <c r="W1538" i="1"/>
  <c r="W1537" i="1" s="1"/>
  <c r="W1536" i="1" s="1"/>
  <c r="W1530" i="1" s="1"/>
  <c r="W2742" i="1"/>
  <c r="W2738" i="1" s="1"/>
  <c r="W2737" i="1" s="1"/>
  <c r="X3242" i="1"/>
  <c r="X3241" i="1" s="1"/>
  <c r="X3240" i="1" s="1"/>
  <c r="X3239" i="1" s="1"/>
  <c r="X3521" i="1"/>
  <c r="X3517" i="1" s="1"/>
  <c r="X3516" i="1" s="1"/>
  <c r="X3515" i="1" s="1"/>
  <c r="X3555" i="1"/>
  <c r="U2302" i="1"/>
  <c r="U2301" i="1" s="1"/>
  <c r="U2300" i="1" s="1"/>
  <c r="U2289" i="1" s="1"/>
  <c r="P1447" i="1"/>
  <c r="P1446" i="1" s="1"/>
  <c r="P1752" i="1"/>
  <c r="P1751" i="1" s="1"/>
  <c r="P1750" i="1" s="1"/>
  <c r="P1744" i="1" s="1"/>
  <c r="Q1407" i="1"/>
  <c r="Q1406" i="1" s="1"/>
  <c r="Q1405" i="1" s="1"/>
  <c r="Q2941" i="1"/>
  <c r="Q2940" i="1" s="1"/>
  <c r="Q2939" i="1" s="1"/>
  <c r="Q3467" i="1"/>
  <c r="Q3466" i="1" s="1"/>
  <c r="R22" i="1"/>
  <c r="R21" i="1" s="1"/>
  <c r="R2208" i="1"/>
  <c r="R2207" i="1" s="1"/>
  <c r="R2206" i="1" s="1"/>
  <c r="R2869" i="1"/>
  <c r="R3200" i="1"/>
  <c r="T2499" i="1"/>
  <c r="T2498" i="1" s="1"/>
  <c r="U3467" i="1"/>
  <c r="U3466" i="1" s="1"/>
  <c r="W1773" i="1"/>
  <c r="W1772" i="1" s="1"/>
  <c r="W1771" i="1" s="1"/>
  <c r="W1770" i="1" s="1"/>
  <c r="P1826" i="1"/>
  <c r="P1825" i="1" s="1"/>
  <c r="P1824" i="1" s="1"/>
  <c r="P2208" i="1"/>
  <c r="P2207" i="1" s="1"/>
  <c r="P2206" i="1" s="1"/>
  <c r="Q1432" i="1"/>
  <c r="Q1428" i="1" s="1"/>
  <c r="Q1752" i="1"/>
  <c r="Q1751" i="1" s="1"/>
  <c r="Q1750" i="1" s="1"/>
  <c r="Q1744" i="1" s="1"/>
  <c r="Q2444" i="1"/>
  <c r="Q2437" i="1" s="1"/>
  <c r="Q3071" i="1"/>
  <c r="Q3082" i="1"/>
  <c r="Q3104" i="1"/>
  <c r="R3322" i="1"/>
  <c r="R3318" i="1" s="1"/>
  <c r="R3317" i="1" s="1"/>
  <c r="R3310" i="1" s="1"/>
  <c r="T293" i="1"/>
  <c r="T756" i="1"/>
  <c r="T755" i="1" s="1"/>
  <c r="T754" i="1" s="1"/>
  <c r="T753" i="1" s="1"/>
  <c r="T790" i="1"/>
  <c r="T789" i="1" s="1"/>
  <c r="T788" i="1" s="1"/>
  <c r="T817" i="1"/>
  <c r="T813" i="1" s="1"/>
  <c r="T1011" i="1"/>
  <c r="T1007" i="1" s="1"/>
  <c r="T1307" i="1"/>
  <c r="T1306" i="1" s="1"/>
  <c r="T1305" i="1" s="1"/>
  <c r="T1304" i="1" s="1"/>
  <c r="T1327" i="1"/>
  <c r="T1326" i="1" s="1"/>
  <c r="T1325" i="1" s="1"/>
  <c r="T1314" i="1" s="1"/>
  <c r="T1652" i="1"/>
  <c r="T1648" i="1" s="1"/>
  <c r="T2517" i="1"/>
  <c r="T3087" i="1"/>
  <c r="T3099" i="1"/>
  <c r="U3550" i="1"/>
  <c r="U3549" i="1" s="1"/>
  <c r="X1667" i="1"/>
  <c r="X1666" i="1" s="1"/>
  <c r="X2049" i="1"/>
  <c r="X2048" i="1" s="1"/>
  <c r="Q741" i="1"/>
  <c r="Q756" i="1"/>
  <c r="Q755" i="1" s="1"/>
  <c r="Q754" i="1" s="1"/>
  <c r="Q753" i="1" s="1"/>
  <c r="R984" i="1"/>
  <c r="R983" i="1" s="1"/>
  <c r="R982" i="1" s="1"/>
  <c r="T84" i="1"/>
  <c r="T80" i="1" s="1"/>
  <c r="T79" i="1" s="1"/>
  <c r="T78" i="1" s="1"/>
  <c r="T832" i="1"/>
  <c r="T831" i="1" s="1"/>
  <c r="T3104" i="1"/>
  <c r="U671" i="1"/>
  <c r="U670" i="1" s="1"/>
  <c r="U669" i="1" s="1"/>
  <c r="U3087" i="1"/>
  <c r="U3099" i="1"/>
  <c r="W741" i="1"/>
  <c r="W2007" i="1"/>
  <c r="W2006" i="1" s="1"/>
  <c r="W2005" i="1" s="1"/>
  <c r="W2208" i="1"/>
  <c r="W2207" i="1" s="1"/>
  <c r="W2206" i="1" s="1"/>
  <c r="X293" i="1"/>
  <c r="X756" i="1"/>
  <c r="X755" i="1" s="1"/>
  <c r="X754" i="1" s="1"/>
  <c r="X753" i="1" s="1"/>
  <c r="X790" i="1"/>
  <c r="X789" i="1" s="1"/>
  <c r="X788" i="1" s="1"/>
  <c r="X984" i="1"/>
  <c r="X983" i="1" s="1"/>
  <c r="X982" i="1" s="1"/>
  <c r="X1026" i="1"/>
  <c r="X1025" i="1" s="1"/>
  <c r="X1538" i="1"/>
  <c r="X1537" i="1" s="1"/>
  <c r="X1536" i="1" s="1"/>
  <c r="X1530" i="1" s="1"/>
  <c r="X1652" i="1"/>
  <c r="X1648" i="1" s="1"/>
  <c r="X3087" i="1"/>
  <c r="W2833" i="1"/>
  <c r="W2823" i="1" s="1"/>
  <c r="W2822" i="1" s="1"/>
  <c r="W2821" i="1" s="1"/>
  <c r="W2820" i="1" s="1"/>
  <c r="X127" i="1"/>
  <c r="X123" i="1" s="1"/>
  <c r="X122" i="1" s="1"/>
  <c r="X121" i="1" s="1"/>
  <c r="X120" i="1" s="1"/>
  <c r="Q775" i="1"/>
  <c r="Q774" i="1" s="1"/>
  <c r="R310" i="1"/>
  <c r="R309" i="1" s="1"/>
  <c r="R308" i="1" s="1"/>
  <c r="R307" i="1" s="1"/>
  <c r="R741" i="1"/>
  <c r="T352" i="1"/>
  <c r="T348" i="1" s="1"/>
  <c r="T347" i="1" s="1"/>
  <c r="T336" i="1" s="1"/>
  <c r="T741" i="1"/>
  <c r="T2869" i="1"/>
  <c r="T3555" i="1"/>
  <c r="U207" i="1"/>
  <c r="U206" i="1" s="1"/>
  <c r="U205" i="1" s="1"/>
  <c r="U747" i="1"/>
  <c r="U1752" i="1"/>
  <c r="U1751" i="1" s="1"/>
  <c r="U1750" i="1" s="1"/>
  <c r="U1744" i="1" s="1"/>
  <c r="U2678" i="1"/>
  <c r="U2677" i="1" s="1"/>
  <c r="U2676" i="1" s="1"/>
  <c r="U2849" i="1"/>
  <c r="U2848" i="1" s="1"/>
  <c r="U2847" i="1" s="1"/>
  <c r="U2846" i="1" s="1"/>
  <c r="U3444" i="1"/>
  <c r="X747" i="1"/>
  <c r="X1432" i="1"/>
  <c r="X1428" i="1" s="1"/>
  <c r="X2302" i="1"/>
  <c r="X2301" i="1" s="1"/>
  <c r="X2300" i="1" s="1"/>
  <c r="X2289" i="1" s="1"/>
  <c r="X2444" i="1"/>
  <c r="X2437" i="1" s="1"/>
  <c r="X3042" i="1"/>
  <c r="X3041" i="1" s="1"/>
  <c r="X3040" i="1" s="1"/>
  <c r="X3104" i="1"/>
  <c r="P1365" i="1"/>
  <c r="P1364" i="1" s="1"/>
  <c r="P1363" i="1" s="1"/>
  <c r="P1362" i="1" s="1"/>
  <c r="W2897" i="1"/>
  <c r="X244" i="1"/>
  <c r="X243" i="1" s="1"/>
  <c r="X242" i="1" s="1"/>
  <c r="W1887" i="1"/>
  <c r="W1886" i="1" s="1"/>
  <c r="W1880" i="1" s="1"/>
  <c r="W1873" i="1" s="1"/>
  <c r="P244" i="1"/>
  <c r="P243" i="1" s="1"/>
  <c r="P242" i="1" s="1"/>
  <c r="T260" i="1"/>
  <c r="X2897" i="1"/>
  <c r="P22" i="1"/>
  <c r="P21" i="1" s="1"/>
  <c r="P300" i="1"/>
  <c r="P756" i="1"/>
  <c r="P755" i="1" s="1"/>
  <c r="P754" i="1" s="1"/>
  <c r="P753" i="1" s="1"/>
  <c r="P790" i="1"/>
  <c r="P789" i="1" s="1"/>
  <c r="P788" i="1" s="1"/>
  <c r="P817" i="1"/>
  <c r="P813" i="1" s="1"/>
  <c r="P1625" i="1"/>
  <c r="P1624" i="1" s="1"/>
  <c r="P1623" i="1" s="1"/>
  <c r="P2538" i="1"/>
  <c r="P2534" i="1" s="1"/>
  <c r="P2533" i="1" s="1"/>
  <c r="P3322" i="1"/>
  <c r="P3318" i="1" s="1"/>
  <c r="P3317" i="1" s="1"/>
  <c r="P3310" i="1" s="1"/>
  <c r="Q1562" i="1"/>
  <c r="Q1561" i="1" s="1"/>
  <c r="Q1560" i="1" s="1"/>
  <c r="Q1559" i="1" s="1"/>
  <c r="Q1625" i="1"/>
  <c r="Q1624" i="1" s="1"/>
  <c r="Q1623" i="1" s="1"/>
  <c r="Q3242" i="1"/>
  <c r="Q3241" i="1" s="1"/>
  <c r="Q3240" i="1" s="1"/>
  <c r="Q3239" i="1" s="1"/>
  <c r="T244" i="1"/>
  <c r="T243" i="1" s="1"/>
  <c r="T242" i="1" s="1"/>
  <c r="T650" i="1"/>
  <c r="T1447" i="1"/>
  <c r="T1446" i="1" s="1"/>
  <c r="T1826" i="1"/>
  <c r="T1825" i="1" s="1"/>
  <c r="T1824" i="1" s="1"/>
  <c r="T2034" i="1"/>
  <c r="T2030" i="1" s="1"/>
  <c r="T2049" i="1"/>
  <c r="T2048" i="1" s="1"/>
  <c r="T2208" i="1"/>
  <c r="T2207" i="1" s="1"/>
  <c r="T2206" i="1" s="1"/>
  <c r="T2444" i="1"/>
  <c r="T2437" i="1" s="1"/>
  <c r="T2526" i="1"/>
  <c r="T2525" i="1" s="1"/>
  <c r="T2803" i="1"/>
  <c r="T2802" i="1" s="1"/>
  <c r="T3071" i="1"/>
  <c r="T3082" i="1"/>
  <c r="T3262" i="1"/>
  <c r="T3261" i="1" s="1"/>
  <c r="U463" i="1"/>
  <c r="U462" i="1" s="1"/>
  <c r="U461" i="1" s="1"/>
  <c r="U460" i="1" s="1"/>
  <c r="U775" i="1"/>
  <c r="U774" i="1" s="1"/>
  <c r="U832" i="1"/>
  <c r="U831" i="1" s="1"/>
  <c r="U1213" i="1"/>
  <c r="U1209" i="1" s="1"/>
  <c r="U1625" i="1"/>
  <c r="U1624" i="1" s="1"/>
  <c r="U1623" i="1" s="1"/>
  <c r="U2803" i="1"/>
  <c r="U2802" i="1" s="1"/>
  <c r="U2906" i="1"/>
  <c r="U2905" i="1" s="1"/>
  <c r="U2904" i="1" s="1"/>
  <c r="U3104" i="1"/>
  <c r="W207" i="1"/>
  <c r="W206" i="1" s="1"/>
  <c r="W205" i="1" s="1"/>
  <c r="W280" i="1"/>
  <c r="W327" i="1"/>
  <c r="W326" i="1" s="1"/>
  <c r="W918" i="1"/>
  <c r="W917" i="1" s="1"/>
  <c r="W906" i="1" s="1"/>
  <c r="W2017" i="1"/>
  <c r="W2013" i="1" s="1"/>
  <c r="W2012" i="1" s="1"/>
  <c r="W2538" i="1"/>
  <c r="W2534" i="1" s="1"/>
  <c r="W2533" i="1" s="1"/>
  <c r="W2864" i="1"/>
  <c r="W2906" i="1"/>
  <c r="W2905" i="1" s="1"/>
  <c r="W2904" i="1" s="1"/>
  <c r="W3262" i="1"/>
  <c r="W3261" i="1" s="1"/>
  <c r="X141" i="1"/>
  <c r="X137" i="1" s="1"/>
  <c r="X1228" i="1"/>
  <c r="X1227" i="1" s="1"/>
  <c r="X1407" i="1"/>
  <c r="X1406" i="1" s="1"/>
  <c r="X1405" i="1" s="1"/>
  <c r="X2869" i="1"/>
  <c r="R2833" i="1"/>
  <c r="R2823" i="1" s="1"/>
  <c r="R2822" i="1" s="1"/>
  <c r="R2821" i="1" s="1"/>
  <c r="R2820" i="1" s="1"/>
  <c r="T1196" i="1"/>
  <c r="T1192" i="1" s="1"/>
  <c r="T1191" i="1" s="1"/>
  <c r="T2507" i="1"/>
  <c r="W2159" i="1"/>
  <c r="W2158" i="1" s="1"/>
  <c r="W2157" i="1" s="1"/>
  <c r="W2156" i="1" s="1"/>
  <c r="X310" i="1"/>
  <c r="X309" i="1" s="1"/>
  <c r="X308" i="1" s="1"/>
  <c r="X307" i="1" s="1"/>
  <c r="X800" i="1"/>
  <c r="X796" i="1" s="1"/>
  <c r="X795" i="1" s="1"/>
  <c r="X2833" i="1"/>
  <c r="X2823" i="1" s="1"/>
  <c r="X2822" i="1" s="1"/>
  <c r="X2821" i="1" s="1"/>
  <c r="X2820" i="1" s="1"/>
  <c r="X3362" i="1"/>
  <c r="X3358" i="1" s="1"/>
  <c r="X3353" i="1" s="1"/>
  <c r="X3352" i="1" s="1"/>
  <c r="X3351" i="1" s="1"/>
  <c r="X3350" i="1" s="1"/>
  <c r="X3390" i="1"/>
  <c r="X3386" i="1" s="1"/>
  <c r="X3449" i="1"/>
  <c r="P683" i="1"/>
  <c r="P682" i="1" s="1"/>
  <c r="P764" i="1"/>
  <c r="P763" i="1" s="1"/>
  <c r="P2302" i="1"/>
  <c r="P2301" i="1" s="1"/>
  <c r="P2300" i="1" s="1"/>
  <c r="P2289" i="1" s="1"/>
  <c r="P3016" i="1"/>
  <c r="P3012" i="1" s="1"/>
  <c r="P3011" i="1" s="1"/>
  <c r="P3010" i="1" s="1"/>
  <c r="P3009" i="1" s="1"/>
  <c r="P3008" i="1" s="1"/>
  <c r="P3099" i="1"/>
  <c r="Q1959" i="1"/>
  <c r="Q1958" i="1" s="1"/>
  <c r="Q1957" i="1" s="1"/>
  <c r="Q1956" i="1" s="1"/>
  <c r="Q2159" i="1"/>
  <c r="Q2158" i="1" s="1"/>
  <c r="Q2157" i="1" s="1"/>
  <c r="Q2156" i="1" s="1"/>
  <c r="Q2507" i="1"/>
  <c r="Q2517" i="1"/>
  <c r="Q3271" i="1"/>
  <c r="Q3270" i="1" s="1"/>
  <c r="Q3555" i="1"/>
  <c r="R1186" i="1"/>
  <c r="R1185" i="1" s="1"/>
  <c r="R1184" i="1" s="1"/>
  <c r="R1213" i="1"/>
  <c r="R1209" i="1" s="1"/>
  <c r="R3071" i="1"/>
  <c r="T22" i="1"/>
  <c r="T21" i="1" s="1"/>
  <c r="T141" i="1"/>
  <c r="T137" i="1" s="1"/>
  <c r="T310" i="1"/>
  <c r="T309" i="1" s="1"/>
  <c r="T308" i="1" s="1"/>
  <c r="T307" i="1" s="1"/>
  <c r="T381" i="1"/>
  <c r="T764" i="1"/>
  <c r="T763" i="1" s="1"/>
  <c r="T994" i="1"/>
  <c r="T990" i="1" s="1"/>
  <c r="T989" i="1" s="1"/>
  <c r="T1417" i="1"/>
  <c r="T1413" i="1" s="1"/>
  <c r="T1412" i="1" s="1"/>
  <c r="U697" i="1"/>
  <c r="U693" i="1" s="1"/>
  <c r="U692" i="1" s="1"/>
  <c r="U1307" i="1"/>
  <c r="U1306" i="1" s="1"/>
  <c r="U1305" i="1" s="1"/>
  <c r="U1304" i="1" s="1"/>
  <c r="U1327" i="1"/>
  <c r="U1326" i="1" s="1"/>
  <c r="U1325" i="1" s="1"/>
  <c r="U1314" i="1" s="1"/>
  <c r="U1447" i="1"/>
  <c r="U1446" i="1" s="1"/>
  <c r="U1538" i="1"/>
  <c r="U1537" i="1" s="1"/>
  <c r="U1536" i="1" s="1"/>
  <c r="U1530" i="1" s="1"/>
  <c r="U2517" i="1"/>
  <c r="U2526" i="1"/>
  <c r="U2525" i="1" s="1"/>
  <c r="U2538" i="1"/>
  <c r="U2534" i="1" s="1"/>
  <c r="U2533" i="1" s="1"/>
  <c r="U3262" i="1"/>
  <c r="U3261" i="1" s="1"/>
  <c r="W747" i="1"/>
  <c r="W764" i="1"/>
  <c r="W763" i="1" s="1"/>
  <c r="W800" i="1"/>
  <c r="W796" i="1" s="1"/>
  <c r="W795" i="1" s="1"/>
  <c r="W817" i="1"/>
  <c r="W813" i="1" s="1"/>
  <c r="W832" i="1"/>
  <c r="W831" i="1" s="1"/>
  <c r="W984" i="1"/>
  <c r="W983" i="1" s="1"/>
  <c r="W982" i="1" s="1"/>
  <c r="W1327" i="1"/>
  <c r="W1326" i="1" s="1"/>
  <c r="W1325" i="1" s="1"/>
  <c r="W1314" i="1" s="1"/>
  <c r="W1625" i="1"/>
  <c r="W1624" i="1" s="1"/>
  <c r="W1623" i="1" s="1"/>
  <c r="W2034" i="1"/>
  <c r="W2030" i="1" s="1"/>
  <c r="W2302" i="1"/>
  <c r="W2301" i="1" s="1"/>
  <c r="W2300" i="1" s="1"/>
  <c r="W2289" i="1" s="1"/>
  <c r="W3087" i="1"/>
  <c r="W3099" i="1"/>
  <c r="W3472" i="1"/>
  <c r="X300" i="1"/>
  <c r="X352" i="1"/>
  <c r="X348" i="1" s="1"/>
  <c r="X373" i="1"/>
  <c r="X372" i="1" s="1"/>
  <c r="X371" i="1" s="1"/>
  <c r="X1259" i="1"/>
  <c r="X1258" i="1" s="1"/>
  <c r="X1257" i="1" s="1"/>
  <c r="X1251" i="1" s="1"/>
  <c r="X1244" i="1" s="1"/>
  <c r="X1348" i="1"/>
  <c r="X1347" i="1" s="1"/>
  <c r="X1346" i="1" s="1"/>
  <c r="X1345" i="1" s="1"/>
  <c r="X2864" i="1"/>
  <c r="X2941" i="1"/>
  <c r="X2940" i="1" s="1"/>
  <c r="X2939" i="1" s="1"/>
  <c r="X2955" i="1"/>
  <c r="X3200" i="1"/>
  <c r="X3444" i="1"/>
  <c r="X3534" i="1"/>
  <c r="X3530" i="1" s="1"/>
  <c r="X3529" i="1" s="1"/>
  <c r="X3528" i="1" s="1"/>
  <c r="X3527" i="1" s="1"/>
  <c r="Q2803" i="1"/>
  <c r="Q2802" i="1" s="1"/>
  <c r="Q3016" i="1"/>
  <c r="Q3012" i="1" s="1"/>
  <c r="Q3011" i="1" s="1"/>
  <c r="Q3010" i="1" s="1"/>
  <c r="Q3009" i="1" s="1"/>
  <c r="Q3008" i="1" s="1"/>
  <c r="Q3362" i="1"/>
  <c r="Q3358" i="1" s="1"/>
  <c r="Q3353" i="1" s="1"/>
  <c r="Q3352" i="1" s="1"/>
  <c r="Q3351" i="1" s="1"/>
  <c r="Q3350" i="1" s="1"/>
  <c r="Q3550" i="1"/>
  <c r="Q3549" i="1" s="1"/>
  <c r="R84" i="1"/>
  <c r="R80" i="1" s="1"/>
  <c r="R79" i="1" s="1"/>
  <c r="R78" i="1" s="1"/>
  <c r="R300" i="1"/>
  <c r="R409" i="1"/>
  <c r="R408" i="1" s="1"/>
  <c r="R407" i="1" s="1"/>
  <c r="R1026" i="1"/>
  <c r="R1025" i="1" s="1"/>
  <c r="R1228" i="1"/>
  <c r="R1227" i="1" s="1"/>
  <c r="R2444" i="1"/>
  <c r="R2437" i="1" s="1"/>
  <c r="R2941" i="1"/>
  <c r="R2940" i="1" s="1"/>
  <c r="R2939" i="1" s="1"/>
  <c r="R3104" i="1"/>
  <c r="R3343" i="1"/>
  <c r="R3339" i="1" s="1"/>
  <c r="R3330" i="1" s="1"/>
  <c r="R3329" i="1" s="1"/>
  <c r="R3328" i="1" s="1"/>
  <c r="R3327" i="1" s="1"/>
  <c r="R3362" i="1"/>
  <c r="R3358" i="1" s="1"/>
  <c r="R3353" i="1" s="1"/>
  <c r="R3352" i="1" s="1"/>
  <c r="R3351" i="1" s="1"/>
  <c r="R3350" i="1" s="1"/>
  <c r="T300" i="1"/>
  <c r="T747" i="1"/>
  <c r="T800" i="1"/>
  <c r="T796" i="1" s="1"/>
  <c r="T795" i="1" s="1"/>
  <c r="T984" i="1"/>
  <c r="T983" i="1" s="1"/>
  <c r="T982" i="1" s="1"/>
  <c r="T1228" i="1"/>
  <c r="T1227" i="1" s="1"/>
  <c r="T2538" i="1"/>
  <c r="T2762" i="1"/>
  <c r="T2906" i="1"/>
  <c r="T2905" i="1" s="1"/>
  <c r="T2904" i="1" s="1"/>
  <c r="P293" i="1"/>
  <c r="P697" i="1"/>
  <c r="P693" i="1" s="1"/>
  <c r="P692" i="1" s="1"/>
  <c r="P1186" i="1"/>
  <c r="P1185" i="1" s="1"/>
  <c r="P1184" i="1" s="1"/>
  <c r="P1213" i="1"/>
  <c r="P1209" i="1" s="1"/>
  <c r="P1959" i="1"/>
  <c r="P1958" i="1" s="1"/>
  <c r="P1957" i="1" s="1"/>
  <c r="P1956" i="1" s="1"/>
  <c r="P2034" i="1"/>
  <c r="P2030" i="1" s="1"/>
  <c r="P2803" i="1"/>
  <c r="P2802" i="1" s="1"/>
  <c r="P3042" i="1"/>
  <c r="P3041" i="1" s="1"/>
  <c r="P3040" i="1" s="1"/>
  <c r="P3104" i="1"/>
  <c r="P3472" i="1"/>
  <c r="P3550" i="1"/>
  <c r="P3549" i="1" s="1"/>
  <c r="Q84" i="1"/>
  <c r="Q80" i="1" s="1"/>
  <c r="Q79" i="1" s="1"/>
  <c r="Q78" i="1" s="1"/>
  <c r="Q941" i="1"/>
  <c r="Q940" i="1" s="1"/>
  <c r="Q939" i="1" s="1"/>
  <c r="Q938" i="1" s="1"/>
  <c r="Q1011" i="1"/>
  <c r="Q1007" i="1" s="1"/>
  <c r="P463" i="1"/>
  <c r="P462" i="1" s="1"/>
  <c r="P461" i="1" s="1"/>
  <c r="P460" i="1" s="1"/>
  <c r="P1562" i="1"/>
  <c r="P1561" i="1" s="1"/>
  <c r="P1560" i="1" s="1"/>
  <c r="P1559" i="1" s="1"/>
  <c r="P3343" i="1"/>
  <c r="P3339" i="1" s="1"/>
  <c r="P3330" i="1" s="1"/>
  <c r="P3329" i="1" s="1"/>
  <c r="P3328" i="1" s="1"/>
  <c r="P3327" i="1" s="1"/>
  <c r="Q1635" i="1"/>
  <c r="Q1631" i="1" s="1"/>
  <c r="Q1630" i="1" s="1"/>
  <c r="R352" i="1"/>
  <c r="R348" i="1" s="1"/>
  <c r="R671" i="1"/>
  <c r="R670" i="1" s="1"/>
  <c r="R669" i="1" s="1"/>
  <c r="R817" i="1"/>
  <c r="R813" i="1" s="1"/>
  <c r="R2218" i="1"/>
  <c r="R2214" i="1" s="1"/>
  <c r="R2213" i="1" s="1"/>
  <c r="R2948" i="1"/>
  <c r="R3042" i="1"/>
  <c r="R3041" i="1" s="1"/>
  <c r="R3040" i="1" s="1"/>
  <c r="R3087" i="1"/>
  <c r="T179" i="1"/>
  <c r="T178" i="1" s="1"/>
  <c r="T177" i="1" s="1"/>
  <c r="T176" i="1" s="1"/>
  <c r="T175" i="1" s="1"/>
  <c r="T234" i="1"/>
  <c r="T233" i="1" s="1"/>
  <c r="T232" i="1" s="1"/>
  <c r="T1667" i="1"/>
  <c r="T1666" i="1" s="1"/>
  <c r="T1790" i="1"/>
  <c r="T1789" i="1" s="1"/>
  <c r="T1788" i="1" s="1"/>
  <c r="T1787" i="1" s="1"/>
  <c r="T2159" i="1"/>
  <c r="T2158" i="1" s="1"/>
  <c r="T2157" i="1" s="1"/>
  <c r="T2156" i="1" s="1"/>
  <c r="T2302" i="1"/>
  <c r="T2301" i="1" s="1"/>
  <c r="T2300" i="1" s="1"/>
  <c r="T2289" i="1" s="1"/>
  <c r="T2833" i="1"/>
  <c r="T2823" i="1" s="1"/>
  <c r="T2822" i="1" s="1"/>
  <c r="T2821" i="1" s="1"/>
  <c r="T2820" i="1" s="1"/>
  <c r="P127" i="1"/>
  <c r="P123" i="1" s="1"/>
  <c r="P122" i="1" s="1"/>
  <c r="P121" i="1" s="1"/>
  <c r="P120" i="1" s="1"/>
  <c r="P31" i="1"/>
  <c r="P30" i="1" s="1"/>
  <c r="P775" i="1"/>
  <c r="P774" i="1" s="1"/>
  <c r="P2104" i="1"/>
  <c r="P2159" i="1"/>
  <c r="P2158" i="1" s="1"/>
  <c r="P2157" i="1" s="1"/>
  <c r="P2156" i="1" s="1"/>
  <c r="P3242" i="1"/>
  <c r="P3241" i="1" s="1"/>
  <c r="P3240" i="1" s="1"/>
  <c r="P3239" i="1" s="1"/>
  <c r="Q463" i="1"/>
  <c r="Q462" i="1" s="1"/>
  <c r="Q461" i="1" s="1"/>
  <c r="Q460" i="1" s="1"/>
  <c r="Q640" i="1"/>
  <c r="Q2007" i="1"/>
  <c r="Q2006" i="1" s="1"/>
  <c r="Q2005" i="1" s="1"/>
  <c r="R3449" i="1"/>
  <c r="R3555" i="1"/>
  <c r="T59" i="1"/>
  <c r="T55" i="1" s="1"/>
  <c r="T54" i="1" s="1"/>
  <c r="T373" i="1"/>
  <c r="T372" i="1" s="1"/>
  <c r="T371" i="1" s="1"/>
  <c r="T409" i="1"/>
  <c r="T408" i="1" s="1"/>
  <c r="T407" i="1" s="1"/>
  <c r="T683" i="1"/>
  <c r="T682" i="1" s="1"/>
  <c r="T941" i="1"/>
  <c r="T940" i="1" s="1"/>
  <c r="T939" i="1" s="1"/>
  <c r="T938" i="1" s="1"/>
  <c r="T1186" i="1"/>
  <c r="T1185" i="1" s="1"/>
  <c r="T1184" i="1" s="1"/>
  <c r="T1635" i="1"/>
  <c r="T1631" i="1" s="1"/>
  <c r="T1630" i="1" s="1"/>
  <c r="T2218" i="1"/>
  <c r="T2214" i="1" s="1"/>
  <c r="T2213" i="1" s="1"/>
  <c r="T2941" i="1"/>
  <c r="T2940" i="1" s="1"/>
  <c r="T2939" i="1" s="1"/>
  <c r="T2955" i="1"/>
  <c r="T3195" i="1"/>
  <c r="T3271" i="1"/>
  <c r="T3270" i="1" s="1"/>
  <c r="T3534" i="1"/>
  <c r="T3530" i="1" s="1"/>
  <c r="T3529" i="1" s="1"/>
  <c r="T3528" i="1" s="1"/>
  <c r="T3527" i="1" s="1"/>
  <c r="U244" i="1"/>
  <c r="U243" i="1" s="1"/>
  <c r="U242" i="1" s="1"/>
  <c r="U756" i="1"/>
  <c r="U755" i="1" s="1"/>
  <c r="U754" i="1" s="1"/>
  <c r="U753" i="1" s="1"/>
  <c r="U1011" i="1"/>
  <c r="U1007" i="1" s="1"/>
  <c r="U1228" i="1"/>
  <c r="U1227" i="1" s="1"/>
  <c r="U1259" i="1"/>
  <c r="U1258" i="1" s="1"/>
  <c r="U1257" i="1" s="1"/>
  <c r="U1251" i="1" s="1"/>
  <c r="U1244" i="1" s="1"/>
  <c r="U2049" i="1"/>
  <c r="U2048" i="1" s="1"/>
  <c r="U2762" i="1"/>
  <c r="U2864" i="1"/>
  <c r="U3056" i="1"/>
  <c r="U3052" i="1" s="1"/>
  <c r="U3047" i="1" s="1"/>
  <c r="U3195" i="1"/>
  <c r="W127" i="1"/>
  <c r="W123" i="1" s="1"/>
  <c r="W122" i="1" s="1"/>
  <c r="W121" i="1" s="1"/>
  <c r="W120" i="1" s="1"/>
  <c r="W141" i="1"/>
  <c r="W137" i="1" s="1"/>
  <c r="W453" i="1"/>
  <c r="W449" i="1" s="1"/>
  <c r="W448" i="1" s="1"/>
  <c r="W447" i="1" s="1"/>
  <c r="W994" i="1"/>
  <c r="W990" i="1" s="1"/>
  <c r="W989" i="1" s="1"/>
  <c r="W1348" i="1"/>
  <c r="W1347" i="1" s="1"/>
  <c r="W1346" i="1" s="1"/>
  <c r="W1345" i="1" s="1"/>
  <c r="W2341" i="1"/>
  <c r="W2340" i="1" s="1"/>
  <c r="W2364" i="1"/>
  <c r="W2363" i="1" s="1"/>
  <c r="W2362" i="1" s="1"/>
  <c r="W2361" i="1" s="1"/>
  <c r="W2360" i="1" s="1"/>
  <c r="W2444" i="1"/>
  <c r="W2437" i="1" s="1"/>
  <c r="W2762" i="1"/>
  <c r="W3016" i="1"/>
  <c r="W3012" i="1" s="1"/>
  <c r="W3011" i="1" s="1"/>
  <c r="W3010" i="1" s="1"/>
  <c r="W3009" i="1" s="1"/>
  <c r="W3008" i="1" s="1"/>
  <c r="W3042" i="1"/>
  <c r="W3041" i="1" s="1"/>
  <c r="W3040" i="1" s="1"/>
  <c r="W3242" i="1"/>
  <c r="W3241" i="1" s="1"/>
  <c r="W3240" i="1" s="1"/>
  <c r="W3239" i="1" s="1"/>
  <c r="W3343" i="1"/>
  <c r="W3339" i="1" s="1"/>
  <c r="W3330" i="1" s="1"/>
  <c r="W3329" i="1" s="1"/>
  <c r="W3328" i="1" s="1"/>
  <c r="W3327" i="1" s="1"/>
  <c r="W3362" i="1"/>
  <c r="W3358" i="1" s="1"/>
  <c r="W3353" i="1" s="1"/>
  <c r="W3352" i="1" s="1"/>
  <c r="W3351" i="1" s="1"/>
  <c r="W3350" i="1" s="1"/>
  <c r="W3444" i="1"/>
  <c r="X223" i="1"/>
  <c r="X219" i="1" s="1"/>
  <c r="X218" i="1" s="1"/>
  <c r="X217" i="1" s="1"/>
  <c r="X650" i="1"/>
  <c r="X1447" i="1"/>
  <c r="X1446" i="1" s="1"/>
  <c r="X1625" i="1"/>
  <c r="X1624" i="1" s="1"/>
  <c r="X1623" i="1" s="1"/>
  <c r="X2159" i="1"/>
  <c r="X2158" i="1" s="1"/>
  <c r="X2157" i="1" s="1"/>
  <c r="X2156" i="1" s="1"/>
  <c r="X2742" i="1"/>
  <c r="X2738" i="1" s="1"/>
  <c r="X2737" i="1" s="1"/>
  <c r="X3271" i="1"/>
  <c r="X3270" i="1" s="1"/>
  <c r="X3488" i="1"/>
  <c r="X3487" i="1" s="1"/>
  <c r="X3486" i="1" s="1"/>
  <c r="X3485" i="1" s="1"/>
  <c r="X3510" i="1"/>
  <c r="T3467" i="1"/>
  <c r="T3466" i="1" s="1"/>
  <c r="U141" i="1"/>
  <c r="U137" i="1" s="1"/>
  <c r="U373" i="1"/>
  <c r="U372" i="1" s="1"/>
  <c r="U371" i="1" s="1"/>
  <c r="U650" i="1"/>
  <c r="U800" i="1"/>
  <c r="U796" i="1" s="1"/>
  <c r="U795" i="1" s="1"/>
  <c r="U994" i="1"/>
  <c r="U990" i="1" s="1"/>
  <c r="U989" i="1" s="1"/>
  <c r="U1133" i="1"/>
  <c r="U1132" i="1" s="1"/>
  <c r="U1131" i="1" s="1"/>
  <c r="U1130" i="1" s="1"/>
  <c r="U1432" i="1"/>
  <c r="U1428" i="1" s="1"/>
  <c r="U1667" i="1"/>
  <c r="U1666" i="1" s="1"/>
  <c r="U1836" i="1"/>
  <c r="U1832" i="1" s="1"/>
  <c r="U1831" i="1" s="1"/>
  <c r="U2208" i="1"/>
  <c r="U2207" i="1" s="1"/>
  <c r="U2206" i="1" s="1"/>
  <c r="U2752" i="1"/>
  <c r="U2812" i="1"/>
  <c r="U2808" i="1" s="1"/>
  <c r="U2801" i="1" s="1"/>
  <c r="U2800" i="1" s="1"/>
  <c r="U2799" i="1" s="1"/>
  <c r="U2941" i="1"/>
  <c r="U2940" i="1" s="1"/>
  <c r="U2939" i="1" s="1"/>
  <c r="U3200" i="1"/>
  <c r="U3555" i="1"/>
  <c r="W59" i="1"/>
  <c r="W55" i="1" s="1"/>
  <c r="W54" i="1" s="1"/>
  <c r="W1635" i="1"/>
  <c r="W1631" i="1" s="1"/>
  <c r="W1630" i="1" s="1"/>
  <c r="W1826" i="1"/>
  <c r="W1825" i="1" s="1"/>
  <c r="W1824" i="1" s="1"/>
  <c r="W1941" i="1"/>
  <c r="W1940" i="1" s="1"/>
  <c r="W1929" i="1" s="1"/>
  <c r="W1959" i="1"/>
  <c r="W1958" i="1" s="1"/>
  <c r="W1957" i="1" s="1"/>
  <c r="W1956" i="1" s="1"/>
  <c r="W2104" i="1"/>
  <c r="W2803" i="1"/>
  <c r="W2802" i="1" s="1"/>
  <c r="W2869" i="1"/>
  <c r="W2948" i="1"/>
  <c r="W3104" i="1"/>
  <c r="W3467" i="1"/>
  <c r="W3466" i="1" s="1"/>
  <c r="X1186" i="1"/>
  <c r="X1185" i="1" s="1"/>
  <c r="X1184" i="1" s="1"/>
  <c r="X1752" i="1"/>
  <c r="X1751" i="1" s="1"/>
  <c r="X1750" i="1" s="1"/>
  <c r="X1744" i="1" s="1"/>
  <c r="X2218" i="1"/>
  <c r="X2214" i="1" s="1"/>
  <c r="X2213" i="1" s="1"/>
  <c r="X2499" i="1"/>
  <c r="X2498" i="1" s="1"/>
  <c r="X2803" i="1"/>
  <c r="X2802" i="1" s="1"/>
  <c r="X2849" i="1"/>
  <c r="X2848" i="1" s="1"/>
  <c r="X2847" i="1" s="1"/>
  <c r="X2846" i="1" s="1"/>
  <c r="X2948" i="1"/>
  <c r="U234" i="1"/>
  <c r="U233" i="1" s="1"/>
  <c r="U232" i="1" s="1"/>
  <c r="T3362" i="1"/>
  <c r="T3358" i="1" s="1"/>
  <c r="T3353" i="1" s="1"/>
  <c r="T3352" i="1" s="1"/>
  <c r="T3351" i="1" s="1"/>
  <c r="T3350" i="1" s="1"/>
  <c r="T3472" i="1"/>
  <c r="U84" i="1"/>
  <c r="U80" i="1" s="1"/>
  <c r="U79" i="1" s="1"/>
  <c r="U78" i="1" s="1"/>
  <c r="U310" i="1"/>
  <c r="U309" i="1" s="1"/>
  <c r="U308" i="1" s="1"/>
  <c r="U307" i="1" s="1"/>
  <c r="U941" i="1"/>
  <c r="U940" i="1" s="1"/>
  <c r="U939" i="1" s="1"/>
  <c r="U938" i="1" s="1"/>
  <c r="U1407" i="1"/>
  <c r="U1406" i="1" s="1"/>
  <c r="U1405" i="1" s="1"/>
  <c r="U1826" i="1"/>
  <c r="U1825" i="1" s="1"/>
  <c r="U1824" i="1" s="1"/>
  <c r="U2017" i="1"/>
  <c r="U2013" i="1" s="1"/>
  <c r="U2012" i="1" s="1"/>
  <c r="U2444" i="1"/>
  <c r="U2437" i="1" s="1"/>
  <c r="U2507" i="1"/>
  <c r="U2506" i="1" s="1"/>
  <c r="U2690" i="1"/>
  <c r="U2686" i="1" s="1"/>
  <c r="U2685" i="1" s="1"/>
  <c r="U3271" i="1"/>
  <c r="U3270" i="1" s="1"/>
  <c r="U3343" i="1"/>
  <c r="U3339" i="1" s="1"/>
  <c r="U3330" i="1" s="1"/>
  <c r="U3329" i="1" s="1"/>
  <c r="U3328" i="1" s="1"/>
  <c r="U3327" i="1" s="1"/>
  <c r="U3362" i="1"/>
  <c r="U3358" i="1" s="1"/>
  <c r="U3353" i="1" s="1"/>
  <c r="U3352" i="1" s="1"/>
  <c r="U3351" i="1" s="1"/>
  <c r="U3350" i="1" s="1"/>
  <c r="W84" i="1"/>
  <c r="W80" i="1" s="1"/>
  <c r="W79" i="1" s="1"/>
  <c r="W78" i="1" s="1"/>
  <c r="W179" i="1"/>
  <c r="W178" i="1" s="1"/>
  <c r="W177" i="1" s="1"/>
  <c r="W176" i="1" s="1"/>
  <c r="W175" i="1" s="1"/>
  <c r="W593" i="1"/>
  <c r="W592" i="1" s="1"/>
  <c r="W640" i="1"/>
  <c r="W683" i="1"/>
  <c r="W682" i="1" s="1"/>
  <c r="W1186" i="1"/>
  <c r="W1185" i="1" s="1"/>
  <c r="W1184" i="1" s="1"/>
  <c r="W1213" i="1"/>
  <c r="W1209" i="1" s="1"/>
  <c r="W1407" i="1"/>
  <c r="W1406" i="1" s="1"/>
  <c r="W1405" i="1" s="1"/>
  <c r="W1432" i="1"/>
  <c r="W1428" i="1" s="1"/>
  <c r="W1472" i="1"/>
  <c r="W1471" i="1" s="1"/>
  <c r="W1465" i="1" s="1"/>
  <c r="W1458" i="1" s="1"/>
  <c r="W1836" i="1"/>
  <c r="W1832" i="1" s="1"/>
  <c r="W1831" i="1" s="1"/>
  <c r="W2323" i="1"/>
  <c r="W2322" i="1" s="1"/>
  <c r="W2321" i="1" s="1"/>
  <c r="W2320" i="1" s="1"/>
  <c r="W2678" i="1"/>
  <c r="W2677" i="1" s="1"/>
  <c r="W2676" i="1" s="1"/>
  <c r="W2690" i="1"/>
  <c r="W2686" i="1" s="1"/>
  <c r="W2685" i="1" s="1"/>
  <c r="W2794" i="1"/>
  <c r="W2790" i="1" s="1"/>
  <c r="W2789" i="1" s="1"/>
  <c r="W2783" i="1" s="1"/>
  <c r="W2782" i="1" s="1"/>
  <c r="W2849" i="1"/>
  <c r="W2848" i="1" s="1"/>
  <c r="W2847" i="1" s="1"/>
  <c r="W2846" i="1" s="1"/>
  <c r="W3488" i="1"/>
  <c r="W3487" i="1" s="1"/>
  <c r="W3486" i="1" s="1"/>
  <c r="W3485" i="1" s="1"/>
  <c r="W3510" i="1"/>
  <c r="W3521" i="1"/>
  <c r="W3517" i="1" s="1"/>
  <c r="W3516" i="1" s="1"/>
  <c r="W3515" i="1" s="1"/>
  <c r="X179" i="1"/>
  <c r="X178" i="1" s="1"/>
  <c r="X177" i="1" s="1"/>
  <c r="X176" i="1" s="1"/>
  <c r="X175" i="1" s="1"/>
  <c r="X207" i="1"/>
  <c r="X206" i="1" s="1"/>
  <c r="X205" i="1" s="1"/>
  <c r="X409" i="1"/>
  <c r="X408" i="1" s="1"/>
  <c r="X407" i="1" s="1"/>
  <c r="X463" i="1"/>
  <c r="X462" i="1" s="1"/>
  <c r="X461" i="1" s="1"/>
  <c r="X460" i="1" s="1"/>
  <c r="X593" i="1"/>
  <c r="X592" i="1" s="1"/>
  <c r="X764" i="1"/>
  <c r="X763" i="1" s="1"/>
  <c r="X832" i="1"/>
  <c r="X831" i="1" s="1"/>
  <c r="X994" i="1"/>
  <c r="X990" i="1" s="1"/>
  <c r="X989" i="1" s="1"/>
  <c r="X2017" i="1"/>
  <c r="X2013" i="1" s="1"/>
  <c r="X2012" i="1" s="1"/>
  <c r="X2034" i="1"/>
  <c r="X2030" i="1" s="1"/>
  <c r="X2507" i="1"/>
  <c r="X2517" i="1"/>
  <c r="X2526" i="1"/>
  <c r="X2525" i="1" s="1"/>
  <c r="X2538" i="1"/>
  <c r="X2534" i="1" s="1"/>
  <c r="X2533" i="1" s="1"/>
  <c r="X2794" i="1"/>
  <c r="X2790" i="1" s="1"/>
  <c r="X2789" i="1" s="1"/>
  <c r="X2783" i="1" s="1"/>
  <c r="X2782" i="1" s="1"/>
  <c r="X3071" i="1"/>
  <c r="X3132" i="1"/>
  <c r="X3131" i="1" s="1"/>
  <c r="X3550" i="1"/>
  <c r="X3549" i="1" s="1"/>
  <c r="P84" i="1"/>
  <c r="P80" i="1" s="1"/>
  <c r="P79" i="1" s="1"/>
  <c r="P78" i="1" s="1"/>
  <c r="P409" i="1"/>
  <c r="P408" i="1" s="1"/>
  <c r="P407" i="1" s="1"/>
  <c r="P747" i="1"/>
  <c r="P1595" i="1"/>
  <c r="P1594" i="1" s="1"/>
  <c r="P1593" i="1" s="1"/>
  <c r="P1587" i="1" s="1"/>
  <c r="P1586" i="1" s="1"/>
  <c r="P1836" i="1"/>
  <c r="P1832" i="1" s="1"/>
  <c r="P1831" i="1" s="1"/>
  <c r="P2507" i="1"/>
  <c r="P2948" i="1"/>
  <c r="P3115" i="1"/>
  <c r="P3114" i="1" s="1"/>
  <c r="P3271" i="1"/>
  <c r="P3270" i="1" s="1"/>
  <c r="Q817" i="1"/>
  <c r="Q813" i="1" s="1"/>
  <c r="Q994" i="1"/>
  <c r="Q990" i="1" s="1"/>
  <c r="Q989" i="1" s="1"/>
  <c r="Q1213" i="1"/>
  <c r="Q1209" i="1" s="1"/>
  <c r="Q1259" i="1"/>
  <c r="Q1258" i="1" s="1"/>
  <c r="Q1257" i="1" s="1"/>
  <c r="Q1251" i="1" s="1"/>
  <c r="Q1244" i="1" s="1"/>
  <c r="Q1472" i="1"/>
  <c r="Q1471" i="1" s="1"/>
  <c r="Q1465" i="1" s="1"/>
  <c r="Q1458" i="1" s="1"/>
  <c r="Q2017" i="1"/>
  <c r="Q2013" i="1" s="1"/>
  <c r="Q2012" i="1" s="1"/>
  <c r="Q2034" i="1"/>
  <c r="Q2030" i="1" s="1"/>
  <c r="Q2074" i="1"/>
  <c r="Q2073" i="1" s="1"/>
  <c r="Q2067" i="1" s="1"/>
  <c r="Q2060" i="1" s="1"/>
  <c r="Q2277" i="1"/>
  <c r="Q2403" i="1"/>
  <c r="Q2398" i="1" s="1"/>
  <c r="Q2538" i="1"/>
  <c r="Q2534" i="1" s="1"/>
  <c r="Q2533" i="1" s="1"/>
  <c r="Q2869" i="1"/>
  <c r="Q3087" i="1"/>
  <c r="Q3099" i="1"/>
  <c r="Q3472" i="1"/>
  <c r="R650" i="1"/>
  <c r="R1826" i="1"/>
  <c r="R1825" i="1" s="1"/>
  <c r="R1824" i="1" s="1"/>
  <c r="R1836" i="1"/>
  <c r="R1832" i="1" s="1"/>
  <c r="R1831" i="1" s="1"/>
  <c r="R1959" i="1"/>
  <c r="R1958" i="1" s="1"/>
  <c r="R1957" i="1" s="1"/>
  <c r="R1956" i="1" s="1"/>
  <c r="T127" i="1"/>
  <c r="T123" i="1" s="1"/>
  <c r="T122" i="1" s="1"/>
  <c r="T121" i="1" s="1"/>
  <c r="T120" i="1" s="1"/>
  <c r="T2534" i="1"/>
  <c r="T2533" i="1" s="1"/>
  <c r="P352" i="1"/>
  <c r="P373" i="1"/>
  <c r="P372" i="1" s="1"/>
  <c r="P371" i="1" s="1"/>
  <c r="P453" i="1"/>
  <c r="P449" i="1" s="1"/>
  <c r="P448" i="1" s="1"/>
  <c r="P447" i="1" s="1"/>
  <c r="P650" i="1"/>
  <c r="P832" i="1"/>
  <c r="P831" i="1" s="1"/>
  <c r="P1158" i="1"/>
  <c r="P1157" i="1" s="1"/>
  <c r="P1432" i="1"/>
  <c r="P1428" i="1" s="1"/>
  <c r="P1472" i="1"/>
  <c r="P1471" i="1" s="1"/>
  <c r="P1465" i="1" s="1"/>
  <c r="P1458" i="1" s="1"/>
  <c r="P1538" i="1"/>
  <c r="P1537" i="1" s="1"/>
  <c r="P1536" i="1" s="1"/>
  <c r="P1530" i="1" s="1"/>
  <c r="P2049" i="1"/>
  <c r="P2048" i="1" s="1"/>
  <c r="P2752" i="1"/>
  <c r="P2794" i="1"/>
  <c r="P2790" i="1" s="1"/>
  <c r="P2789" i="1" s="1"/>
  <c r="P2783" i="1" s="1"/>
  <c r="P2782" i="1" s="1"/>
  <c r="P2849" i="1"/>
  <c r="P2848" i="1" s="1"/>
  <c r="P2847" i="1" s="1"/>
  <c r="P2846" i="1" s="1"/>
  <c r="P2869" i="1"/>
  <c r="P2941" i="1"/>
  <c r="P2940" i="1" s="1"/>
  <c r="P2939" i="1" s="1"/>
  <c r="P3056" i="1"/>
  <c r="P3052" i="1" s="1"/>
  <c r="P3047" i="1" s="1"/>
  <c r="P3071" i="1"/>
  <c r="P3132" i="1"/>
  <c r="P3131" i="1" s="1"/>
  <c r="P3195" i="1"/>
  <c r="P3262" i="1"/>
  <c r="P3261" i="1" s="1"/>
  <c r="P3467" i="1"/>
  <c r="P3466" i="1" s="1"/>
  <c r="Q244" i="1"/>
  <c r="Q243" i="1" s="1"/>
  <c r="Q242" i="1" s="1"/>
  <c r="Q373" i="1"/>
  <c r="Q372" i="1" s="1"/>
  <c r="Q371" i="1" s="1"/>
  <c r="Q832" i="1"/>
  <c r="Q831" i="1" s="1"/>
  <c r="Q984" i="1"/>
  <c r="Q983" i="1" s="1"/>
  <c r="Q982" i="1" s="1"/>
  <c r="Q1307" i="1"/>
  <c r="Q1306" i="1" s="1"/>
  <c r="Q1305" i="1" s="1"/>
  <c r="Q1304" i="1" s="1"/>
  <c r="Q1447" i="1"/>
  <c r="Q1446" i="1" s="1"/>
  <c r="Q1887" i="1"/>
  <c r="Q1886" i="1" s="1"/>
  <c r="Q1880" i="1" s="1"/>
  <c r="Q1873" i="1" s="1"/>
  <c r="Q2208" i="1"/>
  <c r="Q2207" i="1" s="1"/>
  <c r="Q2206" i="1" s="1"/>
  <c r="Q2302" i="1"/>
  <c r="Q2301" i="1" s="1"/>
  <c r="Q2300" i="1" s="1"/>
  <c r="Q2289" i="1" s="1"/>
  <c r="Q2499" i="1"/>
  <c r="Q2498" i="1" s="1"/>
  <c r="Q2906" i="1"/>
  <c r="Q2905" i="1" s="1"/>
  <c r="Q2904" i="1" s="1"/>
  <c r="Q2955" i="1"/>
  <c r="Q3001" i="1"/>
  <c r="Q2997" i="1" s="1"/>
  <c r="Q2996" i="1" s="1"/>
  <c r="Q3322" i="1"/>
  <c r="Q3318" i="1" s="1"/>
  <c r="Q3317" i="1" s="1"/>
  <c r="Q3310" i="1" s="1"/>
  <c r="P1196" i="1"/>
  <c r="P1192" i="1" s="1"/>
  <c r="P1191" i="1" s="1"/>
  <c r="P1407" i="1"/>
  <c r="P1406" i="1" s="1"/>
  <c r="P1405" i="1" s="1"/>
  <c r="P1667" i="1"/>
  <c r="P1666" i="1" s="1"/>
  <c r="P1773" i="1"/>
  <c r="P1772" i="1" s="1"/>
  <c r="P1771" i="1" s="1"/>
  <c r="P1770" i="1" s="1"/>
  <c r="P2444" i="1"/>
  <c r="P2437" i="1" s="1"/>
  <c r="P2955" i="1"/>
  <c r="P3076" i="1"/>
  <c r="P3390" i="1"/>
  <c r="P3386" i="1" s="1"/>
  <c r="P3449" i="1"/>
  <c r="P3534" i="1"/>
  <c r="P3530" i="1" s="1"/>
  <c r="P3529" i="1" s="1"/>
  <c r="P3528" i="1" s="1"/>
  <c r="P3527" i="1" s="1"/>
  <c r="P3555" i="1"/>
  <c r="Q179" i="1"/>
  <c r="Q178" i="1" s="1"/>
  <c r="Q177" i="1" s="1"/>
  <c r="Q176" i="1" s="1"/>
  <c r="Q175" i="1" s="1"/>
  <c r="Q800" i="1"/>
  <c r="Q796" i="1" s="1"/>
  <c r="Q795" i="1" s="1"/>
  <c r="Q1196" i="1"/>
  <c r="Q1192" i="1" s="1"/>
  <c r="Q1191" i="1" s="1"/>
  <c r="Q1348" i="1"/>
  <c r="Q1347" i="1" s="1"/>
  <c r="Q1346" i="1" s="1"/>
  <c r="Q1345" i="1" s="1"/>
  <c r="Q2948" i="1"/>
  <c r="R244" i="1"/>
  <c r="R243" i="1" s="1"/>
  <c r="R242" i="1" s="1"/>
  <c r="R3472" i="1"/>
  <c r="T2948" i="1"/>
  <c r="R59" i="1"/>
  <c r="R55" i="1" s="1"/>
  <c r="R54" i="1" s="1"/>
  <c r="R463" i="1"/>
  <c r="R462" i="1" s="1"/>
  <c r="R461" i="1" s="1"/>
  <c r="R460" i="1" s="1"/>
  <c r="R790" i="1"/>
  <c r="R789" i="1" s="1"/>
  <c r="R788" i="1" s="1"/>
  <c r="R800" i="1"/>
  <c r="R796" i="1" s="1"/>
  <c r="R795" i="1" s="1"/>
  <c r="R1011" i="1"/>
  <c r="R1007" i="1" s="1"/>
  <c r="R1158" i="1"/>
  <c r="R1157" i="1" s="1"/>
  <c r="R1407" i="1"/>
  <c r="R1406" i="1" s="1"/>
  <c r="R1405" i="1" s="1"/>
  <c r="R2049" i="1"/>
  <c r="R2048" i="1" s="1"/>
  <c r="R2159" i="1"/>
  <c r="R2158" i="1" s="1"/>
  <c r="R2157" i="1" s="1"/>
  <c r="R2156" i="1" s="1"/>
  <c r="R2364" i="1"/>
  <c r="R2363" i="1" s="1"/>
  <c r="R2362" i="1" s="1"/>
  <c r="R2361" i="1" s="1"/>
  <c r="R2360" i="1" s="1"/>
  <c r="R2499" i="1"/>
  <c r="R2498" i="1" s="1"/>
  <c r="R2742" i="1"/>
  <c r="R2738" i="1" s="1"/>
  <c r="R2737" i="1" s="1"/>
  <c r="R3082" i="1"/>
  <c r="T482" i="1"/>
  <c r="T481" i="1" s="1"/>
  <c r="T480" i="1" s="1"/>
  <c r="T593" i="1"/>
  <c r="T592" i="1" s="1"/>
  <c r="T640" i="1"/>
  <c r="T712" i="1"/>
  <c r="T706" i="1" s="1"/>
  <c r="T1348" i="1"/>
  <c r="T1347" i="1" s="1"/>
  <c r="T1346" i="1" s="1"/>
  <c r="T1345" i="1" s="1"/>
  <c r="T1365" i="1"/>
  <c r="T1364" i="1" s="1"/>
  <c r="T1363" i="1" s="1"/>
  <c r="T1362" i="1" s="1"/>
  <c r="T1959" i="1"/>
  <c r="T1958" i="1" s="1"/>
  <c r="T1957" i="1" s="1"/>
  <c r="T1956" i="1" s="1"/>
  <c r="T2742" i="1"/>
  <c r="T2738" i="1" s="1"/>
  <c r="T2737" i="1" s="1"/>
  <c r="T2752" i="1"/>
  <c r="T3132" i="1"/>
  <c r="T3131" i="1" s="1"/>
  <c r="T3242" i="1"/>
  <c r="T3241" i="1" s="1"/>
  <c r="T3240" i="1" s="1"/>
  <c r="T3239" i="1" s="1"/>
  <c r="U179" i="1"/>
  <c r="U178" i="1" s="1"/>
  <c r="U177" i="1" s="1"/>
  <c r="U176" i="1" s="1"/>
  <c r="U175" i="1" s="1"/>
  <c r="U3220" i="1"/>
  <c r="U3214" i="1" s="1"/>
  <c r="U3213" i="1" s="1"/>
  <c r="T1836" i="1"/>
  <c r="T1832" i="1" s="1"/>
  <c r="T1831" i="1" s="1"/>
  <c r="T2323" i="1"/>
  <c r="T2322" i="1" s="1"/>
  <c r="T2321" i="1" s="1"/>
  <c r="T2320" i="1" s="1"/>
  <c r="T2341" i="1"/>
  <c r="T2340" i="1" s="1"/>
  <c r="T2678" i="1"/>
  <c r="T2677" i="1" s="1"/>
  <c r="T2676" i="1" s="1"/>
  <c r="T2690" i="1"/>
  <c r="T2686" i="1" s="1"/>
  <c r="T2685" i="1" s="1"/>
  <c r="T2812" i="1"/>
  <c r="T2808" i="1" s="1"/>
  <c r="T3390" i="1"/>
  <c r="T3386" i="1" s="1"/>
  <c r="T3444" i="1"/>
  <c r="T3488" i="1"/>
  <c r="T3487" i="1" s="1"/>
  <c r="T3486" i="1" s="1"/>
  <c r="T3485" i="1" s="1"/>
  <c r="T3510" i="1"/>
  <c r="U31" i="1"/>
  <c r="U30" i="1" s="1"/>
  <c r="U127" i="1"/>
  <c r="U123" i="1" s="1"/>
  <c r="U122" i="1" s="1"/>
  <c r="U121" i="1" s="1"/>
  <c r="U120" i="1" s="1"/>
  <c r="U293" i="1"/>
  <c r="U593" i="1"/>
  <c r="U592" i="1" s="1"/>
  <c r="U640" i="1"/>
  <c r="U1196" i="1"/>
  <c r="U1192" i="1" s="1"/>
  <c r="U1191" i="1" s="1"/>
  <c r="U1959" i="1"/>
  <c r="U1958" i="1" s="1"/>
  <c r="U1957" i="1" s="1"/>
  <c r="U1956" i="1" s="1"/>
  <c r="U2742" i="1"/>
  <c r="U2738" i="1" s="1"/>
  <c r="U2737" i="1" s="1"/>
  <c r="R2906" i="1"/>
  <c r="R2905" i="1" s="1"/>
  <c r="R2904" i="1" s="1"/>
  <c r="R2955" i="1"/>
  <c r="R3001" i="1"/>
  <c r="R2997" i="1" s="1"/>
  <c r="R2996" i="1" s="1"/>
  <c r="R3165" i="1"/>
  <c r="R3195" i="1"/>
  <c r="R3379" i="1"/>
  <c r="R3550" i="1"/>
  <c r="R3549" i="1" s="1"/>
  <c r="R3548" i="1" s="1"/>
  <c r="R3547" i="1" s="1"/>
  <c r="R3546" i="1" s="1"/>
  <c r="T671" i="1"/>
  <c r="T670" i="1" s="1"/>
  <c r="T669" i="1" s="1"/>
  <c r="T1026" i="1"/>
  <c r="T1025" i="1" s="1"/>
  <c r="T1133" i="1"/>
  <c r="T1132" i="1" s="1"/>
  <c r="T1131" i="1" s="1"/>
  <c r="T1130" i="1" s="1"/>
  <c r="T1170" i="1"/>
  <c r="T1169" i="1" s="1"/>
  <c r="T1432" i="1"/>
  <c r="T1428" i="1" s="1"/>
  <c r="T1472" i="1"/>
  <c r="T1471" i="1" s="1"/>
  <c r="T1465" i="1" s="1"/>
  <c r="T1458" i="1" s="1"/>
  <c r="T1538" i="1"/>
  <c r="T1537" i="1" s="1"/>
  <c r="T1536" i="1" s="1"/>
  <c r="T1530" i="1" s="1"/>
  <c r="T1625" i="1"/>
  <c r="T1624" i="1" s="1"/>
  <c r="T1623" i="1" s="1"/>
  <c r="T2489" i="1"/>
  <c r="T2484" i="1" s="1"/>
  <c r="T2483" i="1" s="1"/>
  <c r="T3016" i="1"/>
  <c r="T3012" i="1" s="1"/>
  <c r="T3011" i="1" s="1"/>
  <c r="T3010" i="1" s="1"/>
  <c r="T3009" i="1" s="1"/>
  <c r="T3008" i="1" s="1"/>
  <c r="T3343" i="1"/>
  <c r="T3339" i="1" s="1"/>
  <c r="T3330" i="1" s="1"/>
  <c r="T3329" i="1" s="1"/>
  <c r="T3328" i="1" s="1"/>
  <c r="T3327" i="1" s="1"/>
  <c r="T3433" i="1"/>
  <c r="T3429" i="1" s="1"/>
  <c r="T3428" i="1" s="1"/>
  <c r="T3415" i="1" s="1"/>
  <c r="T3414" i="1" s="1"/>
  <c r="U22" i="1"/>
  <c r="U21" i="1" s="1"/>
  <c r="U683" i="1"/>
  <c r="U682" i="1" s="1"/>
  <c r="U3472" i="1"/>
  <c r="U223" i="1"/>
  <c r="U219" i="1" s="1"/>
  <c r="U218" i="1" s="1"/>
  <c r="U217" i="1" s="1"/>
  <c r="U300" i="1"/>
  <c r="U764" i="1"/>
  <c r="U763" i="1" s="1"/>
  <c r="U790" i="1"/>
  <c r="U789" i="1" s="1"/>
  <c r="U788" i="1" s="1"/>
  <c r="U984" i="1"/>
  <c r="U983" i="1" s="1"/>
  <c r="U982" i="1" s="1"/>
  <c r="U1417" i="1"/>
  <c r="U1413" i="1" s="1"/>
  <c r="U1412" i="1" s="1"/>
  <c r="U1652" i="1"/>
  <c r="U1648" i="1" s="1"/>
  <c r="U1773" i="1"/>
  <c r="U1772" i="1" s="1"/>
  <c r="U1771" i="1" s="1"/>
  <c r="U1770" i="1" s="1"/>
  <c r="U2034" i="1"/>
  <c r="U2030" i="1" s="1"/>
  <c r="U2364" i="1"/>
  <c r="U2363" i="1" s="1"/>
  <c r="U2362" i="1" s="1"/>
  <c r="U2361" i="1" s="1"/>
  <c r="U2360" i="1" s="1"/>
  <c r="U2955" i="1"/>
  <c r="U2971" i="1"/>
  <c r="U2970" i="1" s="1"/>
  <c r="U3076" i="1"/>
  <c r="U3132" i="1"/>
  <c r="U3131" i="1" s="1"/>
  <c r="U3322" i="1"/>
  <c r="U3318" i="1" s="1"/>
  <c r="U3317" i="1" s="1"/>
  <c r="U3310" i="1" s="1"/>
  <c r="U3390" i="1"/>
  <c r="U3386" i="1" s="1"/>
  <c r="U3449" i="1"/>
  <c r="W244" i="1"/>
  <c r="W243" i="1" s="1"/>
  <c r="W242" i="1" s="1"/>
  <c r="W671" i="1"/>
  <c r="W670" i="1" s="1"/>
  <c r="W669" i="1" s="1"/>
  <c r="W1026" i="1"/>
  <c r="W1025" i="1" s="1"/>
  <c r="W1562" i="1"/>
  <c r="W1561" i="1" s="1"/>
  <c r="W1560" i="1" s="1"/>
  <c r="W1559" i="1" s="1"/>
  <c r="U3534" i="1"/>
  <c r="U3530" i="1" s="1"/>
  <c r="U3529" i="1" s="1"/>
  <c r="U3528" i="1" s="1"/>
  <c r="U3527" i="1" s="1"/>
  <c r="W31" i="1"/>
  <c r="W30" i="1" s="1"/>
  <c r="W223" i="1"/>
  <c r="W219" i="1" s="1"/>
  <c r="W218" i="1" s="1"/>
  <c r="W217" i="1" s="1"/>
  <c r="W300" i="1"/>
  <c r="W352" i="1"/>
  <c r="W348" i="1" s="1"/>
  <c r="W373" i="1"/>
  <c r="W372" i="1" s="1"/>
  <c r="W371" i="1" s="1"/>
  <c r="W409" i="1"/>
  <c r="W408" i="1" s="1"/>
  <c r="W407" i="1" s="1"/>
  <c r="W697" i="1"/>
  <c r="W693" i="1" s="1"/>
  <c r="W692" i="1" s="1"/>
  <c r="W1061" i="1"/>
  <c r="W1060" i="1" s="1"/>
  <c r="W1059" i="1" s="1"/>
  <c r="W1228" i="1"/>
  <c r="W1227" i="1" s="1"/>
  <c r="W2752" i="1"/>
  <c r="R3271" i="1"/>
  <c r="R3270" i="1" s="1"/>
  <c r="R3467" i="1"/>
  <c r="R3466" i="1" s="1"/>
  <c r="T31" i="1"/>
  <c r="T30" i="1" s="1"/>
  <c r="T223" i="1"/>
  <c r="T219" i="1" s="1"/>
  <c r="T218" i="1" s="1"/>
  <c r="T217" i="1" s="1"/>
  <c r="T453" i="1"/>
  <c r="T449" i="1" s="1"/>
  <c r="T448" i="1" s="1"/>
  <c r="T447" i="1" s="1"/>
  <c r="T775" i="1"/>
  <c r="T774" i="1" s="1"/>
  <c r="T958" i="1"/>
  <c r="T957" i="1" s="1"/>
  <c r="T956" i="1" s="1"/>
  <c r="T955" i="1" s="1"/>
  <c r="T1213" i="1"/>
  <c r="T1209" i="1" s="1"/>
  <c r="T1259" i="1"/>
  <c r="T1258" i="1" s="1"/>
  <c r="T1257" i="1" s="1"/>
  <c r="T1251" i="1" s="1"/>
  <c r="T1244" i="1" s="1"/>
  <c r="T1407" i="1"/>
  <c r="T1406" i="1" s="1"/>
  <c r="T1405" i="1" s="1"/>
  <c r="T1562" i="1"/>
  <c r="T1561" i="1" s="1"/>
  <c r="T1560" i="1" s="1"/>
  <c r="T1559" i="1" s="1"/>
  <c r="T1752" i="1"/>
  <c r="T1751" i="1" s="1"/>
  <c r="T1750" i="1" s="1"/>
  <c r="T1744" i="1" s="1"/>
  <c r="T1976" i="1"/>
  <c r="T1975" i="1" s="1"/>
  <c r="T1974" i="1" s="1"/>
  <c r="T1973" i="1" s="1"/>
  <c r="T2017" i="1"/>
  <c r="T2013" i="1" s="1"/>
  <c r="T2012" i="1" s="1"/>
  <c r="T2176" i="1"/>
  <c r="T2175" i="1" s="1"/>
  <c r="T2174" i="1" s="1"/>
  <c r="T2173" i="1" s="1"/>
  <c r="T2364" i="1"/>
  <c r="T2363" i="1" s="1"/>
  <c r="T2362" i="1" s="1"/>
  <c r="T2361" i="1" s="1"/>
  <c r="T2360" i="1" s="1"/>
  <c r="T2794" i="1"/>
  <c r="T2790" i="1" s="1"/>
  <c r="T2789" i="1" s="1"/>
  <c r="T2783" i="1" s="1"/>
  <c r="T2782" i="1" s="1"/>
  <c r="T2849" i="1"/>
  <c r="T2848" i="1" s="1"/>
  <c r="T2847" i="1" s="1"/>
  <c r="T2846" i="1" s="1"/>
  <c r="T2864" i="1"/>
  <c r="T3001" i="1"/>
  <c r="T2997" i="1" s="1"/>
  <c r="T2996" i="1" s="1"/>
  <c r="T3056" i="1"/>
  <c r="T3052" i="1" s="1"/>
  <c r="T3047" i="1" s="1"/>
  <c r="T3076" i="1"/>
  <c r="T3200" i="1"/>
  <c r="T3322" i="1"/>
  <c r="T3318" i="1" s="1"/>
  <c r="T3317" i="1" s="1"/>
  <c r="T3310" i="1" s="1"/>
  <c r="T3449" i="1"/>
  <c r="T3521" i="1"/>
  <c r="T3517" i="1" s="1"/>
  <c r="T3516" i="1" s="1"/>
  <c r="T3515" i="1" s="1"/>
  <c r="T3550" i="1"/>
  <c r="T3549" i="1" s="1"/>
  <c r="U280" i="1"/>
  <c r="U352" i="1"/>
  <c r="U348" i="1" s="1"/>
  <c r="U347" i="1" s="1"/>
  <c r="U336" i="1" s="1"/>
  <c r="U741" i="1"/>
  <c r="U817" i="1"/>
  <c r="U813" i="1" s="1"/>
  <c r="U1026" i="1"/>
  <c r="U1025" i="1" s="1"/>
  <c r="U1186" i="1"/>
  <c r="U1185" i="1" s="1"/>
  <c r="U1184" i="1" s="1"/>
  <c r="U1472" i="1"/>
  <c r="U1471" i="1" s="1"/>
  <c r="U1465" i="1" s="1"/>
  <c r="U1458" i="1" s="1"/>
  <c r="U1562" i="1"/>
  <c r="U1561" i="1" s="1"/>
  <c r="U1560" i="1" s="1"/>
  <c r="U1559" i="1" s="1"/>
  <c r="U1635" i="1"/>
  <c r="U1631" i="1" s="1"/>
  <c r="U1630" i="1" s="1"/>
  <c r="U1798" i="1"/>
  <c r="U1797" i="1" s="1"/>
  <c r="U2007" i="1"/>
  <c r="U2006" i="1" s="1"/>
  <c r="U2005" i="1" s="1"/>
  <c r="U2794" i="1"/>
  <c r="U2790" i="1" s="1"/>
  <c r="U2789" i="1" s="1"/>
  <c r="U2783" i="1" s="1"/>
  <c r="U2782" i="1" s="1"/>
  <c r="U2869" i="1"/>
  <c r="U3071" i="1"/>
  <c r="U3082" i="1"/>
  <c r="U3433" i="1"/>
  <c r="U3429" i="1" s="1"/>
  <c r="U3428" i="1" s="1"/>
  <c r="U3415" i="1" s="1"/>
  <c r="U3414" i="1" s="1"/>
  <c r="U3488" i="1"/>
  <c r="U3487" i="1" s="1"/>
  <c r="U3486" i="1" s="1"/>
  <c r="U3485" i="1" s="1"/>
  <c r="U3510" i="1"/>
  <c r="U3521" i="1"/>
  <c r="U3517" i="1" s="1"/>
  <c r="U3516" i="1" s="1"/>
  <c r="U3515" i="1" s="1"/>
  <c r="W22" i="1"/>
  <c r="W21" i="1" s="1"/>
  <c r="W293" i="1"/>
  <c r="W650" i="1"/>
  <c r="W775" i="1"/>
  <c r="W774" i="1" s="1"/>
  <c r="W790" i="1"/>
  <c r="W789" i="1" s="1"/>
  <c r="W788" i="1" s="1"/>
  <c r="W941" i="1"/>
  <c r="W940" i="1" s="1"/>
  <c r="W939" i="1" s="1"/>
  <c r="W938" i="1" s="1"/>
  <c r="W1011" i="1"/>
  <c r="W1007" i="1" s="1"/>
  <c r="W1196" i="1"/>
  <c r="W1192" i="1" s="1"/>
  <c r="W1191" i="1" s="1"/>
  <c r="W1417" i="1"/>
  <c r="W1413" i="1" s="1"/>
  <c r="W1412" i="1" s="1"/>
  <c r="W1667" i="1"/>
  <c r="W1666" i="1" s="1"/>
  <c r="W2218" i="1"/>
  <c r="W2214" i="1" s="1"/>
  <c r="W2213" i="1" s="1"/>
  <c r="W2526" i="1"/>
  <c r="W2525" i="1" s="1"/>
  <c r="W2983" i="1"/>
  <c r="W2982" i="1" s="1"/>
  <c r="W3056" i="1"/>
  <c r="W3052" i="1" s="1"/>
  <c r="W3047" i="1" s="1"/>
  <c r="W3271" i="1"/>
  <c r="W3270" i="1" s="1"/>
  <c r="W3390" i="1"/>
  <c r="W3386" i="1" s="1"/>
  <c r="X31" i="1"/>
  <c r="X30" i="1" s="1"/>
  <c r="X683" i="1"/>
  <c r="X682" i="1" s="1"/>
  <c r="X941" i="1"/>
  <c r="X940" i="1" s="1"/>
  <c r="X939" i="1" s="1"/>
  <c r="X938" i="1" s="1"/>
  <c r="X1959" i="1"/>
  <c r="X1958" i="1" s="1"/>
  <c r="X1957" i="1" s="1"/>
  <c r="X1956" i="1" s="1"/>
  <c r="X3467" i="1"/>
  <c r="X3466" i="1" s="1"/>
  <c r="W2476" i="1"/>
  <c r="W2507" i="1"/>
  <c r="W2517" i="1"/>
  <c r="W2812" i="1"/>
  <c r="W2808" i="1" s="1"/>
  <c r="W2916" i="1"/>
  <c r="W2912" i="1" s="1"/>
  <c r="W2911" i="1" s="1"/>
  <c r="W2941" i="1"/>
  <c r="W2940" i="1" s="1"/>
  <c r="W2939" i="1" s="1"/>
  <c r="W3001" i="1"/>
  <c r="W2997" i="1" s="1"/>
  <c r="W2996" i="1" s="1"/>
  <c r="W3195" i="1"/>
  <c r="W3449" i="1"/>
  <c r="W3534" i="1"/>
  <c r="W3530" i="1" s="1"/>
  <c r="W3529" i="1" s="1"/>
  <c r="W3528" i="1" s="1"/>
  <c r="W3527" i="1" s="1"/>
  <c r="W3550" i="1"/>
  <c r="W3549" i="1" s="1"/>
  <c r="X327" i="1"/>
  <c r="X326" i="1" s="1"/>
  <c r="X381" i="1"/>
  <c r="X741" i="1"/>
  <c r="X1133" i="1"/>
  <c r="X1132" i="1" s="1"/>
  <c r="X1131" i="1" s="1"/>
  <c r="X1130" i="1" s="1"/>
  <c r="X1213" i="1"/>
  <c r="X1209" i="1" s="1"/>
  <c r="X1307" i="1"/>
  <c r="X1306" i="1" s="1"/>
  <c r="X1305" i="1" s="1"/>
  <c r="X1304" i="1" s="1"/>
  <c r="X1327" i="1"/>
  <c r="X1326" i="1" s="1"/>
  <c r="X1325" i="1" s="1"/>
  <c r="X1314" i="1" s="1"/>
  <c r="X1595" i="1"/>
  <c r="X1594" i="1" s="1"/>
  <c r="X1593" i="1" s="1"/>
  <c r="X1587" i="1" s="1"/>
  <c r="X1586" i="1" s="1"/>
  <c r="X1773" i="1"/>
  <c r="X1772" i="1" s="1"/>
  <c r="X1771" i="1" s="1"/>
  <c r="X1770" i="1" s="1"/>
  <c r="X1826" i="1"/>
  <c r="X1825" i="1" s="1"/>
  <c r="X1824" i="1" s="1"/>
  <c r="X2323" i="1"/>
  <c r="X2322" i="1" s="1"/>
  <c r="X2321" i="1" s="1"/>
  <c r="X2320" i="1" s="1"/>
  <c r="X2341" i="1"/>
  <c r="X2340" i="1" s="1"/>
  <c r="X2812" i="1"/>
  <c r="X2808" i="1" s="1"/>
  <c r="X3016" i="1"/>
  <c r="X3012" i="1" s="1"/>
  <c r="X3011" i="1" s="1"/>
  <c r="X3010" i="1" s="1"/>
  <c r="X3009" i="1" s="1"/>
  <c r="X3008" i="1" s="1"/>
  <c r="X3076" i="1"/>
  <c r="X3195" i="1"/>
  <c r="X3322" i="1"/>
  <c r="X3318" i="1" s="1"/>
  <c r="X3317" i="1" s="1"/>
  <c r="X3310" i="1" s="1"/>
  <c r="X3472" i="1"/>
  <c r="X2916" i="1"/>
  <c r="X2912" i="1" s="1"/>
  <c r="X2911" i="1" s="1"/>
  <c r="X3056" i="1"/>
  <c r="X3052" i="1" s="1"/>
  <c r="X3047" i="1" s="1"/>
  <c r="X3343" i="1"/>
  <c r="X3339" i="1" s="1"/>
  <c r="X3330" i="1" s="1"/>
  <c r="X3329" i="1" s="1"/>
  <c r="X3328" i="1" s="1"/>
  <c r="X3327" i="1" s="1"/>
  <c r="X3433" i="1"/>
  <c r="X3429" i="1" s="1"/>
  <c r="X3428" i="1" s="1"/>
  <c r="X3415" i="1" s="1"/>
  <c r="X3414" i="1" s="1"/>
  <c r="W1752" i="1"/>
  <c r="W1751" i="1" s="1"/>
  <c r="W1750" i="1" s="1"/>
  <c r="W1744" i="1" s="1"/>
  <c r="W2499" i="1"/>
  <c r="W2498" i="1" s="1"/>
  <c r="W2971" i="1"/>
  <c r="W2970" i="1" s="1"/>
  <c r="W3322" i="1"/>
  <c r="W3318" i="1" s="1"/>
  <c r="W3317" i="1" s="1"/>
  <c r="W3310" i="1" s="1"/>
  <c r="W3399" i="1"/>
  <c r="W3398" i="1" s="1"/>
  <c r="W3397" i="1" s="1"/>
  <c r="W3433" i="1"/>
  <c r="W3429" i="1" s="1"/>
  <c r="W3428" i="1" s="1"/>
  <c r="W3415" i="1" s="1"/>
  <c r="W3414" i="1" s="1"/>
  <c r="X22" i="1"/>
  <c r="X21" i="1" s="1"/>
  <c r="X59" i="1"/>
  <c r="X55" i="1" s="1"/>
  <c r="X54" i="1" s="1"/>
  <c r="X84" i="1"/>
  <c r="X80" i="1" s="1"/>
  <c r="X79" i="1" s="1"/>
  <c r="X78" i="1" s="1"/>
  <c r="X280" i="1"/>
  <c r="X453" i="1"/>
  <c r="X449" i="1" s="1"/>
  <c r="X448" i="1" s="1"/>
  <c r="X447" i="1" s="1"/>
  <c r="X1011" i="1"/>
  <c r="X1007" i="1" s="1"/>
  <c r="X1150" i="1"/>
  <c r="X1149" i="1" s="1"/>
  <c r="X1148" i="1" s="1"/>
  <c r="X1147" i="1" s="1"/>
  <c r="X1562" i="1"/>
  <c r="X1561" i="1" s="1"/>
  <c r="X1560" i="1" s="1"/>
  <c r="X1559" i="1" s="1"/>
  <c r="X1635" i="1"/>
  <c r="X1631" i="1" s="1"/>
  <c r="X1630" i="1" s="1"/>
  <c r="X1836" i="1"/>
  <c r="X1832" i="1" s="1"/>
  <c r="X1831" i="1" s="1"/>
  <c r="X2007" i="1"/>
  <c r="X2006" i="1" s="1"/>
  <c r="X2005" i="1" s="1"/>
  <c r="X2133" i="1"/>
  <c r="X2132" i="1" s="1"/>
  <c r="X2252" i="1"/>
  <c r="X2251" i="1" s="1"/>
  <c r="X2250" i="1" s="1"/>
  <c r="X2249" i="1" s="1"/>
  <c r="X2242" i="1" s="1"/>
  <c r="X2678" i="1"/>
  <c r="X2677" i="1" s="1"/>
  <c r="X2676" i="1" s="1"/>
  <c r="X2690" i="1"/>
  <c r="X2686" i="1" s="1"/>
  <c r="X2685" i="1" s="1"/>
  <c r="X2752" i="1"/>
  <c r="X2762" i="1"/>
  <c r="X3082" i="1"/>
  <c r="X3099" i="1"/>
  <c r="X3262" i="1"/>
  <c r="X3261" i="1" s="1"/>
  <c r="P234" i="1"/>
  <c r="P233" i="1" s="1"/>
  <c r="P232" i="1" s="1"/>
  <c r="X155" i="1"/>
  <c r="Q1051" i="1"/>
  <c r="Q1050" i="1" s="1"/>
  <c r="Q1044" i="1" s="1"/>
  <c r="Q1037" i="1" s="1"/>
  <c r="Q1810" i="1"/>
  <c r="Q1809" i="1" s="1"/>
  <c r="Q2476" i="1"/>
  <c r="R381" i="1"/>
  <c r="R1790" i="1"/>
  <c r="R1789" i="1" s="1"/>
  <c r="R1788" i="1" s="1"/>
  <c r="R1787" i="1" s="1"/>
  <c r="R1976" i="1"/>
  <c r="R1975" i="1" s="1"/>
  <c r="R1974" i="1" s="1"/>
  <c r="R1973" i="1" s="1"/>
  <c r="R2144" i="1"/>
  <c r="R2143" i="1" s="1"/>
  <c r="T1595" i="1"/>
  <c r="T1594" i="1" s="1"/>
  <c r="T1593" i="1" s="1"/>
  <c r="T1587" i="1" s="1"/>
  <c r="T1586" i="1" s="1"/>
  <c r="R2176" i="1"/>
  <c r="R2175" i="1" s="1"/>
  <c r="R2174" i="1" s="1"/>
  <c r="R2173" i="1" s="1"/>
  <c r="Q1365" i="1"/>
  <c r="Q1364" i="1" s="1"/>
  <c r="Q1363" i="1" s="1"/>
  <c r="Q1362" i="1" s="1"/>
  <c r="T1373" i="1"/>
  <c r="T1372" i="1" s="1"/>
  <c r="T1697" i="1"/>
  <c r="T1696" i="1" s="1"/>
  <c r="T1690" i="1" s="1"/>
  <c r="T1683" i="1" s="1"/>
  <c r="U1391" i="1"/>
  <c r="U1384" i="1" s="1"/>
  <c r="W1365" i="1"/>
  <c r="W1364" i="1" s="1"/>
  <c r="W1363" i="1" s="1"/>
  <c r="W1362" i="1" s="1"/>
  <c r="W1917" i="1"/>
  <c r="W3303" i="1"/>
  <c r="X1086" i="1"/>
  <c r="X1810" i="1"/>
  <c r="X1809" i="1" s="1"/>
  <c r="T3293" i="1"/>
  <c r="U889" i="1"/>
  <c r="X1507" i="1"/>
  <c r="X2906" i="1"/>
  <c r="X2905" i="1" s="1"/>
  <c r="X2904" i="1" s="1"/>
  <c r="X3115" i="1"/>
  <c r="X3114" i="1" s="1"/>
  <c r="T2277" i="1"/>
  <c r="U1051" i="1"/>
  <c r="U1050" i="1" s="1"/>
  <c r="U1044" i="1" s="1"/>
  <c r="U1037" i="1" s="1"/>
  <c r="U1707" i="1"/>
  <c r="U1706" i="1" s="1"/>
  <c r="U1705" i="1" s="1"/>
  <c r="U2277" i="1"/>
  <c r="U3115" i="1"/>
  <c r="U3114" i="1" s="1"/>
  <c r="W381" i="1"/>
  <c r="W1051" i="1"/>
  <c r="W1050" i="1" s="1"/>
  <c r="W1044" i="1" s="1"/>
  <c r="W1037" i="1" s="1"/>
  <c r="W1259" i="1"/>
  <c r="W1258" i="1" s="1"/>
  <c r="W1257" i="1" s="1"/>
  <c r="W1251" i="1" s="1"/>
  <c r="W1244" i="1" s="1"/>
  <c r="X482" i="1"/>
  <c r="X481" i="1" s="1"/>
  <c r="X480" i="1" s="1"/>
  <c r="X1790" i="1"/>
  <c r="X1789" i="1" s="1"/>
  <c r="X1788" i="1" s="1"/>
  <c r="X1787" i="1" s="1"/>
  <c r="X2260" i="1"/>
  <c r="X2259" i="1" s="1"/>
  <c r="X2258" i="1" s="1"/>
  <c r="X3220" i="1"/>
  <c r="X3214" i="1" s="1"/>
  <c r="X3213" i="1" s="1"/>
  <c r="P1887" i="1"/>
  <c r="P1886" i="1" s="1"/>
  <c r="P1880" i="1" s="1"/>
  <c r="P1873" i="1" s="1"/>
  <c r="P2383" i="1"/>
  <c r="P2403" i="1"/>
  <c r="P2398" i="1" s="1"/>
  <c r="P1373" i="1"/>
  <c r="P1372" i="1" s="1"/>
  <c r="P1897" i="1"/>
  <c r="P1896" i="1" s="1"/>
  <c r="P1895" i="1" s="1"/>
  <c r="U2104" i="1"/>
  <c r="P1086" i="1"/>
  <c r="P1697" i="1"/>
  <c r="P1696" i="1" s="1"/>
  <c r="P1690" i="1" s="1"/>
  <c r="P1683" i="1" s="1"/>
  <c r="P1790" i="1"/>
  <c r="P1789" i="1" s="1"/>
  <c r="P1788" i="1" s="1"/>
  <c r="P1787" i="1" s="1"/>
  <c r="P2897" i="1"/>
  <c r="Q381" i="1"/>
  <c r="Q1482" i="1"/>
  <c r="Q1481" i="1" s="1"/>
  <c r="Q1480" i="1" s="1"/>
  <c r="Q2489" i="1"/>
  <c r="Q2484" i="1" s="1"/>
  <c r="Q2483" i="1" s="1"/>
  <c r="Q3165" i="1"/>
  <c r="R1472" i="1"/>
  <c r="R1471" i="1" s="1"/>
  <c r="R1465" i="1" s="1"/>
  <c r="R1458" i="1" s="1"/>
  <c r="T1917" i="1"/>
  <c r="T2074" i="1"/>
  <c r="T2073" i="1" s="1"/>
  <c r="T2067" i="1" s="1"/>
  <c r="T2060" i="1" s="1"/>
  <c r="T3399" i="1"/>
  <c r="T3398" i="1" s="1"/>
  <c r="T3397" i="1" s="1"/>
  <c r="R2881" i="1"/>
  <c r="T2231" i="1"/>
  <c r="T2226" i="1" s="1"/>
  <c r="T2225" i="1" s="1"/>
  <c r="U98" i="1"/>
  <c r="P2881" i="1"/>
  <c r="P2906" i="1"/>
  <c r="P2905" i="1" s="1"/>
  <c r="P2904" i="1" s="1"/>
  <c r="Q234" i="1"/>
  <c r="Q233" i="1" s="1"/>
  <c r="Q232" i="1" s="1"/>
  <c r="Q260" i="1"/>
  <c r="Q1158" i="1"/>
  <c r="Q1157" i="1" s="1"/>
  <c r="Q2104" i="1"/>
  <c r="Q2144" i="1"/>
  <c r="Q2143" i="1" s="1"/>
  <c r="Q2622" i="1"/>
  <c r="Q2971" i="1"/>
  <c r="Q2970" i="1" s="1"/>
  <c r="R1292" i="1"/>
  <c r="R2133" i="1"/>
  <c r="R2132" i="1" s="1"/>
  <c r="T112" i="1"/>
  <c r="T107" i="1" s="1"/>
  <c r="T1292" i="1"/>
  <c r="T2333" i="1"/>
  <c r="T2332" i="1" s="1"/>
  <c r="T2331" i="1" s="1"/>
  <c r="T2330" i="1" s="1"/>
  <c r="T2881" i="1"/>
  <c r="T3303" i="1"/>
  <c r="U1507" i="1"/>
  <c r="T3115" i="1"/>
  <c r="T3114" i="1" s="1"/>
  <c r="U2476" i="1"/>
  <c r="W260" i="1"/>
  <c r="W1595" i="1"/>
  <c r="W1594" i="1" s="1"/>
  <c r="W1593" i="1" s="1"/>
  <c r="W1587" i="1" s="1"/>
  <c r="W1586" i="1" s="1"/>
  <c r="T2383" i="1"/>
  <c r="U482" i="1"/>
  <c r="U481" i="1" s="1"/>
  <c r="U480" i="1" s="1"/>
  <c r="U1365" i="1"/>
  <c r="U1364" i="1" s="1"/>
  <c r="U1363" i="1" s="1"/>
  <c r="U1362" i="1" s="1"/>
  <c r="U1697" i="1"/>
  <c r="U1696" i="1" s="1"/>
  <c r="U1690" i="1" s="1"/>
  <c r="U1683" i="1" s="1"/>
  <c r="U2176" i="1"/>
  <c r="U2175" i="1" s="1"/>
  <c r="U2174" i="1" s="1"/>
  <c r="U2173" i="1" s="1"/>
  <c r="U2231" i="1"/>
  <c r="U2226" i="1" s="1"/>
  <c r="U2225" i="1" s="1"/>
  <c r="W112" i="1"/>
  <c r="W107" i="1" s="1"/>
  <c r="W155" i="1"/>
  <c r="U1061" i="1"/>
  <c r="U1060" i="1" s="1"/>
  <c r="U1059" i="1" s="1"/>
  <c r="U1790" i="1"/>
  <c r="U1789" i="1" s="1"/>
  <c r="U1788" i="1" s="1"/>
  <c r="U1787" i="1" s="1"/>
  <c r="U2074" i="1"/>
  <c r="U2073" i="1" s="1"/>
  <c r="U2067" i="1" s="1"/>
  <c r="U2060" i="1" s="1"/>
  <c r="X1110" i="1"/>
  <c r="X1109" i="1" s="1"/>
  <c r="X1103" i="1" s="1"/>
  <c r="X2084" i="1"/>
  <c r="X2083" i="1" s="1"/>
  <c r="X2082" i="1" s="1"/>
  <c r="X2104" i="1"/>
  <c r="W533" i="1"/>
  <c r="W1976" i="1"/>
  <c r="W1975" i="1" s="1"/>
  <c r="W1974" i="1" s="1"/>
  <c r="W1973" i="1" s="1"/>
  <c r="X397" i="1"/>
  <c r="X918" i="1"/>
  <c r="X917" i="1" s="1"/>
  <c r="X906" i="1" s="1"/>
  <c r="X958" i="1"/>
  <c r="X957" i="1" s="1"/>
  <c r="X956" i="1" s="1"/>
  <c r="X955" i="1" s="1"/>
  <c r="X1615" i="1"/>
  <c r="X1614" i="1" s="1"/>
  <c r="X1613" i="1" s="1"/>
  <c r="X1607" i="1" s="1"/>
  <c r="X1600" i="1" s="1"/>
  <c r="X1707" i="1"/>
  <c r="X1706" i="1" s="1"/>
  <c r="X1705" i="1" s="1"/>
  <c r="X2074" i="1"/>
  <c r="X2073" i="1" s="1"/>
  <c r="X2067" i="1" s="1"/>
  <c r="X2060" i="1" s="1"/>
  <c r="X2333" i="1"/>
  <c r="X2332" i="1" s="1"/>
  <c r="X2331" i="1" s="1"/>
  <c r="X2330" i="1" s="1"/>
  <c r="X2489" i="1"/>
  <c r="X2484" i="1" s="1"/>
  <c r="X2483" i="1" s="1"/>
  <c r="X2767" i="1"/>
  <c r="X3293" i="1"/>
  <c r="X3303" i="1"/>
  <c r="W2383" i="1"/>
  <c r="X260" i="1"/>
  <c r="X1697" i="1"/>
  <c r="X1696" i="1" s="1"/>
  <c r="X1690" i="1" s="1"/>
  <c r="X1683" i="1" s="1"/>
  <c r="X1863" i="1"/>
  <c r="X2144" i="1"/>
  <c r="X2143" i="1" s="1"/>
  <c r="X2476" i="1"/>
  <c r="X3379" i="1"/>
  <c r="Q1847" i="1"/>
  <c r="P1061" i="1"/>
  <c r="P1060" i="1" s="1"/>
  <c r="P1059" i="1" s="1"/>
  <c r="P1292" i="1"/>
  <c r="P1863" i="1"/>
  <c r="P2971" i="1"/>
  <c r="P2970" i="1" s="1"/>
  <c r="P3303" i="1"/>
  <c r="Q1373" i="1"/>
  <c r="Q1372" i="1" s="1"/>
  <c r="Q1917" i="1"/>
  <c r="Q1941" i="1"/>
  <c r="Q1940" i="1" s="1"/>
  <c r="Q1929" i="1" s="1"/>
  <c r="T1941" i="1"/>
  <c r="T1940" i="1" s="1"/>
  <c r="T1929" i="1" s="1"/>
  <c r="T2084" i="1"/>
  <c r="T2083" i="1" s="1"/>
  <c r="T2082" i="1" s="1"/>
  <c r="T2644" i="1"/>
  <c r="P850" i="1"/>
  <c r="P843" i="1" s="1"/>
  <c r="P958" i="1"/>
  <c r="P957" i="1" s="1"/>
  <c r="P956" i="1" s="1"/>
  <c r="P955" i="1" s="1"/>
  <c r="P1579" i="1"/>
  <c r="P1578" i="1" s="1"/>
  <c r="P1577" i="1" s="1"/>
  <c r="P1576" i="1" s="1"/>
  <c r="P1798" i="1"/>
  <c r="P1797" i="1" s="1"/>
  <c r="P2252" i="1"/>
  <c r="P2251" i="1" s="1"/>
  <c r="P2250" i="1" s="1"/>
  <c r="P2249" i="1" s="1"/>
  <c r="P2242" i="1" s="1"/>
  <c r="P2489" i="1"/>
  <c r="P2484" i="1" s="1"/>
  <c r="P2483" i="1" s="1"/>
  <c r="P3220" i="1"/>
  <c r="P3214" i="1" s="1"/>
  <c r="P3213" i="1" s="1"/>
  <c r="Q1170" i="1"/>
  <c r="Q1169" i="1" s="1"/>
  <c r="Q2767" i="1"/>
  <c r="Q3178" i="1"/>
  <c r="T2701" i="1"/>
  <c r="T2700" i="1" s="1"/>
  <c r="P98" i="1"/>
  <c r="P1732" i="1"/>
  <c r="P1810" i="1"/>
  <c r="P1809" i="1" s="1"/>
  <c r="Q1110" i="1"/>
  <c r="Q1109" i="1" s="1"/>
  <c r="Q1103" i="1" s="1"/>
  <c r="Q2084" i="1"/>
  <c r="Q2083" i="1" s="1"/>
  <c r="Q2082" i="1" s="1"/>
  <c r="Q2133" i="1"/>
  <c r="Q2132" i="1" s="1"/>
  <c r="Q3293" i="1"/>
  <c r="Q3399" i="1"/>
  <c r="Q3398" i="1" s="1"/>
  <c r="Q3397" i="1" s="1"/>
  <c r="R850" i="1"/>
  <c r="R843" i="1" s="1"/>
  <c r="R327" i="1"/>
  <c r="R326" i="1" s="1"/>
  <c r="R1051" i="1"/>
  <c r="R1050" i="1" s="1"/>
  <c r="R1044" i="1" s="1"/>
  <c r="R1037" i="1" s="1"/>
  <c r="R1707" i="1"/>
  <c r="R1706" i="1" s="1"/>
  <c r="R1705" i="1" s="1"/>
  <c r="R1897" i="1"/>
  <c r="R1896" i="1" s="1"/>
  <c r="R1895" i="1" s="1"/>
  <c r="R2383" i="1"/>
  <c r="R2561" i="1"/>
  <c r="R3220" i="1"/>
  <c r="R3214" i="1" s="1"/>
  <c r="R3213" i="1" s="1"/>
  <c r="T195" i="1"/>
  <c r="T194" i="1" s="1"/>
  <c r="T1391" i="1"/>
  <c r="T1384" i="1" s="1"/>
  <c r="T1732" i="1"/>
  <c r="T1798" i="1"/>
  <c r="T1797" i="1" s="1"/>
  <c r="T3146" i="1"/>
  <c r="T3165" i="1"/>
  <c r="U155" i="1"/>
  <c r="R397" i="1"/>
  <c r="R1365" i="1"/>
  <c r="R1364" i="1" s="1"/>
  <c r="R1363" i="1" s="1"/>
  <c r="R1362" i="1" s="1"/>
  <c r="R1482" i="1"/>
  <c r="R1481" i="1" s="1"/>
  <c r="R1480" i="1" s="1"/>
  <c r="R1941" i="1"/>
  <c r="R1940" i="1" s="1"/>
  <c r="R1929" i="1" s="1"/>
  <c r="R2260" i="1"/>
  <c r="R2259" i="1" s="1"/>
  <c r="R2258" i="1" s="1"/>
  <c r="R2476" i="1"/>
  <c r="R2489" i="1"/>
  <c r="R2484" i="1" s="1"/>
  <c r="R2483" i="1" s="1"/>
  <c r="R3303" i="1"/>
  <c r="T98" i="1"/>
  <c r="T155" i="1"/>
  <c r="T850" i="1"/>
  <c r="T843" i="1" s="1"/>
  <c r="T1061" i="1"/>
  <c r="T1060" i="1" s="1"/>
  <c r="T1059" i="1" s="1"/>
  <c r="T1507" i="1"/>
  <c r="T1615" i="1"/>
  <c r="T1614" i="1" s="1"/>
  <c r="T1613" i="1" s="1"/>
  <c r="T1607" i="1" s="1"/>
  <c r="T1600" i="1" s="1"/>
  <c r="T2260" i="1"/>
  <c r="T2259" i="1" s="1"/>
  <c r="T2258" i="1" s="1"/>
  <c r="T2476" i="1"/>
  <c r="T2622" i="1"/>
  <c r="T2983" i="1"/>
  <c r="T2982" i="1" s="1"/>
  <c r="T3220" i="1"/>
  <c r="T3214" i="1" s="1"/>
  <c r="T3213" i="1" s="1"/>
  <c r="U112" i="1"/>
  <c r="U107" i="1" s="1"/>
  <c r="U195" i="1"/>
  <c r="U194" i="1" s="1"/>
  <c r="U260" i="1"/>
  <c r="U327" i="1"/>
  <c r="U326" i="1" s="1"/>
  <c r="U958" i="1"/>
  <c r="U957" i="1" s="1"/>
  <c r="U956" i="1" s="1"/>
  <c r="U955" i="1" s="1"/>
  <c r="U1579" i="1"/>
  <c r="U1578" i="1" s="1"/>
  <c r="U1577" i="1" s="1"/>
  <c r="U1576" i="1" s="1"/>
  <c r="U1897" i="1"/>
  <c r="U1896" i="1" s="1"/>
  <c r="U1895" i="1" s="1"/>
  <c r="R1810" i="1"/>
  <c r="R1809" i="1" s="1"/>
  <c r="R3115" i="1"/>
  <c r="R3114" i="1" s="1"/>
  <c r="T327" i="1"/>
  <c r="T326" i="1" s="1"/>
  <c r="T1110" i="1"/>
  <c r="T1109" i="1" s="1"/>
  <c r="T1103" i="1" s="1"/>
  <c r="T1579" i="1"/>
  <c r="T1578" i="1" s="1"/>
  <c r="T1577" i="1" s="1"/>
  <c r="T1576" i="1" s="1"/>
  <c r="T1810" i="1"/>
  <c r="T1809" i="1" s="1"/>
  <c r="T2422" i="1"/>
  <c r="T2421" i="1" s="1"/>
  <c r="T2580" i="1"/>
  <c r="T2608" i="1"/>
  <c r="T2607" i="1" s="1"/>
  <c r="T2897" i="1"/>
  <c r="T2971" i="1"/>
  <c r="T2970" i="1" s="1"/>
  <c r="T3379" i="1"/>
  <c r="U1292" i="1"/>
  <c r="T864" i="1"/>
  <c r="T863" i="1" s="1"/>
  <c r="T862" i="1" s="1"/>
  <c r="T1051" i="1"/>
  <c r="T1050" i="1" s="1"/>
  <c r="T1044" i="1" s="1"/>
  <c r="T1037" i="1" s="1"/>
  <c r="T1150" i="1"/>
  <c r="T1149" i="1" s="1"/>
  <c r="T1148" i="1" s="1"/>
  <c r="T1147" i="1" s="1"/>
  <c r="T1847" i="1"/>
  <c r="T2144" i="1"/>
  <c r="T2143" i="1" s="1"/>
  <c r="T2252" i="1"/>
  <c r="T2251" i="1" s="1"/>
  <c r="T2250" i="1" s="1"/>
  <c r="T2249" i="1" s="1"/>
  <c r="T2242" i="1" s="1"/>
  <c r="T2403" i="1"/>
  <c r="T2398" i="1" s="1"/>
  <c r="T2767" i="1"/>
  <c r="U864" i="1"/>
  <c r="U863" i="1" s="1"/>
  <c r="U862" i="1" s="1"/>
  <c r="U1150" i="1"/>
  <c r="U1149" i="1" s="1"/>
  <c r="U1148" i="1" s="1"/>
  <c r="U1147" i="1" s="1"/>
  <c r="U1887" i="1"/>
  <c r="U1886" i="1" s="1"/>
  <c r="U1880" i="1" s="1"/>
  <c r="U1873" i="1" s="1"/>
  <c r="U2084" i="1"/>
  <c r="U2083" i="1" s="1"/>
  <c r="U2082" i="1" s="1"/>
  <c r="U1863" i="1"/>
  <c r="U2144" i="1"/>
  <c r="U2143" i="1" s="1"/>
  <c r="U2341" i="1"/>
  <c r="U2340" i="1" s="1"/>
  <c r="U2383" i="1"/>
  <c r="U381" i="1"/>
  <c r="U918" i="1"/>
  <c r="U917" i="1" s="1"/>
  <c r="U906" i="1" s="1"/>
  <c r="U1086" i="1"/>
  <c r="U1110" i="1"/>
  <c r="U1109" i="1" s="1"/>
  <c r="U1103" i="1" s="1"/>
  <c r="U1615" i="1"/>
  <c r="U1614" i="1" s="1"/>
  <c r="U1613" i="1" s="1"/>
  <c r="U1607" i="1" s="1"/>
  <c r="U1600" i="1" s="1"/>
  <c r="U1847" i="1"/>
  <c r="U2333" i="1"/>
  <c r="U2332" i="1" s="1"/>
  <c r="U2331" i="1" s="1"/>
  <c r="U2330" i="1" s="1"/>
  <c r="U2644" i="1"/>
  <c r="U2897" i="1"/>
  <c r="U3293" i="1"/>
  <c r="U3399" i="1"/>
  <c r="U3398" i="1" s="1"/>
  <c r="U3397" i="1" s="1"/>
  <c r="W850" i="1"/>
  <c r="W843" i="1" s="1"/>
  <c r="W864" i="1"/>
  <c r="W863" i="1" s="1"/>
  <c r="W862" i="1" s="1"/>
  <c r="W889" i="1"/>
  <c r="U1373" i="1"/>
  <c r="U1372" i="1" s="1"/>
  <c r="U1595" i="1"/>
  <c r="U1594" i="1" s="1"/>
  <c r="U1593" i="1" s="1"/>
  <c r="U1587" i="1" s="1"/>
  <c r="U1586" i="1" s="1"/>
  <c r="U1810" i="1"/>
  <c r="U1809" i="1" s="1"/>
  <c r="U1917" i="1"/>
  <c r="U2422" i="1"/>
  <c r="U2421" i="1" s="1"/>
  <c r="U3379" i="1"/>
  <c r="U2561" i="1"/>
  <c r="U2580" i="1"/>
  <c r="U2622" i="1"/>
  <c r="U2701" i="1"/>
  <c r="U2700" i="1" s="1"/>
  <c r="U2767" i="1"/>
  <c r="W195" i="1"/>
  <c r="W194" i="1" s="1"/>
  <c r="W234" i="1"/>
  <c r="W233" i="1" s="1"/>
  <c r="W232" i="1" s="1"/>
  <c r="W958" i="1"/>
  <c r="W957" i="1" s="1"/>
  <c r="W956" i="1" s="1"/>
  <c r="W955" i="1" s="1"/>
  <c r="W1158" i="1"/>
  <c r="W1157" i="1" s="1"/>
  <c r="W2252" i="1"/>
  <c r="W2251" i="1" s="1"/>
  <c r="W2250" i="1" s="1"/>
  <c r="W2249" i="1" s="1"/>
  <c r="W2242" i="1" s="1"/>
  <c r="W2701" i="1"/>
  <c r="W2700" i="1" s="1"/>
  <c r="W3115" i="1"/>
  <c r="W3114" i="1" s="1"/>
  <c r="W3293" i="1"/>
  <c r="U2608" i="1"/>
  <c r="U2607" i="1" s="1"/>
  <c r="U2881" i="1"/>
  <c r="W98" i="1"/>
  <c r="W1150" i="1"/>
  <c r="W1149" i="1" s="1"/>
  <c r="W1148" i="1" s="1"/>
  <c r="W1147" i="1" s="1"/>
  <c r="W1507" i="1"/>
  <c r="W1615" i="1"/>
  <c r="W1614" i="1" s="1"/>
  <c r="W1613" i="1" s="1"/>
  <c r="W1607" i="1" s="1"/>
  <c r="W1600" i="1" s="1"/>
  <c r="W2881" i="1"/>
  <c r="W3220" i="1"/>
  <c r="W3214" i="1" s="1"/>
  <c r="W3213" i="1" s="1"/>
  <c r="W3379" i="1"/>
  <c r="X98" i="1"/>
  <c r="X864" i="1"/>
  <c r="X863" i="1" s="1"/>
  <c r="X862" i="1" s="1"/>
  <c r="W1798" i="1"/>
  <c r="W1797" i="1" s="1"/>
  <c r="W2422" i="1"/>
  <c r="W2421" i="1" s="1"/>
  <c r="W2133" i="1"/>
  <c r="W2132" i="1" s="1"/>
  <c r="X1158" i="1"/>
  <c r="X1157" i="1" s="1"/>
  <c r="X1267" i="1"/>
  <c r="X1266" i="1" s="1"/>
  <c r="X1265" i="1" s="1"/>
  <c r="X2983" i="1"/>
  <c r="X2982" i="1" s="1"/>
  <c r="X2701" i="1"/>
  <c r="X2700" i="1" s="1"/>
  <c r="X2971" i="1"/>
  <c r="X2970" i="1" s="1"/>
  <c r="W1373" i="1"/>
  <c r="W1372" i="1" s="1"/>
  <c r="W1732" i="1"/>
  <c r="W1810" i="1"/>
  <c r="W1809" i="1" s="1"/>
  <c r="W1847" i="1"/>
  <c r="W2144" i="1"/>
  <c r="W2143" i="1" s="1"/>
  <c r="W2403" i="1"/>
  <c r="W2398" i="1" s="1"/>
  <c r="W2767" i="1"/>
  <c r="X1051" i="1"/>
  <c r="X1050" i="1" s="1"/>
  <c r="X1044" i="1" s="1"/>
  <c r="X1037" i="1" s="1"/>
  <c r="X1391" i="1"/>
  <c r="X1384" i="1" s="1"/>
  <c r="X1482" i="1"/>
  <c r="X1481" i="1" s="1"/>
  <c r="X1480" i="1" s="1"/>
  <c r="X1365" i="1"/>
  <c r="X1364" i="1" s="1"/>
  <c r="X1363" i="1" s="1"/>
  <c r="X1362" i="1" s="1"/>
  <c r="X1732" i="1"/>
  <c r="X2561" i="1"/>
  <c r="X1579" i="1"/>
  <c r="X1578" i="1" s="1"/>
  <c r="X1577" i="1" s="1"/>
  <c r="X1576" i="1" s="1"/>
  <c r="X1887" i="1"/>
  <c r="X1886" i="1" s="1"/>
  <c r="X1880" i="1" s="1"/>
  <c r="X1873" i="1" s="1"/>
  <c r="X1897" i="1"/>
  <c r="X1896" i="1" s="1"/>
  <c r="X1895" i="1" s="1"/>
  <c r="X2176" i="1"/>
  <c r="X2175" i="1" s="1"/>
  <c r="X2174" i="1" s="1"/>
  <c r="X2173" i="1" s="1"/>
  <c r="X2383" i="1"/>
  <c r="X2881" i="1"/>
  <c r="X3146" i="1"/>
  <c r="X3165" i="1"/>
  <c r="X3399" i="1"/>
  <c r="X3398" i="1" s="1"/>
  <c r="X3397" i="1" s="1"/>
  <c r="X1061" i="1"/>
  <c r="X1060" i="1" s="1"/>
  <c r="X1059" i="1" s="1"/>
  <c r="X1847" i="1"/>
  <c r="X2622" i="1"/>
  <c r="X533" i="1"/>
  <c r="X712" i="1"/>
  <c r="X706" i="1" s="1"/>
  <c r="X112" i="1"/>
  <c r="X107" i="1" s="1"/>
  <c r="X195" i="1"/>
  <c r="X194" i="1" s="1"/>
  <c r="X234" i="1"/>
  <c r="X233" i="1" s="1"/>
  <c r="X232" i="1" s="1"/>
  <c r="X850" i="1"/>
  <c r="X843" i="1" s="1"/>
  <c r="X889" i="1"/>
  <c r="X640" i="1"/>
  <c r="X671" i="1"/>
  <c r="X670" i="1" s="1"/>
  <c r="X669" i="1" s="1"/>
  <c r="X697" i="1"/>
  <c r="X693" i="1" s="1"/>
  <c r="X692" i="1" s="1"/>
  <c r="X1170" i="1"/>
  <c r="X1169" i="1" s="1"/>
  <c r="X1292" i="1"/>
  <c r="X1472" i="1"/>
  <c r="X1471" i="1" s="1"/>
  <c r="X1465" i="1" s="1"/>
  <c r="X1458" i="1" s="1"/>
  <c r="X1917" i="1"/>
  <c r="X1798" i="1"/>
  <c r="X1797" i="1" s="1"/>
  <c r="X775" i="1"/>
  <c r="X774" i="1" s="1"/>
  <c r="X1373" i="1"/>
  <c r="X1372" i="1" s="1"/>
  <c r="X1196" i="1"/>
  <c r="X1192" i="1" s="1"/>
  <c r="X1191" i="1" s="1"/>
  <c r="X2277" i="1"/>
  <c r="X1417" i="1"/>
  <c r="X1413" i="1" s="1"/>
  <c r="X1412" i="1" s="1"/>
  <c r="X1941" i="1"/>
  <c r="X1940" i="1" s="1"/>
  <c r="X1929" i="1" s="1"/>
  <c r="X1976" i="1"/>
  <c r="X1975" i="1" s="1"/>
  <c r="X1974" i="1" s="1"/>
  <c r="X1973" i="1" s="1"/>
  <c r="X2364" i="1"/>
  <c r="X2363" i="1" s="1"/>
  <c r="X2362" i="1" s="1"/>
  <c r="X2361" i="1" s="1"/>
  <c r="X2360" i="1" s="1"/>
  <c r="X2422" i="1"/>
  <c r="X2421" i="1" s="1"/>
  <c r="X2580" i="1"/>
  <c r="X2208" i="1"/>
  <c r="X2207" i="1" s="1"/>
  <c r="X2206" i="1" s="1"/>
  <c r="X2231" i="1"/>
  <c r="X2226" i="1" s="1"/>
  <c r="X2225" i="1" s="1"/>
  <c r="X2403" i="1"/>
  <c r="X2398" i="1" s="1"/>
  <c r="X2608" i="1"/>
  <c r="X2607" i="1" s="1"/>
  <c r="X2644" i="1"/>
  <c r="X3001" i="1"/>
  <c r="X2997" i="1" s="1"/>
  <c r="X2996" i="1" s="1"/>
  <c r="X3178" i="1"/>
  <c r="W310" i="1"/>
  <c r="W309" i="1" s="1"/>
  <c r="W308" i="1" s="1"/>
  <c r="W307" i="1" s="1"/>
  <c r="W397" i="1"/>
  <c r="W463" i="1"/>
  <c r="W462" i="1" s="1"/>
  <c r="W461" i="1" s="1"/>
  <c r="W460" i="1" s="1"/>
  <c r="W482" i="1"/>
  <c r="W481" i="1" s="1"/>
  <c r="W480" i="1" s="1"/>
  <c r="W712" i="1"/>
  <c r="W706" i="1" s="1"/>
  <c r="W1086" i="1"/>
  <c r="W756" i="1"/>
  <c r="W755" i="1" s="1"/>
  <c r="W754" i="1" s="1"/>
  <c r="W753" i="1" s="1"/>
  <c r="W1133" i="1"/>
  <c r="W1132" i="1" s="1"/>
  <c r="W1131" i="1" s="1"/>
  <c r="W1130" i="1" s="1"/>
  <c r="W1170" i="1"/>
  <c r="W1169" i="1" s="1"/>
  <c r="W1292" i="1"/>
  <c r="W1391" i="1"/>
  <c r="W1384" i="1" s="1"/>
  <c r="W1110" i="1"/>
  <c r="W1109" i="1" s="1"/>
  <c r="W1103" i="1" s="1"/>
  <c r="W1267" i="1"/>
  <c r="W1266" i="1" s="1"/>
  <c r="W1265" i="1" s="1"/>
  <c r="W1307" i="1"/>
  <c r="W1306" i="1" s="1"/>
  <c r="W1305" i="1" s="1"/>
  <c r="W1304" i="1" s="1"/>
  <c r="W2074" i="1"/>
  <c r="W2073" i="1" s="1"/>
  <c r="W2067" i="1" s="1"/>
  <c r="W2060" i="1" s="1"/>
  <c r="W2084" i="1"/>
  <c r="W2083" i="1" s="1"/>
  <c r="W2082" i="1" s="1"/>
  <c r="W1697" i="1"/>
  <c r="W1696" i="1" s="1"/>
  <c r="W1690" i="1" s="1"/>
  <c r="W1683" i="1" s="1"/>
  <c r="W1863" i="1"/>
  <c r="W1897" i="1"/>
  <c r="W1896" i="1" s="1"/>
  <c r="W1895" i="1" s="1"/>
  <c r="W1482" i="1"/>
  <c r="W1481" i="1" s="1"/>
  <c r="W1480" i="1" s="1"/>
  <c r="W1579" i="1"/>
  <c r="W1578" i="1" s="1"/>
  <c r="W1577" i="1" s="1"/>
  <c r="W1576" i="1" s="1"/>
  <c r="W1707" i="1"/>
  <c r="W1706" i="1" s="1"/>
  <c r="W1705" i="1" s="1"/>
  <c r="W1790" i="1"/>
  <c r="W1789" i="1" s="1"/>
  <c r="W1788" i="1" s="1"/>
  <c r="W1787" i="1" s="1"/>
  <c r="W2049" i="1"/>
  <c r="W2048" i="1" s="1"/>
  <c r="W2176" i="1"/>
  <c r="W2175" i="1" s="1"/>
  <c r="W2174" i="1" s="1"/>
  <c r="W2173" i="1" s="1"/>
  <c r="W2231" i="1"/>
  <c r="W2226" i="1" s="1"/>
  <c r="W2225" i="1" s="1"/>
  <c r="W2260" i="1"/>
  <c r="W2259" i="1" s="1"/>
  <c r="W2258" i="1" s="1"/>
  <c r="W2277" i="1"/>
  <c r="W2561" i="1"/>
  <c r="W2489" i="1"/>
  <c r="W2484" i="1" s="1"/>
  <c r="W2483" i="1" s="1"/>
  <c r="W2580" i="1"/>
  <c r="W2333" i="1"/>
  <c r="W2332" i="1" s="1"/>
  <c r="W2331" i="1" s="1"/>
  <c r="W2330" i="1" s="1"/>
  <c r="W2608" i="1"/>
  <c r="W2607" i="1" s="1"/>
  <c r="W2644" i="1"/>
  <c r="W2622" i="1"/>
  <c r="W3076" i="1"/>
  <c r="W3146" i="1"/>
  <c r="W3555" i="1"/>
  <c r="W3082" i="1"/>
  <c r="W3132" i="1"/>
  <c r="W3131" i="1" s="1"/>
  <c r="W3165" i="1"/>
  <c r="W3178" i="1"/>
  <c r="U397" i="1"/>
  <c r="U453" i="1"/>
  <c r="U449" i="1" s="1"/>
  <c r="U448" i="1" s="1"/>
  <c r="U447" i="1" s="1"/>
  <c r="U533" i="1"/>
  <c r="U712" i="1"/>
  <c r="U706" i="1" s="1"/>
  <c r="U1267" i="1"/>
  <c r="U1266" i="1" s="1"/>
  <c r="U1265" i="1" s="1"/>
  <c r="U1348" i="1"/>
  <c r="U1347" i="1" s="1"/>
  <c r="U1346" i="1" s="1"/>
  <c r="U1345" i="1" s="1"/>
  <c r="U850" i="1"/>
  <c r="U843" i="1" s="1"/>
  <c r="U1158" i="1"/>
  <c r="U1157" i="1" s="1"/>
  <c r="U1170" i="1"/>
  <c r="U1169" i="1" s="1"/>
  <c r="U59" i="1"/>
  <c r="U55" i="1" s="1"/>
  <c r="U54" i="1" s="1"/>
  <c r="U409" i="1"/>
  <c r="U408" i="1" s="1"/>
  <c r="U407" i="1" s="1"/>
  <c r="U1482" i="1"/>
  <c r="U1481" i="1" s="1"/>
  <c r="U1480" i="1" s="1"/>
  <c r="U1732" i="1"/>
  <c r="U1941" i="1"/>
  <c r="U1940" i="1" s="1"/>
  <c r="U1929" i="1" s="1"/>
  <c r="U1976" i="1"/>
  <c r="U1975" i="1" s="1"/>
  <c r="U1974" i="1" s="1"/>
  <c r="U1973" i="1" s="1"/>
  <c r="U2133" i="1"/>
  <c r="U2132" i="1" s="1"/>
  <c r="U2218" i="1"/>
  <c r="U2214" i="1" s="1"/>
  <c r="U2213" i="1" s="1"/>
  <c r="U2260" i="1"/>
  <c r="U2259" i="1" s="1"/>
  <c r="U2258" i="1" s="1"/>
  <c r="U2252" i="1"/>
  <c r="U2251" i="1" s="1"/>
  <c r="U2250" i="1" s="1"/>
  <c r="U2249" i="1" s="1"/>
  <c r="U2242" i="1" s="1"/>
  <c r="U2983" i="1"/>
  <c r="U2982" i="1" s="1"/>
  <c r="U2323" i="1"/>
  <c r="U2322" i="1" s="1"/>
  <c r="U2321" i="1" s="1"/>
  <c r="U2320" i="1" s="1"/>
  <c r="U2489" i="1"/>
  <c r="U2484" i="1" s="1"/>
  <c r="U2483" i="1" s="1"/>
  <c r="U2833" i="1"/>
  <c r="U2823" i="1" s="1"/>
  <c r="U2822" i="1" s="1"/>
  <c r="U2821" i="1" s="1"/>
  <c r="U2820" i="1" s="1"/>
  <c r="U2948" i="1"/>
  <c r="U2159" i="1"/>
  <c r="U2158" i="1" s="1"/>
  <c r="U2157" i="1" s="1"/>
  <c r="U2156" i="1" s="1"/>
  <c r="U2403" i="1"/>
  <c r="U2398" i="1" s="1"/>
  <c r="U2499" i="1"/>
  <c r="U2498" i="1" s="1"/>
  <c r="U3001" i="1"/>
  <c r="U2997" i="1" s="1"/>
  <c r="U2996" i="1" s="1"/>
  <c r="U3016" i="1"/>
  <c r="U3012" i="1" s="1"/>
  <c r="U3011" i="1" s="1"/>
  <c r="U3010" i="1" s="1"/>
  <c r="U3009" i="1" s="1"/>
  <c r="U3008" i="1" s="1"/>
  <c r="U3042" i="1"/>
  <c r="U3041" i="1" s="1"/>
  <c r="U3040" i="1" s="1"/>
  <c r="U3165" i="1"/>
  <c r="U3178" i="1"/>
  <c r="U3303" i="1"/>
  <c r="U3242" i="1"/>
  <c r="U3241" i="1" s="1"/>
  <c r="U3240" i="1" s="1"/>
  <c r="U3239" i="1" s="1"/>
  <c r="U2916" i="1"/>
  <c r="U2912" i="1" s="1"/>
  <c r="U2911" i="1" s="1"/>
  <c r="U3146" i="1"/>
  <c r="T533" i="1"/>
  <c r="T397" i="1"/>
  <c r="T1158" i="1"/>
  <c r="T1157" i="1" s="1"/>
  <c r="T280" i="1"/>
  <c r="T463" i="1"/>
  <c r="T462" i="1" s="1"/>
  <c r="T461" i="1" s="1"/>
  <c r="T460" i="1" s="1"/>
  <c r="T889" i="1"/>
  <c r="T1086" i="1"/>
  <c r="T1267" i="1"/>
  <c r="T1266" i="1" s="1"/>
  <c r="T1265" i="1" s="1"/>
  <c r="T207" i="1"/>
  <c r="T206" i="1" s="1"/>
  <c r="T205" i="1" s="1"/>
  <c r="T697" i="1"/>
  <c r="T693" i="1" s="1"/>
  <c r="T692" i="1" s="1"/>
  <c r="T918" i="1"/>
  <c r="T917" i="1" s="1"/>
  <c r="T906" i="1" s="1"/>
  <c r="T1707" i="1"/>
  <c r="T1706" i="1" s="1"/>
  <c r="T1705" i="1" s="1"/>
  <c r="T1482" i="1"/>
  <c r="T1481" i="1" s="1"/>
  <c r="T1480" i="1" s="1"/>
  <c r="T1863" i="1"/>
  <c r="T1897" i="1"/>
  <c r="T1896" i="1" s="1"/>
  <c r="T1895" i="1" s="1"/>
  <c r="T2133" i="1"/>
  <c r="T2132" i="1" s="1"/>
  <c r="T1887" i="1"/>
  <c r="T1886" i="1" s="1"/>
  <c r="T1880" i="1" s="1"/>
  <c r="T1873" i="1" s="1"/>
  <c r="T2104" i="1"/>
  <c r="T2561" i="1"/>
  <c r="T1773" i="1"/>
  <c r="T1772" i="1" s="1"/>
  <c r="T1771" i="1" s="1"/>
  <c r="T1770" i="1" s="1"/>
  <c r="T2007" i="1"/>
  <c r="T2006" i="1" s="1"/>
  <c r="T2005" i="1" s="1"/>
  <c r="T3178" i="1"/>
  <c r="T2916" i="1"/>
  <c r="T2912" i="1" s="1"/>
  <c r="T2911" i="1" s="1"/>
  <c r="T3042" i="1"/>
  <c r="T3041" i="1" s="1"/>
  <c r="T3040" i="1" s="1"/>
  <c r="P3293" i="1"/>
  <c r="Q533" i="1"/>
  <c r="Q1267" i="1"/>
  <c r="Q1266" i="1" s="1"/>
  <c r="Q1265" i="1" s="1"/>
  <c r="P1707" i="1"/>
  <c r="P1706" i="1" s="1"/>
  <c r="P1705" i="1" s="1"/>
  <c r="P2176" i="1"/>
  <c r="P2175" i="1" s="1"/>
  <c r="P2174" i="1" s="1"/>
  <c r="P2173" i="1" s="1"/>
  <c r="P223" i="1"/>
  <c r="P219" i="1" s="1"/>
  <c r="P218" i="1" s="1"/>
  <c r="P217" i="1" s="1"/>
  <c r="P1110" i="1"/>
  <c r="P1109" i="1" s="1"/>
  <c r="P1103" i="1" s="1"/>
  <c r="P1150" i="1"/>
  <c r="P1149" i="1" s="1"/>
  <c r="P1148" i="1" s="1"/>
  <c r="P1147" i="1" s="1"/>
  <c r="P1976" i="1"/>
  <c r="P1975" i="1" s="1"/>
  <c r="P1974" i="1" s="1"/>
  <c r="P1973" i="1" s="1"/>
  <c r="P2074" i="1"/>
  <c r="P2073" i="1" s="1"/>
  <c r="P2067" i="1" s="1"/>
  <c r="P2060" i="1" s="1"/>
  <c r="P2231" i="1"/>
  <c r="P2226" i="1" s="1"/>
  <c r="P2225" i="1" s="1"/>
  <c r="P2644" i="1"/>
  <c r="P2701" i="1"/>
  <c r="P2700" i="1" s="1"/>
  <c r="P2742" i="1"/>
  <c r="P2738" i="1" s="1"/>
  <c r="P2737" i="1" s="1"/>
  <c r="P2833" i="1"/>
  <c r="P2823" i="1" s="1"/>
  <c r="P2822" i="1" s="1"/>
  <c r="P2821" i="1" s="1"/>
  <c r="P2820" i="1" s="1"/>
  <c r="P3087" i="1"/>
  <c r="P3362" i="1"/>
  <c r="P3358" i="1" s="1"/>
  <c r="P3353" i="1" s="1"/>
  <c r="P3352" i="1" s="1"/>
  <c r="P3351" i="1" s="1"/>
  <c r="P3350" i="1" s="1"/>
  <c r="P3379" i="1"/>
  <c r="P3399" i="1"/>
  <c r="P3398" i="1" s="1"/>
  <c r="P3397" i="1" s="1"/>
  <c r="Q141" i="1"/>
  <c r="Q137" i="1" s="1"/>
  <c r="Q155" i="1"/>
  <c r="Q310" i="1"/>
  <c r="Q309" i="1" s="1"/>
  <c r="Q308" i="1" s="1"/>
  <c r="Q307" i="1" s="1"/>
  <c r="Q327" i="1"/>
  <c r="Q326" i="1" s="1"/>
  <c r="Q352" i="1"/>
  <c r="Q348" i="1" s="1"/>
  <c r="Q347" i="1" s="1"/>
  <c r="Q336" i="1" s="1"/>
  <c r="Q397" i="1"/>
  <c r="Q671" i="1"/>
  <c r="Q670" i="1" s="1"/>
  <c r="Q669" i="1" s="1"/>
  <c r="Q747" i="1"/>
  <c r="Q864" i="1"/>
  <c r="Q863" i="1" s="1"/>
  <c r="Q862" i="1" s="1"/>
  <c r="Q1186" i="1"/>
  <c r="Q1185" i="1" s="1"/>
  <c r="Q1184" i="1" s="1"/>
  <c r="Q1579" i="1"/>
  <c r="Q1578" i="1" s="1"/>
  <c r="Q1577" i="1" s="1"/>
  <c r="Q1576" i="1" s="1"/>
  <c r="Q1595" i="1"/>
  <c r="Q1594" i="1" s="1"/>
  <c r="Q1593" i="1" s="1"/>
  <c r="Q1587" i="1" s="1"/>
  <c r="Q1586" i="1" s="1"/>
  <c r="Q1615" i="1"/>
  <c r="Q1614" i="1" s="1"/>
  <c r="Q1613" i="1" s="1"/>
  <c r="Q1607" i="1" s="1"/>
  <c r="Q1600" i="1" s="1"/>
  <c r="Q1826" i="1"/>
  <c r="Q1825" i="1" s="1"/>
  <c r="Q1824" i="1" s="1"/>
  <c r="Q1836" i="1"/>
  <c r="Q1832" i="1" s="1"/>
  <c r="Q1831" i="1" s="1"/>
  <c r="Q1976" i="1"/>
  <c r="Q1975" i="1" s="1"/>
  <c r="Q1974" i="1" s="1"/>
  <c r="Q1973" i="1" s="1"/>
  <c r="Q2176" i="1"/>
  <c r="Q2175" i="1" s="1"/>
  <c r="Q2174" i="1" s="1"/>
  <c r="Q2173" i="1" s="1"/>
  <c r="Q2218" i="1"/>
  <c r="Q2214" i="1" s="1"/>
  <c r="Q2213" i="1" s="1"/>
  <c r="Q2260" i="1"/>
  <c r="Q2259" i="1" s="1"/>
  <c r="Q2258" i="1" s="1"/>
  <c r="Q2833" i="1"/>
  <c r="Q2823" i="1" s="1"/>
  <c r="Q2822" i="1" s="1"/>
  <c r="Q2821" i="1" s="1"/>
  <c r="Q2820" i="1" s="1"/>
  <c r="Q3146" i="1"/>
  <c r="P593" i="1"/>
  <c r="P592" i="1" s="1"/>
  <c r="P141" i="1"/>
  <c r="P137" i="1" s="1"/>
  <c r="P260" i="1"/>
  <c r="P397" i="1"/>
  <c r="P671" i="1"/>
  <c r="P670" i="1" s="1"/>
  <c r="P669" i="1" s="1"/>
  <c r="P741" i="1"/>
  <c r="P864" i="1"/>
  <c r="P863" i="1" s="1"/>
  <c r="P862" i="1" s="1"/>
  <c r="P984" i="1"/>
  <c r="P983" i="1" s="1"/>
  <c r="P982" i="1" s="1"/>
  <c r="P1011" i="1"/>
  <c r="P1007" i="1" s="1"/>
  <c r="P1026" i="1"/>
  <c r="P1025" i="1" s="1"/>
  <c r="P1170" i="1"/>
  <c r="P1169" i="1" s="1"/>
  <c r="P1259" i="1"/>
  <c r="P1258" i="1" s="1"/>
  <c r="P1257" i="1" s="1"/>
  <c r="P1251" i="1" s="1"/>
  <c r="P1244" i="1" s="1"/>
  <c r="P1615" i="1"/>
  <c r="P1614" i="1" s="1"/>
  <c r="P1613" i="1" s="1"/>
  <c r="P1607" i="1" s="1"/>
  <c r="P1600" i="1" s="1"/>
  <c r="P1941" i="1"/>
  <c r="P1940" i="1" s="1"/>
  <c r="P1929" i="1" s="1"/>
  <c r="P2017" i="1"/>
  <c r="P2013" i="1" s="1"/>
  <c r="P2012" i="1" s="1"/>
  <c r="P2218" i="1"/>
  <c r="P2214" i="1" s="1"/>
  <c r="P2213" i="1" s="1"/>
  <c r="P2333" i="1"/>
  <c r="P2332" i="1" s="1"/>
  <c r="P2331" i="1" s="1"/>
  <c r="P2330" i="1" s="1"/>
  <c r="P2499" i="1"/>
  <c r="P2498" i="1" s="1"/>
  <c r="P2526" i="1"/>
  <c r="P2525" i="1" s="1"/>
  <c r="P2561" i="1"/>
  <c r="P2690" i="1"/>
  <c r="P2686" i="1" s="1"/>
  <c r="P2685" i="1" s="1"/>
  <c r="P2864" i="1"/>
  <c r="P2983" i="1"/>
  <c r="P2982" i="1" s="1"/>
  <c r="P3082" i="1"/>
  <c r="P3200" i="1"/>
  <c r="Q22" i="1"/>
  <c r="Q21" i="1" s="1"/>
  <c r="Q98" i="1"/>
  <c r="Q207" i="1"/>
  <c r="Q206" i="1" s="1"/>
  <c r="Q205" i="1" s="1"/>
  <c r="Q280" i="1"/>
  <c r="Q293" i="1"/>
  <c r="Q409" i="1"/>
  <c r="Q408" i="1" s="1"/>
  <c r="Q407" i="1" s="1"/>
  <c r="Q764" i="1"/>
  <c r="Q763" i="1" s="1"/>
  <c r="Q790" i="1"/>
  <c r="Q789" i="1" s="1"/>
  <c r="Q788" i="1" s="1"/>
  <c r="Q1417" i="1"/>
  <c r="Q1413" i="1" s="1"/>
  <c r="Q1412" i="1" s="1"/>
  <c r="Q1697" i="1"/>
  <c r="Q1696" i="1" s="1"/>
  <c r="Q1690" i="1" s="1"/>
  <c r="Q1683" i="1" s="1"/>
  <c r="Q1707" i="1"/>
  <c r="Q1706" i="1" s="1"/>
  <c r="Q1705" i="1" s="1"/>
  <c r="Q1773" i="1"/>
  <c r="Q1772" i="1" s="1"/>
  <c r="Q1771" i="1" s="1"/>
  <c r="Q1770" i="1" s="1"/>
  <c r="Q1790" i="1"/>
  <c r="Q1789" i="1" s="1"/>
  <c r="Q1788" i="1" s="1"/>
  <c r="Q1787" i="1" s="1"/>
  <c r="Q1897" i="1"/>
  <c r="Q1896" i="1" s="1"/>
  <c r="Q1895" i="1" s="1"/>
  <c r="Q2333" i="1"/>
  <c r="Q2332" i="1" s="1"/>
  <c r="Q2331" i="1" s="1"/>
  <c r="Q2330" i="1" s="1"/>
  <c r="Q2644" i="1"/>
  <c r="Q2897" i="1"/>
  <c r="P381" i="1"/>
  <c r="P2622" i="1"/>
  <c r="P155" i="1"/>
  <c r="P59" i="1"/>
  <c r="P55" i="1" s="1"/>
  <c r="P54" i="1" s="1"/>
  <c r="P195" i="1"/>
  <c r="P194" i="1" s="1"/>
  <c r="P327" i="1"/>
  <c r="P326" i="1" s="1"/>
  <c r="P533" i="1"/>
  <c r="P941" i="1"/>
  <c r="P940" i="1" s="1"/>
  <c r="P939" i="1" s="1"/>
  <c r="P938" i="1" s="1"/>
  <c r="P1051" i="1"/>
  <c r="P1050" i="1" s="1"/>
  <c r="P1044" i="1" s="1"/>
  <c r="P1037" i="1" s="1"/>
  <c r="P1228" i="1"/>
  <c r="P1227" i="1" s="1"/>
  <c r="P1267" i="1"/>
  <c r="P1266" i="1" s="1"/>
  <c r="P1265" i="1" s="1"/>
  <c r="P1307" i="1"/>
  <c r="P1306" i="1" s="1"/>
  <c r="P1305" i="1" s="1"/>
  <c r="P1304" i="1" s="1"/>
  <c r="P1391" i="1"/>
  <c r="P1384" i="1" s="1"/>
  <c r="P1417" i="1"/>
  <c r="P1413" i="1" s="1"/>
  <c r="P1412" i="1" s="1"/>
  <c r="P2422" i="1"/>
  <c r="P2421" i="1" s="1"/>
  <c r="P2517" i="1"/>
  <c r="P2608" i="1"/>
  <c r="P2607" i="1" s="1"/>
  <c r="P3444" i="1"/>
  <c r="P3521" i="1"/>
  <c r="P3517" i="1" s="1"/>
  <c r="P3516" i="1" s="1"/>
  <c r="P3515" i="1" s="1"/>
  <c r="Q593" i="1"/>
  <c r="Q592" i="1" s="1"/>
  <c r="Q650" i="1"/>
  <c r="Q697" i="1"/>
  <c r="Q693" i="1" s="1"/>
  <c r="Q692" i="1" s="1"/>
  <c r="Q712" i="1"/>
  <c r="Q706" i="1" s="1"/>
  <c r="Q918" i="1"/>
  <c r="Q917" i="1" s="1"/>
  <c r="Q906" i="1" s="1"/>
  <c r="Q1061" i="1"/>
  <c r="Q1060" i="1" s="1"/>
  <c r="Q1059" i="1" s="1"/>
  <c r="Q1086" i="1"/>
  <c r="Q1150" i="1"/>
  <c r="Q1149" i="1" s="1"/>
  <c r="Q1148" i="1" s="1"/>
  <c r="Q1147" i="1" s="1"/>
  <c r="Q1652" i="1"/>
  <c r="Q1648" i="1" s="1"/>
  <c r="Q2231" i="1"/>
  <c r="Q2226" i="1" s="1"/>
  <c r="Q2225" i="1" s="1"/>
  <c r="Q2383" i="1"/>
  <c r="Q2422" i="1"/>
  <c r="Q2421" i="1" s="1"/>
  <c r="Q2742" i="1"/>
  <c r="Q2738" i="1" s="1"/>
  <c r="Q2737" i="1" s="1"/>
  <c r="Q2812" i="1"/>
  <c r="Q2808" i="1" s="1"/>
  <c r="Q2864" i="1"/>
  <c r="Q3132" i="1"/>
  <c r="Q3131" i="1" s="1"/>
  <c r="Q3379" i="1"/>
  <c r="Q3449" i="1"/>
  <c r="Q1026" i="1"/>
  <c r="Q1025" i="1" s="1"/>
  <c r="Q1228" i="1"/>
  <c r="Q1227" i="1" s="1"/>
  <c r="Q1292" i="1"/>
  <c r="Q1391" i="1"/>
  <c r="Q1384" i="1" s="1"/>
  <c r="Q1507" i="1"/>
  <c r="Q1538" i="1"/>
  <c r="Q1537" i="1" s="1"/>
  <c r="Q1536" i="1" s="1"/>
  <c r="Q1530" i="1" s="1"/>
  <c r="Q1667" i="1"/>
  <c r="Q1666" i="1" s="1"/>
  <c r="Q1732" i="1"/>
  <c r="Q1798" i="1"/>
  <c r="Q1797" i="1" s="1"/>
  <c r="Q2049" i="1"/>
  <c r="Q2048" i="1" s="1"/>
  <c r="Q2252" i="1"/>
  <c r="Q2251" i="1" s="1"/>
  <c r="Q2250" i="1" s="1"/>
  <c r="Q2249" i="1" s="1"/>
  <c r="Q2242" i="1" s="1"/>
  <c r="Q2323" i="1"/>
  <c r="Q2322" i="1" s="1"/>
  <c r="Q2321" i="1" s="1"/>
  <c r="Q2320" i="1" s="1"/>
  <c r="Q2364" i="1"/>
  <c r="Q2363" i="1" s="1"/>
  <c r="Q2362" i="1" s="1"/>
  <c r="Q2361" i="1" s="1"/>
  <c r="Q2360" i="1" s="1"/>
  <c r="Q2561" i="1"/>
  <c r="Q2678" i="1"/>
  <c r="Q2677" i="1" s="1"/>
  <c r="Q2676" i="1" s="1"/>
  <c r="Q2849" i="1"/>
  <c r="Q2848" i="1" s="1"/>
  <c r="Q2847" i="1" s="1"/>
  <c r="Q2846" i="1" s="1"/>
  <c r="Q2983" i="1"/>
  <c r="Q2982" i="1" s="1"/>
  <c r="Q3042" i="1"/>
  <c r="Q3041" i="1" s="1"/>
  <c r="Q3040" i="1" s="1"/>
  <c r="Q3195" i="1"/>
  <c r="Q3262" i="1"/>
  <c r="Q3261" i="1" s="1"/>
  <c r="Q3303" i="1"/>
  <c r="Q3390" i="1"/>
  <c r="Q3386" i="1" s="1"/>
  <c r="Q3444" i="1"/>
  <c r="Q3534" i="1"/>
  <c r="Q3530" i="1" s="1"/>
  <c r="Q3529" i="1" s="1"/>
  <c r="Q3528" i="1" s="1"/>
  <c r="Q3527" i="1" s="1"/>
  <c r="Q2690" i="1"/>
  <c r="Q2686" i="1" s="1"/>
  <c r="Q2685" i="1" s="1"/>
  <c r="Q2752" i="1"/>
  <c r="Q2762" i="1"/>
  <c r="Q3056" i="1"/>
  <c r="Q3052" i="1" s="1"/>
  <c r="Q3047" i="1" s="1"/>
  <c r="Q3076" i="1"/>
  <c r="Q3200" i="1"/>
  <c r="Q3343" i="1"/>
  <c r="Q3339" i="1" s="1"/>
  <c r="Q3330" i="1" s="1"/>
  <c r="Q3329" i="1" s="1"/>
  <c r="Q3328" i="1" s="1"/>
  <c r="Q3327" i="1" s="1"/>
  <c r="Q3433" i="1"/>
  <c r="Q3429" i="1" s="1"/>
  <c r="Q3428" i="1" s="1"/>
  <c r="Q3415" i="1" s="1"/>
  <c r="Q3414" i="1" s="1"/>
  <c r="Q3488" i="1"/>
  <c r="Q3487" i="1" s="1"/>
  <c r="Q3486" i="1" s="1"/>
  <c r="Q3485" i="1" s="1"/>
  <c r="Q3510" i="1"/>
  <c r="Q3521" i="1"/>
  <c r="Q3517" i="1" s="1"/>
  <c r="Q3516" i="1" s="1"/>
  <c r="Q3515" i="1" s="1"/>
  <c r="R234" i="1"/>
  <c r="R233" i="1" s="1"/>
  <c r="R232" i="1" s="1"/>
  <c r="R482" i="1"/>
  <c r="R481" i="1" s="1"/>
  <c r="R480" i="1" s="1"/>
  <c r="R155" i="1"/>
  <c r="R260" i="1"/>
  <c r="R293" i="1"/>
  <c r="R889" i="1"/>
  <c r="R918" i="1"/>
  <c r="R917" i="1" s="1"/>
  <c r="R906" i="1" s="1"/>
  <c r="R31" i="1"/>
  <c r="R30" i="1" s="1"/>
  <c r="R112" i="1"/>
  <c r="R107" i="1" s="1"/>
  <c r="R127" i="1"/>
  <c r="R123" i="1" s="1"/>
  <c r="R122" i="1" s="1"/>
  <c r="R121" i="1" s="1"/>
  <c r="R120" i="1" s="1"/>
  <c r="R195" i="1"/>
  <c r="R194" i="1" s="1"/>
  <c r="R207" i="1"/>
  <c r="R206" i="1" s="1"/>
  <c r="R205" i="1" s="1"/>
  <c r="R373" i="1"/>
  <c r="R372" i="1" s="1"/>
  <c r="R371" i="1" s="1"/>
  <c r="R640" i="1"/>
  <c r="R683" i="1"/>
  <c r="R682" i="1" s="1"/>
  <c r="R958" i="1"/>
  <c r="R957" i="1" s="1"/>
  <c r="R956" i="1" s="1"/>
  <c r="R955" i="1" s="1"/>
  <c r="R453" i="1"/>
  <c r="R449" i="1" s="1"/>
  <c r="R448" i="1" s="1"/>
  <c r="R447" i="1" s="1"/>
  <c r="R712" i="1"/>
  <c r="R706" i="1" s="1"/>
  <c r="R1133" i="1"/>
  <c r="R1132" i="1" s="1"/>
  <c r="R1131" i="1" s="1"/>
  <c r="R1130" i="1" s="1"/>
  <c r="R1150" i="1"/>
  <c r="R1149" i="1" s="1"/>
  <c r="R1148" i="1" s="1"/>
  <c r="R1147" i="1" s="1"/>
  <c r="R3293" i="1"/>
  <c r="R1615" i="1"/>
  <c r="R1614" i="1" s="1"/>
  <c r="R1613" i="1" s="1"/>
  <c r="R1607" i="1" s="1"/>
  <c r="R1600" i="1" s="1"/>
  <c r="R1773" i="1"/>
  <c r="R1772" i="1" s="1"/>
  <c r="R1771" i="1" s="1"/>
  <c r="R1770" i="1" s="1"/>
  <c r="R1847" i="1"/>
  <c r="R2104" i="1"/>
  <c r="R2302" i="1"/>
  <c r="R2301" i="1" s="1"/>
  <c r="R2300" i="1" s="1"/>
  <c r="R2289" i="1" s="1"/>
  <c r="R2422" i="1"/>
  <c r="R2421" i="1" s="1"/>
  <c r="R2701" i="1"/>
  <c r="R2700" i="1" s="1"/>
  <c r="R2794" i="1"/>
  <c r="R2790" i="1" s="1"/>
  <c r="R2789" i="1" s="1"/>
  <c r="R2783" i="1" s="1"/>
  <c r="R2782" i="1" s="1"/>
  <c r="R2849" i="1"/>
  <c r="R2848" i="1" s="1"/>
  <c r="R2847" i="1" s="1"/>
  <c r="R2846" i="1" s="1"/>
  <c r="R3056" i="1"/>
  <c r="R3052" i="1" s="1"/>
  <c r="R3047" i="1" s="1"/>
  <c r="R3099" i="1"/>
  <c r="R3146" i="1"/>
  <c r="R3178" i="1"/>
  <c r="R3390" i="1"/>
  <c r="R3386" i="1" s="1"/>
  <c r="R3444" i="1"/>
  <c r="R756" i="1"/>
  <c r="R755" i="1" s="1"/>
  <c r="R754" i="1" s="1"/>
  <c r="R753" i="1" s="1"/>
  <c r="R864" i="1"/>
  <c r="R863" i="1" s="1"/>
  <c r="R862" i="1" s="1"/>
  <c r="R994" i="1"/>
  <c r="R990" i="1" s="1"/>
  <c r="R989" i="1" s="1"/>
  <c r="R1086" i="1"/>
  <c r="R1110" i="1"/>
  <c r="R1109" i="1" s="1"/>
  <c r="R1103" i="1" s="1"/>
  <c r="R1170" i="1"/>
  <c r="R1169" i="1" s="1"/>
  <c r="R1259" i="1"/>
  <c r="R1258" i="1" s="1"/>
  <c r="R1257" i="1" s="1"/>
  <c r="R1251" i="1" s="1"/>
  <c r="R1244" i="1" s="1"/>
  <c r="R1307" i="1"/>
  <c r="R1306" i="1" s="1"/>
  <c r="R1305" i="1" s="1"/>
  <c r="R1304" i="1" s="1"/>
  <c r="R1417" i="1"/>
  <c r="R1413" i="1" s="1"/>
  <c r="R1412" i="1" s="1"/>
  <c r="R1752" i="1"/>
  <c r="R1751" i="1" s="1"/>
  <c r="R1750" i="1" s="1"/>
  <c r="R1744" i="1" s="1"/>
  <c r="R2231" i="1"/>
  <c r="R2226" i="1" s="1"/>
  <c r="R2225" i="1" s="1"/>
  <c r="R2252" i="1"/>
  <c r="R2251" i="1" s="1"/>
  <c r="R2250" i="1" s="1"/>
  <c r="R2249" i="1" s="1"/>
  <c r="R2242" i="1" s="1"/>
  <c r="R2403" i="1"/>
  <c r="R2398" i="1" s="1"/>
  <c r="R2580" i="1"/>
  <c r="R2608" i="1"/>
  <c r="R2607" i="1" s="1"/>
  <c r="R2644" i="1"/>
  <c r="R2678" i="1"/>
  <c r="R2677" i="1" s="1"/>
  <c r="R2676" i="1" s="1"/>
  <c r="R2690" i="1"/>
  <c r="R2686" i="1" s="1"/>
  <c r="R2685" i="1" s="1"/>
  <c r="R2812" i="1"/>
  <c r="R2808" i="1" s="1"/>
  <c r="R2864" i="1"/>
  <c r="R2983" i="1"/>
  <c r="R2982" i="1" s="1"/>
  <c r="R3132" i="1"/>
  <c r="R3131" i="1" s="1"/>
  <c r="R3399" i="1"/>
  <c r="R3398" i="1" s="1"/>
  <c r="R3397" i="1" s="1"/>
  <c r="R3433" i="1"/>
  <c r="R3429" i="1" s="1"/>
  <c r="R3428" i="1" s="1"/>
  <c r="R3415" i="1" s="1"/>
  <c r="R3414" i="1" s="1"/>
  <c r="R3534" i="1"/>
  <c r="R3530" i="1" s="1"/>
  <c r="R3529" i="1" s="1"/>
  <c r="R3528" i="1" s="1"/>
  <c r="R3527" i="1" s="1"/>
  <c r="R141" i="1"/>
  <c r="R137" i="1" s="1"/>
  <c r="R179" i="1"/>
  <c r="R178" i="1" s="1"/>
  <c r="R177" i="1" s="1"/>
  <c r="R176" i="1" s="1"/>
  <c r="R175" i="1" s="1"/>
  <c r="R223" i="1"/>
  <c r="R219" i="1" s="1"/>
  <c r="R218" i="1" s="1"/>
  <c r="R217" i="1" s="1"/>
  <c r="R280" i="1"/>
  <c r="R593" i="1"/>
  <c r="R592" i="1" s="1"/>
  <c r="R747" i="1"/>
  <c r="R764" i="1"/>
  <c r="R763" i="1" s="1"/>
  <c r="R775" i="1"/>
  <c r="R774" i="1" s="1"/>
  <c r="R941" i="1"/>
  <c r="R940" i="1" s="1"/>
  <c r="R939" i="1" s="1"/>
  <c r="R938" i="1" s="1"/>
  <c r="R1061" i="1"/>
  <c r="R1060" i="1" s="1"/>
  <c r="R1059" i="1" s="1"/>
  <c r="R1196" i="1"/>
  <c r="R1192" i="1" s="1"/>
  <c r="R1191" i="1" s="1"/>
  <c r="R1267" i="1"/>
  <c r="R1266" i="1" s="1"/>
  <c r="R1265" i="1" s="1"/>
  <c r="R1327" i="1"/>
  <c r="R1326" i="1" s="1"/>
  <c r="R1325" i="1" s="1"/>
  <c r="R1314" i="1" s="1"/>
  <c r="R1348" i="1"/>
  <c r="R1347" i="1" s="1"/>
  <c r="R1346" i="1" s="1"/>
  <c r="R1345" i="1" s="1"/>
  <c r="R1432" i="1"/>
  <c r="R1428" i="1" s="1"/>
  <c r="R1447" i="1"/>
  <c r="R1446" i="1" s="1"/>
  <c r="R1538" i="1"/>
  <c r="R1537" i="1" s="1"/>
  <c r="R1536" i="1" s="1"/>
  <c r="R1530" i="1" s="1"/>
  <c r="R1579" i="1"/>
  <c r="R1578" i="1" s="1"/>
  <c r="R1577" i="1" s="1"/>
  <c r="R1576" i="1" s="1"/>
  <c r="R1595" i="1"/>
  <c r="R1594" i="1" s="1"/>
  <c r="R1593" i="1" s="1"/>
  <c r="R1587" i="1" s="1"/>
  <c r="R1586" i="1" s="1"/>
  <c r="R1625" i="1"/>
  <c r="R1624" i="1" s="1"/>
  <c r="R1623" i="1" s="1"/>
  <c r="R1635" i="1"/>
  <c r="R1631" i="1" s="1"/>
  <c r="R1630" i="1" s="1"/>
  <c r="R1652" i="1"/>
  <c r="R1648" i="1" s="1"/>
  <c r="R1667" i="1"/>
  <c r="R1666" i="1" s="1"/>
  <c r="R1697" i="1"/>
  <c r="R1696" i="1" s="1"/>
  <c r="R1690" i="1" s="1"/>
  <c r="R1683" i="1" s="1"/>
  <c r="R2007" i="1"/>
  <c r="R2006" i="1" s="1"/>
  <c r="R2005" i="1" s="1"/>
  <c r="R2017" i="1"/>
  <c r="R2013" i="1" s="1"/>
  <c r="R2012" i="1" s="1"/>
  <c r="R2034" i="1"/>
  <c r="R2030" i="1" s="1"/>
  <c r="R2323" i="1"/>
  <c r="R2322" i="1" s="1"/>
  <c r="R2321" i="1" s="1"/>
  <c r="R2320" i="1" s="1"/>
  <c r="R2507" i="1"/>
  <c r="R2517" i="1"/>
  <c r="R2538" i="1"/>
  <c r="R2534" i="1" s="1"/>
  <c r="R2533" i="1" s="1"/>
  <c r="R2752" i="1"/>
  <c r="R2762" i="1"/>
  <c r="R2803" i="1"/>
  <c r="R2802" i="1" s="1"/>
  <c r="R2897" i="1"/>
  <c r="R2971" i="1"/>
  <c r="R2970" i="1" s="1"/>
  <c r="R3076" i="1"/>
  <c r="R3242" i="1"/>
  <c r="R3241" i="1" s="1"/>
  <c r="R3240" i="1" s="1"/>
  <c r="R3239" i="1" s="1"/>
  <c r="R3262" i="1"/>
  <c r="R3261" i="1" s="1"/>
  <c r="R3488" i="1"/>
  <c r="R3487" i="1" s="1"/>
  <c r="R3486" i="1" s="1"/>
  <c r="R3485" i="1" s="1"/>
  <c r="R3510" i="1"/>
  <c r="R3521" i="1"/>
  <c r="R3517" i="1" s="1"/>
  <c r="R3516" i="1" s="1"/>
  <c r="R3515" i="1" s="1"/>
  <c r="R98" i="1"/>
  <c r="R533" i="1"/>
  <c r="R1373" i="1"/>
  <c r="R1372" i="1" s="1"/>
  <c r="R1507" i="1"/>
  <c r="R697" i="1"/>
  <c r="R693" i="1" s="1"/>
  <c r="R692" i="1" s="1"/>
  <c r="R832" i="1"/>
  <c r="R831" i="1" s="1"/>
  <c r="R1391" i="1"/>
  <c r="R1384" i="1" s="1"/>
  <c r="R2084" i="1"/>
  <c r="R2083" i="1" s="1"/>
  <c r="R2082" i="1" s="1"/>
  <c r="R1732" i="1"/>
  <c r="R1798" i="1"/>
  <c r="R1797" i="1" s="1"/>
  <c r="R1887" i="1"/>
  <c r="R1886" i="1" s="1"/>
  <c r="R1880" i="1" s="1"/>
  <c r="R1873" i="1" s="1"/>
  <c r="R1917" i="1"/>
  <c r="R2622" i="1"/>
  <c r="R1562" i="1"/>
  <c r="R1561" i="1" s="1"/>
  <c r="R1560" i="1" s="1"/>
  <c r="R1559" i="1" s="1"/>
  <c r="R1863" i="1"/>
  <c r="R2074" i="1"/>
  <c r="R2073" i="1" s="1"/>
  <c r="R2067" i="1" s="1"/>
  <c r="R2060" i="1" s="1"/>
  <c r="R2333" i="1"/>
  <c r="R2332" i="1" s="1"/>
  <c r="R2331" i="1" s="1"/>
  <c r="R2330" i="1" s="1"/>
  <c r="R2341" i="1"/>
  <c r="R2340" i="1" s="1"/>
  <c r="R2526" i="1"/>
  <c r="R2525" i="1" s="1"/>
  <c r="R2277" i="1"/>
  <c r="R2767" i="1"/>
  <c r="R3016" i="1"/>
  <c r="R3012" i="1" s="1"/>
  <c r="R3011" i="1" s="1"/>
  <c r="R3010" i="1" s="1"/>
  <c r="R3009" i="1" s="1"/>
  <c r="R3008" i="1" s="1"/>
  <c r="R2916" i="1"/>
  <c r="R2912" i="1" s="1"/>
  <c r="R2911" i="1" s="1"/>
  <c r="Q889" i="1"/>
  <c r="Q850" i="1"/>
  <c r="Q843" i="1" s="1"/>
  <c r="Q31" i="1"/>
  <c r="Q30" i="1" s="1"/>
  <c r="Q59" i="1"/>
  <c r="Q55" i="1" s="1"/>
  <c r="Q54" i="1" s="1"/>
  <c r="Q112" i="1"/>
  <c r="Q107" i="1" s="1"/>
  <c r="Q127" i="1"/>
  <c r="Q123" i="1" s="1"/>
  <c r="Q122" i="1" s="1"/>
  <c r="Q121" i="1" s="1"/>
  <c r="Q120" i="1" s="1"/>
  <c r="Q453" i="1"/>
  <c r="Q449" i="1" s="1"/>
  <c r="Q448" i="1" s="1"/>
  <c r="Q447" i="1" s="1"/>
  <c r="Q683" i="1"/>
  <c r="Q682" i="1" s="1"/>
  <c r="Q958" i="1"/>
  <c r="Q957" i="1" s="1"/>
  <c r="Q956" i="1" s="1"/>
  <c r="Q955" i="1" s="1"/>
  <c r="Q195" i="1"/>
  <c r="Q194" i="1" s="1"/>
  <c r="Q223" i="1"/>
  <c r="Q219" i="1" s="1"/>
  <c r="Q218" i="1" s="1"/>
  <c r="Q217" i="1" s="1"/>
  <c r="Q300" i="1"/>
  <c r="Q482" i="1"/>
  <c r="Q481" i="1" s="1"/>
  <c r="Q480" i="1" s="1"/>
  <c r="Q1327" i="1"/>
  <c r="Q1326" i="1" s="1"/>
  <c r="Q1325" i="1" s="1"/>
  <c r="Q1314" i="1" s="1"/>
  <c r="Q1133" i="1"/>
  <c r="Q1132" i="1" s="1"/>
  <c r="Q1131" i="1" s="1"/>
  <c r="Q1130" i="1" s="1"/>
  <c r="Q1863" i="1"/>
  <c r="Q2341" i="1"/>
  <c r="Q2340" i="1" s="1"/>
  <c r="Q2526" i="1"/>
  <c r="Q2525" i="1" s="1"/>
  <c r="Q2580" i="1"/>
  <c r="Q2701" i="1"/>
  <c r="Q2700" i="1" s="1"/>
  <c r="Q2608" i="1"/>
  <c r="Q2607" i="1" s="1"/>
  <c r="Q2794" i="1"/>
  <c r="Q2790" i="1" s="1"/>
  <c r="Q2789" i="1" s="1"/>
  <c r="Q2783" i="1" s="1"/>
  <c r="Q2782" i="1" s="1"/>
  <c r="Q2881" i="1"/>
  <c r="Q2916" i="1"/>
  <c r="Q2912" i="1" s="1"/>
  <c r="Q2911" i="1" s="1"/>
  <c r="Q3115" i="1"/>
  <c r="Q3114" i="1" s="1"/>
  <c r="Q3220" i="1"/>
  <c r="Q3214" i="1" s="1"/>
  <c r="Q3213" i="1" s="1"/>
  <c r="P112" i="1"/>
  <c r="P107" i="1" s="1"/>
  <c r="P889" i="1"/>
  <c r="P280" i="1"/>
  <c r="P310" i="1"/>
  <c r="P309" i="1" s="1"/>
  <c r="P308" i="1" s="1"/>
  <c r="P307" i="1" s="1"/>
  <c r="P482" i="1"/>
  <c r="P481" i="1" s="1"/>
  <c r="P480" i="1" s="1"/>
  <c r="P640" i="1"/>
  <c r="P712" i="1"/>
  <c r="P706" i="1" s="1"/>
  <c r="P800" i="1"/>
  <c r="P796" i="1" s="1"/>
  <c r="P795" i="1" s="1"/>
  <c r="P918" i="1"/>
  <c r="P917" i="1" s="1"/>
  <c r="P906" i="1" s="1"/>
  <c r="P1847" i="1"/>
  <c r="P1917" i="1"/>
  <c r="P207" i="1"/>
  <c r="P206" i="1" s="1"/>
  <c r="P205" i="1" s="1"/>
  <c r="P994" i="1"/>
  <c r="P990" i="1" s="1"/>
  <c r="P989" i="1" s="1"/>
  <c r="P1133" i="1"/>
  <c r="P1132" i="1" s="1"/>
  <c r="P1131" i="1" s="1"/>
  <c r="P1130" i="1" s="1"/>
  <c r="P179" i="1"/>
  <c r="P178" i="1" s="1"/>
  <c r="P177" i="1" s="1"/>
  <c r="P176" i="1" s="1"/>
  <c r="P175" i="1" s="1"/>
  <c r="P1348" i="1"/>
  <c r="P1347" i="1" s="1"/>
  <c r="P1346" i="1" s="1"/>
  <c r="P1345" i="1" s="1"/>
  <c r="P1482" i="1"/>
  <c r="P1481" i="1" s="1"/>
  <c r="P1480" i="1" s="1"/>
  <c r="P2133" i="1"/>
  <c r="P2132" i="1" s="1"/>
  <c r="P1507" i="1"/>
  <c r="P1327" i="1"/>
  <c r="P1326" i="1" s="1"/>
  <c r="P1325" i="1" s="1"/>
  <c r="P1314" i="1" s="1"/>
  <c r="P1635" i="1"/>
  <c r="P1631" i="1" s="1"/>
  <c r="P1630" i="1" s="1"/>
  <c r="P1652" i="1"/>
  <c r="P1648" i="1" s="1"/>
  <c r="P2277" i="1"/>
  <c r="P2767" i="1"/>
  <c r="P3165" i="1"/>
  <c r="P3178" i="1"/>
  <c r="P2084" i="1"/>
  <c r="P2083" i="1" s="1"/>
  <c r="P2082" i="1" s="1"/>
  <c r="P2144" i="1"/>
  <c r="P2143" i="1" s="1"/>
  <c r="P2260" i="1"/>
  <c r="P2259" i="1" s="1"/>
  <c r="P2258" i="1" s="1"/>
  <c r="P2341" i="1"/>
  <c r="P2340" i="1" s="1"/>
  <c r="P2364" i="1"/>
  <c r="P2363" i="1" s="1"/>
  <c r="P2362" i="1" s="1"/>
  <c r="P2361" i="1" s="1"/>
  <c r="P2360" i="1" s="1"/>
  <c r="P2580" i="1"/>
  <c r="P3146" i="1"/>
  <c r="P3510" i="1"/>
  <c r="P2007" i="1"/>
  <c r="P2006" i="1" s="1"/>
  <c r="P2005" i="1" s="1"/>
  <c r="P2323" i="1"/>
  <c r="P2322" i="1" s="1"/>
  <c r="P2321" i="1" s="1"/>
  <c r="P2320" i="1" s="1"/>
  <c r="P2476" i="1"/>
  <c r="P2762" i="1"/>
  <c r="P2812" i="1"/>
  <c r="P2808" i="1" s="1"/>
  <c r="P3001" i="1"/>
  <c r="P2997" i="1" s="1"/>
  <c r="P2996" i="1" s="1"/>
  <c r="P2678" i="1"/>
  <c r="P2677" i="1" s="1"/>
  <c r="P2676" i="1" s="1"/>
  <c r="P3433" i="1"/>
  <c r="P3429" i="1" s="1"/>
  <c r="P3428" i="1" s="1"/>
  <c r="P3415" i="1" s="1"/>
  <c r="P3414" i="1" s="1"/>
  <c r="P2916" i="1"/>
  <c r="P2912" i="1" s="1"/>
  <c r="P2911" i="1" s="1"/>
  <c r="P3488" i="1"/>
  <c r="P3487" i="1" s="1"/>
  <c r="P3486" i="1" s="1"/>
  <c r="P3485" i="1" s="1"/>
  <c r="K3565" i="1"/>
  <c r="Q981" i="1" l="1"/>
  <c r="T2205" i="1"/>
  <c r="T2204" i="1" s="1"/>
  <c r="P2801" i="1"/>
  <c r="P2800" i="1" s="1"/>
  <c r="P2799" i="1" s="1"/>
  <c r="P2781" i="1" s="1"/>
  <c r="P1622" i="1"/>
  <c r="Q2801" i="1"/>
  <c r="Q2800" i="1" s="1"/>
  <c r="Q2799" i="1" s="1"/>
  <c r="Q2781" i="1" s="1"/>
  <c r="W3070" i="1"/>
  <c r="X3098" i="1"/>
  <c r="R1404" i="1"/>
  <c r="T3070" i="1"/>
  <c r="T762" i="1"/>
  <c r="T761" i="1" s="1"/>
  <c r="T528" i="1"/>
  <c r="T527" i="1" s="1"/>
  <c r="W3194" i="1"/>
  <c r="W3193" i="1" s="1"/>
  <c r="W3192" i="1" s="1"/>
  <c r="W3191" i="1" s="1"/>
  <c r="U762" i="1"/>
  <c r="U761" i="1" s="1"/>
  <c r="R3194" i="1"/>
  <c r="R3193" i="1" s="1"/>
  <c r="R3192" i="1" s="1"/>
  <c r="R3191" i="1" s="1"/>
  <c r="P1823" i="1"/>
  <c r="P279" i="1"/>
  <c r="P278" i="1" s="1"/>
  <c r="P277" i="1" s="1"/>
  <c r="P231" i="1" s="1"/>
  <c r="P230" i="1" s="1"/>
  <c r="T2863" i="1"/>
  <c r="T2862" i="1" s="1"/>
  <c r="T2855" i="1" s="1"/>
  <c r="Q2004" i="1"/>
  <c r="R740" i="1"/>
  <c r="R739" i="1" s="1"/>
  <c r="R705" i="1" s="1"/>
  <c r="U2675" i="1"/>
  <c r="T3548" i="1"/>
  <c r="T3547" i="1" s="1"/>
  <c r="T3546" i="1" s="1"/>
  <c r="T3526" i="1" s="1"/>
  <c r="T3194" i="1"/>
  <c r="T3193" i="1" s="1"/>
  <c r="T3192" i="1" s="1"/>
  <c r="T3191" i="1" s="1"/>
  <c r="T787" i="1"/>
  <c r="P1183" i="1"/>
  <c r="X762" i="1"/>
  <c r="X761" i="1" s="1"/>
  <c r="Q1622" i="1"/>
  <c r="Q3548" i="1"/>
  <c r="Q3547" i="1" s="1"/>
  <c r="Q3546" i="1" s="1"/>
  <c r="Q3526" i="1" s="1"/>
  <c r="P3443" i="1"/>
  <c r="P3442" i="1" s="1"/>
  <c r="P3441" i="1" s="1"/>
  <c r="P3440" i="1" s="1"/>
  <c r="X2947" i="1"/>
  <c r="X2946" i="1" s="1"/>
  <c r="X2938" i="1" s="1"/>
  <c r="X3548" i="1"/>
  <c r="X3547" i="1" s="1"/>
  <c r="X3546" i="1" s="1"/>
  <c r="X3526" i="1" s="1"/>
  <c r="R2205" i="1"/>
  <c r="R2204" i="1" s="1"/>
  <c r="Q3098" i="1"/>
  <c r="R3070" i="1"/>
  <c r="R3378" i="1"/>
  <c r="R3377" i="1" s="1"/>
  <c r="R3370" i="1" s="1"/>
  <c r="R3369" i="1" s="1"/>
  <c r="P3292" i="1"/>
  <c r="P3291" i="1" s="1"/>
  <c r="P3039" i="1"/>
  <c r="U3548" i="1"/>
  <c r="U3547" i="1" s="1"/>
  <c r="U3546" i="1" s="1"/>
  <c r="U3526" i="1" s="1"/>
  <c r="W2947" i="1"/>
  <c r="W2946" i="1" s="1"/>
  <c r="Q2257" i="1"/>
  <c r="U3081" i="1"/>
  <c r="X3081" i="1"/>
  <c r="R2880" i="1"/>
  <c r="R2874" i="1" s="1"/>
  <c r="R3292" i="1"/>
  <c r="R3291" i="1" s="1"/>
  <c r="Q639" i="1"/>
  <c r="Q634" i="1" s="1"/>
  <c r="Q633" i="1" s="1"/>
  <c r="W3039" i="1"/>
  <c r="U905" i="1"/>
  <c r="T1102" i="1"/>
  <c r="P639" i="1"/>
  <c r="P634" i="1" s="1"/>
  <c r="P633" i="1" s="1"/>
  <c r="P2506" i="1"/>
  <c r="P2497" i="1" s="1"/>
  <c r="P2496" i="1" s="1"/>
  <c r="X3070" i="1"/>
  <c r="X740" i="1"/>
  <c r="X739" i="1" s="1"/>
  <c r="X705" i="1" s="1"/>
  <c r="U639" i="1"/>
  <c r="U634" i="1" s="1"/>
  <c r="U633" i="1" s="1"/>
  <c r="X2506" i="1"/>
  <c r="X2497" i="1" s="1"/>
  <c r="X2496" i="1" s="1"/>
  <c r="T370" i="1"/>
  <c r="T325" i="1" s="1"/>
  <c r="P762" i="1"/>
  <c r="P761" i="1" s="1"/>
  <c r="X2863" i="1"/>
  <c r="X2862" i="1" s="1"/>
  <c r="X2855" i="1" s="1"/>
  <c r="T639" i="1"/>
  <c r="T634" i="1" s="1"/>
  <c r="T633" i="1" s="1"/>
  <c r="W3098" i="1"/>
  <c r="T3081" i="1"/>
  <c r="T2801" i="1"/>
  <c r="T2800" i="1" s="1"/>
  <c r="T2799" i="1" s="1"/>
  <c r="T2781" i="1" s="1"/>
  <c r="R3443" i="1"/>
  <c r="R3442" i="1" s="1"/>
  <c r="R3441" i="1" s="1"/>
  <c r="R3440" i="1" s="1"/>
  <c r="R3098" i="1"/>
  <c r="Q3260" i="1"/>
  <c r="Q3259" i="1" s="1"/>
  <c r="W528" i="1"/>
  <c r="W527" i="1" s="1"/>
  <c r="X2801" i="1"/>
  <c r="X2800" i="1" s="1"/>
  <c r="X2799" i="1" s="1"/>
  <c r="X2781" i="1" s="1"/>
  <c r="Q3292" i="1"/>
  <c r="Q3291" i="1" s="1"/>
  <c r="U3070" i="1"/>
  <c r="P2025" i="1"/>
  <c r="P2024" i="1" s="1"/>
  <c r="X1523" i="1"/>
  <c r="W740" i="1"/>
  <c r="W739" i="1" s="1"/>
  <c r="W705" i="1" s="1"/>
  <c r="T3098" i="1"/>
  <c r="P1743" i="1"/>
  <c r="U2863" i="1"/>
  <c r="U2862" i="1" s="1"/>
  <c r="U2855" i="1" s="1"/>
  <c r="P2205" i="1"/>
  <c r="P2204" i="1" s="1"/>
  <c r="U279" i="1"/>
  <c r="U278" i="1" s="1"/>
  <c r="U277" i="1" s="1"/>
  <c r="U231" i="1" s="1"/>
  <c r="U230" i="1" s="1"/>
  <c r="Q740" i="1"/>
  <c r="Q739" i="1" s="1"/>
  <c r="Q705" i="1" s="1"/>
  <c r="X2675" i="1"/>
  <c r="U528" i="1"/>
  <c r="U527" i="1" s="1"/>
  <c r="P1523" i="1"/>
  <c r="Q861" i="1"/>
  <c r="T2751" i="1"/>
  <c r="T2750" i="1" s="1"/>
  <c r="T2749" i="1" s="1"/>
  <c r="P2863" i="1"/>
  <c r="P2862" i="1" s="1"/>
  <c r="P2855" i="1" s="1"/>
  <c r="Q3070" i="1"/>
  <c r="Q1183" i="1"/>
  <c r="W762" i="1"/>
  <c r="W761" i="1" s="1"/>
  <c r="R3081" i="1"/>
  <c r="P3548" i="1"/>
  <c r="P3547" i="1" s="1"/>
  <c r="P3546" i="1" s="1"/>
  <c r="P3526" i="1" s="1"/>
  <c r="U3098" i="1"/>
  <c r="R2257" i="1"/>
  <c r="W2436" i="1"/>
  <c r="W2420" i="1" s="1"/>
  <c r="Q762" i="1"/>
  <c r="Q761" i="1" s="1"/>
  <c r="Q2436" i="1"/>
  <c r="Q2420" i="1" s="1"/>
  <c r="T20" i="1"/>
  <c r="T19" i="1" s="1"/>
  <c r="T18" i="1" s="1"/>
  <c r="T17" i="1" s="1"/>
  <c r="Q2863" i="1"/>
  <c r="Q2862" i="1" s="1"/>
  <c r="Q2855" i="1" s="1"/>
  <c r="W3443" i="1"/>
  <c r="W3442" i="1" s="1"/>
  <c r="W3441" i="1" s="1"/>
  <c r="W3440" i="1" s="1"/>
  <c r="R2947" i="1"/>
  <c r="R2946" i="1" s="1"/>
  <c r="R2938" i="1" s="1"/>
  <c r="P3098" i="1"/>
  <c r="U2621" i="1"/>
  <c r="U2606" i="1" s="1"/>
  <c r="T1643" i="1"/>
  <c r="T1642" i="1" s="1"/>
  <c r="U3260" i="1"/>
  <c r="U3259" i="1" s="1"/>
  <c r="T2288" i="1"/>
  <c r="P2751" i="1"/>
  <c r="P2750" i="1" s="1"/>
  <c r="P2749" i="1" s="1"/>
  <c r="P1643" i="1"/>
  <c r="P1642" i="1" s="1"/>
  <c r="R1894" i="1"/>
  <c r="R639" i="1"/>
  <c r="R634" i="1" s="1"/>
  <c r="R633" i="1" s="1"/>
  <c r="W3292" i="1"/>
  <c r="W3291" i="1" s="1"/>
  <c r="T2947" i="1"/>
  <c r="T2946" i="1" s="1"/>
  <c r="T2938" i="1" s="1"/>
  <c r="Q1404" i="1"/>
  <c r="W2801" i="1"/>
  <c r="W2800" i="1" s="1"/>
  <c r="W2799" i="1" s="1"/>
  <c r="W2781" i="1" s="1"/>
  <c r="P3070" i="1"/>
  <c r="Q2880" i="1"/>
  <c r="Q2874" i="1" s="1"/>
  <c r="P3194" i="1"/>
  <c r="P3193" i="1" s="1"/>
  <c r="P3192" i="1" s="1"/>
  <c r="P3191" i="1" s="1"/>
  <c r="W3081" i="1"/>
  <c r="X3378" i="1"/>
  <c r="X3377" i="1" s="1"/>
  <c r="X3370" i="1" s="1"/>
  <c r="X3369" i="1" s="1"/>
  <c r="T3122" i="1"/>
  <c r="Q2947" i="1"/>
  <c r="Q2946" i="1" s="1"/>
  <c r="Q2938" i="1" s="1"/>
  <c r="X3039" i="1"/>
  <c r="R3039" i="1"/>
  <c r="X1183" i="1"/>
  <c r="U2382" i="1"/>
  <c r="P3260" i="1"/>
  <c r="P3259" i="1" s="1"/>
  <c r="X787" i="1"/>
  <c r="R279" i="1"/>
  <c r="R278" i="1" s="1"/>
  <c r="R277" i="1" s="1"/>
  <c r="R231" i="1" s="1"/>
  <c r="R230" i="1" s="1"/>
  <c r="W981" i="1"/>
  <c r="Q2506" i="1"/>
  <c r="Q2497" i="1" s="1"/>
  <c r="Q2496" i="1" s="1"/>
  <c r="U3443" i="1"/>
  <c r="U3442" i="1" s="1"/>
  <c r="U3441" i="1" s="1"/>
  <c r="U3440" i="1" s="1"/>
  <c r="T740" i="1"/>
  <c r="T739" i="1" s="1"/>
  <c r="T705" i="1" s="1"/>
  <c r="Q3081" i="1"/>
  <c r="W279" i="1"/>
  <c r="W278" i="1" s="1"/>
  <c r="W277" i="1" s="1"/>
  <c r="W231" i="1" s="1"/>
  <c r="W230" i="1" s="1"/>
  <c r="X2751" i="1"/>
  <c r="X2750" i="1" s="1"/>
  <c r="X2749" i="1" s="1"/>
  <c r="W347" i="1"/>
  <c r="W336" i="1" s="1"/>
  <c r="R347" i="1"/>
  <c r="R336" i="1" s="1"/>
  <c r="X347" i="1"/>
  <c r="X336" i="1" s="1"/>
  <c r="P348" i="1"/>
  <c r="P347" i="1" s="1"/>
  <c r="P336" i="1" s="1"/>
  <c r="X2880" i="1"/>
  <c r="X2874" i="1" s="1"/>
  <c r="W2675" i="1"/>
  <c r="W905" i="1"/>
  <c r="U2257" i="1"/>
  <c r="P2880" i="1"/>
  <c r="X1743" i="1"/>
  <c r="T1183" i="1"/>
  <c r="P1404" i="1"/>
  <c r="P1058" i="1"/>
  <c r="Q1303" i="1"/>
  <c r="R2436" i="1"/>
  <c r="R2420" i="1" s="1"/>
  <c r="W2081" i="1"/>
  <c r="X396" i="1"/>
  <c r="X395" i="1" s="1"/>
  <c r="R1928" i="1"/>
  <c r="W1743" i="1"/>
  <c r="W2205" i="1"/>
  <c r="W2204" i="1" s="1"/>
  <c r="X981" i="1"/>
  <c r="R787" i="1"/>
  <c r="Q2621" i="1"/>
  <c r="Q2606" i="1" s="1"/>
  <c r="W1894" i="1"/>
  <c r="X1423" i="1"/>
  <c r="X1422" i="1" s="1"/>
  <c r="W2382" i="1"/>
  <c r="U1823" i="1"/>
  <c r="Q2205" i="1"/>
  <c r="Q2204" i="1" s="1"/>
  <c r="T2081" i="1"/>
  <c r="T1479" i="1"/>
  <c r="R396" i="1"/>
  <c r="R395" i="1" s="1"/>
  <c r="U97" i="1"/>
  <c r="U77" i="1" s="1"/>
  <c r="U76" i="1" s="1"/>
  <c r="X370" i="1"/>
  <c r="P2436" i="1"/>
  <c r="P2420" i="1" s="1"/>
  <c r="P97" i="1"/>
  <c r="P77" i="1" s="1"/>
  <c r="P76" i="1" s="1"/>
  <c r="P193" i="1"/>
  <c r="P192" i="1" s="1"/>
  <c r="P174" i="1" s="1"/>
  <c r="R20" i="1"/>
  <c r="R19" i="1" s="1"/>
  <c r="R18" i="1" s="1"/>
  <c r="R17" i="1" s="1"/>
  <c r="T2560" i="1"/>
  <c r="T2559" i="1" s="1"/>
  <c r="T2558" i="1" s="1"/>
  <c r="X2025" i="1"/>
  <c r="X2024" i="1" s="1"/>
  <c r="X1823" i="1"/>
  <c r="W2288" i="1"/>
  <c r="T981" i="1"/>
  <c r="Q1479" i="1"/>
  <c r="P2382" i="1"/>
  <c r="P370" i="1"/>
  <c r="U2081" i="1"/>
  <c r="T2675" i="1"/>
  <c r="Q1842" i="1"/>
  <c r="Q1841" i="1" s="1"/>
  <c r="P2874" i="1"/>
  <c r="Q1204" i="1"/>
  <c r="Q1203" i="1" s="1"/>
  <c r="R2863" i="1"/>
  <c r="R2862" i="1" s="1"/>
  <c r="R2855" i="1" s="1"/>
  <c r="R981" i="1"/>
  <c r="Q3194" i="1"/>
  <c r="Q3193" i="1" s="1"/>
  <c r="Q3192" i="1" s="1"/>
  <c r="Q3191" i="1" s="1"/>
  <c r="T193" i="1"/>
  <c r="T192" i="1" s="1"/>
  <c r="T174" i="1" s="1"/>
  <c r="T1058" i="1"/>
  <c r="W2880" i="1"/>
  <c r="W2874" i="1" s="1"/>
  <c r="W2004" i="1"/>
  <c r="W2506" i="1"/>
  <c r="W2497" i="1" s="1"/>
  <c r="W2496" i="1" s="1"/>
  <c r="W2863" i="1"/>
  <c r="W2862" i="1" s="1"/>
  <c r="W2855" i="1" s="1"/>
  <c r="R1479" i="1"/>
  <c r="T1823" i="1"/>
  <c r="W3548" i="1"/>
  <c r="W3547" i="1" s="1"/>
  <c r="W3546" i="1" s="1"/>
  <c r="W3526" i="1" s="1"/>
  <c r="X528" i="1"/>
  <c r="X527" i="1" s="1"/>
  <c r="X279" i="1"/>
  <c r="X278" i="1" s="1"/>
  <c r="X277" i="1" s="1"/>
  <c r="X231" i="1" s="1"/>
  <c r="X230" i="1" s="1"/>
  <c r="R2560" i="1"/>
  <c r="R2559" i="1" s="1"/>
  <c r="R2558" i="1" s="1"/>
  <c r="T2969" i="1"/>
  <c r="T1303" i="1"/>
  <c r="X3194" i="1"/>
  <c r="X3193" i="1" s="1"/>
  <c r="X3192" i="1" s="1"/>
  <c r="X3191" i="1" s="1"/>
  <c r="U740" i="1"/>
  <c r="U739" i="1" s="1"/>
  <c r="U705" i="1" s="1"/>
  <c r="X3443" i="1"/>
  <c r="X3442" i="1" s="1"/>
  <c r="X3441" i="1" s="1"/>
  <c r="X3440" i="1" s="1"/>
  <c r="T2506" i="1"/>
  <c r="T2497" i="1" s="1"/>
  <c r="T2496" i="1" s="1"/>
  <c r="Q3503" i="1"/>
  <c r="Q3502" i="1" s="1"/>
  <c r="Q3496" i="1" s="1"/>
  <c r="Q3495" i="1" s="1"/>
  <c r="R3503" i="1"/>
  <c r="R3502" i="1" s="1"/>
  <c r="R3496" i="1" s="1"/>
  <c r="R3495" i="1" s="1"/>
  <c r="P3503" i="1"/>
  <c r="P3502" i="1" s="1"/>
  <c r="P3496" i="1" s="1"/>
  <c r="P3495" i="1" s="1"/>
  <c r="T2699" i="1"/>
  <c r="W639" i="1"/>
  <c r="W634" i="1" s="1"/>
  <c r="W633" i="1" s="1"/>
  <c r="W2751" i="1"/>
  <c r="W2750" i="1" s="1"/>
  <c r="W2749" i="1" s="1"/>
  <c r="U2751" i="1"/>
  <c r="U2750" i="1" s="1"/>
  <c r="U2749" i="1" s="1"/>
  <c r="Q3443" i="1"/>
  <c r="Q3442" i="1" s="1"/>
  <c r="Q3441" i="1" s="1"/>
  <c r="Q3440" i="1" s="1"/>
  <c r="Q528" i="1"/>
  <c r="Q527" i="1" s="1"/>
  <c r="T3503" i="1"/>
  <c r="T3502" i="1" s="1"/>
  <c r="T3496" i="1" s="1"/>
  <c r="T3495" i="1" s="1"/>
  <c r="X3503" i="1"/>
  <c r="X3502" i="1" s="1"/>
  <c r="X3496" i="1" s="1"/>
  <c r="X3495" i="1" s="1"/>
  <c r="R2506" i="1"/>
  <c r="R2497" i="1" s="1"/>
  <c r="R2496" i="1" s="1"/>
  <c r="W2699" i="1"/>
  <c r="U3503" i="1"/>
  <c r="U3502" i="1" s="1"/>
  <c r="U3496" i="1" s="1"/>
  <c r="U3495" i="1" s="1"/>
  <c r="W3503" i="1"/>
  <c r="W3502" i="1" s="1"/>
  <c r="W3496" i="1" s="1"/>
  <c r="W3495" i="1" s="1"/>
  <c r="W1183" i="1"/>
  <c r="U1928" i="1"/>
  <c r="Q1743" i="1"/>
  <c r="W370" i="1"/>
  <c r="Q97" i="1"/>
  <c r="Q77" i="1" s="1"/>
  <c r="Q76" i="1" s="1"/>
  <c r="Q1704" i="1"/>
  <c r="U981" i="1"/>
  <c r="X1622" i="1"/>
  <c r="W193" i="1"/>
  <c r="W192" i="1" s="1"/>
  <c r="W174" i="1" s="1"/>
  <c r="P1842" i="1"/>
  <c r="P1841" i="1" s="1"/>
  <c r="P861" i="1"/>
  <c r="Q787" i="1"/>
  <c r="R1183" i="1"/>
  <c r="T1704" i="1"/>
  <c r="T1622" i="1"/>
  <c r="U1523" i="1"/>
  <c r="W2025" i="1"/>
  <c r="W2024" i="1" s="1"/>
  <c r="X1303" i="1"/>
  <c r="T97" i="1"/>
  <c r="T77" i="1" s="1"/>
  <c r="T76" i="1" s="1"/>
  <c r="U2004" i="1"/>
  <c r="R370" i="1"/>
  <c r="Q1523" i="1"/>
  <c r="U1303" i="1"/>
  <c r="X1204" i="1"/>
  <c r="X1203" i="1" s="1"/>
  <c r="R1823" i="1"/>
  <c r="R2121" i="1"/>
  <c r="R2120" i="1" s="1"/>
  <c r="Q2288" i="1"/>
  <c r="U1058" i="1"/>
  <c r="Q1928" i="1"/>
  <c r="R1264" i="1"/>
  <c r="Q1894" i="1"/>
  <c r="T1264" i="1"/>
  <c r="U2205" i="1"/>
  <c r="U2204" i="1" s="1"/>
  <c r="U1479" i="1"/>
  <c r="U861" i="1"/>
  <c r="W1523" i="1"/>
  <c r="X2288" i="1"/>
  <c r="P1704" i="1"/>
  <c r="W136" i="1"/>
  <c r="W135" i="1" s="1"/>
  <c r="W134" i="1" s="1"/>
  <c r="W119" i="1" s="1"/>
  <c r="U1102" i="1"/>
  <c r="P2081" i="1"/>
  <c r="W1622" i="1"/>
  <c r="X1928" i="1"/>
  <c r="T1928" i="1"/>
  <c r="P2699" i="1"/>
  <c r="T1842" i="1"/>
  <c r="T1841" i="1" s="1"/>
  <c r="U1264" i="1"/>
  <c r="T808" i="1"/>
  <c r="T807" i="1" s="1"/>
  <c r="P1204" i="1"/>
  <c r="P1203" i="1" s="1"/>
  <c r="T2257" i="1"/>
  <c r="Q2121" i="1"/>
  <c r="Q2120" i="1" s="1"/>
  <c r="U1622" i="1"/>
  <c r="Q1002" i="1"/>
  <c r="Q1001" i="1" s="1"/>
  <c r="Q980" i="1" s="1"/>
  <c r="T3292" i="1"/>
  <c r="T3291" i="1" s="1"/>
  <c r="W1002" i="1"/>
  <c r="W1001" i="1" s="1"/>
  <c r="U1842" i="1"/>
  <c r="U1841" i="1" s="1"/>
  <c r="T1523" i="1"/>
  <c r="P3378" i="1"/>
  <c r="P3377" i="1" s="1"/>
  <c r="P3370" i="1" s="1"/>
  <c r="P3369" i="1" s="1"/>
  <c r="X2699" i="1"/>
  <c r="T2382" i="1"/>
  <c r="P905" i="1"/>
  <c r="Q1264" i="1"/>
  <c r="X2436" i="1"/>
  <c r="X2420" i="1" s="1"/>
  <c r="U370" i="1"/>
  <c r="U325" i="1" s="1"/>
  <c r="Q1423" i="1"/>
  <c r="Q1422" i="1" s="1"/>
  <c r="U20" i="1"/>
  <c r="U19" i="1" s="1"/>
  <c r="U18" i="1" s="1"/>
  <c r="U17" i="1" s="1"/>
  <c r="R2382" i="1"/>
  <c r="W1204" i="1"/>
  <c r="W1203" i="1" s="1"/>
  <c r="W787" i="1"/>
  <c r="R1704" i="1"/>
  <c r="X1102" i="1"/>
  <c r="Q2382" i="1"/>
  <c r="X3122" i="1"/>
  <c r="W2938" i="1"/>
  <c r="U787" i="1"/>
  <c r="U1002" i="1"/>
  <c r="U1001" i="1" s="1"/>
  <c r="P20" i="1"/>
  <c r="P19" i="1" s="1"/>
  <c r="P18" i="1" s="1"/>
  <c r="P17" i="1" s="1"/>
  <c r="W3378" i="1"/>
  <c r="W3377" i="1" s="1"/>
  <c r="W3370" i="1" s="1"/>
  <c r="W3369" i="1" s="1"/>
  <c r="P2560" i="1"/>
  <c r="P2559" i="1" s="1"/>
  <c r="P2558" i="1" s="1"/>
  <c r="Q905" i="1"/>
  <c r="P1928" i="1"/>
  <c r="T1894" i="1"/>
  <c r="U2121" i="1"/>
  <c r="U2120" i="1" s="1"/>
  <c r="W1404" i="1"/>
  <c r="P1894" i="1"/>
  <c r="Q396" i="1"/>
  <c r="Q395" i="1" s="1"/>
  <c r="Q370" i="1"/>
  <c r="Q325" i="1" s="1"/>
  <c r="P1264" i="1"/>
  <c r="P2621" i="1"/>
  <c r="P2606" i="1" s="1"/>
  <c r="P3081" i="1"/>
  <c r="P740" i="1"/>
  <c r="P739" i="1" s="1"/>
  <c r="P705" i="1" s="1"/>
  <c r="P808" i="1"/>
  <c r="P807" i="1" s="1"/>
  <c r="T3378" i="1"/>
  <c r="T3377" i="1" s="1"/>
  <c r="T3370" i="1" s="1"/>
  <c r="T3369" i="1" s="1"/>
  <c r="U3122" i="1"/>
  <c r="X1404" i="1"/>
  <c r="X639" i="1"/>
  <c r="X634" i="1" s="1"/>
  <c r="X633" i="1" s="1"/>
  <c r="X2081" i="1"/>
  <c r="T2621" i="1"/>
  <c r="T2606" i="1" s="1"/>
  <c r="X905" i="1"/>
  <c r="U1404" i="1"/>
  <c r="P787" i="1"/>
  <c r="P3122" i="1"/>
  <c r="Q279" i="1"/>
  <c r="Q278" i="1" s="1"/>
  <c r="Q277" i="1" s="1"/>
  <c r="Q231" i="1" s="1"/>
  <c r="Q230" i="1" s="1"/>
  <c r="Q2081" i="1"/>
  <c r="T905" i="1"/>
  <c r="T279" i="1"/>
  <c r="T278" i="1" s="1"/>
  <c r="T277" i="1" s="1"/>
  <c r="T231" i="1" s="1"/>
  <c r="T230" i="1" s="1"/>
  <c r="U2947" i="1"/>
  <c r="U2946" i="1" s="1"/>
  <c r="U2938" i="1" s="1"/>
  <c r="U1743" i="1"/>
  <c r="U1183" i="1"/>
  <c r="W1928" i="1"/>
  <c r="T1404" i="1"/>
  <c r="P2004" i="1"/>
  <c r="P2675" i="1"/>
  <c r="X97" i="1"/>
  <c r="X77" i="1" s="1"/>
  <c r="X76" i="1" s="1"/>
  <c r="U2699" i="1"/>
  <c r="X1842" i="1"/>
  <c r="X1841" i="1" s="1"/>
  <c r="W1643" i="1"/>
  <c r="W1642" i="1" s="1"/>
  <c r="X2257" i="1"/>
  <c r="W2969" i="1"/>
  <c r="W3260" i="1"/>
  <c r="W3259" i="1" s="1"/>
  <c r="U3378" i="1"/>
  <c r="U3377" i="1" s="1"/>
  <c r="U3370" i="1" s="1"/>
  <c r="U3369" i="1" s="1"/>
  <c r="W1823" i="1"/>
  <c r="U3194" i="1"/>
  <c r="U3193" i="1" s="1"/>
  <c r="U3192" i="1" s="1"/>
  <c r="U3191" i="1" s="1"/>
  <c r="X2004" i="1"/>
  <c r="Q3122" i="1"/>
  <c r="X1058" i="1"/>
  <c r="X1479" i="1"/>
  <c r="U2560" i="1"/>
  <c r="U2559" i="1" s="1"/>
  <c r="U2558" i="1" s="1"/>
  <c r="W861" i="1"/>
  <c r="T2880" i="1"/>
  <c r="T2874" i="1" s="1"/>
  <c r="X3292" i="1"/>
  <c r="X3291" i="1" s="1"/>
  <c r="U2436" i="1"/>
  <c r="U2420" i="1" s="1"/>
  <c r="P1423" i="1"/>
  <c r="P1422" i="1" s="1"/>
  <c r="R3526" i="1"/>
  <c r="P528" i="1"/>
  <c r="P527" i="1" s="1"/>
  <c r="T861" i="1"/>
  <c r="W1842" i="1"/>
  <c r="W1841" i="1" s="1"/>
  <c r="X2969" i="1"/>
  <c r="T2436" i="1"/>
  <c r="T2420" i="1" s="1"/>
  <c r="X2121" i="1"/>
  <c r="X2120" i="1" s="1"/>
  <c r="Q2969" i="1"/>
  <c r="Q808" i="1"/>
  <c r="Q807" i="1" s="1"/>
  <c r="R528" i="1"/>
  <c r="R527" i="1" s="1"/>
  <c r="R2801" i="1"/>
  <c r="R2800" i="1" s="1"/>
  <c r="R2799" i="1" s="1"/>
  <c r="R2781" i="1" s="1"/>
  <c r="R762" i="1"/>
  <c r="R761" i="1" s="1"/>
  <c r="T2121" i="1"/>
  <c r="T2120" i="1" s="1"/>
  <c r="W3122" i="1"/>
  <c r="W20" i="1"/>
  <c r="W19" i="1" s="1"/>
  <c r="W18" i="1" s="1"/>
  <c r="W17" i="1" s="1"/>
  <c r="X1002" i="1"/>
  <c r="X1001" i="1" s="1"/>
  <c r="T3443" i="1"/>
  <c r="T3442" i="1" s="1"/>
  <c r="T3441" i="1" s="1"/>
  <c r="T3440" i="1" s="1"/>
  <c r="P2947" i="1"/>
  <c r="P2946" i="1" s="1"/>
  <c r="P2938" i="1" s="1"/>
  <c r="P2969" i="1"/>
  <c r="R3122" i="1"/>
  <c r="T3260" i="1"/>
  <c r="T3259" i="1" s="1"/>
  <c r="T2004" i="1"/>
  <c r="U3292" i="1"/>
  <c r="U3291" i="1" s="1"/>
  <c r="X20" i="1"/>
  <c r="X19" i="1" s="1"/>
  <c r="X18" i="1" s="1"/>
  <c r="X17" i="1" s="1"/>
  <c r="W2121" i="1"/>
  <c r="W2120" i="1" s="1"/>
  <c r="T136" i="1"/>
  <c r="T135" i="1" s="1"/>
  <c r="T134" i="1" s="1"/>
  <c r="T119" i="1" s="1"/>
  <c r="X136" i="1"/>
  <c r="X135" i="1" s="1"/>
  <c r="X134" i="1" s="1"/>
  <c r="X119" i="1" s="1"/>
  <c r="U136" i="1"/>
  <c r="U135" i="1" s="1"/>
  <c r="U134" i="1" s="1"/>
  <c r="U119" i="1" s="1"/>
  <c r="U193" i="1"/>
  <c r="U192" i="1" s="1"/>
  <c r="U174" i="1" s="1"/>
  <c r="Q193" i="1"/>
  <c r="Q192" i="1" s="1"/>
  <c r="Q174" i="1" s="1"/>
  <c r="W97" i="1"/>
  <c r="W77" i="1" s="1"/>
  <c r="W76" i="1" s="1"/>
  <c r="R2288" i="1"/>
  <c r="U1643" i="1"/>
  <c r="U1642" i="1" s="1"/>
  <c r="U1423" i="1"/>
  <c r="U1422" i="1" s="1"/>
  <c r="U808" i="1"/>
  <c r="U807" i="1" s="1"/>
  <c r="X861" i="1"/>
  <c r="R1842" i="1"/>
  <c r="R1841" i="1" s="1"/>
  <c r="R2004" i="1"/>
  <c r="R1622" i="1"/>
  <c r="P396" i="1"/>
  <c r="P395" i="1" s="1"/>
  <c r="Q136" i="1"/>
  <c r="Q135" i="1" s="1"/>
  <c r="Q134" i="1" s="1"/>
  <c r="Q119" i="1" s="1"/>
  <c r="T2025" i="1"/>
  <c r="T2024" i="1" s="1"/>
  <c r="X1264" i="1"/>
  <c r="T1002" i="1"/>
  <c r="T1001" i="1" s="1"/>
  <c r="X808" i="1"/>
  <c r="X807" i="1" s="1"/>
  <c r="R2699" i="1"/>
  <c r="R1102" i="1"/>
  <c r="R1423" i="1"/>
  <c r="R1422" i="1" s="1"/>
  <c r="R193" i="1"/>
  <c r="R192" i="1" s="1"/>
  <c r="R174" i="1" s="1"/>
  <c r="Q1058" i="1"/>
  <c r="T3039" i="1"/>
  <c r="U2969" i="1"/>
  <c r="U1204" i="1"/>
  <c r="U1203" i="1" s="1"/>
  <c r="W1479" i="1"/>
  <c r="W1102" i="1"/>
  <c r="W396" i="1"/>
  <c r="W395" i="1" s="1"/>
  <c r="X1704" i="1"/>
  <c r="R1204" i="1"/>
  <c r="R1203" i="1" s="1"/>
  <c r="W1423" i="1"/>
  <c r="W1422" i="1" s="1"/>
  <c r="T1204" i="1"/>
  <c r="T1203" i="1" s="1"/>
  <c r="U2025" i="1"/>
  <c r="U2024" i="1" s="1"/>
  <c r="R2969" i="1"/>
  <c r="R2081" i="1"/>
  <c r="R2675" i="1"/>
  <c r="Q2560" i="1"/>
  <c r="Q2559" i="1" s="1"/>
  <c r="Q2558" i="1" s="1"/>
  <c r="Q1643" i="1"/>
  <c r="Q1642" i="1" s="1"/>
  <c r="R2025" i="1"/>
  <c r="R2024" i="1" s="1"/>
  <c r="R1303" i="1"/>
  <c r="R1643" i="1"/>
  <c r="R1642" i="1" s="1"/>
  <c r="R1058" i="1"/>
  <c r="U1704" i="1"/>
  <c r="W2621" i="1"/>
  <c r="W2606" i="1" s="1"/>
  <c r="W1704" i="1"/>
  <c r="X3260" i="1"/>
  <c r="X3259" i="1" s="1"/>
  <c r="X2382" i="1"/>
  <c r="X1643" i="1"/>
  <c r="X1642" i="1" s="1"/>
  <c r="X193" i="1"/>
  <c r="X192" i="1" s="1"/>
  <c r="X174" i="1" s="1"/>
  <c r="U2880" i="1"/>
  <c r="U2874" i="1" s="1"/>
  <c r="P1303" i="1"/>
  <c r="P981" i="1"/>
  <c r="Q20" i="1"/>
  <c r="Q19" i="1" s="1"/>
  <c r="Q18" i="1" s="1"/>
  <c r="Q17" i="1" s="1"/>
  <c r="R2621" i="1"/>
  <c r="R2606" i="1" s="1"/>
  <c r="R136" i="1"/>
  <c r="R135" i="1" s="1"/>
  <c r="R134" i="1" s="1"/>
  <c r="R119" i="1" s="1"/>
  <c r="R861" i="1"/>
  <c r="R905" i="1"/>
  <c r="Q3039" i="1"/>
  <c r="Q2675" i="1"/>
  <c r="Q1823" i="1"/>
  <c r="T1423" i="1"/>
  <c r="T1422" i="1" s="1"/>
  <c r="U396" i="1"/>
  <c r="U395" i="1" s="1"/>
  <c r="W1264" i="1"/>
  <c r="W808" i="1"/>
  <c r="W807" i="1" s="1"/>
  <c r="X2621" i="1"/>
  <c r="X2606" i="1" s="1"/>
  <c r="X2560" i="1"/>
  <c r="X2559" i="1" s="1"/>
  <c r="X2558" i="1" s="1"/>
  <c r="U1894" i="1"/>
  <c r="X1894" i="1"/>
  <c r="X2205" i="1"/>
  <c r="X2204" i="1" s="1"/>
  <c r="W2257" i="1"/>
  <c r="W1058" i="1"/>
  <c r="W2560" i="1"/>
  <c r="W2559" i="1" s="1"/>
  <c r="W2558" i="1" s="1"/>
  <c r="W1303" i="1"/>
  <c r="U2781" i="1"/>
  <c r="U3039" i="1"/>
  <c r="U2288" i="1"/>
  <c r="U2497" i="1"/>
  <c r="U2496" i="1" s="1"/>
  <c r="T1743" i="1"/>
  <c r="T396" i="1"/>
  <c r="T395" i="1" s="1"/>
  <c r="P1002" i="1"/>
  <c r="P1001" i="1" s="1"/>
  <c r="R808" i="1"/>
  <c r="R807" i="1" s="1"/>
  <c r="P2121" i="1"/>
  <c r="P2120" i="1" s="1"/>
  <c r="Q2751" i="1"/>
  <c r="Q2750" i="1" s="1"/>
  <c r="Q2749" i="1" s="1"/>
  <c r="Q3378" i="1"/>
  <c r="Q3377" i="1" s="1"/>
  <c r="Q3370" i="1" s="1"/>
  <c r="Q3369" i="1" s="1"/>
  <c r="P1102" i="1"/>
  <c r="Q2025" i="1"/>
  <c r="Q2024" i="1" s="1"/>
  <c r="R1743" i="1"/>
  <c r="R1523" i="1"/>
  <c r="R97" i="1"/>
  <c r="R77" i="1" s="1"/>
  <c r="R76" i="1" s="1"/>
  <c r="R3260" i="1"/>
  <c r="R3259" i="1" s="1"/>
  <c r="R2751" i="1"/>
  <c r="R2750" i="1" s="1"/>
  <c r="R2749" i="1" s="1"/>
  <c r="R1002" i="1"/>
  <c r="R1001" i="1" s="1"/>
  <c r="P2257" i="1"/>
  <c r="P136" i="1"/>
  <c r="P135" i="1" s="1"/>
  <c r="P134" i="1" s="1"/>
  <c r="P119" i="1" s="1"/>
  <c r="Q1102" i="1"/>
  <c r="Q2699" i="1"/>
  <c r="P1479" i="1"/>
  <c r="P2288" i="1"/>
  <c r="AT624" i="1"/>
  <c r="AT623" i="1" s="1"/>
  <c r="AT622" i="1" s="1"/>
  <c r="AT621" i="1" s="1"/>
  <c r="H624" i="1"/>
  <c r="H623" i="1" s="1"/>
  <c r="I624" i="1"/>
  <c r="I623" i="1" s="1"/>
  <c r="J624" i="1"/>
  <c r="J623" i="1" s="1"/>
  <c r="K624" i="1"/>
  <c r="K623" i="1" s="1"/>
  <c r="K622" i="1" s="1"/>
  <c r="K621" i="1" s="1"/>
  <c r="L624" i="1"/>
  <c r="L623" i="1" s="1"/>
  <c r="L622" i="1" s="1"/>
  <c r="L621" i="1" s="1"/>
  <c r="G624" i="1"/>
  <c r="M625" i="1"/>
  <c r="Z625" i="1" s="1"/>
  <c r="AO625" i="1" s="1"/>
  <c r="AS625" i="1" s="1"/>
  <c r="N625" i="1"/>
  <c r="AA625" i="1" s="1"/>
  <c r="AP625" i="1" s="1"/>
  <c r="O625" i="1"/>
  <c r="AB625" i="1" s="1"/>
  <c r="AQ625" i="1" s="1"/>
  <c r="P1621" i="1" l="1"/>
  <c r="P1620" i="1" s="1"/>
  <c r="R1403" i="1"/>
  <c r="R1402" i="1" s="1"/>
  <c r="T786" i="1"/>
  <c r="T785" i="1" s="1"/>
  <c r="U704" i="1"/>
  <c r="P1822" i="1"/>
  <c r="P1821" i="1" s="1"/>
  <c r="T479" i="1"/>
  <c r="T704" i="1"/>
  <c r="U2605" i="1"/>
  <c r="U2557" i="1" s="1"/>
  <c r="P2003" i="1"/>
  <c r="P2002" i="1" s="1"/>
  <c r="P1182" i="1"/>
  <c r="Q2003" i="1"/>
  <c r="Q2002" i="1" s="1"/>
  <c r="T2845" i="1"/>
  <c r="T2819" i="1" s="1"/>
  <c r="X704" i="1"/>
  <c r="W3069" i="1"/>
  <c r="W3063" i="1" s="1"/>
  <c r="W3038" i="1" s="1"/>
  <c r="W3037" i="1" s="1"/>
  <c r="W3258" i="1"/>
  <c r="W3212" i="1" s="1"/>
  <c r="Q2845" i="1"/>
  <c r="Q2819" i="1" s="1"/>
  <c r="P3258" i="1"/>
  <c r="P3212" i="1" s="1"/>
  <c r="X2845" i="1"/>
  <c r="X2819" i="1" s="1"/>
  <c r="Q1621" i="1"/>
  <c r="Q1620" i="1" s="1"/>
  <c r="T1621" i="1"/>
  <c r="T1620" i="1" s="1"/>
  <c r="W3413" i="1"/>
  <c r="Q3069" i="1"/>
  <c r="Q3063" i="1" s="1"/>
  <c r="Q3038" i="1" s="1"/>
  <c r="Q3037" i="1" s="1"/>
  <c r="U2845" i="1"/>
  <c r="U2819" i="1" s="1"/>
  <c r="P704" i="1"/>
  <c r="R3258" i="1"/>
  <c r="R3212" i="1" s="1"/>
  <c r="R2845" i="1"/>
  <c r="R2819" i="1" s="1"/>
  <c r="X2605" i="1"/>
  <c r="X2557" i="1" s="1"/>
  <c r="Q3258" i="1"/>
  <c r="Q3212" i="1" s="1"/>
  <c r="R3069" i="1"/>
  <c r="R3063" i="1" s="1"/>
  <c r="R3038" i="1" s="1"/>
  <c r="R3037" i="1" s="1"/>
  <c r="Q1822" i="1"/>
  <c r="Q1821" i="1" s="1"/>
  <c r="W479" i="1"/>
  <c r="X3413" i="1"/>
  <c r="W704" i="1"/>
  <c r="X3069" i="1"/>
  <c r="X3063" i="1" s="1"/>
  <c r="X3038" i="1" s="1"/>
  <c r="X3037" i="1" s="1"/>
  <c r="Q1403" i="1"/>
  <c r="Q1402" i="1" s="1"/>
  <c r="U3069" i="1"/>
  <c r="U3063" i="1" s="1"/>
  <c r="U3038" i="1" s="1"/>
  <c r="U3037" i="1" s="1"/>
  <c r="W1182" i="1"/>
  <c r="W1181" i="1" s="1"/>
  <c r="U479" i="1"/>
  <c r="Q1182" i="1"/>
  <c r="Q1181" i="1" s="1"/>
  <c r="Q704" i="1"/>
  <c r="T3069" i="1"/>
  <c r="T3063" i="1" s="1"/>
  <c r="T3038" i="1" s="1"/>
  <c r="T3037" i="1" s="1"/>
  <c r="P2845" i="1"/>
  <c r="P2819" i="1" s="1"/>
  <c r="X786" i="1"/>
  <c r="X785" i="1" s="1"/>
  <c r="T2605" i="1"/>
  <c r="T2557" i="1" s="1"/>
  <c r="R786" i="1"/>
  <c r="R785" i="1" s="1"/>
  <c r="X325" i="1"/>
  <c r="X324" i="1" s="1"/>
  <c r="T980" i="1"/>
  <c r="T979" i="1" s="1"/>
  <c r="T2937" i="1"/>
  <c r="T2923" i="1" s="1"/>
  <c r="U1621" i="1"/>
  <c r="U1620" i="1" s="1"/>
  <c r="P1403" i="1"/>
  <c r="P1402" i="1" s="1"/>
  <c r="Q2937" i="1"/>
  <c r="Q2923" i="1" s="1"/>
  <c r="X1822" i="1"/>
  <c r="X1821" i="1" s="1"/>
  <c r="Q2381" i="1"/>
  <c r="Q2359" i="1" s="1"/>
  <c r="W325" i="1"/>
  <c r="W324" i="1" s="1"/>
  <c r="X1403" i="1"/>
  <c r="X1402" i="1" s="1"/>
  <c r="P2698" i="1"/>
  <c r="P2697" i="1" s="1"/>
  <c r="W980" i="1"/>
  <c r="W979" i="1" s="1"/>
  <c r="R980" i="1"/>
  <c r="R979" i="1" s="1"/>
  <c r="X980" i="1"/>
  <c r="X979" i="1" s="1"/>
  <c r="R325" i="1"/>
  <c r="R324" i="1" s="1"/>
  <c r="W2605" i="1"/>
  <c r="W2557" i="1" s="1"/>
  <c r="R2937" i="1"/>
  <c r="R2923" i="1" s="1"/>
  <c r="W2698" i="1"/>
  <c r="W2697" i="1" s="1"/>
  <c r="P3069" i="1"/>
  <c r="P3063" i="1" s="1"/>
  <c r="P3038" i="1" s="1"/>
  <c r="P3037" i="1" s="1"/>
  <c r="U3258" i="1"/>
  <c r="U3212" i="1" s="1"/>
  <c r="P325" i="1"/>
  <c r="P324" i="1" s="1"/>
  <c r="X2937" i="1"/>
  <c r="X2923" i="1" s="1"/>
  <c r="X1182" i="1"/>
  <c r="X1181" i="1" s="1"/>
  <c r="U3413" i="1"/>
  <c r="W2845" i="1"/>
  <c r="W2819" i="1" s="1"/>
  <c r="W2937" i="1"/>
  <c r="W2923" i="1" s="1"/>
  <c r="T1822" i="1"/>
  <c r="T1821" i="1" s="1"/>
  <c r="Q2698" i="1"/>
  <c r="Q2697" i="1" s="1"/>
  <c r="U1822" i="1"/>
  <c r="U1821" i="1" s="1"/>
  <c r="T2698" i="1"/>
  <c r="T2697" i="1" s="1"/>
  <c r="T1182" i="1"/>
  <c r="T1181" i="1" s="1"/>
  <c r="X2003" i="1"/>
  <c r="X2002" i="1" s="1"/>
  <c r="P2605" i="1"/>
  <c r="P2557" i="1" s="1"/>
  <c r="W2381" i="1"/>
  <c r="W2359" i="1" s="1"/>
  <c r="X2698" i="1"/>
  <c r="X2697" i="1" s="1"/>
  <c r="X479" i="1"/>
  <c r="X478" i="1" s="1"/>
  <c r="W2003" i="1"/>
  <c r="W2002" i="1" s="1"/>
  <c r="R1822" i="1"/>
  <c r="R1821" i="1" s="1"/>
  <c r="Q479" i="1"/>
  <c r="R2698" i="1"/>
  <c r="R2697" i="1" s="1"/>
  <c r="R3413" i="1"/>
  <c r="P2937" i="1"/>
  <c r="P2923" i="1" s="1"/>
  <c r="W1621" i="1"/>
  <c r="W1620" i="1" s="1"/>
  <c r="Q786" i="1"/>
  <c r="Q785" i="1" s="1"/>
  <c r="U2003" i="1"/>
  <c r="U2002" i="1" s="1"/>
  <c r="R1182" i="1"/>
  <c r="R1181" i="1" s="1"/>
  <c r="X1621" i="1"/>
  <c r="X1620" i="1" s="1"/>
  <c r="U786" i="1"/>
  <c r="U785" i="1" s="1"/>
  <c r="P1181" i="1"/>
  <c r="Q2203" i="1"/>
  <c r="U980" i="1"/>
  <c r="U979" i="1" s="1"/>
  <c r="R2203" i="1"/>
  <c r="T324" i="1"/>
  <c r="U2203" i="1"/>
  <c r="W1822" i="1"/>
  <c r="W1821" i="1" s="1"/>
  <c r="X2203" i="1"/>
  <c r="U1182" i="1"/>
  <c r="U1181" i="1" s="1"/>
  <c r="W786" i="1"/>
  <c r="W785" i="1" s="1"/>
  <c r="W1403" i="1"/>
  <c r="W1402" i="1" s="1"/>
  <c r="T2203" i="1"/>
  <c r="R2381" i="1"/>
  <c r="R2359" i="1" s="1"/>
  <c r="T3258" i="1"/>
  <c r="T3212" i="1" s="1"/>
  <c r="T3413" i="1"/>
  <c r="T2381" i="1"/>
  <c r="T2359" i="1" s="1"/>
  <c r="U1403" i="1"/>
  <c r="U1402" i="1" s="1"/>
  <c r="P786" i="1"/>
  <c r="P785" i="1" s="1"/>
  <c r="X3258" i="1"/>
  <c r="X3212" i="1" s="1"/>
  <c r="Q324" i="1"/>
  <c r="R2605" i="1"/>
  <c r="R2557" i="1" s="1"/>
  <c r="R2003" i="1"/>
  <c r="R2002" i="1" s="1"/>
  <c r="U2937" i="1"/>
  <c r="U2923" i="1" s="1"/>
  <c r="R1621" i="1"/>
  <c r="R1620" i="1" s="1"/>
  <c r="T2003" i="1"/>
  <c r="T2002" i="1" s="1"/>
  <c r="T1403" i="1"/>
  <c r="T1402" i="1" s="1"/>
  <c r="X2381" i="1"/>
  <c r="X2359" i="1" s="1"/>
  <c r="R704" i="1"/>
  <c r="U2698" i="1"/>
  <c r="U2697" i="1" s="1"/>
  <c r="Q3413" i="1"/>
  <c r="P479" i="1"/>
  <c r="R479" i="1"/>
  <c r="U2381" i="1"/>
  <c r="U2359" i="1" s="1"/>
  <c r="Q979" i="1"/>
  <c r="P3413" i="1"/>
  <c r="P980" i="1"/>
  <c r="P979" i="1" s="1"/>
  <c r="P2381" i="1"/>
  <c r="P2359" i="1" s="1"/>
  <c r="P2203" i="1"/>
  <c r="U324" i="1"/>
  <c r="Q2605" i="1"/>
  <c r="Q2557" i="1" s="1"/>
  <c r="W2203" i="1"/>
  <c r="M624" i="1"/>
  <c r="Z624" i="1" s="1"/>
  <c r="AO624" i="1" s="1"/>
  <c r="AS624" i="1" s="1"/>
  <c r="G623" i="1"/>
  <c r="G622" i="1" s="1"/>
  <c r="G621" i="1" s="1"/>
  <c r="O624" i="1"/>
  <c r="AB624" i="1" s="1"/>
  <c r="AQ624" i="1" s="1"/>
  <c r="N623" i="1"/>
  <c r="AA623" i="1" s="1"/>
  <c r="AP623" i="1" s="1"/>
  <c r="H622" i="1"/>
  <c r="J622" i="1"/>
  <c r="O623" i="1"/>
  <c r="AB623" i="1" s="1"/>
  <c r="AQ623" i="1" s="1"/>
  <c r="N624" i="1"/>
  <c r="AA624" i="1" s="1"/>
  <c r="AP624" i="1" s="1"/>
  <c r="I622" i="1"/>
  <c r="T478" i="1" l="1"/>
  <c r="T3566" i="1" s="1"/>
  <c r="U478" i="1"/>
  <c r="U3566" i="1" s="1"/>
  <c r="P478" i="1"/>
  <c r="P3566" i="1" s="1"/>
  <c r="Q478" i="1"/>
  <c r="Q3566" i="1" s="1"/>
  <c r="W478" i="1"/>
  <c r="W3566" i="1" s="1"/>
  <c r="X3566" i="1"/>
  <c r="R478" i="1"/>
  <c r="R3566" i="1" s="1"/>
  <c r="M623" i="1"/>
  <c r="Z623" i="1" s="1"/>
  <c r="AO623" i="1" s="1"/>
  <c r="AS623" i="1" s="1"/>
  <c r="J621" i="1"/>
  <c r="M622" i="1"/>
  <c r="Z622" i="1" s="1"/>
  <c r="AO622" i="1" s="1"/>
  <c r="AS622" i="1" s="1"/>
  <c r="O622" i="1"/>
  <c r="AB622" i="1" s="1"/>
  <c r="AQ622" i="1" s="1"/>
  <c r="I621" i="1"/>
  <c r="O621" i="1" s="1"/>
  <c r="AB621" i="1" s="1"/>
  <c r="AQ621" i="1" s="1"/>
  <c r="H621" i="1"/>
  <c r="N621" i="1" s="1"/>
  <c r="AA621" i="1" s="1"/>
  <c r="AP621" i="1" s="1"/>
  <c r="N622" i="1"/>
  <c r="AA622" i="1" s="1"/>
  <c r="AP622" i="1" s="1"/>
  <c r="M621" i="1" l="1"/>
  <c r="Z621" i="1" s="1"/>
  <c r="AO621" i="1" s="1"/>
  <c r="AS621" i="1" s="1"/>
  <c r="AT2401" i="1" l="1"/>
  <c r="AT2400" i="1" s="1"/>
  <c r="AT2399" i="1" s="1"/>
  <c r="H2401" i="1"/>
  <c r="I2401" i="1"/>
  <c r="I2400" i="1" s="1"/>
  <c r="I2399" i="1" s="1"/>
  <c r="J2401" i="1"/>
  <c r="K2401" i="1"/>
  <c r="K2400" i="1" s="1"/>
  <c r="K2399" i="1" s="1"/>
  <c r="L2401" i="1"/>
  <c r="G2401" i="1"/>
  <c r="G2400" i="1" s="1"/>
  <c r="G2399" i="1" s="1"/>
  <c r="M2402" i="1"/>
  <c r="Z2402" i="1" s="1"/>
  <c r="AO2402" i="1" s="1"/>
  <c r="AS2402" i="1" s="1"/>
  <c r="N2402" i="1"/>
  <c r="AA2402" i="1" s="1"/>
  <c r="AP2402" i="1" s="1"/>
  <c r="O2402" i="1"/>
  <c r="AB2402" i="1" s="1"/>
  <c r="AQ2402" i="1" s="1"/>
  <c r="N2401" i="1" l="1"/>
  <c r="AA2401" i="1" s="1"/>
  <c r="AP2401" i="1" s="1"/>
  <c r="M2401" i="1"/>
  <c r="Z2401" i="1" s="1"/>
  <c r="AO2401" i="1" s="1"/>
  <c r="AS2401" i="1" s="1"/>
  <c r="O2401" i="1"/>
  <c r="AB2401" i="1" s="1"/>
  <c r="AQ2401" i="1" s="1"/>
  <c r="J2400" i="1"/>
  <c r="J2399" i="1" s="1"/>
  <c r="M2399" i="1" s="1"/>
  <c r="Z2399" i="1" s="1"/>
  <c r="AO2399" i="1" s="1"/>
  <c r="AS2399" i="1" s="1"/>
  <c r="L2400" i="1"/>
  <c r="H2400" i="1"/>
  <c r="M2400" i="1" l="1"/>
  <c r="Z2400" i="1" s="1"/>
  <c r="AO2400" i="1" s="1"/>
  <c r="AS2400" i="1" s="1"/>
  <c r="H2399" i="1"/>
  <c r="N2399" i="1" s="1"/>
  <c r="AA2399" i="1" s="1"/>
  <c r="AP2399" i="1" s="1"/>
  <c r="N2400" i="1"/>
  <c r="AA2400" i="1" s="1"/>
  <c r="AP2400" i="1" s="1"/>
  <c r="L2399" i="1"/>
  <c r="O2399" i="1" s="1"/>
  <c r="AB2399" i="1" s="1"/>
  <c r="AQ2399" i="1" s="1"/>
  <c r="O2400" i="1"/>
  <c r="AB2400" i="1" s="1"/>
  <c r="AQ2400" i="1" s="1"/>
  <c r="AT557" i="1" l="1"/>
  <c r="AT556" i="1" s="1"/>
  <c r="AT554" i="1"/>
  <c r="AT553" i="1" s="1"/>
  <c r="H554" i="1"/>
  <c r="H553" i="1" s="1"/>
  <c r="I554" i="1"/>
  <c r="I553" i="1" s="1"/>
  <c r="J554" i="1"/>
  <c r="J553" i="1" s="1"/>
  <c r="K554" i="1"/>
  <c r="K553" i="1" s="1"/>
  <c r="L554" i="1"/>
  <c r="L553" i="1" s="1"/>
  <c r="H557" i="1"/>
  <c r="I557" i="1"/>
  <c r="I556" i="1" s="1"/>
  <c r="J557" i="1"/>
  <c r="J556" i="1" s="1"/>
  <c r="K557" i="1"/>
  <c r="K556" i="1" s="1"/>
  <c r="L557" i="1"/>
  <c r="G554" i="1"/>
  <c r="G553" i="1" s="1"/>
  <c r="G557" i="1"/>
  <c r="G556" i="1" s="1"/>
  <c r="M555" i="1"/>
  <c r="Z555" i="1" s="1"/>
  <c r="AO555" i="1" s="1"/>
  <c r="AS555" i="1" s="1"/>
  <c r="N555" i="1"/>
  <c r="AA555" i="1" s="1"/>
  <c r="AP555" i="1" s="1"/>
  <c r="O555" i="1"/>
  <c r="AB555" i="1" s="1"/>
  <c r="AQ555" i="1" s="1"/>
  <c r="M558" i="1"/>
  <c r="Z558" i="1" s="1"/>
  <c r="AO558" i="1" s="1"/>
  <c r="AS558" i="1" s="1"/>
  <c r="N558" i="1"/>
  <c r="AA558" i="1" s="1"/>
  <c r="AP558" i="1" s="1"/>
  <c r="O558" i="1"/>
  <c r="AB558" i="1" s="1"/>
  <c r="AQ558" i="1" s="1"/>
  <c r="N554" i="1" l="1"/>
  <c r="AA554" i="1" s="1"/>
  <c r="AP554" i="1" s="1"/>
  <c r="N557" i="1"/>
  <c r="AA557" i="1" s="1"/>
  <c r="AP557" i="1" s="1"/>
  <c r="N553" i="1"/>
  <c r="AA553" i="1" s="1"/>
  <c r="AP553" i="1" s="1"/>
  <c r="M557" i="1"/>
  <c r="Z557" i="1" s="1"/>
  <c r="AO557" i="1" s="1"/>
  <c r="AS557" i="1" s="1"/>
  <c r="M556" i="1"/>
  <c r="Z556" i="1" s="1"/>
  <c r="AO556" i="1" s="1"/>
  <c r="AS556" i="1" s="1"/>
  <c r="O557" i="1"/>
  <c r="AB557" i="1" s="1"/>
  <c r="AQ557" i="1" s="1"/>
  <c r="O554" i="1"/>
  <c r="AB554" i="1" s="1"/>
  <c r="AQ554" i="1" s="1"/>
  <c r="M553" i="1"/>
  <c r="Z553" i="1" s="1"/>
  <c r="AO553" i="1" s="1"/>
  <c r="AS553" i="1" s="1"/>
  <c r="O553" i="1"/>
  <c r="AB553" i="1" s="1"/>
  <c r="AQ553" i="1" s="1"/>
  <c r="L556" i="1"/>
  <c r="O556" i="1" s="1"/>
  <c r="AB556" i="1" s="1"/>
  <c r="AQ556" i="1" s="1"/>
  <c r="H556" i="1"/>
  <c r="N556" i="1" s="1"/>
  <c r="AA556" i="1" s="1"/>
  <c r="AP556" i="1" s="1"/>
  <c r="M554" i="1"/>
  <c r="Z554" i="1" s="1"/>
  <c r="AO554" i="1" s="1"/>
  <c r="AS554" i="1" s="1"/>
  <c r="AT3301" i="1" l="1"/>
  <c r="AT3300" i="1" s="1"/>
  <c r="H3301" i="1"/>
  <c r="H3300" i="1" s="1"/>
  <c r="I3301" i="1"/>
  <c r="I3300" i="1" s="1"/>
  <c r="J3301" i="1"/>
  <c r="J3300" i="1" s="1"/>
  <c r="K3301" i="1"/>
  <c r="K3300" i="1" s="1"/>
  <c r="L3301" i="1"/>
  <c r="L3300" i="1" s="1"/>
  <c r="G3301" i="1"/>
  <c r="G3300" i="1" s="1"/>
  <c r="M3302" i="1"/>
  <c r="Z3302" i="1" s="1"/>
  <c r="AO3302" i="1" s="1"/>
  <c r="AS3302" i="1" s="1"/>
  <c r="N3302" i="1"/>
  <c r="AA3302" i="1" s="1"/>
  <c r="AP3302" i="1" s="1"/>
  <c r="O3302" i="1"/>
  <c r="AB3302" i="1" s="1"/>
  <c r="AQ3302" i="1" s="1"/>
  <c r="O3300" i="1" l="1"/>
  <c r="AB3300" i="1" s="1"/>
  <c r="AQ3300" i="1" s="1"/>
  <c r="N3300" i="1"/>
  <c r="AA3300" i="1" s="1"/>
  <c r="AP3300" i="1" s="1"/>
  <c r="O3301" i="1"/>
  <c r="AB3301" i="1" s="1"/>
  <c r="AQ3301" i="1" s="1"/>
  <c r="N3301" i="1"/>
  <c r="AA3301" i="1" s="1"/>
  <c r="AP3301" i="1" s="1"/>
  <c r="M3301" i="1"/>
  <c r="Z3301" i="1" s="1"/>
  <c r="AO3301" i="1" s="1"/>
  <c r="AS3301" i="1" s="1"/>
  <c r="M3300" i="1"/>
  <c r="Z3300" i="1" s="1"/>
  <c r="AO3300" i="1" s="1"/>
  <c r="AS3300" i="1" s="1"/>
  <c r="J440" i="1" l="1"/>
  <c r="J422" i="1"/>
  <c r="J421" i="1" l="1"/>
  <c r="M421" i="1" s="1"/>
  <c r="Z421" i="1" s="1"/>
  <c r="AO421" i="1" s="1"/>
  <c r="AS421" i="1" s="1"/>
  <c r="L599" i="1" l="1"/>
  <c r="K599" i="1"/>
  <c r="J599" i="1"/>
  <c r="AT3228" i="1" l="1"/>
  <c r="H3228" i="1"/>
  <c r="I3228" i="1"/>
  <c r="J3228" i="1"/>
  <c r="K3228" i="1"/>
  <c r="L3228" i="1"/>
  <c r="G3228" i="1"/>
  <c r="M3231" i="1"/>
  <c r="Z3231" i="1" s="1"/>
  <c r="AO3231" i="1" s="1"/>
  <c r="AS3231" i="1" s="1"/>
  <c r="N3231" i="1"/>
  <c r="AA3231" i="1" s="1"/>
  <c r="AP3231" i="1" s="1"/>
  <c r="O3231" i="1"/>
  <c r="AB3231" i="1" s="1"/>
  <c r="AQ3231" i="1" s="1"/>
  <c r="L3565" i="1" l="1"/>
  <c r="AT2240" i="1" l="1"/>
  <c r="AT2239" i="1" s="1"/>
  <c r="AT2238" i="1" s="1"/>
  <c r="H2240" i="1"/>
  <c r="H2239" i="1" s="1"/>
  <c r="I2240" i="1"/>
  <c r="I2239" i="1" s="1"/>
  <c r="J2240" i="1"/>
  <c r="J2239" i="1" s="1"/>
  <c r="J2238" i="1" s="1"/>
  <c r="K2240" i="1"/>
  <c r="K2239" i="1" s="1"/>
  <c r="K2238" i="1" s="1"/>
  <c r="L2240" i="1"/>
  <c r="L2239" i="1" s="1"/>
  <c r="L2238" i="1" s="1"/>
  <c r="G2240" i="1"/>
  <c r="G2239" i="1" s="1"/>
  <c r="G2238" i="1" s="1"/>
  <c r="M2241" i="1"/>
  <c r="Z2241" i="1" s="1"/>
  <c r="AO2241" i="1" s="1"/>
  <c r="AS2241" i="1" s="1"/>
  <c r="N2241" i="1"/>
  <c r="AA2241" i="1" s="1"/>
  <c r="AP2241" i="1" s="1"/>
  <c r="O2241" i="1"/>
  <c r="AB2241" i="1" s="1"/>
  <c r="AQ2241" i="1" s="1"/>
  <c r="AT2055" i="1"/>
  <c r="AT2054" i="1" s="1"/>
  <c r="H2055" i="1"/>
  <c r="H2054" i="1" s="1"/>
  <c r="I2055" i="1"/>
  <c r="I2054" i="1" s="1"/>
  <c r="J2055" i="1"/>
  <c r="J2054" i="1" s="1"/>
  <c r="K2055" i="1"/>
  <c r="K2054" i="1" s="1"/>
  <c r="L2055" i="1"/>
  <c r="L2054" i="1" s="1"/>
  <c r="G2055" i="1"/>
  <c r="G2054" i="1" s="1"/>
  <c r="M2056" i="1"/>
  <c r="Z2056" i="1" s="1"/>
  <c r="AO2056" i="1" s="1"/>
  <c r="AS2056" i="1" s="1"/>
  <c r="N2056" i="1"/>
  <c r="AA2056" i="1" s="1"/>
  <c r="AP2056" i="1" s="1"/>
  <c r="O2056" i="1"/>
  <c r="AB2056" i="1" s="1"/>
  <c r="AQ2056" i="1" s="1"/>
  <c r="AT2032" i="1"/>
  <c r="AT2031" i="1" s="1"/>
  <c r="H2032" i="1"/>
  <c r="H2031" i="1" s="1"/>
  <c r="I2032" i="1"/>
  <c r="I2031" i="1" s="1"/>
  <c r="J2032" i="1"/>
  <c r="J2031" i="1" s="1"/>
  <c r="K2032" i="1"/>
  <c r="K2031" i="1" s="1"/>
  <c r="L2032" i="1"/>
  <c r="L2031" i="1" s="1"/>
  <c r="G2032" i="1"/>
  <c r="M2033" i="1"/>
  <c r="Z2033" i="1" s="1"/>
  <c r="AO2033" i="1" s="1"/>
  <c r="AS2033" i="1" s="1"/>
  <c r="N2033" i="1"/>
  <c r="AA2033" i="1" s="1"/>
  <c r="AP2033" i="1" s="1"/>
  <c r="O2033" i="1"/>
  <c r="AB2033" i="1" s="1"/>
  <c r="AQ2033" i="1" s="1"/>
  <c r="AT1868" i="1"/>
  <c r="AT1867" i="1" s="1"/>
  <c r="H1868" i="1"/>
  <c r="H1867" i="1" s="1"/>
  <c r="I1868" i="1"/>
  <c r="I1867" i="1" s="1"/>
  <c r="J1868" i="1"/>
  <c r="J1867" i="1" s="1"/>
  <c r="K1868" i="1"/>
  <c r="K1867" i="1" s="1"/>
  <c r="L1868" i="1"/>
  <c r="L1867" i="1" s="1"/>
  <c r="G1868" i="1"/>
  <c r="G1867" i="1" s="1"/>
  <c r="M1869" i="1"/>
  <c r="Z1869" i="1" s="1"/>
  <c r="AO1869" i="1" s="1"/>
  <c r="AS1869" i="1" s="1"/>
  <c r="N1869" i="1"/>
  <c r="AA1869" i="1" s="1"/>
  <c r="AP1869" i="1" s="1"/>
  <c r="O1869" i="1"/>
  <c r="AB1869" i="1" s="1"/>
  <c r="AQ1869" i="1" s="1"/>
  <c r="AT1849" i="1"/>
  <c r="AT1848" i="1" s="1"/>
  <c r="H1849" i="1"/>
  <c r="H1848" i="1" s="1"/>
  <c r="I1849" i="1"/>
  <c r="I1848" i="1" s="1"/>
  <c r="J1849" i="1"/>
  <c r="J1848" i="1" s="1"/>
  <c r="K1849" i="1"/>
  <c r="K1848" i="1" s="1"/>
  <c r="L1849" i="1"/>
  <c r="L1848" i="1" s="1"/>
  <c r="G1849" i="1"/>
  <c r="G1848" i="1" s="1"/>
  <c r="M1850" i="1"/>
  <c r="Z1850" i="1" s="1"/>
  <c r="AO1850" i="1" s="1"/>
  <c r="AS1850" i="1" s="1"/>
  <c r="N1850" i="1"/>
  <c r="AA1850" i="1" s="1"/>
  <c r="AP1850" i="1" s="1"/>
  <c r="O1850" i="1"/>
  <c r="AB1850" i="1" s="1"/>
  <c r="AQ1850" i="1" s="1"/>
  <c r="AT1673" i="1"/>
  <c r="AT1672" i="1" s="1"/>
  <c r="H1673" i="1"/>
  <c r="H1672" i="1" s="1"/>
  <c r="I1673" i="1"/>
  <c r="I1672" i="1" s="1"/>
  <c r="J1673" i="1"/>
  <c r="J1672" i="1" s="1"/>
  <c r="K1673" i="1"/>
  <c r="K1672" i="1" s="1"/>
  <c r="L1673" i="1"/>
  <c r="L1672" i="1" s="1"/>
  <c r="G1673" i="1"/>
  <c r="M1674" i="1"/>
  <c r="Z1674" i="1" s="1"/>
  <c r="AO1674" i="1" s="1"/>
  <c r="AS1674" i="1" s="1"/>
  <c r="N1674" i="1"/>
  <c r="AA1674" i="1" s="1"/>
  <c r="AP1674" i="1" s="1"/>
  <c r="O1674" i="1"/>
  <c r="AB1674" i="1" s="1"/>
  <c r="AQ1674" i="1" s="1"/>
  <c r="AT1650" i="1"/>
  <c r="AT1649" i="1" s="1"/>
  <c r="H1650" i="1"/>
  <c r="H1649" i="1" s="1"/>
  <c r="I1650" i="1"/>
  <c r="J1650" i="1"/>
  <c r="J1649" i="1" s="1"/>
  <c r="K1650" i="1"/>
  <c r="K1649" i="1" s="1"/>
  <c r="L1650" i="1"/>
  <c r="L1649" i="1" s="1"/>
  <c r="G1650" i="1"/>
  <c r="G1649" i="1" s="1"/>
  <c r="M1651" i="1"/>
  <c r="Z1651" i="1" s="1"/>
  <c r="AO1651" i="1" s="1"/>
  <c r="AS1651" i="1" s="1"/>
  <c r="N1651" i="1"/>
  <c r="AA1651" i="1" s="1"/>
  <c r="AP1651" i="1" s="1"/>
  <c r="O1651" i="1"/>
  <c r="AB1651" i="1" s="1"/>
  <c r="AQ1651" i="1" s="1"/>
  <c r="M1849" i="1" l="1"/>
  <c r="Z1849" i="1" s="1"/>
  <c r="AO1849" i="1" s="1"/>
  <c r="AS1849" i="1" s="1"/>
  <c r="O2055" i="1"/>
  <c r="AB2055" i="1" s="1"/>
  <c r="AQ2055" i="1" s="1"/>
  <c r="N2032" i="1"/>
  <c r="AA2032" i="1" s="1"/>
  <c r="AP2032" i="1" s="1"/>
  <c r="N2055" i="1"/>
  <c r="AA2055" i="1" s="1"/>
  <c r="AP2055" i="1" s="1"/>
  <c r="O1650" i="1"/>
  <c r="AB1650" i="1" s="1"/>
  <c r="AQ1650" i="1" s="1"/>
  <c r="N2240" i="1"/>
  <c r="AA2240" i="1" s="1"/>
  <c r="AP2240" i="1" s="1"/>
  <c r="M1650" i="1"/>
  <c r="Z1650" i="1" s="1"/>
  <c r="AO1650" i="1" s="1"/>
  <c r="AS1650" i="1" s="1"/>
  <c r="O1672" i="1"/>
  <c r="AB1672" i="1" s="1"/>
  <c r="AQ1672" i="1" s="1"/>
  <c r="O1868" i="1"/>
  <c r="AB1868" i="1" s="1"/>
  <c r="AQ1868" i="1" s="1"/>
  <c r="O2054" i="1"/>
  <c r="AB2054" i="1" s="1"/>
  <c r="AQ2054" i="1" s="1"/>
  <c r="M2240" i="1"/>
  <c r="Z2240" i="1" s="1"/>
  <c r="AO2240" i="1" s="1"/>
  <c r="AS2240" i="1" s="1"/>
  <c r="O2240" i="1"/>
  <c r="AB2240" i="1" s="1"/>
  <c r="AQ2240" i="1" s="1"/>
  <c r="M2238" i="1"/>
  <c r="Z2238" i="1" s="1"/>
  <c r="AO2238" i="1" s="1"/>
  <c r="AS2238" i="1" s="1"/>
  <c r="I2238" i="1"/>
  <c r="O2238" i="1" s="1"/>
  <c r="AB2238" i="1" s="1"/>
  <c r="AQ2238" i="1" s="1"/>
  <c r="O2239" i="1"/>
  <c r="AB2239" i="1" s="1"/>
  <c r="AQ2239" i="1" s="1"/>
  <c r="H2238" i="1"/>
  <c r="N2238" i="1" s="1"/>
  <c r="AA2238" i="1" s="1"/>
  <c r="AP2238" i="1" s="1"/>
  <c r="N2239" i="1"/>
  <c r="AA2239" i="1" s="1"/>
  <c r="AP2239" i="1" s="1"/>
  <c r="M2239" i="1"/>
  <c r="Z2239" i="1" s="1"/>
  <c r="AO2239" i="1" s="1"/>
  <c r="AS2239" i="1" s="1"/>
  <c r="N2054" i="1"/>
  <c r="AA2054" i="1" s="1"/>
  <c r="AP2054" i="1" s="1"/>
  <c r="M2055" i="1"/>
  <c r="Z2055" i="1" s="1"/>
  <c r="AO2055" i="1" s="1"/>
  <c r="AS2055" i="1" s="1"/>
  <c r="M2054" i="1"/>
  <c r="Z2054" i="1" s="1"/>
  <c r="AO2054" i="1" s="1"/>
  <c r="AS2054" i="1" s="1"/>
  <c r="O2032" i="1"/>
  <c r="AB2032" i="1" s="1"/>
  <c r="AQ2032" i="1" s="1"/>
  <c r="M2032" i="1"/>
  <c r="Z2032" i="1" s="1"/>
  <c r="AO2032" i="1" s="1"/>
  <c r="AS2032" i="1" s="1"/>
  <c r="G2031" i="1"/>
  <c r="M2031" i="1" s="1"/>
  <c r="Z2031" i="1" s="1"/>
  <c r="AO2031" i="1" s="1"/>
  <c r="AS2031" i="1" s="1"/>
  <c r="N2031" i="1"/>
  <c r="AA2031" i="1" s="1"/>
  <c r="AP2031" i="1" s="1"/>
  <c r="O2031" i="1"/>
  <c r="AB2031" i="1" s="1"/>
  <c r="AQ2031" i="1" s="1"/>
  <c r="N1867" i="1"/>
  <c r="AA1867" i="1" s="1"/>
  <c r="AP1867" i="1" s="1"/>
  <c r="M1867" i="1"/>
  <c r="Z1867" i="1" s="1"/>
  <c r="AO1867" i="1" s="1"/>
  <c r="AS1867" i="1" s="1"/>
  <c r="O1867" i="1"/>
  <c r="AB1867" i="1" s="1"/>
  <c r="AQ1867" i="1" s="1"/>
  <c r="M1868" i="1"/>
  <c r="Z1868" i="1" s="1"/>
  <c r="AO1868" i="1" s="1"/>
  <c r="AS1868" i="1" s="1"/>
  <c r="N1868" i="1"/>
  <c r="AA1868" i="1" s="1"/>
  <c r="AP1868" i="1" s="1"/>
  <c r="N1849" i="1"/>
  <c r="AA1849" i="1" s="1"/>
  <c r="AP1849" i="1" s="1"/>
  <c r="O1848" i="1"/>
  <c r="AB1848" i="1" s="1"/>
  <c r="AQ1848" i="1" s="1"/>
  <c r="N1848" i="1"/>
  <c r="AA1848" i="1" s="1"/>
  <c r="AP1848" i="1" s="1"/>
  <c r="O1849" i="1"/>
  <c r="AB1849" i="1" s="1"/>
  <c r="AQ1849" i="1" s="1"/>
  <c r="M1848" i="1"/>
  <c r="Z1848" i="1" s="1"/>
  <c r="AO1848" i="1" s="1"/>
  <c r="AS1848" i="1" s="1"/>
  <c r="M1673" i="1"/>
  <c r="Z1673" i="1" s="1"/>
  <c r="AO1673" i="1" s="1"/>
  <c r="AS1673" i="1" s="1"/>
  <c r="G1672" i="1"/>
  <c r="M1672" i="1" s="1"/>
  <c r="Z1672" i="1" s="1"/>
  <c r="AO1672" i="1" s="1"/>
  <c r="AS1672" i="1" s="1"/>
  <c r="N1672" i="1"/>
  <c r="AA1672" i="1" s="1"/>
  <c r="AP1672" i="1" s="1"/>
  <c r="N1673" i="1"/>
  <c r="AA1673" i="1" s="1"/>
  <c r="AP1673" i="1" s="1"/>
  <c r="O1673" i="1"/>
  <c r="AB1673" i="1" s="1"/>
  <c r="AQ1673" i="1" s="1"/>
  <c r="N1650" i="1"/>
  <c r="AA1650" i="1" s="1"/>
  <c r="AP1650" i="1" s="1"/>
  <c r="N1649" i="1"/>
  <c r="AA1649" i="1" s="1"/>
  <c r="AP1649" i="1" s="1"/>
  <c r="I1649" i="1"/>
  <c r="M1649" i="1"/>
  <c r="Z1649" i="1" s="1"/>
  <c r="AO1649" i="1" s="1"/>
  <c r="AS1649" i="1" s="1"/>
  <c r="AT1453" i="1"/>
  <c r="AT1452" i="1" s="1"/>
  <c r="H1453" i="1"/>
  <c r="H1452" i="1" s="1"/>
  <c r="I1453" i="1"/>
  <c r="J1453" i="1"/>
  <c r="J1452" i="1" s="1"/>
  <c r="K1453" i="1"/>
  <c r="K1452" i="1" s="1"/>
  <c r="L1453" i="1"/>
  <c r="L1452" i="1" s="1"/>
  <c r="G1453" i="1"/>
  <c r="G1452" i="1" s="1"/>
  <c r="M1454" i="1"/>
  <c r="Z1454" i="1" s="1"/>
  <c r="AO1454" i="1" s="1"/>
  <c r="AS1454" i="1" s="1"/>
  <c r="N1454" i="1"/>
  <c r="AA1454" i="1" s="1"/>
  <c r="AP1454" i="1" s="1"/>
  <c r="O1454" i="1"/>
  <c r="AB1454" i="1" s="1"/>
  <c r="AQ1454" i="1" s="1"/>
  <c r="AT1430" i="1"/>
  <c r="AT1429" i="1" s="1"/>
  <c r="H1430" i="1"/>
  <c r="H1429" i="1" s="1"/>
  <c r="I1430" i="1"/>
  <c r="I1429" i="1" s="1"/>
  <c r="J1430" i="1"/>
  <c r="J1429" i="1" s="1"/>
  <c r="K1430" i="1"/>
  <c r="K1429" i="1" s="1"/>
  <c r="L1430" i="1"/>
  <c r="L1429" i="1" s="1"/>
  <c r="G1430" i="1"/>
  <c r="M1431" i="1"/>
  <c r="Z1431" i="1" s="1"/>
  <c r="AO1431" i="1" s="1"/>
  <c r="AS1431" i="1" s="1"/>
  <c r="N1431" i="1"/>
  <c r="AA1431" i="1" s="1"/>
  <c r="AP1431" i="1" s="1"/>
  <c r="O1431" i="1"/>
  <c r="AB1431" i="1" s="1"/>
  <c r="AQ1431" i="1" s="1"/>
  <c r="AT1234" i="1"/>
  <c r="AT1233" i="1" s="1"/>
  <c r="H1234" i="1"/>
  <c r="H1233" i="1" s="1"/>
  <c r="I1234" i="1"/>
  <c r="I1233" i="1" s="1"/>
  <c r="J1234" i="1"/>
  <c r="J1233" i="1" s="1"/>
  <c r="K1234" i="1"/>
  <c r="K1233" i="1" s="1"/>
  <c r="L1234" i="1"/>
  <c r="L1233" i="1" s="1"/>
  <c r="G1234" i="1"/>
  <c r="G1233" i="1" s="1"/>
  <c r="M1235" i="1"/>
  <c r="Z1235" i="1" s="1"/>
  <c r="AO1235" i="1" s="1"/>
  <c r="AS1235" i="1" s="1"/>
  <c r="N1235" i="1"/>
  <c r="AA1235" i="1" s="1"/>
  <c r="AP1235" i="1" s="1"/>
  <c r="O1235" i="1"/>
  <c r="AB1235" i="1" s="1"/>
  <c r="AQ1235" i="1" s="1"/>
  <c r="AT1211" i="1"/>
  <c r="AT1210" i="1" s="1"/>
  <c r="H1211" i="1"/>
  <c r="H1210" i="1" s="1"/>
  <c r="I1211" i="1"/>
  <c r="I1210" i="1" s="1"/>
  <c r="J1211" i="1"/>
  <c r="J1210" i="1" s="1"/>
  <c r="K1211" i="1"/>
  <c r="K1210" i="1" s="1"/>
  <c r="L1211" i="1"/>
  <c r="L1210" i="1" s="1"/>
  <c r="G1211" i="1"/>
  <c r="G1210" i="1" s="1"/>
  <c r="M1212" i="1"/>
  <c r="Z1212" i="1" s="1"/>
  <c r="AO1212" i="1" s="1"/>
  <c r="AS1212" i="1" s="1"/>
  <c r="N1212" i="1"/>
  <c r="AA1212" i="1" s="1"/>
  <c r="AP1212" i="1" s="1"/>
  <c r="O1212" i="1"/>
  <c r="AB1212" i="1" s="1"/>
  <c r="AQ1212" i="1" s="1"/>
  <c r="M1234" i="1" l="1"/>
  <c r="Z1234" i="1" s="1"/>
  <c r="AO1234" i="1" s="1"/>
  <c r="AS1234" i="1" s="1"/>
  <c r="N1453" i="1"/>
  <c r="AA1453" i="1" s="1"/>
  <c r="AP1453" i="1" s="1"/>
  <c r="O1649" i="1"/>
  <c r="AB1649" i="1" s="1"/>
  <c r="AQ1649" i="1" s="1"/>
  <c r="O1233" i="1"/>
  <c r="AB1233" i="1" s="1"/>
  <c r="AQ1233" i="1" s="1"/>
  <c r="M1211" i="1"/>
  <c r="Z1211" i="1" s="1"/>
  <c r="AO1211" i="1" s="1"/>
  <c r="AS1211" i="1" s="1"/>
  <c r="O1430" i="1"/>
  <c r="AB1430" i="1" s="1"/>
  <c r="AQ1430" i="1" s="1"/>
  <c r="O1453" i="1"/>
  <c r="AB1453" i="1" s="1"/>
  <c r="AQ1453" i="1" s="1"/>
  <c r="M1452" i="1"/>
  <c r="Z1452" i="1" s="1"/>
  <c r="AO1452" i="1" s="1"/>
  <c r="AS1452" i="1" s="1"/>
  <c r="M1453" i="1"/>
  <c r="Z1453" i="1" s="1"/>
  <c r="AO1453" i="1" s="1"/>
  <c r="AS1453" i="1" s="1"/>
  <c r="N1452" i="1"/>
  <c r="AA1452" i="1" s="1"/>
  <c r="AP1452" i="1" s="1"/>
  <c r="I1452" i="1"/>
  <c r="O1452" i="1" s="1"/>
  <c r="AB1452" i="1" s="1"/>
  <c r="AQ1452" i="1" s="1"/>
  <c r="N1430" i="1"/>
  <c r="AA1430" i="1" s="1"/>
  <c r="AP1430" i="1" s="1"/>
  <c r="M1430" i="1"/>
  <c r="Z1430" i="1" s="1"/>
  <c r="AO1430" i="1" s="1"/>
  <c r="AS1430" i="1" s="1"/>
  <c r="G1429" i="1"/>
  <c r="M1429" i="1" s="1"/>
  <c r="Z1429" i="1" s="1"/>
  <c r="AO1429" i="1" s="1"/>
  <c r="AS1429" i="1" s="1"/>
  <c r="N1429" i="1"/>
  <c r="AA1429" i="1" s="1"/>
  <c r="AP1429" i="1" s="1"/>
  <c r="O1429" i="1"/>
  <c r="AB1429" i="1" s="1"/>
  <c r="AQ1429" i="1" s="1"/>
  <c r="N1233" i="1"/>
  <c r="AA1233" i="1" s="1"/>
  <c r="AP1233" i="1" s="1"/>
  <c r="O1234" i="1"/>
  <c r="AB1234" i="1" s="1"/>
  <c r="AQ1234" i="1" s="1"/>
  <c r="N1234" i="1"/>
  <c r="AA1234" i="1" s="1"/>
  <c r="AP1234" i="1" s="1"/>
  <c r="M1233" i="1"/>
  <c r="Z1233" i="1" s="1"/>
  <c r="AO1233" i="1" s="1"/>
  <c r="AS1233" i="1" s="1"/>
  <c r="O1210" i="1"/>
  <c r="AB1210" i="1" s="1"/>
  <c r="AQ1210" i="1" s="1"/>
  <c r="N1210" i="1"/>
  <c r="AA1210" i="1" s="1"/>
  <c r="AP1210" i="1" s="1"/>
  <c r="O1211" i="1"/>
  <c r="AB1211" i="1" s="1"/>
  <c r="AQ1211" i="1" s="1"/>
  <c r="N1211" i="1"/>
  <c r="AA1211" i="1" s="1"/>
  <c r="AP1211" i="1" s="1"/>
  <c r="M1210" i="1"/>
  <c r="Z1210" i="1" s="1"/>
  <c r="AO1210" i="1" s="1"/>
  <c r="AS1210" i="1" s="1"/>
  <c r="AT1032" i="1" l="1"/>
  <c r="AT1031" i="1" s="1"/>
  <c r="H1032" i="1"/>
  <c r="H1031" i="1" s="1"/>
  <c r="I1032" i="1"/>
  <c r="I1031" i="1" s="1"/>
  <c r="J1032" i="1"/>
  <c r="J1031" i="1" s="1"/>
  <c r="K1032" i="1"/>
  <c r="K1031" i="1" s="1"/>
  <c r="L1032" i="1"/>
  <c r="L1031" i="1" s="1"/>
  <c r="G1032" i="1"/>
  <c r="M1033" i="1"/>
  <c r="Z1033" i="1" s="1"/>
  <c r="AO1033" i="1" s="1"/>
  <c r="AS1033" i="1" s="1"/>
  <c r="N1033" i="1"/>
  <c r="AA1033" i="1" s="1"/>
  <c r="AP1033" i="1" s="1"/>
  <c r="O1033" i="1"/>
  <c r="AB1033" i="1" s="1"/>
  <c r="AQ1033" i="1" s="1"/>
  <c r="AT1009" i="1"/>
  <c r="AT1008" i="1" s="1"/>
  <c r="H1009" i="1"/>
  <c r="I1009" i="1"/>
  <c r="J1009" i="1"/>
  <c r="J1008" i="1" s="1"/>
  <c r="K1009" i="1"/>
  <c r="K1008" i="1" s="1"/>
  <c r="L1009" i="1"/>
  <c r="L1008" i="1" s="1"/>
  <c r="G1009" i="1"/>
  <c r="M1010" i="1"/>
  <c r="Z1010" i="1" s="1"/>
  <c r="AO1010" i="1" s="1"/>
  <c r="AS1010" i="1" s="1"/>
  <c r="N1010" i="1"/>
  <c r="AA1010" i="1" s="1"/>
  <c r="AP1010" i="1" s="1"/>
  <c r="O1010" i="1"/>
  <c r="AB1010" i="1" s="1"/>
  <c r="AQ1010" i="1" s="1"/>
  <c r="M1032" i="1" l="1"/>
  <c r="Z1032" i="1" s="1"/>
  <c r="AO1032" i="1" s="1"/>
  <c r="AS1032" i="1" s="1"/>
  <c r="G1031" i="1"/>
  <c r="M1031" i="1" s="1"/>
  <c r="Z1031" i="1" s="1"/>
  <c r="AO1031" i="1" s="1"/>
  <c r="AS1031" i="1" s="1"/>
  <c r="N1009" i="1"/>
  <c r="AA1009" i="1" s="1"/>
  <c r="AP1009" i="1" s="1"/>
  <c r="M1009" i="1"/>
  <c r="Z1009" i="1" s="1"/>
  <c r="AO1009" i="1" s="1"/>
  <c r="AS1009" i="1" s="1"/>
  <c r="N1031" i="1"/>
  <c r="AA1031" i="1" s="1"/>
  <c r="AP1031" i="1" s="1"/>
  <c r="O1032" i="1"/>
  <c r="AB1032" i="1" s="1"/>
  <c r="AQ1032" i="1" s="1"/>
  <c r="N1032" i="1"/>
  <c r="AA1032" i="1" s="1"/>
  <c r="AP1032" i="1" s="1"/>
  <c r="O1031" i="1"/>
  <c r="AB1031" i="1" s="1"/>
  <c r="AQ1031" i="1" s="1"/>
  <c r="O1009" i="1"/>
  <c r="AB1009" i="1" s="1"/>
  <c r="AQ1009" i="1" s="1"/>
  <c r="G1008" i="1"/>
  <c r="I1008" i="1"/>
  <c r="H1008" i="1"/>
  <c r="M1008" i="1" l="1"/>
  <c r="Z1008" i="1" s="1"/>
  <c r="AO1008" i="1" s="1"/>
  <c r="AS1008" i="1" s="1"/>
  <c r="N1008" i="1"/>
  <c r="AA1008" i="1" s="1"/>
  <c r="AP1008" i="1" s="1"/>
  <c r="O1008" i="1"/>
  <c r="AB1008" i="1" s="1"/>
  <c r="AQ1008" i="1" s="1"/>
  <c r="AT838" i="1" l="1"/>
  <c r="AT837" i="1" s="1"/>
  <c r="H838" i="1"/>
  <c r="H837" i="1" s="1"/>
  <c r="I838" i="1"/>
  <c r="I837" i="1" s="1"/>
  <c r="J838" i="1"/>
  <c r="J837" i="1" s="1"/>
  <c r="K838" i="1"/>
  <c r="K837" i="1" s="1"/>
  <c r="L838" i="1"/>
  <c r="L837" i="1" s="1"/>
  <c r="G838" i="1"/>
  <c r="G837" i="1" s="1"/>
  <c r="M839" i="1"/>
  <c r="Z839" i="1" s="1"/>
  <c r="AO839" i="1" s="1"/>
  <c r="AS839" i="1" s="1"/>
  <c r="N839" i="1"/>
  <c r="AA839" i="1" s="1"/>
  <c r="AP839" i="1" s="1"/>
  <c r="O839" i="1"/>
  <c r="AB839" i="1" s="1"/>
  <c r="AQ839" i="1" s="1"/>
  <c r="AT815" i="1"/>
  <c r="AT814" i="1" s="1"/>
  <c r="H815" i="1"/>
  <c r="H814" i="1" s="1"/>
  <c r="I815" i="1"/>
  <c r="I814" i="1" s="1"/>
  <c r="J815" i="1"/>
  <c r="K815" i="1"/>
  <c r="K814" i="1" s="1"/>
  <c r="L815" i="1"/>
  <c r="L814" i="1" s="1"/>
  <c r="G815" i="1"/>
  <c r="G814" i="1" s="1"/>
  <c r="M816" i="1"/>
  <c r="Z816" i="1" s="1"/>
  <c r="AO816" i="1" s="1"/>
  <c r="AS816" i="1" s="1"/>
  <c r="N816" i="1"/>
  <c r="AA816" i="1" s="1"/>
  <c r="AP816" i="1" s="1"/>
  <c r="O816" i="1"/>
  <c r="AB816" i="1" s="1"/>
  <c r="AQ816" i="1" s="1"/>
  <c r="N837" i="1" l="1"/>
  <c r="AA837" i="1" s="1"/>
  <c r="AP837" i="1" s="1"/>
  <c r="O837" i="1"/>
  <c r="AB837" i="1" s="1"/>
  <c r="AQ837" i="1" s="1"/>
  <c r="M838" i="1"/>
  <c r="Z838" i="1" s="1"/>
  <c r="AO838" i="1" s="1"/>
  <c r="AS838" i="1" s="1"/>
  <c r="M837" i="1"/>
  <c r="Z837" i="1" s="1"/>
  <c r="AO837" i="1" s="1"/>
  <c r="AS837" i="1" s="1"/>
  <c r="O838" i="1"/>
  <c r="AB838" i="1" s="1"/>
  <c r="AQ838" i="1" s="1"/>
  <c r="N838" i="1"/>
  <c r="AA838" i="1" s="1"/>
  <c r="AP838" i="1" s="1"/>
  <c r="M815" i="1"/>
  <c r="Z815" i="1" s="1"/>
  <c r="AO815" i="1" s="1"/>
  <c r="AS815" i="1" s="1"/>
  <c r="J814" i="1"/>
  <c r="N815" i="1"/>
  <c r="AA815" i="1" s="1"/>
  <c r="AP815" i="1" s="1"/>
  <c r="N814" i="1"/>
  <c r="AA814" i="1" s="1"/>
  <c r="AP814" i="1" s="1"/>
  <c r="O814" i="1"/>
  <c r="AB814" i="1" s="1"/>
  <c r="AQ814" i="1" s="1"/>
  <c r="O815" i="1"/>
  <c r="AB815" i="1" s="1"/>
  <c r="AQ815" i="1" s="1"/>
  <c r="M814" i="1" l="1"/>
  <c r="Z814" i="1" s="1"/>
  <c r="AO814" i="1" s="1"/>
  <c r="AS814" i="1" s="1"/>
  <c r="AT2909" i="1" l="1"/>
  <c r="H2909" i="1"/>
  <c r="I2909" i="1"/>
  <c r="J2909" i="1"/>
  <c r="K2909" i="1"/>
  <c r="L2909" i="1"/>
  <c r="G2909" i="1"/>
  <c r="M2910" i="1"/>
  <c r="Z2910" i="1" s="1"/>
  <c r="AO2910" i="1" s="1"/>
  <c r="AS2910" i="1" s="1"/>
  <c r="N2910" i="1"/>
  <c r="AA2910" i="1" s="1"/>
  <c r="AP2910" i="1" s="1"/>
  <c r="O2910" i="1"/>
  <c r="AB2910" i="1" s="1"/>
  <c r="AQ2910" i="1" s="1"/>
  <c r="O2909" i="1" l="1"/>
  <c r="AB2909" i="1" s="1"/>
  <c r="AQ2909" i="1" s="1"/>
  <c r="N2909" i="1"/>
  <c r="AA2909" i="1" s="1"/>
  <c r="AP2909" i="1" s="1"/>
  <c r="M2909" i="1"/>
  <c r="Z2909" i="1" s="1"/>
  <c r="AO2909" i="1" s="1"/>
  <c r="AS2909" i="1" s="1"/>
  <c r="AT3524" i="1" l="1"/>
  <c r="H3524" i="1"/>
  <c r="I3524" i="1"/>
  <c r="J3524" i="1"/>
  <c r="K3524" i="1"/>
  <c r="L3524" i="1"/>
  <c r="G3524" i="1"/>
  <c r="M3525" i="1"/>
  <c r="Z3525" i="1" s="1"/>
  <c r="AO3525" i="1" s="1"/>
  <c r="N3525" i="1"/>
  <c r="AA3525" i="1" s="1"/>
  <c r="AP3525" i="1" s="1"/>
  <c r="O3525" i="1"/>
  <c r="AB3525" i="1" s="1"/>
  <c r="AQ3525" i="1" s="1"/>
  <c r="O3524" i="1" l="1"/>
  <c r="AB3524" i="1" s="1"/>
  <c r="AQ3524" i="1" s="1"/>
  <c r="N3524" i="1"/>
  <c r="AA3524" i="1" s="1"/>
  <c r="AP3524" i="1" s="1"/>
  <c r="M3524" i="1"/>
  <c r="Z3524" i="1" s="1"/>
  <c r="AO3524" i="1" s="1"/>
  <c r="AT3183" i="1" l="1"/>
  <c r="AT3182" i="1" s="1"/>
  <c r="AT3181" i="1" s="1"/>
  <c r="AT3180" i="1" s="1"/>
  <c r="AT3179" i="1" s="1"/>
  <c r="H3183" i="1"/>
  <c r="H3182" i="1" s="1"/>
  <c r="I3183" i="1"/>
  <c r="I3182" i="1" s="1"/>
  <c r="I3181" i="1" s="1"/>
  <c r="J3183" i="1"/>
  <c r="J3182" i="1" s="1"/>
  <c r="K3183" i="1"/>
  <c r="K3182" i="1" s="1"/>
  <c r="K3181" i="1" s="1"/>
  <c r="K3180" i="1" s="1"/>
  <c r="K3179" i="1" s="1"/>
  <c r="L3183" i="1"/>
  <c r="L3182" i="1" s="1"/>
  <c r="L3181" i="1" s="1"/>
  <c r="L3180" i="1" s="1"/>
  <c r="L3179" i="1" s="1"/>
  <c r="G3183" i="1"/>
  <c r="G3182" i="1" s="1"/>
  <c r="G3181" i="1" s="1"/>
  <c r="G3180" i="1" s="1"/>
  <c r="G3179" i="1" s="1"/>
  <c r="M3184" i="1"/>
  <c r="Z3184" i="1" s="1"/>
  <c r="AO3184" i="1" s="1"/>
  <c r="AS3184" i="1" s="1"/>
  <c r="N3184" i="1"/>
  <c r="AA3184" i="1" s="1"/>
  <c r="AP3184" i="1" s="1"/>
  <c r="O3184" i="1"/>
  <c r="AB3184" i="1" s="1"/>
  <c r="AQ3184" i="1" s="1"/>
  <c r="O3183" i="1" l="1"/>
  <c r="AB3183" i="1" s="1"/>
  <c r="AQ3183" i="1" s="1"/>
  <c r="M3183" i="1"/>
  <c r="Z3183" i="1" s="1"/>
  <c r="AO3183" i="1" s="1"/>
  <c r="AS3183" i="1" s="1"/>
  <c r="J3181" i="1"/>
  <c r="M3182" i="1"/>
  <c r="Z3182" i="1" s="1"/>
  <c r="AO3182" i="1" s="1"/>
  <c r="AS3182" i="1" s="1"/>
  <c r="N3182" i="1"/>
  <c r="AA3182" i="1" s="1"/>
  <c r="AP3182" i="1" s="1"/>
  <c r="H3181" i="1"/>
  <c r="I3180" i="1"/>
  <c r="O3181" i="1"/>
  <c r="AB3181" i="1" s="1"/>
  <c r="AQ3181" i="1" s="1"/>
  <c r="N3183" i="1"/>
  <c r="AA3183" i="1" s="1"/>
  <c r="AP3183" i="1" s="1"/>
  <c r="O3182" i="1"/>
  <c r="AB3182" i="1" s="1"/>
  <c r="AQ3182" i="1" s="1"/>
  <c r="I3179" i="1" l="1"/>
  <c r="O3180" i="1"/>
  <c r="AB3180" i="1" s="1"/>
  <c r="AQ3180" i="1" s="1"/>
  <c r="J3180" i="1"/>
  <c r="M3181" i="1"/>
  <c r="Z3181" i="1" s="1"/>
  <c r="AO3181" i="1" s="1"/>
  <c r="AS3181" i="1" s="1"/>
  <c r="H3180" i="1"/>
  <c r="N3181" i="1"/>
  <c r="AA3181" i="1" s="1"/>
  <c r="AP3181" i="1" s="1"/>
  <c r="J3179" i="1" l="1"/>
  <c r="M3180" i="1"/>
  <c r="Z3180" i="1" s="1"/>
  <c r="AO3180" i="1" s="1"/>
  <c r="AS3180" i="1" s="1"/>
  <c r="N3180" i="1"/>
  <c r="AA3180" i="1" s="1"/>
  <c r="AP3180" i="1" s="1"/>
  <c r="H3179" i="1"/>
  <c r="O3179" i="1"/>
  <c r="AB3179" i="1" s="1"/>
  <c r="AQ3179" i="1" s="1"/>
  <c r="N3179" i="1" l="1"/>
  <c r="AA3179" i="1" s="1"/>
  <c r="AP3179" i="1" s="1"/>
  <c r="M3179" i="1"/>
  <c r="Z3179" i="1" s="1"/>
  <c r="AO3179" i="1" s="1"/>
  <c r="AS3179" i="1" s="1"/>
  <c r="AT3203" i="1" l="1"/>
  <c r="AT3201" i="1"/>
  <c r="H3201" i="1"/>
  <c r="I3201" i="1"/>
  <c r="J3201" i="1"/>
  <c r="K3201" i="1"/>
  <c r="L3201" i="1"/>
  <c r="H3203" i="1"/>
  <c r="I3203" i="1"/>
  <c r="J3203" i="1"/>
  <c r="K3203" i="1"/>
  <c r="L3203" i="1"/>
  <c r="G3201" i="1"/>
  <c r="G3203" i="1"/>
  <c r="M3202" i="1"/>
  <c r="Z3202" i="1" s="1"/>
  <c r="AO3202" i="1" s="1"/>
  <c r="AS3202" i="1" s="1"/>
  <c r="N3202" i="1"/>
  <c r="AA3202" i="1" s="1"/>
  <c r="AP3202" i="1" s="1"/>
  <c r="O3202" i="1"/>
  <c r="AB3202" i="1" s="1"/>
  <c r="AQ3202" i="1" s="1"/>
  <c r="M3204" i="1"/>
  <c r="Z3204" i="1" s="1"/>
  <c r="AO3204" i="1" s="1"/>
  <c r="AS3204" i="1" s="1"/>
  <c r="N3204" i="1"/>
  <c r="AA3204" i="1" s="1"/>
  <c r="AP3204" i="1" s="1"/>
  <c r="O3204" i="1"/>
  <c r="AB3204" i="1" s="1"/>
  <c r="AQ3204" i="1" s="1"/>
  <c r="M3203" i="1" l="1"/>
  <c r="Z3203" i="1" s="1"/>
  <c r="AO3203" i="1" s="1"/>
  <c r="AS3203" i="1" s="1"/>
  <c r="N3203" i="1"/>
  <c r="AA3203" i="1" s="1"/>
  <c r="AP3203" i="1" s="1"/>
  <c r="G3200" i="1"/>
  <c r="O3203" i="1"/>
  <c r="AB3203" i="1" s="1"/>
  <c r="AQ3203" i="1" s="1"/>
  <c r="H3200" i="1"/>
  <c r="AT3200" i="1"/>
  <c r="L3200" i="1"/>
  <c r="K3200" i="1"/>
  <c r="O3201" i="1"/>
  <c r="AB3201" i="1" s="1"/>
  <c r="AQ3201" i="1" s="1"/>
  <c r="I3200" i="1"/>
  <c r="N3201" i="1"/>
  <c r="AA3201" i="1" s="1"/>
  <c r="AP3201" i="1" s="1"/>
  <c r="M3201" i="1"/>
  <c r="Z3201" i="1" s="1"/>
  <c r="AO3201" i="1" s="1"/>
  <c r="AS3201" i="1" s="1"/>
  <c r="J3200" i="1"/>
  <c r="M3200" i="1" l="1"/>
  <c r="Z3200" i="1" s="1"/>
  <c r="AO3200" i="1" s="1"/>
  <c r="AS3200" i="1" s="1"/>
  <c r="N3200" i="1"/>
  <c r="AA3200" i="1" s="1"/>
  <c r="AP3200" i="1" s="1"/>
  <c r="O3200" i="1"/>
  <c r="AB3200" i="1" s="1"/>
  <c r="AQ3200" i="1" s="1"/>
  <c r="AT2831" i="1" l="1"/>
  <c r="AT2830" i="1" s="1"/>
  <c r="H2831" i="1"/>
  <c r="H2830" i="1" s="1"/>
  <c r="I2831" i="1"/>
  <c r="J2831" i="1"/>
  <c r="J2830" i="1" s="1"/>
  <c r="K2831" i="1"/>
  <c r="K2830" i="1" s="1"/>
  <c r="L2831" i="1"/>
  <c r="L2830" i="1" s="1"/>
  <c r="G2831" i="1"/>
  <c r="G2830" i="1" s="1"/>
  <c r="M2832" i="1"/>
  <c r="Z2832" i="1" s="1"/>
  <c r="AO2832" i="1" s="1"/>
  <c r="AS2832" i="1" s="1"/>
  <c r="N2832" i="1"/>
  <c r="AA2832" i="1" s="1"/>
  <c r="AP2832" i="1" s="1"/>
  <c r="O2832" i="1"/>
  <c r="AB2832" i="1" s="1"/>
  <c r="AQ2832" i="1" s="1"/>
  <c r="O2831" i="1" l="1"/>
  <c r="AB2831" i="1" s="1"/>
  <c r="AQ2831" i="1" s="1"/>
  <c r="M2831" i="1"/>
  <c r="Z2831" i="1" s="1"/>
  <c r="AO2831" i="1" s="1"/>
  <c r="AS2831" i="1" s="1"/>
  <c r="N2831" i="1"/>
  <c r="AA2831" i="1" s="1"/>
  <c r="AP2831" i="1" s="1"/>
  <c r="M2830" i="1"/>
  <c r="Z2830" i="1" s="1"/>
  <c r="AO2830" i="1" s="1"/>
  <c r="AS2830" i="1" s="1"/>
  <c r="N2830" i="1"/>
  <c r="AA2830" i="1" s="1"/>
  <c r="AP2830" i="1" s="1"/>
  <c r="I2830" i="1"/>
  <c r="O2830" i="1" s="1"/>
  <c r="AB2830" i="1" s="1"/>
  <c r="AQ2830" i="1" s="1"/>
  <c r="AT2859" i="1" l="1"/>
  <c r="H2859" i="1"/>
  <c r="I2859" i="1"/>
  <c r="J2859" i="1"/>
  <c r="K2859" i="1"/>
  <c r="L2859" i="1"/>
  <c r="G2859" i="1"/>
  <c r="M2860" i="1"/>
  <c r="Z2860" i="1" s="1"/>
  <c r="AO2860" i="1" s="1"/>
  <c r="AS2860" i="1" s="1"/>
  <c r="N2860" i="1"/>
  <c r="AA2860" i="1" s="1"/>
  <c r="AP2860" i="1" s="1"/>
  <c r="O2860" i="1"/>
  <c r="AB2860" i="1" s="1"/>
  <c r="AQ2860" i="1" s="1"/>
  <c r="AT2852" i="1"/>
  <c r="H2852" i="1"/>
  <c r="I2852" i="1"/>
  <c r="J2852" i="1"/>
  <c r="K2852" i="1"/>
  <c r="L2852" i="1"/>
  <c r="G2852" i="1"/>
  <c r="M2854" i="1"/>
  <c r="Z2854" i="1" s="1"/>
  <c r="AO2854" i="1" s="1"/>
  <c r="AS2854" i="1" s="1"/>
  <c r="N2854" i="1"/>
  <c r="AA2854" i="1" s="1"/>
  <c r="AP2854" i="1" s="1"/>
  <c r="O2854" i="1"/>
  <c r="AB2854" i="1" s="1"/>
  <c r="AQ2854" i="1" s="1"/>
  <c r="AT3314" i="1" l="1"/>
  <c r="H3314" i="1"/>
  <c r="I3314" i="1"/>
  <c r="J3314" i="1"/>
  <c r="K3314" i="1"/>
  <c r="L3314" i="1"/>
  <c r="G3314" i="1"/>
  <c r="M3315" i="1"/>
  <c r="Z3315" i="1" s="1"/>
  <c r="AO3315" i="1" s="1"/>
  <c r="AS3315" i="1" s="1"/>
  <c r="N3315" i="1"/>
  <c r="AA3315" i="1" s="1"/>
  <c r="AP3315" i="1" s="1"/>
  <c r="O3315" i="1"/>
  <c r="AB3315" i="1" s="1"/>
  <c r="AQ3315" i="1" s="1"/>
  <c r="AT2967" i="1" l="1"/>
  <c r="AT2966" i="1" s="1"/>
  <c r="AT2965" i="1" s="1"/>
  <c r="AT2964" i="1" s="1"/>
  <c r="H2967" i="1"/>
  <c r="H2966" i="1" s="1"/>
  <c r="I2967" i="1"/>
  <c r="I2966" i="1" s="1"/>
  <c r="J2967" i="1"/>
  <c r="J2966" i="1" s="1"/>
  <c r="K2967" i="1"/>
  <c r="K2966" i="1" s="1"/>
  <c r="K2965" i="1" s="1"/>
  <c r="K2964" i="1" s="1"/>
  <c r="L2967" i="1"/>
  <c r="L2966" i="1" s="1"/>
  <c r="L2965" i="1" s="1"/>
  <c r="L2964" i="1" s="1"/>
  <c r="G2967" i="1"/>
  <c r="G2966" i="1" s="1"/>
  <c r="G2965" i="1" s="1"/>
  <c r="G2964" i="1" s="1"/>
  <c r="M2968" i="1"/>
  <c r="Z2968" i="1" s="1"/>
  <c r="AO2968" i="1" s="1"/>
  <c r="AS2968" i="1" s="1"/>
  <c r="N2968" i="1"/>
  <c r="AA2968" i="1" s="1"/>
  <c r="AP2968" i="1" s="1"/>
  <c r="O2968" i="1"/>
  <c r="AB2968" i="1" s="1"/>
  <c r="AQ2968" i="1" s="1"/>
  <c r="M2967" i="1" l="1"/>
  <c r="Z2967" i="1" s="1"/>
  <c r="AO2967" i="1" s="1"/>
  <c r="AS2967" i="1" s="1"/>
  <c r="O2967" i="1"/>
  <c r="AB2967" i="1" s="1"/>
  <c r="AQ2967" i="1" s="1"/>
  <c r="N2967" i="1"/>
  <c r="AA2967" i="1" s="1"/>
  <c r="AP2967" i="1" s="1"/>
  <c r="I2965" i="1"/>
  <c r="O2966" i="1"/>
  <c r="AB2966" i="1" s="1"/>
  <c r="AQ2966" i="1" s="1"/>
  <c r="M2966" i="1"/>
  <c r="Z2966" i="1" s="1"/>
  <c r="AO2966" i="1" s="1"/>
  <c r="AS2966" i="1" s="1"/>
  <c r="J2965" i="1"/>
  <c r="H2965" i="1"/>
  <c r="N2966" i="1"/>
  <c r="AA2966" i="1" s="1"/>
  <c r="AP2966" i="1" s="1"/>
  <c r="J2964" i="1" l="1"/>
  <c r="M2965" i="1"/>
  <c r="Z2965" i="1" s="1"/>
  <c r="AO2965" i="1" s="1"/>
  <c r="AS2965" i="1" s="1"/>
  <c r="H2964" i="1"/>
  <c r="N2964" i="1" s="1"/>
  <c r="AA2964" i="1" s="1"/>
  <c r="AP2964" i="1" s="1"/>
  <c r="N2965" i="1"/>
  <c r="AA2965" i="1" s="1"/>
  <c r="AP2965" i="1" s="1"/>
  <c r="O2965" i="1"/>
  <c r="AB2965" i="1" s="1"/>
  <c r="AQ2965" i="1" s="1"/>
  <c r="I2964" i="1"/>
  <c r="O2964" i="1" s="1"/>
  <c r="AB2964" i="1" s="1"/>
  <c r="AQ2964" i="1" s="1"/>
  <c r="M2964" i="1" l="1"/>
  <c r="Z2964" i="1" s="1"/>
  <c r="AO2964" i="1" s="1"/>
  <c r="AS2964" i="1" s="1"/>
  <c r="AT2427" i="1" l="1"/>
  <c r="AT2426" i="1" s="1"/>
  <c r="H2427" i="1"/>
  <c r="H2426" i="1" s="1"/>
  <c r="I2427" i="1"/>
  <c r="I2426" i="1" s="1"/>
  <c r="J2427" i="1"/>
  <c r="J2426" i="1" s="1"/>
  <c r="K2427" i="1"/>
  <c r="K2426" i="1" s="1"/>
  <c r="L2427" i="1"/>
  <c r="L2426" i="1" s="1"/>
  <c r="G2427" i="1"/>
  <c r="G2426" i="1" s="1"/>
  <c r="M2428" i="1"/>
  <c r="Z2428" i="1" s="1"/>
  <c r="AO2428" i="1" s="1"/>
  <c r="AS2428" i="1" s="1"/>
  <c r="N2428" i="1"/>
  <c r="AA2428" i="1" s="1"/>
  <c r="AP2428" i="1" s="1"/>
  <c r="O2428" i="1"/>
  <c r="AB2428" i="1" s="1"/>
  <c r="AQ2428" i="1" s="1"/>
  <c r="O2426" i="1" l="1"/>
  <c r="AB2426" i="1" s="1"/>
  <c r="AQ2426" i="1" s="1"/>
  <c r="N2426" i="1"/>
  <c r="AA2426" i="1" s="1"/>
  <c r="AP2426" i="1" s="1"/>
  <c r="M2427" i="1"/>
  <c r="Z2427" i="1" s="1"/>
  <c r="AO2427" i="1" s="1"/>
  <c r="AS2427" i="1" s="1"/>
  <c r="M2426" i="1"/>
  <c r="Z2426" i="1" s="1"/>
  <c r="AO2426" i="1" s="1"/>
  <c r="AS2426" i="1" s="1"/>
  <c r="O2427" i="1"/>
  <c r="AB2427" i="1" s="1"/>
  <c r="AQ2427" i="1" s="1"/>
  <c r="N2427" i="1"/>
  <c r="AA2427" i="1" s="1"/>
  <c r="AP2427" i="1" s="1"/>
  <c r="J2440" i="1" l="1"/>
  <c r="M247" i="1" l="1"/>
  <c r="Z247" i="1" s="1"/>
  <c r="AO247" i="1" s="1"/>
  <c r="AS247" i="1" s="1"/>
  <c r="N247" i="1"/>
  <c r="AA247" i="1" s="1"/>
  <c r="AP247" i="1" s="1"/>
  <c r="O247" i="1"/>
  <c r="AB247" i="1" s="1"/>
  <c r="AQ247" i="1" s="1"/>
  <c r="H246" i="1"/>
  <c r="H245" i="1" s="1"/>
  <c r="I246" i="1"/>
  <c r="I245" i="1" s="1"/>
  <c r="J246" i="1"/>
  <c r="J245" i="1" s="1"/>
  <c r="K246" i="1"/>
  <c r="K245" i="1" s="1"/>
  <c r="L246" i="1"/>
  <c r="L245" i="1" s="1"/>
  <c r="AT246" i="1"/>
  <c r="AT245" i="1" s="1"/>
  <c r="G246" i="1"/>
  <c r="G245" i="1" s="1"/>
  <c r="N245" i="1" l="1"/>
  <c r="AA245" i="1" s="1"/>
  <c r="AP245" i="1" s="1"/>
  <c r="M245" i="1"/>
  <c r="Z245" i="1" s="1"/>
  <c r="AO245" i="1" s="1"/>
  <c r="AS245" i="1" s="1"/>
  <c r="O245" i="1"/>
  <c r="AB245" i="1" s="1"/>
  <c r="AQ245" i="1" s="1"/>
  <c r="O246" i="1"/>
  <c r="AB246" i="1" s="1"/>
  <c r="AQ246" i="1" s="1"/>
  <c r="N246" i="1"/>
  <c r="AA246" i="1" s="1"/>
  <c r="AP246" i="1" s="1"/>
  <c r="M246" i="1"/>
  <c r="Z246" i="1" s="1"/>
  <c r="AO246" i="1" s="1"/>
  <c r="AS246" i="1" s="1"/>
  <c r="J115" i="1"/>
  <c r="J2532" i="1" l="1"/>
  <c r="M24" i="1" l="1"/>
  <c r="Z24" i="1" s="1"/>
  <c r="AO24" i="1" s="1"/>
  <c r="AS24" i="1" s="1"/>
  <c r="N24" i="1"/>
  <c r="AA24" i="1" s="1"/>
  <c r="AP24" i="1" s="1"/>
  <c r="O24" i="1"/>
  <c r="AB24" i="1" s="1"/>
  <c r="AQ24" i="1" s="1"/>
  <c r="M26" i="1"/>
  <c r="Z26" i="1" s="1"/>
  <c r="AO26" i="1" s="1"/>
  <c r="AS26" i="1" s="1"/>
  <c r="N26" i="1"/>
  <c r="AA26" i="1" s="1"/>
  <c r="AP26" i="1" s="1"/>
  <c r="O26" i="1"/>
  <c r="AB26" i="1" s="1"/>
  <c r="AQ26" i="1" s="1"/>
  <c r="M29" i="1"/>
  <c r="Z29" i="1" s="1"/>
  <c r="AO29" i="1" s="1"/>
  <c r="AS29" i="1" s="1"/>
  <c r="N29" i="1"/>
  <c r="AA29" i="1" s="1"/>
  <c r="AP29" i="1" s="1"/>
  <c r="O29" i="1"/>
  <c r="AB29" i="1" s="1"/>
  <c r="AQ29" i="1" s="1"/>
  <c r="M33" i="1"/>
  <c r="Z33" i="1" s="1"/>
  <c r="AO33" i="1" s="1"/>
  <c r="AS33" i="1" s="1"/>
  <c r="N33" i="1"/>
  <c r="AA33" i="1" s="1"/>
  <c r="AP33" i="1" s="1"/>
  <c r="O33" i="1"/>
  <c r="AB33" i="1" s="1"/>
  <c r="AQ33" i="1" s="1"/>
  <c r="M35" i="1"/>
  <c r="Z35" i="1" s="1"/>
  <c r="AO35" i="1" s="1"/>
  <c r="AS35" i="1" s="1"/>
  <c r="N35" i="1"/>
  <c r="AA35" i="1" s="1"/>
  <c r="AP35" i="1" s="1"/>
  <c r="O35" i="1"/>
  <c r="AB35" i="1" s="1"/>
  <c r="AQ35" i="1" s="1"/>
  <c r="M37" i="1"/>
  <c r="Z37" i="1" s="1"/>
  <c r="AO37" i="1" s="1"/>
  <c r="AS37" i="1" s="1"/>
  <c r="N37" i="1"/>
  <c r="AA37" i="1" s="1"/>
  <c r="AP37" i="1" s="1"/>
  <c r="O37" i="1"/>
  <c r="AB37" i="1" s="1"/>
  <c r="AQ37" i="1" s="1"/>
  <c r="M38" i="1"/>
  <c r="Z38" i="1" s="1"/>
  <c r="AO38" i="1" s="1"/>
  <c r="AS38" i="1" s="1"/>
  <c r="N38" i="1"/>
  <c r="AA38" i="1" s="1"/>
  <c r="AP38" i="1" s="1"/>
  <c r="O38" i="1"/>
  <c r="AB38" i="1" s="1"/>
  <c r="AQ38" i="1" s="1"/>
  <c r="M41" i="1"/>
  <c r="Z41" i="1" s="1"/>
  <c r="AO41" i="1" s="1"/>
  <c r="AS41" i="1" s="1"/>
  <c r="N41" i="1"/>
  <c r="AA41" i="1" s="1"/>
  <c r="AP41" i="1" s="1"/>
  <c r="O41" i="1"/>
  <c r="AB41" i="1" s="1"/>
  <c r="AQ41" i="1" s="1"/>
  <c r="M50" i="1"/>
  <c r="Z50" i="1" s="1"/>
  <c r="AO50" i="1" s="1"/>
  <c r="N50" i="1"/>
  <c r="AA50" i="1" s="1"/>
  <c r="AP50" i="1" s="1"/>
  <c r="O50" i="1"/>
  <c r="AB50" i="1" s="1"/>
  <c r="AQ50" i="1" s="1"/>
  <c r="M58" i="1"/>
  <c r="Z58" i="1" s="1"/>
  <c r="AO58" i="1" s="1"/>
  <c r="AS58" i="1" s="1"/>
  <c r="N58" i="1"/>
  <c r="AA58" i="1" s="1"/>
  <c r="AP58" i="1" s="1"/>
  <c r="O58" i="1"/>
  <c r="AB58" i="1" s="1"/>
  <c r="AQ58" i="1" s="1"/>
  <c r="M61" i="1"/>
  <c r="Z61" i="1" s="1"/>
  <c r="AO61" i="1" s="1"/>
  <c r="AS61" i="1" s="1"/>
  <c r="N61" i="1"/>
  <c r="AA61" i="1" s="1"/>
  <c r="AP61" i="1" s="1"/>
  <c r="O61" i="1"/>
  <c r="AB61" i="1" s="1"/>
  <c r="AQ61" i="1" s="1"/>
  <c r="M63" i="1"/>
  <c r="Z63" i="1" s="1"/>
  <c r="AO63" i="1" s="1"/>
  <c r="AS63" i="1" s="1"/>
  <c r="N63" i="1"/>
  <c r="AA63" i="1" s="1"/>
  <c r="AP63" i="1" s="1"/>
  <c r="O63" i="1"/>
  <c r="AB63" i="1" s="1"/>
  <c r="AQ63" i="1" s="1"/>
  <c r="M65" i="1"/>
  <c r="Z65" i="1" s="1"/>
  <c r="AO65" i="1" s="1"/>
  <c r="AS65" i="1" s="1"/>
  <c r="N65" i="1"/>
  <c r="AA65" i="1" s="1"/>
  <c r="AP65" i="1" s="1"/>
  <c r="O65" i="1"/>
  <c r="AB65" i="1" s="1"/>
  <c r="AQ65" i="1" s="1"/>
  <c r="M72" i="1"/>
  <c r="Z72" i="1" s="1"/>
  <c r="AO72" i="1" s="1"/>
  <c r="AS72" i="1" s="1"/>
  <c r="N72" i="1"/>
  <c r="AA72" i="1" s="1"/>
  <c r="AP72" i="1" s="1"/>
  <c r="O72" i="1"/>
  <c r="AB72" i="1" s="1"/>
  <c r="AQ72" i="1" s="1"/>
  <c r="M83" i="1"/>
  <c r="Z83" i="1" s="1"/>
  <c r="AO83" i="1" s="1"/>
  <c r="AS83" i="1" s="1"/>
  <c r="N83" i="1"/>
  <c r="AA83" i="1" s="1"/>
  <c r="AP83" i="1" s="1"/>
  <c r="O83" i="1"/>
  <c r="AB83" i="1" s="1"/>
  <c r="AQ83" i="1" s="1"/>
  <c r="M86" i="1"/>
  <c r="Z86" i="1" s="1"/>
  <c r="AO86" i="1" s="1"/>
  <c r="AS86" i="1" s="1"/>
  <c r="N86" i="1"/>
  <c r="AA86" i="1" s="1"/>
  <c r="AP86" i="1" s="1"/>
  <c r="O86" i="1"/>
  <c r="AB86" i="1" s="1"/>
  <c r="AQ86" i="1" s="1"/>
  <c r="M88" i="1"/>
  <c r="Z88" i="1" s="1"/>
  <c r="AO88" i="1" s="1"/>
  <c r="AS88" i="1" s="1"/>
  <c r="N88" i="1"/>
  <c r="AA88" i="1" s="1"/>
  <c r="AP88" i="1" s="1"/>
  <c r="O88" i="1"/>
  <c r="AB88" i="1" s="1"/>
  <c r="AQ88" i="1" s="1"/>
  <c r="M90" i="1"/>
  <c r="Z90" i="1" s="1"/>
  <c r="AO90" i="1" s="1"/>
  <c r="AS90" i="1" s="1"/>
  <c r="N90" i="1"/>
  <c r="AA90" i="1" s="1"/>
  <c r="AP90" i="1" s="1"/>
  <c r="O90" i="1"/>
  <c r="AB90" i="1" s="1"/>
  <c r="AQ90" i="1" s="1"/>
  <c r="M96" i="1"/>
  <c r="Z96" i="1" s="1"/>
  <c r="AO96" i="1" s="1"/>
  <c r="AS96" i="1" s="1"/>
  <c r="N96" i="1"/>
  <c r="AA96" i="1" s="1"/>
  <c r="AP96" i="1" s="1"/>
  <c r="O96" i="1"/>
  <c r="AB96" i="1" s="1"/>
  <c r="AQ96" i="1" s="1"/>
  <c r="M102" i="1"/>
  <c r="Z102" i="1" s="1"/>
  <c r="AO102" i="1" s="1"/>
  <c r="AS102" i="1" s="1"/>
  <c r="N102" i="1"/>
  <c r="AA102" i="1" s="1"/>
  <c r="AP102" i="1" s="1"/>
  <c r="O102" i="1"/>
  <c r="AB102" i="1" s="1"/>
  <c r="AQ102" i="1" s="1"/>
  <c r="M106" i="1"/>
  <c r="Z106" i="1" s="1"/>
  <c r="AO106" i="1" s="1"/>
  <c r="AS106" i="1" s="1"/>
  <c r="N106" i="1"/>
  <c r="AA106" i="1" s="1"/>
  <c r="AP106" i="1" s="1"/>
  <c r="O106" i="1"/>
  <c r="AB106" i="1" s="1"/>
  <c r="AQ106" i="1" s="1"/>
  <c r="M111" i="1"/>
  <c r="Z111" i="1" s="1"/>
  <c r="AO111" i="1" s="1"/>
  <c r="AS111" i="1" s="1"/>
  <c r="N111" i="1"/>
  <c r="AA111" i="1" s="1"/>
  <c r="AP111" i="1" s="1"/>
  <c r="O111" i="1"/>
  <c r="AB111" i="1" s="1"/>
  <c r="AQ111" i="1" s="1"/>
  <c r="M115" i="1"/>
  <c r="Z115" i="1" s="1"/>
  <c r="AO115" i="1" s="1"/>
  <c r="AS115" i="1" s="1"/>
  <c r="N115" i="1"/>
  <c r="AA115" i="1" s="1"/>
  <c r="AP115" i="1" s="1"/>
  <c r="O115" i="1"/>
  <c r="AB115" i="1" s="1"/>
  <c r="AQ115" i="1" s="1"/>
  <c r="M118" i="1"/>
  <c r="Z118" i="1" s="1"/>
  <c r="AO118" i="1" s="1"/>
  <c r="AS118" i="1" s="1"/>
  <c r="N118" i="1"/>
  <c r="AA118" i="1" s="1"/>
  <c r="AP118" i="1" s="1"/>
  <c r="O118" i="1"/>
  <c r="AB118" i="1" s="1"/>
  <c r="AQ118" i="1" s="1"/>
  <c r="M126" i="1"/>
  <c r="Z126" i="1" s="1"/>
  <c r="AO126" i="1" s="1"/>
  <c r="AS126" i="1" s="1"/>
  <c r="N126" i="1"/>
  <c r="AA126" i="1" s="1"/>
  <c r="AP126" i="1" s="1"/>
  <c r="O126" i="1"/>
  <c r="AB126" i="1" s="1"/>
  <c r="AQ126" i="1" s="1"/>
  <c r="M129" i="1"/>
  <c r="Z129" i="1" s="1"/>
  <c r="AO129" i="1" s="1"/>
  <c r="AS129" i="1" s="1"/>
  <c r="N129" i="1"/>
  <c r="AA129" i="1" s="1"/>
  <c r="AP129" i="1" s="1"/>
  <c r="O129" i="1"/>
  <c r="AB129" i="1" s="1"/>
  <c r="AQ129" i="1" s="1"/>
  <c r="M131" i="1"/>
  <c r="Z131" i="1" s="1"/>
  <c r="AO131" i="1" s="1"/>
  <c r="AS131" i="1" s="1"/>
  <c r="N131" i="1"/>
  <c r="AA131" i="1" s="1"/>
  <c r="AP131" i="1" s="1"/>
  <c r="O131" i="1"/>
  <c r="AB131" i="1" s="1"/>
  <c r="AQ131" i="1" s="1"/>
  <c r="M133" i="1"/>
  <c r="Z133" i="1" s="1"/>
  <c r="AO133" i="1" s="1"/>
  <c r="AS133" i="1" s="1"/>
  <c r="N133" i="1"/>
  <c r="AA133" i="1" s="1"/>
  <c r="AP133" i="1" s="1"/>
  <c r="O133" i="1"/>
  <c r="AB133" i="1" s="1"/>
  <c r="AQ133" i="1" s="1"/>
  <c r="M140" i="1"/>
  <c r="Z140" i="1" s="1"/>
  <c r="AO140" i="1" s="1"/>
  <c r="AS140" i="1" s="1"/>
  <c r="N140" i="1"/>
  <c r="AA140" i="1" s="1"/>
  <c r="AP140" i="1" s="1"/>
  <c r="O140" i="1"/>
  <c r="AB140" i="1" s="1"/>
  <c r="AQ140" i="1" s="1"/>
  <c r="M143" i="1"/>
  <c r="Z143" i="1" s="1"/>
  <c r="AO143" i="1" s="1"/>
  <c r="AS143" i="1" s="1"/>
  <c r="N143" i="1"/>
  <c r="AA143" i="1" s="1"/>
  <c r="AP143" i="1" s="1"/>
  <c r="O143" i="1"/>
  <c r="AB143" i="1" s="1"/>
  <c r="AQ143" i="1" s="1"/>
  <c r="M145" i="1"/>
  <c r="Z145" i="1" s="1"/>
  <c r="AO145" i="1" s="1"/>
  <c r="AS145" i="1" s="1"/>
  <c r="N145" i="1"/>
  <c r="AA145" i="1" s="1"/>
  <c r="AP145" i="1" s="1"/>
  <c r="O145" i="1"/>
  <c r="AB145" i="1" s="1"/>
  <c r="AQ145" i="1" s="1"/>
  <c r="M148" i="1"/>
  <c r="Z148" i="1" s="1"/>
  <c r="AO148" i="1" s="1"/>
  <c r="AS148" i="1" s="1"/>
  <c r="N148" i="1"/>
  <c r="AA148" i="1" s="1"/>
  <c r="AP148" i="1" s="1"/>
  <c r="O148" i="1"/>
  <c r="AB148" i="1" s="1"/>
  <c r="AQ148" i="1" s="1"/>
  <c r="M151" i="1"/>
  <c r="Z151" i="1" s="1"/>
  <c r="AO151" i="1" s="1"/>
  <c r="AS151" i="1" s="1"/>
  <c r="N151" i="1"/>
  <c r="AA151" i="1" s="1"/>
  <c r="AP151" i="1" s="1"/>
  <c r="O151" i="1"/>
  <c r="AB151" i="1" s="1"/>
  <c r="AQ151" i="1" s="1"/>
  <c r="M154" i="1"/>
  <c r="Z154" i="1" s="1"/>
  <c r="AO154" i="1" s="1"/>
  <c r="AS154" i="1" s="1"/>
  <c r="N154" i="1"/>
  <c r="AA154" i="1" s="1"/>
  <c r="AP154" i="1" s="1"/>
  <c r="O154" i="1"/>
  <c r="AB154" i="1" s="1"/>
  <c r="AQ154" i="1" s="1"/>
  <c r="M158" i="1"/>
  <c r="Z158" i="1" s="1"/>
  <c r="AO158" i="1" s="1"/>
  <c r="AS158" i="1" s="1"/>
  <c r="N158" i="1"/>
  <c r="AA158" i="1" s="1"/>
  <c r="AP158" i="1" s="1"/>
  <c r="O158" i="1"/>
  <c r="AB158" i="1" s="1"/>
  <c r="AQ158" i="1" s="1"/>
  <c r="M161" i="1"/>
  <c r="Z161" i="1" s="1"/>
  <c r="AO161" i="1" s="1"/>
  <c r="AS161" i="1" s="1"/>
  <c r="N161" i="1"/>
  <c r="AA161" i="1" s="1"/>
  <c r="AP161" i="1" s="1"/>
  <c r="O161" i="1"/>
  <c r="AB161" i="1" s="1"/>
  <c r="AQ161" i="1" s="1"/>
  <c r="M181" i="1"/>
  <c r="Z181" i="1" s="1"/>
  <c r="AO181" i="1" s="1"/>
  <c r="AS181" i="1" s="1"/>
  <c r="N181" i="1"/>
  <c r="AA181" i="1" s="1"/>
  <c r="AP181" i="1" s="1"/>
  <c r="O181" i="1"/>
  <c r="AB181" i="1" s="1"/>
  <c r="AQ181" i="1" s="1"/>
  <c r="M183" i="1"/>
  <c r="Z183" i="1" s="1"/>
  <c r="AO183" i="1" s="1"/>
  <c r="AS183" i="1" s="1"/>
  <c r="N183" i="1"/>
  <c r="AA183" i="1" s="1"/>
  <c r="AP183" i="1" s="1"/>
  <c r="O183" i="1"/>
  <c r="AB183" i="1" s="1"/>
  <c r="AQ183" i="1" s="1"/>
  <c r="M185" i="1"/>
  <c r="Z185" i="1" s="1"/>
  <c r="AO185" i="1" s="1"/>
  <c r="AS185" i="1" s="1"/>
  <c r="N185" i="1"/>
  <c r="AA185" i="1" s="1"/>
  <c r="AP185" i="1" s="1"/>
  <c r="O185" i="1"/>
  <c r="AB185" i="1" s="1"/>
  <c r="AQ185" i="1" s="1"/>
  <c r="M188" i="1"/>
  <c r="Z188" i="1" s="1"/>
  <c r="AO188" i="1" s="1"/>
  <c r="AS188" i="1" s="1"/>
  <c r="N188" i="1"/>
  <c r="AA188" i="1" s="1"/>
  <c r="AP188" i="1" s="1"/>
  <c r="O188" i="1"/>
  <c r="AB188" i="1" s="1"/>
  <c r="AQ188" i="1" s="1"/>
  <c r="M191" i="1"/>
  <c r="Z191" i="1" s="1"/>
  <c r="AO191" i="1" s="1"/>
  <c r="AS191" i="1" s="1"/>
  <c r="N191" i="1"/>
  <c r="AA191" i="1" s="1"/>
  <c r="AP191" i="1" s="1"/>
  <c r="O191" i="1"/>
  <c r="AB191" i="1" s="1"/>
  <c r="AQ191" i="1" s="1"/>
  <c r="M198" i="1"/>
  <c r="Z198" i="1" s="1"/>
  <c r="AO198" i="1" s="1"/>
  <c r="AS198" i="1" s="1"/>
  <c r="N198" i="1"/>
  <c r="AA198" i="1" s="1"/>
  <c r="AP198" i="1" s="1"/>
  <c r="O198" i="1"/>
  <c r="AB198" i="1" s="1"/>
  <c r="AQ198" i="1" s="1"/>
  <c r="M201" i="1"/>
  <c r="Z201" i="1" s="1"/>
  <c r="AO201" i="1" s="1"/>
  <c r="AS201" i="1" s="1"/>
  <c r="N201" i="1"/>
  <c r="AA201" i="1" s="1"/>
  <c r="AP201" i="1" s="1"/>
  <c r="O201" i="1"/>
  <c r="AB201" i="1" s="1"/>
  <c r="AQ201" i="1" s="1"/>
  <c r="M204" i="1"/>
  <c r="Z204" i="1" s="1"/>
  <c r="AO204" i="1" s="1"/>
  <c r="AS204" i="1" s="1"/>
  <c r="N204" i="1"/>
  <c r="AA204" i="1" s="1"/>
  <c r="AP204" i="1" s="1"/>
  <c r="O204" i="1"/>
  <c r="AB204" i="1" s="1"/>
  <c r="AQ204" i="1" s="1"/>
  <c r="M209" i="1"/>
  <c r="Z209" i="1" s="1"/>
  <c r="AO209" i="1" s="1"/>
  <c r="AS209" i="1" s="1"/>
  <c r="N209" i="1"/>
  <c r="AA209" i="1" s="1"/>
  <c r="AP209" i="1" s="1"/>
  <c r="O209" i="1"/>
  <c r="AB209" i="1" s="1"/>
  <c r="AQ209" i="1" s="1"/>
  <c r="M211" i="1"/>
  <c r="Z211" i="1" s="1"/>
  <c r="AO211" i="1" s="1"/>
  <c r="AS211" i="1" s="1"/>
  <c r="N211" i="1"/>
  <c r="AA211" i="1" s="1"/>
  <c r="AP211" i="1" s="1"/>
  <c r="O211" i="1"/>
  <c r="AB211" i="1" s="1"/>
  <c r="AQ211" i="1" s="1"/>
  <c r="M213" i="1"/>
  <c r="Z213" i="1" s="1"/>
  <c r="AO213" i="1" s="1"/>
  <c r="AS213" i="1" s="1"/>
  <c r="N213" i="1"/>
  <c r="AA213" i="1" s="1"/>
  <c r="AP213" i="1" s="1"/>
  <c r="O213" i="1"/>
  <c r="AB213" i="1" s="1"/>
  <c r="AQ213" i="1" s="1"/>
  <c r="M216" i="1"/>
  <c r="Z216" i="1" s="1"/>
  <c r="AO216" i="1" s="1"/>
  <c r="AS216" i="1" s="1"/>
  <c r="N216" i="1"/>
  <c r="AA216" i="1" s="1"/>
  <c r="AP216" i="1" s="1"/>
  <c r="O216" i="1"/>
  <c r="AB216" i="1" s="1"/>
  <c r="AQ216" i="1" s="1"/>
  <c r="M222" i="1"/>
  <c r="Z222" i="1" s="1"/>
  <c r="AO222" i="1" s="1"/>
  <c r="AS222" i="1" s="1"/>
  <c r="N222" i="1"/>
  <c r="AA222" i="1" s="1"/>
  <c r="AP222" i="1" s="1"/>
  <c r="O222" i="1"/>
  <c r="AB222" i="1" s="1"/>
  <c r="AQ222" i="1" s="1"/>
  <c r="M225" i="1"/>
  <c r="Z225" i="1" s="1"/>
  <c r="AO225" i="1" s="1"/>
  <c r="AS225" i="1" s="1"/>
  <c r="N225" i="1"/>
  <c r="AA225" i="1" s="1"/>
  <c r="AP225" i="1" s="1"/>
  <c r="O225" i="1"/>
  <c r="AB225" i="1" s="1"/>
  <c r="AQ225" i="1" s="1"/>
  <c r="M227" i="1"/>
  <c r="Z227" i="1" s="1"/>
  <c r="AO227" i="1" s="1"/>
  <c r="AS227" i="1" s="1"/>
  <c r="N227" i="1"/>
  <c r="AA227" i="1" s="1"/>
  <c r="AP227" i="1" s="1"/>
  <c r="O227" i="1"/>
  <c r="AB227" i="1" s="1"/>
  <c r="AQ227" i="1" s="1"/>
  <c r="M229" i="1"/>
  <c r="Z229" i="1" s="1"/>
  <c r="AO229" i="1" s="1"/>
  <c r="AS229" i="1" s="1"/>
  <c r="N229" i="1"/>
  <c r="AA229" i="1" s="1"/>
  <c r="AP229" i="1" s="1"/>
  <c r="O229" i="1"/>
  <c r="AB229" i="1" s="1"/>
  <c r="AQ229" i="1" s="1"/>
  <c r="M237" i="1"/>
  <c r="Z237" i="1" s="1"/>
  <c r="AO237" i="1" s="1"/>
  <c r="AS237" i="1" s="1"/>
  <c r="N237" i="1"/>
  <c r="AA237" i="1" s="1"/>
  <c r="AP237" i="1" s="1"/>
  <c r="O237" i="1"/>
  <c r="AB237" i="1" s="1"/>
  <c r="AQ237" i="1" s="1"/>
  <c r="M238" i="1"/>
  <c r="Z238" i="1" s="1"/>
  <c r="AO238" i="1" s="1"/>
  <c r="AS238" i="1" s="1"/>
  <c r="N238" i="1"/>
  <c r="AA238" i="1" s="1"/>
  <c r="AP238" i="1" s="1"/>
  <c r="O238" i="1"/>
  <c r="AB238" i="1" s="1"/>
  <c r="AQ238" i="1" s="1"/>
  <c r="M241" i="1"/>
  <c r="Z241" i="1" s="1"/>
  <c r="AO241" i="1" s="1"/>
  <c r="AS241" i="1" s="1"/>
  <c r="N241" i="1"/>
  <c r="AA241" i="1" s="1"/>
  <c r="AP241" i="1" s="1"/>
  <c r="O241" i="1"/>
  <c r="AB241" i="1" s="1"/>
  <c r="AQ241" i="1" s="1"/>
  <c r="M258" i="1"/>
  <c r="Z258" i="1" s="1"/>
  <c r="AO258" i="1" s="1"/>
  <c r="AS258" i="1" s="1"/>
  <c r="N258" i="1"/>
  <c r="AA258" i="1" s="1"/>
  <c r="AP258" i="1" s="1"/>
  <c r="O258" i="1"/>
  <c r="AB258" i="1" s="1"/>
  <c r="AQ258" i="1" s="1"/>
  <c r="M259" i="1"/>
  <c r="Z259" i="1" s="1"/>
  <c r="AO259" i="1" s="1"/>
  <c r="AS259" i="1" s="1"/>
  <c r="N259" i="1"/>
  <c r="AA259" i="1" s="1"/>
  <c r="AP259" i="1" s="1"/>
  <c r="O259" i="1"/>
  <c r="AB259" i="1" s="1"/>
  <c r="AQ259" i="1" s="1"/>
  <c r="M265" i="1"/>
  <c r="Z265" i="1" s="1"/>
  <c r="AO265" i="1" s="1"/>
  <c r="AS265" i="1" s="1"/>
  <c r="N265" i="1"/>
  <c r="AA265" i="1" s="1"/>
  <c r="AP265" i="1" s="1"/>
  <c r="O265" i="1"/>
  <c r="AB265" i="1" s="1"/>
  <c r="AQ265" i="1" s="1"/>
  <c r="M270" i="1"/>
  <c r="Z270" i="1" s="1"/>
  <c r="AO270" i="1" s="1"/>
  <c r="AS270" i="1" s="1"/>
  <c r="N270" i="1"/>
  <c r="AA270" i="1" s="1"/>
  <c r="AP270" i="1" s="1"/>
  <c r="O270" i="1"/>
  <c r="AB270" i="1" s="1"/>
  <c r="AQ270" i="1" s="1"/>
  <c r="M276" i="1"/>
  <c r="Z276" i="1" s="1"/>
  <c r="AO276" i="1" s="1"/>
  <c r="AS276" i="1" s="1"/>
  <c r="N276" i="1"/>
  <c r="AA276" i="1" s="1"/>
  <c r="AP276" i="1" s="1"/>
  <c r="O276" i="1"/>
  <c r="AB276" i="1" s="1"/>
  <c r="AQ276" i="1" s="1"/>
  <c r="M282" i="1"/>
  <c r="Z282" i="1" s="1"/>
  <c r="AO282" i="1" s="1"/>
  <c r="AS282" i="1" s="1"/>
  <c r="N282" i="1"/>
  <c r="AA282" i="1" s="1"/>
  <c r="AP282" i="1" s="1"/>
  <c r="O282" i="1"/>
  <c r="AB282" i="1" s="1"/>
  <c r="AQ282" i="1" s="1"/>
  <c r="M283" i="1"/>
  <c r="Z283" i="1" s="1"/>
  <c r="AO283" i="1" s="1"/>
  <c r="AS283" i="1" s="1"/>
  <c r="N283" i="1"/>
  <c r="AA283" i="1" s="1"/>
  <c r="AP283" i="1" s="1"/>
  <c r="O283" i="1"/>
  <c r="AB283" i="1" s="1"/>
  <c r="AQ283" i="1" s="1"/>
  <c r="M285" i="1"/>
  <c r="Z285" i="1" s="1"/>
  <c r="AO285" i="1" s="1"/>
  <c r="AS285" i="1" s="1"/>
  <c r="N285" i="1"/>
  <c r="AA285" i="1" s="1"/>
  <c r="AP285" i="1" s="1"/>
  <c r="O285" i="1"/>
  <c r="AB285" i="1" s="1"/>
  <c r="AQ285" i="1" s="1"/>
  <c r="M287" i="1"/>
  <c r="Z287" i="1" s="1"/>
  <c r="AO287" i="1" s="1"/>
  <c r="AS287" i="1" s="1"/>
  <c r="N287" i="1"/>
  <c r="AA287" i="1" s="1"/>
  <c r="AP287" i="1" s="1"/>
  <c r="O287" i="1"/>
  <c r="AB287" i="1" s="1"/>
  <c r="AQ287" i="1" s="1"/>
  <c r="M289" i="1"/>
  <c r="Z289" i="1" s="1"/>
  <c r="AO289" i="1" s="1"/>
  <c r="AS289" i="1" s="1"/>
  <c r="N289" i="1"/>
  <c r="AA289" i="1" s="1"/>
  <c r="AP289" i="1" s="1"/>
  <c r="O289" i="1"/>
  <c r="AB289" i="1" s="1"/>
  <c r="AQ289" i="1" s="1"/>
  <c r="M292" i="1"/>
  <c r="Z292" i="1" s="1"/>
  <c r="AO292" i="1" s="1"/>
  <c r="AS292" i="1" s="1"/>
  <c r="N292" i="1"/>
  <c r="AA292" i="1" s="1"/>
  <c r="AP292" i="1" s="1"/>
  <c r="O292" i="1"/>
  <c r="AB292" i="1" s="1"/>
  <c r="AQ292" i="1" s="1"/>
  <c r="M295" i="1"/>
  <c r="Z295" i="1" s="1"/>
  <c r="AO295" i="1" s="1"/>
  <c r="AS295" i="1" s="1"/>
  <c r="N295" i="1"/>
  <c r="AA295" i="1" s="1"/>
  <c r="AP295" i="1" s="1"/>
  <c r="O295" i="1"/>
  <c r="AB295" i="1" s="1"/>
  <c r="AQ295" i="1" s="1"/>
  <c r="M297" i="1"/>
  <c r="Z297" i="1" s="1"/>
  <c r="AO297" i="1" s="1"/>
  <c r="AS297" i="1" s="1"/>
  <c r="N297" i="1"/>
  <c r="AA297" i="1" s="1"/>
  <c r="AP297" i="1" s="1"/>
  <c r="O297" i="1"/>
  <c r="AB297" i="1" s="1"/>
  <c r="AQ297" i="1" s="1"/>
  <c r="M299" i="1"/>
  <c r="Z299" i="1" s="1"/>
  <c r="AO299" i="1" s="1"/>
  <c r="AS299" i="1" s="1"/>
  <c r="N299" i="1"/>
  <c r="AA299" i="1" s="1"/>
  <c r="AP299" i="1" s="1"/>
  <c r="O299" i="1"/>
  <c r="AB299" i="1" s="1"/>
  <c r="AQ299" i="1" s="1"/>
  <c r="M302" i="1"/>
  <c r="Z302" i="1" s="1"/>
  <c r="AO302" i="1" s="1"/>
  <c r="AS302" i="1" s="1"/>
  <c r="N302" i="1"/>
  <c r="AA302" i="1" s="1"/>
  <c r="AP302" i="1" s="1"/>
  <c r="O302" i="1"/>
  <c r="AB302" i="1" s="1"/>
  <c r="AQ302" i="1" s="1"/>
  <c r="M304" i="1"/>
  <c r="Z304" i="1" s="1"/>
  <c r="AO304" i="1" s="1"/>
  <c r="AS304" i="1" s="1"/>
  <c r="N304" i="1"/>
  <c r="AA304" i="1" s="1"/>
  <c r="AP304" i="1" s="1"/>
  <c r="O304" i="1"/>
  <c r="AB304" i="1" s="1"/>
  <c r="AQ304" i="1" s="1"/>
  <c r="M306" i="1"/>
  <c r="Z306" i="1" s="1"/>
  <c r="AO306" i="1" s="1"/>
  <c r="AS306" i="1" s="1"/>
  <c r="N306" i="1"/>
  <c r="AA306" i="1" s="1"/>
  <c r="AP306" i="1" s="1"/>
  <c r="O306" i="1"/>
  <c r="AB306" i="1" s="1"/>
  <c r="AQ306" i="1" s="1"/>
  <c r="M313" i="1"/>
  <c r="Z313" i="1" s="1"/>
  <c r="AO313" i="1" s="1"/>
  <c r="AS313" i="1" s="1"/>
  <c r="N313" i="1"/>
  <c r="AA313" i="1" s="1"/>
  <c r="AP313" i="1" s="1"/>
  <c r="O313" i="1"/>
  <c r="AB313" i="1" s="1"/>
  <c r="AQ313" i="1" s="1"/>
  <c r="M314" i="1"/>
  <c r="Z314" i="1" s="1"/>
  <c r="AO314" i="1" s="1"/>
  <c r="AS314" i="1" s="1"/>
  <c r="N314" i="1"/>
  <c r="AA314" i="1" s="1"/>
  <c r="AP314" i="1" s="1"/>
  <c r="O314" i="1"/>
  <c r="AB314" i="1" s="1"/>
  <c r="AQ314" i="1" s="1"/>
  <c r="M317" i="1"/>
  <c r="Z317" i="1" s="1"/>
  <c r="AO317" i="1" s="1"/>
  <c r="AS317" i="1" s="1"/>
  <c r="N317" i="1"/>
  <c r="AA317" i="1" s="1"/>
  <c r="AP317" i="1" s="1"/>
  <c r="O317" i="1"/>
  <c r="AB317" i="1" s="1"/>
  <c r="AQ317" i="1" s="1"/>
  <c r="M318" i="1"/>
  <c r="Z318" i="1" s="1"/>
  <c r="AO318" i="1" s="1"/>
  <c r="AS318" i="1" s="1"/>
  <c r="N318" i="1"/>
  <c r="AA318" i="1" s="1"/>
  <c r="AP318" i="1" s="1"/>
  <c r="O318" i="1"/>
  <c r="AB318" i="1" s="1"/>
  <c r="AQ318" i="1" s="1"/>
  <c r="M323" i="1"/>
  <c r="Z323" i="1" s="1"/>
  <c r="AO323" i="1" s="1"/>
  <c r="AS323" i="1" s="1"/>
  <c r="N323" i="1"/>
  <c r="AA323" i="1" s="1"/>
  <c r="AP323" i="1" s="1"/>
  <c r="O323" i="1"/>
  <c r="AB323" i="1" s="1"/>
  <c r="AQ323" i="1" s="1"/>
  <c r="M331" i="1"/>
  <c r="Z331" i="1" s="1"/>
  <c r="AO331" i="1" s="1"/>
  <c r="AS331" i="1" s="1"/>
  <c r="N331" i="1"/>
  <c r="AA331" i="1" s="1"/>
  <c r="AP331" i="1" s="1"/>
  <c r="O331" i="1"/>
  <c r="AB331" i="1" s="1"/>
  <c r="AQ331" i="1" s="1"/>
  <c r="M335" i="1"/>
  <c r="Z335" i="1" s="1"/>
  <c r="AO335" i="1" s="1"/>
  <c r="AS335" i="1" s="1"/>
  <c r="N335" i="1"/>
  <c r="AA335" i="1" s="1"/>
  <c r="AP335" i="1" s="1"/>
  <c r="O335" i="1"/>
  <c r="AB335" i="1" s="1"/>
  <c r="AQ335" i="1" s="1"/>
  <c r="M341" i="1"/>
  <c r="Z341" i="1" s="1"/>
  <c r="AO341" i="1" s="1"/>
  <c r="N341" i="1"/>
  <c r="AA341" i="1" s="1"/>
  <c r="AP341" i="1" s="1"/>
  <c r="O341" i="1"/>
  <c r="AB341" i="1" s="1"/>
  <c r="AQ341" i="1" s="1"/>
  <c r="M346" i="1"/>
  <c r="Z346" i="1" s="1"/>
  <c r="AO346" i="1" s="1"/>
  <c r="AS346" i="1" s="1"/>
  <c r="N346" i="1"/>
  <c r="AA346" i="1" s="1"/>
  <c r="AP346" i="1" s="1"/>
  <c r="O346" i="1"/>
  <c r="AB346" i="1" s="1"/>
  <c r="AQ346" i="1" s="1"/>
  <c r="M351" i="1"/>
  <c r="Z351" i="1" s="1"/>
  <c r="AO351" i="1" s="1"/>
  <c r="AS351" i="1" s="1"/>
  <c r="N351" i="1"/>
  <c r="AA351" i="1" s="1"/>
  <c r="AP351" i="1" s="1"/>
  <c r="O351" i="1"/>
  <c r="AB351" i="1" s="1"/>
  <c r="AQ351" i="1" s="1"/>
  <c r="M354" i="1"/>
  <c r="Z354" i="1" s="1"/>
  <c r="AO354" i="1" s="1"/>
  <c r="AS354" i="1" s="1"/>
  <c r="N354" i="1"/>
  <c r="AA354" i="1" s="1"/>
  <c r="AP354" i="1" s="1"/>
  <c r="O354" i="1"/>
  <c r="AB354" i="1" s="1"/>
  <c r="AQ354" i="1" s="1"/>
  <c r="M356" i="1"/>
  <c r="Z356" i="1" s="1"/>
  <c r="AO356" i="1" s="1"/>
  <c r="AS356" i="1" s="1"/>
  <c r="N356" i="1"/>
  <c r="AA356" i="1" s="1"/>
  <c r="AP356" i="1" s="1"/>
  <c r="O356" i="1"/>
  <c r="AB356" i="1" s="1"/>
  <c r="AQ356" i="1" s="1"/>
  <c r="M364" i="1"/>
  <c r="Z364" i="1" s="1"/>
  <c r="AO364" i="1" s="1"/>
  <c r="AS364" i="1" s="1"/>
  <c r="N364" i="1"/>
  <c r="AA364" i="1" s="1"/>
  <c r="AP364" i="1" s="1"/>
  <c r="O364" i="1"/>
  <c r="AB364" i="1" s="1"/>
  <c r="AQ364" i="1" s="1"/>
  <c r="M369" i="1"/>
  <c r="Z369" i="1" s="1"/>
  <c r="AO369" i="1" s="1"/>
  <c r="AS369" i="1" s="1"/>
  <c r="N369" i="1"/>
  <c r="AA369" i="1" s="1"/>
  <c r="AP369" i="1" s="1"/>
  <c r="O369" i="1"/>
  <c r="AB369" i="1" s="1"/>
  <c r="AQ369" i="1" s="1"/>
  <c r="M375" i="1"/>
  <c r="Z375" i="1" s="1"/>
  <c r="AO375" i="1" s="1"/>
  <c r="AS375" i="1" s="1"/>
  <c r="N375" i="1"/>
  <c r="AA375" i="1" s="1"/>
  <c r="AP375" i="1" s="1"/>
  <c r="O375" i="1"/>
  <c r="AB375" i="1" s="1"/>
  <c r="AQ375" i="1" s="1"/>
  <c r="M377" i="1"/>
  <c r="Z377" i="1" s="1"/>
  <c r="AO377" i="1" s="1"/>
  <c r="AS377" i="1" s="1"/>
  <c r="N377" i="1"/>
  <c r="AA377" i="1" s="1"/>
  <c r="AP377" i="1" s="1"/>
  <c r="O377" i="1"/>
  <c r="AB377" i="1" s="1"/>
  <c r="AQ377" i="1" s="1"/>
  <c r="M380" i="1"/>
  <c r="Z380" i="1" s="1"/>
  <c r="AO380" i="1" s="1"/>
  <c r="AS380" i="1" s="1"/>
  <c r="N380" i="1"/>
  <c r="AA380" i="1" s="1"/>
  <c r="AP380" i="1" s="1"/>
  <c r="O380" i="1"/>
  <c r="AB380" i="1" s="1"/>
  <c r="AQ380" i="1" s="1"/>
  <c r="M385" i="1"/>
  <c r="Z385" i="1" s="1"/>
  <c r="AO385" i="1" s="1"/>
  <c r="AS385" i="1" s="1"/>
  <c r="N385" i="1"/>
  <c r="AA385" i="1" s="1"/>
  <c r="AP385" i="1" s="1"/>
  <c r="O385" i="1"/>
  <c r="AB385" i="1" s="1"/>
  <c r="AQ385" i="1" s="1"/>
  <c r="M389" i="1"/>
  <c r="Z389" i="1" s="1"/>
  <c r="AO389" i="1" s="1"/>
  <c r="AS389" i="1" s="1"/>
  <c r="N389" i="1"/>
  <c r="AA389" i="1" s="1"/>
  <c r="AP389" i="1" s="1"/>
  <c r="O389" i="1"/>
  <c r="AB389" i="1" s="1"/>
  <c r="AQ389" i="1" s="1"/>
  <c r="M394" i="1"/>
  <c r="Z394" i="1" s="1"/>
  <c r="AO394" i="1" s="1"/>
  <c r="AS394" i="1" s="1"/>
  <c r="N394" i="1"/>
  <c r="AA394" i="1" s="1"/>
  <c r="AP394" i="1" s="1"/>
  <c r="O394" i="1"/>
  <c r="AB394" i="1" s="1"/>
  <c r="AQ394" i="1" s="1"/>
  <c r="M401" i="1"/>
  <c r="Z401" i="1" s="1"/>
  <c r="AO401" i="1" s="1"/>
  <c r="AS401" i="1" s="1"/>
  <c r="N401" i="1"/>
  <c r="AA401" i="1" s="1"/>
  <c r="AP401" i="1" s="1"/>
  <c r="O401" i="1"/>
  <c r="AB401" i="1" s="1"/>
  <c r="AQ401" i="1" s="1"/>
  <c r="M405" i="1"/>
  <c r="Z405" i="1" s="1"/>
  <c r="AO405" i="1" s="1"/>
  <c r="N405" i="1"/>
  <c r="AA405" i="1" s="1"/>
  <c r="AP405" i="1" s="1"/>
  <c r="O405" i="1"/>
  <c r="AB405" i="1" s="1"/>
  <c r="AQ405" i="1" s="1"/>
  <c r="M406" i="1"/>
  <c r="Z406" i="1" s="1"/>
  <c r="AO406" i="1" s="1"/>
  <c r="N406" i="1"/>
  <c r="AA406" i="1" s="1"/>
  <c r="AP406" i="1" s="1"/>
  <c r="O406" i="1"/>
  <c r="AB406" i="1" s="1"/>
  <c r="AQ406" i="1" s="1"/>
  <c r="M411" i="1"/>
  <c r="Z411" i="1" s="1"/>
  <c r="AO411" i="1" s="1"/>
  <c r="AS411" i="1" s="1"/>
  <c r="N411" i="1"/>
  <c r="AA411" i="1" s="1"/>
  <c r="AP411" i="1" s="1"/>
  <c r="O411" i="1"/>
  <c r="AB411" i="1" s="1"/>
  <c r="AQ411" i="1" s="1"/>
  <c r="M413" i="1"/>
  <c r="Z413" i="1" s="1"/>
  <c r="AO413" i="1" s="1"/>
  <c r="AS413" i="1" s="1"/>
  <c r="N413" i="1"/>
  <c r="AA413" i="1" s="1"/>
  <c r="AP413" i="1" s="1"/>
  <c r="O413" i="1"/>
  <c r="AB413" i="1" s="1"/>
  <c r="AQ413" i="1" s="1"/>
  <c r="M414" i="1"/>
  <c r="Z414" i="1" s="1"/>
  <c r="AO414" i="1" s="1"/>
  <c r="AS414" i="1" s="1"/>
  <c r="N414" i="1"/>
  <c r="AA414" i="1" s="1"/>
  <c r="AP414" i="1" s="1"/>
  <c r="O414" i="1"/>
  <c r="AB414" i="1" s="1"/>
  <c r="AQ414" i="1" s="1"/>
  <c r="M415" i="1"/>
  <c r="Z415" i="1" s="1"/>
  <c r="AO415" i="1" s="1"/>
  <c r="AS415" i="1" s="1"/>
  <c r="N415" i="1"/>
  <c r="AA415" i="1" s="1"/>
  <c r="AP415" i="1" s="1"/>
  <c r="O415" i="1"/>
  <c r="AB415" i="1" s="1"/>
  <c r="AQ415" i="1" s="1"/>
  <c r="M417" i="1"/>
  <c r="Z417" i="1" s="1"/>
  <c r="AO417" i="1" s="1"/>
  <c r="AS417" i="1" s="1"/>
  <c r="N417" i="1"/>
  <c r="AA417" i="1" s="1"/>
  <c r="AP417" i="1" s="1"/>
  <c r="O417" i="1"/>
  <c r="AB417" i="1" s="1"/>
  <c r="AQ417" i="1" s="1"/>
  <c r="N421" i="1"/>
  <c r="AA421" i="1" s="1"/>
  <c r="AP421" i="1" s="1"/>
  <c r="O421" i="1"/>
  <c r="AB421" i="1" s="1"/>
  <c r="AQ421" i="1" s="1"/>
  <c r="M422" i="1"/>
  <c r="Z422" i="1" s="1"/>
  <c r="AO422" i="1" s="1"/>
  <c r="AS422" i="1" s="1"/>
  <c r="N422" i="1"/>
  <c r="AA422" i="1" s="1"/>
  <c r="AP422" i="1" s="1"/>
  <c r="O422" i="1"/>
  <c r="AB422" i="1" s="1"/>
  <c r="AQ422" i="1" s="1"/>
  <c r="M426" i="1"/>
  <c r="Z426" i="1" s="1"/>
  <c r="AO426" i="1" s="1"/>
  <c r="AS426" i="1" s="1"/>
  <c r="N426" i="1"/>
  <c r="AA426" i="1" s="1"/>
  <c r="AP426" i="1" s="1"/>
  <c r="O426" i="1"/>
  <c r="AB426" i="1" s="1"/>
  <c r="AQ426" i="1" s="1"/>
  <c r="M427" i="1"/>
  <c r="Z427" i="1" s="1"/>
  <c r="AO427" i="1" s="1"/>
  <c r="AS427" i="1" s="1"/>
  <c r="N427" i="1"/>
  <c r="AA427" i="1" s="1"/>
  <c r="AP427" i="1" s="1"/>
  <c r="O427" i="1"/>
  <c r="AB427" i="1" s="1"/>
  <c r="AQ427" i="1" s="1"/>
  <c r="M431" i="1"/>
  <c r="Z431" i="1" s="1"/>
  <c r="AO431" i="1" s="1"/>
  <c r="AS431" i="1" s="1"/>
  <c r="N431" i="1"/>
  <c r="AA431" i="1" s="1"/>
  <c r="AP431" i="1" s="1"/>
  <c r="O431" i="1"/>
  <c r="AB431" i="1" s="1"/>
  <c r="AQ431" i="1" s="1"/>
  <c r="M432" i="1"/>
  <c r="Z432" i="1" s="1"/>
  <c r="AO432" i="1" s="1"/>
  <c r="AS432" i="1" s="1"/>
  <c r="N432" i="1"/>
  <c r="AA432" i="1" s="1"/>
  <c r="AP432" i="1" s="1"/>
  <c r="O432" i="1"/>
  <c r="AB432" i="1" s="1"/>
  <c r="AQ432" i="1" s="1"/>
  <c r="M436" i="1"/>
  <c r="Z436" i="1" s="1"/>
  <c r="AO436" i="1" s="1"/>
  <c r="AS436" i="1" s="1"/>
  <c r="N436" i="1"/>
  <c r="AA436" i="1" s="1"/>
  <c r="AP436" i="1" s="1"/>
  <c r="O436" i="1"/>
  <c r="AB436" i="1" s="1"/>
  <c r="AQ436" i="1" s="1"/>
  <c r="M440" i="1"/>
  <c r="Z440" i="1" s="1"/>
  <c r="AO440" i="1" s="1"/>
  <c r="AS440" i="1" s="1"/>
  <c r="N440" i="1"/>
  <c r="AA440" i="1" s="1"/>
  <c r="AP440" i="1" s="1"/>
  <c r="O440" i="1"/>
  <c r="AB440" i="1" s="1"/>
  <c r="AQ440" i="1" s="1"/>
  <c r="M445" i="1"/>
  <c r="Z445" i="1" s="1"/>
  <c r="AO445" i="1" s="1"/>
  <c r="AS445" i="1" s="1"/>
  <c r="N445" i="1"/>
  <c r="AA445" i="1" s="1"/>
  <c r="AP445" i="1" s="1"/>
  <c r="O445" i="1"/>
  <c r="AB445" i="1" s="1"/>
  <c r="AQ445" i="1" s="1"/>
  <c r="M446" i="1"/>
  <c r="Z446" i="1" s="1"/>
  <c r="AO446" i="1" s="1"/>
  <c r="AS446" i="1" s="1"/>
  <c r="N446" i="1"/>
  <c r="AA446" i="1" s="1"/>
  <c r="AP446" i="1" s="1"/>
  <c r="O446" i="1"/>
  <c r="AB446" i="1" s="1"/>
  <c r="AQ446" i="1" s="1"/>
  <c r="M452" i="1"/>
  <c r="Z452" i="1" s="1"/>
  <c r="AO452" i="1" s="1"/>
  <c r="AS452" i="1" s="1"/>
  <c r="N452" i="1"/>
  <c r="AA452" i="1" s="1"/>
  <c r="AP452" i="1" s="1"/>
  <c r="O452" i="1"/>
  <c r="AB452" i="1" s="1"/>
  <c r="AQ452" i="1" s="1"/>
  <c r="M455" i="1"/>
  <c r="Z455" i="1" s="1"/>
  <c r="AO455" i="1" s="1"/>
  <c r="AS455" i="1" s="1"/>
  <c r="N455" i="1"/>
  <c r="AA455" i="1" s="1"/>
  <c r="AP455" i="1" s="1"/>
  <c r="O455" i="1"/>
  <c r="AB455" i="1" s="1"/>
  <c r="AQ455" i="1" s="1"/>
  <c r="M457" i="1"/>
  <c r="Z457" i="1" s="1"/>
  <c r="AO457" i="1" s="1"/>
  <c r="AS457" i="1" s="1"/>
  <c r="N457" i="1"/>
  <c r="AA457" i="1" s="1"/>
  <c r="AP457" i="1" s="1"/>
  <c r="O457" i="1"/>
  <c r="AB457" i="1" s="1"/>
  <c r="AQ457" i="1" s="1"/>
  <c r="M459" i="1"/>
  <c r="Z459" i="1" s="1"/>
  <c r="AO459" i="1" s="1"/>
  <c r="AS459" i="1" s="1"/>
  <c r="N459" i="1"/>
  <c r="AA459" i="1" s="1"/>
  <c r="AP459" i="1" s="1"/>
  <c r="O459" i="1"/>
  <c r="AB459" i="1" s="1"/>
  <c r="AQ459" i="1" s="1"/>
  <c r="M466" i="1"/>
  <c r="Z466" i="1" s="1"/>
  <c r="AO466" i="1" s="1"/>
  <c r="AS466" i="1" s="1"/>
  <c r="N466" i="1"/>
  <c r="AA466" i="1" s="1"/>
  <c r="AP466" i="1" s="1"/>
  <c r="O466" i="1"/>
  <c r="AB466" i="1" s="1"/>
  <c r="AQ466" i="1" s="1"/>
  <c r="M467" i="1"/>
  <c r="Z467" i="1" s="1"/>
  <c r="AO467" i="1" s="1"/>
  <c r="AS467" i="1" s="1"/>
  <c r="N467" i="1"/>
  <c r="AA467" i="1" s="1"/>
  <c r="AP467" i="1" s="1"/>
  <c r="O467" i="1"/>
  <c r="AB467" i="1" s="1"/>
  <c r="AQ467" i="1" s="1"/>
  <c r="M470" i="1"/>
  <c r="Z470" i="1" s="1"/>
  <c r="AO470" i="1" s="1"/>
  <c r="AS470" i="1" s="1"/>
  <c r="N470" i="1"/>
  <c r="AA470" i="1" s="1"/>
  <c r="AP470" i="1" s="1"/>
  <c r="O470" i="1"/>
  <c r="AB470" i="1" s="1"/>
  <c r="AQ470" i="1" s="1"/>
  <c r="M471" i="1"/>
  <c r="Z471" i="1" s="1"/>
  <c r="AO471" i="1" s="1"/>
  <c r="AS471" i="1" s="1"/>
  <c r="N471" i="1"/>
  <c r="AA471" i="1" s="1"/>
  <c r="AP471" i="1" s="1"/>
  <c r="O471" i="1"/>
  <c r="AB471" i="1" s="1"/>
  <c r="AQ471" i="1" s="1"/>
  <c r="M477" i="1"/>
  <c r="Z477" i="1" s="1"/>
  <c r="AO477" i="1" s="1"/>
  <c r="AS477" i="1" s="1"/>
  <c r="N477" i="1"/>
  <c r="AA477" i="1" s="1"/>
  <c r="AP477" i="1" s="1"/>
  <c r="O477" i="1"/>
  <c r="AB477" i="1" s="1"/>
  <c r="AQ477" i="1" s="1"/>
  <c r="M485" i="1"/>
  <c r="Z485" i="1" s="1"/>
  <c r="AO485" i="1" s="1"/>
  <c r="AS485" i="1" s="1"/>
  <c r="N485" i="1"/>
  <c r="AA485" i="1" s="1"/>
  <c r="AP485" i="1" s="1"/>
  <c r="O485" i="1"/>
  <c r="AB485" i="1" s="1"/>
  <c r="AQ485" i="1" s="1"/>
  <c r="M486" i="1"/>
  <c r="Z486" i="1" s="1"/>
  <c r="AO486" i="1" s="1"/>
  <c r="AS486" i="1" s="1"/>
  <c r="N486" i="1"/>
  <c r="AA486" i="1" s="1"/>
  <c r="AP486" i="1" s="1"/>
  <c r="O486" i="1"/>
  <c r="AB486" i="1" s="1"/>
  <c r="AQ486" i="1" s="1"/>
  <c r="M489" i="1"/>
  <c r="Z489" i="1" s="1"/>
  <c r="AO489" i="1" s="1"/>
  <c r="AS489" i="1" s="1"/>
  <c r="N489" i="1"/>
  <c r="AA489" i="1" s="1"/>
  <c r="AP489" i="1" s="1"/>
  <c r="O489" i="1"/>
  <c r="AB489" i="1" s="1"/>
  <c r="AQ489" i="1" s="1"/>
  <c r="M492" i="1"/>
  <c r="Z492" i="1" s="1"/>
  <c r="AO492" i="1" s="1"/>
  <c r="AS492" i="1" s="1"/>
  <c r="N492" i="1"/>
  <c r="AA492" i="1" s="1"/>
  <c r="AP492" i="1" s="1"/>
  <c r="O492" i="1"/>
  <c r="AB492" i="1" s="1"/>
  <c r="AQ492" i="1" s="1"/>
  <c r="M493" i="1"/>
  <c r="Z493" i="1" s="1"/>
  <c r="AO493" i="1" s="1"/>
  <c r="AS493" i="1" s="1"/>
  <c r="N493" i="1"/>
  <c r="AA493" i="1" s="1"/>
  <c r="AP493" i="1" s="1"/>
  <c r="O493" i="1"/>
  <c r="AB493" i="1" s="1"/>
  <c r="AQ493" i="1" s="1"/>
  <c r="M496" i="1"/>
  <c r="Z496" i="1" s="1"/>
  <c r="AO496" i="1" s="1"/>
  <c r="AS496" i="1" s="1"/>
  <c r="N496" i="1"/>
  <c r="AA496" i="1" s="1"/>
  <c r="AP496" i="1" s="1"/>
  <c r="O496" i="1"/>
  <c r="AB496" i="1" s="1"/>
  <c r="AQ496" i="1" s="1"/>
  <c r="M497" i="1"/>
  <c r="Z497" i="1" s="1"/>
  <c r="AO497" i="1" s="1"/>
  <c r="AS497" i="1" s="1"/>
  <c r="N497" i="1"/>
  <c r="AA497" i="1" s="1"/>
  <c r="AP497" i="1" s="1"/>
  <c r="O497" i="1"/>
  <c r="AB497" i="1" s="1"/>
  <c r="AQ497" i="1" s="1"/>
  <c r="M500" i="1"/>
  <c r="Z500" i="1" s="1"/>
  <c r="AO500" i="1" s="1"/>
  <c r="AS500" i="1" s="1"/>
  <c r="N500" i="1"/>
  <c r="AA500" i="1" s="1"/>
  <c r="AP500" i="1" s="1"/>
  <c r="O500" i="1"/>
  <c r="AB500" i="1" s="1"/>
  <c r="AQ500" i="1" s="1"/>
  <c r="M501" i="1"/>
  <c r="Z501" i="1" s="1"/>
  <c r="AO501" i="1" s="1"/>
  <c r="AS501" i="1" s="1"/>
  <c r="N501" i="1"/>
  <c r="AA501" i="1" s="1"/>
  <c r="AP501" i="1" s="1"/>
  <c r="O501" i="1"/>
  <c r="AB501" i="1" s="1"/>
  <c r="AQ501" i="1" s="1"/>
  <c r="M504" i="1"/>
  <c r="Z504" i="1" s="1"/>
  <c r="AO504" i="1" s="1"/>
  <c r="AS504" i="1" s="1"/>
  <c r="N504" i="1"/>
  <c r="AA504" i="1" s="1"/>
  <c r="AP504" i="1" s="1"/>
  <c r="O504" i="1"/>
  <c r="AB504" i="1" s="1"/>
  <c r="AQ504" i="1" s="1"/>
  <c r="M511" i="1"/>
  <c r="Z511" i="1" s="1"/>
  <c r="AO511" i="1" s="1"/>
  <c r="N511" i="1"/>
  <c r="AA511" i="1" s="1"/>
  <c r="AP511" i="1" s="1"/>
  <c r="O511" i="1"/>
  <c r="AB511" i="1" s="1"/>
  <c r="AQ511" i="1" s="1"/>
  <c r="M512" i="1"/>
  <c r="Z512" i="1" s="1"/>
  <c r="AO512" i="1" s="1"/>
  <c r="AS512" i="1" s="1"/>
  <c r="N512" i="1"/>
  <c r="AA512" i="1" s="1"/>
  <c r="AP512" i="1" s="1"/>
  <c r="O512" i="1"/>
  <c r="AB512" i="1" s="1"/>
  <c r="AQ512" i="1" s="1"/>
  <c r="M525" i="1"/>
  <c r="Z525" i="1" s="1"/>
  <c r="AO525" i="1" s="1"/>
  <c r="N525" i="1"/>
  <c r="AA525" i="1" s="1"/>
  <c r="AP525" i="1" s="1"/>
  <c r="O525" i="1"/>
  <c r="AB525" i="1" s="1"/>
  <c r="AQ525" i="1" s="1"/>
  <c r="M526" i="1"/>
  <c r="Z526" i="1" s="1"/>
  <c r="AO526" i="1" s="1"/>
  <c r="N526" i="1"/>
  <c r="AA526" i="1" s="1"/>
  <c r="AP526" i="1" s="1"/>
  <c r="O526" i="1"/>
  <c r="AB526" i="1" s="1"/>
  <c r="AQ526" i="1" s="1"/>
  <c r="M532" i="1"/>
  <c r="Z532" i="1" s="1"/>
  <c r="AO532" i="1" s="1"/>
  <c r="AS532" i="1" s="1"/>
  <c r="N532" i="1"/>
  <c r="AA532" i="1" s="1"/>
  <c r="AP532" i="1" s="1"/>
  <c r="O532" i="1"/>
  <c r="AB532" i="1" s="1"/>
  <c r="AQ532" i="1" s="1"/>
  <c r="M536" i="1"/>
  <c r="Z536" i="1" s="1"/>
  <c r="AO536" i="1" s="1"/>
  <c r="AS536" i="1" s="1"/>
  <c r="N536" i="1"/>
  <c r="AA536" i="1" s="1"/>
  <c r="AP536" i="1" s="1"/>
  <c r="O536" i="1"/>
  <c r="AB536" i="1" s="1"/>
  <c r="AQ536" i="1" s="1"/>
  <c r="M537" i="1"/>
  <c r="Z537" i="1" s="1"/>
  <c r="AO537" i="1" s="1"/>
  <c r="AS537" i="1" s="1"/>
  <c r="N537" i="1"/>
  <c r="AA537" i="1" s="1"/>
  <c r="AP537" i="1" s="1"/>
  <c r="O537" i="1"/>
  <c r="AB537" i="1" s="1"/>
  <c r="AQ537" i="1" s="1"/>
  <c r="M540" i="1"/>
  <c r="Z540" i="1" s="1"/>
  <c r="AO540" i="1" s="1"/>
  <c r="AS540" i="1" s="1"/>
  <c r="N540" i="1"/>
  <c r="AA540" i="1" s="1"/>
  <c r="AP540" i="1" s="1"/>
  <c r="O540" i="1"/>
  <c r="AB540" i="1" s="1"/>
  <c r="AQ540" i="1" s="1"/>
  <c r="M543" i="1"/>
  <c r="Z543" i="1" s="1"/>
  <c r="AO543" i="1" s="1"/>
  <c r="N543" i="1"/>
  <c r="AA543" i="1" s="1"/>
  <c r="AP543" i="1" s="1"/>
  <c r="O543" i="1"/>
  <c r="AB543" i="1" s="1"/>
  <c r="AQ543" i="1" s="1"/>
  <c r="M546" i="1"/>
  <c r="Z546" i="1" s="1"/>
  <c r="AO546" i="1" s="1"/>
  <c r="N546" i="1"/>
  <c r="AA546" i="1" s="1"/>
  <c r="AP546" i="1" s="1"/>
  <c r="O546" i="1"/>
  <c r="AB546" i="1" s="1"/>
  <c r="AQ546" i="1" s="1"/>
  <c r="M549" i="1"/>
  <c r="Z549" i="1" s="1"/>
  <c r="AO549" i="1" s="1"/>
  <c r="N549" i="1"/>
  <c r="AA549" i="1" s="1"/>
  <c r="AP549" i="1" s="1"/>
  <c r="O549" i="1"/>
  <c r="AB549" i="1" s="1"/>
  <c r="AQ549" i="1" s="1"/>
  <c r="M552" i="1"/>
  <c r="Z552" i="1" s="1"/>
  <c r="AO552" i="1" s="1"/>
  <c r="AS552" i="1" s="1"/>
  <c r="N552" i="1"/>
  <c r="AA552" i="1" s="1"/>
  <c r="AP552" i="1" s="1"/>
  <c r="O552" i="1"/>
  <c r="AB552" i="1" s="1"/>
  <c r="AQ552" i="1" s="1"/>
  <c r="M564" i="1"/>
  <c r="Z564" i="1" s="1"/>
  <c r="AO564" i="1" s="1"/>
  <c r="AS564" i="1" s="1"/>
  <c r="N564" i="1"/>
  <c r="AA564" i="1" s="1"/>
  <c r="AP564" i="1" s="1"/>
  <c r="O564" i="1"/>
  <c r="AB564" i="1" s="1"/>
  <c r="AQ564" i="1" s="1"/>
  <c r="M567" i="1"/>
  <c r="Z567" i="1" s="1"/>
  <c r="AO567" i="1" s="1"/>
  <c r="AS567" i="1" s="1"/>
  <c r="N567" i="1"/>
  <c r="AA567" i="1" s="1"/>
  <c r="AP567" i="1" s="1"/>
  <c r="O567" i="1"/>
  <c r="AB567" i="1" s="1"/>
  <c r="AQ567" i="1" s="1"/>
  <c r="M568" i="1"/>
  <c r="Z568" i="1" s="1"/>
  <c r="AO568" i="1" s="1"/>
  <c r="AS568" i="1" s="1"/>
  <c r="N568" i="1"/>
  <c r="AA568" i="1" s="1"/>
  <c r="AP568" i="1" s="1"/>
  <c r="O568" i="1"/>
  <c r="AB568" i="1" s="1"/>
  <c r="AQ568" i="1" s="1"/>
  <c r="M571" i="1"/>
  <c r="Z571" i="1" s="1"/>
  <c r="AO571" i="1" s="1"/>
  <c r="AS571" i="1" s="1"/>
  <c r="N571" i="1"/>
  <c r="AA571" i="1" s="1"/>
  <c r="AP571" i="1" s="1"/>
  <c r="O571" i="1"/>
  <c r="AB571" i="1" s="1"/>
  <c r="AQ571" i="1" s="1"/>
  <c r="M574" i="1"/>
  <c r="Z574" i="1" s="1"/>
  <c r="AO574" i="1" s="1"/>
  <c r="AS574" i="1" s="1"/>
  <c r="N574" i="1"/>
  <c r="AA574" i="1" s="1"/>
  <c r="AP574" i="1" s="1"/>
  <c r="O574" i="1"/>
  <c r="AB574" i="1" s="1"/>
  <c r="AQ574" i="1" s="1"/>
  <c r="M575" i="1"/>
  <c r="Z575" i="1" s="1"/>
  <c r="AO575" i="1" s="1"/>
  <c r="AS575" i="1" s="1"/>
  <c r="N575" i="1"/>
  <c r="AA575" i="1" s="1"/>
  <c r="AP575" i="1" s="1"/>
  <c r="O575" i="1"/>
  <c r="AB575" i="1" s="1"/>
  <c r="AQ575" i="1" s="1"/>
  <c r="M578" i="1"/>
  <c r="Z578" i="1" s="1"/>
  <c r="AO578" i="1" s="1"/>
  <c r="AS578" i="1" s="1"/>
  <c r="N578" i="1"/>
  <c r="AA578" i="1" s="1"/>
  <c r="AP578" i="1" s="1"/>
  <c r="O578" i="1"/>
  <c r="AB578" i="1" s="1"/>
  <c r="AQ578" i="1" s="1"/>
  <c r="M579" i="1"/>
  <c r="Z579" i="1" s="1"/>
  <c r="AO579" i="1" s="1"/>
  <c r="AS579" i="1" s="1"/>
  <c r="N579" i="1"/>
  <c r="AA579" i="1" s="1"/>
  <c r="AP579" i="1" s="1"/>
  <c r="O579" i="1"/>
  <c r="AB579" i="1" s="1"/>
  <c r="AQ579" i="1" s="1"/>
  <c r="M582" i="1"/>
  <c r="Z582" i="1" s="1"/>
  <c r="AO582" i="1" s="1"/>
  <c r="AS582" i="1" s="1"/>
  <c r="N582" i="1"/>
  <c r="AA582" i="1" s="1"/>
  <c r="AP582" i="1" s="1"/>
  <c r="O582" i="1"/>
  <c r="AB582" i="1" s="1"/>
  <c r="AQ582" i="1" s="1"/>
  <c r="M585" i="1"/>
  <c r="Z585" i="1" s="1"/>
  <c r="AO585" i="1" s="1"/>
  <c r="AS585" i="1" s="1"/>
  <c r="N585" i="1"/>
  <c r="AA585" i="1" s="1"/>
  <c r="AP585" i="1" s="1"/>
  <c r="O585" i="1"/>
  <c r="AB585" i="1" s="1"/>
  <c r="AQ585" i="1" s="1"/>
  <c r="M588" i="1"/>
  <c r="Z588" i="1" s="1"/>
  <c r="AO588" i="1" s="1"/>
  <c r="AS588" i="1" s="1"/>
  <c r="N588" i="1"/>
  <c r="AA588" i="1" s="1"/>
  <c r="AP588" i="1" s="1"/>
  <c r="O588" i="1"/>
  <c r="AB588" i="1" s="1"/>
  <c r="AQ588" i="1" s="1"/>
  <c r="M591" i="1"/>
  <c r="Z591" i="1" s="1"/>
  <c r="AO591" i="1" s="1"/>
  <c r="AS591" i="1" s="1"/>
  <c r="N591" i="1"/>
  <c r="AA591" i="1" s="1"/>
  <c r="AP591" i="1" s="1"/>
  <c r="O591" i="1"/>
  <c r="AB591" i="1" s="1"/>
  <c r="AQ591" i="1" s="1"/>
  <c r="M595" i="1"/>
  <c r="Z595" i="1" s="1"/>
  <c r="AO595" i="1" s="1"/>
  <c r="AS595" i="1" s="1"/>
  <c r="N595" i="1"/>
  <c r="AA595" i="1" s="1"/>
  <c r="AP595" i="1" s="1"/>
  <c r="O595" i="1"/>
  <c r="AB595" i="1" s="1"/>
  <c r="AQ595" i="1" s="1"/>
  <c r="M597" i="1"/>
  <c r="Z597" i="1" s="1"/>
  <c r="AO597" i="1" s="1"/>
  <c r="AS597" i="1" s="1"/>
  <c r="N597" i="1"/>
  <c r="AA597" i="1" s="1"/>
  <c r="AP597" i="1" s="1"/>
  <c r="O597" i="1"/>
  <c r="AB597" i="1" s="1"/>
  <c r="AQ597" i="1" s="1"/>
  <c r="M599" i="1"/>
  <c r="Z599" i="1" s="1"/>
  <c r="AO599" i="1" s="1"/>
  <c r="AS599" i="1" s="1"/>
  <c r="N599" i="1"/>
  <c r="AA599" i="1" s="1"/>
  <c r="AP599" i="1" s="1"/>
  <c r="O599" i="1"/>
  <c r="AB599" i="1" s="1"/>
  <c r="AQ599" i="1" s="1"/>
  <c r="M601" i="1"/>
  <c r="Z601" i="1" s="1"/>
  <c r="AO601" i="1" s="1"/>
  <c r="AS601" i="1" s="1"/>
  <c r="N601" i="1"/>
  <c r="AA601" i="1" s="1"/>
  <c r="AP601" i="1" s="1"/>
  <c r="O601" i="1"/>
  <c r="AB601" i="1" s="1"/>
  <c r="AQ601" i="1" s="1"/>
  <c r="M605" i="1"/>
  <c r="Z605" i="1" s="1"/>
  <c r="AO605" i="1" s="1"/>
  <c r="AS605" i="1" s="1"/>
  <c r="N605" i="1"/>
  <c r="AA605" i="1" s="1"/>
  <c r="AP605" i="1" s="1"/>
  <c r="O605" i="1"/>
  <c r="AB605" i="1" s="1"/>
  <c r="AQ605" i="1" s="1"/>
  <c r="M606" i="1"/>
  <c r="Z606" i="1" s="1"/>
  <c r="AO606" i="1" s="1"/>
  <c r="AS606" i="1" s="1"/>
  <c r="N606" i="1"/>
  <c r="AA606" i="1" s="1"/>
  <c r="AP606" i="1" s="1"/>
  <c r="O606" i="1"/>
  <c r="AB606" i="1" s="1"/>
  <c r="AQ606" i="1" s="1"/>
  <c r="M614" i="1"/>
  <c r="Z614" i="1" s="1"/>
  <c r="AO614" i="1" s="1"/>
  <c r="AS614" i="1" s="1"/>
  <c r="N614" i="1"/>
  <c r="AA614" i="1" s="1"/>
  <c r="AP614" i="1" s="1"/>
  <c r="O614" i="1"/>
  <c r="AB614" i="1" s="1"/>
  <c r="AQ614" i="1" s="1"/>
  <c r="M615" i="1"/>
  <c r="Z615" i="1" s="1"/>
  <c r="AO615" i="1" s="1"/>
  <c r="AS615" i="1" s="1"/>
  <c r="N615" i="1"/>
  <c r="AA615" i="1" s="1"/>
  <c r="AP615" i="1" s="1"/>
  <c r="O615" i="1"/>
  <c r="AB615" i="1" s="1"/>
  <c r="AQ615" i="1" s="1"/>
  <c r="M620" i="1"/>
  <c r="Z620" i="1" s="1"/>
  <c r="AO620" i="1" s="1"/>
  <c r="AS620" i="1" s="1"/>
  <c r="N620" i="1"/>
  <c r="AA620" i="1" s="1"/>
  <c r="AP620" i="1" s="1"/>
  <c r="O620" i="1"/>
  <c r="AB620" i="1" s="1"/>
  <c r="AQ620" i="1" s="1"/>
  <c r="M631" i="1"/>
  <c r="Z631" i="1" s="1"/>
  <c r="AO631" i="1" s="1"/>
  <c r="AS631" i="1" s="1"/>
  <c r="N631" i="1"/>
  <c r="AA631" i="1" s="1"/>
  <c r="AP631" i="1" s="1"/>
  <c r="O631" i="1"/>
  <c r="AB631" i="1" s="1"/>
  <c r="AQ631" i="1" s="1"/>
  <c r="M632" i="1"/>
  <c r="Z632" i="1" s="1"/>
  <c r="AO632" i="1" s="1"/>
  <c r="AS632" i="1" s="1"/>
  <c r="N632" i="1"/>
  <c r="AA632" i="1" s="1"/>
  <c r="AP632" i="1" s="1"/>
  <c r="O632" i="1"/>
  <c r="AB632" i="1" s="1"/>
  <c r="AQ632" i="1" s="1"/>
  <c r="M638" i="1"/>
  <c r="Z638" i="1" s="1"/>
  <c r="AO638" i="1" s="1"/>
  <c r="AS638" i="1" s="1"/>
  <c r="N638" i="1"/>
  <c r="AA638" i="1" s="1"/>
  <c r="AP638" i="1" s="1"/>
  <c r="O638" i="1"/>
  <c r="AB638" i="1" s="1"/>
  <c r="AQ638" i="1" s="1"/>
  <c r="M642" i="1"/>
  <c r="Z642" i="1" s="1"/>
  <c r="AO642" i="1" s="1"/>
  <c r="AS642" i="1" s="1"/>
  <c r="N642" i="1"/>
  <c r="AA642" i="1" s="1"/>
  <c r="AP642" i="1" s="1"/>
  <c r="O642" i="1"/>
  <c r="AB642" i="1" s="1"/>
  <c r="AQ642" i="1" s="1"/>
  <c r="M644" i="1"/>
  <c r="Z644" i="1" s="1"/>
  <c r="AO644" i="1" s="1"/>
  <c r="AS644" i="1" s="1"/>
  <c r="N644" i="1"/>
  <c r="AA644" i="1" s="1"/>
  <c r="AP644" i="1" s="1"/>
  <c r="O644" i="1"/>
  <c r="AB644" i="1" s="1"/>
  <c r="AQ644" i="1" s="1"/>
  <c r="M646" i="1"/>
  <c r="Z646" i="1" s="1"/>
  <c r="AO646" i="1" s="1"/>
  <c r="AS646" i="1" s="1"/>
  <c r="N646" i="1"/>
  <c r="AA646" i="1" s="1"/>
  <c r="AP646" i="1" s="1"/>
  <c r="O646" i="1"/>
  <c r="AB646" i="1" s="1"/>
  <c r="AQ646" i="1" s="1"/>
  <c r="M647" i="1"/>
  <c r="Z647" i="1" s="1"/>
  <c r="AO647" i="1" s="1"/>
  <c r="AS647" i="1" s="1"/>
  <c r="N647" i="1"/>
  <c r="AA647" i="1" s="1"/>
  <c r="AP647" i="1" s="1"/>
  <c r="O647" i="1"/>
  <c r="AB647" i="1" s="1"/>
  <c r="AQ647" i="1" s="1"/>
  <c r="M649" i="1"/>
  <c r="Z649" i="1" s="1"/>
  <c r="AO649" i="1" s="1"/>
  <c r="AS649" i="1" s="1"/>
  <c r="N649" i="1"/>
  <c r="AA649" i="1" s="1"/>
  <c r="AP649" i="1" s="1"/>
  <c r="O649" i="1"/>
  <c r="AB649" i="1" s="1"/>
  <c r="AQ649" i="1" s="1"/>
  <c r="M652" i="1"/>
  <c r="Z652" i="1" s="1"/>
  <c r="AO652" i="1" s="1"/>
  <c r="AS652" i="1" s="1"/>
  <c r="N652" i="1"/>
  <c r="AA652" i="1" s="1"/>
  <c r="AP652" i="1" s="1"/>
  <c r="O652" i="1"/>
  <c r="AB652" i="1" s="1"/>
  <c r="AQ652" i="1" s="1"/>
  <c r="M654" i="1"/>
  <c r="Z654" i="1" s="1"/>
  <c r="AO654" i="1" s="1"/>
  <c r="AS654" i="1" s="1"/>
  <c r="N654" i="1"/>
  <c r="AA654" i="1" s="1"/>
  <c r="AP654" i="1" s="1"/>
  <c r="O654" i="1"/>
  <c r="AB654" i="1" s="1"/>
  <c r="AQ654" i="1" s="1"/>
  <c r="M655" i="1"/>
  <c r="Z655" i="1" s="1"/>
  <c r="AO655" i="1" s="1"/>
  <c r="AS655" i="1" s="1"/>
  <c r="N655" i="1"/>
  <c r="AA655" i="1" s="1"/>
  <c r="AP655" i="1" s="1"/>
  <c r="O655" i="1"/>
  <c r="AB655" i="1" s="1"/>
  <c r="AQ655" i="1" s="1"/>
  <c r="M658" i="1"/>
  <c r="Z658" i="1" s="1"/>
  <c r="AO658" i="1" s="1"/>
  <c r="AS658" i="1" s="1"/>
  <c r="N658" i="1"/>
  <c r="AA658" i="1" s="1"/>
  <c r="AP658" i="1" s="1"/>
  <c r="O658" i="1"/>
  <c r="AB658" i="1" s="1"/>
  <c r="AQ658" i="1" s="1"/>
  <c r="M663" i="1"/>
  <c r="Z663" i="1" s="1"/>
  <c r="AO663" i="1" s="1"/>
  <c r="AS663" i="1" s="1"/>
  <c r="N663" i="1"/>
  <c r="AA663" i="1" s="1"/>
  <c r="AP663" i="1" s="1"/>
  <c r="O663" i="1"/>
  <c r="AB663" i="1" s="1"/>
  <c r="AQ663" i="1" s="1"/>
  <c r="M668" i="1"/>
  <c r="Z668" i="1" s="1"/>
  <c r="AO668" i="1" s="1"/>
  <c r="AS668" i="1" s="1"/>
  <c r="N668" i="1"/>
  <c r="AA668" i="1" s="1"/>
  <c r="AP668" i="1" s="1"/>
  <c r="O668" i="1"/>
  <c r="AB668" i="1" s="1"/>
  <c r="AQ668" i="1" s="1"/>
  <c r="M673" i="1"/>
  <c r="Z673" i="1" s="1"/>
  <c r="AO673" i="1" s="1"/>
  <c r="AS673" i="1" s="1"/>
  <c r="N673" i="1"/>
  <c r="AA673" i="1" s="1"/>
  <c r="AP673" i="1" s="1"/>
  <c r="O673" i="1"/>
  <c r="AB673" i="1" s="1"/>
  <c r="AQ673" i="1" s="1"/>
  <c r="M675" i="1"/>
  <c r="Z675" i="1" s="1"/>
  <c r="AO675" i="1" s="1"/>
  <c r="AS675" i="1" s="1"/>
  <c r="N675" i="1"/>
  <c r="AA675" i="1" s="1"/>
  <c r="AP675" i="1" s="1"/>
  <c r="O675" i="1"/>
  <c r="AB675" i="1" s="1"/>
  <c r="AQ675" i="1" s="1"/>
  <c r="M676" i="1"/>
  <c r="Z676" i="1" s="1"/>
  <c r="AO676" i="1" s="1"/>
  <c r="AS676" i="1" s="1"/>
  <c r="N676" i="1"/>
  <c r="AA676" i="1" s="1"/>
  <c r="AP676" i="1" s="1"/>
  <c r="O676" i="1"/>
  <c r="AB676" i="1" s="1"/>
  <c r="AQ676" i="1" s="1"/>
  <c r="M680" i="1"/>
  <c r="Z680" i="1" s="1"/>
  <c r="AO680" i="1" s="1"/>
  <c r="AS680" i="1" s="1"/>
  <c r="N680" i="1"/>
  <c r="AA680" i="1" s="1"/>
  <c r="AP680" i="1" s="1"/>
  <c r="O680" i="1"/>
  <c r="AB680" i="1" s="1"/>
  <c r="AQ680" i="1" s="1"/>
  <c r="M681" i="1"/>
  <c r="Z681" i="1" s="1"/>
  <c r="AO681" i="1" s="1"/>
  <c r="AS681" i="1" s="1"/>
  <c r="N681" i="1"/>
  <c r="AA681" i="1" s="1"/>
  <c r="AP681" i="1" s="1"/>
  <c r="O681" i="1"/>
  <c r="AB681" i="1" s="1"/>
  <c r="AQ681" i="1" s="1"/>
  <c r="M686" i="1"/>
  <c r="Z686" i="1" s="1"/>
  <c r="AO686" i="1" s="1"/>
  <c r="AS686" i="1" s="1"/>
  <c r="N686" i="1"/>
  <c r="AA686" i="1" s="1"/>
  <c r="AP686" i="1" s="1"/>
  <c r="O686" i="1"/>
  <c r="AB686" i="1" s="1"/>
  <c r="AQ686" i="1" s="1"/>
  <c r="M687" i="1"/>
  <c r="Z687" i="1" s="1"/>
  <c r="AO687" i="1" s="1"/>
  <c r="AS687" i="1" s="1"/>
  <c r="N687" i="1"/>
  <c r="AA687" i="1" s="1"/>
  <c r="AP687" i="1" s="1"/>
  <c r="O687" i="1"/>
  <c r="AB687" i="1" s="1"/>
  <c r="AQ687" i="1" s="1"/>
  <c r="M690" i="1"/>
  <c r="Z690" i="1" s="1"/>
  <c r="AO690" i="1" s="1"/>
  <c r="AS690" i="1" s="1"/>
  <c r="N690" i="1"/>
  <c r="AA690" i="1" s="1"/>
  <c r="AP690" i="1" s="1"/>
  <c r="O690" i="1"/>
  <c r="AB690" i="1" s="1"/>
  <c r="AQ690" i="1" s="1"/>
  <c r="M691" i="1"/>
  <c r="Z691" i="1" s="1"/>
  <c r="AO691" i="1" s="1"/>
  <c r="AS691" i="1" s="1"/>
  <c r="N691" i="1"/>
  <c r="AA691" i="1" s="1"/>
  <c r="AP691" i="1" s="1"/>
  <c r="O691" i="1"/>
  <c r="AB691" i="1" s="1"/>
  <c r="AQ691" i="1" s="1"/>
  <c r="M696" i="1"/>
  <c r="Z696" i="1" s="1"/>
  <c r="AO696" i="1" s="1"/>
  <c r="AS696" i="1" s="1"/>
  <c r="N696" i="1"/>
  <c r="AA696" i="1" s="1"/>
  <c r="AP696" i="1" s="1"/>
  <c r="O696" i="1"/>
  <c r="AB696" i="1" s="1"/>
  <c r="AQ696" i="1" s="1"/>
  <c r="M699" i="1"/>
  <c r="Z699" i="1" s="1"/>
  <c r="AO699" i="1" s="1"/>
  <c r="AS699" i="1" s="1"/>
  <c r="N699" i="1"/>
  <c r="AA699" i="1" s="1"/>
  <c r="AP699" i="1" s="1"/>
  <c r="O699" i="1"/>
  <c r="AB699" i="1" s="1"/>
  <c r="AQ699" i="1" s="1"/>
  <c r="M701" i="1"/>
  <c r="Z701" i="1" s="1"/>
  <c r="AO701" i="1" s="1"/>
  <c r="AS701" i="1" s="1"/>
  <c r="N701" i="1"/>
  <c r="AA701" i="1" s="1"/>
  <c r="AP701" i="1" s="1"/>
  <c r="O701" i="1"/>
  <c r="AB701" i="1" s="1"/>
  <c r="AQ701" i="1" s="1"/>
  <c r="M703" i="1"/>
  <c r="Z703" i="1" s="1"/>
  <c r="AO703" i="1" s="1"/>
  <c r="AS703" i="1" s="1"/>
  <c r="N703" i="1"/>
  <c r="AA703" i="1" s="1"/>
  <c r="AP703" i="1" s="1"/>
  <c r="O703" i="1"/>
  <c r="AB703" i="1" s="1"/>
  <c r="AQ703" i="1" s="1"/>
  <c r="M710" i="1"/>
  <c r="Z710" i="1" s="1"/>
  <c r="AO710" i="1" s="1"/>
  <c r="AS710" i="1" s="1"/>
  <c r="N710" i="1"/>
  <c r="AA710" i="1" s="1"/>
  <c r="AP710" i="1" s="1"/>
  <c r="O710" i="1"/>
  <c r="AB710" i="1" s="1"/>
  <c r="AQ710" i="1" s="1"/>
  <c r="M711" i="1"/>
  <c r="Z711" i="1" s="1"/>
  <c r="AO711" i="1" s="1"/>
  <c r="AS711" i="1" s="1"/>
  <c r="N711" i="1"/>
  <c r="AA711" i="1" s="1"/>
  <c r="AP711" i="1" s="1"/>
  <c r="O711" i="1"/>
  <c r="AB711" i="1" s="1"/>
  <c r="AQ711" i="1" s="1"/>
  <c r="M715" i="1"/>
  <c r="Z715" i="1" s="1"/>
  <c r="AO715" i="1" s="1"/>
  <c r="AS715" i="1" s="1"/>
  <c r="N715" i="1"/>
  <c r="AA715" i="1" s="1"/>
  <c r="AP715" i="1" s="1"/>
  <c r="O715" i="1"/>
  <c r="AB715" i="1" s="1"/>
  <c r="AQ715" i="1" s="1"/>
  <c r="M716" i="1"/>
  <c r="Z716" i="1" s="1"/>
  <c r="AO716" i="1" s="1"/>
  <c r="AS716" i="1" s="1"/>
  <c r="N716" i="1"/>
  <c r="AA716" i="1" s="1"/>
  <c r="AP716" i="1" s="1"/>
  <c r="O716" i="1"/>
  <c r="AB716" i="1" s="1"/>
  <c r="AQ716" i="1" s="1"/>
  <c r="M717" i="1"/>
  <c r="Z717" i="1" s="1"/>
  <c r="AO717" i="1" s="1"/>
  <c r="AS717" i="1" s="1"/>
  <c r="N717" i="1"/>
  <c r="AA717" i="1" s="1"/>
  <c r="AP717" i="1" s="1"/>
  <c r="O717" i="1"/>
  <c r="AB717" i="1" s="1"/>
  <c r="AQ717" i="1" s="1"/>
  <c r="M720" i="1"/>
  <c r="Z720" i="1" s="1"/>
  <c r="AO720" i="1" s="1"/>
  <c r="AS720" i="1" s="1"/>
  <c r="N720" i="1"/>
  <c r="AA720" i="1" s="1"/>
  <c r="AP720" i="1" s="1"/>
  <c r="O720" i="1"/>
  <c r="AB720" i="1" s="1"/>
  <c r="AQ720" i="1" s="1"/>
  <c r="M721" i="1"/>
  <c r="Z721" i="1" s="1"/>
  <c r="AO721" i="1" s="1"/>
  <c r="AS721" i="1" s="1"/>
  <c r="N721" i="1"/>
  <c r="AA721" i="1" s="1"/>
  <c r="AP721" i="1" s="1"/>
  <c r="O721" i="1"/>
  <c r="AB721" i="1" s="1"/>
  <c r="AQ721" i="1" s="1"/>
  <c r="M724" i="1"/>
  <c r="Z724" i="1" s="1"/>
  <c r="AO724" i="1" s="1"/>
  <c r="AS724" i="1" s="1"/>
  <c r="N724" i="1"/>
  <c r="AA724" i="1" s="1"/>
  <c r="AP724" i="1" s="1"/>
  <c r="O724" i="1"/>
  <c r="AB724" i="1" s="1"/>
  <c r="AQ724" i="1" s="1"/>
  <c r="M727" i="1"/>
  <c r="Z727" i="1" s="1"/>
  <c r="AO727" i="1" s="1"/>
  <c r="AS727" i="1" s="1"/>
  <c r="N727" i="1"/>
  <c r="AA727" i="1" s="1"/>
  <c r="AP727" i="1" s="1"/>
  <c r="O727" i="1"/>
  <c r="AB727" i="1" s="1"/>
  <c r="AQ727" i="1" s="1"/>
  <c r="M728" i="1"/>
  <c r="Z728" i="1" s="1"/>
  <c r="AO728" i="1" s="1"/>
  <c r="AS728" i="1" s="1"/>
  <c r="N728" i="1"/>
  <c r="AA728" i="1" s="1"/>
  <c r="AP728" i="1" s="1"/>
  <c r="O728" i="1"/>
  <c r="AB728" i="1" s="1"/>
  <c r="AQ728" i="1" s="1"/>
  <c r="M731" i="1"/>
  <c r="Z731" i="1" s="1"/>
  <c r="AO731" i="1" s="1"/>
  <c r="AS731" i="1" s="1"/>
  <c r="N731" i="1"/>
  <c r="AA731" i="1" s="1"/>
  <c r="AP731" i="1" s="1"/>
  <c r="O731" i="1"/>
  <c r="AB731" i="1" s="1"/>
  <c r="AQ731" i="1" s="1"/>
  <c r="M732" i="1"/>
  <c r="Z732" i="1" s="1"/>
  <c r="AO732" i="1" s="1"/>
  <c r="AS732" i="1" s="1"/>
  <c r="N732" i="1"/>
  <c r="AA732" i="1" s="1"/>
  <c r="AP732" i="1" s="1"/>
  <c r="O732" i="1"/>
  <c r="AB732" i="1" s="1"/>
  <c r="AQ732" i="1" s="1"/>
  <c r="M736" i="1"/>
  <c r="Z736" i="1" s="1"/>
  <c r="AO736" i="1" s="1"/>
  <c r="AS736" i="1" s="1"/>
  <c r="N736" i="1"/>
  <c r="AA736" i="1" s="1"/>
  <c r="AP736" i="1" s="1"/>
  <c r="O736" i="1"/>
  <c r="AB736" i="1" s="1"/>
  <c r="AQ736" i="1" s="1"/>
  <c r="M737" i="1"/>
  <c r="Z737" i="1" s="1"/>
  <c r="AO737" i="1" s="1"/>
  <c r="AS737" i="1" s="1"/>
  <c r="N737" i="1"/>
  <c r="AA737" i="1" s="1"/>
  <c r="AP737" i="1" s="1"/>
  <c r="O737" i="1"/>
  <c r="AB737" i="1" s="1"/>
  <c r="AQ737" i="1" s="1"/>
  <c r="M738" i="1"/>
  <c r="Z738" i="1" s="1"/>
  <c r="AO738" i="1" s="1"/>
  <c r="AS738" i="1" s="1"/>
  <c r="N738" i="1"/>
  <c r="AA738" i="1" s="1"/>
  <c r="AP738" i="1" s="1"/>
  <c r="O738" i="1"/>
  <c r="AB738" i="1" s="1"/>
  <c r="AQ738" i="1" s="1"/>
  <c r="M743" i="1"/>
  <c r="Z743" i="1" s="1"/>
  <c r="AO743" i="1" s="1"/>
  <c r="AS743" i="1" s="1"/>
  <c r="N743" i="1"/>
  <c r="AA743" i="1" s="1"/>
  <c r="AP743" i="1" s="1"/>
  <c r="O743" i="1"/>
  <c r="AB743" i="1" s="1"/>
  <c r="AQ743" i="1" s="1"/>
  <c r="M745" i="1"/>
  <c r="Z745" i="1" s="1"/>
  <c r="AO745" i="1" s="1"/>
  <c r="AS745" i="1" s="1"/>
  <c r="N745" i="1"/>
  <c r="AA745" i="1" s="1"/>
  <c r="AP745" i="1" s="1"/>
  <c r="O745" i="1"/>
  <c r="AB745" i="1" s="1"/>
  <c r="AQ745" i="1" s="1"/>
  <c r="M746" i="1"/>
  <c r="Z746" i="1" s="1"/>
  <c r="AO746" i="1" s="1"/>
  <c r="AS746" i="1" s="1"/>
  <c r="N746" i="1"/>
  <c r="AA746" i="1" s="1"/>
  <c r="AP746" i="1" s="1"/>
  <c r="O746" i="1"/>
  <c r="AB746" i="1" s="1"/>
  <c r="AQ746" i="1" s="1"/>
  <c r="M749" i="1"/>
  <c r="Z749" i="1" s="1"/>
  <c r="AO749" i="1" s="1"/>
  <c r="AS749" i="1" s="1"/>
  <c r="N749" i="1"/>
  <c r="AA749" i="1" s="1"/>
  <c r="AP749" i="1" s="1"/>
  <c r="O749" i="1"/>
  <c r="AB749" i="1" s="1"/>
  <c r="AQ749" i="1" s="1"/>
  <c r="M751" i="1"/>
  <c r="Z751" i="1" s="1"/>
  <c r="AO751" i="1" s="1"/>
  <c r="AS751" i="1" s="1"/>
  <c r="N751" i="1"/>
  <c r="AA751" i="1" s="1"/>
  <c r="AP751" i="1" s="1"/>
  <c r="O751" i="1"/>
  <c r="AB751" i="1" s="1"/>
  <c r="AQ751" i="1" s="1"/>
  <c r="M752" i="1"/>
  <c r="Z752" i="1" s="1"/>
  <c r="AO752" i="1" s="1"/>
  <c r="AS752" i="1" s="1"/>
  <c r="N752" i="1"/>
  <c r="AA752" i="1" s="1"/>
  <c r="AP752" i="1" s="1"/>
  <c r="O752" i="1"/>
  <c r="AB752" i="1" s="1"/>
  <c r="AQ752" i="1" s="1"/>
  <c r="M758" i="1"/>
  <c r="Z758" i="1" s="1"/>
  <c r="AO758" i="1" s="1"/>
  <c r="AS758" i="1" s="1"/>
  <c r="N758" i="1"/>
  <c r="AA758" i="1" s="1"/>
  <c r="AP758" i="1" s="1"/>
  <c r="O758" i="1"/>
  <c r="AB758" i="1" s="1"/>
  <c r="AQ758" i="1" s="1"/>
  <c r="M760" i="1"/>
  <c r="Z760" i="1" s="1"/>
  <c r="AO760" i="1" s="1"/>
  <c r="AS760" i="1" s="1"/>
  <c r="N760" i="1"/>
  <c r="AA760" i="1" s="1"/>
  <c r="AP760" i="1" s="1"/>
  <c r="O760" i="1"/>
  <c r="AB760" i="1" s="1"/>
  <c r="AQ760" i="1" s="1"/>
  <c r="M766" i="1"/>
  <c r="Z766" i="1" s="1"/>
  <c r="AO766" i="1" s="1"/>
  <c r="AS766" i="1" s="1"/>
  <c r="N766" i="1"/>
  <c r="AA766" i="1" s="1"/>
  <c r="AP766" i="1" s="1"/>
  <c r="O766" i="1"/>
  <c r="AB766" i="1" s="1"/>
  <c r="AQ766" i="1" s="1"/>
  <c r="M768" i="1"/>
  <c r="Z768" i="1" s="1"/>
  <c r="AO768" i="1" s="1"/>
  <c r="AS768" i="1" s="1"/>
  <c r="N768" i="1"/>
  <c r="AA768" i="1" s="1"/>
  <c r="AP768" i="1" s="1"/>
  <c r="O768" i="1"/>
  <c r="AB768" i="1" s="1"/>
  <c r="AQ768" i="1" s="1"/>
  <c r="M772" i="1"/>
  <c r="Z772" i="1" s="1"/>
  <c r="AO772" i="1" s="1"/>
  <c r="AS772" i="1" s="1"/>
  <c r="N772" i="1"/>
  <c r="AA772" i="1" s="1"/>
  <c r="AP772" i="1" s="1"/>
  <c r="O772" i="1"/>
  <c r="AB772" i="1" s="1"/>
  <c r="AQ772" i="1" s="1"/>
  <c r="M773" i="1"/>
  <c r="Z773" i="1" s="1"/>
  <c r="AO773" i="1" s="1"/>
  <c r="AS773" i="1" s="1"/>
  <c r="N773" i="1"/>
  <c r="AA773" i="1" s="1"/>
  <c r="AP773" i="1" s="1"/>
  <c r="O773" i="1"/>
  <c r="AB773" i="1" s="1"/>
  <c r="AQ773" i="1" s="1"/>
  <c r="M777" i="1"/>
  <c r="Z777" i="1" s="1"/>
  <c r="AO777" i="1" s="1"/>
  <c r="AS777" i="1" s="1"/>
  <c r="N777" i="1"/>
  <c r="AA777" i="1" s="1"/>
  <c r="AP777" i="1" s="1"/>
  <c r="O777" i="1"/>
  <c r="AB777" i="1" s="1"/>
  <c r="AQ777" i="1" s="1"/>
  <c r="M779" i="1"/>
  <c r="Z779" i="1" s="1"/>
  <c r="AO779" i="1" s="1"/>
  <c r="AS779" i="1" s="1"/>
  <c r="N779" i="1"/>
  <c r="AA779" i="1" s="1"/>
  <c r="AP779" i="1" s="1"/>
  <c r="O779" i="1"/>
  <c r="AB779" i="1" s="1"/>
  <c r="AQ779" i="1" s="1"/>
  <c r="M783" i="1"/>
  <c r="Z783" i="1" s="1"/>
  <c r="AO783" i="1" s="1"/>
  <c r="AS783" i="1" s="1"/>
  <c r="N783" i="1"/>
  <c r="AA783" i="1" s="1"/>
  <c r="AP783" i="1" s="1"/>
  <c r="O783" i="1"/>
  <c r="AB783" i="1" s="1"/>
  <c r="AQ783" i="1" s="1"/>
  <c r="M784" i="1"/>
  <c r="Z784" i="1" s="1"/>
  <c r="AO784" i="1" s="1"/>
  <c r="AS784" i="1" s="1"/>
  <c r="N784" i="1"/>
  <c r="AA784" i="1" s="1"/>
  <c r="AP784" i="1" s="1"/>
  <c r="O784" i="1"/>
  <c r="AB784" i="1" s="1"/>
  <c r="AQ784" i="1" s="1"/>
  <c r="M792" i="1"/>
  <c r="Z792" i="1" s="1"/>
  <c r="AO792" i="1" s="1"/>
  <c r="AS792" i="1" s="1"/>
  <c r="N792" i="1"/>
  <c r="AA792" i="1" s="1"/>
  <c r="AP792" i="1" s="1"/>
  <c r="O792" i="1"/>
  <c r="AB792" i="1" s="1"/>
  <c r="AQ792" i="1" s="1"/>
  <c r="M794" i="1"/>
  <c r="Z794" i="1" s="1"/>
  <c r="AO794" i="1" s="1"/>
  <c r="AS794" i="1" s="1"/>
  <c r="N794" i="1"/>
  <c r="AA794" i="1" s="1"/>
  <c r="AP794" i="1" s="1"/>
  <c r="O794" i="1"/>
  <c r="AB794" i="1" s="1"/>
  <c r="AQ794" i="1" s="1"/>
  <c r="M799" i="1"/>
  <c r="Z799" i="1" s="1"/>
  <c r="AO799" i="1" s="1"/>
  <c r="AS799" i="1" s="1"/>
  <c r="N799" i="1"/>
  <c r="AA799" i="1" s="1"/>
  <c r="AP799" i="1" s="1"/>
  <c r="O799" i="1"/>
  <c r="AB799" i="1" s="1"/>
  <c r="AQ799" i="1" s="1"/>
  <c r="M802" i="1"/>
  <c r="Z802" i="1" s="1"/>
  <c r="AO802" i="1" s="1"/>
  <c r="AS802" i="1" s="1"/>
  <c r="N802" i="1"/>
  <c r="AA802" i="1" s="1"/>
  <c r="AP802" i="1" s="1"/>
  <c r="O802" i="1"/>
  <c r="AB802" i="1" s="1"/>
  <c r="AQ802" i="1" s="1"/>
  <c r="M804" i="1"/>
  <c r="Z804" i="1" s="1"/>
  <c r="AO804" i="1" s="1"/>
  <c r="AS804" i="1" s="1"/>
  <c r="N804" i="1"/>
  <c r="AA804" i="1" s="1"/>
  <c r="AP804" i="1" s="1"/>
  <c r="O804" i="1"/>
  <c r="AB804" i="1" s="1"/>
  <c r="AQ804" i="1" s="1"/>
  <c r="M806" i="1"/>
  <c r="Z806" i="1" s="1"/>
  <c r="AO806" i="1" s="1"/>
  <c r="AS806" i="1" s="1"/>
  <c r="N806" i="1"/>
  <c r="AA806" i="1" s="1"/>
  <c r="AP806" i="1" s="1"/>
  <c r="O806" i="1"/>
  <c r="AB806" i="1" s="1"/>
  <c r="AQ806" i="1" s="1"/>
  <c r="M812" i="1"/>
  <c r="Z812" i="1" s="1"/>
  <c r="AO812" i="1" s="1"/>
  <c r="AS812" i="1" s="1"/>
  <c r="N812" i="1"/>
  <c r="AA812" i="1" s="1"/>
  <c r="AP812" i="1" s="1"/>
  <c r="O812" i="1"/>
  <c r="AB812" i="1" s="1"/>
  <c r="AQ812" i="1" s="1"/>
  <c r="M824" i="1"/>
  <c r="Z824" i="1" s="1"/>
  <c r="AO824" i="1" s="1"/>
  <c r="AS824" i="1" s="1"/>
  <c r="N824" i="1"/>
  <c r="AA824" i="1" s="1"/>
  <c r="AP824" i="1" s="1"/>
  <c r="O824" i="1"/>
  <c r="AB824" i="1" s="1"/>
  <c r="AQ824" i="1" s="1"/>
  <c r="M827" i="1"/>
  <c r="Z827" i="1" s="1"/>
  <c r="AO827" i="1" s="1"/>
  <c r="AS827" i="1" s="1"/>
  <c r="N827" i="1"/>
  <c r="AA827" i="1" s="1"/>
  <c r="AP827" i="1" s="1"/>
  <c r="O827" i="1"/>
  <c r="AB827" i="1" s="1"/>
  <c r="AQ827" i="1" s="1"/>
  <c r="M830" i="1"/>
  <c r="Z830" i="1" s="1"/>
  <c r="AO830" i="1" s="1"/>
  <c r="N830" i="1"/>
  <c r="AA830" i="1" s="1"/>
  <c r="AP830" i="1" s="1"/>
  <c r="O830" i="1"/>
  <c r="AB830" i="1" s="1"/>
  <c r="AQ830" i="1" s="1"/>
  <c r="M836" i="1"/>
  <c r="Z836" i="1" s="1"/>
  <c r="AO836" i="1" s="1"/>
  <c r="AS836" i="1" s="1"/>
  <c r="N836" i="1"/>
  <c r="AA836" i="1" s="1"/>
  <c r="AP836" i="1" s="1"/>
  <c r="O836" i="1"/>
  <c r="AB836" i="1" s="1"/>
  <c r="AQ836" i="1" s="1"/>
  <c r="M842" i="1"/>
  <c r="Z842" i="1" s="1"/>
  <c r="AO842" i="1" s="1"/>
  <c r="N842" i="1"/>
  <c r="AA842" i="1" s="1"/>
  <c r="AP842" i="1" s="1"/>
  <c r="O842" i="1"/>
  <c r="AB842" i="1" s="1"/>
  <c r="AQ842" i="1" s="1"/>
  <c r="M849" i="1"/>
  <c r="Z849" i="1" s="1"/>
  <c r="AO849" i="1" s="1"/>
  <c r="AS849" i="1" s="1"/>
  <c r="N849" i="1"/>
  <c r="AA849" i="1" s="1"/>
  <c r="AP849" i="1" s="1"/>
  <c r="O849" i="1"/>
  <c r="AB849" i="1" s="1"/>
  <c r="AQ849" i="1" s="1"/>
  <c r="M855" i="1"/>
  <c r="Z855" i="1" s="1"/>
  <c r="AO855" i="1" s="1"/>
  <c r="AS855" i="1" s="1"/>
  <c r="N855" i="1"/>
  <c r="AA855" i="1" s="1"/>
  <c r="AP855" i="1" s="1"/>
  <c r="O855" i="1"/>
  <c r="AB855" i="1" s="1"/>
  <c r="AQ855" i="1" s="1"/>
  <c r="M860" i="1"/>
  <c r="Z860" i="1" s="1"/>
  <c r="AO860" i="1" s="1"/>
  <c r="AS860" i="1" s="1"/>
  <c r="N860" i="1"/>
  <c r="AA860" i="1" s="1"/>
  <c r="AP860" i="1" s="1"/>
  <c r="O860" i="1"/>
  <c r="AB860" i="1" s="1"/>
  <c r="AQ860" i="1" s="1"/>
  <c r="M867" i="1"/>
  <c r="Z867" i="1" s="1"/>
  <c r="AO867" i="1" s="1"/>
  <c r="AS867" i="1" s="1"/>
  <c r="N867" i="1"/>
  <c r="AA867" i="1" s="1"/>
  <c r="AP867" i="1" s="1"/>
  <c r="O867" i="1"/>
  <c r="AB867" i="1" s="1"/>
  <c r="AQ867" i="1" s="1"/>
  <c r="M870" i="1"/>
  <c r="Z870" i="1" s="1"/>
  <c r="AO870" i="1" s="1"/>
  <c r="AS870" i="1" s="1"/>
  <c r="N870" i="1"/>
  <c r="AA870" i="1" s="1"/>
  <c r="AP870" i="1" s="1"/>
  <c r="O870" i="1"/>
  <c r="AB870" i="1" s="1"/>
  <c r="AQ870" i="1" s="1"/>
  <c r="M873" i="1"/>
  <c r="Z873" i="1" s="1"/>
  <c r="AO873" i="1" s="1"/>
  <c r="AS873" i="1" s="1"/>
  <c r="N873" i="1"/>
  <c r="AA873" i="1" s="1"/>
  <c r="AP873" i="1" s="1"/>
  <c r="O873" i="1"/>
  <c r="AB873" i="1" s="1"/>
  <c r="AQ873" i="1" s="1"/>
  <c r="M878" i="1"/>
  <c r="Z878" i="1" s="1"/>
  <c r="AO878" i="1" s="1"/>
  <c r="AS878" i="1" s="1"/>
  <c r="N878" i="1"/>
  <c r="AA878" i="1" s="1"/>
  <c r="AP878" i="1" s="1"/>
  <c r="O878" i="1"/>
  <c r="AB878" i="1" s="1"/>
  <c r="AQ878" i="1" s="1"/>
  <c r="M883" i="1"/>
  <c r="Z883" i="1" s="1"/>
  <c r="AO883" i="1" s="1"/>
  <c r="AS883" i="1" s="1"/>
  <c r="N883" i="1"/>
  <c r="AA883" i="1" s="1"/>
  <c r="AP883" i="1" s="1"/>
  <c r="O883" i="1"/>
  <c r="AB883" i="1" s="1"/>
  <c r="AQ883" i="1" s="1"/>
  <c r="M888" i="1"/>
  <c r="Z888" i="1" s="1"/>
  <c r="AO888" i="1" s="1"/>
  <c r="AS888" i="1" s="1"/>
  <c r="N888" i="1"/>
  <c r="AA888" i="1" s="1"/>
  <c r="AP888" i="1" s="1"/>
  <c r="O888" i="1"/>
  <c r="AB888" i="1" s="1"/>
  <c r="AQ888" i="1" s="1"/>
  <c r="M894" i="1"/>
  <c r="Z894" i="1" s="1"/>
  <c r="AO894" i="1" s="1"/>
  <c r="AS894" i="1" s="1"/>
  <c r="N894" i="1"/>
  <c r="AA894" i="1" s="1"/>
  <c r="AP894" i="1" s="1"/>
  <c r="O894" i="1"/>
  <c r="AB894" i="1" s="1"/>
  <c r="AQ894" i="1" s="1"/>
  <c r="M899" i="1"/>
  <c r="Z899" i="1" s="1"/>
  <c r="AO899" i="1" s="1"/>
  <c r="AS899" i="1" s="1"/>
  <c r="N899" i="1"/>
  <c r="AA899" i="1" s="1"/>
  <c r="AP899" i="1" s="1"/>
  <c r="O899" i="1"/>
  <c r="AB899" i="1" s="1"/>
  <c r="AQ899" i="1" s="1"/>
  <c r="M904" i="1"/>
  <c r="Z904" i="1" s="1"/>
  <c r="AO904" i="1" s="1"/>
  <c r="AS904" i="1" s="1"/>
  <c r="N904" i="1"/>
  <c r="AA904" i="1" s="1"/>
  <c r="AP904" i="1" s="1"/>
  <c r="O904" i="1"/>
  <c r="AB904" i="1" s="1"/>
  <c r="AQ904" i="1" s="1"/>
  <c r="M911" i="1"/>
  <c r="Z911" i="1" s="1"/>
  <c r="AO911" i="1" s="1"/>
  <c r="AS911" i="1" s="1"/>
  <c r="N911" i="1"/>
  <c r="AA911" i="1" s="1"/>
  <c r="AP911" i="1" s="1"/>
  <c r="O911" i="1"/>
  <c r="AB911" i="1" s="1"/>
  <c r="AQ911" i="1" s="1"/>
  <c r="M916" i="1"/>
  <c r="Z916" i="1" s="1"/>
  <c r="AO916" i="1" s="1"/>
  <c r="AS916" i="1" s="1"/>
  <c r="N916" i="1"/>
  <c r="AA916" i="1" s="1"/>
  <c r="AP916" i="1" s="1"/>
  <c r="O916" i="1"/>
  <c r="AB916" i="1" s="1"/>
  <c r="AQ916" i="1" s="1"/>
  <c r="M921" i="1"/>
  <c r="Z921" i="1" s="1"/>
  <c r="AO921" i="1" s="1"/>
  <c r="AS921" i="1" s="1"/>
  <c r="N921" i="1"/>
  <c r="AA921" i="1" s="1"/>
  <c r="AP921" i="1" s="1"/>
  <c r="O921" i="1"/>
  <c r="AB921" i="1" s="1"/>
  <c r="AQ921" i="1" s="1"/>
  <c r="M924" i="1"/>
  <c r="Z924" i="1" s="1"/>
  <c r="AO924" i="1" s="1"/>
  <c r="AS924" i="1" s="1"/>
  <c r="N924" i="1"/>
  <c r="AA924" i="1" s="1"/>
  <c r="AP924" i="1" s="1"/>
  <c r="O924" i="1"/>
  <c r="AB924" i="1" s="1"/>
  <c r="AQ924" i="1" s="1"/>
  <c r="M927" i="1"/>
  <c r="Z927" i="1" s="1"/>
  <c r="AO927" i="1" s="1"/>
  <c r="AS927" i="1" s="1"/>
  <c r="N927" i="1"/>
  <c r="AA927" i="1" s="1"/>
  <c r="AP927" i="1" s="1"/>
  <c r="O927" i="1"/>
  <c r="AB927" i="1" s="1"/>
  <c r="AQ927" i="1" s="1"/>
  <c r="M932" i="1"/>
  <c r="Z932" i="1" s="1"/>
  <c r="AO932" i="1" s="1"/>
  <c r="AS932" i="1" s="1"/>
  <c r="N932" i="1"/>
  <c r="AA932" i="1" s="1"/>
  <c r="AP932" i="1" s="1"/>
  <c r="O932" i="1"/>
  <c r="AB932" i="1" s="1"/>
  <c r="AQ932" i="1" s="1"/>
  <c r="M937" i="1"/>
  <c r="Z937" i="1" s="1"/>
  <c r="AO937" i="1" s="1"/>
  <c r="AS937" i="1" s="1"/>
  <c r="N937" i="1"/>
  <c r="AA937" i="1" s="1"/>
  <c r="AP937" i="1" s="1"/>
  <c r="O937" i="1"/>
  <c r="AB937" i="1" s="1"/>
  <c r="AQ937" i="1" s="1"/>
  <c r="M943" i="1"/>
  <c r="Z943" i="1" s="1"/>
  <c r="AO943" i="1" s="1"/>
  <c r="AS943" i="1" s="1"/>
  <c r="N943" i="1"/>
  <c r="AA943" i="1" s="1"/>
  <c r="AP943" i="1" s="1"/>
  <c r="O943" i="1"/>
  <c r="AB943" i="1" s="1"/>
  <c r="AQ943" i="1" s="1"/>
  <c r="M945" i="1"/>
  <c r="Z945" i="1" s="1"/>
  <c r="AO945" i="1" s="1"/>
  <c r="AS945" i="1" s="1"/>
  <c r="N945" i="1"/>
  <c r="AA945" i="1" s="1"/>
  <c r="AP945" i="1" s="1"/>
  <c r="O945" i="1"/>
  <c r="AB945" i="1" s="1"/>
  <c r="AQ945" i="1" s="1"/>
  <c r="M947" i="1"/>
  <c r="Z947" i="1" s="1"/>
  <c r="AO947" i="1" s="1"/>
  <c r="AS947" i="1" s="1"/>
  <c r="N947" i="1"/>
  <c r="AA947" i="1" s="1"/>
  <c r="AP947" i="1" s="1"/>
  <c r="O947" i="1"/>
  <c r="AB947" i="1" s="1"/>
  <c r="AQ947" i="1" s="1"/>
  <c r="M954" i="1"/>
  <c r="Z954" i="1" s="1"/>
  <c r="AO954" i="1" s="1"/>
  <c r="AS954" i="1" s="1"/>
  <c r="N954" i="1"/>
  <c r="AA954" i="1" s="1"/>
  <c r="AP954" i="1" s="1"/>
  <c r="O954" i="1"/>
  <c r="AB954" i="1" s="1"/>
  <c r="AQ954" i="1" s="1"/>
  <c r="M961" i="1"/>
  <c r="Z961" i="1" s="1"/>
  <c r="AO961" i="1" s="1"/>
  <c r="AS961" i="1" s="1"/>
  <c r="N961" i="1"/>
  <c r="AA961" i="1" s="1"/>
  <c r="AP961" i="1" s="1"/>
  <c r="O961" i="1"/>
  <c r="AB961" i="1" s="1"/>
  <c r="AQ961" i="1" s="1"/>
  <c r="M964" i="1"/>
  <c r="Z964" i="1" s="1"/>
  <c r="AO964" i="1" s="1"/>
  <c r="AS964" i="1" s="1"/>
  <c r="N964" i="1"/>
  <c r="AA964" i="1" s="1"/>
  <c r="AP964" i="1" s="1"/>
  <c r="O964" i="1"/>
  <c r="AB964" i="1" s="1"/>
  <c r="AQ964" i="1" s="1"/>
  <c r="M971" i="1"/>
  <c r="Z971" i="1" s="1"/>
  <c r="AO971" i="1" s="1"/>
  <c r="AS971" i="1" s="1"/>
  <c r="N971" i="1"/>
  <c r="AA971" i="1" s="1"/>
  <c r="AP971" i="1" s="1"/>
  <c r="O971" i="1"/>
  <c r="AB971" i="1" s="1"/>
  <c r="AQ971" i="1" s="1"/>
  <c r="M978" i="1"/>
  <c r="Z978" i="1" s="1"/>
  <c r="AO978" i="1" s="1"/>
  <c r="AS978" i="1" s="1"/>
  <c r="N978" i="1"/>
  <c r="AA978" i="1" s="1"/>
  <c r="AP978" i="1" s="1"/>
  <c r="O978" i="1"/>
  <c r="AB978" i="1" s="1"/>
  <c r="AQ978" i="1" s="1"/>
  <c r="M986" i="1"/>
  <c r="Z986" i="1" s="1"/>
  <c r="AO986" i="1" s="1"/>
  <c r="AS986" i="1" s="1"/>
  <c r="N986" i="1"/>
  <c r="AA986" i="1" s="1"/>
  <c r="AP986" i="1" s="1"/>
  <c r="O986" i="1"/>
  <c r="AB986" i="1" s="1"/>
  <c r="AQ986" i="1" s="1"/>
  <c r="M988" i="1"/>
  <c r="Z988" i="1" s="1"/>
  <c r="AO988" i="1" s="1"/>
  <c r="AS988" i="1" s="1"/>
  <c r="N988" i="1"/>
  <c r="AA988" i="1" s="1"/>
  <c r="AP988" i="1" s="1"/>
  <c r="O988" i="1"/>
  <c r="AB988" i="1" s="1"/>
  <c r="AQ988" i="1" s="1"/>
  <c r="M993" i="1"/>
  <c r="Z993" i="1" s="1"/>
  <c r="AO993" i="1" s="1"/>
  <c r="AS993" i="1" s="1"/>
  <c r="N993" i="1"/>
  <c r="AA993" i="1" s="1"/>
  <c r="AP993" i="1" s="1"/>
  <c r="O993" i="1"/>
  <c r="AB993" i="1" s="1"/>
  <c r="AQ993" i="1" s="1"/>
  <c r="M996" i="1"/>
  <c r="Z996" i="1" s="1"/>
  <c r="AO996" i="1" s="1"/>
  <c r="AS996" i="1" s="1"/>
  <c r="N996" i="1"/>
  <c r="AA996" i="1" s="1"/>
  <c r="AP996" i="1" s="1"/>
  <c r="O996" i="1"/>
  <c r="AB996" i="1" s="1"/>
  <c r="AQ996" i="1" s="1"/>
  <c r="M998" i="1"/>
  <c r="Z998" i="1" s="1"/>
  <c r="AO998" i="1" s="1"/>
  <c r="AS998" i="1" s="1"/>
  <c r="N998" i="1"/>
  <c r="AA998" i="1" s="1"/>
  <c r="AP998" i="1" s="1"/>
  <c r="O998" i="1"/>
  <c r="AB998" i="1" s="1"/>
  <c r="AQ998" i="1" s="1"/>
  <c r="M1000" i="1"/>
  <c r="Z1000" i="1" s="1"/>
  <c r="AO1000" i="1" s="1"/>
  <c r="AS1000" i="1" s="1"/>
  <c r="N1000" i="1"/>
  <c r="AA1000" i="1" s="1"/>
  <c r="AP1000" i="1" s="1"/>
  <c r="O1000" i="1"/>
  <c r="AB1000" i="1" s="1"/>
  <c r="AQ1000" i="1" s="1"/>
  <c r="M1006" i="1"/>
  <c r="Z1006" i="1" s="1"/>
  <c r="AO1006" i="1" s="1"/>
  <c r="AS1006" i="1" s="1"/>
  <c r="N1006" i="1"/>
  <c r="AA1006" i="1" s="1"/>
  <c r="AP1006" i="1" s="1"/>
  <c r="O1006" i="1"/>
  <c r="AB1006" i="1" s="1"/>
  <c r="AQ1006" i="1" s="1"/>
  <c r="M1018" i="1"/>
  <c r="Z1018" i="1" s="1"/>
  <c r="AO1018" i="1" s="1"/>
  <c r="AS1018" i="1" s="1"/>
  <c r="N1018" i="1"/>
  <c r="AA1018" i="1" s="1"/>
  <c r="AP1018" i="1" s="1"/>
  <c r="O1018" i="1"/>
  <c r="AB1018" i="1" s="1"/>
  <c r="AQ1018" i="1" s="1"/>
  <c r="M1021" i="1"/>
  <c r="Z1021" i="1" s="1"/>
  <c r="AO1021" i="1" s="1"/>
  <c r="AS1021" i="1" s="1"/>
  <c r="N1021" i="1"/>
  <c r="AA1021" i="1" s="1"/>
  <c r="AP1021" i="1" s="1"/>
  <c r="O1021" i="1"/>
  <c r="AB1021" i="1" s="1"/>
  <c r="AQ1021" i="1" s="1"/>
  <c r="M1024" i="1"/>
  <c r="Z1024" i="1" s="1"/>
  <c r="AO1024" i="1" s="1"/>
  <c r="N1024" i="1"/>
  <c r="AA1024" i="1" s="1"/>
  <c r="AP1024" i="1" s="1"/>
  <c r="O1024" i="1"/>
  <c r="AB1024" i="1" s="1"/>
  <c r="AQ1024" i="1" s="1"/>
  <c r="M1028" i="1"/>
  <c r="Z1028" i="1" s="1"/>
  <c r="AO1028" i="1" s="1"/>
  <c r="AS1028" i="1" s="1"/>
  <c r="N1028" i="1"/>
  <c r="AA1028" i="1" s="1"/>
  <c r="AP1028" i="1" s="1"/>
  <c r="O1028" i="1"/>
  <c r="AB1028" i="1" s="1"/>
  <c r="AQ1028" i="1" s="1"/>
  <c r="M1030" i="1"/>
  <c r="Z1030" i="1" s="1"/>
  <c r="AO1030" i="1" s="1"/>
  <c r="AS1030" i="1" s="1"/>
  <c r="N1030" i="1"/>
  <c r="AA1030" i="1" s="1"/>
  <c r="AP1030" i="1" s="1"/>
  <c r="O1030" i="1"/>
  <c r="AB1030" i="1" s="1"/>
  <c r="AQ1030" i="1" s="1"/>
  <c r="M1036" i="1"/>
  <c r="Z1036" i="1" s="1"/>
  <c r="AO1036" i="1" s="1"/>
  <c r="N1036" i="1"/>
  <c r="AA1036" i="1" s="1"/>
  <c r="AP1036" i="1" s="1"/>
  <c r="O1036" i="1"/>
  <c r="AB1036" i="1" s="1"/>
  <c r="AQ1036" i="1" s="1"/>
  <c r="M1043" i="1"/>
  <c r="Z1043" i="1" s="1"/>
  <c r="AO1043" i="1" s="1"/>
  <c r="AS1043" i="1" s="1"/>
  <c r="N1043" i="1"/>
  <c r="AA1043" i="1" s="1"/>
  <c r="AP1043" i="1" s="1"/>
  <c r="O1043" i="1"/>
  <c r="AB1043" i="1" s="1"/>
  <c r="AQ1043" i="1" s="1"/>
  <c r="M1049" i="1"/>
  <c r="Z1049" i="1" s="1"/>
  <c r="AO1049" i="1" s="1"/>
  <c r="AS1049" i="1" s="1"/>
  <c r="N1049" i="1"/>
  <c r="AA1049" i="1" s="1"/>
  <c r="AP1049" i="1" s="1"/>
  <c r="O1049" i="1"/>
  <c r="AB1049" i="1" s="1"/>
  <c r="AQ1049" i="1" s="1"/>
  <c r="M1054" i="1"/>
  <c r="Z1054" i="1" s="1"/>
  <c r="AO1054" i="1" s="1"/>
  <c r="AS1054" i="1" s="1"/>
  <c r="N1054" i="1"/>
  <c r="AA1054" i="1" s="1"/>
  <c r="AP1054" i="1" s="1"/>
  <c r="O1054" i="1"/>
  <c r="AB1054" i="1" s="1"/>
  <c r="AQ1054" i="1" s="1"/>
  <c r="M1057" i="1"/>
  <c r="Z1057" i="1" s="1"/>
  <c r="AO1057" i="1" s="1"/>
  <c r="N1057" i="1"/>
  <c r="AA1057" i="1" s="1"/>
  <c r="AP1057" i="1" s="1"/>
  <c r="O1057" i="1"/>
  <c r="AB1057" i="1" s="1"/>
  <c r="AQ1057" i="1" s="1"/>
  <c r="M1064" i="1"/>
  <c r="Z1064" i="1" s="1"/>
  <c r="AO1064" i="1" s="1"/>
  <c r="AS1064" i="1" s="1"/>
  <c r="N1064" i="1"/>
  <c r="AA1064" i="1" s="1"/>
  <c r="AP1064" i="1" s="1"/>
  <c r="O1064" i="1"/>
  <c r="AB1064" i="1" s="1"/>
  <c r="AQ1064" i="1" s="1"/>
  <c r="M1067" i="1"/>
  <c r="Z1067" i="1" s="1"/>
  <c r="AO1067" i="1" s="1"/>
  <c r="AS1067" i="1" s="1"/>
  <c r="N1067" i="1"/>
  <c r="AA1067" i="1" s="1"/>
  <c r="AP1067" i="1" s="1"/>
  <c r="O1067" i="1"/>
  <c r="AB1067" i="1" s="1"/>
  <c r="AQ1067" i="1" s="1"/>
  <c r="M1070" i="1"/>
  <c r="Z1070" i="1" s="1"/>
  <c r="AO1070" i="1" s="1"/>
  <c r="AS1070" i="1" s="1"/>
  <c r="N1070" i="1"/>
  <c r="AA1070" i="1" s="1"/>
  <c r="AP1070" i="1" s="1"/>
  <c r="O1070" i="1"/>
  <c r="AB1070" i="1" s="1"/>
  <c r="AQ1070" i="1" s="1"/>
  <c r="M1075" i="1"/>
  <c r="Z1075" i="1" s="1"/>
  <c r="AO1075" i="1" s="1"/>
  <c r="AS1075" i="1" s="1"/>
  <c r="N1075" i="1"/>
  <c r="AA1075" i="1" s="1"/>
  <c r="AP1075" i="1" s="1"/>
  <c r="O1075" i="1"/>
  <c r="AB1075" i="1" s="1"/>
  <c r="AQ1075" i="1" s="1"/>
  <c r="M1080" i="1"/>
  <c r="Z1080" i="1" s="1"/>
  <c r="AO1080" i="1" s="1"/>
  <c r="AS1080" i="1" s="1"/>
  <c r="N1080" i="1"/>
  <c r="AA1080" i="1" s="1"/>
  <c r="AP1080" i="1" s="1"/>
  <c r="O1080" i="1"/>
  <c r="AB1080" i="1" s="1"/>
  <c r="AQ1080" i="1" s="1"/>
  <c r="M1085" i="1"/>
  <c r="Z1085" i="1" s="1"/>
  <c r="AO1085" i="1" s="1"/>
  <c r="AS1085" i="1" s="1"/>
  <c r="N1085" i="1"/>
  <c r="AA1085" i="1" s="1"/>
  <c r="AP1085" i="1" s="1"/>
  <c r="O1085" i="1"/>
  <c r="AB1085" i="1" s="1"/>
  <c r="AQ1085" i="1" s="1"/>
  <c r="M1091" i="1"/>
  <c r="Z1091" i="1" s="1"/>
  <c r="AO1091" i="1" s="1"/>
  <c r="AS1091" i="1" s="1"/>
  <c r="N1091" i="1"/>
  <c r="AA1091" i="1" s="1"/>
  <c r="AP1091" i="1" s="1"/>
  <c r="O1091" i="1"/>
  <c r="AB1091" i="1" s="1"/>
  <c r="AQ1091" i="1" s="1"/>
  <c r="M1096" i="1"/>
  <c r="Z1096" i="1" s="1"/>
  <c r="AO1096" i="1" s="1"/>
  <c r="AS1096" i="1" s="1"/>
  <c r="N1096" i="1"/>
  <c r="AA1096" i="1" s="1"/>
  <c r="AP1096" i="1" s="1"/>
  <c r="O1096" i="1"/>
  <c r="AB1096" i="1" s="1"/>
  <c r="AQ1096" i="1" s="1"/>
  <c r="M1101" i="1"/>
  <c r="Z1101" i="1" s="1"/>
  <c r="AO1101" i="1" s="1"/>
  <c r="AS1101" i="1" s="1"/>
  <c r="N1101" i="1"/>
  <c r="AA1101" i="1" s="1"/>
  <c r="AP1101" i="1" s="1"/>
  <c r="O1101" i="1"/>
  <c r="AB1101" i="1" s="1"/>
  <c r="AQ1101" i="1" s="1"/>
  <c r="M1108" i="1"/>
  <c r="Z1108" i="1" s="1"/>
  <c r="AO1108" i="1" s="1"/>
  <c r="AS1108" i="1" s="1"/>
  <c r="N1108" i="1"/>
  <c r="AA1108" i="1" s="1"/>
  <c r="AP1108" i="1" s="1"/>
  <c r="O1108" i="1"/>
  <c r="AB1108" i="1" s="1"/>
  <c r="AQ1108" i="1" s="1"/>
  <c r="M1113" i="1"/>
  <c r="Z1113" i="1" s="1"/>
  <c r="AO1113" i="1" s="1"/>
  <c r="AS1113" i="1" s="1"/>
  <c r="N1113" i="1"/>
  <c r="AA1113" i="1" s="1"/>
  <c r="AP1113" i="1" s="1"/>
  <c r="O1113" i="1"/>
  <c r="AB1113" i="1" s="1"/>
  <c r="AQ1113" i="1" s="1"/>
  <c r="M1116" i="1"/>
  <c r="Z1116" i="1" s="1"/>
  <c r="AO1116" i="1" s="1"/>
  <c r="AS1116" i="1" s="1"/>
  <c r="N1116" i="1"/>
  <c r="AA1116" i="1" s="1"/>
  <c r="AP1116" i="1" s="1"/>
  <c r="O1116" i="1"/>
  <c r="AB1116" i="1" s="1"/>
  <c r="AQ1116" i="1" s="1"/>
  <c r="M1119" i="1"/>
  <c r="Z1119" i="1" s="1"/>
  <c r="AO1119" i="1" s="1"/>
  <c r="AS1119" i="1" s="1"/>
  <c r="N1119" i="1"/>
  <c r="AA1119" i="1" s="1"/>
  <c r="AP1119" i="1" s="1"/>
  <c r="O1119" i="1"/>
  <c r="AB1119" i="1" s="1"/>
  <c r="AQ1119" i="1" s="1"/>
  <c r="M1124" i="1"/>
  <c r="Z1124" i="1" s="1"/>
  <c r="AO1124" i="1" s="1"/>
  <c r="AS1124" i="1" s="1"/>
  <c r="N1124" i="1"/>
  <c r="AA1124" i="1" s="1"/>
  <c r="AP1124" i="1" s="1"/>
  <c r="O1124" i="1"/>
  <c r="AB1124" i="1" s="1"/>
  <c r="AQ1124" i="1" s="1"/>
  <c r="M1129" i="1"/>
  <c r="Z1129" i="1" s="1"/>
  <c r="AO1129" i="1" s="1"/>
  <c r="AS1129" i="1" s="1"/>
  <c r="N1129" i="1"/>
  <c r="AA1129" i="1" s="1"/>
  <c r="AP1129" i="1" s="1"/>
  <c r="O1129" i="1"/>
  <c r="AB1129" i="1" s="1"/>
  <c r="AQ1129" i="1" s="1"/>
  <c r="M1135" i="1"/>
  <c r="Z1135" i="1" s="1"/>
  <c r="AO1135" i="1" s="1"/>
  <c r="AS1135" i="1" s="1"/>
  <c r="N1135" i="1"/>
  <c r="AA1135" i="1" s="1"/>
  <c r="AP1135" i="1" s="1"/>
  <c r="O1135" i="1"/>
  <c r="AB1135" i="1" s="1"/>
  <c r="AQ1135" i="1" s="1"/>
  <c r="M1137" i="1"/>
  <c r="Z1137" i="1" s="1"/>
  <c r="AO1137" i="1" s="1"/>
  <c r="AS1137" i="1" s="1"/>
  <c r="N1137" i="1"/>
  <c r="AA1137" i="1" s="1"/>
  <c r="AP1137" i="1" s="1"/>
  <c r="O1137" i="1"/>
  <c r="AB1137" i="1" s="1"/>
  <c r="AQ1137" i="1" s="1"/>
  <c r="M1139" i="1"/>
  <c r="Z1139" i="1" s="1"/>
  <c r="AO1139" i="1" s="1"/>
  <c r="AS1139" i="1" s="1"/>
  <c r="N1139" i="1"/>
  <c r="AA1139" i="1" s="1"/>
  <c r="AP1139" i="1" s="1"/>
  <c r="O1139" i="1"/>
  <c r="AB1139" i="1" s="1"/>
  <c r="AQ1139" i="1" s="1"/>
  <c r="M1146" i="1"/>
  <c r="Z1146" i="1" s="1"/>
  <c r="AO1146" i="1" s="1"/>
  <c r="AS1146" i="1" s="1"/>
  <c r="N1146" i="1"/>
  <c r="AA1146" i="1" s="1"/>
  <c r="AP1146" i="1" s="1"/>
  <c r="O1146" i="1"/>
  <c r="AB1146" i="1" s="1"/>
  <c r="AQ1146" i="1" s="1"/>
  <c r="M1153" i="1"/>
  <c r="Z1153" i="1" s="1"/>
  <c r="AO1153" i="1" s="1"/>
  <c r="AS1153" i="1" s="1"/>
  <c r="N1153" i="1"/>
  <c r="AA1153" i="1" s="1"/>
  <c r="AP1153" i="1" s="1"/>
  <c r="O1153" i="1"/>
  <c r="AB1153" i="1" s="1"/>
  <c r="AQ1153" i="1" s="1"/>
  <c r="M1156" i="1"/>
  <c r="Z1156" i="1" s="1"/>
  <c r="AO1156" i="1" s="1"/>
  <c r="AS1156" i="1" s="1"/>
  <c r="N1156" i="1"/>
  <c r="AA1156" i="1" s="1"/>
  <c r="AP1156" i="1" s="1"/>
  <c r="O1156" i="1"/>
  <c r="AB1156" i="1" s="1"/>
  <c r="AQ1156" i="1" s="1"/>
  <c r="M1163" i="1"/>
  <c r="Z1163" i="1" s="1"/>
  <c r="AO1163" i="1" s="1"/>
  <c r="AS1163" i="1" s="1"/>
  <c r="N1163" i="1"/>
  <c r="AA1163" i="1" s="1"/>
  <c r="AP1163" i="1" s="1"/>
  <c r="O1163" i="1"/>
  <c r="AB1163" i="1" s="1"/>
  <c r="AQ1163" i="1" s="1"/>
  <c r="M1168" i="1"/>
  <c r="Z1168" i="1" s="1"/>
  <c r="AO1168" i="1" s="1"/>
  <c r="AS1168" i="1" s="1"/>
  <c r="N1168" i="1"/>
  <c r="AA1168" i="1" s="1"/>
  <c r="AP1168" i="1" s="1"/>
  <c r="O1168" i="1"/>
  <c r="AB1168" i="1" s="1"/>
  <c r="AQ1168" i="1" s="1"/>
  <c r="M1175" i="1"/>
  <c r="Z1175" i="1" s="1"/>
  <c r="AO1175" i="1" s="1"/>
  <c r="AS1175" i="1" s="1"/>
  <c r="N1175" i="1"/>
  <c r="AA1175" i="1" s="1"/>
  <c r="AP1175" i="1" s="1"/>
  <c r="O1175" i="1"/>
  <c r="AB1175" i="1" s="1"/>
  <c r="AQ1175" i="1" s="1"/>
  <c r="M1180" i="1"/>
  <c r="Z1180" i="1" s="1"/>
  <c r="AO1180" i="1" s="1"/>
  <c r="AS1180" i="1" s="1"/>
  <c r="N1180" i="1"/>
  <c r="AA1180" i="1" s="1"/>
  <c r="AP1180" i="1" s="1"/>
  <c r="O1180" i="1"/>
  <c r="AB1180" i="1" s="1"/>
  <c r="AQ1180" i="1" s="1"/>
  <c r="M1188" i="1"/>
  <c r="Z1188" i="1" s="1"/>
  <c r="AO1188" i="1" s="1"/>
  <c r="AS1188" i="1" s="1"/>
  <c r="N1188" i="1"/>
  <c r="AA1188" i="1" s="1"/>
  <c r="AP1188" i="1" s="1"/>
  <c r="O1188" i="1"/>
  <c r="AB1188" i="1" s="1"/>
  <c r="AQ1188" i="1" s="1"/>
  <c r="M1190" i="1"/>
  <c r="Z1190" i="1" s="1"/>
  <c r="AO1190" i="1" s="1"/>
  <c r="AS1190" i="1" s="1"/>
  <c r="N1190" i="1"/>
  <c r="AA1190" i="1" s="1"/>
  <c r="AP1190" i="1" s="1"/>
  <c r="O1190" i="1"/>
  <c r="AB1190" i="1" s="1"/>
  <c r="AQ1190" i="1" s="1"/>
  <c r="M1195" i="1"/>
  <c r="Z1195" i="1" s="1"/>
  <c r="AO1195" i="1" s="1"/>
  <c r="AS1195" i="1" s="1"/>
  <c r="N1195" i="1"/>
  <c r="AA1195" i="1" s="1"/>
  <c r="AP1195" i="1" s="1"/>
  <c r="O1195" i="1"/>
  <c r="AB1195" i="1" s="1"/>
  <c r="AQ1195" i="1" s="1"/>
  <c r="M1198" i="1"/>
  <c r="Z1198" i="1" s="1"/>
  <c r="AO1198" i="1" s="1"/>
  <c r="AS1198" i="1" s="1"/>
  <c r="N1198" i="1"/>
  <c r="AA1198" i="1" s="1"/>
  <c r="AP1198" i="1" s="1"/>
  <c r="O1198" i="1"/>
  <c r="AB1198" i="1" s="1"/>
  <c r="AQ1198" i="1" s="1"/>
  <c r="M1200" i="1"/>
  <c r="Z1200" i="1" s="1"/>
  <c r="AO1200" i="1" s="1"/>
  <c r="AS1200" i="1" s="1"/>
  <c r="N1200" i="1"/>
  <c r="AA1200" i="1" s="1"/>
  <c r="AP1200" i="1" s="1"/>
  <c r="O1200" i="1"/>
  <c r="AB1200" i="1" s="1"/>
  <c r="AQ1200" i="1" s="1"/>
  <c r="M1202" i="1"/>
  <c r="Z1202" i="1" s="1"/>
  <c r="AO1202" i="1" s="1"/>
  <c r="AS1202" i="1" s="1"/>
  <c r="N1202" i="1"/>
  <c r="AA1202" i="1" s="1"/>
  <c r="AP1202" i="1" s="1"/>
  <c r="O1202" i="1"/>
  <c r="AB1202" i="1" s="1"/>
  <c r="AQ1202" i="1" s="1"/>
  <c r="M1208" i="1"/>
  <c r="Z1208" i="1" s="1"/>
  <c r="AO1208" i="1" s="1"/>
  <c r="AS1208" i="1" s="1"/>
  <c r="N1208" i="1"/>
  <c r="AA1208" i="1" s="1"/>
  <c r="AP1208" i="1" s="1"/>
  <c r="O1208" i="1"/>
  <c r="AB1208" i="1" s="1"/>
  <c r="AQ1208" i="1" s="1"/>
  <c r="M1220" i="1"/>
  <c r="Z1220" i="1" s="1"/>
  <c r="AO1220" i="1" s="1"/>
  <c r="AS1220" i="1" s="1"/>
  <c r="N1220" i="1"/>
  <c r="AA1220" i="1" s="1"/>
  <c r="AP1220" i="1" s="1"/>
  <c r="O1220" i="1"/>
  <c r="AB1220" i="1" s="1"/>
  <c r="AQ1220" i="1" s="1"/>
  <c r="M1223" i="1"/>
  <c r="Z1223" i="1" s="1"/>
  <c r="AO1223" i="1" s="1"/>
  <c r="AS1223" i="1" s="1"/>
  <c r="N1223" i="1"/>
  <c r="AA1223" i="1" s="1"/>
  <c r="AP1223" i="1" s="1"/>
  <c r="O1223" i="1"/>
  <c r="AB1223" i="1" s="1"/>
  <c r="AQ1223" i="1" s="1"/>
  <c r="M1226" i="1"/>
  <c r="Z1226" i="1" s="1"/>
  <c r="AO1226" i="1" s="1"/>
  <c r="N1226" i="1"/>
  <c r="AA1226" i="1" s="1"/>
  <c r="AP1226" i="1" s="1"/>
  <c r="O1226" i="1"/>
  <c r="AB1226" i="1" s="1"/>
  <c r="AQ1226" i="1" s="1"/>
  <c r="M1230" i="1"/>
  <c r="Z1230" i="1" s="1"/>
  <c r="AO1230" i="1" s="1"/>
  <c r="AS1230" i="1" s="1"/>
  <c r="N1230" i="1"/>
  <c r="AA1230" i="1" s="1"/>
  <c r="AP1230" i="1" s="1"/>
  <c r="O1230" i="1"/>
  <c r="AB1230" i="1" s="1"/>
  <c r="AQ1230" i="1" s="1"/>
  <c r="M1232" i="1"/>
  <c r="Z1232" i="1" s="1"/>
  <c r="AO1232" i="1" s="1"/>
  <c r="AS1232" i="1" s="1"/>
  <c r="N1232" i="1"/>
  <c r="AA1232" i="1" s="1"/>
  <c r="AP1232" i="1" s="1"/>
  <c r="O1232" i="1"/>
  <c r="AB1232" i="1" s="1"/>
  <c r="AQ1232" i="1" s="1"/>
  <c r="M1238" i="1"/>
  <c r="Z1238" i="1" s="1"/>
  <c r="AO1238" i="1" s="1"/>
  <c r="N1238" i="1"/>
  <c r="AA1238" i="1" s="1"/>
  <c r="AP1238" i="1" s="1"/>
  <c r="O1238" i="1"/>
  <c r="AB1238" i="1" s="1"/>
  <c r="AQ1238" i="1" s="1"/>
  <c r="M1243" i="1"/>
  <c r="Z1243" i="1" s="1"/>
  <c r="AO1243" i="1" s="1"/>
  <c r="AS1243" i="1" s="1"/>
  <c r="N1243" i="1"/>
  <c r="AA1243" i="1" s="1"/>
  <c r="AP1243" i="1" s="1"/>
  <c r="O1243" i="1"/>
  <c r="AB1243" i="1" s="1"/>
  <c r="AQ1243" i="1" s="1"/>
  <c r="M1250" i="1"/>
  <c r="Z1250" i="1" s="1"/>
  <c r="AO1250" i="1" s="1"/>
  <c r="AS1250" i="1" s="1"/>
  <c r="N1250" i="1"/>
  <c r="AA1250" i="1" s="1"/>
  <c r="AP1250" i="1" s="1"/>
  <c r="O1250" i="1"/>
  <c r="AB1250" i="1" s="1"/>
  <c r="AQ1250" i="1" s="1"/>
  <c r="M1256" i="1"/>
  <c r="Z1256" i="1" s="1"/>
  <c r="AO1256" i="1" s="1"/>
  <c r="AS1256" i="1" s="1"/>
  <c r="N1256" i="1"/>
  <c r="AA1256" i="1" s="1"/>
  <c r="AP1256" i="1" s="1"/>
  <c r="O1256" i="1"/>
  <c r="AB1256" i="1" s="1"/>
  <c r="AQ1256" i="1" s="1"/>
  <c r="M1261" i="1"/>
  <c r="Z1261" i="1" s="1"/>
  <c r="AO1261" i="1" s="1"/>
  <c r="AS1261" i="1" s="1"/>
  <c r="N1261" i="1"/>
  <c r="AA1261" i="1" s="1"/>
  <c r="AP1261" i="1" s="1"/>
  <c r="O1261" i="1"/>
  <c r="AB1261" i="1" s="1"/>
  <c r="AQ1261" i="1" s="1"/>
  <c r="M1263" i="1"/>
  <c r="Z1263" i="1" s="1"/>
  <c r="AO1263" i="1" s="1"/>
  <c r="AS1263" i="1" s="1"/>
  <c r="N1263" i="1"/>
  <c r="AA1263" i="1" s="1"/>
  <c r="AP1263" i="1" s="1"/>
  <c r="O1263" i="1"/>
  <c r="AB1263" i="1" s="1"/>
  <c r="AQ1263" i="1" s="1"/>
  <c r="M1270" i="1"/>
  <c r="Z1270" i="1" s="1"/>
  <c r="AO1270" i="1" s="1"/>
  <c r="AS1270" i="1" s="1"/>
  <c r="N1270" i="1"/>
  <c r="AA1270" i="1" s="1"/>
  <c r="AP1270" i="1" s="1"/>
  <c r="O1270" i="1"/>
  <c r="AB1270" i="1" s="1"/>
  <c r="AQ1270" i="1" s="1"/>
  <c r="M1273" i="1"/>
  <c r="Z1273" i="1" s="1"/>
  <c r="AO1273" i="1" s="1"/>
  <c r="AS1273" i="1" s="1"/>
  <c r="N1273" i="1"/>
  <c r="AA1273" i="1" s="1"/>
  <c r="AP1273" i="1" s="1"/>
  <c r="O1273" i="1"/>
  <c r="AB1273" i="1" s="1"/>
  <c r="AQ1273" i="1" s="1"/>
  <c r="M1276" i="1"/>
  <c r="Z1276" i="1" s="1"/>
  <c r="AO1276" i="1" s="1"/>
  <c r="AS1276" i="1" s="1"/>
  <c r="N1276" i="1"/>
  <c r="AA1276" i="1" s="1"/>
  <c r="AP1276" i="1" s="1"/>
  <c r="O1276" i="1"/>
  <c r="AB1276" i="1" s="1"/>
  <c r="AQ1276" i="1" s="1"/>
  <c r="M1281" i="1"/>
  <c r="Z1281" i="1" s="1"/>
  <c r="AO1281" i="1" s="1"/>
  <c r="AS1281" i="1" s="1"/>
  <c r="N1281" i="1"/>
  <c r="AA1281" i="1" s="1"/>
  <c r="AP1281" i="1" s="1"/>
  <c r="O1281" i="1"/>
  <c r="AB1281" i="1" s="1"/>
  <c r="AQ1281" i="1" s="1"/>
  <c r="M1286" i="1"/>
  <c r="Z1286" i="1" s="1"/>
  <c r="AO1286" i="1" s="1"/>
  <c r="AS1286" i="1" s="1"/>
  <c r="N1286" i="1"/>
  <c r="AA1286" i="1" s="1"/>
  <c r="AP1286" i="1" s="1"/>
  <c r="O1286" i="1"/>
  <c r="AB1286" i="1" s="1"/>
  <c r="AQ1286" i="1" s="1"/>
  <c r="M1291" i="1"/>
  <c r="Z1291" i="1" s="1"/>
  <c r="AO1291" i="1" s="1"/>
  <c r="AS1291" i="1" s="1"/>
  <c r="N1291" i="1"/>
  <c r="AA1291" i="1" s="1"/>
  <c r="AP1291" i="1" s="1"/>
  <c r="O1291" i="1"/>
  <c r="AB1291" i="1" s="1"/>
  <c r="AQ1291" i="1" s="1"/>
  <c r="M1297" i="1"/>
  <c r="Z1297" i="1" s="1"/>
  <c r="AO1297" i="1" s="1"/>
  <c r="AS1297" i="1" s="1"/>
  <c r="N1297" i="1"/>
  <c r="AA1297" i="1" s="1"/>
  <c r="AP1297" i="1" s="1"/>
  <c r="O1297" i="1"/>
  <c r="AB1297" i="1" s="1"/>
  <c r="AQ1297" i="1" s="1"/>
  <c r="M1302" i="1"/>
  <c r="Z1302" i="1" s="1"/>
  <c r="AO1302" i="1" s="1"/>
  <c r="AS1302" i="1" s="1"/>
  <c r="N1302" i="1"/>
  <c r="AA1302" i="1" s="1"/>
  <c r="AP1302" i="1" s="1"/>
  <c r="O1302" i="1"/>
  <c r="AB1302" i="1" s="1"/>
  <c r="AQ1302" i="1" s="1"/>
  <c r="M1309" i="1"/>
  <c r="Z1309" i="1" s="1"/>
  <c r="AO1309" i="1" s="1"/>
  <c r="AS1309" i="1" s="1"/>
  <c r="N1309" i="1"/>
  <c r="AA1309" i="1" s="1"/>
  <c r="AP1309" i="1" s="1"/>
  <c r="O1309" i="1"/>
  <c r="AB1309" i="1" s="1"/>
  <c r="AQ1309" i="1" s="1"/>
  <c r="M1311" i="1"/>
  <c r="Z1311" i="1" s="1"/>
  <c r="AO1311" i="1" s="1"/>
  <c r="AS1311" i="1" s="1"/>
  <c r="N1311" i="1"/>
  <c r="AA1311" i="1" s="1"/>
  <c r="AP1311" i="1" s="1"/>
  <c r="O1311" i="1"/>
  <c r="AB1311" i="1" s="1"/>
  <c r="AQ1311" i="1" s="1"/>
  <c r="M1319" i="1"/>
  <c r="Z1319" i="1" s="1"/>
  <c r="AO1319" i="1" s="1"/>
  <c r="AS1319" i="1" s="1"/>
  <c r="N1319" i="1"/>
  <c r="AA1319" i="1" s="1"/>
  <c r="AP1319" i="1" s="1"/>
  <c r="O1319" i="1"/>
  <c r="AB1319" i="1" s="1"/>
  <c r="AQ1319" i="1" s="1"/>
  <c r="M1324" i="1"/>
  <c r="Z1324" i="1" s="1"/>
  <c r="AO1324" i="1" s="1"/>
  <c r="AS1324" i="1" s="1"/>
  <c r="N1324" i="1"/>
  <c r="AA1324" i="1" s="1"/>
  <c r="AP1324" i="1" s="1"/>
  <c r="O1324" i="1"/>
  <c r="AB1324" i="1" s="1"/>
  <c r="AQ1324" i="1" s="1"/>
  <c r="M1329" i="1"/>
  <c r="Z1329" i="1" s="1"/>
  <c r="AO1329" i="1" s="1"/>
  <c r="AS1329" i="1" s="1"/>
  <c r="N1329" i="1"/>
  <c r="AA1329" i="1" s="1"/>
  <c r="AP1329" i="1" s="1"/>
  <c r="O1329" i="1"/>
  <c r="AB1329" i="1" s="1"/>
  <c r="AQ1329" i="1" s="1"/>
  <c r="M1331" i="1"/>
  <c r="Z1331" i="1" s="1"/>
  <c r="AO1331" i="1" s="1"/>
  <c r="AS1331" i="1" s="1"/>
  <c r="N1331" i="1"/>
  <c r="AA1331" i="1" s="1"/>
  <c r="AP1331" i="1" s="1"/>
  <c r="O1331" i="1"/>
  <c r="AB1331" i="1" s="1"/>
  <c r="AQ1331" i="1" s="1"/>
  <c r="M1334" i="1"/>
  <c r="Z1334" i="1" s="1"/>
  <c r="AO1334" i="1" s="1"/>
  <c r="AS1334" i="1" s="1"/>
  <c r="N1334" i="1"/>
  <c r="AA1334" i="1" s="1"/>
  <c r="AP1334" i="1" s="1"/>
  <c r="O1334" i="1"/>
  <c r="AB1334" i="1" s="1"/>
  <c r="AQ1334" i="1" s="1"/>
  <c r="M1339" i="1"/>
  <c r="Z1339" i="1" s="1"/>
  <c r="AO1339" i="1" s="1"/>
  <c r="AS1339" i="1" s="1"/>
  <c r="N1339" i="1"/>
  <c r="AA1339" i="1" s="1"/>
  <c r="AP1339" i="1" s="1"/>
  <c r="O1339" i="1"/>
  <c r="AB1339" i="1" s="1"/>
  <c r="AQ1339" i="1" s="1"/>
  <c r="M1344" i="1"/>
  <c r="Z1344" i="1" s="1"/>
  <c r="AO1344" i="1" s="1"/>
  <c r="AS1344" i="1" s="1"/>
  <c r="N1344" i="1"/>
  <c r="AA1344" i="1" s="1"/>
  <c r="AP1344" i="1" s="1"/>
  <c r="O1344" i="1"/>
  <c r="AB1344" i="1" s="1"/>
  <c r="AQ1344" i="1" s="1"/>
  <c r="M1350" i="1"/>
  <c r="Z1350" i="1" s="1"/>
  <c r="AO1350" i="1" s="1"/>
  <c r="AS1350" i="1" s="1"/>
  <c r="N1350" i="1"/>
  <c r="AA1350" i="1" s="1"/>
  <c r="AP1350" i="1" s="1"/>
  <c r="O1350" i="1"/>
  <c r="AB1350" i="1" s="1"/>
  <c r="AQ1350" i="1" s="1"/>
  <c r="M1352" i="1"/>
  <c r="Z1352" i="1" s="1"/>
  <c r="AO1352" i="1" s="1"/>
  <c r="AS1352" i="1" s="1"/>
  <c r="N1352" i="1"/>
  <c r="AA1352" i="1" s="1"/>
  <c r="AP1352" i="1" s="1"/>
  <c r="O1352" i="1"/>
  <c r="AB1352" i="1" s="1"/>
  <c r="AQ1352" i="1" s="1"/>
  <c r="M1354" i="1"/>
  <c r="Z1354" i="1" s="1"/>
  <c r="AO1354" i="1" s="1"/>
  <c r="AS1354" i="1" s="1"/>
  <c r="N1354" i="1"/>
  <c r="AA1354" i="1" s="1"/>
  <c r="AP1354" i="1" s="1"/>
  <c r="O1354" i="1"/>
  <c r="AB1354" i="1" s="1"/>
  <c r="AQ1354" i="1" s="1"/>
  <c r="M1361" i="1"/>
  <c r="Z1361" i="1" s="1"/>
  <c r="AO1361" i="1" s="1"/>
  <c r="AS1361" i="1" s="1"/>
  <c r="N1361" i="1"/>
  <c r="AA1361" i="1" s="1"/>
  <c r="AP1361" i="1" s="1"/>
  <c r="O1361" i="1"/>
  <c r="AB1361" i="1" s="1"/>
  <c r="AQ1361" i="1" s="1"/>
  <c r="M1368" i="1"/>
  <c r="Z1368" i="1" s="1"/>
  <c r="AO1368" i="1" s="1"/>
  <c r="AS1368" i="1" s="1"/>
  <c r="N1368" i="1"/>
  <c r="AA1368" i="1" s="1"/>
  <c r="AP1368" i="1" s="1"/>
  <c r="O1368" i="1"/>
  <c r="AB1368" i="1" s="1"/>
  <c r="AQ1368" i="1" s="1"/>
  <c r="M1371" i="1"/>
  <c r="Z1371" i="1" s="1"/>
  <c r="AO1371" i="1" s="1"/>
  <c r="AS1371" i="1" s="1"/>
  <c r="N1371" i="1"/>
  <c r="AA1371" i="1" s="1"/>
  <c r="AP1371" i="1" s="1"/>
  <c r="O1371" i="1"/>
  <c r="AB1371" i="1" s="1"/>
  <c r="AQ1371" i="1" s="1"/>
  <c r="M1378" i="1"/>
  <c r="Z1378" i="1" s="1"/>
  <c r="AO1378" i="1" s="1"/>
  <c r="AS1378" i="1" s="1"/>
  <c r="N1378" i="1"/>
  <c r="AA1378" i="1" s="1"/>
  <c r="AP1378" i="1" s="1"/>
  <c r="O1378" i="1"/>
  <c r="AB1378" i="1" s="1"/>
  <c r="AQ1378" i="1" s="1"/>
  <c r="M1383" i="1"/>
  <c r="Z1383" i="1" s="1"/>
  <c r="AO1383" i="1" s="1"/>
  <c r="AS1383" i="1" s="1"/>
  <c r="N1383" i="1"/>
  <c r="AA1383" i="1" s="1"/>
  <c r="AP1383" i="1" s="1"/>
  <c r="O1383" i="1"/>
  <c r="AB1383" i="1" s="1"/>
  <c r="AQ1383" i="1" s="1"/>
  <c r="M1396" i="1"/>
  <c r="Z1396" i="1" s="1"/>
  <c r="AO1396" i="1" s="1"/>
  <c r="AS1396" i="1" s="1"/>
  <c r="N1396" i="1"/>
  <c r="AA1396" i="1" s="1"/>
  <c r="AP1396" i="1" s="1"/>
  <c r="O1396" i="1"/>
  <c r="AB1396" i="1" s="1"/>
  <c r="AQ1396" i="1" s="1"/>
  <c r="M1401" i="1"/>
  <c r="Z1401" i="1" s="1"/>
  <c r="AO1401" i="1" s="1"/>
  <c r="AS1401" i="1" s="1"/>
  <c r="N1401" i="1"/>
  <c r="AA1401" i="1" s="1"/>
  <c r="AP1401" i="1" s="1"/>
  <c r="O1401" i="1"/>
  <c r="AB1401" i="1" s="1"/>
  <c r="AQ1401" i="1" s="1"/>
  <c r="M1409" i="1"/>
  <c r="Z1409" i="1" s="1"/>
  <c r="AO1409" i="1" s="1"/>
  <c r="AS1409" i="1" s="1"/>
  <c r="N1409" i="1"/>
  <c r="AA1409" i="1" s="1"/>
  <c r="AP1409" i="1" s="1"/>
  <c r="O1409" i="1"/>
  <c r="AB1409" i="1" s="1"/>
  <c r="AQ1409" i="1" s="1"/>
  <c r="M1411" i="1"/>
  <c r="Z1411" i="1" s="1"/>
  <c r="AO1411" i="1" s="1"/>
  <c r="AS1411" i="1" s="1"/>
  <c r="N1411" i="1"/>
  <c r="AA1411" i="1" s="1"/>
  <c r="AP1411" i="1" s="1"/>
  <c r="O1411" i="1"/>
  <c r="AB1411" i="1" s="1"/>
  <c r="AQ1411" i="1" s="1"/>
  <c r="M1416" i="1"/>
  <c r="Z1416" i="1" s="1"/>
  <c r="AO1416" i="1" s="1"/>
  <c r="AS1416" i="1" s="1"/>
  <c r="N1416" i="1"/>
  <c r="AA1416" i="1" s="1"/>
  <c r="AP1416" i="1" s="1"/>
  <c r="O1416" i="1"/>
  <c r="AB1416" i="1" s="1"/>
  <c r="AQ1416" i="1" s="1"/>
  <c r="M1419" i="1"/>
  <c r="Z1419" i="1" s="1"/>
  <c r="AO1419" i="1" s="1"/>
  <c r="AS1419" i="1" s="1"/>
  <c r="N1419" i="1"/>
  <c r="AA1419" i="1" s="1"/>
  <c r="AP1419" i="1" s="1"/>
  <c r="O1419" i="1"/>
  <c r="AB1419" i="1" s="1"/>
  <c r="AQ1419" i="1" s="1"/>
  <c r="M1421" i="1"/>
  <c r="Z1421" i="1" s="1"/>
  <c r="AO1421" i="1" s="1"/>
  <c r="AS1421" i="1" s="1"/>
  <c r="N1421" i="1"/>
  <c r="AA1421" i="1" s="1"/>
  <c r="AP1421" i="1" s="1"/>
  <c r="O1421" i="1"/>
  <c r="AB1421" i="1" s="1"/>
  <c r="AQ1421" i="1" s="1"/>
  <c r="M1427" i="1"/>
  <c r="Z1427" i="1" s="1"/>
  <c r="AO1427" i="1" s="1"/>
  <c r="AS1427" i="1" s="1"/>
  <c r="N1427" i="1"/>
  <c r="AA1427" i="1" s="1"/>
  <c r="AP1427" i="1" s="1"/>
  <c r="O1427" i="1"/>
  <c r="AB1427" i="1" s="1"/>
  <c r="AQ1427" i="1" s="1"/>
  <c r="M1439" i="1"/>
  <c r="Z1439" i="1" s="1"/>
  <c r="AO1439" i="1" s="1"/>
  <c r="AS1439" i="1" s="1"/>
  <c r="N1439" i="1"/>
  <c r="AA1439" i="1" s="1"/>
  <c r="AP1439" i="1" s="1"/>
  <c r="O1439" i="1"/>
  <c r="AB1439" i="1" s="1"/>
  <c r="AQ1439" i="1" s="1"/>
  <c r="M1442" i="1"/>
  <c r="Z1442" i="1" s="1"/>
  <c r="AO1442" i="1" s="1"/>
  <c r="AS1442" i="1" s="1"/>
  <c r="N1442" i="1"/>
  <c r="AA1442" i="1" s="1"/>
  <c r="AP1442" i="1" s="1"/>
  <c r="O1442" i="1"/>
  <c r="AB1442" i="1" s="1"/>
  <c r="AQ1442" i="1" s="1"/>
  <c r="M1445" i="1"/>
  <c r="Z1445" i="1" s="1"/>
  <c r="AO1445" i="1" s="1"/>
  <c r="N1445" i="1"/>
  <c r="AA1445" i="1" s="1"/>
  <c r="AP1445" i="1" s="1"/>
  <c r="O1445" i="1"/>
  <c r="AB1445" i="1" s="1"/>
  <c r="AQ1445" i="1" s="1"/>
  <c r="M1449" i="1"/>
  <c r="Z1449" i="1" s="1"/>
  <c r="AO1449" i="1" s="1"/>
  <c r="AS1449" i="1" s="1"/>
  <c r="N1449" i="1"/>
  <c r="AA1449" i="1" s="1"/>
  <c r="AP1449" i="1" s="1"/>
  <c r="O1449" i="1"/>
  <c r="AB1449" i="1" s="1"/>
  <c r="AQ1449" i="1" s="1"/>
  <c r="M1451" i="1"/>
  <c r="Z1451" i="1" s="1"/>
  <c r="AO1451" i="1" s="1"/>
  <c r="AS1451" i="1" s="1"/>
  <c r="N1451" i="1"/>
  <c r="AA1451" i="1" s="1"/>
  <c r="AP1451" i="1" s="1"/>
  <c r="O1451" i="1"/>
  <c r="AB1451" i="1" s="1"/>
  <c r="AQ1451" i="1" s="1"/>
  <c r="M1457" i="1"/>
  <c r="Z1457" i="1" s="1"/>
  <c r="AO1457" i="1" s="1"/>
  <c r="N1457" i="1"/>
  <c r="AA1457" i="1" s="1"/>
  <c r="AP1457" i="1" s="1"/>
  <c r="O1457" i="1"/>
  <c r="AB1457" i="1" s="1"/>
  <c r="AQ1457" i="1" s="1"/>
  <c r="M1464" i="1"/>
  <c r="Z1464" i="1" s="1"/>
  <c r="AO1464" i="1" s="1"/>
  <c r="AS1464" i="1" s="1"/>
  <c r="N1464" i="1"/>
  <c r="AA1464" i="1" s="1"/>
  <c r="AP1464" i="1" s="1"/>
  <c r="O1464" i="1"/>
  <c r="AB1464" i="1" s="1"/>
  <c r="AQ1464" i="1" s="1"/>
  <c r="M1470" i="1"/>
  <c r="Z1470" i="1" s="1"/>
  <c r="AO1470" i="1" s="1"/>
  <c r="AS1470" i="1" s="1"/>
  <c r="N1470" i="1"/>
  <c r="AA1470" i="1" s="1"/>
  <c r="AP1470" i="1" s="1"/>
  <c r="O1470" i="1"/>
  <c r="AB1470" i="1" s="1"/>
  <c r="AQ1470" i="1" s="1"/>
  <c r="M1475" i="1"/>
  <c r="Z1475" i="1" s="1"/>
  <c r="AO1475" i="1" s="1"/>
  <c r="AS1475" i="1" s="1"/>
  <c r="N1475" i="1"/>
  <c r="AA1475" i="1" s="1"/>
  <c r="AP1475" i="1" s="1"/>
  <c r="O1475" i="1"/>
  <c r="AB1475" i="1" s="1"/>
  <c r="AQ1475" i="1" s="1"/>
  <c r="M1478" i="1"/>
  <c r="Z1478" i="1" s="1"/>
  <c r="AO1478" i="1" s="1"/>
  <c r="N1478" i="1"/>
  <c r="AA1478" i="1" s="1"/>
  <c r="AP1478" i="1" s="1"/>
  <c r="O1478" i="1"/>
  <c r="AB1478" i="1" s="1"/>
  <c r="AQ1478" i="1" s="1"/>
  <c r="M1485" i="1"/>
  <c r="Z1485" i="1" s="1"/>
  <c r="AO1485" i="1" s="1"/>
  <c r="AS1485" i="1" s="1"/>
  <c r="N1485" i="1"/>
  <c r="AA1485" i="1" s="1"/>
  <c r="AP1485" i="1" s="1"/>
  <c r="O1485" i="1"/>
  <c r="AB1485" i="1" s="1"/>
  <c r="AQ1485" i="1" s="1"/>
  <c r="M1488" i="1"/>
  <c r="Z1488" i="1" s="1"/>
  <c r="AO1488" i="1" s="1"/>
  <c r="AS1488" i="1" s="1"/>
  <c r="N1488" i="1"/>
  <c r="AA1488" i="1" s="1"/>
  <c r="AP1488" i="1" s="1"/>
  <c r="O1488" i="1"/>
  <c r="AB1488" i="1" s="1"/>
  <c r="AQ1488" i="1" s="1"/>
  <c r="M1491" i="1"/>
  <c r="Z1491" i="1" s="1"/>
  <c r="AO1491" i="1" s="1"/>
  <c r="AS1491" i="1" s="1"/>
  <c r="N1491" i="1"/>
  <c r="AA1491" i="1" s="1"/>
  <c r="AP1491" i="1" s="1"/>
  <c r="O1491" i="1"/>
  <c r="AB1491" i="1" s="1"/>
  <c r="AQ1491" i="1" s="1"/>
  <c r="M1496" i="1"/>
  <c r="Z1496" i="1" s="1"/>
  <c r="AO1496" i="1" s="1"/>
  <c r="AS1496" i="1" s="1"/>
  <c r="N1496" i="1"/>
  <c r="AA1496" i="1" s="1"/>
  <c r="AP1496" i="1" s="1"/>
  <c r="O1496" i="1"/>
  <c r="AB1496" i="1" s="1"/>
  <c r="AQ1496" i="1" s="1"/>
  <c r="M1501" i="1"/>
  <c r="Z1501" i="1" s="1"/>
  <c r="AO1501" i="1" s="1"/>
  <c r="AS1501" i="1" s="1"/>
  <c r="N1501" i="1"/>
  <c r="AA1501" i="1" s="1"/>
  <c r="AP1501" i="1" s="1"/>
  <c r="O1501" i="1"/>
  <c r="AB1501" i="1" s="1"/>
  <c r="AQ1501" i="1" s="1"/>
  <c r="M1512" i="1"/>
  <c r="Z1512" i="1" s="1"/>
  <c r="AO1512" i="1" s="1"/>
  <c r="AS1512" i="1" s="1"/>
  <c r="N1512" i="1"/>
  <c r="AA1512" i="1" s="1"/>
  <c r="AP1512" i="1" s="1"/>
  <c r="O1512" i="1"/>
  <c r="AB1512" i="1" s="1"/>
  <c r="AQ1512" i="1" s="1"/>
  <c r="M1517" i="1"/>
  <c r="Z1517" i="1" s="1"/>
  <c r="AO1517" i="1" s="1"/>
  <c r="AS1517" i="1" s="1"/>
  <c r="N1517" i="1"/>
  <c r="AA1517" i="1" s="1"/>
  <c r="AP1517" i="1" s="1"/>
  <c r="O1517" i="1"/>
  <c r="AB1517" i="1" s="1"/>
  <c r="AQ1517" i="1" s="1"/>
  <c r="M1522" i="1"/>
  <c r="Z1522" i="1" s="1"/>
  <c r="AO1522" i="1" s="1"/>
  <c r="N1522" i="1"/>
  <c r="AA1522" i="1" s="1"/>
  <c r="AP1522" i="1" s="1"/>
  <c r="O1522" i="1"/>
  <c r="AB1522" i="1" s="1"/>
  <c r="AQ1522" i="1" s="1"/>
  <c r="M1529" i="1"/>
  <c r="Z1529" i="1" s="1"/>
  <c r="AO1529" i="1" s="1"/>
  <c r="AS1529" i="1" s="1"/>
  <c r="N1529" i="1"/>
  <c r="AA1529" i="1" s="1"/>
  <c r="AP1529" i="1" s="1"/>
  <c r="O1529" i="1"/>
  <c r="AB1529" i="1" s="1"/>
  <c r="AQ1529" i="1" s="1"/>
  <c r="M1535" i="1"/>
  <c r="Z1535" i="1" s="1"/>
  <c r="AO1535" i="1" s="1"/>
  <c r="AS1535" i="1" s="1"/>
  <c r="N1535" i="1"/>
  <c r="AA1535" i="1" s="1"/>
  <c r="AP1535" i="1" s="1"/>
  <c r="O1535" i="1"/>
  <c r="AB1535" i="1" s="1"/>
  <c r="AQ1535" i="1" s="1"/>
  <c r="M1540" i="1"/>
  <c r="Z1540" i="1" s="1"/>
  <c r="AO1540" i="1" s="1"/>
  <c r="AS1540" i="1" s="1"/>
  <c r="N1540" i="1"/>
  <c r="AA1540" i="1" s="1"/>
  <c r="AP1540" i="1" s="1"/>
  <c r="O1540" i="1"/>
  <c r="AB1540" i="1" s="1"/>
  <c r="AQ1540" i="1" s="1"/>
  <c r="M1542" i="1"/>
  <c r="Z1542" i="1" s="1"/>
  <c r="AO1542" i="1" s="1"/>
  <c r="AS1542" i="1" s="1"/>
  <c r="N1542" i="1"/>
  <c r="AA1542" i="1" s="1"/>
  <c r="AP1542" i="1" s="1"/>
  <c r="O1542" i="1"/>
  <c r="AB1542" i="1" s="1"/>
  <c r="AQ1542" i="1" s="1"/>
  <c r="M1545" i="1"/>
  <c r="Z1545" i="1" s="1"/>
  <c r="AO1545" i="1" s="1"/>
  <c r="AS1545" i="1" s="1"/>
  <c r="N1545" i="1"/>
  <c r="AA1545" i="1" s="1"/>
  <c r="AP1545" i="1" s="1"/>
  <c r="O1545" i="1"/>
  <c r="AB1545" i="1" s="1"/>
  <c r="AQ1545" i="1" s="1"/>
  <c r="M1548" i="1"/>
  <c r="Z1548" i="1" s="1"/>
  <c r="AO1548" i="1" s="1"/>
  <c r="AS1548" i="1" s="1"/>
  <c r="N1548" i="1"/>
  <c r="AA1548" i="1" s="1"/>
  <c r="AP1548" i="1" s="1"/>
  <c r="O1548" i="1"/>
  <c r="AB1548" i="1" s="1"/>
  <c r="AQ1548" i="1" s="1"/>
  <c r="M1553" i="1"/>
  <c r="Z1553" i="1" s="1"/>
  <c r="AO1553" i="1" s="1"/>
  <c r="AS1553" i="1" s="1"/>
  <c r="N1553" i="1"/>
  <c r="AA1553" i="1" s="1"/>
  <c r="AP1553" i="1" s="1"/>
  <c r="O1553" i="1"/>
  <c r="AB1553" i="1" s="1"/>
  <c r="AQ1553" i="1" s="1"/>
  <c r="M1558" i="1"/>
  <c r="Z1558" i="1" s="1"/>
  <c r="AO1558" i="1" s="1"/>
  <c r="AS1558" i="1" s="1"/>
  <c r="N1558" i="1"/>
  <c r="AA1558" i="1" s="1"/>
  <c r="AP1558" i="1" s="1"/>
  <c r="O1558" i="1"/>
  <c r="AB1558" i="1" s="1"/>
  <c r="AQ1558" i="1" s="1"/>
  <c r="M1564" i="1"/>
  <c r="Z1564" i="1" s="1"/>
  <c r="AO1564" i="1" s="1"/>
  <c r="AS1564" i="1" s="1"/>
  <c r="N1564" i="1"/>
  <c r="AA1564" i="1" s="1"/>
  <c r="AP1564" i="1" s="1"/>
  <c r="O1564" i="1"/>
  <c r="AB1564" i="1" s="1"/>
  <c r="AQ1564" i="1" s="1"/>
  <c r="M1566" i="1"/>
  <c r="Z1566" i="1" s="1"/>
  <c r="AO1566" i="1" s="1"/>
  <c r="AS1566" i="1" s="1"/>
  <c r="N1566" i="1"/>
  <c r="AA1566" i="1" s="1"/>
  <c r="AP1566" i="1" s="1"/>
  <c r="O1566" i="1"/>
  <c r="AB1566" i="1" s="1"/>
  <c r="AQ1566" i="1" s="1"/>
  <c r="M1568" i="1"/>
  <c r="Z1568" i="1" s="1"/>
  <c r="AO1568" i="1" s="1"/>
  <c r="AS1568" i="1" s="1"/>
  <c r="N1568" i="1"/>
  <c r="AA1568" i="1" s="1"/>
  <c r="AP1568" i="1" s="1"/>
  <c r="O1568" i="1"/>
  <c r="AB1568" i="1" s="1"/>
  <c r="AQ1568" i="1" s="1"/>
  <c r="M1575" i="1"/>
  <c r="Z1575" i="1" s="1"/>
  <c r="AO1575" i="1" s="1"/>
  <c r="AS1575" i="1" s="1"/>
  <c r="N1575" i="1"/>
  <c r="AA1575" i="1" s="1"/>
  <c r="AP1575" i="1" s="1"/>
  <c r="O1575" i="1"/>
  <c r="AB1575" i="1" s="1"/>
  <c r="AQ1575" i="1" s="1"/>
  <c r="M1582" i="1"/>
  <c r="Z1582" i="1" s="1"/>
  <c r="AO1582" i="1" s="1"/>
  <c r="AS1582" i="1" s="1"/>
  <c r="N1582" i="1"/>
  <c r="AA1582" i="1" s="1"/>
  <c r="AP1582" i="1" s="1"/>
  <c r="O1582" i="1"/>
  <c r="AB1582" i="1" s="1"/>
  <c r="AQ1582" i="1" s="1"/>
  <c r="M1585" i="1"/>
  <c r="Z1585" i="1" s="1"/>
  <c r="AO1585" i="1" s="1"/>
  <c r="AS1585" i="1" s="1"/>
  <c r="N1585" i="1"/>
  <c r="AA1585" i="1" s="1"/>
  <c r="AP1585" i="1" s="1"/>
  <c r="O1585" i="1"/>
  <c r="AB1585" i="1" s="1"/>
  <c r="AQ1585" i="1" s="1"/>
  <c r="M1592" i="1"/>
  <c r="Z1592" i="1" s="1"/>
  <c r="AO1592" i="1" s="1"/>
  <c r="AS1592" i="1" s="1"/>
  <c r="N1592" i="1"/>
  <c r="AA1592" i="1" s="1"/>
  <c r="AP1592" i="1" s="1"/>
  <c r="O1592" i="1"/>
  <c r="AB1592" i="1" s="1"/>
  <c r="AQ1592" i="1" s="1"/>
  <c r="M1597" i="1"/>
  <c r="Z1597" i="1" s="1"/>
  <c r="AO1597" i="1" s="1"/>
  <c r="AS1597" i="1" s="1"/>
  <c r="N1597" i="1"/>
  <c r="AA1597" i="1" s="1"/>
  <c r="AP1597" i="1" s="1"/>
  <c r="O1597" i="1"/>
  <c r="AB1597" i="1" s="1"/>
  <c r="AQ1597" i="1" s="1"/>
  <c r="M1599" i="1"/>
  <c r="Z1599" i="1" s="1"/>
  <c r="AO1599" i="1" s="1"/>
  <c r="AS1599" i="1" s="1"/>
  <c r="N1599" i="1"/>
  <c r="AA1599" i="1" s="1"/>
  <c r="AP1599" i="1" s="1"/>
  <c r="O1599" i="1"/>
  <c r="AB1599" i="1" s="1"/>
  <c r="AQ1599" i="1" s="1"/>
  <c r="M1612" i="1"/>
  <c r="Z1612" i="1" s="1"/>
  <c r="AO1612" i="1" s="1"/>
  <c r="AS1612" i="1" s="1"/>
  <c r="N1612" i="1"/>
  <c r="AA1612" i="1" s="1"/>
  <c r="AP1612" i="1" s="1"/>
  <c r="O1612" i="1"/>
  <c r="AB1612" i="1" s="1"/>
  <c r="AQ1612" i="1" s="1"/>
  <c r="M1617" i="1"/>
  <c r="Z1617" i="1" s="1"/>
  <c r="AO1617" i="1" s="1"/>
  <c r="AS1617" i="1" s="1"/>
  <c r="N1617" i="1"/>
  <c r="AA1617" i="1" s="1"/>
  <c r="AP1617" i="1" s="1"/>
  <c r="O1617" i="1"/>
  <c r="AB1617" i="1" s="1"/>
  <c r="AQ1617" i="1" s="1"/>
  <c r="M1619" i="1"/>
  <c r="Z1619" i="1" s="1"/>
  <c r="AO1619" i="1" s="1"/>
  <c r="AS1619" i="1" s="1"/>
  <c r="N1619" i="1"/>
  <c r="AA1619" i="1" s="1"/>
  <c r="AP1619" i="1" s="1"/>
  <c r="O1619" i="1"/>
  <c r="AB1619" i="1" s="1"/>
  <c r="AQ1619" i="1" s="1"/>
  <c r="M1627" i="1"/>
  <c r="Z1627" i="1" s="1"/>
  <c r="AO1627" i="1" s="1"/>
  <c r="AS1627" i="1" s="1"/>
  <c r="N1627" i="1"/>
  <c r="AA1627" i="1" s="1"/>
  <c r="AP1627" i="1" s="1"/>
  <c r="O1627" i="1"/>
  <c r="AB1627" i="1" s="1"/>
  <c r="AQ1627" i="1" s="1"/>
  <c r="M1629" i="1"/>
  <c r="Z1629" i="1" s="1"/>
  <c r="AO1629" i="1" s="1"/>
  <c r="AS1629" i="1" s="1"/>
  <c r="N1629" i="1"/>
  <c r="AA1629" i="1" s="1"/>
  <c r="AP1629" i="1" s="1"/>
  <c r="O1629" i="1"/>
  <c r="AB1629" i="1" s="1"/>
  <c r="AQ1629" i="1" s="1"/>
  <c r="M1634" i="1"/>
  <c r="Z1634" i="1" s="1"/>
  <c r="AO1634" i="1" s="1"/>
  <c r="AS1634" i="1" s="1"/>
  <c r="N1634" i="1"/>
  <c r="AA1634" i="1" s="1"/>
  <c r="AP1634" i="1" s="1"/>
  <c r="O1634" i="1"/>
  <c r="AB1634" i="1" s="1"/>
  <c r="AQ1634" i="1" s="1"/>
  <c r="M1637" i="1"/>
  <c r="Z1637" i="1" s="1"/>
  <c r="AO1637" i="1" s="1"/>
  <c r="AS1637" i="1" s="1"/>
  <c r="N1637" i="1"/>
  <c r="AA1637" i="1" s="1"/>
  <c r="AP1637" i="1" s="1"/>
  <c r="O1637" i="1"/>
  <c r="AB1637" i="1" s="1"/>
  <c r="AQ1637" i="1" s="1"/>
  <c r="M1639" i="1"/>
  <c r="Z1639" i="1" s="1"/>
  <c r="AO1639" i="1" s="1"/>
  <c r="AS1639" i="1" s="1"/>
  <c r="N1639" i="1"/>
  <c r="AA1639" i="1" s="1"/>
  <c r="AP1639" i="1" s="1"/>
  <c r="O1639" i="1"/>
  <c r="AB1639" i="1" s="1"/>
  <c r="AQ1639" i="1" s="1"/>
  <c r="M1641" i="1"/>
  <c r="Z1641" i="1" s="1"/>
  <c r="AO1641" i="1" s="1"/>
  <c r="AS1641" i="1" s="1"/>
  <c r="N1641" i="1"/>
  <c r="AA1641" i="1" s="1"/>
  <c r="AP1641" i="1" s="1"/>
  <c r="O1641" i="1"/>
  <c r="AB1641" i="1" s="1"/>
  <c r="AQ1641" i="1" s="1"/>
  <c r="M1647" i="1"/>
  <c r="Z1647" i="1" s="1"/>
  <c r="AO1647" i="1" s="1"/>
  <c r="AS1647" i="1" s="1"/>
  <c r="N1647" i="1"/>
  <c r="AA1647" i="1" s="1"/>
  <c r="AP1647" i="1" s="1"/>
  <c r="O1647" i="1"/>
  <c r="AB1647" i="1" s="1"/>
  <c r="AQ1647" i="1" s="1"/>
  <c r="M1659" i="1"/>
  <c r="Z1659" i="1" s="1"/>
  <c r="AO1659" i="1" s="1"/>
  <c r="AS1659" i="1" s="1"/>
  <c r="N1659" i="1"/>
  <c r="AA1659" i="1" s="1"/>
  <c r="AP1659" i="1" s="1"/>
  <c r="O1659" i="1"/>
  <c r="AB1659" i="1" s="1"/>
  <c r="AQ1659" i="1" s="1"/>
  <c r="M1662" i="1"/>
  <c r="Z1662" i="1" s="1"/>
  <c r="AO1662" i="1" s="1"/>
  <c r="AS1662" i="1" s="1"/>
  <c r="N1662" i="1"/>
  <c r="AA1662" i="1" s="1"/>
  <c r="AP1662" i="1" s="1"/>
  <c r="O1662" i="1"/>
  <c r="AB1662" i="1" s="1"/>
  <c r="AQ1662" i="1" s="1"/>
  <c r="M1665" i="1"/>
  <c r="Z1665" i="1" s="1"/>
  <c r="AO1665" i="1" s="1"/>
  <c r="N1665" i="1"/>
  <c r="AA1665" i="1" s="1"/>
  <c r="AP1665" i="1" s="1"/>
  <c r="O1665" i="1"/>
  <c r="AB1665" i="1" s="1"/>
  <c r="AQ1665" i="1" s="1"/>
  <c r="M1669" i="1"/>
  <c r="Z1669" i="1" s="1"/>
  <c r="AO1669" i="1" s="1"/>
  <c r="AS1669" i="1" s="1"/>
  <c r="N1669" i="1"/>
  <c r="AA1669" i="1" s="1"/>
  <c r="AP1669" i="1" s="1"/>
  <c r="O1669" i="1"/>
  <c r="AB1669" i="1" s="1"/>
  <c r="AQ1669" i="1" s="1"/>
  <c r="M1671" i="1"/>
  <c r="Z1671" i="1" s="1"/>
  <c r="AO1671" i="1" s="1"/>
  <c r="AS1671" i="1" s="1"/>
  <c r="N1671" i="1"/>
  <c r="AA1671" i="1" s="1"/>
  <c r="AP1671" i="1" s="1"/>
  <c r="O1671" i="1"/>
  <c r="AB1671" i="1" s="1"/>
  <c r="AQ1671" i="1" s="1"/>
  <c r="M1677" i="1"/>
  <c r="Z1677" i="1" s="1"/>
  <c r="AO1677" i="1" s="1"/>
  <c r="N1677" i="1"/>
  <c r="AA1677" i="1" s="1"/>
  <c r="AP1677" i="1" s="1"/>
  <c r="O1677" i="1"/>
  <c r="AB1677" i="1" s="1"/>
  <c r="AQ1677" i="1" s="1"/>
  <c r="M1682" i="1"/>
  <c r="Z1682" i="1" s="1"/>
  <c r="AO1682" i="1" s="1"/>
  <c r="AS1682" i="1" s="1"/>
  <c r="N1682" i="1"/>
  <c r="AA1682" i="1" s="1"/>
  <c r="AP1682" i="1" s="1"/>
  <c r="O1682" i="1"/>
  <c r="AB1682" i="1" s="1"/>
  <c r="AQ1682" i="1" s="1"/>
  <c r="M1689" i="1"/>
  <c r="Z1689" i="1" s="1"/>
  <c r="AO1689" i="1" s="1"/>
  <c r="AS1689" i="1" s="1"/>
  <c r="N1689" i="1"/>
  <c r="AA1689" i="1" s="1"/>
  <c r="AP1689" i="1" s="1"/>
  <c r="O1689" i="1"/>
  <c r="AB1689" i="1" s="1"/>
  <c r="AQ1689" i="1" s="1"/>
  <c r="M1695" i="1"/>
  <c r="Z1695" i="1" s="1"/>
  <c r="AO1695" i="1" s="1"/>
  <c r="AS1695" i="1" s="1"/>
  <c r="N1695" i="1"/>
  <c r="AA1695" i="1" s="1"/>
  <c r="AP1695" i="1" s="1"/>
  <c r="O1695" i="1"/>
  <c r="AB1695" i="1" s="1"/>
  <c r="AQ1695" i="1" s="1"/>
  <c r="M1700" i="1"/>
  <c r="Z1700" i="1" s="1"/>
  <c r="AO1700" i="1" s="1"/>
  <c r="AS1700" i="1" s="1"/>
  <c r="N1700" i="1"/>
  <c r="AA1700" i="1" s="1"/>
  <c r="AP1700" i="1" s="1"/>
  <c r="O1700" i="1"/>
  <c r="AB1700" i="1" s="1"/>
  <c r="AQ1700" i="1" s="1"/>
  <c r="M1703" i="1"/>
  <c r="Z1703" i="1" s="1"/>
  <c r="AO1703" i="1" s="1"/>
  <c r="N1703" i="1"/>
  <c r="AA1703" i="1" s="1"/>
  <c r="AP1703" i="1" s="1"/>
  <c r="O1703" i="1"/>
  <c r="AB1703" i="1" s="1"/>
  <c r="AQ1703" i="1" s="1"/>
  <c r="M1710" i="1"/>
  <c r="Z1710" i="1" s="1"/>
  <c r="AO1710" i="1" s="1"/>
  <c r="AS1710" i="1" s="1"/>
  <c r="N1710" i="1"/>
  <c r="AA1710" i="1" s="1"/>
  <c r="AP1710" i="1" s="1"/>
  <c r="O1710" i="1"/>
  <c r="AB1710" i="1" s="1"/>
  <c r="AQ1710" i="1" s="1"/>
  <c r="M1713" i="1"/>
  <c r="Z1713" i="1" s="1"/>
  <c r="AO1713" i="1" s="1"/>
  <c r="AS1713" i="1" s="1"/>
  <c r="N1713" i="1"/>
  <c r="AA1713" i="1" s="1"/>
  <c r="AP1713" i="1" s="1"/>
  <c r="O1713" i="1"/>
  <c r="AB1713" i="1" s="1"/>
  <c r="AQ1713" i="1" s="1"/>
  <c r="M1716" i="1"/>
  <c r="Z1716" i="1" s="1"/>
  <c r="AO1716" i="1" s="1"/>
  <c r="AS1716" i="1" s="1"/>
  <c r="N1716" i="1"/>
  <c r="AA1716" i="1" s="1"/>
  <c r="AP1716" i="1" s="1"/>
  <c r="O1716" i="1"/>
  <c r="AB1716" i="1" s="1"/>
  <c r="AQ1716" i="1" s="1"/>
  <c r="M1721" i="1"/>
  <c r="Z1721" i="1" s="1"/>
  <c r="AO1721" i="1" s="1"/>
  <c r="AS1721" i="1" s="1"/>
  <c r="N1721" i="1"/>
  <c r="AA1721" i="1" s="1"/>
  <c r="AP1721" i="1" s="1"/>
  <c r="O1721" i="1"/>
  <c r="AB1721" i="1" s="1"/>
  <c r="AQ1721" i="1" s="1"/>
  <c r="M1726" i="1"/>
  <c r="Z1726" i="1" s="1"/>
  <c r="AO1726" i="1" s="1"/>
  <c r="AS1726" i="1" s="1"/>
  <c r="N1726" i="1"/>
  <c r="AA1726" i="1" s="1"/>
  <c r="AP1726" i="1" s="1"/>
  <c r="O1726" i="1"/>
  <c r="AB1726" i="1" s="1"/>
  <c r="AQ1726" i="1" s="1"/>
  <c r="M1731" i="1"/>
  <c r="Z1731" i="1" s="1"/>
  <c r="AO1731" i="1" s="1"/>
  <c r="AS1731" i="1" s="1"/>
  <c r="N1731" i="1"/>
  <c r="AA1731" i="1" s="1"/>
  <c r="AP1731" i="1" s="1"/>
  <c r="O1731" i="1"/>
  <c r="AB1731" i="1" s="1"/>
  <c r="AQ1731" i="1" s="1"/>
  <c r="M1737" i="1"/>
  <c r="Z1737" i="1" s="1"/>
  <c r="AO1737" i="1" s="1"/>
  <c r="AS1737" i="1" s="1"/>
  <c r="N1737" i="1"/>
  <c r="AA1737" i="1" s="1"/>
  <c r="AP1737" i="1" s="1"/>
  <c r="O1737" i="1"/>
  <c r="AB1737" i="1" s="1"/>
  <c r="AQ1737" i="1" s="1"/>
  <c r="M1742" i="1"/>
  <c r="Z1742" i="1" s="1"/>
  <c r="AO1742" i="1" s="1"/>
  <c r="AS1742" i="1" s="1"/>
  <c r="N1742" i="1"/>
  <c r="AA1742" i="1" s="1"/>
  <c r="AP1742" i="1" s="1"/>
  <c r="O1742" i="1"/>
  <c r="AB1742" i="1" s="1"/>
  <c r="AQ1742" i="1" s="1"/>
  <c r="M1749" i="1"/>
  <c r="Z1749" i="1" s="1"/>
  <c r="AO1749" i="1" s="1"/>
  <c r="AS1749" i="1" s="1"/>
  <c r="N1749" i="1"/>
  <c r="AA1749" i="1" s="1"/>
  <c r="AP1749" i="1" s="1"/>
  <c r="O1749" i="1"/>
  <c r="AB1749" i="1" s="1"/>
  <c r="AQ1749" i="1" s="1"/>
  <c r="M1754" i="1"/>
  <c r="Z1754" i="1" s="1"/>
  <c r="AO1754" i="1" s="1"/>
  <c r="AS1754" i="1" s="1"/>
  <c r="N1754" i="1"/>
  <c r="AA1754" i="1" s="1"/>
  <c r="AP1754" i="1" s="1"/>
  <c r="O1754" i="1"/>
  <c r="AB1754" i="1" s="1"/>
  <c r="AQ1754" i="1" s="1"/>
  <c r="M1756" i="1"/>
  <c r="Z1756" i="1" s="1"/>
  <c r="AO1756" i="1" s="1"/>
  <c r="AS1756" i="1" s="1"/>
  <c r="N1756" i="1"/>
  <c r="AA1756" i="1" s="1"/>
  <c r="AP1756" i="1" s="1"/>
  <c r="O1756" i="1"/>
  <c r="AB1756" i="1" s="1"/>
  <c r="AQ1756" i="1" s="1"/>
  <c r="M1759" i="1"/>
  <c r="Z1759" i="1" s="1"/>
  <c r="AO1759" i="1" s="1"/>
  <c r="AS1759" i="1" s="1"/>
  <c r="N1759" i="1"/>
  <c r="AA1759" i="1" s="1"/>
  <c r="AP1759" i="1" s="1"/>
  <c r="O1759" i="1"/>
  <c r="AB1759" i="1" s="1"/>
  <c r="AQ1759" i="1" s="1"/>
  <c r="M1764" i="1"/>
  <c r="Z1764" i="1" s="1"/>
  <c r="AO1764" i="1" s="1"/>
  <c r="AS1764" i="1" s="1"/>
  <c r="N1764" i="1"/>
  <c r="AA1764" i="1" s="1"/>
  <c r="AP1764" i="1" s="1"/>
  <c r="O1764" i="1"/>
  <c r="AB1764" i="1" s="1"/>
  <c r="AQ1764" i="1" s="1"/>
  <c r="M1769" i="1"/>
  <c r="Z1769" i="1" s="1"/>
  <c r="AO1769" i="1" s="1"/>
  <c r="AS1769" i="1" s="1"/>
  <c r="N1769" i="1"/>
  <c r="AA1769" i="1" s="1"/>
  <c r="AP1769" i="1" s="1"/>
  <c r="O1769" i="1"/>
  <c r="AB1769" i="1" s="1"/>
  <c r="AQ1769" i="1" s="1"/>
  <c r="M1775" i="1"/>
  <c r="Z1775" i="1" s="1"/>
  <c r="AO1775" i="1" s="1"/>
  <c r="AS1775" i="1" s="1"/>
  <c r="N1775" i="1"/>
  <c r="AA1775" i="1" s="1"/>
  <c r="AP1775" i="1" s="1"/>
  <c r="O1775" i="1"/>
  <c r="AB1775" i="1" s="1"/>
  <c r="AQ1775" i="1" s="1"/>
  <c r="M1777" i="1"/>
  <c r="Z1777" i="1" s="1"/>
  <c r="AO1777" i="1" s="1"/>
  <c r="AS1777" i="1" s="1"/>
  <c r="N1777" i="1"/>
  <c r="AA1777" i="1" s="1"/>
  <c r="AP1777" i="1" s="1"/>
  <c r="O1777" i="1"/>
  <c r="AB1777" i="1" s="1"/>
  <c r="AQ1777" i="1" s="1"/>
  <c r="M1779" i="1"/>
  <c r="Z1779" i="1" s="1"/>
  <c r="AO1779" i="1" s="1"/>
  <c r="AS1779" i="1" s="1"/>
  <c r="N1779" i="1"/>
  <c r="AA1779" i="1" s="1"/>
  <c r="AP1779" i="1" s="1"/>
  <c r="O1779" i="1"/>
  <c r="AB1779" i="1" s="1"/>
  <c r="AQ1779" i="1" s="1"/>
  <c r="M1786" i="1"/>
  <c r="Z1786" i="1" s="1"/>
  <c r="AO1786" i="1" s="1"/>
  <c r="AS1786" i="1" s="1"/>
  <c r="N1786" i="1"/>
  <c r="AA1786" i="1" s="1"/>
  <c r="AP1786" i="1" s="1"/>
  <c r="O1786" i="1"/>
  <c r="AB1786" i="1" s="1"/>
  <c r="AQ1786" i="1" s="1"/>
  <c r="M1793" i="1"/>
  <c r="Z1793" i="1" s="1"/>
  <c r="AO1793" i="1" s="1"/>
  <c r="AS1793" i="1" s="1"/>
  <c r="N1793" i="1"/>
  <c r="AA1793" i="1" s="1"/>
  <c r="AP1793" i="1" s="1"/>
  <c r="O1793" i="1"/>
  <c r="AB1793" i="1" s="1"/>
  <c r="AQ1793" i="1" s="1"/>
  <c r="M1796" i="1"/>
  <c r="Z1796" i="1" s="1"/>
  <c r="AO1796" i="1" s="1"/>
  <c r="AS1796" i="1" s="1"/>
  <c r="N1796" i="1"/>
  <c r="AA1796" i="1" s="1"/>
  <c r="AP1796" i="1" s="1"/>
  <c r="O1796" i="1"/>
  <c r="AB1796" i="1" s="1"/>
  <c r="AQ1796" i="1" s="1"/>
  <c r="M1803" i="1"/>
  <c r="Z1803" i="1" s="1"/>
  <c r="AO1803" i="1" s="1"/>
  <c r="AS1803" i="1" s="1"/>
  <c r="N1803" i="1"/>
  <c r="AA1803" i="1" s="1"/>
  <c r="AP1803" i="1" s="1"/>
  <c r="O1803" i="1"/>
  <c r="AB1803" i="1" s="1"/>
  <c r="AQ1803" i="1" s="1"/>
  <c r="M1808" i="1"/>
  <c r="Z1808" i="1" s="1"/>
  <c r="AO1808" i="1" s="1"/>
  <c r="AS1808" i="1" s="1"/>
  <c r="N1808" i="1"/>
  <c r="AA1808" i="1" s="1"/>
  <c r="AP1808" i="1" s="1"/>
  <c r="O1808" i="1"/>
  <c r="AB1808" i="1" s="1"/>
  <c r="AQ1808" i="1" s="1"/>
  <c r="M1815" i="1"/>
  <c r="Z1815" i="1" s="1"/>
  <c r="AO1815" i="1" s="1"/>
  <c r="AS1815" i="1" s="1"/>
  <c r="N1815" i="1"/>
  <c r="AA1815" i="1" s="1"/>
  <c r="AP1815" i="1" s="1"/>
  <c r="O1815" i="1"/>
  <c r="AB1815" i="1" s="1"/>
  <c r="AQ1815" i="1" s="1"/>
  <c r="M1820" i="1"/>
  <c r="Z1820" i="1" s="1"/>
  <c r="AO1820" i="1" s="1"/>
  <c r="AS1820" i="1" s="1"/>
  <c r="N1820" i="1"/>
  <c r="AA1820" i="1" s="1"/>
  <c r="AP1820" i="1" s="1"/>
  <c r="O1820" i="1"/>
  <c r="AB1820" i="1" s="1"/>
  <c r="AQ1820" i="1" s="1"/>
  <c r="M1828" i="1"/>
  <c r="Z1828" i="1" s="1"/>
  <c r="AO1828" i="1" s="1"/>
  <c r="AS1828" i="1" s="1"/>
  <c r="N1828" i="1"/>
  <c r="AA1828" i="1" s="1"/>
  <c r="AP1828" i="1" s="1"/>
  <c r="O1828" i="1"/>
  <c r="AB1828" i="1" s="1"/>
  <c r="AQ1828" i="1" s="1"/>
  <c r="M1835" i="1"/>
  <c r="Z1835" i="1" s="1"/>
  <c r="AO1835" i="1" s="1"/>
  <c r="AS1835" i="1" s="1"/>
  <c r="N1835" i="1"/>
  <c r="AA1835" i="1" s="1"/>
  <c r="AP1835" i="1" s="1"/>
  <c r="O1835" i="1"/>
  <c r="AB1835" i="1" s="1"/>
  <c r="AQ1835" i="1" s="1"/>
  <c r="M1838" i="1"/>
  <c r="Z1838" i="1" s="1"/>
  <c r="AO1838" i="1" s="1"/>
  <c r="AS1838" i="1" s="1"/>
  <c r="N1838" i="1"/>
  <c r="AA1838" i="1" s="1"/>
  <c r="AP1838" i="1" s="1"/>
  <c r="O1838" i="1"/>
  <c r="AB1838" i="1" s="1"/>
  <c r="AQ1838" i="1" s="1"/>
  <c r="M1840" i="1"/>
  <c r="Z1840" i="1" s="1"/>
  <c r="AO1840" i="1" s="1"/>
  <c r="AS1840" i="1" s="1"/>
  <c r="N1840" i="1"/>
  <c r="AA1840" i="1" s="1"/>
  <c r="AP1840" i="1" s="1"/>
  <c r="O1840" i="1"/>
  <c r="AB1840" i="1" s="1"/>
  <c r="AQ1840" i="1" s="1"/>
  <c r="M1846" i="1"/>
  <c r="Z1846" i="1" s="1"/>
  <c r="AO1846" i="1" s="1"/>
  <c r="AS1846" i="1" s="1"/>
  <c r="N1846" i="1"/>
  <c r="AA1846" i="1" s="1"/>
  <c r="AP1846" i="1" s="1"/>
  <c r="O1846" i="1"/>
  <c r="AB1846" i="1" s="1"/>
  <c r="AQ1846" i="1" s="1"/>
  <c r="M1856" i="1"/>
  <c r="Z1856" i="1" s="1"/>
  <c r="AO1856" i="1" s="1"/>
  <c r="AS1856" i="1" s="1"/>
  <c r="N1856" i="1"/>
  <c r="AA1856" i="1" s="1"/>
  <c r="AP1856" i="1" s="1"/>
  <c r="O1856" i="1"/>
  <c r="AB1856" i="1" s="1"/>
  <c r="AQ1856" i="1" s="1"/>
  <c r="M1859" i="1"/>
  <c r="Z1859" i="1" s="1"/>
  <c r="AO1859" i="1" s="1"/>
  <c r="AS1859" i="1" s="1"/>
  <c r="N1859" i="1"/>
  <c r="AA1859" i="1" s="1"/>
  <c r="AP1859" i="1" s="1"/>
  <c r="O1859" i="1"/>
  <c r="AB1859" i="1" s="1"/>
  <c r="AQ1859" i="1" s="1"/>
  <c r="M1862" i="1"/>
  <c r="Z1862" i="1" s="1"/>
  <c r="AO1862" i="1" s="1"/>
  <c r="N1862" i="1"/>
  <c r="AA1862" i="1" s="1"/>
  <c r="AP1862" i="1" s="1"/>
  <c r="O1862" i="1"/>
  <c r="AB1862" i="1" s="1"/>
  <c r="AQ1862" i="1" s="1"/>
  <c r="M1866" i="1"/>
  <c r="Z1866" i="1" s="1"/>
  <c r="AO1866" i="1" s="1"/>
  <c r="AS1866" i="1" s="1"/>
  <c r="N1866" i="1"/>
  <c r="AA1866" i="1" s="1"/>
  <c r="AP1866" i="1" s="1"/>
  <c r="O1866" i="1"/>
  <c r="AB1866" i="1" s="1"/>
  <c r="AQ1866" i="1" s="1"/>
  <c r="M1872" i="1"/>
  <c r="Z1872" i="1" s="1"/>
  <c r="AO1872" i="1" s="1"/>
  <c r="N1872" i="1"/>
  <c r="AA1872" i="1" s="1"/>
  <c r="AP1872" i="1" s="1"/>
  <c r="O1872" i="1"/>
  <c r="AB1872" i="1" s="1"/>
  <c r="AQ1872" i="1" s="1"/>
  <c r="M1879" i="1"/>
  <c r="Z1879" i="1" s="1"/>
  <c r="AO1879" i="1" s="1"/>
  <c r="AS1879" i="1" s="1"/>
  <c r="N1879" i="1"/>
  <c r="AA1879" i="1" s="1"/>
  <c r="AP1879" i="1" s="1"/>
  <c r="O1879" i="1"/>
  <c r="AB1879" i="1" s="1"/>
  <c r="AQ1879" i="1" s="1"/>
  <c r="M1885" i="1"/>
  <c r="Z1885" i="1" s="1"/>
  <c r="AO1885" i="1" s="1"/>
  <c r="AS1885" i="1" s="1"/>
  <c r="N1885" i="1"/>
  <c r="AA1885" i="1" s="1"/>
  <c r="AP1885" i="1" s="1"/>
  <c r="O1885" i="1"/>
  <c r="AB1885" i="1" s="1"/>
  <c r="AQ1885" i="1" s="1"/>
  <c r="M1890" i="1"/>
  <c r="Z1890" i="1" s="1"/>
  <c r="AO1890" i="1" s="1"/>
  <c r="AS1890" i="1" s="1"/>
  <c r="N1890" i="1"/>
  <c r="AA1890" i="1" s="1"/>
  <c r="AP1890" i="1" s="1"/>
  <c r="O1890" i="1"/>
  <c r="AB1890" i="1" s="1"/>
  <c r="AQ1890" i="1" s="1"/>
  <c r="M1893" i="1"/>
  <c r="Z1893" i="1" s="1"/>
  <c r="AO1893" i="1" s="1"/>
  <c r="N1893" i="1"/>
  <c r="AA1893" i="1" s="1"/>
  <c r="AP1893" i="1" s="1"/>
  <c r="O1893" i="1"/>
  <c r="AB1893" i="1" s="1"/>
  <c r="AQ1893" i="1" s="1"/>
  <c r="M1900" i="1"/>
  <c r="Z1900" i="1" s="1"/>
  <c r="AO1900" i="1" s="1"/>
  <c r="AS1900" i="1" s="1"/>
  <c r="N1900" i="1"/>
  <c r="AA1900" i="1" s="1"/>
  <c r="AP1900" i="1" s="1"/>
  <c r="O1900" i="1"/>
  <c r="AB1900" i="1" s="1"/>
  <c r="AQ1900" i="1" s="1"/>
  <c r="M1903" i="1"/>
  <c r="Z1903" i="1" s="1"/>
  <c r="AO1903" i="1" s="1"/>
  <c r="AS1903" i="1" s="1"/>
  <c r="N1903" i="1"/>
  <c r="AA1903" i="1" s="1"/>
  <c r="AP1903" i="1" s="1"/>
  <c r="O1903" i="1"/>
  <c r="AB1903" i="1" s="1"/>
  <c r="AQ1903" i="1" s="1"/>
  <c r="M1906" i="1"/>
  <c r="Z1906" i="1" s="1"/>
  <c r="AO1906" i="1" s="1"/>
  <c r="AS1906" i="1" s="1"/>
  <c r="N1906" i="1"/>
  <c r="AA1906" i="1" s="1"/>
  <c r="AP1906" i="1" s="1"/>
  <c r="O1906" i="1"/>
  <c r="AB1906" i="1" s="1"/>
  <c r="AQ1906" i="1" s="1"/>
  <c r="M1911" i="1"/>
  <c r="Z1911" i="1" s="1"/>
  <c r="AO1911" i="1" s="1"/>
  <c r="AS1911" i="1" s="1"/>
  <c r="N1911" i="1"/>
  <c r="AA1911" i="1" s="1"/>
  <c r="AP1911" i="1" s="1"/>
  <c r="O1911" i="1"/>
  <c r="AB1911" i="1" s="1"/>
  <c r="AQ1911" i="1" s="1"/>
  <c r="M1916" i="1"/>
  <c r="Z1916" i="1" s="1"/>
  <c r="AO1916" i="1" s="1"/>
  <c r="AS1916" i="1" s="1"/>
  <c r="N1916" i="1"/>
  <c r="AA1916" i="1" s="1"/>
  <c r="AP1916" i="1" s="1"/>
  <c r="O1916" i="1"/>
  <c r="AB1916" i="1" s="1"/>
  <c r="AQ1916" i="1" s="1"/>
  <c r="M1922" i="1"/>
  <c r="Z1922" i="1" s="1"/>
  <c r="AO1922" i="1" s="1"/>
  <c r="AS1922" i="1" s="1"/>
  <c r="N1922" i="1"/>
  <c r="AA1922" i="1" s="1"/>
  <c r="AP1922" i="1" s="1"/>
  <c r="O1922" i="1"/>
  <c r="AB1922" i="1" s="1"/>
  <c r="AQ1922" i="1" s="1"/>
  <c r="M1927" i="1"/>
  <c r="Z1927" i="1" s="1"/>
  <c r="AO1927" i="1" s="1"/>
  <c r="AS1927" i="1" s="1"/>
  <c r="N1927" i="1"/>
  <c r="AA1927" i="1" s="1"/>
  <c r="AP1927" i="1" s="1"/>
  <c r="O1927" i="1"/>
  <c r="AB1927" i="1" s="1"/>
  <c r="AQ1927" i="1" s="1"/>
  <c r="M1934" i="1"/>
  <c r="Z1934" i="1" s="1"/>
  <c r="AO1934" i="1" s="1"/>
  <c r="AS1934" i="1" s="1"/>
  <c r="N1934" i="1"/>
  <c r="AA1934" i="1" s="1"/>
  <c r="AP1934" i="1" s="1"/>
  <c r="O1934" i="1"/>
  <c r="AB1934" i="1" s="1"/>
  <c r="AQ1934" i="1" s="1"/>
  <c r="M1939" i="1"/>
  <c r="Z1939" i="1" s="1"/>
  <c r="AO1939" i="1" s="1"/>
  <c r="AS1939" i="1" s="1"/>
  <c r="N1939" i="1"/>
  <c r="AA1939" i="1" s="1"/>
  <c r="AP1939" i="1" s="1"/>
  <c r="O1939" i="1"/>
  <c r="AB1939" i="1" s="1"/>
  <c r="AQ1939" i="1" s="1"/>
  <c r="M1944" i="1"/>
  <c r="Z1944" i="1" s="1"/>
  <c r="AO1944" i="1" s="1"/>
  <c r="AS1944" i="1" s="1"/>
  <c r="N1944" i="1"/>
  <c r="AA1944" i="1" s="1"/>
  <c r="AP1944" i="1" s="1"/>
  <c r="O1944" i="1"/>
  <c r="AB1944" i="1" s="1"/>
  <c r="AQ1944" i="1" s="1"/>
  <c r="M1947" i="1"/>
  <c r="Z1947" i="1" s="1"/>
  <c r="AO1947" i="1" s="1"/>
  <c r="AS1947" i="1" s="1"/>
  <c r="N1947" i="1"/>
  <c r="AA1947" i="1" s="1"/>
  <c r="AP1947" i="1" s="1"/>
  <c r="O1947" i="1"/>
  <c r="AB1947" i="1" s="1"/>
  <c r="AQ1947" i="1" s="1"/>
  <c r="M1950" i="1"/>
  <c r="Z1950" i="1" s="1"/>
  <c r="AO1950" i="1" s="1"/>
  <c r="AS1950" i="1" s="1"/>
  <c r="N1950" i="1"/>
  <c r="AA1950" i="1" s="1"/>
  <c r="AP1950" i="1" s="1"/>
  <c r="O1950" i="1"/>
  <c r="AB1950" i="1" s="1"/>
  <c r="AQ1950" i="1" s="1"/>
  <c r="M1955" i="1"/>
  <c r="Z1955" i="1" s="1"/>
  <c r="AO1955" i="1" s="1"/>
  <c r="AS1955" i="1" s="1"/>
  <c r="N1955" i="1"/>
  <c r="AA1955" i="1" s="1"/>
  <c r="AP1955" i="1" s="1"/>
  <c r="O1955" i="1"/>
  <c r="AB1955" i="1" s="1"/>
  <c r="AQ1955" i="1" s="1"/>
  <c r="M1961" i="1"/>
  <c r="Z1961" i="1" s="1"/>
  <c r="AO1961" i="1" s="1"/>
  <c r="AS1961" i="1" s="1"/>
  <c r="N1961" i="1"/>
  <c r="AA1961" i="1" s="1"/>
  <c r="AP1961" i="1" s="1"/>
  <c r="O1961" i="1"/>
  <c r="AB1961" i="1" s="1"/>
  <c r="AQ1961" i="1" s="1"/>
  <c r="M1963" i="1"/>
  <c r="Z1963" i="1" s="1"/>
  <c r="AO1963" i="1" s="1"/>
  <c r="AS1963" i="1" s="1"/>
  <c r="N1963" i="1"/>
  <c r="AA1963" i="1" s="1"/>
  <c r="AP1963" i="1" s="1"/>
  <c r="O1963" i="1"/>
  <c r="AB1963" i="1" s="1"/>
  <c r="AQ1963" i="1" s="1"/>
  <c r="M1965" i="1"/>
  <c r="Z1965" i="1" s="1"/>
  <c r="AO1965" i="1" s="1"/>
  <c r="AS1965" i="1" s="1"/>
  <c r="N1965" i="1"/>
  <c r="AA1965" i="1" s="1"/>
  <c r="AP1965" i="1" s="1"/>
  <c r="O1965" i="1"/>
  <c r="AB1965" i="1" s="1"/>
  <c r="AQ1965" i="1" s="1"/>
  <c r="M1972" i="1"/>
  <c r="Z1972" i="1" s="1"/>
  <c r="AO1972" i="1" s="1"/>
  <c r="AS1972" i="1" s="1"/>
  <c r="N1972" i="1"/>
  <c r="AA1972" i="1" s="1"/>
  <c r="AP1972" i="1" s="1"/>
  <c r="O1972" i="1"/>
  <c r="AB1972" i="1" s="1"/>
  <c r="AQ1972" i="1" s="1"/>
  <c r="M1979" i="1"/>
  <c r="Z1979" i="1" s="1"/>
  <c r="AO1979" i="1" s="1"/>
  <c r="AS1979" i="1" s="1"/>
  <c r="N1979" i="1"/>
  <c r="AA1979" i="1" s="1"/>
  <c r="AP1979" i="1" s="1"/>
  <c r="O1979" i="1"/>
  <c r="AB1979" i="1" s="1"/>
  <c r="AQ1979" i="1" s="1"/>
  <c r="M1982" i="1"/>
  <c r="Z1982" i="1" s="1"/>
  <c r="AO1982" i="1" s="1"/>
  <c r="AS1982" i="1" s="1"/>
  <c r="N1982" i="1"/>
  <c r="AA1982" i="1" s="1"/>
  <c r="AP1982" i="1" s="1"/>
  <c r="O1982" i="1"/>
  <c r="AB1982" i="1" s="1"/>
  <c r="AQ1982" i="1" s="1"/>
  <c r="M1989" i="1"/>
  <c r="Z1989" i="1" s="1"/>
  <c r="AO1989" i="1" s="1"/>
  <c r="AS1989" i="1" s="1"/>
  <c r="N1989" i="1"/>
  <c r="AA1989" i="1" s="1"/>
  <c r="AP1989" i="1" s="1"/>
  <c r="O1989" i="1"/>
  <c r="AB1989" i="1" s="1"/>
  <c r="AQ1989" i="1" s="1"/>
  <c r="M2001" i="1"/>
  <c r="Z2001" i="1" s="1"/>
  <c r="AO2001" i="1" s="1"/>
  <c r="AS2001" i="1" s="1"/>
  <c r="N2001" i="1"/>
  <c r="AA2001" i="1" s="1"/>
  <c r="AP2001" i="1" s="1"/>
  <c r="O2001" i="1"/>
  <c r="AB2001" i="1" s="1"/>
  <c r="AQ2001" i="1" s="1"/>
  <c r="M2009" i="1"/>
  <c r="Z2009" i="1" s="1"/>
  <c r="AO2009" i="1" s="1"/>
  <c r="AS2009" i="1" s="1"/>
  <c r="N2009" i="1"/>
  <c r="AA2009" i="1" s="1"/>
  <c r="AP2009" i="1" s="1"/>
  <c r="O2009" i="1"/>
  <c r="AB2009" i="1" s="1"/>
  <c r="AQ2009" i="1" s="1"/>
  <c r="M2011" i="1"/>
  <c r="Z2011" i="1" s="1"/>
  <c r="AO2011" i="1" s="1"/>
  <c r="AS2011" i="1" s="1"/>
  <c r="N2011" i="1"/>
  <c r="AA2011" i="1" s="1"/>
  <c r="AP2011" i="1" s="1"/>
  <c r="O2011" i="1"/>
  <c r="AB2011" i="1" s="1"/>
  <c r="AQ2011" i="1" s="1"/>
  <c r="M2016" i="1"/>
  <c r="Z2016" i="1" s="1"/>
  <c r="AO2016" i="1" s="1"/>
  <c r="AS2016" i="1" s="1"/>
  <c r="N2016" i="1"/>
  <c r="AA2016" i="1" s="1"/>
  <c r="AP2016" i="1" s="1"/>
  <c r="O2016" i="1"/>
  <c r="AB2016" i="1" s="1"/>
  <c r="AQ2016" i="1" s="1"/>
  <c r="M2019" i="1"/>
  <c r="Z2019" i="1" s="1"/>
  <c r="AO2019" i="1" s="1"/>
  <c r="AS2019" i="1" s="1"/>
  <c r="N2019" i="1"/>
  <c r="AA2019" i="1" s="1"/>
  <c r="AP2019" i="1" s="1"/>
  <c r="O2019" i="1"/>
  <c r="AB2019" i="1" s="1"/>
  <c r="AQ2019" i="1" s="1"/>
  <c r="M2021" i="1"/>
  <c r="Z2021" i="1" s="1"/>
  <c r="AO2021" i="1" s="1"/>
  <c r="AS2021" i="1" s="1"/>
  <c r="N2021" i="1"/>
  <c r="AA2021" i="1" s="1"/>
  <c r="AP2021" i="1" s="1"/>
  <c r="O2021" i="1"/>
  <c r="AB2021" i="1" s="1"/>
  <c r="AQ2021" i="1" s="1"/>
  <c r="M2023" i="1"/>
  <c r="Z2023" i="1" s="1"/>
  <c r="AO2023" i="1" s="1"/>
  <c r="AS2023" i="1" s="1"/>
  <c r="N2023" i="1"/>
  <c r="AA2023" i="1" s="1"/>
  <c r="AP2023" i="1" s="1"/>
  <c r="O2023" i="1"/>
  <c r="AB2023" i="1" s="1"/>
  <c r="AQ2023" i="1" s="1"/>
  <c r="M2029" i="1"/>
  <c r="Z2029" i="1" s="1"/>
  <c r="AO2029" i="1" s="1"/>
  <c r="AS2029" i="1" s="1"/>
  <c r="N2029" i="1"/>
  <c r="AA2029" i="1" s="1"/>
  <c r="AP2029" i="1" s="1"/>
  <c r="O2029" i="1"/>
  <c r="AB2029" i="1" s="1"/>
  <c r="AQ2029" i="1" s="1"/>
  <c r="M2041" i="1"/>
  <c r="Z2041" i="1" s="1"/>
  <c r="AO2041" i="1" s="1"/>
  <c r="AS2041" i="1" s="1"/>
  <c r="N2041" i="1"/>
  <c r="AA2041" i="1" s="1"/>
  <c r="AP2041" i="1" s="1"/>
  <c r="O2041" i="1"/>
  <c r="AB2041" i="1" s="1"/>
  <c r="AQ2041" i="1" s="1"/>
  <c r="M2044" i="1"/>
  <c r="Z2044" i="1" s="1"/>
  <c r="AO2044" i="1" s="1"/>
  <c r="AS2044" i="1" s="1"/>
  <c r="N2044" i="1"/>
  <c r="AA2044" i="1" s="1"/>
  <c r="AP2044" i="1" s="1"/>
  <c r="O2044" i="1"/>
  <c r="AB2044" i="1" s="1"/>
  <c r="AQ2044" i="1" s="1"/>
  <c r="M2047" i="1"/>
  <c r="Z2047" i="1" s="1"/>
  <c r="AO2047" i="1" s="1"/>
  <c r="N2047" i="1"/>
  <c r="AA2047" i="1" s="1"/>
  <c r="AP2047" i="1" s="1"/>
  <c r="O2047" i="1"/>
  <c r="AB2047" i="1" s="1"/>
  <c r="AQ2047" i="1" s="1"/>
  <c r="M2051" i="1"/>
  <c r="Z2051" i="1" s="1"/>
  <c r="AO2051" i="1" s="1"/>
  <c r="AS2051" i="1" s="1"/>
  <c r="N2051" i="1"/>
  <c r="AA2051" i="1" s="1"/>
  <c r="AP2051" i="1" s="1"/>
  <c r="O2051" i="1"/>
  <c r="AB2051" i="1" s="1"/>
  <c r="AQ2051" i="1" s="1"/>
  <c r="M2053" i="1"/>
  <c r="Z2053" i="1" s="1"/>
  <c r="AO2053" i="1" s="1"/>
  <c r="AS2053" i="1" s="1"/>
  <c r="N2053" i="1"/>
  <c r="AA2053" i="1" s="1"/>
  <c r="AP2053" i="1" s="1"/>
  <c r="O2053" i="1"/>
  <c r="AB2053" i="1" s="1"/>
  <c r="AQ2053" i="1" s="1"/>
  <c r="M2059" i="1"/>
  <c r="Z2059" i="1" s="1"/>
  <c r="AO2059" i="1" s="1"/>
  <c r="N2059" i="1"/>
  <c r="AA2059" i="1" s="1"/>
  <c r="AP2059" i="1" s="1"/>
  <c r="O2059" i="1"/>
  <c r="AB2059" i="1" s="1"/>
  <c r="AQ2059" i="1" s="1"/>
  <c r="M2066" i="1"/>
  <c r="Z2066" i="1" s="1"/>
  <c r="AO2066" i="1" s="1"/>
  <c r="AS2066" i="1" s="1"/>
  <c r="N2066" i="1"/>
  <c r="AA2066" i="1" s="1"/>
  <c r="AP2066" i="1" s="1"/>
  <c r="O2066" i="1"/>
  <c r="AB2066" i="1" s="1"/>
  <c r="AQ2066" i="1" s="1"/>
  <c r="M2072" i="1"/>
  <c r="Z2072" i="1" s="1"/>
  <c r="AO2072" i="1" s="1"/>
  <c r="AS2072" i="1" s="1"/>
  <c r="N2072" i="1"/>
  <c r="AA2072" i="1" s="1"/>
  <c r="AP2072" i="1" s="1"/>
  <c r="O2072" i="1"/>
  <c r="AB2072" i="1" s="1"/>
  <c r="AQ2072" i="1" s="1"/>
  <c r="M2077" i="1"/>
  <c r="Z2077" i="1" s="1"/>
  <c r="AO2077" i="1" s="1"/>
  <c r="AS2077" i="1" s="1"/>
  <c r="N2077" i="1"/>
  <c r="AA2077" i="1" s="1"/>
  <c r="AP2077" i="1" s="1"/>
  <c r="O2077" i="1"/>
  <c r="AB2077" i="1" s="1"/>
  <c r="AQ2077" i="1" s="1"/>
  <c r="M2080" i="1"/>
  <c r="Z2080" i="1" s="1"/>
  <c r="AO2080" i="1" s="1"/>
  <c r="N2080" i="1"/>
  <c r="AA2080" i="1" s="1"/>
  <c r="AP2080" i="1" s="1"/>
  <c r="O2080" i="1"/>
  <c r="AB2080" i="1" s="1"/>
  <c r="AQ2080" i="1" s="1"/>
  <c r="M2087" i="1"/>
  <c r="Z2087" i="1" s="1"/>
  <c r="AO2087" i="1" s="1"/>
  <c r="AS2087" i="1" s="1"/>
  <c r="N2087" i="1"/>
  <c r="AA2087" i="1" s="1"/>
  <c r="AP2087" i="1" s="1"/>
  <c r="O2087" i="1"/>
  <c r="AB2087" i="1" s="1"/>
  <c r="AQ2087" i="1" s="1"/>
  <c r="M2090" i="1"/>
  <c r="Z2090" i="1" s="1"/>
  <c r="AO2090" i="1" s="1"/>
  <c r="AS2090" i="1" s="1"/>
  <c r="N2090" i="1"/>
  <c r="AA2090" i="1" s="1"/>
  <c r="AP2090" i="1" s="1"/>
  <c r="O2090" i="1"/>
  <c r="AB2090" i="1" s="1"/>
  <c r="AQ2090" i="1" s="1"/>
  <c r="M2093" i="1"/>
  <c r="Z2093" i="1" s="1"/>
  <c r="AO2093" i="1" s="1"/>
  <c r="AS2093" i="1" s="1"/>
  <c r="N2093" i="1"/>
  <c r="AA2093" i="1" s="1"/>
  <c r="AP2093" i="1" s="1"/>
  <c r="O2093" i="1"/>
  <c r="AB2093" i="1" s="1"/>
  <c r="AQ2093" i="1" s="1"/>
  <c r="M2098" i="1"/>
  <c r="Z2098" i="1" s="1"/>
  <c r="AO2098" i="1" s="1"/>
  <c r="AS2098" i="1" s="1"/>
  <c r="N2098" i="1"/>
  <c r="AA2098" i="1" s="1"/>
  <c r="AP2098" i="1" s="1"/>
  <c r="O2098" i="1"/>
  <c r="AB2098" i="1" s="1"/>
  <c r="AQ2098" i="1" s="1"/>
  <c r="M2103" i="1"/>
  <c r="Z2103" i="1" s="1"/>
  <c r="AO2103" i="1" s="1"/>
  <c r="AS2103" i="1" s="1"/>
  <c r="N2103" i="1"/>
  <c r="AA2103" i="1" s="1"/>
  <c r="AP2103" i="1" s="1"/>
  <c r="O2103" i="1"/>
  <c r="AB2103" i="1" s="1"/>
  <c r="AQ2103" i="1" s="1"/>
  <c r="M2109" i="1"/>
  <c r="Z2109" i="1" s="1"/>
  <c r="AO2109" i="1" s="1"/>
  <c r="AS2109" i="1" s="1"/>
  <c r="N2109" i="1"/>
  <c r="AA2109" i="1" s="1"/>
  <c r="AP2109" i="1" s="1"/>
  <c r="O2109" i="1"/>
  <c r="AB2109" i="1" s="1"/>
  <c r="AQ2109" i="1" s="1"/>
  <c r="M2114" i="1"/>
  <c r="Z2114" i="1" s="1"/>
  <c r="AO2114" i="1" s="1"/>
  <c r="AS2114" i="1" s="1"/>
  <c r="N2114" i="1"/>
  <c r="AA2114" i="1" s="1"/>
  <c r="AP2114" i="1" s="1"/>
  <c r="O2114" i="1"/>
  <c r="AB2114" i="1" s="1"/>
  <c r="AQ2114" i="1" s="1"/>
  <c r="M2119" i="1"/>
  <c r="Z2119" i="1" s="1"/>
  <c r="AO2119" i="1" s="1"/>
  <c r="AS2119" i="1" s="1"/>
  <c r="N2119" i="1"/>
  <c r="AA2119" i="1" s="1"/>
  <c r="AP2119" i="1" s="1"/>
  <c r="O2119" i="1"/>
  <c r="AB2119" i="1" s="1"/>
  <c r="AQ2119" i="1" s="1"/>
  <c r="M2126" i="1"/>
  <c r="Z2126" i="1" s="1"/>
  <c r="AO2126" i="1" s="1"/>
  <c r="AS2126" i="1" s="1"/>
  <c r="N2126" i="1"/>
  <c r="AA2126" i="1" s="1"/>
  <c r="AP2126" i="1" s="1"/>
  <c r="O2126" i="1"/>
  <c r="AB2126" i="1" s="1"/>
  <c r="AQ2126" i="1" s="1"/>
  <c r="M2131" i="1"/>
  <c r="Z2131" i="1" s="1"/>
  <c r="AO2131" i="1" s="1"/>
  <c r="AS2131" i="1" s="1"/>
  <c r="N2131" i="1"/>
  <c r="AA2131" i="1" s="1"/>
  <c r="AP2131" i="1" s="1"/>
  <c r="O2131" i="1"/>
  <c r="AB2131" i="1" s="1"/>
  <c r="AQ2131" i="1" s="1"/>
  <c r="M2136" i="1"/>
  <c r="Z2136" i="1" s="1"/>
  <c r="AO2136" i="1" s="1"/>
  <c r="AS2136" i="1" s="1"/>
  <c r="N2136" i="1"/>
  <c r="AA2136" i="1" s="1"/>
  <c r="AP2136" i="1" s="1"/>
  <c r="O2136" i="1"/>
  <c r="AB2136" i="1" s="1"/>
  <c r="AQ2136" i="1" s="1"/>
  <c r="M2139" i="1"/>
  <c r="Z2139" i="1" s="1"/>
  <c r="AO2139" i="1" s="1"/>
  <c r="AS2139" i="1" s="1"/>
  <c r="N2139" i="1"/>
  <c r="AA2139" i="1" s="1"/>
  <c r="AP2139" i="1" s="1"/>
  <c r="O2139" i="1"/>
  <c r="AB2139" i="1" s="1"/>
  <c r="AQ2139" i="1" s="1"/>
  <c r="M2142" i="1"/>
  <c r="Z2142" i="1" s="1"/>
  <c r="AO2142" i="1" s="1"/>
  <c r="AS2142" i="1" s="1"/>
  <c r="N2142" i="1"/>
  <c r="AA2142" i="1" s="1"/>
  <c r="AP2142" i="1" s="1"/>
  <c r="O2142" i="1"/>
  <c r="AB2142" i="1" s="1"/>
  <c r="AQ2142" i="1" s="1"/>
  <c r="M2147" i="1"/>
  <c r="Z2147" i="1" s="1"/>
  <c r="AO2147" i="1" s="1"/>
  <c r="AS2147" i="1" s="1"/>
  <c r="N2147" i="1"/>
  <c r="AA2147" i="1" s="1"/>
  <c r="AP2147" i="1" s="1"/>
  <c r="O2147" i="1"/>
  <c r="AB2147" i="1" s="1"/>
  <c r="AQ2147" i="1" s="1"/>
  <c r="M2150" i="1"/>
  <c r="Z2150" i="1" s="1"/>
  <c r="AO2150" i="1" s="1"/>
  <c r="AS2150" i="1" s="1"/>
  <c r="N2150" i="1"/>
  <c r="AA2150" i="1" s="1"/>
  <c r="AP2150" i="1" s="1"/>
  <c r="O2150" i="1"/>
  <c r="AB2150" i="1" s="1"/>
  <c r="AQ2150" i="1" s="1"/>
  <c r="M2161" i="1"/>
  <c r="Z2161" i="1" s="1"/>
  <c r="AO2161" i="1" s="1"/>
  <c r="AS2161" i="1" s="1"/>
  <c r="N2161" i="1"/>
  <c r="AA2161" i="1" s="1"/>
  <c r="AP2161" i="1" s="1"/>
  <c r="O2161" i="1"/>
  <c r="AB2161" i="1" s="1"/>
  <c r="AQ2161" i="1" s="1"/>
  <c r="M2163" i="1"/>
  <c r="Z2163" i="1" s="1"/>
  <c r="AO2163" i="1" s="1"/>
  <c r="AS2163" i="1" s="1"/>
  <c r="N2163" i="1"/>
  <c r="AA2163" i="1" s="1"/>
  <c r="AP2163" i="1" s="1"/>
  <c r="O2163" i="1"/>
  <c r="AB2163" i="1" s="1"/>
  <c r="AQ2163" i="1" s="1"/>
  <c r="M2165" i="1"/>
  <c r="Z2165" i="1" s="1"/>
  <c r="AO2165" i="1" s="1"/>
  <c r="AS2165" i="1" s="1"/>
  <c r="N2165" i="1"/>
  <c r="AA2165" i="1" s="1"/>
  <c r="AP2165" i="1" s="1"/>
  <c r="O2165" i="1"/>
  <c r="AB2165" i="1" s="1"/>
  <c r="AQ2165" i="1" s="1"/>
  <c r="M2172" i="1"/>
  <c r="Z2172" i="1" s="1"/>
  <c r="AO2172" i="1" s="1"/>
  <c r="AS2172" i="1" s="1"/>
  <c r="N2172" i="1"/>
  <c r="AA2172" i="1" s="1"/>
  <c r="AP2172" i="1" s="1"/>
  <c r="O2172" i="1"/>
  <c r="AB2172" i="1" s="1"/>
  <c r="AQ2172" i="1" s="1"/>
  <c r="M2179" i="1"/>
  <c r="Z2179" i="1" s="1"/>
  <c r="AO2179" i="1" s="1"/>
  <c r="AS2179" i="1" s="1"/>
  <c r="N2179" i="1"/>
  <c r="AA2179" i="1" s="1"/>
  <c r="AP2179" i="1" s="1"/>
  <c r="O2179" i="1"/>
  <c r="AB2179" i="1" s="1"/>
  <c r="AQ2179" i="1" s="1"/>
  <c r="M2182" i="1"/>
  <c r="Z2182" i="1" s="1"/>
  <c r="AO2182" i="1" s="1"/>
  <c r="AS2182" i="1" s="1"/>
  <c r="N2182" i="1"/>
  <c r="AA2182" i="1" s="1"/>
  <c r="AP2182" i="1" s="1"/>
  <c r="O2182" i="1"/>
  <c r="AB2182" i="1" s="1"/>
  <c r="AQ2182" i="1" s="1"/>
  <c r="M2189" i="1"/>
  <c r="Z2189" i="1" s="1"/>
  <c r="AO2189" i="1" s="1"/>
  <c r="AS2189" i="1" s="1"/>
  <c r="N2189" i="1"/>
  <c r="AA2189" i="1" s="1"/>
  <c r="AP2189" i="1" s="1"/>
  <c r="O2189" i="1"/>
  <c r="AB2189" i="1" s="1"/>
  <c r="AQ2189" i="1" s="1"/>
  <c r="M2202" i="1"/>
  <c r="Z2202" i="1" s="1"/>
  <c r="AO2202" i="1" s="1"/>
  <c r="AS2202" i="1" s="1"/>
  <c r="N2202" i="1"/>
  <c r="AA2202" i="1" s="1"/>
  <c r="AP2202" i="1" s="1"/>
  <c r="O2202" i="1"/>
  <c r="AB2202" i="1" s="1"/>
  <c r="AQ2202" i="1" s="1"/>
  <c r="M2210" i="1"/>
  <c r="Z2210" i="1" s="1"/>
  <c r="AO2210" i="1" s="1"/>
  <c r="AS2210" i="1" s="1"/>
  <c r="N2210" i="1"/>
  <c r="AA2210" i="1" s="1"/>
  <c r="AP2210" i="1" s="1"/>
  <c r="O2210" i="1"/>
  <c r="AB2210" i="1" s="1"/>
  <c r="AQ2210" i="1" s="1"/>
  <c r="M2212" i="1"/>
  <c r="Z2212" i="1" s="1"/>
  <c r="AO2212" i="1" s="1"/>
  <c r="AS2212" i="1" s="1"/>
  <c r="N2212" i="1"/>
  <c r="AA2212" i="1" s="1"/>
  <c r="AP2212" i="1" s="1"/>
  <c r="O2212" i="1"/>
  <c r="AB2212" i="1" s="1"/>
  <c r="AQ2212" i="1" s="1"/>
  <c r="M2217" i="1"/>
  <c r="Z2217" i="1" s="1"/>
  <c r="AO2217" i="1" s="1"/>
  <c r="AS2217" i="1" s="1"/>
  <c r="N2217" i="1"/>
  <c r="AA2217" i="1" s="1"/>
  <c r="AP2217" i="1" s="1"/>
  <c r="O2217" i="1"/>
  <c r="AB2217" i="1" s="1"/>
  <c r="AQ2217" i="1" s="1"/>
  <c r="M2220" i="1"/>
  <c r="Z2220" i="1" s="1"/>
  <c r="AO2220" i="1" s="1"/>
  <c r="AS2220" i="1" s="1"/>
  <c r="N2220" i="1"/>
  <c r="AA2220" i="1" s="1"/>
  <c r="AP2220" i="1" s="1"/>
  <c r="O2220" i="1"/>
  <c r="AB2220" i="1" s="1"/>
  <c r="AQ2220" i="1" s="1"/>
  <c r="M2222" i="1"/>
  <c r="Z2222" i="1" s="1"/>
  <c r="AO2222" i="1" s="1"/>
  <c r="AS2222" i="1" s="1"/>
  <c r="N2222" i="1"/>
  <c r="AA2222" i="1" s="1"/>
  <c r="AP2222" i="1" s="1"/>
  <c r="O2222" i="1"/>
  <c r="AB2222" i="1" s="1"/>
  <c r="AQ2222" i="1" s="1"/>
  <c r="M2224" i="1"/>
  <c r="Z2224" i="1" s="1"/>
  <c r="AO2224" i="1" s="1"/>
  <c r="AS2224" i="1" s="1"/>
  <c r="N2224" i="1"/>
  <c r="AA2224" i="1" s="1"/>
  <c r="AP2224" i="1" s="1"/>
  <c r="O2224" i="1"/>
  <c r="AB2224" i="1" s="1"/>
  <c r="AQ2224" i="1" s="1"/>
  <c r="M2230" i="1"/>
  <c r="Z2230" i="1" s="1"/>
  <c r="AO2230" i="1" s="1"/>
  <c r="AS2230" i="1" s="1"/>
  <c r="N2230" i="1"/>
  <c r="AA2230" i="1" s="1"/>
  <c r="AP2230" i="1" s="1"/>
  <c r="O2230" i="1"/>
  <c r="AB2230" i="1" s="1"/>
  <c r="AQ2230" i="1" s="1"/>
  <c r="M2234" i="1"/>
  <c r="Z2234" i="1" s="1"/>
  <c r="AO2234" i="1" s="1"/>
  <c r="AS2234" i="1" s="1"/>
  <c r="N2234" i="1"/>
  <c r="AA2234" i="1" s="1"/>
  <c r="AP2234" i="1" s="1"/>
  <c r="O2234" i="1"/>
  <c r="AB2234" i="1" s="1"/>
  <c r="AQ2234" i="1" s="1"/>
  <c r="M2237" i="1"/>
  <c r="Z2237" i="1" s="1"/>
  <c r="AO2237" i="1" s="1"/>
  <c r="AS2237" i="1" s="1"/>
  <c r="N2237" i="1"/>
  <c r="AA2237" i="1" s="1"/>
  <c r="AP2237" i="1" s="1"/>
  <c r="O2237" i="1"/>
  <c r="AB2237" i="1" s="1"/>
  <c r="AQ2237" i="1" s="1"/>
  <c r="M2248" i="1"/>
  <c r="Z2248" i="1" s="1"/>
  <c r="AO2248" i="1" s="1"/>
  <c r="AS2248" i="1" s="1"/>
  <c r="N2248" i="1"/>
  <c r="AA2248" i="1" s="1"/>
  <c r="AP2248" i="1" s="1"/>
  <c r="O2248" i="1"/>
  <c r="AB2248" i="1" s="1"/>
  <c r="AQ2248" i="1" s="1"/>
  <c r="M2254" i="1"/>
  <c r="Z2254" i="1" s="1"/>
  <c r="AO2254" i="1" s="1"/>
  <c r="AS2254" i="1" s="1"/>
  <c r="N2254" i="1"/>
  <c r="AA2254" i="1" s="1"/>
  <c r="AP2254" i="1" s="1"/>
  <c r="O2254" i="1"/>
  <c r="AB2254" i="1" s="1"/>
  <c r="AQ2254" i="1" s="1"/>
  <c r="M2256" i="1"/>
  <c r="Z2256" i="1" s="1"/>
  <c r="AO2256" i="1" s="1"/>
  <c r="AS2256" i="1" s="1"/>
  <c r="N2256" i="1"/>
  <c r="AA2256" i="1" s="1"/>
  <c r="AP2256" i="1" s="1"/>
  <c r="O2256" i="1"/>
  <c r="AB2256" i="1" s="1"/>
  <c r="AQ2256" i="1" s="1"/>
  <c r="M2263" i="1"/>
  <c r="Z2263" i="1" s="1"/>
  <c r="AO2263" i="1" s="1"/>
  <c r="AS2263" i="1" s="1"/>
  <c r="N2263" i="1"/>
  <c r="AA2263" i="1" s="1"/>
  <c r="AP2263" i="1" s="1"/>
  <c r="O2263" i="1"/>
  <c r="AB2263" i="1" s="1"/>
  <c r="AQ2263" i="1" s="1"/>
  <c r="M2266" i="1"/>
  <c r="Z2266" i="1" s="1"/>
  <c r="AO2266" i="1" s="1"/>
  <c r="AS2266" i="1" s="1"/>
  <c r="N2266" i="1"/>
  <c r="AA2266" i="1" s="1"/>
  <c r="AP2266" i="1" s="1"/>
  <c r="O2266" i="1"/>
  <c r="AB2266" i="1" s="1"/>
  <c r="AQ2266" i="1" s="1"/>
  <c r="M2271" i="1"/>
  <c r="Z2271" i="1" s="1"/>
  <c r="AO2271" i="1" s="1"/>
  <c r="AS2271" i="1" s="1"/>
  <c r="N2271" i="1"/>
  <c r="AA2271" i="1" s="1"/>
  <c r="AP2271" i="1" s="1"/>
  <c r="O2271" i="1"/>
  <c r="AB2271" i="1" s="1"/>
  <c r="AQ2271" i="1" s="1"/>
  <c r="M2276" i="1"/>
  <c r="Z2276" i="1" s="1"/>
  <c r="AO2276" i="1" s="1"/>
  <c r="AS2276" i="1" s="1"/>
  <c r="N2276" i="1"/>
  <c r="AA2276" i="1" s="1"/>
  <c r="AP2276" i="1" s="1"/>
  <c r="O2276" i="1"/>
  <c r="AB2276" i="1" s="1"/>
  <c r="AQ2276" i="1" s="1"/>
  <c r="M2282" i="1"/>
  <c r="Z2282" i="1" s="1"/>
  <c r="AO2282" i="1" s="1"/>
  <c r="AS2282" i="1" s="1"/>
  <c r="N2282" i="1"/>
  <c r="AA2282" i="1" s="1"/>
  <c r="AP2282" i="1" s="1"/>
  <c r="O2282" i="1"/>
  <c r="AB2282" i="1" s="1"/>
  <c r="AQ2282" i="1" s="1"/>
  <c r="M2287" i="1"/>
  <c r="Z2287" i="1" s="1"/>
  <c r="AO2287" i="1" s="1"/>
  <c r="AS2287" i="1" s="1"/>
  <c r="N2287" i="1"/>
  <c r="AA2287" i="1" s="1"/>
  <c r="AP2287" i="1" s="1"/>
  <c r="O2287" i="1"/>
  <c r="AB2287" i="1" s="1"/>
  <c r="AQ2287" i="1" s="1"/>
  <c r="M2294" i="1"/>
  <c r="Z2294" i="1" s="1"/>
  <c r="AO2294" i="1" s="1"/>
  <c r="AS2294" i="1" s="1"/>
  <c r="N2294" i="1"/>
  <c r="AA2294" i="1" s="1"/>
  <c r="AP2294" i="1" s="1"/>
  <c r="O2294" i="1"/>
  <c r="AB2294" i="1" s="1"/>
  <c r="AQ2294" i="1" s="1"/>
  <c r="M2299" i="1"/>
  <c r="Z2299" i="1" s="1"/>
  <c r="AO2299" i="1" s="1"/>
  <c r="AS2299" i="1" s="1"/>
  <c r="N2299" i="1"/>
  <c r="AA2299" i="1" s="1"/>
  <c r="AP2299" i="1" s="1"/>
  <c r="O2299" i="1"/>
  <c r="AB2299" i="1" s="1"/>
  <c r="AQ2299" i="1" s="1"/>
  <c r="M2304" i="1"/>
  <c r="Z2304" i="1" s="1"/>
  <c r="AO2304" i="1" s="1"/>
  <c r="AS2304" i="1" s="1"/>
  <c r="N2304" i="1"/>
  <c r="AA2304" i="1" s="1"/>
  <c r="AP2304" i="1" s="1"/>
  <c r="O2304" i="1"/>
  <c r="AB2304" i="1" s="1"/>
  <c r="AQ2304" i="1" s="1"/>
  <c r="M2306" i="1"/>
  <c r="Z2306" i="1" s="1"/>
  <c r="AO2306" i="1" s="1"/>
  <c r="AS2306" i="1" s="1"/>
  <c r="N2306" i="1"/>
  <c r="AA2306" i="1" s="1"/>
  <c r="AP2306" i="1" s="1"/>
  <c r="O2306" i="1"/>
  <c r="AB2306" i="1" s="1"/>
  <c r="AQ2306" i="1" s="1"/>
  <c r="M2309" i="1"/>
  <c r="Z2309" i="1" s="1"/>
  <c r="AO2309" i="1" s="1"/>
  <c r="AS2309" i="1" s="1"/>
  <c r="N2309" i="1"/>
  <c r="AA2309" i="1" s="1"/>
  <c r="AP2309" i="1" s="1"/>
  <c r="O2309" i="1"/>
  <c r="AB2309" i="1" s="1"/>
  <c r="AQ2309" i="1" s="1"/>
  <c r="M2314" i="1"/>
  <c r="Z2314" i="1" s="1"/>
  <c r="AO2314" i="1" s="1"/>
  <c r="AS2314" i="1" s="1"/>
  <c r="N2314" i="1"/>
  <c r="AA2314" i="1" s="1"/>
  <c r="AP2314" i="1" s="1"/>
  <c r="O2314" i="1"/>
  <c r="AB2314" i="1" s="1"/>
  <c r="AQ2314" i="1" s="1"/>
  <c r="M2319" i="1"/>
  <c r="Z2319" i="1" s="1"/>
  <c r="AO2319" i="1" s="1"/>
  <c r="AS2319" i="1" s="1"/>
  <c r="N2319" i="1"/>
  <c r="AA2319" i="1" s="1"/>
  <c r="AP2319" i="1" s="1"/>
  <c r="O2319" i="1"/>
  <c r="AB2319" i="1" s="1"/>
  <c r="AQ2319" i="1" s="1"/>
  <c r="M2325" i="1"/>
  <c r="Z2325" i="1" s="1"/>
  <c r="AO2325" i="1" s="1"/>
  <c r="AS2325" i="1" s="1"/>
  <c r="N2325" i="1"/>
  <c r="AA2325" i="1" s="1"/>
  <c r="AP2325" i="1" s="1"/>
  <c r="O2325" i="1"/>
  <c r="AB2325" i="1" s="1"/>
  <c r="AQ2325" i="1" s="1"/>
  <c r="M2327" i="1"/>
  <c r="Z2327" i="1" s="1"/>
  <c r="AO2327" i="1" s="1"/>
  <c r="AS2327" i="1" s="1"/>
  <c r="N2327" i="1"/>
  <c r="AA2327" i="1" s="1"/>
  <c r="AP2327" i="1" s="1"/>
  <c r="O2327" i="1"/>
  <c r="AB2327" i="1" s="1"/>
  <c r="AQ2327" i="1" s="1"/>
  <c r="M2329" i="1"/>
  <c r="Z2329" i="1" s="1"/>
  <c r="AO2329" i="1" s="1"/>
  <c r="AS2329" i="1" s="1"/>
  <c r="N2329" i="1"/>
  <c r="AA2329" i="1" s="1"/>
  <c r="AP2329" i="1" s="1"/>
  <c r="O2329" i="1"/>
  <c r="AB2329" i="1" s="1"/>
  <c r="AQ2329" i="1" s="1"/>
  <c r="M2336" i="1"/>
  <c r="Z2336" i="1" s="1"/>
  <c r="AO2336" i="1" s="1"/>
  <c r="AS2336" i="1" s="1"/>
  <c r="N2336" i="1"/>
  <c r="AA2336" i="1" s="1"/>
  <c r="AP2336" i="1" s="1"/>
  <c r="O2336" i="1"/>
  <c r="AB2336" i="1" s="1"/>
  <c r="AQ2336" i="1" s="1"/>
  <c r="M2339" i="1"/>
  <c r="Z2339" i="1" s="1"/>
  <c r="AO2339" i="1" s="1"/>
  <c r="AS2339" i="1" s="1"/>
  <c r="N2339" i="1"/>
  <c r="AA2339" i="1" s="1"/>
  <c r="AP2339" i="1" s="1"/>
  <c r="O2339" i="1"/>
  <c r="AB2339" i="1" s="1"/>
  <c r="AQ2339" i="1" s="1"/>
  <c r="M2346" i="1"/>
  <c r="Z2346" i="1" s="1"/>
  <c r="AO2346" i="1" s="1"/>
  <c r="AS2346" i="1" s="1"/>
  <c r="N2346" i="1"/>
  <c r="AA2346" i="1" s="1"/>
  <c r="AP2346" i="1" s="1"/>
  <c r="O2346" i="1"/>
  <c r="AB2346" i="1" s="1"/>
  <c r="AQ2346" i="1" s="1"/>
  <c r="M2351" i="1"/>
  <c r="Z2351" i="1" s="1"/>
  <c r="AO2351" i="1" s="1"/>
  <c r="AS2351" i="1" s="1"/>
  <c r="N2351" i="1"/>
  <c r="AA2351" i="1" s="1"/>
  <c r="AP2351" i="1" s="1"/>
  <c r="O2351" i="1"/>
  <c r="AB2351" i="1" s="1"/>
  <c r="AQ2351" i="1" s="1"/>
  <c r="M2358" i="1"/>
  <c r="Z2358" i="1" s="1"/>
  <c r="AO2358" i="1" s="1"/>
  <c r="AS2358" i="1" s="1"/>
  <c r="N2358" i="1"/>
  <c r="AA2358" i="1" s="1"/>
  <c r="AP2358" i="1" s="1"/>
  <c r="O2358" i="1"/>
  <c r="AB2358" i="1" s="1"/>
  <c r="AQ2358" i="1" s="1"/>
  <c r="M2366" i="1"/>
  <c r="Z2366" i="1" s="1"/>
  <c r="AO2366" i="1" s="1"/>
  <c r="N2366" i="1"/>
  <c r="AA2366" i="1" s="1"/>
  <c r="AP2366" i="1" s="1"/>
  <c r="O2366" i="1"/>
  <c r="AB2366" i="1" s="1"/>
  <c r="AQ2366" i="1" s="1"/>
  <c r="M2368" i="1"/>
  <c r="Z2368" i="1" s="1"/>
  <c r="AO2368" i="1" s="1"/>
  <c r="AS2368" i="1" s="1"/>
  <c r="N2368" i="1"/>
  <c r="AA2368" i="1" s="1"/>
  <c r="AP2368" i="1" s="1"/>
  <c r="O2368" i="1"/>
  <c r="AB2368" i="1" s="1"/>
  <c r="AQ2368" i="1" s="1"/>
  <c r="M2370" i="1"/>
  <c r="Z2370" i="1" s="1"/>
  <c r="AO2370" i="1" s="1"/>
  <c r="AS2370" i="1" s="1"/>
  <c r="N2370" i="1"/>
  <c r="AA2370" i="1" s="1"/>
  <c r="AP2370" i="1" s="1"/>
  <c r="O2370" i="1"/>
  <c r="AB2370" i="1" s="1"/>
  <c r="AQ2370" i="1" s="1"/>
  <c r="M2387" i="1"/>
  <c r="Z2387" i="1" s="1"/>
  <c r="AO2387" i="1" s="1"/>
  <c r="AS2387" i="1" s="1"/>
  <c r="N2387" i="1"/>
  <c r="AA2387" i="1" s="1"/>
  <c r="AP2387" i="1" s="1"/>
  <c r="O2387" i="1"/>
  <c r="AB2387" i="1" s="1"/>
  <c r="AQ2387" i="1" s="1"/>
  <c r="M2391" i="1"/>
  <c r="Z2391" i="1" s="1"/>
  <c r="AO2391" i="1" s="1"/>
  <c r="AS2391" i="1" s="1"/>
  <c r="N2391" i="1"/>
  <c r="AA2391" i="1" s="1"/>
  <c r="AP2391" i="1" s="1"/>
  <c r="O2391" i="1"/>
  <c r="AB2391" i="1" s="1"/>
  <c r="AQ2391" i="1" s="1"/>
  <c r="M2406" i="1"/>
  <c r="Z2406" i="1" s="1"/>
  <c r="AO2406" i="1" s="1"/>
  <c r="AS2406" i="1" s="1"/>
  <c r="N2406" i="1"/>
  <c r="AA2406" i="1" s="1"/>
  <c r="AP2406" i="1" s="1"/>
  <c r="O2406" i="1"/>
  <c r="AB2406" i="1" s="1"/>
  <c r="AQ2406" i="1" s="1"/>
  <c r="M2409" i="1"/>
  <c r="Z2409" i="1" s="1"/>
  <c r="AO2409" i="1" s="1"/>
  <c r="AS2409" i="1" s="1"/>
  <c r="N2409" i="1"/>
  <c r="AA2409" i="1" s="1"/>
  <c r="AP2409" i="1" s="1"/>
  <c r="O2409" i="1"/>
  <c r="AB2409" i="1" s="1"/>
  <c r="AQ2409" i="1" s="1"/>
  <c r="M2414" i="1"/>
  <c r="Z2414" i="1" s="1"/>
  <c r="AO2414" i="1" s="1"/>
  <c r="AS2414" i="1" s="1"/>
  <c r="N2414" i="1"/>
  <c r="AA2414" i="1" s="1"/>
  <c r="AP2414" i="1" s="1"/>
  <c r="O2414" i="1"/>
  <c r="AB2414" i="1" s="1"/>
  <c r="AQ2414" i="1" s="1"/>
  <c r="M2419" i="1"/>
  <c r="Z2419" i="1" s="1"/>
  <c r="AO2419" i="1" s="1"/>
  <c r="AS2419" i="1" s="1"/>
  <c r="N2419" i="1"/>
  <c r="AA2419" i="1" s="1"/>
  <c r="AP2419" i="1" s="1"/>
  <c r="O2419" i="1"/>
  <c r="AB2419" i="1" s="1"/>
  <c r="AQ2419" i="1" s="1"/>
  <c r="M2425" i="1"/>
  <c r="Z2425" i="1" s="1"/>
  <c r="AO2425" i="1" s="1"/>
  <c r="AS2425" i="1" s="1"/>
  <c r="N2425" i="1"/>
  <c r="AA2425" i="1" s="1"/>
  <c r="AP2425" i="1" s="1"/>
  <c r="O2425" i="1"/>
  <c r="AB2425" i="1" s="1"/>
  <c r="AQ2425" i="1" s="1"/>
  <c r="M2440" i="1"/>
  <c r="Z2440" i="1" s="1"/>
  <c r="AO2440" i="1" s="1"/>
  <c r="AS2440" i="1" s="1"/>
  <c r="N2440" i="1"/>
  <c r="AA2440" i="1" s="1"/>
  <c r="AP2440" i="1" s="1"/>
  <c r="O2440" i="1"/>
  <c r="AB2440" i="1" s="1"/>
  <c r="AQ2440" i="1" s="1"/>
  <c r="M2443" i="1"/>
  <c r="Z2443" i="1" s="1"/>
  <c r="AO2443" i="1" s="1"/>
  <c r="AS2443" i="1" s="1"/>
  <c r="N2443" i="1"/>
  <c r="AA2443" i="1" s="1"/>
  <c r="AP2443" i="1" s="1"/>
  <c r="O2443" i="1"/>
  <c r="AB2443" i="1" s="1"/>
  <c r="AQ2443" i="1" s="1"/>
  <c r="M2446" i="1"/>
  <c r="Z2446" i="1" s="1"/>
  <c r="AO2446" i="1" s="1"/>
  <c r="AS2446" i="1" s="1"/>
  <c r="N2446" i="1"/>
  <c r="AA2446" i="1" s="1"/>
  <c r="AP2446" i="1" s="1"/>
  <c r="O2446" i="1"/>
  <c r="AB2446" i="1" s="1"/>
  <c r="AQ2446" i="1" s="1"/>
  <c r="M2448" i="1"/>
  <c r="Z2448" i="1" s="1"/>
  <c r="AO2448" i="1" s="1"/>
  <c r="AS2448" i="1" s="1"/>
  <c r="N2448" i="1"/>
  <c r="AA2448" i="1" s="1"/>
  <c r="AP2448" i="1" s="1"/>
  <c r="O2448" i="1"/>
  <c r="AB2448" i="1" s="1"/>
  <c r="AQ2448" i="1" s="1"/>
  <c r="M2451" i="1"/>
  <c r="Z2451" i="1" s="1"/>
  <c r="AO2451" i="1" s="1"/>
  <c r="AS2451" i="1" s="1"/>
  <c r="N2451" i="1"/>
  <c r="AA2451" i="1" s="1"/>
  <c r="AP2451" i="1" s="1"/>
  <c r="O2451" i="1"/>
  <c r="AB2451" i="1" s="1"/>
  <c r="AQ2451" i="1" s="1"/>
  <c r="M2454" i="1"/>
  <c r="Z2454" i="1" s="1"/>
  <c r="AO2454" i="1" s="1"/>
  <c r="AS2454" i="1" s="1"/>
  <c r="N2454" i="1"/>
  <c r="AA2454" i="1" s="1"/>
  <c r="AP2454" i="1" s="1"/>
  <c r="O2454" i="1"/>
  <c r="AB2454" i="1" s="1"/>
  <c r="AQ2454" i="1" s="1"/>
  <c r="M2457" i="1"/>
  <c r="Z2457" i="1" s="1"/>
  <c r="AO2457" i="1" s="1"/>
  <c r="AS2457" i="1" s="1"/>
  <c r="N2457" i="1"/>
  <c r="AA2457" i="1" s="1"/>
  <c r="AP2457" i="1" s="1"/>
  <c r="O2457" i="1"/>
  <c r="AB2457" i="1" s="1"/>
  <c r="AQ2457" i="1" s="1"/>
  <c r="M2460" i="1"/>
  <c r="Z2460" i="1" s="1"/>
  <c r="AO2460" i="1" s="1"/>
  <c r="AS2460" i="1" s="1"/>
  <c r="N2460" i="1"/>
  <c r="AA2460" i="1" s="1"/>
  <c r="AP2460" i="1" s="1"/>
  <c r="O2460" i="1"/>
  <c r="AB2460" i="1" s="1"/>
  <c r="AQ2460" i="1" s="1"/>
  <c r="M2463" i="1"/>
  <c r="Z2463" i="1" s="1"/>
  <c r="AO2463" i="1" s="1"/>
  <c r="AS2463" i="1" s="1"/>
  <c r="N2463" i="1"/>
  <c r="AA2463" i="1" s="1"/>
  <c r="AP2463" i="1" s="1"/>
  <c r="O2463" i="1"/>
  <c r="AB2463" i="1" s="1"/>
  <c r="AQ2463" i="1" s="1"/>
  <c r="M2466" i="1"/>
  <c r="Z2466" i="1" s="1"/>
  <c r="AO2466" i="1" s="1"/>
  <c r="AS2466" i="1" s="1"/>
  <c r="N2466" i="1"/>
  <c r="AA2466" i="1" s="1"/>
  <c r="AP2466" i="1" s="1"/>
  <c r="O2466" i="1"/>
  <c r="AB2466" i="1" s="1"/>
  <c r="AQ2466" i="1" s="1"/>
  <c r="M2469" i="1"/>
  <c r="Z2469" i="1" s="1"/>
  <c r="AO2469" i="1" s="1"/>
  <c r="N2469" i="1"/>
  <c r="AA2469" i="1" s="1"/>
  <c r="AP2469" i="1" s="1"/>
  <c r="O2469" i="1"/>
  <c r="AB2469" i="1" s="1"/>
  <c r="AQ2469" i="1" s="1"/>
  <c r="M2472" i="1"/>
  <c r="Z2472" i="1" s="1"/>
  <c r="AO2472" i="1" s="1"/>
  <c r="N2472" i="1"/>
  <c r="AA2472" i="1" s="1"/>
  <c r="AP2472" i="1" s="1"/>
  <c r="O2472" i="1"/>
  <c r="AB2472" i="1" s="1"/>
  <c r="AQ2472" i="1" s="1"/>
  <c r="M2475" i="1"/>
  <c r="Z2475" i="1" s="1"/>
  <c r="AO2475" i="1" s="1"/>
  <c r="AS2475" i="1" s="1"/>
  <c r="N2475" i="1"/>
  <c r="AA2475" i="1" s="1"/>
  <c r="AP2475" i="1" s="1"/>
  <c r="O2475" i="1"/>
  <c r="AB2475" i="1" s="1"/>
  <c r="AQ2475" i="1" s="1"/>
  <c r="M2479" i="1"/>
  <c r="Z2479" i="1" s="1"/>
  <c r="AO2479" i="1" s="1"/>
  <c r="AS2479" i="1" s="1"/>
  <c r="N2479" i="1"/>
  <c r="AA2479" i="1" s="1"/>
  <c r="AP2479" i="1" s="1"/>
  <c r="O2479" i="1"/>
  <c r="AB2479" i="1" s="1"/>
  <c r="AQ2479" i="1" s="1"/>
  <c r="M2482" i="1"/>
  <c r="Z2482" i="1" s="1"/>
  <c r="AO2482" i="1" s="1"/>
  <c r="AS2482" i="1" s="1"/>
  <c r="N2482" i="1"/>
  <c r="AA2482" i="1" s="1"/>
  <c r="AP2482" i="1" s="1"/>
  <c r="O2482" i="1"/>
  <c r="AB2482" i="1" s="1"/>
  <c r="AQ2482" i="1" s="1"/>
  <c r="M2488" i="1"/>
  <c r="Z2488" i="1" s="1"/>
  <c r="AO2488" i="1" s="1"/>
  <c r="AS2488" i="1" s="1"/>
  <c r="N2488" i="1"/>
  <c r="AA2488" i="1" s="1"/>
  <c r="AP2488" i="1" s="1"/>
  <c r="O2488" i="1"/>
  <c r="AB2488" i="1" s="1"/>
  <c r="AQ2488" i="1" s="1"/>
  <c r="M2492" i="1"/>
  <c r="Z2492" i="1" s="1"/>
  <c r="AO2492" i="1" s="1"/>
  <c r="AS2492" i="1" s="1"/>
  <c r="N2492" i="1"/>
  <c r="AA2492" i="1" s="1"/>
  <c r="AP2492" i="1" s="1"/>
  <c r="O2492" i="1"/>
  <c r="AB2492" i="1" s="1"/>
  <c r="AQ2492" i="1" s="1"/>
  <c r="M2495" i="1"/>
  <c r="Z2495" i="1" s="1"/>
  <c r="AO2495" i="1" s="1"/>
  <c r="AS2495" i="1" s="1"/>
  <c r="N2495" i="1"/>
  <c r="AA2495" i="1" s="1"/>
  <c r="AP2495" i="1" s="1"/>
  <c r="O2495" i="1"/>
  <c r="AB2495" i="1" s="1"/>
  <c r="AQ2495" i="1" s="1"/>
  <c r="M2501" i="1"/>
  <c r="Z2501" i="1" s="1"/>
  <c r="AO2501" i="1" s="1"/>
  <c r="AS2501" i="1" s="1"/>
  <c r="N2501" i="1"/>
  <c r="AA2501" i="1" s="1"/>
  <c r="AP2501" i="1" s="1"/>
  <c r="O2501" i="1"/>
  <c r="AB2501" i="1" s="1"/>
  <c r="AQ2501" i="1" s="1"/>
  <c r="M2503" i="1"/>
  <c r="Z2503" i="1" s="1"/>
  <c r="AO2503" i="1" s="1"/>
  <c r="AS2503" i="1" s="1"/>
  <c r="N2503" i="1"/>
  <c r="AA2503" i="1" s="1"/>
  <c r="AP2503" i="1" s="1"/>
  <c r="O2503" i="1"/>
  <c r="AB2503" i="1" s="1"/>
  <c r="AQ2503" i="1" s="1"/>
  <c r="M2505" i="1"/>
  <c r="Z2505" i="1" s="1"/>
  <c r="AO2505" i="1" s="1"/>
  <c r="AS2505" i="1" s="1"/>
  <c r="N2505" i="1"/>
  <c r="AA2505" i="1" s="1"/>
  <c r="AP2505" i="1" s="1"/>
  <c r="O2505" i="1"/>
  <c r="AB2505" i="1" s="1"/>
  <c r="AQ2505" i="1" s="1"/>
  <c r="M2509" i="1"/>
  <c r="Z2509" i="1" s="1"/>
  <c r="AO2509" i="1" s="1"/>
  <c r="AS2509" i="1" s="1"/>
  <c r="N2509" i="1"/>
  <c r="AA2509" i="1" s="1"/>
  <c r="AP2509" i="1" s="1"/>
  <c r="O2509" i="1"/>
  <c r="AB2509" i="1" s="1"/>
  <c r="AQ2509" i="1" s="1"/>
  <c r="M2511" i="1"/>
  <c r="Z2511" i="1" s="1"/>
  <c r="AO2511" i="1" s="1"/>
  <c r="AS2511" i="1" s="1"/>
  <c r="N2511" i="1"/>
  <c r="AA2511" i="1" s="1"/>
  <c r="AP2511" i="1" s="1"/>
  <c r="O2511" i="1"/>
  <c r="AB2511" i="1" s="1"/>
  <c r="AQ2511" i="1" s="1"/>
  <c r="M2513" i="1"/>
  <c r="Z2513" i="1" s="1"/>
  <c r="AO2513" i="1" s="1"/>
  <c r="AS2513" i="1" s="1"/>
  <c r="N2513" i="1"/>
  <c r="AA2513" i="1" s="1"/>
  <c r="AP2513" i="1" s="1"/>
  <c r="O2513" i="1"/>
  <c r="AB2513" i="1" s="1"/>
  <c r="AQ2513" i="1" s="1"/>
  <c r="M2516" i="1"/>
  <c r="Z2516" i="1" s="1"/>
  <c r="AO2516" i="1" s="1"/>
  <c r="AS2516" i="1" s="1"/>
  <c r="N2516" i="1"/>
  <c r="AA2516" i="1" s="1"/>
  <c r="AP2516" i="1" s="1"/>
  <c r="O2516" i="1"/>
  <c r="AB2516" i="1" s="1"/>
  <c r="AQ2516" i="1" s="1"/>
  <c r="M2519" i="1"/>
  <c r="Z2519" i="1" s="1"/>
  <c r="AO2519" i="1" s="1"/>
  <c r="AS2519" i="1" s="1"/>
  <c r="N2519" i="1"/>
  <c r="AA2519" i="1" s="1"/>
  <c r="AP2519" i="1" s="1"/>
  <c r="O2519" i="1"/>
  <c r="AB2519" i="1" s="1"/>
  <c r="AQ2519" i="1" s="1"/>
  <c r="M2521" i="1"/>
  <c r="Z2521" i="1" s="1"/>
  <c r="AO2521" i="1" s="1"/>
  <c r="AS2521" i="1" s="1"/>
  <c r="N2521" i="1"/>
  <c r="AA2521" i="1" s="1"/>
  <c r="AP2521" i="1" s="1"/>
  <c r="O2521" i="1"/>
  <c r="AB2521" i="1" s="1"/>
  <c r="AQ2521" i="1" s="1"/>
  <c r="M2524" i="1"/>
  <c r="Z2524" i="1" s="1"/>
  <c r="AO2524" i="1" s="1"/>
  <c r="AS2524" i="1" s="1"/>
  <c r="N2524" i="1"/>
  <c r="AA2524" i="1" s="1"/>
  <c r="AP2524" i="1" s="1"/>
  <c r="O2524" i="1"/>
  <c r="AB2524" i="1" s="1"/>
  <c r="AQ2524" i="1" s="1"/>
  <c r="M2528" i="1"/>
  <c r="Z2528" i="1" s="1"/>
  <c r="AO2528" i="1" s="1"/>
  <c r="AS2528" i="1" s="1"/>
  <c r="N2528" i="1"/>
  <c r="AA2528" i="1" s="1"/>
  <c r="AP2528" i="1" s="1"/>
  <c r="O2528" i="1"/>
  <c r="AB2528" i="1" s="1"/>
  <c r="AQ2528" i="1" s="1"/>
  <c r="M2530" i="1"/>
  <c r="Z2530" i="1" s="1"/>
  <c r="AO2530" i="1" s="1"/>
  <c r="AS2530" i="1" s="1"/>
  <c r="N2530" i="1"/>
  <c r="AA2530" i="1" s="1"/>
  <c r="AP2530" i="1" s="1"/>
  <c r="O2530" i="1"/>
  <c r="AB2530" i="1" s="1"/>
  <c r="AQ2530" i="1" s="1"/>
  <c r="M2532" i="1"/>
  <c r="Z2532" i="1" s="1"/>
  <c r="AO2532" i="1" s="1"/>
  <c r="AS2532" i="1" s="1"/>
  <c r="N2532" i="1"/>
  <c r="AA2532" i="1" s="1"/>
  <c r="AP2532" i="1" s="1"/>
  <c r="O2532" i="1"/>
  <c r="AB2532" i="1" s="1"/>
  <c r="AQ2532" i="1" s="1"/>
  <c r="M2537" i="1"/>
  <c r="Z2537" i="1" s="1"/>
  <c r="AO2537" i="1" s="1"/>
  <c r="AS2537" i="1" s="1"/>
  <c r="N2537" i="1"/>
  <c r="AA2537" i="1" s="1"/>
  <c r="AP2537" i="1" s="1"/>
  <c r="O2537" i="1"/>
  <c r="AB2537" i="1" s="1"/>
  <c r="AQ2537" i="1" s="1"/>
  <c r="M2540" i="1"/>
  <c r="Z2540" i="1" s="1"/>
  <c r="AO2540" i="1" s="1"/>
  <c r="AS2540" i="1" s="1"/>
  <c r="N2540" i="1"/>
  <c r="AA2540" i="1" s="1"/>
  <c r="AP2540" i="1" s="1"/>
  <c r="O2540" i="1"/>
  <c r="AB2540" i="1" s="1"/>
  <c r="AQ2540" i="1" s="1"/>
  <c r="M2542" i="1"/>
  <c r="Z2542" i="1" s="1"/>
  <c r="AO2542" i="1" s="1"/>
  <c r="AS2542" i="1" s="1"/>
  <c r="N2542" i="1"/>
  <c r="AA2542" i="1" s="1"/>
  <c r="AP2542" i="1" s="1"/>
  <c r="O2542" i="1"/>
  <c r="AB2542" i="1" s="1"/>
  <c r="AQ2542" i="1" s="1"/>
  <c r="M2556" i="1"/>
  <c r="Z2556" i="1" s="1"/>
  <c r="AO2556" i="1" s="1"/>
  <c r="AS2556" i="1" s="1"/>
  <c r="N2556" i="1"/>
  <c r="AA2556" i="1" s="1"/>
  <c r="AP2556" i="1" s="1"/>
  <c r="O2556" i="1"/>
  <c r="AB2556" i="1" s="1"/>
  <c r="AQ2556" i="1" s="1"/>
  <c r="M2564" i="1"/>
  <c r="Z2564" i="1" s="1"/>
  <c r="AO2564" i="1" s="1"/>
  <c r="AS2564" i="1" s="1"/>
  <c r="N2564" i="1"/>
  <c r="AA2564" i="1" s="1"/>
  <c r="AP2564" i="1" s="1"/>
  <c r="O2564" i="1"/>
  <c r="AB2564" i="1" s="1"/>
  <c r="AQ2564" i="1" s="1"/>
  <c r="M2567" i="1"/>
  <c r="Z2567" i="1" s="1"/>
  <c r="AO2567" i="1" s="1"/>
  <c r="AS2567" i="1" s="1"/>
  <c r="N2567" i="1"/>
  <c r="AA2567" i="1" s="1"/>
  <c r="AP2567" i="1" s="1"/>
  <c r="O2567" i="1"/>
  <c r="AB2567" i="1" s="1"/>
  <c r="AQ2567" i="1" s="1"/>
  <c r="M2570" i="1"/>
  <c r="Z2570" i="1" s="1"/>
  <c r="AO2570" i="1" s="1"/>
  <c r="AS2570" i="1" s="1"/>
  <c r="N2570" i="1"/>
  <c r="AA2570" i="1" s="1"/>
  <c r="AP2570" i="1" s="1"/>
  <c r="O2570" i="1"/>
  <c r="AB2570" i="1" s="1"/>
  <c r="AQ2570" i="1" s="1"/>
  <c r="M2573" i="1"/>
  <c r="Z2573" i="1" s="1"/>
  <c r="AO2573" i="1" s="1"/>
  <c r="AS2573" i="1" s="1"/>
  <c r="N2573" i="1"/>
  <c r="AA2573" i="1" s="1"/>
  <c r="AP2573" i="1" s="1"/>
  <c r="O2573" i="1"/>
  <c r="AB2573" i="1" s="1"/>
  <c r="AQ2573" i="1" s="1"/>
  <c r="M2576" i="1"/>
  <c r="Z2576" i="1" s="1"/>
  <c r="AO2576" i="1" s="1"/>
  <c r="AS2576" i="1" s="1"/>
  <c r="N2576" i="1"/>
  <c r="AA2576" i="1" s="1"/>
  <c r="AP2576" i="1" s="1"/>
  <c r="O2576" i="1"/>
  <c r="AB2576" i="1" s="1"/>
  <c r="AQ2576" i="1" s="1"/>
  <c r="M2579" i="1"/>
  <c r="Z2579" i="1" s="1"/>
  <c r="AO2579" i="1" s="1"/>
  <c r="AS2579" i="1" s="1"/>
  <c r="N2579" i="1"/>
  <c r="AA2579" i="1" s="1"/>
  <c r="AP2579" i="1" s="1"/>
  <c r="O2579" i="1"/>
  <c r="AB2579" i="1" s="1"/>
  <c r="AQ2579" i="1" s="1"/>
  <c r="M2583" i="1"/>
  <c r="Z2583" i="1" s="1"/>
  <c r="AO2583" i="1" s="1"/>
  <c r="AS2583" i="1" s="1"/>
  <c r="N2583" i="1"/>
  <c r="AA2583" i="1" s="1"/>
  <c r="AP2583" i="1" s="1"/>
  <c r="O2583" i="1"/>
  <c r="AB2583" i="1" s="1"/>
  <c r="AQ2583" i="1" s="1"/>
  <c r="M2586" i="1"/>
  <c r="Z2586" i="1" s="1"/>
  <c r="AO2586" i="1" s="1"/>
  <c r="N2586" i="1"/>
  <c r="AA2586" i="1" s="1"/>
  <c r="AP2586" i="1" s="1"/>
  <c r="O2586" i="1"/>
  <c r="AB2586" i="1" s="1"/>
  <c r="AQ2586" i="1" s="1"/>
  <c r="M2589" i="1"/>
  <c r="Z2589" i="1" s="1"/>
  <c r="AO2589" i="1" s="1"/>
  <c r="AS2589" i="1" s="1"/>
  <c r="N2589" i="1"/>
  <c r="AA2589" i="1" s="1"/>
  <c r="AP2589" i="1" s="1"/>
  <c r="O2589" i="1"/>
  <c r="AB2589" i="1" s="1"/>
  <c r="AQ2589" i="1" s="1"/>
  <c r="M2592" i="1"/>
  <c r="Z2592" i="1" s="1"/>
  <c r="AO2592" i="1" s="1"/>
  <c r="AS2592" i="1" s="1"/>
  <c r="N2592" i="1"/>
  <c r="AA2592" i="1" s="1"/>
  <c r="AP2592" i="1" s="1"/>
  <c r="O2592" i="1"/>
  <c r="AB2592" i="1" s="1"/>
  <c r="AQ2592" i="1" s="1"/>
  <c r="M2595" i="1"/>
  <c r="Z2595" i="1" s="1"/>
  <c r="AO2595" i="1" s="1"/>
  <c r="AS2595" i="1" s="1"/>
  <c r="N2595" i="1"/>
  <c r="AA2595" i="1" s="1"/>
  <c r="AP2595" i="1" s="1"/>
  <c r="O2595" i="1"/>
  <c r="AB2595" i="1" s="1"/>
  <c r="AQ2595" i="1" s="1"/>
  <c r="M2598" i="1"/>
  <c r="Z2598" i="1" s="1"/>
  <c r="AO2598" i="1" s="1"/>
  <c r="N2598" i="1"/>
  <c r="AA2598" i="1" s="1"/>
  <c r="AP2598" i="1" s="1"/>
  <c r="O2598" i="1"/>
  <c r="AB2598" i="1" s="1"/>
  <c r="AQ2598" i="1" s="1"/>
  <c r="M2601" i="1"/>
  <c r="Z2601" i="1" s="1"/>
  <c r="AO2601" i="1" s="1"/>
  <c r="AS2601" i="1" s="1"/>
  <c r="N2601" i="1"/>
  <c r="AA2601" i="1" s="1"/>
  <c r="AP2601" i="1" s="1"/>
  <c r="O2601" i="1"/>
  <c r="AB2601" i="1" s="1"/>
  <c r="AQ2601" i="1" s="1"/>
  <c r="M2604" i="1"/>
  <c r="Z2604" i="1" s="1"/>
  <c r="AO2604" i="1" s="1"/>
  <c r="AS2604" i="1" s="1"/>
  <c r="N2604" i="1"/>
  <c r="AA2604" i="1" s="1"/>
  <c r="AP2604" i="1" s="1"/>
  <c r="O2604" i="1"/>
  <c r="AB2604" i="1" s="1"/>
  <c r="AQ2604" i="1" s="1"/>
  <c r="M2611" i="1"/>
  <c r="Z2611" i="1" s="1"/>
  <c r="AO2611" i="1" s="1"/>
  <c r="AS2611" i="1" s="1"/>
  <c r="N2611" i="1"/>
  <c r="AA2611" i="1" s="1"/>
  <c r="AP2611" i="1" s="1"/>
  <c r="O2611" i="1"/>
  <c r="AB2611" i="1" s="1"/>
  <c r="AQ2611" i="1" s="1"/>
  <c r="M2614" i="1"/>
  <c r="Z2614" i="1" s="1"/>
  <c r="AO2614" i="1" s="1"/>
  <c r="AS2614" i="1" s="1"/>
  <c r="N2614" i="1"/>
  <c r="AA2614" i="1" s="1"/>
  <c r="AP2614" i="1" s="1"/>
  <c r="O2614" i="1"/>
  <c r="AB2614" i="1" s="1"/>
  <c r="AQ2614" i="1" s="1"/>
  <c r="M2620" i="1"/>
  <c r="Z2620" i="1" s="1"/>
  <c r="AO2620" i="1" s="1"/>
  <c r="AS2620" i="1" s="1"/>
  <c r="N2620" i="1"/>
  <c r="AA2620" i="1" s="1"/>
  <c r="AP2620" i="1" s="1"/>
  <c r="O2620" i="1"/>
  <c r="AB2620" i="1" s="1"/>
  <c r="AQ2620" i="1" s="1"/>
  <c r="M2625" i="1"/>
  <c r="Z2625" i="1" s="1"/>
  <c r="AO2625" i="1" s="1"/>
  <c r="AS2625" i="1" s="1"/>
  <c r="N2625" i="1"/>
  <c r="AA2625" i="1" s="1"/>
  <c r="AP2625" i="1" s="1"/>
  <c r="O2625" i="1"/>
  <c r="AB2625" i="1" s="1"/>
  <c r="AQ2625" i="1" s="1"/>
  <c r="M2631" i="1"/>
  <c r="Z2631" i="1" s="1"/>
  <c r="AO2631" i="1" s="1"/>
  <c r="AS2631" i="1" s="1"/>
  <c r="N2631" i="1"/>
  <c r="AA2631" i="1" s="1"/>
  <c r="AP2631" i="1" s="1"/>
  <c r="O2631" i="1"/>
  <c r="AB2631" i="1" s="1"/>
  <c r="AQ2631" i="1" s="1"/>
  <c r="M2634" i="1"/>
  <c r="Z2634" i="1" s="1"/>
  <c r="AO2634" i="1" s="1"/>
  <c r="N2634" i="1"/>
  <c r="AA2634" i="1" s="1"/>
  <c r="AP2634" i="1" s="1"/>
  <c r="O2634" i="1"/>
  <c r="AB2634" i="1" s="1"/>
  <c r="AQ2634" i="1" s="1"/>
  <c r="M2647" i="1"/>
  <c r="Z2647" i="1" s="1"/>
  <c r="AO2647" i="1" s="1"/>
  <c r="AS2647" i="1" s="1"/>
  <c r="N2647" i="1"/>
  <c r="AA2647" i="1" s="1"/>
  <c r="AP2647" i="1" s="1"/>
  <c r="O2647" i="1"/>
  <c r="AB2647" i="1" s="1"/>
  <c r="AQ2647" i="1" s="1"/>
  <c r="M2650" i="1"/>
  <c r="Z2650" i="1" s="1"/>
  <c r="AO2650" i="1" s="1"/>
  <c r="AS2650" i="1" s="1"/>
  <c r="N2650" i="1"/>
  <c r="AA2650" i="1" s="1"/>
  <c r="AP2650" i="1" s="1"/>
  <c r="O2650" i="1"/>
  <c r="AB2650" i="1" s="1"/>
  <c r="AQ2650" i="1" s="1"/>
  <c r="M2653" i="1"/>
  <c r="Z2653" i="1" s="1"/>
  <c r="AO2653" i="1" s="1"/>
  <c r="AS2653" i="1" s="1"/>
  <c r="N2653" i="1"/>
  <c r="AA2653" i="1" s="1"/>
  <c r="AP2653" i="1" s="1"/>
  <c r="O2653" i="1"/>
  <c r="AB2653" i="1" s="1"/>
  <c r="AQ2653" i="1" s="1"/>
  <c r="M2656" i="1"/>
  <c r="Z2656" i="1" s="1"/>
  <c r="AO2656" i="1" s="1"/>
  <c r="AS2656" i="1" s="1"/>
  <c r="N2656" i="1"/>
  <c r="AA2656" i="1" s="1"/>
  <c r="AP2656" i="1" s="1"/>
  <c r="O2656" i="1"/>
  <c r="AB2656" i="1" s="1"/>
  <c r="AQ2656" i="1" s="1"/>
  <c r="M2662" i="1"/>
  <c r="Z2662" i="1" s="1"/>
  <c r="AO2662" i="1" s="1"/>
  <c r="AS2662" i="1" s="1"/>
  <c r="N2662" i="1"/>
  <c r="AA2662" i="1" s="1"/>
  <c r="AP2662" i="1" s="1"/>
  <c r="O2662" i="1"/>
  <c r="AB2662" i="1" s="1"/>
  <c r="AQ2662" i="1" s="1"/>
  <c r="M2665" i="1"/>
  <c r="Z2665" i="1" s="1"/>
  <c r="AO2665" i="1" s="1"/>
  <c r="AS2665" i="1" s="1"/>
  <c r="N2665" i="1"/>
  <c r="AA2665" i="1" s="1"/>
  <c r="AP2665" i="1" s="1"/>
  <c r="O2665" i="1"/>
  <c r="AB2665" i="1" s="1"/>
  <c r="AQ2665" i="1" s="1"/>
  <c r="M2668" i="1"/>
  <c r="Z2668" i="1" s="1"/>
  <c r="AO2668" i="1" s="1"/>
  <c r="N2668" i="1"/>
  <c r="AA2668" i="1" s="1"/>
  <c r="AP2668" i="1" s="1"/>
  <c r="O2668" i="1"/>
  <c r="AB2668" i="1" s="1"/>
  <c r="AQ2668" i="1" s="1"/>
  <c r="M2674" i="1"/>
  <c r="Z2674" i="1" s="1"/>
  <c r="AO2674" i="1" s="1"/>
  <c r="AS2674" i="1" s="1"/>
  <c r="N2674" i="1"/>
  <c r="AA2674" i="1" s="1"/>
  <c r="AP2674" i="1" s="1"/>
  <c r="O2674" i="1"/>
  <c r="AB2674" i="1" s="1"/>
  <c r="AQ2674" i="1" s="1"/>
  <c r="M2680" i="1"/>
  <c r="Z2680" i="1" s="1"/>
  <c r="AO2680" i="1" s="1"/>
  <c r="AS2680" i="1" s="1"/>
  <c r="N2680" i="1"/>
  <c r="AA2680" i="1" s="1"/>
  <c r="AP2680" i="1" s="1"/>
  <c r="O2680" i="1"/>
  <c r="AB2680" i="1" s="1"/>
  <c r="AQ2680" i="1" s="1"/>
  <c r="M2682" i="1"/>
  <c r="Z2682" i="1" s="1"/>
  <c r="AO2682" i="1" s="1"/>
  <c r="AS2682" i="1" s="1"/>
  <c r="N2682" i="1"/>
  <c r="AA2682" i="1" s="1"/>
  <c r="AP2682" i="1" s="1"/>
  <c r="O2682" i="1"/>
  <c r="AB2682" i="1" s="1"/>
  <c r="AQ2682" i="1" s="1"/>
  <c r="M2684" i="1"/>
  <c r="Z2684" i="1" s="1"/>
  <c r="AO2684" i="1" s="1"/>
  <c r="AS2684" i="1" s="1"/>
  <c r="N2684" i="1"/>
  <c r="AA2684" i="1" s="1"/>
  <c r="AP2684" i="1" s="1"/>
  <c r="O2684" i="1"/>
  <c r="AB2684" i="1" s="1"/>
  <c r="AQ2684" i="1" s="1"/>
  <c r="M2689" i="1"/>
  <c r="Z2689" i="1" s="1"/>
  <c r="AO2689" i="1" s="1"/>
  <c r="AS2689" i="1" s="1"/>
  <c r="N2689" i="1"/>
  <c r="AA2689" i="1" s="1"/>
  <c r="AP2689" i="1" s="1"/>
  <c r="O2689" i="1"/>
  <c r="AB2689" i="1" s="1"/>
  <c r="AQ2689" i="1" s="1"/>
  <c r="M2692" i="1"/>
  <c r="Z2692" i="1" s="1"/>
  <c r="AO2692" i="1" s="1"/>
  <c r="AS2692" i="1" s="1"/>
  <c r="N2692" i="1"/>
  <c r="AA2692" i="1" s="1"/>
  <c r="AP2692" i="1" s="1"/>
  <c r="O2692" i="1"/>
  <c r="AB2692" i="1" s="1"/>
  <c r="AQ2692" i="1" s="1"/>
  <c r="M2694" i="1"/>
  <c r="Z2694" i="1" s="1"/>
  <c r="AO2694" i="1" s="1"/>
  <c r="AS2694" i="1" s="1"/>
  <c r="N2694" i="1"/>
  <c r="AA2694" i="1" s="1"/>
  <c r="AP2694" i="1" s="1"/>
  <c r="O2694" i="1"/>
  <c r="AB2694" i="1" s="1"/>
  <c r="AQ2694" i="1" s="1"/>
  <c r="M2696" i="1"/>
  <c r="Z2696" i="1" s="1"/>
  <c r="AO2696" i="1" s="1"/>
  <c r="AS2696" i="1" s="1"/>
  <c r="N2696" i="1"/>
  <c r="AA2696" i="1" s="1"/>
  <c r="AP2696" i="1" s="1"/>
  <c r="O2696" i="1"/>
  <c r="AB2696" i="1" s="1"/>
  <c r="AQ2696" i="1" s="1"/>
  <c r="M2704" i="1"/>
  <c r="Z2704" i="1" s="1"/>
  <c r="AO2704" i="1" s="1"/>
  <c r="AS2704" i="1" s="1"/>
  <c r="N2704" i="1"/>
  <c r="AA2704" i="1" s="1"/>
  <c r="AP2704" i="1" s="1"/>
  <c r="O2704" i="1"/>
  <c r="AB2704" i="1" s="1"/>
  <c r="AQ2704" i="1" s="1"/>
  <c r="M2710" i="1"/>
  <c r="Z2710" i="1" s="1"/>
  <c r="AO2710" i="1" s="1"/>
  <c r="AS2710" i="1" s="1"/>
  <c r="N2710" i="1"/>
  <c r="AA2710" i="1" s="1"/>
  <c r="AP2710" i="1" s="1"/>
  <c r="O2710" i="1"/>
  <c r="AB2710" i="1" s="1"/>
  <c r="AQ2710" i="1" s="1"/>
  <c r="M2713" i="1"/>
  <c r="Z2713" i="1" s="1"/>
  <c r="AO2713" i="1" s="1"/>
  <c r="AS2713" i="1" s="1"/>
  <c r="N2713" i="1"/>
  <c r="AA2713" i="1" s="1"/>
  <c r="AP2713" i="1" s="1"/>
  <c r="O2713" i="1"/>
  <c r="AB2713" i="1" s="1"/>
  <c r="AQ2713" i="1" s="1"/>
  <c r="M2716" i="1"/>
  <c r="Z2716" i="1" s="1"/>
  <c r="AO2716" i="1" s="1"/>
  <c r="AS2716" i="1" s="1"/>
  <c r="N2716" i="1"/>
  <c r="AA2716" i="1" s="1"/>
  <c r="AP2716" i="1" s="1"/>
  <c r="O2716" i="1"/>
  <c r="AB2716" i="1" s="1"/>
  <c r="AQ2716" i="1" s="1"/>
  <c r="M2719" i="1"/>
  <c r="Z2719" i="1" s="1"/>
  <c r="AO2719" i="1" s="1"/>
  <c r="AS2719" i="1" s="1"/>
  <c r="N2719" i="1"/>
  <c r="AA2719" i="1" s="1"/>
  <c r="AP2719" i="1" s="1"/>
  <c r="O2719" i="1"/>
  <c r="AB2719" i="1" s="1"/>
  <c r="AQ2719" i="1" s="1"/>
  <c r="M2722" i="1"/>
  <c r="Z2722" i="1" s="1"/>
  <c r="AO2722" i="1" s="1"/>
  <c r="AS2722" i="1" s="1"/>
  <c r="N2722" i="1"/>
  <c r="AA2722" i="1" s="1"/>
  <c r="AP2722" i="1" s="1"/>
  <c r="O2722" i="1"/>
  <c r="AB2722" i="1" s="1"/>
  <c r="AQ2722" i="1" s="1"/>
  <c r="M2725" i="1"/>
  <c r="Z2725" i="1" s="1"/>
  <c r="AO2725" i="1" s="1"/>
  <c r="AS2725" i="1" s="1"/>
  <c r="N2725" i="1"/>
  <c r="AA2725" i="1" s="1"/>
  <c r="AP2725" i="1" s="1"/>
  <c r="O2725" i="1"/>
  <c r="AB2725" i="1" s="1"/>
  <c r="AQ2725" i="1" s="1"/>
  <c r="M2728" i="1"/>
  <c r="Z2728" i="1" s="1"/>
  <c r="AO2728" i="1" s="1"/>
  <c r="AS2728" i="1" s="1"/>
  <c r="N2728" i="1"/>
  <c r="AA2728" i="1" s="1"/>
  <c r="AP2728" i="1" s="1"/>
  <c r="O2728" i="1"/>
  <c r="AB2728" i="1" s="1"/>
  <c r="AQ2728" i="1" s="1"/>
  <c r="M2731" i="1"/>
  <c r="Z2731" i="1" s="1"/>
  <c r="AO2731" i="1" s="1"/>
  <c r="AS2731" i="1" s="1"/>
  <c r="N2731" i="1"/>
  <c r="AA2731" i="1" s="1"/>
  <c r="AP2731" i="1" s="1"/>
  <c r="O2731" i="1"/>
  <c r="AB2731" i="1" s="1"/>
  <c r="AQ2731" i="1" s="1"/>
  <c r="M2736" i="1"/>
  <c r="Z2736" i="1" s="1"/>
  <c r="AO2736" i="1" s="1"/>
  <c r="AS2736" i="1" s="1"/>
  <c r="N2736" i="1"/>
  <c r="AA2736" i="1" s="1"/>
  <c r="AP2736" i="1" s="1"/>
  <c r="O2736" i="1"/>
  <c r="AB2736" i="1" s="1"/>
  <c r="AQ2736" i="1" s="1"/>
  <c r="M2741" i="1"/>
  <c r="Z2741" i="1" s="1"/>
  <c r="AO2741" i="1" s="1"/>
  <c r="AS2741" i="1" s="1"/>
  <c r="N2741" i="1"/>
  <c r="AA2741" i="1" s="1"/>
  <c r="AP2741" i="1" s="1"/>
  <c r="O2741" i="1"/>
  <c r="AB2741" i="1" s="1"/>
  <c r="AQ2741" i="1" s="1"/>
  <c r="M2744" i="1"/>
  <c r="Z2744" i="1" s="1"/>
  <c r="AO2744" i="1" s="1"/>
  <c r="AS2744" i="1" s="1"/>
  <c r="N2744" i="1"/>
  <c r="AA2744" i="1" s="1"/>
  <c r="AP2744" i="1" s="1"/>
  <c r="O2744" i="1"/>
  <c r="AB2744" i="1" s="1"/>
  <c r="AQ2744" i="1" s="1"/>
  <c r="M2746" i="1"/>
  <c r="Z2746" i="1" s="1"/>
  <c r="AO2746" i="1" s="1"/>
  <c r="AS2746" i="1" s="1"/>
  <c r="N2746" i="1"/>
  <c r="AA2746" i="1" s="1"/>
  <c r="AP2746" i="1" s="1"/>
  <c r="O2746" i="1"/>
  <c r="AB2746" i="1" s="1"/>
  <c r="AQ2746" i="1" s="1"/>
  <c r="M2748" i="1"/>
  <c r="Z2748" i="1" s="1"/>
  <c r="AO2748" i="1" s="1"/>
  <c r="AS2748" i="1" s="1"/>
  <c r="N2748" i="1"/>
  <c r="AA2748" i="1" s="1"/>
  <c r="AP2748" i="1" s="1"/>
  <c r="O2748" i="1"/>
  <c r="AB2748" i="1" s="1"/>
  <c r="AQ2748" i="1" s="1"/>
  <c r="M2754" i="1"/>
  <c r="Z2754" i="1" s="1"/>
  <c r="AO2754" i="1" s="1"/>
  <c r="AS2754" i="1" s="1"/>
  <c r="N2754" i="1"/>
  <c r="AA2754" i="1" s="1"/>
  <c r="AP2754" i="1" s="1"/>
  <c r="O2754" i="1"/>
  <c r="AB2754" i="1" s="1"/>
  <c r="AQ2754" i="1" s="1"/>
  <c r="M2756" i="1"/>
  <c r="Z2756" i="1" s="1"/>
  <c r="AO2756" i="1" s="1"/>
  <c r="AS2756" i="1" s="1"/>
  <c r="N2756" i="1"/>
  <c r="AA2756" i="1" s="1"/>
  <c r="AP2756" i="1" s="1"/>
  <c r="O2756" i="1"/>
  <c r="AB2756" i="1" s="1"/>
  <c r="AQ2756" i="1" s="1"/>
  <c r="M2758" i="1"/>
  <c r="Z2758" i="1" s="1"/>
  <c r="AO2758" i="1" s="1"/>
  <c r="AS2758" i="1" s="1"/>
  <c r="N2758" i="1"/>
  <c r="AA2758" i="1" s="1"/>
  <c r="AP2758" i="1" s="1"/>
  <c r="O2758" i="1"/>
  <c r="AB2758" i="1" s="1"/>
  <c r="AQ2758" i="1" s="1"/>
  <c r="M2761" i="1"/>
  <c r="Z2761" i="1" s="1"/>
  <c r="AO2761" i="1" s="1"/>
  <c r="AS2761" i="1" s="1"/>
  <c r="N2761" i="1"/>
  <c r="AA2761" i="1" s="1"/>
  <c r="AP2761" i="1" s="1"/>
  <c r="O2761" i="1"/>
  <c r="AB2761" i="1" s="1"/>
  <c r="AQ2761" i="1" s="1"/>
  <c r="M2764" i="1"/>
  <c r="Z2764" i="1" s="1"/>
  <c r="AO2764" i="1" s="1"/>
  <c r="AS2764" i="1" s="1"/>
  <c r="N2764" i="1"/>
  <c r="AA2764" i="1" s="1"/>
  <c r="AP2764" i="1" s="1"/>
  <c r="O2764" i="1"/>
  <c r="AB2764" i="1" s="1"/>
  <c r="AQ2764" i="1" s="1"/>
  <c r="M2766" i="1"/>
  <c r="Z2766" i="1" s="1"/>
  <c r="AO2766" i="1" s="1"/>
  <c r="AS2766" i="1" s="1"/>
  <c r="N2766" i="1"/>
  <c r="AA2766" i="1" s="1"/>
  <c r="AP2766" i="1" s="1"/>
  <c r="O2766" i="1"/>
  <c r="AB2766" i="1" s="1"/>
  <c r="AQ2766" i="1" s="1"/>
  <c r="M2770" i="1"/>
  <c r="Z2770" i="1" s="1"/>
  <c r="AO2770" i="1" s="1"/>
  <c r="AS2770" i="1" s="1"/>
  <c r="N2770" i="1"/>
  <c r="AA2770" i="1" s="1"/>
  <c r="AP2770" i="1" s="1"/>
  <c r="O2770" i="1"/>
  <c r="AB2770" i="1" s="1"/>
  <c r="AQ2770" i="1" s="1"/>
  <c r="M2773" i="1"/>
  <c r="Z2773" i="1" s="1"/>
  <c r="AO2773" i="1" s="1"/>
  <c r="N2773" i="1"/>
  <c r="AA2773" i="1" s="1"/>
  <c r="AP2773" i="1" s="1"/>
  <c r="O2773" i="1"/>
  <c r="AB2773" i="1" s="1"/>
  <c r="AQ2773" i="1" s="1"/>
  <c r="M2780" i="1"/>
  <c r="Z2780" i="1" s="1"/>
  <c r="AO2780" i="1" s="1"/>
  <c r="AS2780" i="1" s="1"/>
  <c r="N2780" i="1"/>
  <c r="AA2780" i="1" s="1"/>
  <c r="AP2780" i="1" s="1"/>
  <c r="O2780" i="1"/>
  <c r="AB2780" i="1" s="1"/>
  <c r="AQ2780" i="1" s="1"/>
  <c r="M2788" i="1"/>
  <c r="Z2788" i="1" s="1"/>
  <c r="AO2788" i="1" s="1"/>
  <c r="AS2788" i="1" s="1"/>
  <c r="N2788" i="1"/>
  <c r="AA2788" i="1" s="1"/>
  <c r="AP2788" i="1" s="1"/>
  <c r="O2788" i="1"/>
  <c r="AB2788" i="1" s="1"/>
  <c r="AQ2788" i="1" s="1"/>
  <c r="M2793" i="1"/>
  <c r="Z2793" i="1" s="1"/>
  <c r="AO2793" i="1" s="1"/>
  <c r="AS2793" i="1" s="1"/>
  <c r="N2793" i="1"/>
  <c r="AA2793" i="1" s="1"/>
  <c r="AP2793" i="1" s="1"/>
  <c r="O2793" i="1"/>
  <c r="AB2793" i="1" s="1"/>
  <c r="AQ2793" i="1" s="1"/>
  <c r="M2796" i="1"/>
  <c r="Z2796" i="1" s="1"/>
  <c r="AO2796" i="1" s="1"/>
  <c r="AS2796" i="1" s="1"/>
  <c r="N2796" i="1"/>
  <c r="AA2796" i="1" s="1"/>
  <c r="AP2796" i="1" s="1"/>
  <c r="O2796" i="1"/>
  <c r="AB2796" i="1" s="1"/>
  <c r="AQ2796" i="1" s="1"/>
  <c r="M2798" i="1"/>
  <c r="Z2798" i="1" s="1"/>
  <c r="AO2798" i="1" s="1"/>
  <c r="AS2798" i="1" s="1"/>
  <c r="N2798" i="1"/>
  <c r="AA2798" i="1" s="1"/>
  <c r="AP2798" i="1" s="1"/>
  <c r="O2798" i="1"/>
  <c r="AB2798" i="1" s="1"/>
  <c r="AQ2798" i="1" s="1"/>
  <c r="M2805" i="1"/>
  <c r="Z2805" i="1" s="1"/>
  <c r="AO2805" i="1" s="1"/>
  <c r="AS2805" i="1" s="1"/>
  <c r="N2805" i="1"/>
  <c r="AA2805" i="1" s="1"/>
  <c r="AP2805" i="1" s="1"/>
  <c r="O2805" i="1"/>
  <c r="AB2805" i="1" s="1"/>
  <c r="AQ2805" i="1" s="1"/>
  <c r="M2807" i="1"/>
  <c r="Z2807" i="1" s="1"/>
  <c r="AO2807" i="1" s="1"/>
  <c r="AS2807" i="1" s="1"/>
  <c r="N2807" i="1"/>
  <c r="AA2807" i="1" s="1"/>
  <c r="AP2807" i="1" s="1"/>
  <c r="O2807" i="1"/>
  <c r="AB2807" i="1" s="1"/>
  <c r="AQ2807" i="1" s="1"/>
  <c r="M2811" i="1"/>
  <c r="Z2811" i="1" s="1"/>
  <c r="AO2811" i="1" s="1"/>
  <c r="AS2811" i="1" s="1"/>
  <c r="N2811" i="1"/>
  <c r="AA2811" i="1" s="1"/>
  <c r="AP2811" i="1" s="1"/>
  <c r="O2811" i="1"/>
  <c r="AB2811" i="1" s="1"/>
  <c r="AQ2811" i="1" s="1"/>
  <c r="M2814" i="1"/>
  <c r="Z2814" i="1" s="1"/>
  <c r="AO2814" i="1" s="1"/>
  <c r="AS2814" i="1" s="1"/>
  <c r="N2814" i="1"/>
  <c r="AA2814" i="1" s="1"/>
  <c r="AP2814" i="1" s="1"/>
  <c r="O2814" i="1"/>
  <c r="AB2814" i="1" s="1"/>
  <c r="AQ2814" i="1" s="1"/>
  <c r="M2816" i="1"/>
  <c r="Z2816" i="1" s="1"/>
  <c r="AO2816" i="1" s="1"/>
  <c r="AS2816" i="1" s="1"/>
  <c r="N2816" i="1"/>
  <c r="AA2816" i="1" s="1"/>
  <c r="AP2816" i="1" s="1"/>
  <c r="O2816" i="1"/>
  <c r="AB2816" i="1" s="1"/>
  <c r="AQ2816" i="1" s="1"/>
  <c r="M2818" i="1"/>
  <c r="Z2818" i="1" s="1"/>
  <c r="AO2818" i="1" s="1"/>
  <c r="AS2818" i="1" s="1"/>
  <c r="N2818" i="1"/>
  <c r="AA2818" i="1" s="1"/>
  <c r="AP2818" i="1" s="1"/>
  <c r="O2818" i="1"/>
  <c r="AB2818" i="1" s="1"/>
  <c r="AQ2818" i="1" s="1"/>
  <c r="M2826" i="1"/>
  <c r="Z2826" i="1" s="1"/>
  <c r="AO2826" i="1" s="1"/>
  <c r="N2826" i="1"/>
  <c r="AA2826" i="1" s="1"/>
  <c r="AP2826" i="1" s="1"/>
  <c r="O2826" i="1"/>
  <c r="AB2826" i="1" s="1"/>
  <c r="AQ2826" i="1" s="1"/>
  <c r="M2829" i="1"/>
  <c r="Z2829" i="1" s="1"/>
  <c r="AO2829" i="1" s="1"/>
  <c r="AS2829" i="1" s="1"/>
  <c r="N2829" i="1"/>
  <c r="AA2829" i="1" s="1"/>
  <c r="AP2829" i="1" s="1"/>
  <c r="O2829" i="1"/>
  <c r="AB2829" i="1" s="1"/>
  <c r="AQ2829" i="1" s="1"/>
  <c r="M2835" i="1"/>
  <c r="Z2835" i="1" s="1"/>
  <c r="AO2835" i="1" s="1"/>
  <c r="AS2835" i="1" s="1"/>
  <c r="N2835" i="1"/>
  <c r="AA2835" i="1" s="1"/>
  <c r="AP2835" i="1" s="1"/>
  <c r="O2835" i="1"/>
  <c r="AB2835" i="1" s="1"/>
  <c r="AQ2835" i="1" s="1"/>
  <c r="M2837" i="1"/>
  <c r="Z2837" i="1" s="1"/>
  <c r="AO2837" i="1" s="1"/>
  <c r="AS2837" i="1" s="1"/>
  <c r="N2837" i="1"/>
  <c r="AA2837" i="1" s="1"/>
  <c r="AP2837" i="1" s="1"/>
  <c r="O2837" i="1"/>
  <c r="AB2837" i="1" s="1"/>
  <c r="AQ2837" i="1" s="1"/>
  <c r="M2839" i="1"/>
  <c r="Z2839" i="1" s="1"/>
  <c r="AO2839" i="1" s="1"/>
  <c r="AS2839" i="1" s="1"/>
  <c r="N2839" i="1"/>
  <c r="AA2839" i="1" s="1"/>
  <c r="AP2839" i="1" s="1"/>
  <c r="O2839" i="1"/>
  <c r="AB2839" i="1" s="1"/>
  <c r="AQ2839" i="1" s="1"/>
  <c r="M2841" i="1"/>
  <c r="Z2841" i="1" s="1"/>
  <c r="AO2841" i="1" s="1"/>
  <c r="AS2841" i="1" s="1"/>
  <c r="N2841" i="1"/>
  <c r="AA2841" i="1" s="1"/>
  <c r="AP2841" i="1" s="1"/>
  <c r="O2841" i="1"/>
  <c r="AB2841" i="1" s="1"/>
  <c r="AQ2841" i="1" s="1"/>
  <c r="M2844" i="1"/>
  <c r="Z2844" i="1" s="1"/>
  <c r="AO2844" i="1" s="1"/>
  <c r="AS2844" i="1" s="1"/>
  <c r="N2844" i="1"/>
  <c r="AA2844" i="1" s="1"/>
  <c r="AP2844" i="1" s="1"/>
  <c r="O2844" i="1"/>
  <c r="AB2844" i="1" s="1"/>
  <c r="AQ2844" i="1" s="1"/>
  <c r="M2851" i="1"/>
  <c r="Z2851" i="1" s="1"/>
  <c r="AO2851" i="1" s="1"/>
  <c r="AS2851" i="1" s="1"/>
  <c r="N2851" i="1"/>
  <c r="AA2851" i="1" s="1"/>
  <c r="AP2851" i="1" s="1"/>
  <c r="O2851" i="1"/>
  <c r="AB2851" i="1" s="1"/>
  <c r="AQ2851" i="1" s="1"/>
  <c r="M2853" i="1"/>
  <c r="Z2853" i="1" s="1"/>
  <c r="AO2853" i="1" s="1"/>
  <c r="N2853" i="1"/>
  <c r="AA2853" i="1" s="1"/>
  <c r="AP2853" i="1" s="1"/>
  <c r="O2853" i="1"/>
  <c r="AB2853" i="1" s="1"/>
  <c r="AQ2853" i="1" s="1"/>
  <c r="M2861" i="1"/>
  <c r="Z2861" i="1" s="1"/>
  <c r="AO2861" i="1" s="1"/>
  <c r="N2861" i="1"/>
  <c r="AA2861" i="1" s="1"/>
  <c r="AP2861" i="1" s="1"/>
  <c r="O2861" i="1"/>
  <c r="AB2861" i="1" s="1"/>
  <c r="AQ2861" i="1" s="1"/>
  <c r="M2866" i="1"/>
  <c r="Z2866" i="1" s="1"/>
  <c r="AO2866" i="1" s="1"/>
  <c r="AS2866" i="1" s="1"/>
  <c r="N2866" i="1"/>
  <c r="AA2866" i="1" s="1"/>
  <c r="AP2866" i="1" s="1"/>
  <c r="O2866" i="1"/>
  <c r="AB2866" i="1" s="1"/>
  <c r="AQ2866" i="1" s="1"/>
  <c r="M2868" i="1"/>
  <c r="Z2868" i="1" s="1"/>
  <c r="AO2868" i="1" s="1"/>
  <c r="AS2868" i="1" s="1"/>
  <c r="N2868" i="1"/>
  <c r="AA2868" i="1" s="1"/>
  <c r="AP2868" i="1" s="1"/>
  <c r="O2868" i="1"/>
  <c r="AB2868" i="1" s="1"/>
  <c r="AQ2868" i="1" s="1"/>
  <c r="M2871" i="1"/>
  <c r="Z2871" i="1" s="1"/>
  <c r="AO2871" i="1" s="1"/>
  <c r="AS2871" i="1" s="1"/>
  <c r="N2871" i="1"/>
  <c r="AA2871" i="1" s="1"/>
  <c r="AP2871" i="1" s="1"/>
  <c r="O2871" i="1"/>
  <c r="AB2871" i="1" s="1"/>
  <c r="AQ2871" i="1" s="1"/>
  <c r="M2873" i="1"/>
  <c r="Z2873" i="1" s="1"/>
  <c r="AO2873" i="1" s="1"/>
  <c r="AS2873" i="1" s="1"/>
  <c r="N2873" i="1"/>
  <c r="AA2873" i="1" s="1"/>
  <c r="AP2873" i="1" s="1"/>
  <c r="O2873" i="1"/>
  <c r="AB2873" i="1" s="1"/>
  <c r="AQ2873" i="1" s="1"/>
  <c r="M2879" i="1"/>
  <c r="Z2879" i="1" s="1"/>
  <c r="AO2879" i="1" s="1"/>
  <c r="AS2879" i="1" s="1"/>
  <c r="N2879" i="1"/>
  <c r="AA2879" i="1" s="1"/>
  <c r="AP2879" i="1" s="1"/>
  <c r="O2879" i="1"/>
  <c r="AB2879" i="1" s="1"/>
  <c r="AQ2879" i="1" s="1"/>
  <c r="M2884" i="1"/>
  <c r="Z2884" i="1" s="1"/>
  <c r="AO2884" i="1" s="1"/>
  <c r="AS2884" i="1" s="1"/>
  <c r="N2884" i="1"/>
  <c r="AA2884" i="1" s="1"/>
  <c r="AP2884" i="1" s="1"/>
  <c r="O2884" i="1"/>
  <c r="AB2884" i="1" s="1"/>
  <c r="AQ2884" i="1" s="1"/>
  <c r="M2887" i="1"/>
  <c r="Z2887" i="1" s="1"/>
  <c r="AO2887" i="1" s="1"/>
  <c r="AS2887" i="1" s="1"/>
  <c r="N2887" i="1"/>
  <c r="AA2887" i="1" s="1"/>
  <c r="AP2887" i="1" s="1"/>
  <c r="O2887" i="1"/>
  <c r="AB2887" i="1" s="1"/>
  <c r="AQ2887" i="1" s="1"/>
  <c r="M2890" i="1"/>
  <c r="Z2890" i="1" s="1"/>
  <c r="AO2890" i="1" s="1"/>
  <c r="AS2890" i="1" s="1"/>
  <c r="N2890" i="1"/>
  <c r="AA2890" i="1" s="1"/>
  <c r="AP2890" i="1" s="1"/>
  <c r="O2890" i="1"/>
  <c r="AB2890" i="1" s="1"/>
  <c r="AQ2890" i="1" s="1"/>
  <c r="M2893" i="1"/>
  <c r="Z2893" i="1" s="1"/>
  <c r="AO2893" i="1" s="1"/>
  <c r="AS2893" i="1" s="1"/>
  <c r="N2893" i="1"/>
  <c r="AA2893" i="1" s="1"/>
  <c r="AP2893" i="1" s="1"/>
  <c r="O2893" i="1"/>
  <c r="AB2893" i="1" s="1"/>
  <c r="AQ2893" i="1" s="1"/>
  <c r="M2896" i="1"/>
  <c r="Z2896" i="1" s="1"/>
  <c r="AO2896" i="1" s="1"/>
  <c r="AS2896" i="1" s="1"/>
  <c r="N2896" i="1"/>
  <c r="AA2896" i="1" s="1"/>
  <c r="AP2896" i="1" s="1"/>
  <c r="O2896" i="1"/>
  <c r="AB2896" i="1" s="1"/>
  <c r="AQ2896" i="1" s="1"/>
  <c r="M2900" i="1"/>
  <c r="Z2900" i="1" s="1"/>
  <c r="AO2900" i="1" s="1"/>
  <c r="AS2900" i="1" s="1"/>
  <c r="N2900" i="1"/>
  <c r="AA2900" i="1" s="1"/>
  <c r="AP2900" i="1" s="1"/>
  <c r="O2900" i="1"/>
  <c r="AB2900" i="1" s="1"/>
  <c r="AQ2900" i="1" s="1"/>
  <c r="M2903" i="1"/>
  <c r="Z2903" i="1" s="1"/>
  <c r="AO2903" i="1" s="1"/>
  <c r="N2903" i="1"/>
  <c r="AA2903" i="1" s="1"/>
  <c r="AP2903" i="1" s="1"/>
  <c r="O2903" i="1"/>
  <c r="AB2903" i="1" s="1"/>
  <c r="AQ2903" i="1" s="1"/>
  <c r="M2908" i="1"/>
  <c r="Z2908" i="1" s="1"/>
  <c r="AO2908" i="1" s="1"/>
  <c r="N2908" i="1"/>
  <c r="AA2908" i="1" s="1"/>
  <c r="AP2908" i="1" s="1"/>
  <c r="O2908" i="1"/>
  <c r="AB2908" i="1" s="1"/>
  <c r="AQ2908" i="1" s="1"/>
  <c r="M2915" i="1"/>
  <c r="Z2915" i="1" s="1"/>
  <c r="AO2915" i="1" s="1"/>
  <c r="AS2915" i="1" s="1"/>
  <c r="N2915" i="1"/>
  <c r="AA2915" i="1" s="1"/>
  <c r="AP2915" i="1" s="1"/>
  <c r="O2915" i="1"/>
  <c r="AB2915" i="1" s="1"/>
  <c r="AQ2915" i="1" s="1"/>
  <c r="M2918" i="1"/>
  <c r="Z2918" i="1" s="1"/>
  <c r="AO2918" i="1" s="1"/>
  <c r="AS2918" i="1" s="1"/>
  <c r="N2918" i="1"/>
  <c r="AA2918" i="1" s="1"/>
  <c r="AP2918" i="1" s="1"/>
  <c r="O2918" i="1"/>
  <c r="AB2918" i="1" s="1"/>
  <c r="AQ2918" i="1" s="1"/>
  <c r="M2920" i="1"/>
  <c r="Z2920" i="1" s="1"/>
  <c r="AO2920" i="1" s="1"/>
  <c r="AS2920" i="1" s="1"/>
  <c r="N2920" i="1"/>
  <c r="AA2920" i="1" s="1"/>
  <c r="AP2920" i="1" s="1"/>
  <c r="O2920" i="1"/>
  <c r="AB2920" i="1" s="1"/>
  <c r="AQ2920" i="1" s="1"/>
  <c r="M2922" i="1"/>
  <c r="Z2922" i="1" s="1"/>
  <c r="AO2922" i="1" s="1"/>
  <c r="AS2922" i="1" s="1"/>
  <c r="N2922" i="1"/>
  <c r="AA2922" i="1" s="1"/>
  <c r="AP2922" i="1" s="1"/>
  <c r="O2922" i="1"/>
  <c r="AB2922" i="1" s="1"/>
  <c r="AQ2922" i="1" s="1"/>
  <c r="M2943" i="1"/>
  <c r="Z2943" i="1" s="1"/>
  <c r="AO2943" i="1" s="1"/>
  <c r="AS2943" i="1" s="1"/>
  <c r="N2943" i="1"/>
  <c r="AA2943" i="1" s="1"/>
  <c r="AP2943" i="1" s="1"/>
  <c r="O2943" i="1"/>
  <c r="AB2943" i="1" s="1"/>
  <c r="AQ2943" i="1" s="1"/>
  <c r="M2945" i="1"/>
  <c r="Z2945" i="1" s="1"/>
  <c r="AO2945" i="1" s="1"/>
  <c r="AS2945" i="1" s="1"/>
  <c r="N2945" i="1"/>
  <c r="AA2945" i="1" s="1"/>
  <c r="AP2945" i="1" s="1"/>
  <c r="O2945" i="1"/>
  <c r="AB2945" i="1" s="1"/>
  <c r="AQ2945" i="1" s="1"/>
  <c r="M2950" i="1"/>
  <c r="Z2950" i="1" s="1"/>
  <c r="AO2950" i="1" s="1"/>
  <c r="AS2950" i="1" s="1"/>
  <c r="N2950" i="1"/>
  <c r="AA2950" i="1" s="1"/>
  <c r="AP2950" i="1" s="1"/>
  <c r="O2950" i="1"/>
  <c r="AB2950" i="1" s="1"/>
  <c r="AQ2950" i="1" s="1"/>
  <c r="M2952" i="1"/>
  <c r="Z2952" i="1" s="1"/>
  <c r="AO2952" i="1" s="1"/>
  <c r="AS2952" i="1" s="1"/>
  <c r="N2952" i="1"/>
  <c r="AA2952" i="1" s="1"/>
  <c r="AP2952" i="1" s="1"/>
  <c r="O2952" i="1"/>
  <c r="AB2952" i="1" s="1"/>
  <c r="AQ2952" i="1" s="1"/>
  <c r="M2954" i="1"/>
  <c r="Z2954" i="1" s="1"/>
  <c r="AO2954" i="1" s="1"/>
  <c r="AS2954" i="1" s="1"/>
  <c r="N2954" i="1"/>
  <c r="AA2954" i="1" s="1"/>
  <c r="AP2954" i="1" s="1"/>
  <c r="O2954" i="1"/>
  <c r="AB2954" i="1" s="1"/>
  <c r="AQ2954" i="1" s="1"/>
  <c r="M2957" i="1"/>
  <c r="Z2957" i="1" s="1"/>
  <c r="AO2957" i="1" s="1"/>
  <c r="AS2957" i="1" s="1"/>
  <c r="N2957" i="1"/>
  <c r="AA2957" i="1" s="1"/>
  <c r="AP2957" i="1" s="1"/>
  <c r="O2957" i="1"/>
  <c r="AB2957" i="1" s="1"/>
  <c r="AQ2957" i="1" s="1"/>
  <c r="M2959" i="1"/>
  <c r="Z2959" i="1" s="1"/>
  <c r="AO2959" i="1" s="1"/>
  <c r="AS2959" i="1" s="1"/>
  <c r="N2959" i="1"/>
  <c r="AA2959" i="1" s="1"/>
  <c r="AP2959" i="1" s="1"/>
  <c r="O2959" i="1"/>
  <c r="AB2959" i="1" s="1"/>
  <c r="AQ2959" i="1" s="1"/>
  <c r="M2963" i="1"/>
  <c r="Z2963" i="1" s="1"/>
  <c r="AO2963" i="1" s="1"/>
  <c r="AS2963" i="1" s="1"/>
  <c r="N2963" i="1"/>
  <c r="AA2963" i="1" s="1"/>
  <c r="AP2963" i="1" s="1"/>
  <c r="O2963" i="1"/>
  <c r="AB2963" i="1" s="1"/>
  <c r="AQ2963" i="1" s="1"/>
  <c r="M2974" i="1"/>
  <c r="Z2974" i="1" s="1"/>
  <c r="AO2974" i="1" s="1"/>
  <c r="AS2974" i="1" s="1"/>
  <c r="N2974" i="1"/>
  <c r="AA2974" i="1" s="1"/>
  <c r="AP2974" i="1" s="1"/>
  <c r="O2974" i="1"/>
  <c r="AB2974" i="1" s="1"/>
  <c r="AQ2974" i="1" s="1"/>
  <c r="M2977" i="1"/>
  <c r="Z2977" i="1" s="1"/>
  <c r="AO2977" i="1" s="1"/>
  <c r="N2977" i="1"/>
  <c r="AA2977" i="1" s="1"/>
  <c r="AP2977" i="1" s="1"/>
  <c r="O2977" i="1"/>
  <c r="AB2977" i="1" s="1"/>
  <c r="AQ2977" i="1" s="1"/>
  <c r="M2981" i="1"/>
  <c r="Z2981" i="1" s="1"/>
  <c r="AO2981" i="1" s="1"/>
  <c r="AS2981" i="1" s="1"/>
  <c r="N2981" i="1"/>
  <c r="AA2981" i="1" s="1"/>
  <c r="AP2981" i="1" s="1"/>
  <c r="O2981" i="1"/>
  <c r="AB2981" i="1" s="1"/>
  <c r="AQ2981" i="1" s="1"/>
  <c r="M2986" i="1"/>
  <c r="Z2986" i="1" s="1"/>
  <c r="AO2986" i="1" s="1"/>
  <c r="AS2986" i="1" s="1"/>
  <c r="N2986" i="1"/>
  <c r="AA2986" i="1" s="1"/>
  <c r="AP2986" i="1" s="1"/>
  <c r="O2986" i="1"/>
  <c r="AB2986" i="1" s="1"/>
  <c r="AQ2986" i="1" s="1"/>
  <c r="M2989" i="1"/>
  <c r="Z2989" i="1" s="1"/>
  <c r="AO2989" i="1" s="1"/>
  <c r="AS2989" i="1" s="1"/>
  <c r="N2989" i="1"/>
  <c r="AA2989" i="1" s="1"/>
  <c r="AP2989" i="1" s="1"/>
  <c r="O2989" i="1"/>
  <c r="AB2989" i="1" s="1"/>
  <c r="AQ2989" i="1" s="1"/>
  <c r="M2992" i="1"/>
  <c r="Z2992" i="1" s="1"/>
  <c r="AO2992" i="1" s="1"/>
  <c r="AS2992" i="1" s="1"/>
  <c r="N2992" i="1"/>
  <c r="AA2992" i="1" s="1"/>
  <c r="AP2992" i="1" s="1"/>
  <c r="O2992" i="1"/>
  <c r="AB2992" i="1" s="1"/>
  <c r="AQ2992" i="1" s="1"/>
  <c r="M2995" i="1"/>
  <c r="Z2995" i="1" s="1"/>
  <c r="AO2995" i="1" s="1"/>
  <c r="AS2995" i="1" s="1"/>
  <c r="N2995" i="1"/>
  <c r="AA2995" i="1" s="1"/>
  <c r="AP2995" i="1" s="1"/>
  <c r="O2995" i="1"/>
  <c r="AB2995" i="1" s="1"/>
  <c r="AQ2995" i="1" s="1"/>
  <c r="M3000" i="1"/>
  <c r="Z3000" i="1" s="1"/>
  <c r="AO3000" i="1" s="1"/>
  <c r="AS3000" i="1" s="1"/>
  <c r="N3000" i="1"/>
  <c r="AA3000" i="1" s="1"/>
  <c r="AP3000" i="1" s="1"/>
  <c r="O3000" i="1"/>
  <c r="AB3000" i="1" s="1"/>
  <c r="AQ3000" i="1" s="1"/>
  <c r="M3003" i="1"/>
  <c r="Z3003" i="1" s="1"/>
  <c r="AO3003" i="1" s="1"/>
  <c r="AS3003" i="1" s="1"/>
  <c r="N3003" i="1"/>
  <c r="AA3003" i="1" s="1"/>
  <c r="AP3003" i="1" s="1"/>
  <c r="O3003" i="1"/>
  <c r="AB3003" i="1" s="1"/>
  <c r="AQ3003" i="1" s="1"/>
  <c r="M3005" i="1"/>
  <c r="Z3005" i="1" s="1"/>
  <c r="AO3005" i="1" s="1"/>
  <c r="AS3005" i="1" s="1"/>
  <c r="N3005" i="1"/>
  <c r="AA3005" i="1" s="1"/>
  <c r="AP3005" i="1" s="1"/>
  <c r="O3005" i="1"/>
  <c r="AB3005" i="1" s="1"/>
  <c r="AQ3005" i="1" s="1"/>
  <c r="M3007" i="1"/>
  <c r="Z3007" i="1" s="1"/>
  <c r="AO3007" i="1" s="1"/>
  <c r="AS3007" i="1" s="1"/>
  <c r="N3007" i="1"/>
  <c r="AA3007" i="1" s="1"/>
  <c r="AP3007" i="1" s="1"/>
  <c r="O3007" i="1"/>
  <c r="AB3007" i="1" s="1"/>
  <c r="AQ3007" i="1" s="1"/>
  <c r="M3015" i="1"/>
  <c r="Z3015" i="1" s="1"/>
  <c r="AO3015" i="1" s="1"/>
  <c r="AS3015" i="1" s="1"/>
  <c r="N3015" i="1"/>
  <c r="AA3015" i="1" s="1"/>
  <c r="AP3015" i="1" s="1"/>
  <c r="O3015" i="1"/>
  <c r="AB3015" i="1" s="1"/>
  <c r="AQ3015" i="1" s="1"/>
  <c r="M3018" i="1"/>
  <c r="Z3018" i="1" s="1"/>
  <c r="AO3018" i="1" s="1"/>
  <c r="AS3018" i="1" s="1"/>
  <c r="N3018" i="1"/>
  <c r="AA3018" i="1" s="1"/>
  <c r="AP3018" i="1" s="1"/>
  <c r="O3018" i="1"/>
  <c r="AB3018" i="1" s="1"/>
  <c r="AQ3018" i="1" s="1"/>
  <c r="M3020" i="1"/>
  <c r="Z3020" i="1" s="1"/>
  <c r="AO3020" i="1" s="1"/>
  <c r="AS3020" i="1" s="1"/>
  <c r="N3020" i="1"/>
  <c r="AA3020" i="1" s="1"/>
  <c r="AP3020" i="1" s="1"/>
  <c r="O3020" i="1"/>
  <c r="AB3020" i="1" s="1"/>
  <c r="AQ3020" i="1" s="1"/>
  <c r="M3022" i="1"/>
  <c r="Z3022" i="1" s="1"/>
  <c r="AO3022" i="1" s="1"/>
  <c r="AS3022" i="1" s="1"/>
  <c r="N3022" i="1"/>
  <c r="AA3022" i="1" s="1"/>
  <c r="AP3022" i="1" s="1"/>
  <c r="O3022" i="1"/>
  <c r="AB3022" i="1" s="1"/>
  <c r="AQ3022" i="1" s="1"/>
  <c r="M3029" i="1"/>
  <c r="Z3029" i="1" s="1"/>
  <c r="AO3029" i="1" s="1"/>
  <c r="AS3029" i="1" s="1"/>
  <c r="N3029" i="1"/>
  <c r="AA3029" i="1" s="1"/>
  <c r="AP3029" i="1" s="1"/>
  <c r="O3029" i="1"/>
  <c r="AB3029" i="1" s="1"/>
  <c r="AQ3029" i="1" s="1"/>
  <c r="M3044" i="1"/>
  <c r="Z3044" i="1" s="1"/>
  <c r="AO3044" i="1" s="1"/>
  <c r="AS3044" i="1" s="1"/>
  <c r="N3044" i="1"/>
  <c r="AA3044" i="1" s="1"/>
  <c r="AP3044" i="1" s="1"/>
  <c r="O3044" i="1"/>
  <c r="AB3044" i="1" s="1"/>
  <c r="AQ3044" i="1" s="1"/>
  <c r="M3046" i="1"/>
  <c r="Z3046" i="1" s="1"/>
  <c r="AO3046" i="1" s="1"/>
  <c r="AS3046" i="1" s="1"/>
  <c r="N3046" i="1"/>
  <c r="AA3046" i="1" s="1"/>
  <c r="AP3046" i="1" s="1"/>
  <c r="O3046" i="1"/>
  <c r="AB3046" i="1" s="1"/>
  <c r="AQ3046" i="1" s="1"/>
  <c r="M3051" i="1"/>
  <c r="Z3051" i="1" s="1"/>
  <c r="AO3051" i="1" s="1"/>
  <c r="AS3051" i="1" s="1"/>
  <c r="N3051" i="1"/>
  <c r="AA3051" i="1" s="1"/>
  <c r="AP3051" i="1" s="1"/>
  <c r="O3051" i="1"/>
  <c r="AB3051" i="1" s="1"/>
  <c r="AQ3051" i="1" s="1"/>
  <c r="M3055" i="1"/>
  <c r="Z3055" i="1" s="1"/>
  <c r="AO3055" i="1" s="1"/>
  <c r="AS3055" i="1" s="1"/>
  <c r="N3055" i="1"/>
  <c r="AA3055" i="1" s="1"/>
  <c r="AP3055" i="1" s="1"/>
  <c r="O3055" i="1"/>
  <c r="AB3055" i="1" s="1"/>
  <c r="AQ3055" i="1" s="1"/>
  <c r="M3058" i="1"/>
  <c r="Z3058" i="1" s="1"/>
  <c r="AO3058" i="1" s="1"/>
  <c r="AS3058" i="1" s="1"/>
  <c r="N3058" i="1"/>
  <c r="AA3058" i="1" s="1"/>
  <c r="AP3058" i="1" s="1"/>
  <c r="O3058" i="1"/>
  <c r="AB3058" i="1" s="1"/>
  <c r="AQ3058" i="1" s="1"/>
  <c r="M3060" i="1"/>
  <c r="Z3060" i="1" s="1"/>
  <c r="AO3060" i="1" s="1"/>
  <c r="AS3060" i="1" s="1"/>
  <c r="N3060" i="1"/>
  <c r="AA3060" i="1" s="1"/>
  <c r="AP3060" i="1" s="1"/>
  <c r="O3060" i="1"/>
  <c r="AB3060" i="1" s="1"/>
  <c r="AQ3060" i="1" s="1"/>
  <c r="M3062" i="1"/>
  <c r="Z3062" i="1" s="1"/>
  <c r="AO3062" i="1" s="1"/>
  <c r="AS3062" i="1" s="1"/>
  <c r="N3062" i="1"/>
  <c r="AA3062" i="1" s="1"/>
  <c r="AP3062" i="1" s="1"/>
  <c r="O3062" i="1"/>
  <c r="AB3062" i="1" s="1"/>
  <c r="AQ3062" i="1" s="1"/>
  <c r="M3068" i="1"/>
  <c r="Z3068" i="1" s="1"/>
  <c r="AO3068" i="1" s="1"/>
  <c r="N3068" i="1"/>
  <c r="AA3068" i="1" s="1"/>
  <c r="AP3068" i="1" s="1"/>
  <c r="O3068" i="1"/>
  <c r="AB3068" i="1" s="1"/>
  <c r="AQ3068" i="1" s="1"/>
  <c r="M3073" i="1"/>
  <c r="Z3073" i="1" s="1"/>
  <c r="AO3073" i="1" s="1"/>
  <c r="AS3073" i="1" s="1"/>
  <c r="N3073" i="1"/>
  <c r="AA3073" i="1" s="1"/>
  <c r="AP3073" i="1" s="1"/>
  <c r="O3073" i="1"/>
  <c r="AB3073" i="1" s="1"/>
  <c r="AQ3073" i="1" s="1"/>
  <c r="M3075" i="1"/>
  <c r="Z3075" i="1" s="1"/>
  <c r="AO3075" i="1" s="1"/>
  <c r="AS3075" i="1" s="1"/>
  <c r="N3075" i="1"/>
  <c r="AA3075" i="1" s="1"/>
  <c r="AP3075" i="1" s="1"/>
  <c r="O3075" i="1"/>
  <c r="AB3075" i="1" s="1"/>
  <c r="AQ3075" i="1" s="1"/>
  <c r="M3078" i="1"/>
  <c r="Z3078" i="1" s="1"/>
  <c r="AO3078" i="1" s="1"/>
  <c r="N3078" i="1"/>
  <c r="AA3078" i="1" s="1"/>
  <c r="AP3078" i="1" s="1"/>
  <c r="O3078" i="1"/>
  <c r="AB3078" i="1" s="1"/>
  <c r="AQ3078" i="1" s="1"/>
  <c r="M3080" i="1"/>
  <c r="Z3080" i="1" s="1"/>
  <c r="AO3080" i="1" s="1"/>
  <c r="N3080" i="1"/>
  <c r="AA3080" i="1" s="1"/>
  <c r="AP3080" i="1" s="1"/>
  <c r="O3080" i="1"/>
  <c r="AB3080" i="1" s="1"/>
  <c r="AQ3080" i="1" s="1"/>
  <c r="M3084" i="1"/>
  <c r="Z3084" i="1" s="1"/>
  <c r="AO3084" i="1" s="1"/>
  <c r="AS3084" i="1" s="1"/>
  <c r="N3084" i="1"/>
  <c r="AA3084" i="1" s="1"/>
  <c r="AP3084" i="1" s="1"/>
  <c r="O3084" i="1"/>
  <c r="AB3084" i="1" s="1"/>
  <c r="AQ3084" i="1" s="1"/>
  <c r="M3086" i="1"/>
  <c r="Z3086" i="1" s="1"/>
  <c r="AO3086" i="1" s="1"/>
  <c r="AS3086" i="1" s="1"/>
  <c r="N3086" i="1"/>
  <c r="AA3086" i="1" s="1"/>
  <c r="AP3086" i="1" s="1"/>
  <c r="O3086" i="1"/>
  <c r="AB3086" i="1" s="1"/>
  <c r="AQ3086" i="1" s="1"/>
  <c r="M3089" i="1"/>
  <c r="Z3089" i="1" s="1"/>
  <c r="AO3089" i="1" s="1"/>
  <c r="N3089" i="1"/>
  <c r="AA3089" i="1" s="1"/>
  <c r="AP3089" i="1" s="1"/>
  <c r="O3089" i="1"/>
  <c r="AB3089" i="1" s="1"/>
  <c r="AQ3089" i="1" s="1"/>
  <c r="M3091" i="1"/>
  <c r="Z3091" i="1" s="1"/>
  <c r="AO3091" i="1" s="1"/>
  <c r="N3091" i="1"/>
  <c r="AA3091" i="1" s="1"/>
  <c r="AP3091" i="1" s="1"/>
  <c r="O3091" i="1"/>
  <c r="AB3091" i="1" s="1"/>
  <c r="AQ3091" i="1" s="1"/>
  <c r="M3094" i="1"/>
  <c r="Z3094" i="1" s="1"/>
  <c r="AO3094" i="1" s="1"/>
  <c r="AS3094" i="1" s="1"/>
  <c r="N3094" i="1"/>
  <c r="AA3094" i="1" s="1"/>
  <c r="AP3094" i="1" s="1"/>
  <c r="O3094" i="1"/>
  <c r="AB3094" i="1" s="1"/>
  <c r="AQ3094" i="1" s="1"/>
  <c r="M3097" i="1"/>
  <c r="Z3097" i="1" s="1"/>
  <c r="AO3097" i="1" s="1"/>
  <c r="N3097" i="1"/>
  <c r="AA3097" i="1" s="1"/>
  <c r="AP3097" i="1" s="1"/>
  <c r="O3097" i="1"/>
  <c r="AB3097" i="1" s="1"/>
  <c r="AQ3097" i="1" s="1"/>
  <c r="M3101" i="1"/>
  <c r="Z3101" i="1" s="1"/>
  <c r="AO3101" i="1" s="1"/>
  <c r="AS3101" i="1" s="1"/>
  <c r="N3101" i="1"/>
  <c r="AA3101" i="1" s="1"/>
  <c r="AP3101" i="1" s="1"/>
  <c r="O3101" i="1"/>
  <c r="AB3101" i="1" s="1"/>
  <c r="AQ3101" i="1" s="1"/>
  <c r="M3103" i="1"/>
  <c r="Z3103" i="1" s="1"/>
  <c r="AO3103" i="1" s="1"/>
  <c r="AS3103" i="1" s="1"/>
  <c r="N3103" i="1"/>
  <c r="AA3103" i="1" s="1"/>
  <c r="AP3103" i="1" s="1"/>
  <c r="O3103" i="1"/>
  <c r="AB3103" i="1" s="1"/>
  <c r="AQ3103" i="1" s="1"/>
  <c r="M3106" i="1"/>
  <c r="Z3106" i="1" s="1"/>
  <c r="AO3106" i="1" s="1"/>
  <c r="N3106" i="1"/>
  <c r="AA3106" i="1" s="1"/>
  <c r="AP3106" i="1" s="1"/>
  <c r="O3106" i="1"/>
  <c r="AB3106" i="1" s="1"/>
  <c r="AQ3106" i="1" s="1"/>
  <c r="M3108" i="1"/>
  <c r="Z3108" i="1" s="1"/>
  <c r="AO3108" i="1" s="1"/>
  <c r="N3108" i="1"/>
  <c r="AA3108" i="1" s="1"/>
  <c r="AP3108" i="1" s="1"/>
  <c r="O3108" i="1"/>
  <c r="AB3108" i="1" s="1"/>
  <c r="AQ3108" i="1" s="1"/>
  <c r="M3113" i="1"/>
  <c r="Z3113" i="1" s="1"/>
  <c r="AO3113" i="1" s="1"/>
  <c r="AS3113" i="1" s="1"/>
  <c r="N3113" i="1"/>
  <c r="AA3113" i="1" s="1"/>
  <c r="AP3113" i="1" s="1"/>
  <c r="O3113" i="1"/>
  <c r="AB3113" i="1" s="1"/>
  <c r="AQ3113" i="1" s="1"/>
  <c r="M3118" i="1"/>
  <c r="Z3118" i="1" s="1"/>
  <c r="AO3118" i="1" s="1"/>
  <c r="AS3118" i="1" s="1"/>
  <c r="N3118" i="1"/>
  <c r="AA3118" i="1" s="1"/>
  <c r="AP3118" i="1" s="1"/>
  <c r="O3118" i="1"/>
  <c r="AB3118" i="1" s="1"/>
  <c r="AQ3118" i="1" s="1"/>
  <c r="M3121" i="1"/>
  <c r="Z3121" i="1" s="1"/>
  <c r="AO3121" i="1" s="1"/>
  <c r="AS3121" i="1" s="1"/>
  <c r="N3121" i="1"/>
  <c r="AA3121" i="1" s="1"/>
  <c r="AP3121" i="1" s="1"/>
  <c r="O3121" i="1"/>
  <c r="AB3121" i="1" s="1"/>
  <c r="AQ3121" i="1" s="1"/>
  <c r="M3126" i="1"/>
  <c r="Z3126" i="1" s="1"/>
  <c r="AO3126" i="1" s="1"/>
  <c r="AS3126" i="1" s="1"/>
  <c r="N3126" i="1"/>
  <c r="AA3126" i="1" s="1"/>
  <c r="AP3126" i="1" s="1"/>
  <c r="O3126" i="1"/>
  <c r="AB3126" i="1" s="1"/>
  <c r="AQ3126" i="1" s="1"/>
  <c r="M3130" i="1"/>
  <c r="Z3130" i="1" s="1"/>
  <c r="AO3130" i="1" s="1"/>
  <c r="AS3130" i="1" s="1"/>
  <c r="N3130" i="1"/>
  <c r="AA3130" i="1" s="1"/>
  <c r="AP3130" i="1" s="1"/>
  <c r="O3130" i="1"/>
  <c r="AB3130" i="1" s="1"/>
  <c r="AQ3130" i="1" s="1"/>
  <c r="M3134" i="1"/>
  <c r="Z3134" i="1" s="1"/>
  <c r="AO3134" i="1" s="1"/>
  <c r="AS3134" i="1" s="1"/>
  <c r="N3134" i="1"/>
  <c r="AA3134" i="1" s="1"/>
  <c r="AP3134" i="1" s="1"/>
  <c r="O3134" i="1"/>
  <c r="AB3134" i="1" s="1"/>
  <c r="AQ3134" i="1" s="1"/>
  <c r="M3136" i="1"/>
  <c r="Z3136" i="1" s="1"/>
  <c r="AO3136" i="1" s="1"/>
  <c r="AS3136" i="1" s="1"/>
  <c r="N3136" i="1"/>
  <c r="AA3136" i="1" s="1"/>
  <c r="AP3136" i="1" s="1"/>
  <c r="O3136" i="1"/>
  <c r="AB3136" i="1" s="1"/>
  <c r="AQ3136" i="1" s="1"/>
  <c r="M3138" i="1"/>
  <c r="Z3138" i="1" s="1"/>
  <c r="AO3138" i="1" s="1"/>
  <c r="AS3138" i="1" s="1"/>
  <c r="N3138" i="1"/>
  <c r="AA3138" i="1" s="1"/>
  <c r="AP3138" i="1" s="1"/>
  <c r="O3138" i="1"/>
  <c r="AB3138" i="1" s="1"/>
  <c r="AQ3138" i="1" s="1"/>
  <c r="M3141" i="1"/>
  <c r="Z3141" i="1" s="1"/>
  <c r="AO3141" i="1" s="1"/>
  <c r="AS3141" i="1" s="1"/>
  <c r="N3141" i="1"/>
  <c r="AA3141" i="1" s="1"/>
  <c r="AP3141" i="1" s="1"/>
  <c r="O3141" i="1"/>
  <c r="AB3141" i="1" s="1"/>
  <c r="AQ3141" i="1" s="1"/>
  <c r="M3145" i="1"/>
  <c r="Z3145" i="1" s="1"/>
  <c r="AO3145" i="1" s="1"/>
  <c r="AS3145" i="1" s="1"/>
  <c r="N3145" i="1"/>
  <c r="AA3145" i="1" s="1"/>
  <c r="AP3145" i="1" s="1"/>
  <c r="O3145" i="1"/>
  <c r="AB3145" i="1" s="1"/>
  <c r="AQ3145" i="1" s="1"/>
  <c r="M3149" i="1"/>
  <c r="Z3149" i="1" s="1"/>
  <c r="AO3149" i="1" s="1"/>
  <c r="AS3149" i="1" s="1"/>
  <c r="N3149" i="1"/>
  <c r="AA3149" i="1" s="1"/>
  <c r="AP3149" i="1" s="1"/>
  <c r="O3149" i="1"/>
  <c r="AB3149" i="1" s="1"/>
  <c r="AQ3149" i="1" s="1"/>
  <c r="M3152" i="1"/>
  <c r="Z3152" i="1" s="1"/>
  <c r="AO3152" i="1" s="1"/>
  <c r="AS3152" i="1" s="1"/>
  <c r="N3152" i="1"/>
  <c r="AA3152" i="1" s="1"/>
  <c r="AP3152" i="1" s="1"/>
  <c r="O3152" i="1"/>
  <c r="AB3152" i="1" s="1"/>
  <c r="AQ3152" i="1" s="1"/>
  <c r="M3155" i="1"/>
  <c r="Z3155" i="1" s="1"/>
  <c r="AO3155" i="1" s="1"/>
  <c r="AS3155" i="1" s="1"/>
  <c r="N3155" i="1"/>
  <c r="AA3155" i="1" s="1"/>
  <c r="AP3155" i="1" s="1"/>
  <c r="O3155" i="1"/>
  <c r="AB3155" i="1" s="1"/>
  <c r="AQ3155" i="1" s="1"/>
  <c r="M3158" i="1"/>
  <c r="Z3158" i="1" s="1"/>
  <c r="AO3158" i="1" s="1"/>
  <c r="AS3158" i="1" s="1"/>
  <c r="N3158" i="1"/>
  <c r="AA3158" i="1" s="1"/>
  <c r="AP3158" i="1" s="1"/>
  <c r="O3158" i="1"/>
  <c r="AB3158" i="1" s="1"/>
  <c r="AQ3158" i="1" s="1"/>
  <c r="M3171" i="1"/>
  <c r="Z3171" i="1" s="1"/>
  <c r="AO3171" i="1" s="1"/>
  <c r="AS3171" i="1" s="1"/>
  <c r="N3171" i="1"/>
  <c r="AA3171" i="1" s="1"/>
  <c r="AP3171" i="1" s="1"/>
  <c r="O3171" i="1"/>
  <c r="AB3171" i="1" s="1"/>
  <c r="AQ3171" i="1" s="1"/>
  <c r="M3177" i="1"/>
  <c r="Z3177" i="1" s="1"/>
  <c r="AO3177" i="1" s="1"/>
  <c r="AS3177" i="1" s="1"/>
  <c r="N3177" i="1"/>
  <c r="AA3177" i="1" s="1"/>
  <c r="AP3177" i="1" s="1"/>
  <c r="O3177" i="1"/>
  <c r="AB3177" i="1" s="1"/>
  <c r="AQ3177" i="1" s="1"/>
  <c r="M3190" i="1"/>
  <c r="Z3190" i="1" s="1"/>
  <c r="AO3190" i="1" s="1"/>
  <c r="AS3190" i="1" s="1"/>
  <c r="N3190" i="1"/>
  <c r="AA3190" i="1" s="1"/>
  <c r="AP3190" i="1" s="1"/>
  <c r="O3190" i="1"/>
  <c r="AB3190" i="1" s="1"/>
  <c r="AQ3190" i="1" s="1"/>
  <c r="M3197" i="1"/>
  <c r="Z3197" i="1" s="1"/>
  <c r="AO3197" i="1" s="1"/>
  <c r="N3197" i="1"/>
  <c r="AA3197" i="1" s="1"/>
  <c r="AP3197" i="1" s="1"/>
  <c r="O3197" i="1"/>
  <c r="AB3197" i="1" s="1"/>
  <c r="AQ3197" i="1" s="1"/>
  <c r="M3199" i="1"/>
  <c r="Z3199" i="1" s="1"/>
  <c r="AO3199" i="1" s="1"/>
  <c r="N3199" i="1"/>
  <c r="AA3199" i="1" s="1"/>
  <c r="AP3199" i="1" s="1"/>
  <c r="O3199" i="1"/>
  <c r="AB3199" i="1" s="1"/>
  <c r="AQ3199" i="1" s="1"/>
  <c r="M3211" i="1"/>
  <c r="Z3211" i="1" s="1"/>
  <c r="AO3211" i="1" s="1"/>
  <c r="AS3211" i="1" s="1"/>
  <c r="N3211" i="1"/>
  <c r="AA3211" i="1" s="1"/>
  <c r="AP3211" i="1" s="1"/>
  <c r="O3211" i="1"/>
  <c r="AB3211" i="1" s="1"/>
  <c r="AQ3211" i="1" s="1"/>
  <c r="M3219" i="1"/>
  <c r="Z3219" i="1" s="1"/>
  <c r="AO3219" i="1" s="1"/>
  <c r="N3219" i="1"/>
  <c r="AA3219" i="1" s="1"/>
  <c r="AP3219" i="1" s="1"/>
  <c r="O3219" i="1"/>
  <c r="AB3219" i="1" s="1"/>
  <c r="AQ3219" i="1" s="1"/>
  <c r="M3224" i="1"/>
  <c r="Z3224" i="1" s="1"/>
  <c r="AO3224" i="1" s="1"/>
  <c r="N3224" i="1"/>
  <c r="AA3224" i="1" s="1"/>
  <c r="AP3224" i="1" s="1"/>
  <c r="O3224" i="1"/>
  <c r="AB3224" i="1" s="1"/>
  <c r="AQ3224" i="1" s="1"/>
  <c r="M3225" i="1"/>
  <c r="Z3225" i="1" s="1"/>
  <c r="AO3225" i="1" s="1"/>
  <c r="AS3225" i="1" s="1"/>
  <c r="N3225" i="1"/>
  <c r="AA3225" i="1" s="1"/>
  <c r="AP3225" i="1" s="1"/>
  <c r="O3225" i="1"/>
  <c r="AB3225" i="1" s="1"/>
  <c r="AQ3225" i="1" s="1"/>
  <c r="M3229" i="1"/>
  <c r="Z3229" i="1" s="1"/>
  <c r="AO3229" i="1" s="1"/>
  <c r="AS3229" i="1" s="1"/>
  <c r="N3229" i="1"/>
  <c r="AA3229" i="1" s="1"/>
  <c r="AP3229" i="1" s="1"/>
  <c r="O3229" i="1"/>
  <c r="AB3229" i="1" s="1"/>
  <c r="AQ3229" i="1" s="1"/>
  <c r="M3230" i="1"/>
  <c r="Z3230" i="1" s="1"/>
  <c r="AO3230" i="1" s="1"/>
  <c r="AS3230" i="1" s="1"/>
  <c r="N3230" i="1"/>
  <c r="AA3230" i="1" s="1"/>
  <c r="AP3230" i="1" s="1"/>
  <c r="O3230" i="1"/>
  <c r="AB3230" i="1" s="1"/>
  <c r="AQ3230" i="1" s="1"/>
  <c r="M3237" i="1"/>
  <c r="Z3237" i="1" s="1"/>
  <c r="AO3237" i="1" s="1"/>
  <c r="AS3237" i="1" s="1"/>
  <c r="N3237" i="1"/>
  <c r="AA3237" i="1" s="1"/>
  <c r="AP3237" i="1" s="1"/>
  <c r="O3237" i="1"/>
  <c r="AB3237" i="1" s="1"/>
  <c r="AQ3237" i="1" s="1"/>
  <c r="M3238" i="1"/>
  <c r="Z3238" i="1" s="1"/>
  <c r="AO3238" i="1" s="1"/>
  <c r="AS3238" i="1" s="1"/>
  <c r="N3238" i="1"/>
  <c r="AA3238" i="1" s="1"/>
  <c r="AP3238" i="1" s="1"/>
  <c r="O3238" i="1"/>
  <c r="AB3238" i="1" s="1"/>
  <c r="AQ3238" i="1" s="1"/>
  <c r="M3245" i="1"/>
  <c r="Z3245" i="1" s="1"/>
  <c r="AO3245" i="1" s="1"/>
  <c r="AS3245" i="1" s="1"/>
  <c r="N3245" i="1"/>
  <c r="AA3245" i="1" s="1"/>
  <c r="AP3245" i="1" s="1"/>
  <c r="O3245" i="1"/>
  <c r="AB3245" i="1" s="1"/>
  <c r="AQ3245" i="1" s="1"/>
  <c r="M3246" i="1"/>
  <c r="Z3246" i="1" s="1"/>
  <c r="AO3246" i="1" s="1"/>
  <c r="AS3246" i="1" s="1"/>
  <c r="N3246" i="1"/>
  <c r="AA3246" i="1" s="1"/>
  <c r="AP3246" i="1" s="1"/>
  <c r="O3246" i="1"/>
  <c r="AB3246" i="1" s="1"/>
  <c r="AQ3246" i="1" s="1"/>
  <c r="M3249" i="1"/>
  <c r="Z3249" i="1" s="1"/>
  <c r="AO3249" i="1" s="1"/>
  <c r="AS3249" i="1" s="1"/>
  <c r="N3249" i="1"/>
  <c r="AA3249" i="1" s="1"/>
  <c r="AP3249" i="1" s="1"/>
  <c r="O3249" i="1"/>
  <c r="AB3249" i="1" s="1"/>
  <c r="AQ3249" i="1" s="1"/>
  <c r="M3250" i="1"/>
  <c r="Z3250" i="1" s="1"/>
  <c r="AO3250" i="1" s="1"/>
  <c r="AS3250" i="1" s="1"/>
  <c r="N3250" i="1"/>
  <c r="AA3250" i="1" s="1"/>
  <c r="AP3250" i="1" s="1"/>
  <c r="O3250" i="1"/>
  <c r="AB3250" i="1" s="1"/>
  <c r="AQ3250" i="1" s="1"/>
  <c r="M3256" i="1"/>
  <c r="Z3256" i="1" s="1"/>
  <c r="AO3256" i="1" s="1"/>
  <c r="AS3256" i="1" s="1"/>
  <c r="N3256" i="1"/>
  <c r="AA3256" i="1" s="1"/>
  <c r="AP3256" i="1" s="1"/>
  <c r="O3256" i="1"/>
  <c r="AB3256" i="1" s="1"/>
  <c r="AQ3256" i="1" s="1"/>
  <c r="M3257" i="1"/>
  <c r="Z3257" i="1" s="1"/>
  <c r="AO3257" i="1" s="1"/>
  <c r="AS3257" i="1" s="1"/>
  <c r="N3257" i="1"/>
  <c r="AA3257" i="1" s="1"/>
  <c r="AP3257" i="1" s="1"/>
  <c r="O3257" i="1"/>
  <c r="AB3257" i="1" s="1"/>
  <c r="AQ3257" i="1" s="1"/>
  <c r="M3264" i="1"/>
  <c r="Z3264" i="1" s="1"/>
  <c r="AO3264" i="1" s="1"/>
  <c r="AS3264" i="1" s="1"/>
  <c r="N3264" i="1"/>
  <c r="AA3264" i="1" s="1"/>
  <c r="AP3264" i="1" s="1"/>
  <c r="O3264" i="1"/>
  <c r="AB3264" i="1" s="1"/>
  <c r="AQ3264" i="1" s="1"/>
  <c r="M3266" i="1"/>
  <c r="Z3266" i="1" s="1"/>
  <c r="AO3266" i="1" s="1"/>
  <c r="N3266" i="1"/>
  <c r="AA3266" i="1" s="1"/>
  <c r="AP3266" i="1" s="1"/>
  <c r="O3266" i="1"/>
  <c r="AB3266" i="1" s="1"/>
  <c r="AQ3266" i="1" s="1"/>
  <c r="M3269" i="1"/>
  <c r="Z3269" i="1" s="1"/>
  <c r="AO3269" i="1" s="1"/>
  <c r="AS3269" i="1" s="1"/>
  <c r="N3269" i="1"/>
  <c r="AA3269" i="1" s="1"/>
  <c r="AP3269" i="1" s="1"/>
  <c r="O3269" i="1"/>
  <c r="AB3269" i="1" s="1"/>
  <c r="AQ3269" i="1" s="1"/>
  <c r="M3273" i="1"/>
  <c r="Z3273" i="1" s="1"/>
  <c r="AO3273" i="1" s="1"/>
  <c r="AS3273" i="1" s="1"/>
  <c r="N3273" i="1"/>
  <c r="AA3273" i="1" s="1"/>
  <c r="AP3273" i="1" s="1"/>
  <c r="O3273" i="1"/>
  <c r="AB3273" i="1" s="1"/>
  <c r="AQ3273" i="1" s="1"/>
  <c r="M3275" i="1"/>
  <c r="Z3275" i="1" s="1"/>
  <c r="AO3275" i="1" s="1"/>
  <c r="AS3275" i="1" s="1"/>
  <c r="N3275" i="1"/>
  <c r="AA3275" i="1" s="1"/>
  <c r="AP3275" i="1" s="1"/>
  <c r="O3275" i="1"/>
  <c r="AB3275" i="1" s="1"/>
  <c r="AQ3275" i="1" s="1"/>
  <c r="M3277" i="1"/>
  <c r="Z3277" i="1" s="1"/>
  <c r="AO3277" i="1" s="1"/>
  <c r="AS3277" i="1" s="1"/>
  <c r="N3277" i="1"/>
  <c r="AA3277" i="1" s="1"/>
  <c r="AP3277" i="1" s="1"/>
  <c r="O3277" i="1"/>
  <c r="AB3277" i="1" s="1"/>
  <c r="AQ3277" i="1" s="1"/>
  <c r="M3279" i="1"/>
  <c r="Z3279" i="1" s="1"/>
  <c r="AO3279" i="1" s="1"/>
  <c r="AS3279" i="1" s="1"/>
  <c r="N3279" i="1"/>
  <c r="AA3279" i="1" s="1"/>
  <c r="AP3279" i="1" s="1"/>
  <c r="O3279" i="1"/>
  <c r="AB3279" i="1" s="1"/>
  <c r="AQ3279" i="1" s="1"/>
  <c r="M3285" i="1"/>
  <c r="Z3285" i="1" s="1"/>
  <c r="AO3285" i="1" s="1"/>
  <c r="AS3285" i="1" s="1"/>
  <c r="N3285" i="1"/>
  <c r="AA3285" i="1" s="1"/>
  <c r="AP3285" i="1" s="1"/>
  <c r="O3285" i="1"/>
  <c r="AB3285" i="1" s="1"/>
  <c r="AQ3285" i="1" s="1"/>
  <c r="M3296" i="1"/>
  <c r="Z3296" i="1" s="1"/>
  <c r="AO3296" i="1" s="1"/>
  <c r="N3296" i="1"/>
  <c r="AA3296" i="1" s="1"/>
  <c r="AP3296" i="1" s="1"/>
  <c r="O3296" i="1"/>
  <c r="AB3296" i="1" s="1"/>
  <c r="AQ3296" i="1" s="1"/>
  <c r="M3299" i="1"/>
  <c r="Z3299" i="1" s="1"/>
  <c r="AO3299" i="1" s="1"/>
  <c r="AS3299" i="1" s="1"/>
  <c r="N3299" i="1"/>
  <c r="AA3299" i="1" s="1"/>
  <c r="AP3299" i="1" s="1"/>
  <c r="O3299" i="1"/>
  <c r="AB3299" i="1" s="1"/>
  <c r="AQ3299" i="1" s="1"/>
  <c r="M3306" i="1"/>
  <c r="Z3306" i="1" s="1"/>
  <c r="AO3306" i="1" s="1"/>
  <c r="AS3306" i="1" s="1"/>
  <c r="N3306" i="1"/>
  <c r="AA3306" i="1" s="1"/>
  <c r="AP3306" i="1" s="1"/>
  <c r="O3306" i="1"/>
  <c r="AB3306" i="1" s="1"/>
  <c r="AQ3306" i="1" s="1"/>
  <c r="M3309" i="1"/>
  <c r="Z3309" i="1" s="1"/>
  <c r="AO3309" i="1" s="1"/>
  <c r="AS3309" i="1" s="1"/>
  <c r="N3309" i="1"/>
  <c r="AA3309" i="1" s="1"/>
  <c r="AP3309" i="1" s="1"/>
  <c r="O3309" i="1"/>
  <c r="AB3309" i="1" s="1"/>
  <c r="AQ3309" i="1" s="1"/>
  <c r="M3316" i="1"/>
  <c r="Z3316" i="1" s="1"/>
  <c r="AO3316" i="1" s="1"/>
  <c r="N3316" i="1"/>
  <c r="AA3316" i="1" s="1"/>
  <c r="AP3316" i="1" s="1"/>
  <c r="O3316" i="1"/>
  <c r="AB3316" i="1" s="1"/>
  <c r="AQ3316" i="1" s="1"/>
  <c r="M3321" i="1"/>
  <c r="Z3321" i="1" s="1"/>
  <c r="AO3321" i="1" s="1"/>
  <c r="AS3321" i="1" s="1"/>
  <c r="N3321" i="1"/>
  <c r="AA3321" i="1" s="1"/>
  <c r="AP3321" i="1" s="1"/>
  <c r="O3321" i="1"/>
  <c r="AB3321" i="1" s="1"/>
  <c r="AQ3321" i="1" s="1"/>
  <c r="M3324" i="1"/>
  <c r="Z3324" i="1" s="1"/>
  <c r="AO3324" i="1" s="1"/>
  <c r="AS3324" i="1" s="1"/>
  <c r="N3324" i="1"/>
  <c r="AA3324" i="1" s="1"/>
  <c r="AP3324" i="1" s="1"/>
  <c r="O3324" i="1"/>
  <c r="AB3324" i="1" s="1"/>
  <c r="AQ3324" i="1" s="1"/>
  <c r="M3326" i="1"/>
  <c r="Z3326" i="1" s="1"/>
  <c r="AO3326" i="1" s="1"/>
  <c r="AS3326" i="1" s="1"/>
  <c r="N3326" i="1"/>
  <c r="AA3326" i="1" s="1"/>
  <c r="AP3326" i="1" s="1"/>
  <c r="O3326" i="1"/>
  <c r="AB3326" i="1" s="1"/>
  <c r="AQ3326" i="1" s="1"/>
  <c r="M3334" i="1"/>
  <c r="Z3334" i="1" s="1"/>
  <c r="AO3334" i="1" s="1"/>
  <c r="AS3334" i="1" s="1"/>
  <c r="N3334" i="1"/>
  <c r="AA3334" i="1" s="1"/>
  <c r="AP3334" i="1" s="1"/>
  <c r="O3334" i="1"/>
  <c r="AB3334" i="1" s="1"/>
  <c r="AQ3334" i="1" s="1"/>
  <c r="M3338" i="1"/>
  <c r="Z3338" i="1" s="1"/>
  <c r="AO3338" i="1" s="1"/>
  <c r="N3338" i="1"/>
  <c r="AA3338" i="1" s="1"/>
  <c r="AP3338" i="1" s="1"/>
  <c r="O3338" i="1"/>
  <c r="AB3338" i="1" s="1"/>
  <c r="AQ3338" i="1" s="1"/>
  <c r="M3342" i="1"/>
  <c r="Z3342" i="1" s="1"/>
  <c r="AO3342" i="1" s="1"/>
  <c r="AS3342" i="1" s="1"/>
  <c r="N3342" i="1"/>
  <c r="AA3342" i="1" s="1"/>
  <c r="AP3342" i="1" s="1"/>
  <c r="O3342" i="1"/>
  <c r="AB3342" i="1" s="1"/>
  <c r="AQ3342" i="1" s="1"/>
  <c r="M3345" i="1"/>
  <c r="Z3345" i="1" s="1"/>
  <c r="AO3345" i="1" s="1"/>
  <c r="AS3345" i="1" s="1"/>
  <c r="N3345" i="1"/>
  <c r="AA3345" i="1" s="1"/>
  <c r="AP3345" i="1" s="1"/>
  <c r="O3345" i="1"/>
  <c r="AB3345" i="1" s="1"/>
  <c r="AQ3345" i="1" s="1"/>
  <c r="M3347" i="1"/>
  <c r="Z3347" i="1" s="1"/>
  <c r="AO3347" i="1" s="1"/>
  <c r="AS3347" i="1" s="1"/>
  <c r="N3347" i="1"/>
  <c r="AA3347" i="1" s="1"/>
  <c r="AP3347" i="1" s="1"/>
  <c r="O3347" i="1"/>
  <c r="AB3347" i="1" s="1"/>
  <c r="AQ3347" i="1" s="1"/>
  <c r="M3349" i="1"/>
  <c r="Z3349" i="1" s="1"/>
  <c r="AO3349" i="1" s="1"/>
  <c r="AS3349" i="1" s="1"/>
  <c r="N3349" i="1"/>
  <c r="AA3349" i="1" s="1"/>
  <c r="AP3349" i="1" s="1"/>
  <c r="O3349" i="1"/>
  <c r="AB3349" i="1" s="1"/>
  <c r="AQ3349" i="1" s="1"/>
  <c r="M3357" i="1"/>
  <c r="Z3357" i="1" s="1"/>
  <c r="AO3357" i="1" s="1"/>
  <c r="AS3357" i="1" s="1"/>
  <c r="N3357" i="1"/>
  <c r="AA3357" i="1" s="1"/>
  <c r="AP3357" i="1" s="1"/>
  <c r="O3357" i="1"/>
  <c r="AB3357" i="1" s="1"/>
  <c r="AQ3357" i="1" s="1"/>
  <c r="M3361" i="1"/>
  <c r="Z3361" i="1" s="1"/>
  <c r="AO3361" i="1" s="1"/>
  <c r="AS3361" i="1" s="1"/>
  <c r="N3361" i="1"/>
  <c r="AA3361" i="1" s="1"/>
  <c r="AP3361" i="1" s="1"/>
  <c r="O3361" i="1"/>
  <c r="AB3361" i="1" s="1"/>
  <c r="AQ3361" i="1" s="1"/>
  <c r="M3364" i="1"/>
  <c r="Z3364" i="1" s="1"/>
  <c r="AO3364" i="1" s="1"/>
  <c r="AS3364" i="1" s="1"/>
  <c r="N3364" i="1"/>
  <c r="AA3364" i="1" s="1"/>
  <c r="AP3364" i="1" s="1"/>
  <c r="O3364" i="1"/>
  <c r="AB3364" i="1" s="1"/>
  <c r="AQ3364" i="1" s="1"/>
  <c r="M3366" i="1"/>
  <c r="Z3366" i="1" s="1"/>
  <c r="AO3366" i="1" s="1"/>
  <c r="AS3366" i="1" s="1"/>
  <c r="N3366" i="1"/>
  <c r="AA3366" i="1" s="1"/>
  <c r="AP3366" i="1" s="1"/>
  <c r="O3366" i="1"/>
  <c r="AB3366" i="1" s="1"/>
  <c r="AQ3366" i="1" s="1"/>
  <c r="M3368" i="1"/>
  <c r="Z3368" i="1" s="1"/>
  <c r="AO3368" i="1" s="1"/>
  <c r="AS3368" i="1" s="1"/>
  <c r="N3368" i="1"/>
  <c r="AA3368" i="1" s="1"/>
  <c r="AP3368" i="1" s="1"/>
  <c r="O3368" i="1"/>
  <c r="AB3368" i="1" s="1"/>
  <c r="AQ3368" i="1" s="1"/>
  <c r="M3376" i="1"/>
  <c r="Z3376" i="1" s="1"/>
  <c r="AO3376" i="1" s="1"/>
  <c r="AS3376" i="1" s="1"/>
  <c r="N3376" i="1"/>
  <c r="AA3376" i="1" s="1"/>
  <c r="AP3376" i="1" s="1"/>
  <c r="O3376" i="1"/>
  <c r="AB3376" i="1" s="1"/>
  <c r="AQ3376" i="1" s="1"/>
  <c r="M3382" i="1"/>
  <c r="Z3382" i="1" s="1"/>
  <c r="AO3382" i="1" s="1"/>
  <c r="AS3382" i="1" s="1"/>
  <c r="N3382" i="1"/>
  <c r="AA3382" i="1" s="1"/>
  <c r="AP3382" i="1" s="1"/>
  <c r="O3382" i="1"/>
  <c r="AB3382" i="1" s="1"/>
  <c r="AQ3382" i="1" s="1"/>
  <c r="M3385" i="1"/>
  <c r="Z3385" i="1" s="1"/>
  <c r="AO3385" i="1" s="1"/>
  <c r="AS3385" i="1" s="1"/>
  <c r="N3385" i="1"/>
  <c r="AA3385" i="1" s="1"/>
  <c r="AP3385" i="1" s="1"/>
  <c r="O3385" i="1"/>
  <c r="AB3385" i="1" s="1"/>
  <c r="AQ3385" i="1" s="1"/>
  <c r="M3389" i="1"/>
  <c r="Z3389" i="1" s="1"/>
  <c r="AO3389" i="1" s="1"/>
  <c r="AS3389" i="1" s="1"/>
  <c r="N3389" i="1"/>
  <c r="AA3389" i="1" s="1"/>
  <c r="AP3389" i="1" s="1"/>
  <c r="O3389" i="1"/>
  <c r="AB3389" i="1" s="1"/>
  <c r="AQ3389" i="1" s="1"/>
  <c r="M3392" i="1"/>
  <c r="Z3392" i="1" s="1"/>
  <c r="AO3392" i="1" s="1"/>
  <c r="AS3392" i="1" s="1"/>
  <c r="N3392" i="1"/>
  <c r="AA3392" i="1" s="1"/>
  <c r="AP3392" i="1" s="1"/>
  <c r="O3392" i="1"/>
  <c r="AB3392" i="1" s="1"/>
  <c r="AQ3392" i="1" s="1"/>
  <c r="M3394" i="1"/>
  <c r="Z3394" i="1" s="1"/>
  <c r="AO3394" i="1" s="1"/>
  <c r="AS3394" i="1" s="1"/>
  <c r="N3394" i="1"/>
  <c r="AA3394" i="1" s="1"/>
  <c r="AP3394" i="1" s="1"/>
  <c r="O3394" i="1"/>
  <c r="AB3394" i="1" s="1"/>
  <c r="AQ3394" i="1" s="1"/>
  <c r="M3396" i="1"/>
  <c r="Z3396" i="1" s="1"/>
  <c r="AO3396" i="1" s="1"/>
  <c r="AS3396" i="1" s="1"/>
  <c r="N3396" i="1"/>
  <c r="AA3396" i="1" s="1"/>
  <c r="AP3396" i="1" s="1"/>
  <c r="O3396" i="1"/>
  <c r="AB3396" i="1" s="1"/>
  <c r="AQ3396" i="1" s="1"/>
  <c r="M3402" i="1"/>
  <c r="Z3402" i="1" s="1"/>
  <c r="AO3402" i="1" s="1"/>
  <c r="AS3402" i="1" s="1"/>
  <c r="N3402" i="1"/>
  <c r="AA3402" i="1" s="1"/>
  <c r="AP3402" i="1" s="1"/>
  <c r="O3402" i="1"/>
  <c r="AB3402" i="1" s="1"/>
  <c r="AQ3402" i="1" s="1"/>
  <c r="M3405" i="1"/>
  <c r="Z3405" i="1" s="1"/>
  <c r="AO3405" i="1" s="1"/>
  <c r="AS3405" i="1" s="1"/>
  <c r="N3405" i="1"/>
  <c r="AA3405" i="1" s="1"/>
  <c r="AP3405" i="1" s="1"/>
  <c r="O3405" i="1"/>
  <c r="AB3405" i="1" s="1"/>
  <c r="AQ3405" i="1" s="1"/>
  <c r="M3411" i="1"/>
  <c r="Z3411" i="1" s="1"/>
  <c r="AO3411" i="1" s="1"/>
  <c r="AS3411" i="1" s="1"/>
  <c r="N3411" i="1"/>
  <c r="AA3411" i="1" s="1"/>
  <c r="AP3411" i="1" s="1"/>
  <c r="O3411" i="1"/>
  <c r="AB3411" i="1" s="1"/>
  <c r="AQ3411" i="1" s="1"/>
  <c r="M3412" i="1"/>
  <c r="Z3412" i="1" s="1"/>
  <c r="AO3412" i="1" s="1"/>
  <c r="AS3412" i="1" s="1"/>
  <c r="N3412" i="1"/>
  <c r="AA3412" i="1" s="1"/>
  <c r="AP3412" i="1" s="1"/>
  <c r="O3412" i="1"/>
  <c r="AB3412" i="1" s="1"/>
  <c r="AQ3412" i="1" s="1"/>
  <c r="M3420" i="1"/>
  <c r="Z3420" i="1" s="1"/>
  <c r="AO3420" i="1" s="1"/>
  <c r="AS3420" i="1" s="1"/>
  <c r="N3420" i="1"/>
  <c r="AA3420" i="1" s="1"/>
  <c r="AP3420" i="1" s="1"/>
  <c r="O3420" i="1"/>
  <c r="AB3420" i="1" s="1"/>
  <c r="AQ3420" i="1" s="1"/>
  <c r="M3427" i="1"/>
  <c r="Z3427" i="1" s="1"/>
  <c r="AO3427" i="1" s="1"/>
  <c r="AS3427" i="1" s="1"/>
  <c r="N3427" i="1"/>
  <c r="AA3427" i="1" s="1"/>
  <c r="AP3427" i="1" s="1"/>
  <c r="O3427" i="1"/>
  <c r="AB3427" i="1" s="1"/>
  <c r="AQ3427" i="1" s="1"/>
  <c r="M3432" i="1"/>
  <c r="Z3432" i="1" s="1"/>
  <c r="AO3432" i="1" s="1"/>
  <c r="AS3432" i="1" s="1"/>
  <c r="N3432" i="1"/>
  <c r="AA3432" i="1" s="1"/>
  <c r="AP3432" i="1" s="1"/>
  <c r="O3432" i="1"/>
  <c r="AB3432" i="1" s="1"/>
  <c r="AQ3432" i="1" s="1"/>
  <c r="M3435" i="1"/>
  <c r="Z3435" i="1" s="1"/>
  <c r="AO3435" i="1" s="1"/>
  <c r="AS3435" i="1" s="1"/>
  <c r="N3435" i="1"/>
  <c r="AA3435" i="1" s="1"/>
  <c r="AP3435" i="1" s="1"/>
  <c r="O3435" i="1"/>
  <c r="AB3435" i="1" s="1"/>
  <c r="AQ3435" i="1" s="1"/>
  <c r="M3437" i="1"/>
  <c r="Z3437" i="1" s="1"/>
  <c r="AO3437" i="1" s="1"/>
  <c r="AS3437" i="1" s="1"/>
  <c r="N3437" i="1"/>
  <c r="AA3437" i="1" s="1"/>
  <c r="AP3437" i="1" s="1"/>
  <c r="O3437" i="1"/>
  <c r="AB3437" i="1" s="1"/>
  <c r="AQ3437" i="1" s="1"/>
  <c r="M3439" i="1"/>
  <c r="Z3439" i="1" s="1"/>
  <c r="AO3439" i="1" s="1"/>
  <c r="AS3439" i="1" s="1"/>
  <c r="N3439" i="1"/>
  <c r="AA3439" i="1" s="1"/>
  <c r="AP3439" i="1" s="1"/>
  <c r="O3439" i="1"/>
  <c r="AB3439" i="1" s="1"/>
  <c r="AQ3439" i="1" s="1"/>
  <c r="M3446" i="1"/>
  <c r="Z3446" i="1" s="1"/>
  <c r="AO3446" i="1" s="1"/>
  <c r="AS3446" i="1" s="1"/>
  <c r="N3446" i="1"/>
  <c r="AA3446" i="1" s="1"/>
  <c r="AP3446" i="1" s="1"/>
  <c r="O3446" i="1"/>
  <c r="AB3446" i="1" s="1"/>
  <c r="AQ3446" i="1" s="1"/>
  <c r="M3448" i="1"/>
  <c r="Z3448" i="1" s="1"/>
  <c r="AO3448" i="1" s="1"/>
  <c r="AS3448" i="1" s="1"/>
  <c r="N3448" i="1"/>
  <c r="AA3448" i="1" s="1"/>
  <c r="AP3448" i="1" s="1"/>
  <c r="O3448" i="1"/>
  <c r="AB3448" i="1" s="1"/>
  <c r="AQ3448" i="1" s="1"/>
  <c r="M3451" i="1"/>
  <c r="Z3451" i="1" s="1"/>
  <c r="AO3451" i="1" s="1"/>
  <c r="AS3451" i="1" s="1"/>
  <c r="N3451" i="1"/>
  <c r="AA3451" i="1" s="1"/>
  <c r="AP3451" i="1" s="1"/>
  <c r="O3451" i="1"/>
  <c r="AB3451" i="1" s="1"/>
  <c r="AQ3451" i="1" s="1"/>
  <c r="M3453" i="1"/>
  <c r="Z3453" i="1" s="1"/>
  <c r="AO3453" i="1" s="1"/>
  <c r="AS3453" i="1" s="1"/>
  <c r="N3453" i="1"/>
  <c r="AA3453" i="1" s="1"/>
  <c r="AP3453" i="1" s="1"/>
  <c r="O3453" i="1"/>
  <c r="AB3453" i="1" s="1"/>
  <c r="AQ3453" i="1" s="1"/>
  <c r="M3456" i="1"/>
  <c r="Z3456" i="1" s="1"/>
  <c r="AO3456" i="1" s="1"/>
  <c r="AS3456" i="1" s="1"/>
  <c r="N3456" i="1"/>
  <c r="AA3456" i="1" s="1"/>
  <c r="AP3456" i="1" s="1"/>
  <c r="O3456" i="1"/>
  <c r="AB3456" i="1" s="1"/>
  <c r="AQ3456" i="1" s="1"/>
  <c r="M3469" i="1"/>
  <c r="Z3469" i="1" s="1"/>
  <c r="AO3469" i="1" s="1"/>
  <c r="AS3469" i="1" s="1"/>
  <c r="N3469" i="1"/>
  <c r="AA3469" i="1" s="1"/>
  <c r="AP3469" i="1" s="1"/>
  <c r="O3469" i="1"/>
  <c r="AB3469" i="1" s="1"/>
  <c r="AQ3469" i="1" s="1"/>
  <c r="M3471" i="1"/>
  <c r="Z3471" i="1" s="1"/>
  <c r="AO3471" i="1" s="1"/>
  <c r="AS3471" i="1" s="1"/>
  <c r="N3471" i="1"/>
  <c r="AA3471" i="1" s="1"/>
  <c r="AP3471" i="1" s="1"/>
  <c r="O3471" i="1"/>
  <c r="AB3471" i="1" s="1"/>
  <c r="AQ3471" i="1" s="1"/>
  <c r="M3475" i="1"/>
  <c r="Z3475" i="1" s="1"/>
  <c r="AO3475" i="1" s="1"/>
  <c r="N3475" i="1"/>
  <c r="AA3475" i="1" s="1"/>
  <c r="AP3475" i="1" s="1"/>
  <c r="O3475" i="1"/>
  <c r="AB3475" i="1" s="1"/>
  <c r="AQ3475" i="1" s="1"/>
  <c r="M3478" i="1"/>
  <c r="Z3478" i="1" s="1"/>
  <c r="AO3478" i="1" s="1"/>
  <c r="N3478" i="1"/>
  <c r="AA3478" i="1" s="1"/>
  <c r="AP3478" i="1" s="1"/>
  <c r="O3478" i="1"/>
  <c r="AB3478" i="1" s="1"/>
  <c r="AQ3478" i="1" s="1"/>
  <c r="M3490" i="1"/>
  <c r="Z3490" i="1" s="1"/>
  <c r="AO3490" i="1" s="1"/>
  <c r="AS3490" i="1" s="1"/>
  <c r="N3490" i="1"/>
  <c r="AA3490" i="1" s="1"/>
  <c r="AP3490" i="1" s="1"/>
  <c r="O3490" i="1"/>
  <c r="AB3490" i="1" s="1"/>
  <c r="AQ3490" i="1" s="1"/>
  <c r="M3492" i="1"/>
  <c r="Z3492" i="1" s="1"/>
  <c r="AO3492" i="1" s="1"/>
  <c r="AS3492" i="1" s="1"/>
  <c r="N3492" i="1"/>
  <c r="AA3492" i="1" s="1"/>
  <c r="AP3492" i="1" s="1"/>
  <c r="O3492" i="1"/>
  <c r="AB3492" i="1" s="1"/>
  <c r="AQ3492" i="1" s="1"/>
  <c r="M3494" i="1"/>
  <c r="Z3494" i="1" s="1"/>
  <c r="AO3494" i="1" s="1"/>
  <c r="AS3494" i="1" s="1"/>
  <c r="N3494" i="1"/>
  <c r="AA3494" i="1" s="1"/>
  <c r="AP3494" i="1" s="1"/>
  <c r="O3494" i="1"/>
  <c r="AB3494" i="1" s="1"/>
  <c r="AQ3494" i="1" s="1"/>
  <c r="M3501" i="1"/>
  <c r="Z3501" i="1" s="1"/>
  <c r="AO3501" i="1" s="1"/>
  <c r="AS3501" i="1" s="1"/>
  <c r="N3501" i="1"/>
  <c r="AA3501" i="1" s="1"/>
  <c r="AP3501" i="1" s="1"/>
  <c r="O3501" i="1"/>
  <c r="AB3501" i="1" s="1"/>
  <c r="AQ3501" i="1" s="1"/>
  <c r="M3512" i="1"/>
  <c r="Z3512" i="1" s="1"/>
  <c r="AO3512" i="1" s="1"/>
  <c r="AS3512" i="1" s="1"/>
  <c r="N3512" i="1"/>
  <c r="AA3512" i="1" s="1"/>
  <c r="AP3512" i="1" s="1"/>
  <c r="O3512" i="1"/>
  <c r="AB3512" i="1" s="1"/>
  <c r="AQ3512" i="1" s="1"/>
  <c r="M3514" i="1"/>
  <c r="Z3514" i="1" s="1"/>
  <c r="AO3514" i="1" s="1"/>
  <c r="AS3514" i="1" s="1"/>
  <c r="N3514" i="1"/>
  <c r="AA3514" i="1" s="1"/>
  <c r="AP3514" i="1" s="1"/>
  <c r="O3514" i="1"/>
  <c r="AB3514" i="1" s="1"/>
  <c r="AQ3514" i="1" s="1"/>
  <c r="M3520" i="1"/>
  <c r="Z3520" i="1" s="1"/>
  <c r="AO3520" i="1" s="1"/>
  <c r="AS3520" i="1" s="1"/>
  <c r="N3520" i="1"/>
  <c r="AA3520" i="1" s="1"/>
  <c r="AP3520" i="1" s="1"/>
  <c r="O3520" i="1"/>
  <c r="AB3520" i="1" s="1"/>
  <c r="AQ3520" i="1" s="1"/>
  <c r="M3523" i="1"/>
  <c r="Z3523" i="1" s="1"/>
  <c r="AO3523" i="1" s="1"/>
  <c r="N3523" i="1"/>
  <c r="AA3523" i="1" s="1"/>
  <c r="AP3523" i="1" s="1"/>
  <c r="O3523" i="1"/>
  <c r="AB3523" i="1" s="1"/>
  <c r="AQ3523" i="1" s="1"/>
  <c r="M3533" i="1"/>
  <c r="Z3533" i="1" s="1"/>
  <c r="AO3533" i="1" s="1"/>
  <c r="AS3533" i="1" s="1"/>
  <c r="N3533" i="1"/>
  <c r="AA3533" i="1" s="1"/>
  <c r="AP3533" i="1" s="1"/>
  <c r="O3533" i="1"/>
  <c r="AB3533" i="1" s="1"/>
  <c r="AQ3533" i="1" s="1"/>
  <c r="M3536" i="1"/>
  <c r="Z3536" i="1" s="1"/>
  <c r="AO3536" i="1" s="1"/>
  <c r="AS3536" i="1" s="1"/>
  <c r="N3536" i="1"/>
  <c r="AA3536" i="1" s="1"/>
  <c r="AP3536" i="1" s="1"/>
  <c r="O3536" i="1"/>
  <c r="AB3536" i="1" s="1"/>
  <c r="AQ3536" i="1" s="1"/>
  <c r="M3538" i="1"/>
  <c r="Z3538" i="1" s="1"/>
  <c r="AO3538" i="1" s="1"/>
  <c r="AS3538" i="1" s="1"/>
  <c r="N3538" i="1"/>
  <c r="AA3538" i="1" s="1"/>
  <c r="AP3538" i="1" s="1"/>
  <c r="O3538" i="1"/>
  <c r="AB3538" i="1" s="1"/>
  <c r="AQ3538" i="1" s="1"/>
  <c r="M3540" i="1"/>
  <c r="Z3540" i="1" s="1"/>
  <c r="AO3540" i="1" s="1"/>
  <c r="AS3540" i="1" s="1"/>
  <c r="N3540" i="1"/>
  <c r="AA3540" i="1" s="1"/>
  <c r="AP3540" i="1" s="1"/>
  <c r="O3540" i="1"/>
  <c r="AB3540" i="1" s="1"/>
  <c r="AQ3540" i="1" s="1"/>
  <c r="M3545" i="1"/>
  <c r="Z3545" i="1" s="1"/>
  <c r="AO3545" i="1" s="1"/>
  <c r="AS3545" i="1" s="1"/>
  <c r="N3545" i="1"/>
  <c r="AA3545" i="1" s="1"/>
  <c r="AP3545" i="1" s="1"/>
  <c r="O3545" i="1"/>
  <c r="AB3545" i="1" s="1"/>
  <c r="AQ3545" i="1" s="1"/>
  <c r="M3552" i="1"/>
  <c r="Z3552" i="1" s="1"/>
  <c r="AO3552" i="1" s="1"/>
  <c r="AS3552" i="1" s="1"/>
  <c r="N3552" i="1"/>
  <c r="AA3552" i="1" s="1"/>
  <c r="AP3552" i="1" s="1"/>
  <c r="O3552" i="1"/>
  <c r="AB3552" i="1" s="1"/>
  <c r="AQ3552" i="1" s="1"/>
  <c r="M3554" i="1"/>
  <c r="Z3554" i="1" s="1"/>
  <c r="AO3554" i="1" s="1"/>
  <c r="AS3554" i="1" s="1"/>
  <c r="N3554" i="1"/>
  <c r="AA3554" i="1" s="1"/>
  <c r="AP3554" i="1" s="1"/>
  <c r="O3554" i="1"/>
  <c r="AB3554" i="1" s="1"/>
  <c r="AQ3554" i="1" s="1"/>
  <c r="M3558" i="1"/>
  <c r="Z3558" i="1" s="1"/>
  <c r="AO3558" i="1" s="1"/>
  <c r="AS3558" i="1" s="1"/>
  <c r="N3558" i="1"/>
  <c r="AA3558" i="1" s="1"/>
  <c r="AP3558" i="1" s="1"/>
  <c r="O3558" i="1"/>
  <c r="AB3558" i="1" s="1"/>
  <c r="AQ3558" i="1" s="1"/>
  <c r="M3561" i="1"/>
  <c r="Z3561" i="1" s="1"/>
  <c r="AO3561" i="1" s="1"/>
  <c r="AS3561" i="1" s="1"/>
  <c r="N3561" i="1"/>
  <c r="AA3561" i="1" s="1"/>
  <c r="AP3561" i="1" s="1"/>
  <c r="O3561" i="1"/>
  <c r="AB3561" i="1" s="1"/>
  <c r="AQ3561" i="1" s="1"/>
  <c r="M3564" i="1"/>
  <c r="Z3564" i="1" s="1"/>
  <c r="AO3564" i="1" s="1"/>
  <c r="N3564" i="1"/>
  <c r="AA3564" i="1" s="1"/>
  <c r="AP3564" i="1" s="1"/>
  <c r="O3564" i="1"/>
  <c r="AB3564" i="1" s="1"/>
  <c r="AQ3564" i="1" s="1"/>
  <c r="M3565" i="1"/>
  <c r="Z3565" i="1" s="1"/>
  <c r="AO3565" i="1" s="1"/>
  <c r="N3565" i="1"/>
  <c r="AA3565" i="1" s="1"/>
  <c r="AP3565" i="1" s="1"/>
  <c r="O3565" i="1"/>
  <c r="AB3565" i="1" s="1"/>
  <c r="AQ3565" i="1" s="1"/>
  <c r="L3563" i="1"/>
  <c r="L3562" i="1" s="1"/>
  <c r="K3563" i="1"/>
  <c r="K3562" i="1" s="1"/>
  <c r="J3563" i="1"/>
  <c r="J3562" i="1" s="1"/>
  <c r="L3560" i="1"/>
  <c r="L3559" i="1" s="1"/>
  <c r="K3560" i="1"/>
  <c r="K3559" i="1" s="1"/>
  <c r="J3560" i="1"/>
  <c r="J3559" i="1" s="1"/>
  <c r="L3557" i="1"/>
  <c r="L3556" i="1" s="1"/>
  <c r="K3557" i="1"/>
  <c r="K3556" i="1" s="1"/>
  <c r="J3557" i="1"/>
  <c r="J3556" i="1" s="1"/>
  <c r="L3553" i="1"/>
  <c r="K3553" i="1"/>
  <c r="J3553" i="1"/>
  <c r="L3551" i="1"/>
  <c r="K3551" i="1"/>
  <c r="J3551" i="1"/>
  <c r="L3544" i="1"/>
  <c r="L3543" i="1" s="1"/>
  <c r="L3542" i="1" s="1"/>
  <c r="L3541" i="1" s="1"/>
  <c r="K3544" i="1"/>
  <c r="K3543" i="1" s="1"/>
  <c r="K3542" i="1" s="1"/>
  <c r="K3541" i="1" s="1"/>
  <c r="J3544" i="1"/>
  <c r="J3543" i="1" s="1"/>
  <c r="J3542" i="1" s="1"/>
  <c r="L3539" i="1"/>
  <c r="K3539" i="1"/>
  <c r="J3539" i="1"/>
  <c r="L3537" i="1"/>
  <c r="K3537" i="1"/>
  <c r="J3537" i="1"/>
  <c r="L3535" i="1"/>
  <c r="K3535" i="1"/>
  <c r="J3535" i="1"/>
  <c r="L3532" i="1"/>
  <c r="L3531" i="1" s="1"/>
  <c r="K3532" i="1"/>
  <c r="K3531" i="1" s="1"/>
  <c r="J3532" i="1"/>
  <c r="J3531" i="1" s="1"/>
  <c r="L3522" i="1"/>
  <c r="L3521" i="1" s="1"/>
  <c r="K3522" i="1"/>
  <c r="K3521" i="1" s="1"/>
  <c r="J3522" i="1"/>
  <c r="J3521" i="1" s="1"/>
  <c r="L3519" i="1"/>
  <c r="L3518" i="1" s="1"/>
  <c r="K3519" i="1"/>
  <c r="K3518" i="1" s="1"/>
  <c r="J3519" i="1"/>
  <c r="L3513" i="1"/>
  <c r="K3513" i="1"/>
  <c r="J3513" i="1"/>
  <c r="L3511" i="1"/>
  <c r="K3511" i="1"/>
  <c r="J3511" i="1"/>
  <c r="L3500" i="1"/>
  <c r="L3499" i="1" s="1"/>
  <c r="L3498" i="1" s="1"/>
  <c r="L3497" i="1" s="1"/>
  <c r="K3500" i="1"/>
  <c r="K3499" i="1" s="1"/>
  <c r="K3498" i="1" s="1"/>
  <c r="K3497" i="1" s="1"/>
  <c r="J3500" i="1"/>
  <c r="J3499" i="1" s="1"/>
  <c r="J3498" i="1" s="1"/>
  <c r="L3493" i="1"/>
  <c r="K3493" i="1"/>
  <c r="J3493" i="1"/>
  <c r="L3491" i="1"/>
  <c r="K3491" i="1"/>
  <c r="J3491" i="1"/>
  <c r="L3489" i="1"/>
  <c r="K3489" i="1"/>
  <c r="J3489" i="1"/>
  <c r="L3477" i="1"/>
  <c r="L3476" i="1" s="1"/>
  <c r="K3477" i="1"/>
  <c r="K3476" i="1" s="1"/>
  <c r="J3477" i="1"/>
  <c r="L3474" i="1"/>
  <c r="L3473" i="1" s="1"/>
  <c r="K3474" i="1"/>
  <c r="K3473" i="1" s="1"/>
  <c r="J3474" i="1"/>
  <c r="J3473" i="1" s="1"/>
  <c r="L3470" i="1"/>
  <c r="K3470" i="1"/>
  <c r="J3470" i="1"/>
  <c r="L3468" i="1"/>
  <c r="K3468" i="1"/>
  <c r="J3468" i="1"/>
  <c r="L3455" i="1"/>
  <c r="L3454" i="1" s="1"/>
  <c r="K3455" i="1"/>
  <c r="K3454" i="1" s="1"/>
  <c r="J3455" i="1"/>
  <c r="L3452" i="1"/>
  <c r="K3452" i="1"/>
  <c r="J3452" i="1"/>
  <c r="L3450" i="1"/>
  <c r="K3450" i="1"/>
  <c r="J3450" i="1"/>
  <c r="L3447" i="1"/>
  <c r="K3447" i="1"/>
  <c r="J3447" i="1"/>
  <c r="L3445" i="1"/>
  <c r="K3445" i="1"/>
  <c r="J3445" i="1"/>
  <c r="L3438" i="1"/>
  <c r="K3438" i="1"/>
  <c r="J3438" i="1"/>
  <c r="L3436" i="1"/>
  <c r="K3436" i="1"/>
  <c r="J3436" i="1"/>
  <c r="L3434" i="1"/>
  <c r="K3434" i="1"/>
  <c r="J3434" i="1"/>
  <c r="L3431" i="1"/>
  <c r="L3430" i="1" s="1"/>
  <c r="K3431" i="1"/>
  <c r="K3430" i="1" s="1"/>
  <c r="J3431" i="1"/>
  <c r="L3426" i="1"/>
  <c r="L3425" i="1" s="1"/>
  <c r="L3424" i="1" s="1"/>
  <c r="L3423" i="1" s="1"/>
  <c r="K3426" i="1"/>
  <c r="K3425" i="1" s="1"/>
  <c r="K3424" i="1" s="1"/>
  <c r="K3423" i="1" s="1"/>
  <c r="J3426" i="1"/>
  <c r="J3425" i="1" s="1"/>
  <c r="L3419" i="1"/>
  <c r="L3418" i="1" s="1"/>
  <c r="L3417" i="1" s="1"/>
  <c r="L3416" i="1" s="1"/>
  <c r="K3419" i="1"/>
  <c r="K3418" i="1" s="1"/>
  <c r="K3417" i="1" s="1"/>
  <c r="K3416" i="1" s="1"/>
  <c r="J3419" i="1"/>
  <c r="J3418" i="1" s="1"/>
  <c r="J3417" i="1" s="1"/>
  <c r="L3410" i="1"/>
  <c r="L3409" i="1" s="1"/>
  <c r="L3408" i="1" s="1"/>
  <c r="L3407" i="1" s="1"/>
  <c r="K3410" i="1"/>
  <c r="K3409" i="1" s="1"/>
  <c r="K3408" i="1" s="1"/>
  <c r="K3407" i="1" s="1"/>
  <c r="J3410" i="1"/>
  <c r="J3409" i="1" s="1"/>
  <c r="L3404" i="1"/>
  <c r="L3403" i="1" s="1"/>
  <c r="K3404" i="1"/>
  <c r="K3403" i="1" s="1"/>
  <c r="J3404" i="1"/>
  <c r="L3401" i="1"/>
  <c r="L3400" i="1" s="1"/>
  <c r="K3401" i="1"/>
  <c r="K3400" i="1" s="1"/>
  <c r="J3401" i="1"/>
  <c r="J3400" i="1" s="1"/>
  <c r="L3395" i="1"/>
  <c r="K3395" i="1"/>
  <c r="J3395" i="1"/>
  <c r="L3393" i="1"/>
  <c r="K3393" i="1"/>
  <c r="J3393" i="1"/>
  <c r="L3391" i="1"/>
  <c r="K3391" i="1"/>
  <c r="J3391" i="1"/>
  <c r="L3388" i="1"/>
  <c r="L3387" i="1" s="1"/>
  <c r="K3388" i="1"/>
  <c r="K3387" i="1" s="1"/>
  <c r="J3388" i="1"/>
  <c r="L3384" i="1"/>
  <c r="L3383" i="1" s="1"/>
  <c r="K3384" i="1"/>
  <c r="K3383" i="1" s="1"/>
  <c r="J3384" i="1"/>
  <c r="L3381" i="1"/>
  <c r="L3380" i="1" s="1"/>
  <c r="K3381" i="1"/>
  <c r="K3380" i="1" s="1"/>
  <c r="J3381" i="1"/>
  <c r="J3380" i="1" s="1"/>
  <c r="L3375" i="1"/>
  <c r="L3374" i="1" s="1"/>
  <c r="L3373" i="1" s="1"/>
  <c r="L3372" i="1" s="1"/>
  <c r="L3371" i="1" s="1"/>
  <c r="K3375" i="1"/>
  <c r="K3374" i="1" s="1"/>
  <c r="K3373" i="1" s="1"/>
  <c r="K3372" i="1" s="1"/>
  <c r="K3371" i="1" s="1"/>
  <c r="J3375" i="1"/>
  <c r="L3367" i="1"/>
  <c r="K3367" i="1"/>
  <c r="J3367" i="1"/>
  <c r="L3365" i="1"/>
  <c r="K3365" i="1"/>
  <c r="J3365" i="1"/>
  <c r="L3363" i="1"/>
  <c r="K3363" i="1"/>
  <c r="J3363" i="1"/>
  <c r="L3360" i="1"/>
  <c r="L3359" i="1" s="1"/>
  <c r="K3360" i="1"/>
  <c r="K3359" i="1" s="1"/>
  <c r="J3360" i="1"/>
  <c r="L3356" i="1"/>
  <c r="L3355" i="1" s="1"/>
  <c r="L3354" i="1" s="1"/>
  <c r="K3356" i="1"/>
  <c r="K3355" i="1" s="1"/>
  <c r="K3354" i="1" s="1"/>
  <c r="J3356" i="1"/>
  <c r="L3348" i="1"/>
  <c r="K3348" i="1"/>
  <c r="J3348" i="1"/>
  <c r="L3346" i="1"/>
  <c r="K3346" i="1"/>
  <c r="J3346" i="1"/>
  <c r="L3344" i="1"/>
  <c r="K3344" i="1"/>
  <c r="J3344" i="1"/>
  <c r="L3341" i="1"/>
  <c r="L3340" i="1" s="1"/>
  <c r="K3341" i="1"/>
  <c r="K3340" i="1" s="1"/>
  <c r="J3341" i="1"/>
  <c r="L3337" i="1"/>
  <c r="L3336" i="1" s="1"/>
  <c r="L3335" i="1" s="1"/>
  <c r="K3337" i="1"/>
  <c r="K3336" i="1" s="1"/>
  <c r="K3335" i="1" s="1"/>
  <c r="J3337" i="1"/>
  <c r="L3333" i="1"/>
  <c r="L3332" i="1" s="1"/>
  <c r="L3331" i="1" s="1"/>
  <c r="K3333" i="1"/>
  <c r="K3332" i="1" s="1"/>
  <c r="K3331" i="1" s="1"/>
  <c r="J3333" i="1"/>
  <c r="L3325" i="1"/>
  <c r="K3325" i="1"/>
  <c r="J3325" i="1"/>
  <c r="L3323" i="1"/>
  <c r="K3323" i="1"/>
  <c r="J3323" i="1"/>
  <c r="L3320" i="1"/>
  <c r="L3319" i="1" s="1"/>
  <c r="K3320" i="1"/>
  <c r="K3319" i="1" s="1"/>
  <c r="J3320" i="1"/>
  <c r="L3313" i="1"/>
  <c r="L3312" i="1" s="1"/>
  <c r="L3311" i="1" s="1"/>
  <c r="K3313" i="1"/>
  <c r="K3312" i="1" s="1"/>
  <c r="K3311" i="1" s="1"/>
  <c r="J3313" i="1"/>
  <c r="L3308" i="1"/>
  <c r="L3307" i="1" s="1"/>
  <c r="K3308" i="1"/>
  <c r="K3307" i="1" s="1"/>
  <c r="J3308" i="1"/>
  <c r="L3305" i="1"/>
  <c r="L3304" i="1" s="1"/>
  <c r="K3305" i="1"/>
  <c r="K3304" i="1" s="1"/>
  <c r="J3305" i="1"/>
  <c r="L3298" i="1"/>
  <c r="L3297" i="1" s="1"/>
  <c r="K3298" i="1"/>
  <c r="K3297" i="1" s="1"/>
  <c r="J3298" i="1"/>
  <c r="L3295" i="1"/>
  <c r="L3294" i="1" s="1"/>
  <c r="K3295" i="1"/>
  <c r="K3294" i="1" s="1"/>
  <c r="J3295" i="1"/>
  <c r="L3284" i="1"/>
  <c r="L3283" i="1" s="1"/>
  <c r="K3284" i="1"/>
  <c r="K3283" i="1" s="1"/>
  <c r="J3284" i="1"/>
  <c r="J3283" i="1" s="1"/>
  <c r="L3278" i="1"/>
  <c r="K3278" i="1"/>
  <c r="J3278" i="1"/>
  <c r="L3276" i="1"/>
  <c r="K3276" i="1"/>
  <c r="J3276" i="1"/>
  <c r="L3274" i="1"/>
  <c r="K3274" i="1"/>
  <c r="J3274" i="1"/>
  <c r="L3272" i="1"/>
  <c r="K3272" i="1"/>
  <c r="J3272" i="1"/>
  <c r="L3268" i="1"/>
  <c r="L3267" i="1" s="1"/>
  <c r="K3268" i="1"/>
  <c r="K3267" i="1" s="1"/>
  <c r="J3268" i="1"/>
  <c r="L3265" i="1"/>
  <c r="K3265" i="1"/>
  <c r="J3265" i="1"/>
  <c r="L3263" i="1"/>
  <c r="K3263" i="1"/>
  <c r="J3263" i="1"/>
  <c r="L3255" i="1"/>
  <c r="L3254" i="1" s="1"/>
  <c r="L3253" i="1" s="1"/>
  <c r="L3252" i="1" s="1"/>
  <c r="L3251" i="1" s="1"/>
  <c r="K3255" i="1"/>
  <c r="K3254" i="1" s="1"/>
  <c r="K3253" i="1" s="1"/>
  <c r="K3252" i="1" s="1"/>
  <c r="K3251" i="1" s="1"/>
  <c r="J3255" i="1"/>
  <c r="J3254" i="1" s="1"/>
  <c r="L3248" i="1"/>
  <c r="L3247" i="1" s="1"/>
  <c r="K3248" i="1"/>
  <c r="K3247" i="1" s="1"/>
  <c r="J3248" i="1"/>
  <c r="J3247" i="1" s="1"/>
  <c r="L3244" i="1"/>
  <c r="L3243" i="1" s="1"/>
  <c r="K3244" i="1"/>
  <c r="K3243" i="1" s="1"/>
  <c r="J3244" i="1"/>
  <c r="J3243" i="1" s="1"/>
  <c r="L3236" i="1"/>
  <c r="L3235" i="1" s="1"/>
  <c r="L3234" i="1" s="1"/>
  <c r="L3233" i="1" s="1"/>
  <c r="L3232" i="1" s="1"/>
  <c r="K3236" i="1"/>
  <c r="K3235" i="1" s="1"/>
  <c r="K3234" i="1" s="1"/>
  <c r="K3233" i="1" s="1"/>
  <c r="K3232" i="1" s="1"/>
  <c r="J3236" i="1"/>
  <c r="J3235" i="1" s="1"/>
  <c r="L3227" i="1"/>
  <c r="L3226" i="1" s="1"/>
  <c r="K3227" i="1"/>
  <c r="K3226" i="1" s="1"/>
  <c r="J3227" i="1"/>
  <c r="L3223" i="1"/>
  <c r="L3222" i="1" s="1"/>
  <c r="L3221" i="1" s="1"/>
  <c r="K3223" i="1"/>
  <c r="K3222" i="1" s="1"/>
  <c r="K3221" i="1" s="1"/>
  <c r="J3223" i="1"/>
  <c r="J3222" i="1" s="1"/>
  <c r="L3218" i="1"/>
  <c r="L3217" i="1" s="1"/>
  <c r="L3216" i="1" s="1"/>
  <c r="L3215" i="1" s="1"/>
  <c r="K3218" i="1"/>
  <c r="K3217" i="1" s="1"/>
  <c r="K3216" i="1" s="1"/>
  <c r="K3215" i="1" s="1"/>
  <c r="J3218" i="1"/>
  <c r="L3210" i="1"/>
  <c r="L3209" i="1" s="1"/>
  <c r="L3208" i="1" s="1"/>
  <c r="L3207" i="1" s="1"/>
  <c r="L3206" i="1" s="1"/>
  <c r="L3205" i="1" s="1"/>
  <c r="K3210" i="1"/>
  <c r="K3209" i="1" s="1"/>
  <c r="K3208" i="1" s="1"/>
  <c r="K3207" i="1" s="1"/>
  <c r="K3206" i="1" s="1"/>
  <c r="K3205" i="1" s="1"/>
  <c r="J3210" i="1"/>
  <c r="L3198" i="1"/>
  <c r="K3198" i="1"/>
  <c r="J3198" i="1"/>
  <c r="L3196" i="1"/>
  <c r="K3196" i="1"/>
  <c r="J3196" i="1"/>
  <c r="L3189" i="1"/>
  <c r="L3188" i="1" s="1"/>
  <c r="L3187" i="1" s="1"/>
  <c r="L3186" i="1" s="1"/>
  <c r="L3185" i="1" s="1"/>
  <c r="L3178" i="1" s="1"/>
  <c r="K3189" i="1"/>
  <c r="K3188" i="1" s="1"/>
  <c r="K3187" i="1" s="1"/>
  <c r="K3186" i="1" s="1"/>
  <c r="K3185" i="1" s="1"/>
  <c r="K3178" i="1" s="1"/>
  <c r="J3189" i="1"/>
  <c r="L3176" i="1"/>
  <c r="L3175" i="1" s="1"/>
  <c r="L3174" i="1" s="1"/>
  <c r="L3173" i="1" s="1"/>
  <c r="L3172" i="1" s="1"/>
  <c r="K3176" i="1"/>
  <c r="K3175" i="1" s="1"/>
  <c r="K3174" i="1" s="1"/>
  <c r="K3173" i="1" s="1"/>
  <c r="K3172" i="1" s="1"/>
  <c r="J3176" i="1"/>
  <c r="L3170" i="1"/>
  <c r="L3169" i="1" s="1"/>
  <c r="L3168" i="1" s="1"/>
  <c r="L3167" i="1" s="1"/>
  <c r="L3166" i="1" s="1"/>
  <c r="K3170" i="1"/>
  <c r="K3169" i="1" s="1"/>
  <c r="K3168" i="1" s="1"/>
  <c r="K3167" i="1" s="1"/>
  <c r="K3166" i="1" s="1"/>
  <c r="J3170" i="1"/>
  <c r="L3157" i="1"/>
  <c r="L3156" i="1" s="1"/>
  <c r="K3157" i="1"/>
  <c r="K3156" i="1" s="1"/>
  <c r="J3157" i="1"/>
  <c r="L3154" i="1"/>
  <c r="L3153" i="1" s="1"/>
  <c r="K3154" i="1"/>
  <c r="K3153" i="1" s="1"/>
  <c r="J3154" i="1"/>
  <c r="L3151" i="1"/>
  <c r="L3150" i="1" s="1"/>
  <c r="K3151" i="1"/>
  <c r="K3150" i="1" s="1"/>
  <c r="J3151" i="1"/>
  <c r="L3148" i="1"/>
  <c r="L3147" i="1" s="1"/>
  <c r="K3148" i="1"/>
  <c r="K3147" i="1" s="1"/>
  <c r="J3148" i="1"/>
  <c r="L3144" i="1"/>
  <c r="L3143" i="1" s="1"/>
  <c r="L3142" i="1" s="1"/>
  <c r="K3144" i="1"/>
  <c r="K3143" i="1" s="1"/>
  <c r="K3142" i="1" s="1"/>
  <c r="J3144" i="1"/>
  <c r="J3143" i="1" s="1"/>
  <c r="L3140" i="1"/>
  <c r="L3139" i="1" s="1"/>
  <c r="K3140" i="1"/>
  <c r="K3139" i="1" s="1"/>
  <c r="J3140" i="1"/>
  <c r="L3137" i="1"/>
  <c r="K3137" i="1"/>
  <c r="J3137" i="1"/>
  <c r="L3135" i="1"/>
  <c r="K3135" i="1"/>
  <c r="J3135" i="1"/>
  <c r="L3133" i="1"/>
  <c r="K3133" i="1"/>
  <c r="J3133" i="1"/>
  <c r="L3129" i="1"/>
  <c r="L3128" i="1" s="1"/>
  <c r="L3127" i="1" s="1"/>
  <c r="K3129" i="1"/>
  <c r="K3128" i="1" s="1"/>
  <c r="K3127" i="1" s="1"/>
  <c r="J3129" i="1"/>
  <c r="L3125" i="1"/>
  <c r="L3124" i="1" s="1"/>
  <c r="L3123" i="1" s="1"/>
  <c r="K3125" i="1"/>
  <c r="K3124" i="1" s="1"/>
  <c r="K3123" i="1" s="1"/>
  <c r="J3125" i="1"/>
  <c r="L3120" i="1"/>
  <c r="L3119" i="1" s="1"/>
  <c r="K3120" i="1"/>
  <c r="K3119" i="1" s="1"/>
  <c r="J3120" i="1"/>
  <c r="L3117" i="1"/>
  <c r="L3116" i="1" s="1"/>
  <c r="K3117" i="1"/>
  <c r="K3116" i="1" s="1"/>
  <c r="J3117" i="1"/>
  <c r="L3112" i="1"/>
  <c r="L3111" i="1" s="1"/>
  <c r="L3110" i="1" s="1"/>
  <c r="L3109" i="1" s="1"/>
  <c r="K3112" i="1"/>
  <c r="K3111" i="1" s="1"/>
  <c r="K3110" i="1" s="1"/>
  <c r="K3109" i="1" s="1"/>
  <c r="J3112" i="1"/>
  <c r="L3107" i="1"/>
  <c r="K3107" i="1"/>
  <c r="J3107" i="1"/>
  <c r="L3105" i="1"/>
  <c r="K3105" i="1"/>
  <c r="J3105" i="1"/>
  <c r="L3102" i="1"/>
  <c r="K3102" i="1"/>
  <c r="J3102" i="1"/>
  <c r="L3100" i="1"/>
  <c r="K3100" i="1"/>
  <c r="J3100" i="1"/>
  <c r="L3096" i="1"/>
  <c r="L3095" i="1" s="1"/>
  <c r="K3096" i="1"/>
  <c r="K3095" i="1" s="1"/>
  <c r="J3096" i="1"/>
  <c r="L3093" i="1"/>
  <c r="L3092" i="1" s="1"/>
  <c r="K3093" i="1"/>
  <c r="K3092" i="1" s="1"/>
  <c r="J3093" i="1"/>
  <c r="J3092" i="1" s="1"/>
  <c r="L3090" i="1"/>
  <c r="K3090" i="1"/>
  <c r="J3090" i="1"/>
  <c r="L3088" i="1"/>
  <c r="K3088" i="1"/>
  <c r="J3088" i="1"/>
  <c r="L3085" i="1"/>
  <c r="K3085" i="1"/>
  <c r="J3085" i="1"/>
  <c r="L3083" i="1"/>
  <c r="K3083" i="1"/>
  <c r="J3083" i="1"/>
  <c r="L3079" i="1"/>
  <c r="K3079" i="1"/>
  <c r="J3079" i="1"/>
  <c r="L3077" i="1"/>
  <c r="K3077" i="1"/>
  <c r="J3077" i="1"/>
  <c r="L3074" i="1"/>
  <c r="K3074" i="1"/>
  <c r="J3074" i="1"/>
  <c r="L3072" i="1"/>
  <c r="K3072" i="1"/>
  <c r="J3072" i="1"/>
  <c r="L3067" i="1"/>
  <c r="L3066" i="1" s="1"/>
  <c r="L3065" i="1" s="1"/>
  <c r="L3064" i="1" s="1"/>
  <c r="K3067" i="1"/>
  <c r="K3066" i="1" s="1"/>
  <c r="K3065" i="1" s="1"/>
  <c r="K3064" i="1" s="1"/>
  <c r="J3067" i="1"/>
  <c r="J3066" i="1" s="1"/>
  <c r="L3061" i="1"/>
  <c r="K3061" i="1"/>
  <c r="J3061" i="1"/>
  <c r="L3059" i="1"/>
  <c r="K3059" i="1"/>
  <c r="J3059" i="1"/>
  <c r="L3057" i="1"/>
  <c r="K3057" i="1"/>
  <c r="J3057" i="1"/>
  <c r="L3054" i="1"/>
  <c r="L3053" i="1" s="1"/>
  <c r="K3054" i="1"/>
  <c r="K3053" i="1" s="1"/>
  <c r="J3054" i="1"/>
  <c r="L3050" i="1"/>
  <c r="L3049" i="1" s="1"/>
  <c r="L3048" i="1" s="1"/>
  <c r="K3050" i="1"/>
  <c r="K3049" i="1" s="1"/>
  <c r="K3048" i="1" s="1"/>
  <c r="J3050" i="1"/>
  <c r="L3045" i="1"/>
  <c r="K3045" i="1"/>
  <c r="J3045" i="1"/>
  <c r="L3043" i="1"/>
  <c r="K3043" i="1"/>
  <c r="J3043" i="1"/>
  <c r="L3035" i="1"/>
  <c r="L3034" i="1" s="1"/>
  <c r="L3033" i="1" s="1"/>
  <c r="L3032" i="1" s="1"/>
  <c r="L3031" i="1" s="1"/>
  <c r="L3030" i="1" s="1"/>
  <c r="K3035" i="1"/>
  <c r="K3034" i="1" s="1"/>
  <c r="K3033" i="1" s="1"/>
  <c r="K3032" i="1" s="1"/>
  <c r="K3031" i="1" s="1"/>
  <c r="K3030" i="1" s="1"/>
  <c r="J3035" i="1"/>
  <c r="J3034" i="1" s="1"/>
  <c r="L3028" i="1"/>
  <c r="L3027" i="1" s="1"/>
  <c r="L3026" i="1" s="1"/>
  <c r="L3025" i="1" s="1"/>
  <c r="L3024" i="1" s="1"/>
  <c r="L3023" i="1" s="1"/>
  <c r="K3028" i="1"/>
  <c r="K3027" i="1" s="1"/>
  <c r="K3026" i="1" s="1"/>
  <c r="K3025" i="1" s="1"/>
  <c r="K3024" i="1" s="1"/>
  <c r="K3023" i="1" s="1"/>
  <c r="J3028" i="1"/>
  <c r="J3027" i="1" s="1"/>
  <c r="J3026" i="1" s="1"/>
  <c r="J3025" i="1" s="1"/>
  <c r="J3024" i="1" s="1"/>
  <c r="J3023" i="1" s="1"/>
  <c r="L3021" i="1"/>
  <c r="K3021" i="1"/>
  <c r="J3021" i="1"/>
  <c r="L3019" i="1"/>
  <c r="K3019" i="1"/>
  <c r="J3019" i="1"/>
  <c r="L3017" i="1"/>
  <c r="K3017" i="1"/>
  <c r="J3017" i="1"/>
  <c r="L3014" i="1"/>
  <c r="L3013" i="1" s="1"/>
  <c r="K3014" i="1"/>
  <c r="K3013" i="1" s="1"/>
  <c r="J3014" i="1"/>
  <c r="L3006" i="1"/>
  <c r="K3006" i="1"/>
  <c r="J3006" i="1"/>
  <c r="L3004" i="1"/>
  <c r="K3004" i="1"/>
  <c r="J3004" i="1"/>
  <c r="L3002" i="1"/>
  <c r="K3002" i="1"/>
  <c r="J3002" i="1"/>
  <c r="L2999" i="1"/>
  <c r="L2998" i="1" s="1"/>
  <c r="K2999" i="1"/>
  <c r="K2998" i="1" s="1"/>
  <c r="J2999" i="1"/>
  <c r="L2994" i="1"/>
  <c r="L2993" i="1" s="1"/>
  <c r="K2994" i="1"/>
  <c r="K2993" i="1" s="1"/>
  <c r="J2994" i="1"/>
  <c r="L2991" i="1"/>
  <c r="L2990" i="1" s="1"/>
  <c r="K2991" i="1"/>
  <c r="K2990" i="1" s="1"/>
  <c r="J2991" i="1"/>
  <c r="L2988" i="1"/>
  <c r="L2987" i="1" s="1"/>
  <c r="K2988" i="1"/>
  <c r="K2987" i="1" s="1"/>
  <c r="J2988" i="1"/>
  <c r="L2985" i="1"/>
  <c r="L2984" i="1" s="1"/>
  <c r="K2985" i="1"/>
  <c r="K2984" i="1" s="1"/>
  <c r="J2985" i="1"/>
  <c r="L2980" i="1"/>
  <c r="L2979" i="1" s="1"/>
  <c r="L2978" i="1" s="1"/>
  <c r="K2980" i="1"/>
  <c r="K2979" i="1" s="1"/>
  <c r="K2978" i="1" s="1"/>
  <c r="J2980" i="1"/>
  <c r="L2976" i="1"/>
  <c r="L2975" i="1" s="1"/>
  <c r="K2976" i="1"/>
  <c r="K2975" i="1" s="1"/>
  <c r="J2976" i="1"/>
  <c r="L2973" i="1"/>
  <c r="L2972" i="1" s="1"/>
  <c r="K2973" i="1"/>
  <c r="K2972" i="1" s="1"/>
  <c r="J2973" i="1"/>
  <c r="L2962" i="1"/>
  <c r="L2961" i="1" s="1"/>
  <c r="L2960" i="1" s="1"/>
  <c r="K2962" i="1"/>
  <c r="K2961" i="1" s="1"/>
  <c r="K2960" i="1" s="1"/>
  <c r="J2962" i="1"/>
  <c r="L2958" i="1"/>
  <c r="K2958" i="1"/>
  <c r="J2958" i="1"/>
  <c r="L2956" i="1"/>
  <c r="K2956" i="1"/>
  <c r="J2956" i="1"/>
  <c r="L2953" i="1"/>
  <c r="K2953" i="1"/>
  <c r="J2953" i="1"/>
  <c r="L2951" i="1"/>
  <c r="K2951" i="1"/>
  <c r="J2951" i="1"/>
  <c r="L2949" i="1"/>
  <c r="K2949" i="1"/>
  <c r="J2949" i="1"/>
  <c r="L2944" i="1"/>
  <c r="K2944" i="1"/>
  <c r="J2944" i="1"/>
  <c r="L2942" i="1"/>
  <c r="K2942" i="1"/>
  <c r="J2942" i="1"/>
  <c r="L2921" i="1"/>
  <c r="K2921" i="1"/>
  <c r="J2921" i="1"/>
  <c r="L2919" i="1"/>
  <c r="K2919" i="1"/>
  <c r="J2919" i="1"/>
  <c r="L2917" i="1"/>
  <c r="K2917" i="1"/>
  <c r="J2917" i="1"/>
  <c r="L2914" i="1"/>
  <c r="L2913" i="1" s="1"/>
  <c r="K2914" i="1"/>
  <c r="K2913" i="1" s="1"/>
  <c r="J2914" i="1"/>
  <c r="L2907" i="1"/>
  <c r="K2907" i="1"/>
  <c r="J2907" i="1"/>
  <c r="J2906" i="1" s="1"/>
  <c r="L2902" i="1"/>
  <c r="L2901" i="1" s="1"/>
  <c r="K2902" i="1"/>
  <c r="K2901" i="1" s="1"/>
  <c r="J2902" i="1"/>
  <c r="L2899" i="1"/>
  <c r="L2898" i="1" s="1"/>
  <c r="K2899" i="1"/>
  <c r="K2898" i="1" s="1"/>
  <c r="J2899" i="1"/>
  <c r="L2895" i="1"/>
  <c r="L2894" i="1" s="1"/>
  <c r="K2895" i="1"/>
  <c r="K2894" i="1" s="1"/>
  <c r="J2895" i="1"/>
  <c r="L2892" i="1"/>
  <c r="L2891" i="1" s="1"/>
  <c r="K2892" i="1"/>
  <c r="K2891" i="1" s="1"/>
  <c r="J2892" i="1"/>
  <c r="L2889" i="1"/>
  <c r="L2888" i="1" s="1"/>
  <c r="K2889" i="1"/>
  <c r="K2888" i="1" s="1"/>
  <c r="J2889" i="1"/>
  <c r="L2886" i="1"/>
  <c r="L2885" i="1" s="1"/>
  <c r="K2886" i="1"/>
  <c r="K2885" i="1" s="1"/>
  <c r="J2886" i="1"/>
  <c r="L2883" i="1"/>
  <c r="L2882" i="1" s="1"/>
  <c r="K2883" i="1"/>
  <c r="K2882" i="1" s="1"/>
  <c r="J2883" i="1"/>
  <c r="L2878" i="1"/>
  <c r="L2877" i="1" s="1"/>
  <c r="L2876" i="1" s="1"/>
  <c r="L2875" i="1" s="1"/>
  <c r="K2878" i="1"/>
  <c r="K2877" i="1" s="1"/>
  <c r="K2876" i="1" s="1"/>
  <c r="K2875" i="1" s="1"/>
  <c r="J2878" i="1"/>
  <c r="L2872" i="1"/>
  <c r="K2872" i="1"/>
  <c r="J2872" i="1"/>
  <c r="L2870" i="1"/>
  <c r="K2870" i="1"/>
  <c r="J2870" i="1"/>
  <c r="L2867" i="1"/>
  <c r="K2867" i="1"/>
  <c r="J2867" i="1"/>
  <c r="L2865" i="1"/>
  <c r="K2865" i="1"/>
  <c r="J2865" i="1"/>
  <c r="L2858" i="1"/>
  <c r="L2857" i="1" s="1"/>
  <c r="L2856" i="1" s="1"/>
  <c r="K2858" i="1"/>
  <c r="K2857" i="1" s="1"/>
  <c r="K2856" i="1" s="1"/>
  <c r="L2850" i="1"/>
  <c r="K2850" i="1"/>
  <c r="J2850" i="1"/>
  <c r="L2843" i="1"/>
  <c r="L2842" i="1" s="1"/>
  <c r="K2843" i="1"/>
  <c r="K2842" i="1" s="1"/>
  <c r="J2843" i="1"/>
  <c r="L2840" i="1"/>
  <c r="K2840" i="1"/>
  <c r="J2840" i="1"/>
  <c r="L2838" i="1"/>
  <c r="K2838" i="1"/>
  <c r="J2838" i="1"/>
  <c r="L2836" i="1"/>
  <c r="K2836" i="1"/>
  <c r="J2836" i="1"/>
  <c r="L2834" i="1"/>
  <c r="K2834" i="1"/>
  <c r="J2834" i="1"/>
  <c r="L2828" i="1"/>
  <c r="L2827" i="1" s="1"/>
  <c r="K2828" i="1"/>
  <c r="K2827" i="1" s="1"/>
  <c r="J2828" i="1"/>
  <c r="L2825" i="1"/>
  <c r="L2824" i="1" s="1"/>
  <c r="K2825" i="1"/>
  <c r="K2824" i="1" s="1"/>
  <c r="J2825" i="1"/>
  <c r="J2824" i="1" s="1"/>
  <c r="L2817" i="1"/>
  <c r="K2817" i="1"/>
  <c r="J2817" i="1"/>
  <c r="L2815" i="1"/>
  <c r="K2815" i="1"/>
  <c r="J2815" i="1"/>
  <c r="L2813" i="1"/>
  <c r="K2813" i="1"/>
  <c r="J2813" i="1"/>
  <c r="L2810" i="1"/>
  <c r="L2809" i="1" s="1"/>
  <c r="K2810" i="1"/>
  <c r="K2809" i="1" s="1"/>
  <c r="J2810" i="1"/>
  <c r="L2806" i="1"/>
  <c r="K2806" i="1"/>
  <c r="J2806" i="1"/>
  <c r="L2804" i="1"/>
  <c r="K2804" i="1"/>
  <c r="J2804" i="1"/>
  <c r="L2797" i="1"/>
  <c r="K2797" i="1"/>
  <c r="J2797" i="1"/>
  <c r="L2795" i="1"/>
  <c r="K2795" i="1"/>
  <c r="J2795" i="1"/>
  <c r="L2792" i="1"/>
  <c r="L2791" i="1" s="1"/>
  <c r="K2792" i="1"/>
  <c r="K2791" i="1" s="1"/>
  <c r="J2792" i="1"/>
  <c r="L2787" i="1"/>
  <c r="L2786" i="1" s="1"/>
  <c r="L2785" i="1" s="1"/>
  <c r="L2784" i="1" s="1"/>
  <c r="K2787" i="1"/>
  <c r="K2786" i="1" s="1"/>
  <c r="K2785" i="1" s="1"/>
  <c r="K2784" i="1" s="1"/>
  <c r="J2787" i="1"/>
  <c r="L2779" i="1"/>
  <c r="L2776" i="1" s="1"/>
  <c r="L2775" i="1" s="1"/>
  <c r="L2774" i="1" s="1"/>
  <c r="K2779" i="1"/>
  <c r="K2776" i="1" s="1"/>
  <c r="K2775" i="1" s="1"/>
  <c r="K2774" i="1" s="1"/>
  <c r="J2779" i="1"/>
  <c r="L2772" i="1"/>
  <c r="L2771" i="1" s="1"/>
  <c r="K2772" i="1"/>
  <c r="K2771" i="1" s="1"/>
  <c r="J2772" i="1"/>
  <c r="L2769" i="1"/>
  <c r="L2768" i="1" s="1"/>
  <c r="K2769" i="1"/>
  <c r="K2768" i="1" s="1"/>
  <c r="J2769" i="1"/>
  <c r="L2765" i="1"/>
  <c r="K2765" i="1"/>
  <c r="J2765" i="1"/>
  <c r="L2763" i="1"/>
  <c r="K2763" i="1"/>
  <c r="J2763" i="1"/>
  <c r="L2760" i="1"/>
  <c r="L2759" i="1" s="1"/>
  <c r="K2760" i="1"/>
  <c r="K2759" i="1" s="1"/>
  <c r="J2760" i="1"/>
  <c r="L2757" i="1"/>
  <c r="K2757" i="1"/>
  <c r="J2757" i="1"/>
  <c r="L2755" i="1"/>
  <c r="K2755" i="1"/>
  <c r="J2755" i="1"/>
  <c r="L2753" i="1"/>
  <c r="K2753" i="1"/>
  <c r="J2753" i="1"/>
  <c r="L2747" i="1"/>
  <c r="K2747" i="1"/>
  <c r="J2747" i="1"/>
  <c r="L2745" i="1"/>
  <c r="K2745" i="1"/>
  <c r="J2745" i="1"/>
  <c r="L2743" i="1"/>
  <c r="K2743" i="1"/>
  <c r="J2743" i="1"/>
  <c r="L2740" i="1"/>
  <c r="L2739" i="1" s="1"/>
  <c r="K2740" i="1"/>
  <c r="K2739" i="1" s="1"/>
  <c r="J2740" i="1"/>
  <c r="L2735" i="1"/>
  <c r="L2734" i="1" s="1"/>
  <c r="L2733" i="1" s="1"/>
  <c r="L2732" i="1" s="1"/>
  <c r="K2735" i="1"/>
  <c r="K2734" i="1" s="1"/>
  <c r="K2733" i="1" s="1"/>
  <c r="K2732" i="1" s="1"/>
  <c r="J2735" i="1"/>
  <c r="L2730" i="1"/>
  <c r="L2729" i="1" s="1"/>
  <c r="K2730" i="1"/>
  <c r="K2729" i="1" s="1"/>
  <c r="J2730" i="1"/>
  <c r="J2729" i="1" s="1"/>
  <c r="L2727" i="1"/>
  <c r="L2726" i="1" s="1"/>
  <c r="K2727" i="1"/>
  <c r="K2726" i="1" s="1"/>
  <c r="J2727" i="1"/>
  <c r="L2724" i="1"/>
  <c r="L2723" i="1" s="1"/>
  <c r="K2724" i="1"/>
  <c r="K2723" i="1" s="1"/>
  <c r="J2724" i="1"/>
  <c r="L2721" i="1"/>
  <c r="L2720" i="1" s="1"/>
  <c r="K2721" i="1"/>
  <c r="K2720" i="1" s="1"/>
  <c r="J2721" i="1"/>
  <c r="L2718" i="1"/>
  <c r="L2717" i="1" s="1"/>
  <c r="K2718" i="1"/>
  <c r="K2717" i="1" s="1"/>
  <c r="J2718" i="1"/>
  <c r="L2715" i="1"/>
  <c r="L2714" i="1" s="1"/>
  <c r="K2715" i="1"/>
  <c r="K2714" i="1" s="1"/>
  <c r="J2715" i="1"/>
  <c r="L2712" i="1"/>
  <c r="L2711" i="1" s="1"/>
  <c r="K2712" i="1"/>
  <c r="K2711" i="1" s="1"/>
  <c r="J2712" i="1"/>
  <c r="J2711" i="1" s="1"/>
  <c r="L2709" i="1"/>
  <c r="L2708" i="1" s="1"/>
  <c r="K2709" i="1"/>
  <c r="K2708" i="1" s="1"/>
  <c r="J2709" i="1"/>
  <c r="L2703" i="1"/>
  <c r="L2702" i="1" s="1"/>
  <c r="K2703" i="1"/>
  <c r="K2702" i="1" s="1"/>
  <c r="J2703" i="1"/>
  <c r="L2695" i="1"/>
  <c r="K2695" i="1"/>
  <c r="J2695" i="1"/>
  <c r="L2693" i="1"/>
  <c r="K2693" i="1"/>
  <c r="J2693" i="1"/>
  <c r="L2691" i="1"/>
  <c r="K2691" i="1"/>
  <c r="J2691" i="1"/>
  <c r="L2688" i="1"/>
  <c r="L2687" i="1" s="1"/>
  <c r="K2688" i="1"/>
  <c r="K2687" i="1" s="1"/>
  <c r="J2688" i="1"/>
  <c r="L2683" i="1"/>
  <c r="K2683" i="1"/>
  <c r="J2683" i="1"/>
  <c r="L2681" i="1"/>
  <c r="K2681" i="1"/>
  <c r="J2681" i="1"/>
  <c r="L2679" i="1"/>
  <c r="K2679" i="1"/>
  <c r="J2679" i="1"/>
  <c r="L2673" i="1"/>
  <c r="L2672" i="1" s="1"/>
  <c r="K2673" i="1"/>
  <c r="K2672" i="1" s="1"/>
  <c r="J2673" i="1"/>
  <c r="L2667" i="1"/>
  <c r="L2666" i="1" s="1"/>
  <c r="K2667" i="1"/>
  <c r="K2666" i="1" s="1"/>
  <c r="J2667" i="1"/>
  <c r="L2664" i="1"/>
  <c r="L2663" i="1" s="1"/>
  <c r="K2664" i="1"/>
  <c r="K2663" i="1" s="1"/>
  <c r="J2664" i="1"/>
  <c r="L2661" i="1"/>
  <c r="L2660" i="1" s="1"/>
  <c r="K2661" i="1"/>
  <c r="K2660" i="1" s="1"/>
  <c r="J2661" i="1"/>
  <c r="L2655" i="1"/>
  <c r="L2654" i="1" s="1"/>
  <c r="K2655" i="1"/>
  <c r="K2654" i="1" s="1"/>
  <c r="J2655" i="1"/>
  <c r="L2652" i="1"/>
  <c r="L2651" i="1" s="1"/>
  <c r="K2652" i="1"/>
  <c r="K2651" i="1" s="1"/>
  <c r="J2652" i="1"/>
  <c r="L2649" i="1"/>
  <c r="L2648" i="1" s="1"/>
  <c r="K2649" i="1"/>
  <c r="K2648" i="1" s="1"/>
  <c r="J2649" i="1"/>
  <c r="L2646" i="1"/>
  <c r="L2645" i="1" s="1"/>
  <c r="K2646" i="1"/>
  <c r="K2645" i="1" s="1"/>
  <c r="J2646" i="1"/>
  <c r="L2633" i="1"/>
  <c r="L2632" i="1" s="1"/>
  <c r="K2633" i="1"/>
  <c r="K2632" i="1" s="1"/>
  <c r="J2633" i="1"/>
  <c r="L2630" i="1"/>
  <c r="L2629" i="1" s="1"/>
  <c r="K2630" i="1"/>
  <c r="K2629" i="1" s="1"/>
  <c r="J2630" i="1"/>
  <c r="L2624" i="1"/>
  <c r="L2623" i="1" s="1"/>
  <c r="K2624" i="1"/>
  <c r="K2623" i="1" s="1"/>
  <c r="J2624" i="1"/>
  <c r="J2623" i="1" s="1"/>
  <c r="L2619" i="1"/>
  <c r="L2616" i="1" s="1"/>
  <c r="L2615" i="1" s="1"/>
  <c r="K2619" i="1"/>
  <c r="K2616" i="1" s="1"/>
  <c r="K2615" i="1" s="1"/>
  <c r="J2619" i="1"/>
  <c r="J2616" i="1" s="1"/>
  <c r="L2613" i="1"/>
  <c r="L2612" i="1" s="1"/>
  <c r="K2613" i="1"/>
  <c r="K2612" i="1" s="1"/>
  <c r="J2613" i="1"/>
  <c r="L2610" i="1"/>
  <c r="L2609" i="1" s="1"/>
  <c r="K2610" i="1"/>
  <c r="K2609" i="1" s="1"/>
  <c r="J2610" i="1"/>
  <c r="L2603" i="1"/>
  <c r="L2602" i="1" s="1"/>
  <c r="K2603" i="1"/>
  <c r="K2602" i="1" s="1"/>
  <c r="J2603" i="1"/>
  <c r="L2600" i="1"/>
  <c r="L2599" i="1" s="1"/>
  <c r="K2600" i="1"/>
  <c r="K2599" i="1" s="1"/>
  <c r="J2600" i="1"/>
  <c r="L2597" i="1"/>
  <c r="L2596" i="1" s="1"/>
  <c r="K2597" i="1"/>
  <c r="K2596" i="1" s="1"/>
  <c r="J2597" i="1"/>
  <c r="L2594" i="1"/>
  <c r="L2593" i="1" s="1"/>
  <c r="K2594" i="1"/>
  <c r="K2593" i="1" s="1"/>
  <c r="J2594" i="1"/>
  <c r="L2591" i="1"/>
  <c r="L2590" i="1" s="1"/>
  <c r="K2591" i="1"/>
  <c r="K2590" i="1" s="1"/>
  <c r="J2591" i="1"/>
  <c r="J2590" i="1" s="1"/>
  <c r="L2588" i="1"/>
  <c r="L2587" i="1" s="1"/>
  <c r="K2588" i="1"/>
  <c r="K2587" i="1" s="1"/>
  <c r="J2588" i="1"/>
  <c r="L2585" i="1"/>
  <c r="L2584" i="1" s="1"/>
  <c r="K2585" i="1"/>
  <c r="K2584" i="1" s="1"/>
  <c r="J2585" i="1"/>
  <c r="L2582" i="1"/>
  <c r="L2581" i="1" s="1"/>
  <c r="K2582" i="1"/>
  <c r="K2581" i="1" s="1"/>
  <c r="J2582" i="1"/>
  <c r="L2578" i="1"/>
  <c r="L2577" i="1" s="1"/>
  <c r="K2578" i="1"/>
  <c r="K2577" i="1" s="1"/>
  <c r="J2578" i="1"/>
  <c r="L2575" i="1"/>
  <c r="L2574" i="1" s="1"/>
  <c r="K2575" i="1"/>
  <c r="K2574" i="1" s="1"/>
  <c r="J2575" i="1"/>
  <c r="L2572" i="1"/>
  <c r="L2571" i="1" s="1"/>
  <c r="K2572" i="1"/>
  <c r="K2571" i="1" s="1"/>
  <c r="J2572" i="1"/>
  <c r="L2569" i="1"/>
  <c r="L2568" i="1" s="1"/>
  <c r="K2569" i="1"/>
  <c r="K2568" i="1" s="1"/>
  <c r="J2569" i="1"/>
  <c r="L2566" i="1"/>
  <c r="L2565" i="1" s="1"/>
  <c r="K2566" i="1"/>
  <c r="K2565" i="1" s="1"/>
  <c r="J2566" i="1"/>
  <c r="L2563" i="1"/>
  <c r="L2562" i="1" s="1"/>
  <c r="K2563" i="1"/>
  <c r="K2562" i="1" s="1"/>
  <c r="J2563" i="1"/>
  <c r="L2555" i="1"/>
  <c r="L2554" i="1" s="1"/>
  <c r="L2553" i="1" s="1"/>
  <c r="L2552" i="1" s="1"/>
  <c r="L2551" i="1" s="1"/>
  <c r="L2550" i="1" s="1"/>
  <c r="K2555" i="1"/>
  <c r="K2554" i="1" s="1"/>
  <c r="K2553" i="1" s="1"/>
  <c r="K2552" i="1" s="1"/>
  <c r="K2551" i="1" s="1"/>
  <c r="K2550" i="1" s="1"/>
  <c r="J2555" i="1"/>
  <c r="J2554" i="1" s="1"/>
  <c r="L2541" i="1"/>
  <c r="K2541" i="1"/>
  <c r="J2541" i="1"/>
  <c r="L2539" i="1"/>
  <c r="K2539" i="1"/>
  <c r="J2539" i="1"/>
  <c r="L2536" i="1"/>
  <c r="L2535" i="1" s="1"/>
  <c r="K2536" i="1"/>
  <c r="K2535" i="1" s="1"/>
  <c r="J2536" i="1"/>
  <c r="L2531" i="1"/>
  <c r="K2531" i="1"/>
  <c r="J2531" i="1"/>
  <c r="L2529" i="1"/>
  <c r="K2529" i="1"/>
  <c r="J2529" i="1"/>
  <c r="L2527" i="1"/>
  <c r="K2527" i="1"/>
  <c r="J2527" i="1"/>
  <c r="L2523" i="1"/>
  <c r="L2522" i="1" s="1"/>
  <c r="K2523" i="1"/>
  <c r="K2522" i="1" s="1"/>
  <c r="J2523" i="1"/>
  <c r="J2522" i="1" s="1"/>
  <c r="L2520" i="1"/>
  <c r="K2520" i="1"/>
  <c r="J2520" i="1"/>
  <c r="L2518" i="1"/>
  <c r="K2518" i="1"/>
  <c r="J2518" i="1"/>
  <c r="L2515" i="1"/>
  <c r="L2514" i="1" s="1"/>
  <c r="K2515" i="1"/>
  <c r="K2514" i="1" s="1"/>
  <c r="J2515" i="1"/>
  <c r="L2512" i="1"/>
  <c r="K2512" i="1"/>
  <c r="J2512" i="1"/>
  <c r="L2510" i="1"/>
  <c r="K2510" i="1"/>
  <c r="J2510" i="1"/>
  <c r="L2508" i="1"/>
  <c r="K2508" i="1"/>
  <c r="J2508" i="1"/>
  <c r="L2504" i="1"/>
  <c r="K2504" i="1"/>
  <c r="J2504" i="1"/>
  <c r="L2502" i="1"/>
  <c r="K2502" i="1"/>
  <c r="J2502" i="1"/>
  <c r="L2500" i="1"/>
  <c r="K2500" i="1"/>
  <c r="J2500" i="1"/>
  <c r="L2494" i="1"/>
  <c r="L2493" i="1" s="1"/>
  <c r="K2494" i="1"/>
  <c r="K2493" i="1" s="1"/>
  <c r="J2494" i="1"/>
  <c r="L2491" i="1"/>
  <c r="L2490" i="1" s="1"/>
  <c r="K2491" i="1"/>
  <c r="K2490" i="1" s="1"/>
  <c r="J2491" i="1"/>
  <c r="J2490" i="1" s="1"/>
  <c r="L2487" i="1"/>
  <c r="L2486" i="1" s="1"/>
  <c r="L2485" i="1" s="1"/>
  <c r="K2487" i="1"/>
  <c r="K2486" i="1" s="1"/>
  <c r="K2485" i="1" s="1"/>
  <c r="J2487" i="1"/>
  <c r="L2481" i="1"/>
  <c r="L2480" i="1" s="1"/>
  <c r="K2481" i="1"/>
  <c r="K2480" i="1" s="1"/>
  <c r="J2481" i="1"/>
  <c r="J2480" i="1" s="1"/>
  <c r="L2478" i="1"/>
  <c r="L2477" i="1" s="1"/>
  <c r="K2478" i="1"/>
  <c r="K2477" i="1" s="1"/>
  <c r="J2478" i="1"/>
  <c r="L2474" i="1"/>
  <c r="L2473" i="1" s="1"/>
  <c r="K2474" i="1"/>
  <c r="K2473" i="1" s="1"/>
  <c r="J2474" i="1"/>
  <c r="L2471" i="1"/>
  <c r="L2470" i="1" s="1"/>
  <c r="K2471" i="1"/>
  <c r="K2470" i="1" s="1"/>
  <c r="J2471" i="1"/>
  <c r="L2468" i="1"/>
  <c r="L2467" i="1" s="1"/>
  <c r="K2468" i="1"/>
  <c r="K2467" i="1" s="1"/>
  <c r="J2468" i="1"/>
  <c r="L2465" i="1"/>
  <c r="L2464" i="1" s="1"/>
  <c r="K2465" i="1"/>
  <c r="K2464" i="1" s="1"/>
  <c r="J2465" i="1"/>
  <c r="J2464" i="1" s="1"/>
  <c r="L2462" i="1"/>
  <c r="L2461" i="1" s="1"/>
  <c r="K2462" i="1"/>
  <c r="K2461" i="1" s="1"/>
  <c r="J2462" i="1"/>
  <c r="L2459" i="1"/>
  <c r="L2458" i="1" s="1"/>
  <c r="K2459" i="1"/>
  <c r="K2458" i="1" s="1"/>
  <c r="J2459" i="1"/>
  <c r="L2456" i="1"/>
  <c r="L2455" i="1" s="1"/>
  <c r="K2456" i="1"/>
  <c r="K2455" i="1" s="1"/>
  <c r="J2456" i="1"/>
  <c r="J2455" i="1" s="1"/>
  <c r="L2453" i="1"/>
  <c r="L2452" i="1" s="1"/>
  <c r="K2453" i="1"/>
  <c r="K2452" i="1" s="1"/>
  <c r="J2453" i="1"/>
  <c r="J2452" i="1" s="1"/>
  <c r="L2450" i="1"/>
  <c r="L2449" i="1" s="1"/>
  <c r="K2450" i="1"/>
  <c r="K2449" i="1" s="1"/>
  <c r="J2450" i="1"/>
  <c r="L2447" i="1"/>
  <c r="K2447" i="1"/>
  <c r="J2447" i="1"/>
  <c r="L2445" i="1"/>
  <c r="K2445" i="1"/>
  <c r="J2445" i="1"/>
  <c r="L2442" i="1"/>
  <c r="L2441" i="1" s="1"/>
  <c r="K2442" i="1"/>
  <c r="K2441" i="1" s="1"/>
  <c r="J2442" i="1"/>
  <c r="L2439" i="1"/>
  <c r="L2438" i="1" s="1"/>
  <c r="K2439" i="1"/>
  <c r="K2438" i="1" s="1"/>
  <c r="J2439" i="1"/>
  <c r="L2434" i="1"/>
  <c r="L2433" i="1" s="1"/>
  <c r="L2432" i="1" s="1"/>
  <c r="K2434" i="1"/>
  <c r="K2433" i="1" s="1"/>
  <c r="K2432" i="1" s="1"/>
  <c r="J2434" i="1"/>
  <c r="L2424" i="1"/>
  <c r="L2423" i="1" s="1"/>
  <c r="L2422" i="1" s="1"/>
  <c r="K2424" i="1"/>
  <c r="K2423" i="1" s="1"/>
  <c r="K2422" i="1" s="1"/>
  <c r="J2424" i="1"/>
  <c r="L2418" i="1"/>
  <c r="L2417" i="1" s="1"/>
  <c r="L2416" i="1" s="1"/>
  <c r="L2415" i="1" s="1"/>
  <c r="K2418" i="1"/>
  <c r="K2417" i="1" s="1"/>
  <c r="K2416" i="1" s="1"/>
  <c r="K2415" i="1" s="1"/>
  <c r="J2418" i="1"/>
  <c r="L2413" i="1"/>
  <c r="L2412" i="1" s="1"/>
  <c r="L2411" i="1" s="1"/>
  <c r="L2410" i="1" s="1"/>
  <c r="K2413" i="1"/>
  <c r="K2412" i="1" s="1"/>
  <c r="K2411" i="1" s="1"/>
  <c r="K2410" i="1" s="1"/>
  <c r="J2413" i="1"/>
  <c r="L2408" i="1"/>
  <c r="L2407" i="1" s="1"/>
  <c r="K2408" i="1"/>
  <c r="K2407" i="1" s="1"/>
  <c r="J2408" i="1"/>
  <c r="L2405" i="1"/>
  <c r="L2404" i="1" s="1"/>
  <c r="K2405" i="1"/>
  <c r="K2404" i="1" s="1"/>
  <c r="J2405" i="1"/>
  <c r="L2390" i="1"/>
  <c r="L2389" i="1" s="1"/>
  <c r="L2388" i="1" s="1"/>
  <c r="K2390" i="1"/>
  <c r="K2389" i="1" s="1"/>
  <c r="K2388" i="1" s="1"/>
  <c r="J2390" i="1"/>
  <c r="L2386" i="1"/>
  <c r="L2385" i="1" s="1"/>
  <c r="L2384" i="1" s="1"/>
  <c r="K2386" i="1"/>
  <c r="K2385" i="1" s="1"/>
  <c r="K2384" i="1" s="1"/>
  <c r="J2386" i="1"/>
  <c r="L2369" i="1"/>
  <c r="K2369" i="1"/>
  <c r="J2369" i="1"/>
  <c r="L2367" i="1"/>
  <c r="K2367" i="1"/>
  <c r="J2367" i="1"/>
  <c r="L2365" i="1"/>
  <c r="K2365" i="1"/>
  <c r="J2365" i="1"/>
  <c r="L2357" i="1"/>
  <c r="L2356" i="1" s="1"/>
  <c r="L2355" i="1" s="1"/>
  <c r="L2354" i="1" s="1"/>
  <c r="L2353" i="1" s="1"/>
  <c r="L2352" i="1" s="1"/>
  <c r="K2357" i="1"/>
  <c r="K2356" i="1" s="1"/>
  <c r="K2355" i="1" s="1"/>
  <c r="K2354" i="1" s="1"/>
  <c r="K2353" i="1" s="1"/>
  <c r="K2352" i="1" s="1"/>
  <c r="J2357" i="1"/>
  <c r="J2356" i="1" s="1"/>
  <c r="J2355" i="1" s="1"/>
  <c r="J2354" i="1" s="1"/>
  <c r="J2353" i="1" s="1"/>
  <c r="J2352" i="1" s="1"/>
  <c r="L2350" i="1"/>
  <c r="L2349" i="1" s="1"/>
  <c r="L2348" i="1" s="1"/>
  <c r="L2347" i="1" s="1"/>
  <c r="K2350" i="1"/>
  <c r="K2349" i="1" s="1"/>
  <c r="K2348" i="1" s="1"/>
  <c r="K2347" i="1" s="1"/>
  <c r="J2350" i="1"/>
  <c r="L2345" i="1"/>
  <c r="L2344" i="1" s="1"/>
  <c r="L2343" i="1" s="1"/>
  <c r="L2342" i="1" s="1"/>
  <c r="K2345" i="1"/>
  <c r="K2344" i="1" s="1"/>
  <c r="K2343" i="1" s="1"/>
  <c r="K2342" i="1" s="1"/>
  <c r="J2345" i="1"/>
  <c r="J2344" i="1" s="1"/>
  <c r="J2343" i="1" s="1"/>
  <c r="J2342" i="1" s="1"/>
  <c r="L2338" i="1"/>
  <c r="L2337" i="1" s="1"/>
  <c r="K2338" i="1"/>
  <c r="K2337" i="1" s="1"/>
  <c r="J2338" i="1"/>
  <c r="L2335" i="1"/>
  <c r="L2334" i="1" s="1"/>
  <c r="K2335" i="1"/>
  <c r="K2334" i="1" s="1"/>
  <c r="J2335" i="1"/>
  <c r="L2328" i="1"/>
  <c r="K2328" i="1"/>
  <c r="J2328" i="1"/>
  <c r="L2326" i="1"/>
  <c r="K2326" i="1"/>
  <c r="J2326" i="1"/>
  <c r="L2324" i="1"/>
  <c r="K2324" i="1"/>
  <c r="J2324" i="1"/>
  <c r="L2318" i="1"/>
  <c r="L2317" i="1" s="1"/>
  <c r="L2316" i="1" s="1"/>
  <c r="L2315" i="1" s="1"/>
  <c r="K2318" i="1"/>
  <c r="K2317" i="1" s="1"/>
  <c r="K2316" i="1" s="1"/>
  <c r="K2315" i="1" s="1"/>
  <c r="J2318" i="1"/>
  <c r="L2313" i="1"/>
  <c r="L2312" i="1" s="1"/>
  <c r="L2311" i="1" s="1"/>
  <c r="L2310" i="1" s="1"/>
  <c r="K2313" i="1"/>
  <c r="K2312" i="1" s="1"/>
  <c r="K2311" i="1" s="1"/>
  <c r="K2310" i="1" s="1"/>
  <c r="J2313" i="1"/>
  <c r="J2312" i="1" s="1"/>
  <c r="L2308" i="1"/>
  <c r="L2307" i="1" s="1"/>
  <c r="K2308" i="1"/>
  <c r="K2307" i="1" s="1"/>
  <c r="J2308" i="1"/>
  <c r="L2305" i="1"/>
  <c r="K2305" i="1"/>
  <c r="J2305" i="1"/>
  <c r="L2303" i="1"/>
  <c r="K2303" i="1"/>
  <c r="J2303" i="1"/>
  <c r="L2298" i="1"/>
  <c r="L2297" i="1" s="1"/>
  <c r="L2296" i="1" s="1"/>
  <c r="L2295" i="1" s="1"/>
  <c r="K2298" i="1"/>
  <c r="K2297" i="1" s="1"/>
  <c r="K2296" i="1" s="1"/>
  <c r="K2295" i="1" s="1"/>
  <c r="J2298" i="1"/>
  <c r="L2293" i="1"/>
  <c r="L2292" i="1" s="1"/>
  <c r="L2291" i="1" s="1"/>
  <c r="L2290" i="1" s="1"/>
  <c r="K2293" i="1"/>
  <c r="K2292" i="1" s="1"/>
  <c r="K2291" i="1" s="1"/>
  <c r="K2290" i="1" s="1"/>
  <c r="J2293" i="1"/>
  <c r="L2286" i="1"/>
  <c r="L2285" i="1" s="1"/>
  <c r="L2284" i="1" s="1"/>
  <c r="L2283" i="1" s="1"/>
  <c r="K2286" i="1"/>
  <c r="K2285" i="1" s="1"/>
  <c r="K2284" i="1" s="1"/>
  <c r="K2283" i="1" s="1"/>
  <c r="J2286" i="1"/>
  <c r="L2281" i="1"/>
  <c r="L2280" i="1" s="1"/>
  <c r="L2279" i="1" s="1"/>
  <c r="L2278" i="1" s="1"/>
  <c r="K2281" i="1"/>
  <c r="K2280" i="1" s="1"/>
  <c r="K2279" i="1" s="1"/>
  <c r="K2278" i="1" s="1"/>
  <c r="J2281" i="1"/>
  <c r="L2275" i="1"/>
  <c r="L2274" i="1" s="1"/>
  <c r="L2273" i="1" s="1"/>
  <c r="L2272" i="1" s="1"/>
  <c r="K2275" i="1"/>
  <c r="K2274" i="1" s="1"/>
  <c r="K2273" i="1" s="1"/>
  <c r="K2272" i="1" s="1"/>
  <c r="J2275" i="1"/>
  <c r="L2270" i="1"/>
  <c r="L2269" i="1" s="1"/>
  <c r="L2268" i="1" s="1"/>
  <c r="L2267" i="1" s="1"/>
  <c r="K2270" i="1"/>
  <c r="K2269" i="1" s="1"/>
  <c r="K2268" i="1" s="1"/>
  <c r="K2267" i="1" s="1"/>
  <c r="J2270" i="1"/>
  <c r="L2265" i="1"/>
  <c r="L2264" i="1" s="1"/>
  <c r="K2265" i="1"/>
  <c r="K2264" i="1" s="1"/>
  <c r="J2265" i="1"/>
  <c r="L2262" i="1"/>
  <c r="L2261" i="1" s="1"/>
  <c r="K2262" i="1"/>
  <c r="K2261" i="1" s="1"/>
  <c r="J2262" i="1"/>
  <c r="L2255" i="1"/>
  <c r="K2255" i="1"/>
  <c r="J2255" i="1"/>
  <c r="L2253" i="1"/>
  <c r="K2253" i="1"/>
  <c r="J2253" i="1"/>
  <c r="L2247" i="1"/>
  <c r="L2246" i="1" s="1"/>
  <c r="L2245" i="1" s="1"/>
  <c r="L2244" i="1" s="1"/>
  <c r="L2243" i="1" s="1"/>
  <c r="K2247" i="1"/>
  <c r="K2246" i="1" s="1"/>
  <c r="K2245" i="1" s="1"/>
  <c r="K2244" i="1" s="1"/>
  <c r="K2243" i="1" s="1"/>
  <c r="J2247" i="1"/>
  <c r="L2236" i="1"/>
  <c r="L2235" i="1" s="1"/>
  <c r="K2236" i="1"/>
  <c r="K2235" i="1" s="1"/>
  <c r="J2236" i="1"/>
  <c r="J2235" i="1" s="1"/>
  <c r="L2233" i="1"/>
  <c r="L2232" i="1" s="1"/>
  <c r="K2233" i="1"/>
  <c r="K2232" i="1" s="1"/>
  <c r="J2233" i="1"/>
  <c r="L2229" i="1"/>
  <c r="L2228" i="1" s="1"/>
  <c r="L2227" i="1" s="1"/>
  <c r="K2229" i="1"/>
  <c r="K2228" i="1" s="1"/>
  <c r="K2227" i="1" s="1"/>
  <c r="J2229" i="1"/>
  <c r="L2223" i="1"/>
  <c r="K2223" i="1"/>
  <c r="J2223" i="1"/>
  <c r="L2221" i="1"/>
  <c r="K2221" i="1"/>
  <c r="J2221" i="1"/>
  <c r="L2219" i="1"/>
  <c r="K2219" i="1"/>
  <c r="J2219" i="1"/>
  <c r="L2216" i="1"/>
  <c r="L2215" i="1" s="1"/>
  <c r="K2216" i="1"/>
  <c r="K2215" i="1" s="1"/>
  <c r="J2216" i="1"/>
  <c r="L2211" i="1"/>
  <c r="K2211" i="1"/>
  <c r="J2211" i="1"/>
  <c r="L2209" i="1"/>
  <c r="K2209" i="1"/>
  <c r="J2209" i="1"/>
  <c r="L2201" i="1"/>
  <c r="L2200" i="1" s="1"/>
  <c r="L2199" i="1" s="1"/>
  <c r="L2198" i="1" s="1"/>
  <c r="L2197" i="1" s="1"/>
  <c r="L2190" i="1" s="1"/>
  <c r="K2201" i="1"/>
  <c r="K2200" i="1" s="1"/>
  <c r="K2199" i="1" s="1"/>
  <c r="K2198" i="1" s="1"/>
  <c r="K2197" i="1" s="1"/>
  <c r="K2190" i="1" s="1"/>
  <c r="J2201" i="1"/>
  <c r="J2200" i="1" s="1"/>
  <c r="J2199" i="1" s="1"/>
  <c r="J2198" i="1" s="1"/>
  <c r="J2197" i="1" s="1"/>
  <c r="J2190" i="1" s="1"/>
  <c r="L2188" i="1"/>
  <c r="L2187" i="1" s="1"/>
  <c r="L2186" i="1" s="1"/>
  <c r="L2185" i="1" s="1"/>
  <c r="L2184" i="1" s="1"/>
  <c r="L2183" i="1" s="1"/>
  <c r="K2188" i="1"/>
  <c r="K2187" i="1" s="1"/>
  <c r="K2186" i="1" s="1"/>
  <c r="K2185" i="1" s="1"/>
  <c r="K2184" i="1" s="1"/>
  <c r="K2183" i="1" s="1"/>
  <c r="J2188" i="1"/>
  <c r="J2187" i="1" s="1"/>
  <c r="J2186" i="1" s="1"/>
  <c r="J2185" i="1" s="1"/>
  <c r="J2184" i="1" s="1"/>
  <c r="J2183" i="1" s="1"/>
  <c r="L2181" i="1"/>
  <c r="L2180" i="1" s="1"/>
  <c r="K2181" i="1"/>
  <c r="K2180" i="1" s="1"/>
  <c r="J2181" i="1"/>
  <c r="L2178" i="1"/>
  <c r="L2177" i="1" s="1"/>
  <c r="K2178" i="1"/>
  <c r="K2177" i="1" s="1"/>
  <c r="J2178" i="1"/>
  <c r="L2171" i="1"/>
  <c r="L2170" i="1" s="1"/>
  <c r="L2169" i="1" s="1"/>
  <c r="L2168" i="1" s="1"/>
  <c r="L2167" i="1" s="1"/>
  <c r="L2166" i="1" s="1"/>
  <c r="K2171" i="1"/>
  <c r="K2170" i="1" s="1"/>
  <c r="K2169" i="1" s="1"/>
  <c r="K2168" i="1" s="1"/>
  <c r="K2167" i="1" s="1"/>
  <c r="K2166" i="1" s="1"/>
  <c r="J2171" i="1"/>
  <c r="J2170" i="1" s="1"/>
  <c r="J2169" i="1" s="1"/>
  <c r="J2168" i="1" s="1"/>
  <c r="J2167" i="1" s="1"/>
  <c r="J2166" i="1" s="1"/>
  <c r="L2164" i="1"/>
  <c r="K2164" i="1"/>
  <c r="J2164" i="1"/>
  <c r="L2162" i="1"/>
  <c r="K2162" i="1"/>
  <c r="J2162" i="1"/>
  <c r="L2160" i="1"/>
  <c r="K2160" i="1"/>
  <c r="J2160" i="1"/>
  <c r="L2149" i="1"/>
  <c r="L2148" i="1" s="1"/>
  <c r="K2149" i="1"/>
  <c r="K2148" i="1" s="1"/>
  <c r="J2149" i="1"/>
  <c r="L2146" i="1"/>
  <c r="L2145" i="1" s="1"/>
  <c r="K2146" i="1"/>
  <c r="K2145" i="1" s="1"/>
  <c r="J2146" i="1"/>
  <c r="L2141" i="1"/>
  <c r="L2140" i="1" s="1"/>
  <c r="K2141" i="1"/>
  <c r="K2140" i="1" s="1"/>
  <c r="J2141" i="1"/>
  <c r="L2138" i="1"/>
  <c r="L2137" i="1" s="1"/>
  <c r="K2138" i="1"/>
  <c r="K2137" i="1" s="1"/>
  <c r="J2138" i="1"/>
  <c r="L2135" i="1"/>
  <c r="L2134" i="1" s="1"/>
  <c r="K2135" i="1"/>
  <c r="K2134" i="1" s="1"/>
  <c r="J2135" i="1"/>
  <c r="L2130" i="1"/>
  <c r="L2129" i="1" s="1"/>
  <c r="L2128" i="1" s="1"/>
  <c r="L2127" i="1" s="1"/>
  <c r="K2130" i="1"/>
  <c r="K2129" i="1" s="1"/>
  <c r="K2128" i="1" s="1"/>
  <c r="K2127" i="1" s="1"/>
  <c r="J2130" i="1"/>
  <c r="L2125" i="1"/>
  <c r="L2124" i="1" s="1"/>
  <c r="L2123" i="1" s="1"/>
  <c r="L2122" i="1" s="1"/>
  <c r="K2125" i="1"/>
  <c r="K2124" i="1" s="1"/>
  <c r="K2123" i="1" s="1"/>
  <c r="K2122" i="1" s="1"/>
  <c r="J2125" i="1"/>
  <c r="L2118" i="1"/>
  <c r="L2117" i="1" s="1"/>
  <c r="L2116" i="1" s="1"/>
  <c r="L2115" i="1" s="1"/>
  <c r="K2118" i="1"/>
  <c r="K2117" i="1" s="1"/>
  <c r="K2116" i="1" s="1"/>
  <c r="K2115" i="1" s="1"/>
  <c r="J2118" i="1"/>
  <c r="L2113" i="1"/>
  <c r="L2112" i="1" s="1"/>
  <c r="L2111" i="1" s="1"/>
  <c r="L2110" i="1" s="1"/>
  <c r="K2113" i="1"/>
  <c r="K2112" i="1" s="1"/>
  <c r="K2111" i="1" s="1"/>
  <c r="K2110" i="1" s="1"/>
  <c r="J2113" i="1"/>
  <c r="L2108" i="1"/>
  <c r="L2107" i="1" s="1"/>
  <c r="L2106" i="1" s="1"/>
  <c r="L2105" i="1" s="1"/>
  <c r="K2108" i="1"/>
  <c r="K2107" i="1" s="1"/>
  <c r="K2106" i="1" s="1"/>
  <c r="K2105" i="1" s="1"/>
  <c r="J2108" i="1"/>
  <c r="L2102" i="1"/>
  <c r="L2101" i="1" s="1"/>
  <c r="L2100" i="1" s="1"/>
  <c r="L2099" i="1" s="1"/>
  <c r="K2102" i="1"/>
  <c r="K2101" i="1" s="1"/>
  <c r="K2100" i="1" s="1"/>
  <c r="K2099" i="1" s="1"/>
  <c r="J2102" i="1"/>
  <c r="L2097" i="1"/>
  <c r="L2096" i="1" s="1"/>
  <c r="L2095" i="1" s="1"/>
  <c r="L2094" i="1" s="1"/>
  <c r="K2097" i="1"/>
  <c r="K2096" i="1" s="1"/>
  <c r="K2095" i="1" s="1"/>
  <c r="K2094" i="1" s="1"/>
  <c r="J2097" i="1"/>
  <c r="L2092" i="1"/>
  <c r="L2091" i="1" s="1"/>
  <c r="K2092" i="1"/>
  <c r="K2091" i="1" s="1"/>
  <c r="J2092" i="1"/>
  <c r="L2089" i="1"/>
  <c r="L2088" i="1" s="1"/>
  <c r="K2089" i="1"/>
  <c r="K2088" i="1" s="1"/>
  <c r="J2089" i="1"/>
  <c r="L2086" i="1"/>
  <c r="L2085" i="1" s="1"/>
  <c r="K2086" i="1"/>
  <c r="K2085" i="1" s="1"/>
  <c r="J2086" i="1"/>
  <c r="L2079" i="1"/>
  <c r="L2078" i="1" s="1"/>
  <c r="K2079" i="1"/>
  <c r="K2078" i="1" s="1"/>
  <c r="J2079" i="1"/>
  <c r="L2076" i="1"/>
  <c r="L2075" i="1" s="1"/>
  <c r="K2076" i="1"/>
  <c r="K2075" i="1" s="1"/>
  <c r="J2076" i="1"/>
  <c r="L2071" i="1"/>
  <c r="L2070" i="1" s="1"/>
  <c r="L2069" i="1" s="1"/>
  <c r="L2068" i="1" s="1"/>
  <c r="K2071" i="1"/>
  <c r="K2070" i="1" s="1"/>
  <c r="K2069" i="1" s="1"/>
  <c r="K2068" i="1" s="1"/>
  <c r="J2071" i="1"/>
  <c r="L2065" i="1"/>
  <c r="L2064" i="1" s="1"/>
  <c r="L2063" i="1" s="1"/>
  <c r="L2062" i="1" s="1"/>
  <c r="L2061" i="1" s="1"/>
  <c r="K2065" i="1"/>
  <c r="K2064" i="1" s="1"/>
  <c r="K2063" i="1" s="1"/>
  <c r="K2062" i="1" s="1"/>
  <c r="K2061" i="1" s="1"/>
  <c r="J2065" i="1"/>
  <c r="L2058" i="1"/>
  <c r="L2057" i="1" s="1"/>
  <c r="K2058" i="1"/>
  <c r="K2057" i="1" s="1"/>
  <c r="J2058" i="1"/>
  <c r="L2052" i="1"/>
  <c r="K2052" i="1"/>
  <c r="J2052" i="1"/>
  <c r="L2050" i="1"/>
  <c r="K2050" i="1"/>
  <c r="J2050" i="1"/>
  <c r="L2046" i="1"/>
  <c r="L2045" i="1" s="1"/>
  <c r="K2046" i="1"/>
  <c r="K2045" i="1" s="1"/>
  <c r="J2046" i="1"/>
  <c r="L2043" i="1"/>
  <c r="L2042" i="1" s="1"/>
  <c r="K2043" i="1"/>
  <c r="K2042" i="1" s="1"/>
  <c r="J2043" i="1"/>
  <c r="L2040" i="1"/>
  <c r="L2039" i="1" s="1"/>
  <c r="K2040" i="1"/>
  <c r="K2039" i="1" s="1"/>
  <c r="J2040" i="1"/>
  <c r="L2037" i="1"/>
  <c r="K2037" i="1"/>
  <c r="J2037" i="1"/>
  <c r="L2035" i="1"/>
  <c r="K2035" i="1"/>
  <c r="J2035" i="1"/>
  <c r="L2028" i="1"/>
  <c r="L2027" i="1" s="1"/>
  <c r="L2026" i="1" s="1"/>
  <c r="K2028" i="1"/>
  <c r="K2027" i="1" s="1"/>
  <c r="K2026" i="1" s="1"/>
  <c r="J2028" i="1"/>
  <c r="L2022" i="1"/>
  <c r="K2022" i="1"/>
  <c r="J2022" i="1"/>
  <c r="L2020" i="1"/>
  <c r="K2020" i="1"/>
  <c r="J2020" i="1"/>
  <c r="L2018" i="1"/>
  <c r="K2018" i="1"/>
  <c r="J2018" i="1"/>
  <c r="L2015" i="1"/>
  <c r="L2014" i="1" s="1"/>
  <c r="K2015" i="1"/>
  <c r="K2014" i="1" s="1"/>
  <c r="J2015" i="1"/>
  <c r="L2010" i="1"/>
  <c r="K2010" i="1"/>
  <c r="J2010" i="1"/>
  <c r="L2008" i="1"/>
  <c r="K2008" i="1"/>
  <c r="J2008" i="1"/>
  <c r="L2000" i="1"/>
  <c r="L1999" i="1" s="1"/>
  <c r="L1998" i="1" s="1"/>
  <c r="L1997" i="1" s="1"/>
  <c r="L1996" i="1" s="1"/>
  <c r="L1995" i="1" s="1"/>
  <c r="K2000" i="1"/>
  <c r="K1999" i="1" s="1"/>
  <c r="K1998" i="1" s="1"/>
  <c r="K1997" i="1" s="1"/>
  <c r="K1996" i="1" s="1"/>
  <c r="K1995" i="1" s="1"/>
  <c r="J2000" i="1"/>
  <c r="J1999" i="1" s="1"/>
  <c r="J1998" i="1" s="1"/>
  <c r="J1997" i="1" s="1"/>
  <c r="J1996" i="1" s="1"/>
  <c r="J1995" i="1" s="1"/>
  <c r="L1988" i="1"/>
  <c r="L1987" i="1" s="1"/>
  <c r="L1986" i="1" s="1"/>
  <c r="L1985" i="1" s="1"/>
  <c r="L1984" i="1" s="1"/>
  <c r="L1983" i="1" s="1"/>
  <c r="K1988" i="1"/>
  <c r="K1987" i="1" s="1"/>
  <c r="K1986" i="1" s="1"/>
  <c r="K1985" i="1" s="1"/>
  <c r="K1984" i="1" s="1"/>
  <c r="K1983" i="1" s="1"/>
  <c r="J1988" i="1"/>
  <c r="J1987" i="1" s="1"/>
  <c r="J1986" i="1" s="1"/>
  <c r="J1985" i="1" s="1"/>
  <c r="J1984" i="1" s="1"/>
  <c r="J1983" i="1" s="1"/>
  <c r="L1981" i="1"/>
  <c r="L1980" i="1" s="1"/>
  <c r="K1981" i="1"/>
  <c r="K1980" i="1" s="1"/>
  <c r="J1981" i="1"/>
  <c r="L1978" i="1"/>
  <c r="L1977" i="1" s="1"/>
  <c r="K1978" i="1"/>
  <c r="K1977" i="1" s="1"/>
  <c r="J1978" i="1"/>
  <c r="L1971" i="1"/>
  <c r="L1970" i="1" s="1"/>
  <c r="L1969" i="1" s="1"/>
  <c r="L1968" i="1" s="1"/>
  <c r="L1967" i="1" s="1"/>
  <c r="L1966" i="1" s="1"/>
  <c r="K1971" i="1"/>
  <c r="K1970" i="1" s="1"/>
  <c r="K1969" i="1" s="1"/>
  <c r="K1968" i="1" s="1"/>
  <c r="K1967" i="1" s="1"/>
  <c r="K1966" i="1" s="1"/>
  <c r="J1971" i="1"/>
  <c r="J1970" i="1" s="1"/>
  <c r="J1969" i="1" s="1"/>
  <c r="J1968" i="1" s="1"/>
  <c r="J1967" i="1" s="1"/>
  <c r="J1966" i="1" s="1"/>
  <c r="L1964" i="1"/>
  <c r="K1964" i="1"/>
  <c r="J1964" i="1"/>
  <c r="L1962" i="1"/>
  <c r="K1962" i="1"/>
  <c r="J1962" i="1"/>
  <c r="L1960" i="1"/>
  <c r="K1960" i="1"/>
  <c r="J1960" i="1"/>
  <c r="L1954" i="1"/>
  <c r="L1953" i="1" s="1"/>
  <c r="L1952" i="1" s="1"/>
  <c r="L1951" i="1" s="1"/>
  <c r="K1954" i="1"/>
  <c r="K1953" i="1" s="1"/>
  <c r="K1952" i="1" s="1"/>
  <c r="K1951" i="1" s="1"/>
  <c r="J1954" i="1"/>
  <c r="L1949" i="1"/>
  <c r="L1948" i="1" s="1"/>
  <c r="K1949" i="1"/>
  <c r="K1948" i="1" s="1"/>
  <c r="J1949" i="1"/>
  <c r="L1946" i="1"/>
  <c r="L1945" i="1" s="1"/>
  <c r="K1946" i="1"/>
  <c r="K1945" i="1" s="1"/>
  <c r="J1946" i="1"/>
  <c r="L1943" i="1"/>
  <c r="L1942" i="1" s="1"/>
  <c r="K1943" i="1"/>
  <c r="K1942" i="1" s="1"/>
  <c r="J1943" i="1"/>
  <c r="L1938" i="1"/>
  <c r="L1937" i="1" s="1"/>
  <c r="L1936" i="1" s="1"/>
  <c r="L1935" i="1" s="1"/>
  <c r="K1938" i="1"/>
  <c r="K1937" i="1" s="1"/>
  <c r="K1936" i="1" s="1"/>
  <c r="K1935" i="1" s="1"/>
  <c r="J1938" i="1"/>
  <c r="L1933" i="1"/>
  <c r="L1932" i="1" s="1"/>
  <c r="L1931" i="1" s="1"/>
  <c r="L1930" i="1" s="1"/>
  <c r="K1933" i="1"/>
  <c r="K1932" i="1" s="1"/>
  <c r="K1931" i="1" s="1"/>
  <c r="K1930" i="1" s="1"/>
  <c r="J1933" i="1"/>
  <c r="L1926" i="1"/>
  <c r="L1925" i="1" s="1"/>
  <c r="L1924" i="1" s="1"/>
  <c r="L1923" i="1" s="1"/>
  <c r="K1926" i="1"/>
  <c r="K1925" i="1" s="1"/>
  <c r="K1924" i="1" s="1"/>
  <c r="K1923" i="1" s="1"/>
  <c r="J1926" i="1"/>
  <c r="L1921" i="1"/>
  <c r="L1920" i="1" s="1"/>
  <c r="L1919" i="1" s="1"/>
  <c r="L1918" i="1" s="1"/>
  <c r="K1921" i="1"/>
  <c r="K1920" i="1" s="1"/>
  <c r="K1919" i="1" s="1"/>
  <c r="K1918" i="1" s="1"/>
  <c r="J1921" i="1"/>
  <c r="L1915" i="1"/>
  <c r="L1914" i="1" s="1"/>
  <c r="L1913" i="1" s="1"/>
  <c r="L1912" i="1" s="1"/>
  <c r="K1915" i="1"/>
  <c r="K1914" i="1" s="1"/>
  <c r="K1913" i="1" s="1"/>
  <c r="K1912" i="1" s="1"/>
  <c r="J1915" i="1"/>
  <c r="L1910" i="1"/>
  <c r="L1909" i="1" s="1"/>
  <c r="L1908" i="1" s="1"/>
  <c r="L1907" i="1" s="1"/>
  <c r="K1910" i="1"/>
  <c r="K1909" i="1" s="1"/>
  <c r="K1908" i="1" s="1"/>
  <c r="K1907" i="1" s="1"/>
  <c r="J1910" i="1"/>
  <c r="J1909" i="1" s="1"/>
  <c r="J1908" i="1" s="1"/>
  <c r="J1907" i="1" s="1"/>
  <c r="L1905" i="1"/>
  <c r="L1904" i="1" s="1"/>
  <c r="K1905" i="1"/>
  <c r="K1904" i="1" s="1"/>
  <c r="J1905" i="1"/>
  <c r="J1904" i="1" s="1"/>
  <c r="L1902" i="1"/>
  <c r="L1901" i="1" s="1"/>
  <c r="K1902" i="1"/>
  <c r="K1901" i="1" s="1"/>
  <c r="J1902" i="1"/>
  <c r="L1899" i="1"/>
  <c r="L1898" i="1" s="1"/>
  <c r="K1899" i="1"/>
  <c r="K1898" i="1" s="1"/>
  <c r="J1899" i="1"/>
  <c r="J1898" i="1" s="1"/>
  <c r="L1892" i="1"/>
  <c r="L1891" i="1" s="1"/>
  <c r="K1892" i="1"/>
  <c r="K1891" i="1" s="1"/>
  <c r="J1892" i="1"/>
  <c r="J1891" i="1" s="1"/>
  <c r="L1889" i="1"/>
  <c r="L1888" i="1" s="1"/>
  <c r="K1889" i="1"/>
  <c r="K1888" i="1" s="1"/>
  <c r="J1889" i="1"/>
  <c r="L1884" i="1"/>
  <c r="L1883" i="1" s="1"/>
  <c r="L1882" i="1" s="1"/>
  <c r="L1881" i="1" s="1"/>
  <c r="K1884" i="1"/>
  <c r="K1883" i="1" s="1"/>
  <c r="K1882" i="1" s="1"/>
  <c r="K1881" i="1" s="1"/>
  <c r="J1884" i="1"/>
  <c r="J1883" i="1" s="1"/>
  <c r="L1878" i="1"/>
  <c r="L1877" i="1" s="1"/>
  <c r="L1876" i="1" s="1"/>
  <c r="L1875" i="1" s="1"/>
  <c r="L1874" i="1" s="1"/>
  <c r="K1878" i="1"/>
  <c r="K1877" i="1" s="1"/>
  <c r="K1876" i="1" s="1"/>
  <c r="K1875" i="1" s="1"/>
  <c r="K1874" i="1" s="1"/>
  <c r="J1878" i="1"/>
  <c r="L1871" i="1"/>
  <c r="L1870" i="1" s="1"/>
  <c r="K1871" i="1"/>
  <c r="K1870" i="1" s="1"/>
  <c r="J1871" i="1"/>
  <c r="L1865" i="1"/>
  <c r="L1864" i="1" s="1"/>
  <c r="K1865" i="1"/>
  <c r="J1865" i="1"/>
  <c r="L1861" i="1"/>
  <c r="L1860" i="1" s="1"/>
  <c r="K1861" i="1"/>
  <c r="K1860" i="1" s="1"/>
  <c r="J1861" i="1"/>
  <c r="J1860" i="1" s="1"/>
  <c r="L1858" i="1"/>
  <c r="L1857" i="1" s="1"/>
  <c r="K1858" i="1"/>
  <c r="K1857" i="1" s="1"/>
  <c r="J1858" i="1"/>
  <c r="L1855" i="1"/>
  <c r="L1854" i="1" s="1"/>
  <c r="K1855" i="1"/>
  <c r="K1854" i="1" s="1"/>
  <c r="J1855" i="1"/>
  <c r="J1854" i="1" s="1"/>
  <c r="L1852" i="1"/>
  <c r="L1851" i="1" s="1"/>
  <c r="K1852" i="1"/>
  <c r="K1851" i="1" s="1"/>
  <c r="J1852" i="1"/>
  <c r="J1851" i="1" s="1"/>
  <c r="L1845" i="1"/>
  <c r="L1844" i="1" s="1"/>
  <c r="L1843" i="1" s="1"/>
  <c r="K1845" i="1"/>
  <c r="K1844" i="1" s="1"/>
  <c r="K1843" i="1" s="1"/>
  <c r="J1845" i="1"/>
  <c r="L1839" i="1"/>
  <c r="K1839" i="1"/>
  <c r="J1839" i="1"/>
  <c r="L1837" i="1"/>
  <c r="K1837" i="1"/>
  <c r="J1837" i="1"/>
  <c r="L1834" i="1"/>
  <c r="L1833" i="1" s="1"/>
  <c r="K1834" i="1"/>
  <c r="K1833" i="1" s="1"/>
  <c r="J1834" i="1"/>
  <c r="L1829" i="1"/>
  <c r="K1829" i="1"/>
  <c r="J1829" i="1"/>
  <c r="L1827" i="1"/>
  <c r="K1827" i="1"/>
  <c r="J1827" i="1"/>
  <c r="L1819" i="1"/>
  <c r="L1818" i="1" s="1"/>
  <c r="L1817" i="1" s="1"/>
  <c r="L1816" i="1" s="1"/>
  <c r="K1819" i="1"/>
  <c r="K1818" i="1" s="1"/>
  <c r="K1817" i="1" s="1"/>
  <c r="K1816" i="1" s="1"/>
  <c r="J1819" i="1"/>
  <c r="L1814" i="1"/>
  <c r="L1813" i="1" s="1"/>
  <c r="L1812" i="1" s="1"/>
  <c r="L1811" i="1" s="1"/>
  <c r="K1814" i="1"/>
  <c r="K1813" i="1" s="1"/>
  <c r="K1812" i="1" s="1"/>
  <c r="K1811" i="1" s="1"/>
  <c r="J1814" i="1"/>
  <c r="J1813" i="1" s="1"/>
  <c r="J1812" i="1" s="1"/>
  <c r="J1811" i="1" s="1"/>
  <c r="L1807" i="1"/>
  <c r="L1806" i="1" s="1"/>
  <c r="L1805" i="1" s="1"/>
  <c r="L1804" i="1" s="1"/>
  <c r="K1807" i="1"/>
  <c r="K1806" i="1" s="1"/>
  <c r="K1805" i="1" s="1"/>
  <c r="K1804" i="1" s="1"/>
  <c r="J1807" i="1"/>
  <c r="L1802" i="1"/>
  <c r="L1801" i="1" s="1"/>
  <c r="L1800" i="1" s="1"/>
  <c r="L1799" i="1" s="1"/>
  <c r="K1802" i="1"/>
  <c r="K1801" i="1" s="1"/>
  <c r="K1800" i="1" s="1"/>
  <c r="K1799" i="1" s="1"/>
  <c r="J1802" i="1"/>
  <c r="J1801" i="1" s="1"/>
  <c r="J1800" i="1" s="1"/>
  <c r="J1799" i="1" s="1"/>
  <c r="L1795" i="1"/>
  <c r="L1794" i="1" s="1"/>
  <c r="K1795" i="1"/>
  <c r="K1794" i="1" s="1"/>
  <c r="J1795" i="1"/>
  <c r="L1792" i="1"/>
  <c r="L1791" i="1" s="1"/>
  <c r="K1792" i="1"/>
  <c r="K1791" i="1" s="1"/>
  <c r="J1792" i="1"/>
  <c r="J1791" i="1" s="1"/>
  <c r="L1785" i="1"/>
  <c r="L1784" i="1" s="1"/>
  <c r="L1783" i="1" s="1"/>
  <c r="L1782" i="1" s="1"/>
  <c r="L1781" i="1" s="1"/>
  <c r="L1780" i="1" s="1"/>
  <c r="K1785" i="1"/>
  <c r="K1784" i="1" s="1"/>
  <c r="K1783" i="1" s="1"/>
  <c r="K1782" i="1" s="1"/>
  <c r="K1781" i="1" s="1"/>
  <c r="K1780" i="1" s="1"/>
  <c r="J1785" i="1"/>
  <c r="J1784" i="1" s="1"/>
  <c r="J1783" i="1" s="1"/>
  <c r="J1782" i="1" s="1"/>
  <c r="J1781" i="1" s="1"/>
  <c r="J1780" i="1" s="1"/>
  <c r="L1778" i="1"/>
  <c r="K1778" i="1"/>
  <c r="J1778" i="1"/>
  <c r="L1776" i="1"/>
  <c r="K1776" i="1"/>
  <c r="J1776" i="1"/>
  <c r="L1774" i="1"/>
  <c r="K1774" i="1"/>
  <c r="J1774" i="1"/>
  <c r="L1768" i="1"/>
  <c r="L1767" i="1" s="1"/>
  <c r="L1766" i="1" s="1"/>
  <c r="L1765" i="1" s="1"/>
  <c r="K1768" i="1"/>
  <c r="K1767" i="1" s="1"/>
  <c r="K1766" i="1" s="1"/>
  <c r="K1765" i="1" s="1"/>
  <c r="J1768" i="1"/>
  <c r="J1767" i="1" s="1"/>
  <c r="L1763" i="1"/>
  <c r="L1762" i="1" s="1"/>
  <c r="L1761" i="1" s="1"/>
  <c r="L1760" i="1" s="1"/>
  <c r="K1763" i="1"/>
  <c r="K1762" i="1" s="1"/>
  <c r="K1761" i="1" s="1"/>
  <c r="K1760" i="1" s="1"/>
  <c r="J1763" i="1"/>
  <c r="L1758" i="1"/>
  <c r="L1757" i="1" s="1"/>
  <c r="K1758" i="1"/>
  <c r="K1757" i="1" s="1"/>
  <c r="J1758" i="1"/>
  <c r="J1757" i="1" s="1"/>
  <c r="L1755" i="1"/>
  <c r="K1755" i="1"/>
  <c r="J1755" i="1"/>
  <c r="L1753" i="1"/>
  <c r="K1753" i="1"/>
  <c r="J1753" i="1"/>
  <c r="L1748" i="1"/>
  <c r="L1747" i="1" s="1"/>
  <c r="L1746" i="1" s="1"/>
  <c r="L1745" i="1" s="1"/>
  <c r="K1748" i="1"/>
  <c r="K1747" i="1" s="1"/>
  <c r="K1746" i="1" s="1"/>
  <c r="K1745" i="1" s="1"/>
  <c r="J1748" i="1"/>
  <c r="J1747" i="1" s="1"/>
  <c r="L1741" i="1"/>
  <c r="L1740" i="1" s="1"/>
  <c r="L1739" i="1" s="1"/>
  <c r="L1738" i="1" s="1"/>
  <c r="K1741" i="1"/>
  <c r="K1740" i="1" s="1"/>
  <c r="K1739" i="1" s="1"/>
  <c r="K1738" i="1" s="1"/>
  <c r="J1741" i="1"/>
  <c r="L1736" i="1"/>
  <c r="L1735" i="1" s="1"/>
  <c r="L1734" i="1" s="1"/>
  <c r="L1733" i="1" s="1"/>
  <c r="K1736" i="1"/>
  <c r="K1735" i="1" s="1"/>
  <c r="K1734" i="1" s="1"/>
  <c r="K1733" i="1" s="1"/>
  <c r="J1736" i="1"/>
  <c r="L1730" i="1"/>
  <c r="L1729" i="1" s="1"/>
  <c r="L1728" i="1" s="1"/>
  <c r="L1727" i="1" s="1"/>
  <c r="K1730" i="1"/>
  <c r="K1729" i="1" s="1"/>
  <c r="K1728" i="1" s="1"/>
  <c r="K1727" i="1" s="1"/>
  <c r="J1730" i="1"/>
  <c r="L1725" i="1"/>
  <c r="L1724" i="1" s="1"/>
  <c r="L1723" i="1" s="1"/>
  <c r="L1722" i="1" s="1"/>
  <c r="K1725" i="1"/>
  <c r="K1724" i="1" s="1"/>
  <c r="K1723" i="1" s="1"/>
  <c r="K1722" i="1" s="1"/>
  <c r="J1725" i="1"/>
  <c r="L1720" i="1"/>
  <c r="L1719" i="1" s="1"/>
  <c r="L1718" i="1" s="1"/>
  <c r="L1717" i="1" s="1"/>
  <c r="K1720" i="1"/>
  <c r="K1719" i="1" s="1"/>
  <c r="K1718" i="1" s="1"/>
  <c r="K1717" i="1" s="1"/>
  <c r="J1720" i="1"/>
  <c r="L1715" i="1"/>
  <c r="L1714" i="1" s="1"/>
  <c r="K1715" i="1"/>
  <c r="K1714" i="1" s="1"/>
  <c r="J1715" i="1"/>
  <c r="L1712" i="1"/>
  <c r="L1711" i="1" s="1"/>
  <c r="K1712" i="1"/>
  <c r="K1711" i="1" s="1"/>
  <c r="J1712" i="1"/>
  <c r="J1711" i="1" s="1"/>
  <c r="L1709" i="1"/>
  <c r="L1708" i="1" s="1"/>
  <c r="K1709" i="1"/>
  <c r="K1708" i="1" s="1"/>
  <c r="J1709" i="1"/>
  <c r="L1702" i="1"/>
  <c r="L1701" i="1" s="1"/>
  <c r="K1702" i="1"/>
  <c r="K1701" i="1" s="1"/>
  <c r="J1702" i="1"/>
  <c r="J1701" i="1" s="1"/>
  <c r="L1699" i="1"/>
  <c r="L1698" i="1" s="1"/>
  <c r="K1699" i="1"/>
  <c r="K1698" i="1" s="1"/>
  <c r="J1699" i="1"/>
  <c r="L1694" i="1"/>
  <c r="L1693" i="1" s="1"/>
  <c r="L1692" i="1" s="1"/>
  <c r="L1691" i="1" s="1"/>
  <c r="K1694" i="1"/>
  <c r="K1693" i="1" s="1"/>
  <c r="K1692" i="1" s="1"/>
  <c r="K1691" i="1" s="1"/>
  <c r="J1694" i="1"/>
  <c r="L1688" i="1"/>
  <c r="L1687" i="1" s="1"/>
  <c r="L1686" i="1" s="1"/>
  <c r="L1685" i="1" s="1"/>
  <c r="L1684" i="1" s="1"/>
  <c r="K1688" i="1"/>
  <c r="K1687" i="1" s="1"/>
  <c r="K1686" i="1" s="1"/>
  <c r="K1685" i="1" s="1"/>
  <c r="K1684" i="1" s="1"/>
  <c r="J1688" i="1"/>
  <c r="L1681" i="1"/>
  <c r="L1680" i="1" s="1"/>
  <c r="L1679" i="1" s="1"/>
  <c r="L1678" i="1" s="1"/>
  <c r="K1681" i="1"/>
  <c r="K1680" i="1" s="1"/>
  <c r="K1679" i="1" s="1"/>
  <c r="K1678" i="1" s="1"/>
  <c r="J1681" i="1"/>
  <c r="L1676" i="1"/>
  <c r="L1675" i="1" s="1"/>
  <c r="K1676" i="1"/>
  <c r="K1675" i="1" s="1"/>
  <c r="J1676" i="1"/>
  <c r="J1675" i="1" s="1"/>
  <c r="L1670" i="1"/>
  <c r="K1670" i="1"/>
  <c r="J1670" i="1"/>
  <c r="L1668" i="1"/>
  <c r="K1668" i="1"/>
  <c r="J1668" i="1"/>
  <c r="L1664" i="1"/>
  <c r="L1663" i="1" s="1"/>
  <c r="K1664" i="1"/>
  <c r="K1663" i="1" s="1"/>
  <c r="J1664" i="1"/>
  <c r="L1661" i="1"/>
  <c r="L1660" i="1" s="1"/>
  <c r="K1661" i="1"/>
  <c r="K1660" i="1" s="1"/>
  <c r="J1661" i="1"/>
  <c r="L1658" i="1"/>
  <c r="L1657" i="1" s="1"/>
  <c r="K1658" i="1"/>
  <c r="K1657" i="1" s="1"/>
  <c r="J1658" i="1"/>
  <c r="L1655" i="1"/>
  <c r="K1655" i="1"/>
  <c r="J1655" i="1"/>
  <c r="L1653" i="1"/>
  <c r="K1653" i="1"/>
  <c r="J1653" i="1"/>
  <c r="L1646" i="1"/>
  <c r="L1645" i="1" s="1"/>
  <c r="L1644" i="1" s="1"/>
  <c r="K1646" i="1"/>
  <c r="K1645" i="1" s="1"/>
  <c r="K1644" i="1" s="1"/>
  <c r="J1646" i="1"/>
  <c r="L1640" i="1"/>
  <c r="K1640" i="1"/>
  <c r="J1640" i="1"/>
  <c r="L1638" i="1"/>
  <c r="K1638" i="1"/>
  <c r="J1638" i="1"/>
  <c r="L1636" i="1"/>
  <c r="K1636" i="1"/>
  <c r="J1636" i="1"/>
  <c r="L1633" i="1"/>
  <c r="L1632" i="1" s="1"/>
  <c r="K1633" i="1"/>
  <c r="K1632" i="1" s="1"/>
  <c r="J1633" i="1"/>
  <c r="L1628" i="1"/>
  <c r="K1628" i="1"/>
  <c r="J1628" i="1"/>
  <c r="L1626" i="1"/>
  <c r="K1626" i="1"/>
  <c r="J1626" i="1"/>
  <c r="L1618" i="1"/>
  <c r="K1618" i="1"/>
  <c r="J1618" i="1"/>
  <c r="L1616" i="1"/>
  <c r="K1616" i="1"/>
  <c r="J1616" i="1"/>
  <c r="L1611" i="1"/>
  <c r="L1610" i="1" s="1"/>
  <c r="L1609" i="1" s="1"/>
  <c r="L1608" i="1" s="1"/>
  <c r="K1611" i="1"/>
  <c r="K1610" i="1" s="1"/>
  <c r="K1609" i="1" s="1"/>
  <c r="K1608" i="1" s="1"/>
  <c r="J1611" i="1"/>
  <c r="J1610" i="1" s="1"/>
  <c r="J1609" i="1" s="1"/>
  <c r="J1608" i="1" s="1"/>
  <c r="L1598" i="1"/>
  <c r="K1598" i="1"/>
  <c r="J1598" i="1"/>
  <c r="L1596" i="1"/>
  <c r="K1596" i="1"/>
  <c r="J1596" i="1"/>
  <c r="L1591" i="1"/>
  <c r="L1590" i="1" s="1"/>
  <c r="L1589" i="1" s="1"/>
  <c r="L1588" i="1" s="1"/>
  <c r="K1591" i="1"/>
  <c r="K1590" i="1" s="1"/>
  <c r="K1589" i="1" s="1"/>
  <c r="K1588" i="1" s="1"/>
  <c r="J1591" i="1"/>
  <c r="J1590" i="1" s="1"/>
  <c r="J1589" i="1" s="1"/>
  <c r="J1588" i="1" s="1"/>
  <c r="L1584" i="1"/>
  <c r="L1583" i="1" s="1"/>
  <c r="K1584" i="1"/>
  <c r="K1583" i="1" s="1"/>
  <c r="J1584" i="1"/>
  <c r="J1583" i="1" s="1"/>
  <c r="L1581" i="1"/>
  <c r="L1580" i="1" s="1"/>
  <c r="K1581" i="1"/>
  <c r="K1580" i="1" s="1"/>
  <c r="J1581" i="1"/>
  <c r="L1574" i="1"/>
  <c r="L1573" i="1" s="1"/>
  <c r="L1572" i="1" s="1"/>
  <c r="L1571" i="1" s="1"/>
  <c r="L1570" i="1" s="1"/>
  <c r="L1569" i="1" s="1"/>
  <c r="K1574" i="1"/>
  <c r="K1573" i="1" s="1"/>
  <c r="K1572" i="1" s="1"/>
  <c r="K1571" i="1" s="1"/>
  <c r="K1570" i="1" s="1"/>
  <c r="K1569" i="1" s="1"/>
  <c r="J1574" i="1"/>
  <c r="J1573" i="1" s="1"/>
  <c r="J1572" i="1" s="1"/>
  <c r="J1571" i="1" s="1"/>
  <c r="J1570" i="1" s="1"/>
  <c r="J1569" i="1" s="1"/>
  <c r="L1567" i="1"/>
  <c r="K1567" i="1"/>
  <c r="J1567" i="1"/>
  <c r="L1565" i="1"/>
  <c r="K1565" i="1"/>
  <c r="J1565" i="1"/>
  <c r="L1563" i="1"/>
  <c r="K1563" i="1"/>
  <c r="J1563" i="1"/>
  <c r="L1557" i="1"/>
  <c r="L1556" i="1" s="1"/>
  <c r="L1555" i="1" s="1"/>
  <c r="L1554" i="1" s="1"/>
  <c r="K1557" i="1"/>
  <c r="K1556" i="1" s="1"/>
  <c r="K1555" i="1" s="1"/>
  <c r="K1554" i="1" s="1"/>
  <c r="J1557" i="1"/>
  <c r="J1556" i="1" s="1"/>
  <c r="J1555" i="1" s="1"/>
  <c r="L1552" i="1"/>
  <c r="L1551" i="1" s="1"/>
  <c r="L1550" i="1" s="1"/>
  <c r="L1549" i="1" s="1"/>
  <c r="K1552" i="1"/>
  <c r="K1551" i="1" s="1"/>
  <c r="K1550" i="1" s="1"/>
  <c r="K1549" i="1" s="1"/>
  <c r="J1552" i="1"/>
  <c r="L1547" i="1"/>
  <c r="L1546" i="1" s="1"/>
  <c r="K1547" i="1"/>
  <c r="K1546" i="1" s="1"/>
  <c r="J1547" i="1"/>
  <c r="L1544" i="1"/>
  <c r="L1543" i="1" s="1"/>
  <c r="K1544" i="1"/>
  <c r="K1543" i="1" s="1"/>
  <c r="J1544" i="1"/>
  <c r="J1543" i="1" s="1"/>
  <c r="L1541" i="1"/>
  <c r="K1541" i="1"/>
  <c r="J1541" i="1"/>
  <c r="L1539" i="1"/>
  <c r="K1539" i="1"/>
  <c r="J1539" i="1"/>
  <c r="L1534" i="1"/>
  <c r="L1533" i="1" s="1"/>
  <c r="L1532" i="1" s="1"/>
  <c r="L1531" i="1" s="1"/>
  <c r="K1534" i="1"/>
  <c r="K1533" i="1" s="1"/>
  <c r="K1532" i="1" s="1"/>
  <c r="K1531" i="1" s="1"/>
  <c r="J1534" i="1"/>
  <c r="L1528" i="1"/>
  <c r="L1527" i="1" s="1"/>
  <c r="L1526" i="1" s="1"/>
  <c r="L1525" i="1" s="1"/>
  <c r="L1524" i="1" s="1"/>
  <c r="K1528" i="1"/>
  <c r="K1527" i="1" s="1"/>
  <c r="K1526" i="1" s="1"/>
  <c r="K1525" i="1" s="1"/>
  <c r="K1524" i="1" s="1"/>
  <c r="J1528" i="1"/>
  <c r="L1521" i="1"/>
  <c r="L1520" i="1" s="1"/>
  <c r="L1519" i="1" s="1"/>
  <c r="L1518" i="1" s="1"/>
  <c r="K1521" i="1"/>
  <c r="K1520" i="1" s="1"/>
  <c r="K1519" i="1" s="1"/>
  <c r="K1518" i="1" s="1"/>
  <c r="J1521" i="1"/>
  <c r="L1516" i="1"/>
  <c r="L1515" i="1" s="1"/>
  <c r="L1514" i="1" s="1"/>
  <c r="L1513" i="1" s="1"/>
  <c r="K1516" i="1"/>
  <c r="K1515" i="1" s="1"/>
  <c r="K1514" i="1" s="1"/>
  <c r="K1513" i="1" s="1"/>
  <c r="J1516" i="1"/>
  <c r="L1511" i="1"/>
  <c r="L1510" i="1" s="1"/>
  <c r="L1509" i="1" s="1"/>
  <c r="L1508" i="1" s="1"/>
  <c r="K1511" i="1"/>
  <c r="K1510" i="1" s="1"/>
  <c r="K1509" i="1" s="1"/>
  <c r="K1508" i="1" s="1"/>
  <c r="J1511" i="1"/>
  <c r="J1510" i="1" s="1"/>
  <c r="L1500" i="1"/>
  <c r="L1499" i="1" s="1"/>
  <c r="L1498" i="1" s="1"/>
  <c r="L1497" i="1" s="1"/>
  <c r="K1500" i="1"/>
  <c r="K1499" i="1" s="1"/>
  <c r="K1498" i="1" s="1"/>
  <c r="K1497" i="1" s="1"/>
  <c r="J1500" i="1"/>
  <c r="L1495" i="1"/>
  <c r="L1494" i="1" s="1"/>
  <c r="L1493" i="1" s="1"/>
  <c r="L1492" i="1" s="1"/>
  <c r="K1495" i="1"/>
  <c r="K1494" i="1" s="1"/>
  <c r="K1493" i="1" s="1"/>
  <c r="K1492" i="1" s="1"/>
  <c r="J1495" i="1"/>
  <c r="J1494" i="1" s="1"/>
  <c r="L1490" i="1"/>
  <c r="L1489" i="1" s="1"/>
  <c r="K1490" i="1"/>
  <c r="K1489" i="1" s="1"/>
  <c r="J1490" i="1"/>
  <c r="L1487" i="1"/>
  <c r="L1486" i="1" s="1"/>
  <c r="K1487" i="1"/>
  <c r="K1486" i="1" s="1"/>
  <c r="J1487" i="1"/>
  <c r="J1486" i="1" s="1"/>
  <c r="L1484" i="1"/>
  <c r="L1483" i="1" s="1"/>
  <c r="K1484" i="1"/>
  <c r="K1483" i="1" s="1"/>
  <c r="J1484" i="1"/>
  <c r="L1477" i="1"/>
  <c r="L1476" i="1" s="1"/>
  <c r="K1477" i="1"/>
  <c r="K1476" i="1" s="1"/>
  <c r="J1477" i="1"/>
  <c r="L1474" i="1"/>
  <c r="L1473" i="1" s="1"/>
  <c r="K1474" i="1"/>
  <c r="K1473" i="1" s="1"/>
  <c r="J1474" i="1"/>
  <c r="L1469" i="1"/>
  <c r="L1468" i="1" s="1"/>
  <c r="L1467" i="1" s="1"/>
  <c r="L1466" i="1" s="1"/>
  <c r="K1469" i="1"/>
  <c r="K1468" i="1" s="1"/>
  <c r="K1467" i="1" s="1"/>
  <c r="K1466" i="1" s="1"/>
  <c r="J1469" i="1"/>
  <c r="L1463" i="1"/>
  <c r="L1462" i="1" s="1"/>
  <c r="L1461" i="1" s="1"/>
  <c r="L1460" i="1" s="1"/>
  <c r="L1459" i="1" s="1"/>
  <c r="K1463" i="1"/>
  <c r="K1462" i="1" s="1"/>
  <c r="K1461" i="1" s="1"/>
  <c r="K1460" i="1" s="1"/>
  <c r="K1459" i="1" s="1"/>
  <c r="J1463" i="1"/>
  <c r="L1456" i="1"/>
  <c r="L1455" i="1" s="1"/>
  <c r="K1456" i="1"/>
  <c r="K1455" i="1" s="1"/>
  <c r="J1456" i="1"/>
  <c r="L1450" i="1"/>
  <c r="K1450" i="1"/>
  <c r="J1450" i="1"/>
  <c r="L1448" i="1"/>
  <c r="K1448" i="1"/>
  <c r="J1448" i="1"/>
  <c r="L1444" i="1"/>
  <c r="L1443" i="1" s="1"/>
  <c r="K1444" i="1"/>
  <c r="K1443" i="1" s="1"/>
  <c r="J1444" i="1"/>
  <c r="L1441" i="1"/>
  <c r="L1440" i="1" s="1"/>
  <c r="K1441" i="1"/>
  <c r="K1440" i="1" s="1"/>
  <c r="J1441" i="1"/>
  <c r="L1438" i="1"/>
  <c r="L1437" i="1" s="1"/>
  <c r="K1438" i="1"/>
  <c r="K1437" i="1" s="1"/>
  <c r="J1438" i="1"/>
  <c r="L1435" i="1"/>
  <c r="K1435" i="1"/>
  <c r="J1435" i="1"/>
  <c r="L1433" i="1"/>
  <c r="K1433" i="1"/>
  <c r="J1433" i="1"/>
  <c r="L1426" i="1"/>
  <c r="L1425" i="1" s="1"/>
  <c r="L1424" i="1" s="1"/>
  <c r="K1426" i="1"/>
  <c r="K1425" i="1" s="1"/>
  <c r="K1424" i="1" s="1"/>
  <c r="J1426" i="1"/>
  <c r="L1420" i="1"/>
  <c r="K1420" i="1"/>
  <c r="J1420" i="1"/>
  <c r="L1418" i="1"/>
  <c r="K1418" i="1"/>
  <c r="J1418" i="1"/>
  <c r="L1415" i="1"/>
  <c r="L1414" i="1" s="1"/>
  <c r="K1415" i="1"/>
  <c r="K1414" i="1" s="1"/>
  <c r="J1415" i="1"/>
  <c r="L1410" i="1"/>
  <c r="K1410" i="1"/>
  <c r="J1410" i="1"/>
  <c r="L1408" i="1"/>
  <c r="K1408" i="1"/>
  <c r="J1408" i="1"/>
  <c r="L1400" i="1"/>
  <c r="L1399" i="1" s="1"/>
  <c r="L1398" i="1" s="1"/>
  <c r="L1397" i="1" s="1"/>
  <c r="K1400" i="1"/>
  <c r="K1399" i="1" s="1"/>
  <c r="K1398" i="1" s="1"/>
  <c r="K1397" i="1" s="1"/>
  <c r="J1400" i="1"/>
  <c r="J1399" i="1" s="1"/>
  <c r="L1395" i="1"/>
  <c r="L1394" i="1" s="1"/>
  <c r="L1393" i="1" s="1"/>
  <c r="L1392" i="1" s="1"/>
  <c r="K1395" i="1"/>
  <c r="K1394" i="1" s="1"/>
  <c r="K1393" i="1" s="1"/>
  <c r="K1392" i="1" s="1"/>
  <c r="J1395" i="1"/>
  <c r="J1394" i="1" s="1"/>
  <c r="J1393" i="1" s="1"/>
  <c r="J1392" i="1" s="1"/>
  <c r="L1382" i="1"/>
  <c r="L1381" i="1" s="1"/>
  <c r="L1380" i="1" s="1"/>
  <c r="L1379" i="1" s="1"/>
  <c r="K1382" i="1"/>
  <c r="K1381" i="1" s="1"/>
  <c r="K1380" i="1" s="1"/>
  <c r="K1379" i="1" s="1"/>
  <c r="J1382" i="1"/>
  <c r="L1377" i="1"/>
  <c r="L1376" i="1" s="1"/>
  <c r="L1375" i="1" s="1"/>
  <c r="L1374" i="1" s="1"/>
  <c r="K1377" i="1"/>
  <c r="K1376" i="1" s="1"/>
  <c r="K1375" i="1" s="1"/>
  <c r="K1374" i="1" s="1"/>
  <c r="J1377" i="1"/>
  <c r="J1376" i="1" s="1"/>
  <c r="J1375" i="1" s="1"/>
  <c r="J1374" i="1" s="1"/>
  <c r="L1370" i="1"/>
  <c r="L1369" i="1" s="1"/>
  <c r="K1370" i="1"/>
  <c r="K1369" i="1" s="1"/>
  <c r="J1370" i="1"/>
  <c r="J1369" i="1" s="1"/>
  <c r="L1367" i="1"/>
  <c r="L1366" i="1" s="1"/>
  <c r="K1367" i="1"/>
  <c r="K1366" i="1" s="1"/>
  <c r="J1367" i="1"/>
  <c r="J1366" i="1" s="1"/>
  <c r="L1360" i="1"/>
  <c r="L1359" i="1" s="1"/>
  <c r="L1358" i="1" s="1"/>
  <c r="L1357" i="1" s="1"/>
  <c r="L1356" i="1" s="1"/>
  <c r="L1355" i="1" s="1"/>
  <c r="K1360" i="1"/>
  <c r="K1359" i="1" s="1"/>
  <c r="K1358" i="1" s="1"/>
  <c r="K1357" i="1" s="1"/>
  <c r="K1356" i="1" s="1"/>
  <c r="K1355" i="1" s="1"/>
  <c r="J1360" i="1"/>
  <c r="J1359" i="1" s="1"/>
  <c r="J1358" i="1" s="1"/>
  <c r="J1357" i="1" s="1"/>
  <c r="J1356" i="1" s="1"/>
  <c r="J1355" i="1" s="1"/>
  <c r="L1353" i="1"/>
  <c r="K1353" i="1"/>
  <c r="J1353" i="1"/>
  <c r="L1351" i="1"/>
  <c r="K1351" i="1"/>
  <c r="J1351" i="1"/>
  <c r="L1349" i="1"/>
  <c r="K1349" i="1"/>
  <c r="J1349" i="1"/>
  <c r="L1343" i="1"/>
  <c r="L1342" i="1" s="1"/>
  <c r="L1341" i="1" s="1"/>
  <c r="L1340" i="1" s="1"/>
  <c r="K1343" i="1"/>
  <c r="K1342" i="1" s="1"/>
  <c r="K1341" i="1" s="1"/>
  <c r="K1340" i="1" s="1"/>
  <c r="J1343" i="1"/>
  <c r="J1342" i="1" s="1"/>
  <c r="L1338" i="1"/>
  <c r="L1337" i="1" s="1"/>
  <c r="L1336" i="1" s="1"/>
  <c r="L1335" i="1" s="1"/>
  <c r="K1338" i="1"/>
  <c r="K1337" i="1" s="1"/>
  <c r="K1336" i="1" s="1"/>
  <c r="K1335" i="1" s="1"/>
  <c r="J1338" i="1"/>
  <c r="J1337" i="1" s="1"/>
  <c r="L1333" i="1"/>
  <c r="L1332" i="1" s="1"/>
  <c r="K1333" i="1"/>
  <c r="K1332" i="1" s="1"/>
  <c r="J1333" i="1"/>
  <c r="L1330" i="1"/>
  <c r="K1330" i="1"/>
  <c r="J1330" i="1"/>
  <c r="L1328" i="1"/>
  <c r="K1328" i="1"/>
  <c r="J1328" i="1"/>
  <c r="L1323" i="1"/>
  <c r="L1322" i="1" s="1"/>
  <c r="L1321" i="1" s="1"/>
  <c r="L1320" i="1" s="1"/>
  <c r="K1323" i="1"/>
  <c r="K1322" i="1" s="1"/>
  <c r="K1321" i="1" s="1"/>
  <c r="K1320" i="1" s="1"/>
  <c r="J1323" i="1"/>
  <c r="L1318" i="1"/>
  <c r="L1317" i="1" s="1"/>
  <c r="L1316" i="1" s="1"/>
  <c r="L1315" i="1" s="1"/>
  <c r="K1318" i="1"/>
  <c r="K1317" i="1" s="1"/>
  <c r="K1316" i="1" s="1"/>
  <c r="K1315" i="1" s="1"/>
  <c r="J1318" i="1"/>
  <c r="L1310" i="1"/>
  <c r="K1310" i="1"/>
  <c r="J1310" i="1"/>
  <c r="L1308" i="1"/>
  <c r="K1308" i="1"/>
  <c r="J1308" i="1"/>
  <c r="L1301" i="1"/>
  <c r="L1300" i="1" s="1"/>
  <c r="L1299" i="1" s="1"/>
  <c r="L1298" i="1" s="1"/>
  <c r="K1301" i="1"/>
  <c r="K1300" i="1" s="1"/>
  <c r="K1299" i="1" s="1"/>
  <c r="K1298" i="1" s="1"/>
  <c r="J1301" i="1"/>
  <c r="L1296" i="1"/>
  <c r="L1295" i="1" s="1"/>
  <c r="L1294" i="1" s="1"/>
  <c r="L1293" i="1" s="1"/>
  <c r="K1296" i="1"/>
  <c r="K1295" i="1" s="1"/>
  <c r="K1294" i="1" s="1"/>
  <c r="K1293" i="1" s="1"/>
  <c r="J1296" i="1"/>
  <c r="L1290" i="1"/>
  <c r="L1289" i="1" s="1"/>
  <c r="L1288" i="1" s="1"/>
  <c r="L1287" i="1" s="1"/>
  <c r="K1290" i="1"/>
  <c r="K1289" i="1" s="1"/>
  <c r="K1288" i="1" s="1"/>
  <c r="K1287" i="1" s="1"/>
  <c r="J1290" i="1"/>
  <c r="L1285" i="1"/>
  <c r="L1284" i="1" s="1"/>
  <c r="L1283" i="1" s="1"/>
  <c r="L1282" i="1" s="1"/>
  <c r="K1285" i="1"/>
  <c r="K1284" i="1" s="1"/>
  <c r="K1283" i="1" s="1"/>
  <c r="K1282" i="1" s="1"/>
  <c r="J1285" i="1"/>
  <c r="L1280" i="1"/>
  <c r="L1279" i="1" s="1"/>
  <c r="L1278" i="1" s="1"/>
  <c r="L1277" i="1" s="1"/>
  <c r="K1280" i="1"/>
  <c r="K1279" i="1" s="1"/>
  <c r="K1278" i="1" s="1"/>
  <c r="K1277" i="1" s="1"/>
  <c r="J1280" i="1"/>
  <c r="L1275" i="1"/>
  <c r="L1274" i="1" s="1"/>
  <c r="K1275" i="1"/>
  <c r="K1274" i="1" s="1"/>
  <c r="J1275" i="1"/>
  <c r="L1272" i="1"/>
  <c r="L1271" i="1" s="1"/>
  <c r="K1272" i="1"/>
  <c r="K1271" i="1" s="1"/>
  <c r="J1272" i="1"/>
  <c r="L1269" i="1"/>
  <c r="L1268" i="1" s="1"/>
  <c r="K1269" i="1"/>
  <c r="K1268" i="1" s="1"/>
  <c r="J1269" i="1"/>
  <c r="L1262" i="1"/>
  <c r="K1262" i="1"/>
  <c r="J1262" i="1"/>
  <c r="L1260" i="1"/>
  <c r="K1260" i="1"/>
  <c r="J1260" i="1"/>
  <c r="L1255" i="1"/>
  <c r="L1254" i="1" s="1"/>
  <c r="L1253" i="1" s="1"/>
  <c r="L1252" i="1" s="1"/>
  <c r="K1255" i="1"/>
  <c r="K1254" i="1" s="1"/>
  <c r="K1253" i="1" s="1"/>
  <c r="K1252" i="1" s="1"/>
  <c r="J1255" i="1"/>
  <c r="L1249" i="1"/>
  <c r="L1248" i="1" s="1"/>
  <c r="L1247" i="1" s="1"/>
  <c r="L1246" i="1" s="1"/>
  <c r="L1245" i="1" s="1"/>
  <c r="K1249" i="1"/>
  <c r="K1248" i="1" s="1"/>
  <c r="K1247" i="1" s="1"/>
  <c r="K1246" i="1" s="1"/>
  <c r="K1245" i="1" s="1"/>
  <c r="J1249" i="1"/>
  <c r="L1242" i="1"/>
  <c r="L1241" i="1" s="1"/>
  <c r="L1240" i="1" s="1"/>
  <c r="L1239" i="1" s="1"/>
  <c r="K1242" i="1"/>
  <c r="K1241" i="1" s="1"/>
  <c r="K1240" i="1" s="1"/>
  <c r="K1239" i="1" s="1"/>
  <c r="J1242" i="1"/>
  <c r="L1237" i="1"/>
  <c r="L1236" i="1" s="1"/>
  <c r="K1237" i="1"/>
  <c r="K1236" i="1" s="1"/>
  <c r="J1237" i="1"/>
  <c r="L1231" i="1"/>
  <c r="K1231" i="1"/>
  <c r="J1231" i="1"/>
  <c r="L1229" i="1"/>
  <c r="K1229" i="1"/>
  <c r="J1229" i="1"/>
  <c r="L1225" i="1"/>
  <c r="L1224" i="1" s="1"/>
  <c r="K1225" i="1"/>
  <c r="K1224" i="1" s="1"/>
  <c r="J1225" i="1"/>
  <c r="L1222" i="1"/>
  <c r="L1221" i="1" s="1"/>
  <c r="K1222" i="1"/>
  <c r="K1221" i="1" s="1"/>
  <c r="J1222" i="1"/>
  <c r="L1219" i="1"/>
  <c r="L1218" i="1" s="1"/>
  <c r="K1219" i="1"/>
  <c r="K1218" i="1" s="1"/>
  <c r="J1219" i="1"/>
  <c r="L1216" i="1"/>
  <c r="K1216" i="1"/>
  <c r="J1216" i="1"/>
  <c r="L1214" i="1"/>
  <c r="K1214" i="1"/>
  <c r="J1214" i="1"/>
  <c r="L1207" i="1"/>
  <c r="L1206" i="1" s="1"/>
  <c r="L1205" i="1" s="1"/>
  <c r="K1207" i="1"/>
  <c r="K1206" i="1" s="1"/>
  <c r="K1205" i="1" s="1"/>
  <c r="J1207" i="1"/>
  <c r="L1201" i="1"/>
  <c r="K1201" i="1"/>
  <c r="J1201" i="1"/>
  <c r="L1199" i="1"/>
  <c r="K1199" i="1"/>
  <c r="J1199" i="1"/>
  <c r="L1197" i="1"/>
  <c r="K1197" i="1"/>
  <c r="J1197" i="1"/>
  <c r="L1194" i="1"/>
  <c r="L1193" i="1" s="1"/>
  <c r="K1194" i="1"/>
  <c r="K1193" i="1" s="1"/>
  <c r="J1194" i="1"/>
  <c r="L1189" i="1"/>
  <c r="K1189" i="1"/>
  <c r="J1189" i="1"/>
  <c r="L1187" i="1"/>
  <c r="K1187" i="1"/>
  <c r="J1187" i="1"/>
  <c r="L1179" i="1"/>
  <c r="L1178" i="1" s="1"/>
  <c r="L1177" i="1" s="1"/>
  <c r="L1176" i="1" s="1"/>
  <c r="K1179" i="1"/>
  <c r="K1178" i="1" s="1"/>
  <c r="K1177" i="1" s="1"/>
  <c r="K1176" i="1" s="1"/>
  <c r="J1179" i="1"/>
  <c r="L1174" i="1"/>
  <c r="K1174" i="1"/>
  <c r="K1173" i="1" s="1"/>
  <c r="K1172" i="1" s="1"/>
  <c r="K1171" i="1" s="1"/>
  <c r="J1174" i="1"/>
  <c r="L1167" i="1"/>
  <c r="L1166" i="1" s="1"/>
  <c r="L1165" i="1" s="1"/>
  <c r="L1164" i="1" s="1"/>
  <c r="K1167" i="1"/>
  <c r="K1166" i="1" s="1"/>
  <c r="K1165" i="1" s="1"/>
  <c r="K1164" i="1" s="1"/>
  <c r="J1167" i="1"/>
  <c r="L1162" i="1"/>
  <c r="K1162" i="1"/>
  <c r="K1161" i="1" s="1"/>
  <c r="K1160" i="1" s="1"/>
  <c r="K1159" i="1" s="1"/>
  <c r="J1162" i="1"/>
  <c r="L1155" i="1"/>
  <c r="K1155" i="1"/>
  <c r="K1154" i="1" s="1"/>
  <c r="J1155" i="1"/>
  <c r="L1152" i="1"/>
  <c r="K1152" i="1"/>
  <c r="K1151" i="1" s="1"/>
  <c r="J1152" i="1"/>
  <c r="L1145" i="1"/>
  <c r="K1145" i="1"/>
  <c r="K1144" i="1" s="1"/>
  <c r="K1143" i="1" s="1"/>
  <c r="K1142" i="1" s="1"/>
  <c r="K1141" i="1" s="1"/>
  <c r="K1140" i="1" s="1"/>
  <c r="J1145" i="1"/>
  <c r="J1144" i="1" s="1"/>
  <c r="L1138" i="1"/>
  <c r="K1138" i="1"/>
  <c r="J1138" i="1"/>
  <c r="L1136" i="1"/>
  <c r="K1136" i="1"/>
  <c r="J1136" i="1"/>
  <c r="L1134" i="1"/>
  <c r="K1134" i="1"/>
  <c r="J1134" i="1"/>
  <c r="L1128" i="1"/>
  <c r="K1128" i="1"/>
  <c r="K1127" i="1" s="1"/>
  <c r="K1126" i="1" s="1"/>
  <c r="K1125" i="1" s="1"/>
  <c r="J1128" i="1"/>
  <c r="L1123" i="1"/>
  <c r="K1123" i="1"/>
  <c r="K1122" i="1" s="1"/>
  <c r="K1121" i="1" s="1"/>
  <c r="K1120" i="1" s="1"/>
  <c r="J1123" i="1"/>
  <c r="L1118" i="1"/>
  <c r="K1118" i="1"/>
  <c r="K1117" i="1" s="1"/>
  <c r="J1118" i="1"/>
  <c r="L1115" i="1"/>
  <c r="K1115" i="1"/>
  <c r="K1114" i="1" s="1"/>
  <c r="J1115" i="1"/>
  <c r="L1112" i="1"/>
  <c r="K1112" i="1"/>
  <c r="K1111" i="1" s="1"/>
  <c r="J1112" i="1"/>
  <c r="L1107" i="1"/>
  <c r="K1107" i="1"/>
  <c r="K1106" i="1" s="1"/>
  <c r="K1105" i="1" s="1"/>
  <c r="K1104" i="1" s="1"/>
  <c r="J1107" i="1"/>
  <c r="L1100" i="1"/>
  <c r="K1100" i="1"/>
  <c r="K1099" i="1" s="1"/>
  <c r="K1098" i="1" s="1"/>
  <c r="K1097" i="1" s="1"/>
  <c r="J1100" i="1"/>
  <c r="L1095" i="1"/>
  <c r="K1095" i="1"/>
  <c r="K1094" i="1" s="1"/>
  <c r="K1093" i="1" s="1"/>
  <c r="K1092" i="1" s="1"/>
  <c r="J1095" i="1"/>
  <c r="L1090" i="1"/>
  <c r="L1089" i="1" s="1"/>
  <c r="K1090" i="1"/>
  <c r="K1089" i="1" s="1"/>
  <c r="K1088" i="1" s="1"/>
  <c r="K1087" i="1" s="1"/>
  <c r="J1090" i="1"/>
  <c r="L1084" i="1"/>
  <c r="K1084" i="1"/>
  <c r="K1083" i="1" s="1"/>
  <c r="K1082" i="1" s="1"/>
  <c r="K1081" i="1" s="1"/>
  <c r="J1084" i="1"/>
  <c r="L1079" i="1"/>
  <c r="L1078" i="1" s="1"/>
  <c r="K1079" i="1"/>
  <c r="K1078" i="1" s="1"/>
  <c r="K1077" i="1" s="1"/>
  <c r="K1076" i="1" s="1"/>
  <c r="J1079" i="1"/>
  <c r="L1074" i="1"/>
  <c r="K1074" i="1"/>
  <c r="K1073" i="1" s="1"/>
  <c r="K1072" i="1" s="1"/>
  <c r="K1071" i="1" s="1"/>
  <c r="J1074" i="1"/>
  <c r="L1069" i="1"/>
  <c r="K1069" i="1"/>
  <c r="K1068" i="1" s="1"/>
  <c r="J1069" i="1"/>
  <c r="L1066" i="1"/>
  <c r="K1066" i="1"/>
  <c r="K1065" i="1" s="1"/>
  <c r="J1066" i="1"/>
  <c r="L1063" i="1"/>
  <c r="K1063" i="1"/>
  <c r="K1062" i="1" s="1"/>
  <c r="J1063" i="1"/>
  <c r="L1056" i="1"/>
  <c r="L1055" i="1" s="1"/>
  <c r="K1056" i="1"/>
  <c r="K1055" i="1" s="1"/>
  <c r="J1056" i="1"/>
  <c r="L1053" i="1"/>
  <c r="K1053" i="1"/>
  <c r="K1052" i="1" s="1"/>
  <c r="J1053" i="1"/>
  <c r="L1048" i="1"/>
  <c r="K1048" i="1"/>
  <c r="K1047" i="1" s="1"/>
  <c r="K1046" i="1" s="1"/>
  <c r="K1045" i="1" s="1"/>
  <c r="J1048" i="1"/>
  <c r="L1042" i="1"/>
  <c r="K1042" i="1"/>
  <c r="K1041" i="1" s="1"/>
  <c r="K1040" i="1" s="1"/>
  <c r="K1039" i="1" s="1"/>
  <c r="K1038" i="1" s="1"/>
  <c r="J1042" i="1"/>
  <c r="L1035" i="1"/>
  <c r="K1035" i="1"/>
  <c r="K1034" i="1" s="1"/>
  <c r="J1035" i="1"/>
  <c r="L1029" i="1"/>
  <c r="K1029" i="1"/>
  <c r="J1029" i="1"/>
  <c r="L1027" i="1"/>
  <c r="K1027" i="1"/>
  <c r="J1027" i="1"/>
  <c r="L1023" i="1"/>
  <c r="K1023" i="1"/>
  <c r="K1022" i="1" s="1"/>
  <c r="J1023" i="1"/>
  <c r="L1020" i="1"/>
  <c r="K1020" i="1"/>
  <c r="K1019" i="1" s="1"/>
  <c r="J1020" i="1"/>
  <c r="L1017" i="1"/>
  <c r="K1017" i="1"/>
  <c r="K1016" i="1" s="1"/>
  <c r="J1017" i="1"/>
  <c r="L1014" i="1"/>
  <c r="K1014" i="1"/>
  <c r="J1014" i="1"/>
  <c r="L1012" i="1"/>
  <c r="K1012" i="1"/>
  <c r="J1012" i="1"/>
  <c r="L1005" i="1"/>
  <c r="K1005" i="1"/>
  <c r="K1004" i="1" s="1"/>
  <c r="K1003" i="1" s="1"/>
  <c r="J1005" i="1"/>
  <c r="L999" i="1"/>
  <c r="K999" i="1"/>
  <c r="J999" i="1"/>
  <c r="L997" i="1"/>
  <c r="K997" i="1"/>
  <c r="J997" i="1"/>
  <c r="L995" i="1"/>
  <c r="K995" i="1"/>
  <c r="J995" i="1"/>
  <c r="L992" i="1"/>
  <c r="K992" i="1"/>
  <c r="K991" i="1" s="1"/>
  <c r="J992" i="1"/>
  <c r="L987" i="1"/>
  <c r="K987" i="1"/>
  <c r="J987" i="1"/>
  <c r="L985" i="1"/>
  <c r="K985" i="1"/>
  <c r="J985" i="1"/>
  <c r="L977" i="1"/>
  <c r="L976" i="1" s="1"/>
  <c r="L975" i="1" s="1"/>
  <c r="L974" i="1" s="1"/>
  <c r="L973" i="1" s="1"/>
  <c r="L972" i="1" s="1"/>
  <c r="K977" i="1"/>
  <c r="K976" i="1" s="1"/>
  <c r="K975" i="1" s="1"/>
  <c r="K974" i="1" s="1"/>
  <c r="K973" i="1" s="1"/>
  <c r="K972" i="1" s="1"/>
  <c r="J977" i="1"/>
  <c r="L970" i="1"/>
  <c r="L969" i="1" s="1"/>
  <c r="L968" i="1" s="1"/>
  <c r="L967" i="1" s="1"/>
  <c r="L966" i="1" s="1"/>
  <c r="L965" i="1" s="1"/>
  <c r="K970" i="1"/>
  <c r="K969" i="1" s="1"/>
  <c r="K968" i="1" s="1"/>
  <c r="K967" i="1" s="1"/>
  <c r="K966" i="1" s="1"/>
  <c r="K965" i="1" s="1"/>
  <c r="J970" i="1"/>
  <c r="L963" i="1"/>
  <c r="L962" i="1" s="1"/>
  <c r="K963" i="1"/>
  <c r="K962" i="1" s="1"/>
  <c r="J963" i="1"/>
  <c r="L960" i="1"/>
  <c r="L959" i="1" s="1"/>
  <c r="K960" i="1"/>
  <c r="K959" i="1" s="1"/>
  <c r="J960" i="1"/>
  <c r="L953" i="1"/>
  <c r="L952" i="1" s="1"/>
  <c r="L951" i="1" s="1"/>
  <c r="L950" i="1" s="1"/>
  <c r="L949" i="1" s="1"/>
  <c r="L948" i="1" s="1"/>
  <c r="K953" i="1"/>
  <c r="K952" i="1" s="1"/>
  <c r="K951" i="1" s="1"/>
  <c r="K950" i="1" s="1"/>
  <c r="K949" i="1" s="1"/>
  <c r="K948" i="1" s="1"/>
  <c r="J953" i="1"/>
  <c r="L946" i="1"/>
  <c r="K946" i="1"/>
  <c r="J946" i="1"/>
  <c r="L944" i="1"/>
  <c r="K944" i="1"/>
  <c r="J944" i="1"/>
  <c r="L942" i="1"/>
  <c r="K942" i="1"/>
  <c r="J942" i="1"/>
  <c r="L936" i="1"/>
  <c r="L935" i="1" s="1"/>
  <c r="L934" i="1" s="1"/>
  <c r="L933" i="1" s="1"/>
  <c r="K936" i="1"/>
  <c r="K935" i="1" s="1"/>
  <c r="K934" i="1" s="1"/>
  <c r="K933" i="1" s="1"/>
  <c r="J936" i="1"/>
  <c r="L931" i="1"/>
  <c r="L930" i="1" s="1"/>
  <c r="L929" i="1" s="1"/>
  <c r="L928" i="1" s="1"/>
  <c r="K931" i="1"/>
  <c r="K930" i="1" s="1"/>
  <c r="K929" i="1" s="1"/>
  <c r="K928" i="1" s="1"/>
  <c r="J931" i="1"/>
  <c r="L926" i="1"/>
  <c r="L925" i="1" s="1"/>
  <c r="K926" i="1"/>
  <c r="K925" i="1" s="1"/>
  <c r="J926" i="1"/>
  <c r="L923" i="1"/>
  <c r="L922" i="1" s="1"/>
  <c r="K923" i="1"/>
  <c r="K922" i="1" s="1"/>
  <c r="J923" i="1"/>
  <c r="L920" i="1"/>
  <c r="L919" i="1" s="1"/>
  <c r="K920" i="1"/>
  <c r="K919" i="1" s="1"/>
  <c r="J920" i="1"/>
  <c r="L915" i="1"/>
  <c r="L914" i="1" s="1"/>
  <c r="L913" i="1" s="1"/>
  <c r="L912" i="1" s="1"/>
  <c r="K915" i="1"/>
  <c r="K914" i="1" s="1"/>
  <c r="K913" i="1" s="1"/>
  <c r="K912" i="1" s="1"/>
  <c r="J915" i="1"/>
  <c r="L910" i="1"/>
  <c r="L909" i="1" s="1"/>
  <c r="L908" i="1" s="1"/>
  <c r="L907" i="1" s="1"/>
  <c r="K910" i="1"/>
  <c r="K909" i="1" s="1"/>
  <c r="K908" i="1" s="1"/>
  <c r="K907" i="1" s="1"/>
  <c r="J910" i="1"/>
  <c r="L903" i="1"/>
  <c r="L902" i="1" s="1"/>
  <c r="L901" i="1" s="1"/>
  <c r="L900" i="1" s="1"/>
  <c r="K903" i="1"/>
  <c r="K902" i="1" s="1"/>
  <c r="K901" i="1" s="1"/>
  <c r="K900" i="1" s="1"/>
  <c r="J903" i="1"/>
  <c r="L898" i="1"/>
  <c r="L897" i="1" s="1"/>
  <c r="L896" i="1" s="1"/>
  <c r="L895" i="1" s="1"/>
  <c r="K898" i="1"/>
  <c r="K897" i="1" s="1"/>
  <c r="K896" i="1" s="1"/>
  <c r="K895" i="1" s="1"/>
  <c r="J898" i="1"/>
  <c r="L893" i="1"/>
  <c r="L892" i="1" s="1"/>
  <c r="L891" i="1" s="1"/>
  <c r="L890" i="1" s="1"/>
  <c r="K893" i="1"/>
  <c r="K892" i="1" s="1"/>
  <c r="K891" i="1" s="1"/>
  <c r="K890" i="1" s="1"/>
  <c r="J893" i="1"/>
  <c r="L887" i="1"/>
  <c r="L886" i="1" s="1"/>
  <c r="L885" i="1" s="1"/>
  <c r="L884" i="1" s="1"/>
  <c r="K887" i="1"/>
  <c r="K886" i="1" s="1"/>
  <c r="K885" i="1" s="1"/>
  <c r="K884" i="1" s="1"/>
  <c r="J887" i="1"/>
  <c r="L882" i="1"/>
  <c r="L881" i="1" s="1"/>
  <c r="L880" i="1" s="1"/>
  <c r="L879" i="1" s="1"/>
  <c r="K882" i="1"/>
  <c r="K881" i="1" s="1"/>
  <c r="K880" i="1" s="1"/>
  <c r="K879" i="1" s="1"/>
  <c r="J882" i="1"/>
  <c r="L877" i="1"/>
  <c r="L876" i="1" s="1"/>
  <c r="L875" i="1" s="1"/>
  <c r="L874" i="1" s="1"/>
  <c r="K877" i="1"/>
  <c r="K876" i="1" s="1"/>
  <c r="K875" i="1" s="1"/>
  <c r="K874" i="1" s="1"/>
  <c r="J877" i="1"/>
  <c r="L872" i="1"/>
  <c r="L871" i="1" s="1"/>
  <c r="K872" i="1"/>
  <c r="K871" i="1" s="1"/>
  <c r="J872" i="1"/>
  <c r="L869" i="1"/>
  <c r="L868" i="1" s="1"/>
  <c r="K869" i="1"/>
  <c r="K868" i="1" s="1"/>
  <c r="J869" i="1"/>
  <c r="L866" i="1"/>
  <c r="L865" i="1" s="1"/>
  <c r="K866" i="1"/>
  <c r="K865" i="1" s="1"/>
  <c r="J866" i="1"/>
  <c r="L859" i="1"/>
  <c r="L858" i="1" s="1"/>
  <c r="L857" i="1" s="1"/>
  <c r="L856" i="1" s="1"/>
  <c r="K859" i="1"/>
  <c r="K858" i="1" s="1"/>
  <c r="K857" i="1" s="1"/>
  <c r="K856" i="1" s="1"/>
  <c r="J859" i="1"/>
  <c r="L854" i="1"/>
  <c r="L853" i="1" s="1"/>
  <c r="L852" i="1" s="1"/>
  <c r="L851" i="1" s="1"/>
  <c r="K854" i="1"/>
  <c r="K853" i="1" s="1"/>
  <c r="K852" i="1" s="1"/>
  <c r="K851" i="1" s="1"/>
  <c r="J854" i="1"/>
  <c r="L848" i="1"/>
  <c r="L847" i="1" s="1"/>
  <c r="L846" i="1" s="1"/>
  <c r="L845" i="1" s="1"/>
  <c r="L844" i="1" s="1"/>
  <c r="K848" i="1"/>
  <c r="K847" i="1" s="1"/>
  <c r="K846" i="1" s="1"/>
  <c r="K845" i="1" s="1"/>
  <c r="K844" i="1" s="1"/>
  <c r="J848" i="1"/>
  <c r="L841" i="1"/>
  <c r="L840" i="1" s="1"/>
  <c r="K841" i="1"/>
  <c r="K840" i="1" s="1"/>
  <c r="J841" i="1"/>
  <c r="J840" i="1" s="1"/>
  <c r="L835" i="1"/>
  <c r="K835" i="1"/>
  <c r="J835" i="1"/>
  <c r="L833" i="1"/>
  <c r="K833" i="1"/>
  <c r="J833" i="1"/>
  <c r="L829" i="1"/>
  <c r="L828" i="1" s="1"/>
  <c r="K829" i="1"/>
  <c r="K828" i="1" s="1"/>
  <c r="J829" i="1"/>
  <c r="L826" i="1"/>
  <c r="L825" i="1" s="1"/>
  <c r="K826" i="1"/>
  <c r="K825" i="1" s="1"/>
  <c r="J826" i="1"/>
  <c r="L823" i="1"/>
  <c r="L822" i="1" s="1"/>
  <c r="K823" i="1"/>
  <c r="K822" i="1" s="1"/>
  <c r="J823" i="1"/>
  <c r="L820" i="1"/>
  <c r="K820" i="1"/>
  <c r="J820" i="1"/>
  <c r="L818" i="1"/>
  <c r="K818" i="1"/>
  <c r="J818" i="1"/>
  <c r="L811" i="1"/>
  <c r="L810" i="1" s="1"/>
  <c r="L809" i="1" s="1"/>
  <c r="K811" i="1"/>
  <c r="K810" i="1" s="1"/>
  <c r="K809" i="1" s="1"/>
  <c r="J811" i="1"/>
  <c r="L805" i="1"/>
  <c r="K805" i="1"/>
  <c r="J805" i="1"/>
  <c r="L803" i="1"/>
  <c r="K803" i="1"/>
  <c r="J803" i="1"/>
  <c r="L801" i="1"/>
  <c r="K801" i="1"/>
  <c r="J801" i="1"/>
  <c r="L798" i="1"/>
  <c r="L797" i="1" s="1"/>
  <c r="K798" i="1"/>
  <c r="K797" i="1" s="1"/>
  <c r="J798" i="1"/>
  <c r="J797" i="1" s="1"/>
  <c r="L793" i="1"/>
  <c r="K793" i="1"/>
  <c r="J793" i="1"/>
  <c r="L791" i="1"/>
  <c r="K791" i="1"/>
  <c r="J791" i="1"/>
  <c r="L782" i="1"/>
  <c r="L781" i="1" s="1"/>
  <c r="L780" i="1" s="1"/>
  <c r="K782" i="1"/>
  <c r="K781" i="1" s="1"/>
  <c r="K780" i="1" s="1"/>
  <c r="J782" i="1"/>
  <c r="J781" i="1" s="1"/>
  <c r="L778" i="1"/>
  <c r="K778" i="1"/>
  <c r="J778" i="1"/>
  <c r="L776" i="1"/>
  <c r="K776" i="1"/>
  <c r="J776" i="1"/>
  <c r="L771" i="1"/>
  <c r="L770" i="1" s="1"/>
  <c r="L769" i="1" s="1"/>
  <c r="K771" i="1"/>
  <c r="K770" i="1" s="1"/>
  <c r="K769" i="1" s="1"/>
  <c r="J771" i="1"/>
  <c r="J770" i="1" s="1"/>
  <c r="L767" i="1"/>
  <c r="K767" i="1"/>
  <c r="J767" i="1"/>
  <c r="L765" i="1"/>
  <c r="K765" i="1"/>
  <c r="J765" i="1"/>
  <c r="L759" i="1"/>
  <c r="K759" i="1"/>
  <c r="J759" i="1"/>
  <c r="L757" i="1"/>
  <c r="K757" i="1"/>
  <c r="J757" i="1"/>
  <c r="L750" i="1"/>
  <c r="K750" i="1"/>
  <c r="J750" i="1"/>
  <c r="L748" i="1"/>
  <c r="K748" i="1"/>
  <c r="J748" i="1"/>
  <c r="L744" i="1"/>
  <c r="K744" i="1"/>
  <c r="J744" i="1"/>
  <c r="L742" i="1"/>
  <c r="K742" i="1"/>
  <c r="J742" i="1"/>
  <c r="L735" i="1"/>
  <c r="L734" i="1" s="1"/>
  <c r="L733" i="1" s="1"/>
  <c r="K735" i="1"/>
  <c r="K734" i="1" s="1"/>
  <c r="K733" i="1" s="1"/>
  <c r="J735" i="1"/>
  <c r="J734" i="1" s="1"/>
  <c r="L730" i="1"/>
  <c r="L729" i="1" s="1"/>
  <c r="K730" i="1"/>
  <c r="K729" i="1" s="1"/>
  <c r="J730" i="1"/>
  <c r="J729" i="1" s="1"/>
  <c r="L726" i="1"/>
  <c r="L725" i="1" s="1"/>
  <c r="K726" i="1"/>
  <c r="K725" i="1" s="1"/>
  <c r="J726" i="1"/>
  <c r="J725" i="1" s="1"/>
  <c r="L723" i="1"/>
  <c r="L722" i="1" s="1"/>
  <c r="K723" i="1"/>
  <c r="K722" i="1" s="1"/>
  <c r="J723" i="1"/>
  <c r="L719" i="1"/>
  <c r="L718" i="1" s="1"/>
  <c r="K719" i="1"/>
  <c r="K718" i="1" s="1"/>
  <c r="J719" i="1"/>
  <c r="J718" i="1" s="1"/>
  <c r="L714" i="1"/>
  <c r="L713" i="1" s="1"/>
  <c r="K714" i="1"/>
  <c r="K713" i="1" s="1"/>
  <c r="J714" i="1"/>
  <c r="J713" i="1" s="1"/>
  <c r="L709" i="1"/>
  <c r="L708" i="1" s="1"/>
  <c r="L707" i="1" s="1"/>
  <c r="K709" i="1"/>
  <c r="K708" i="1" s="1"/>
  <c r="K707" i="1" s="1"/>
  <c r="J709" i="1"/>
  <c r="J708" i="1" s="1"/>
  <c r="L702" i="1"/>
  <c r="K702" i="1"/>
  <c r="J702" i="1"/>
  <c r="L700" i="1"/>
  <c r="K700" i="1"/>
  <c r="J700" i="1"/>
  <c r="L698" i="1"/>
  <c r="K698" i="1"/>
  <c r="J698" i="1"/>
  <c r="L695" i="1"/>
  <c r="L694" i="1" s="1"/>
  <c r="K695" i="1"/>
  <c r="K694" i="1" s="1"/>
  <c r="J695" i="1"/>
  <c r="L689" i="1"/>
  <c r="L688" i="1" s="1"/>
  <c r="K689" i="1"/>
  <c r="K688" i="1" s="1"/>
  <c r="J689" i="1"/>
  <c r="J688" i="1" s="1"/>
  <c r="L685" i="1"/>
  <c r="L684" i="1" s="1"/>
  <c r="K685" i="1"/>
  <c r="K684" i="1" s="1"/>
  <c r="J685" i="1"/>
  <c r="J684" i="1" s="1"/>
  <c r="L679" i="1"/>
  <c r="L678" i="1" s="1"/>
  <c r="L677" i="1" s="1"/>
  <c r="K679" i="1"/>
  <c r="K678" i="1" s="1"/>
  <c r="K677" i="1" s="1"/>
  <c r="J679" i="1"/>
  <c r="J678" i="1" s="1"/>
  <c r="L674" i="1"/>
  <c r="K674" i="1"/>
  <c r="J674" i="1"/>
  <c r="L672" i="1"/>
  <c r="K672" i="1"/>
  <c r="J672" i="1"/>
  <c r="L667" i="1"/>
  <c r="L666" i="1" s="1"/>
  <c r="L665" i="1" s="1"/>
  <c r="L664" i="1" s="1"/>
  <c r="K667" i="1"/>
  <c r="K666" i="1" s="1"/>
  <c r="K665" i="1" s="1"/>
  <c r="K664" i="1" s="1"/>
  <c r="J667" i="1"/>
  <c r="L662" i="1"/>
  <c r="L661" i="1" s="1"/>
  <c r="L660" i="1" s="1"/>
  <c r="L659" i="1" s="1"/>
  <c r="K662" i="1"/>
  <c r="K661" i="1" s="1"/>
  <c r="K660" i="1" s="1"/>
  <c r="K659" i="1" s="1"/>
  <c r="J662" i="1"/>
  <c r="L657" i="1"/>
  <c r="L656" i="1" s="1"/>
  <c r="K657" i="1"/>
  <c r="K656" i="1" s="1"/>
  <c r="J657" i="1"/>
  <c r="L653" i="1"/>
  <c r="K653" i="1"/>
  <c r="J653" i="1"/>
  <c r="L651" i="1"/>
  <c r="K651" i="1"/>
  <c r="J651" i="1"/>
  <c r="L648" i="1"/>
  <c r="K648" i="1"/>
  <c r="J648" i="1"/>
  <c r="L645" i="1"/>
  <c r="K645" i="1"/>
  <c r="J645" i="1"/>
  <c r="L643" i="1"/>
  <c r="K643" i="1"/>
  <c r="J643" i="1"/>
  <c r="L641" i="1"/>
  <c r="K641" i="1"/>
  <c r="J641" i="1"/>
  <c r="L637" i="1"/>
  <c r="L636" i="1" s="1"/>
  <c r="L635" i="1" s="1"/>
  <c r="K637" i="1"/>
  <c r="K636" i="1" s="1"/>
  <c r="K635" i="1" s="1"/>
  <c r="J637" i="1"/>
  <c r="L630" i="1"/>
  <c r="L629" i="1" s="1"/>
  <c r="L628" i="1" s="1"/>
  <c r="L627" i="1" s="1"/>
  <c r="L626" i="1" s="1"/>
  <c r="K630" i="1"/>
  <c r="K629" i="1" s="1"/>
  <c r="K628" i="1" s="1"/>
  <c r="K627" i="1" s="1"/>
  <c r="K626" i="1" s="1"/>
  <c r="J630" i="1"/>
  <c r="J629" i="1" s="1"/>
  <c r="L619" i="1"/>
  <c r="L618" i="1" s="1"/>
  <c r="L617" i="1" s="1"/>
  <c r="L616" i="1" s="1"/>
  <c r="K619" i="1"/>
  <c r="K618" i="1" s="1"/>
  <c r="K617" i="1" s="1"/>
  <c r="K616" i="1" s="1"/>
  <c r="J619" i="1"/>
  <c r="L613" i="1"/>
  <c r="L612" i="1" s="1"/>
  <c r="L611" i="1" s="1"/>
  <c r="L610" i="1" s="1"/>
  <c r="K613" i="1"/>
  <c r="K612" i="1" s="1"/>
  <c r="K611" i="1" s="1"/>
  <c r="K610" i="1" s="1"/>
  <c r="J613" i="1"/>
  <c r="J612" i="1" s="1"/>
  <c r="L604" i="1"/>
  <c r="L603" i="1" s="1"/>
  <c r="L602" i="1" s="1"/>
  <c r="K604" i="1"/>
  <c r="K603" i="1" s="1"/>
  <c r="K602" i="1" s="1"/>
  <c r="J604" i="1"/>
  <c r="J603" i="1" s="1"/>
  <c r="L600" i="1"/>
  <c r="K600" i="1"/>
  <c r="J600" i="1"/>
  <c r="L598" i="1"/>
  <c r="K598" i="1"/>
  <c r="J598" i="1"/>
  <c r="L596" i="1"/>
  <c r="K596" i="1"/>
  <c r="J596" i="1"/>
  <c r="L594" i="1"/>
  <c r="K594" i="1"/>
  <c r="J594" i="1"/>
  <c r="L590" i="1"/>
  <c r="L589" i="1" s="1"/>
  <c r="K590" i="1"/>
  <c r="K589" i="1" s="1"/>
  <c r="J590" i="1"/>
  <c r="L587" i="1"/>
  <c r="L586" i="1" s="1"/>
  <c r="K587" i="1"/>
  <c r="K586" i="1" s="1"/>
  <c r="J587" i="1"/>
  <c r="L584" i="1"/>
  <c r="L583" i="1" s="1"/>
  <c r="K584" i="1"/>
  <c r="K583" i="1" s="1"/>
  <c r="J584" i="1"/>
  <c r="L581" i="1"/>
  <c r="L580" i="1" s="1"/>
  <c r="K581" i="1"/>
  <c r="K580" i="1" s="1"/>
  <c r="J581" i="1"/>
  <c r="L577" i="1"/>
  <c r="L576" i="1" s="1"/>
  <c r="K577" i="1"/>
  <c r="K576" i="1" s="1"/>
  <c r="J577" i="1"/>
  <c r="J576" i="1" s="1"/>
  <c r="L573" i="1"/>
  <c r="L572" i="1" s="1"/>
  <c r="K573" i="1"/>
  <c r="K572" i="1" s="1"/>
  <c r="J573" i="1"/>
  <c r="J572" i="1" s="1"/>
  <c r="L570" i="1"/>
  <c r="L569" i="1" s="1"/>
  <c r="K570" i="1"/>
  <c r="K569" i="1" s="1"/>
  <c r="J570" i="1"/>
  <c r="L566" i="1"/>
  <c r="L565" i="1" s="1"/>
  <c r="K566" i="1"/>
  <c r="K565" i="1" s="1"/>
  <c r="J566" i="1"/>
  <c r="J565" i="1" s="1"/>
  <c r="L563" i="1"/>
  <c r="L562" i="1" s="1"/>
  <c r="K563" i="1"/>
  <c r="K562" i="1" s="1"/>
  <c r="J563" i="1"/>
  <c r="L551" i="1"/>
  <c r="L550" i="1" s="1"/>
  <c r="K551" i="1"/>
  <c r="K550" i="1" s="1"/>
  <c r="J551" i="1"/>
  <c r="L548" i="1"/>
  <c r="L547" i="1" s="1"/>
  <c r="K548" i="1"/>
  <c r="K547" i="1" s="1"/>
  <c r="J548" i="1"/>
  <c r="L545" i="1"/>
  <c r="L544" i="1" s="1"/>
  <c r="K545" i="1"/>
  <c r="K544" i="1" s="1"/>
  <c r="J545" i="1"/>
  <c r="L542" i="1"/>
  <c r="L541" i="1" s="1"/>
  <c r="K542" i="1"/>
  <c r="K541" i="1" s="1"/>
  <c r="J542" i="1"/>
  <c r="L539" i="1"/>
  <c r="L538" i="1" s="1"/>
  <c r="K539" i="1"/>
  <c r="K538" i="1" s="1"/>
  <c r="J539" i="1"/>
  <c r="L535" i="1"/>
  <c r="L534" i="1" s="1"/>
  <c r="K535" i="1"/>
  <c r="K534" i="1" s="1"/>
  <c r="J535" i="1"/>
  <c r="J534" i="1" s="1"/>
  <c r="L531" i="1"/>
  <c r="L530" i="1" s="1"/>
  <c r="L529" i="1" s="1"/>
  <c r="K531" i="1"/>
  <c r="K530" i="1" s="1"/>
  <c r="K529" i="1" s="1"/>
  <c r="J531" i="1"/>
  <c r="L524" i="1"/>
  <c r="L523" i="1" s="1"/>
  <c r="L522" i="1" s="1"/>
  <c r="L521" i="1" s="1"/>
  <c r="K524" i="1"/>
  <c r="K523" i="1" s="1"/>
  <c r="K522" i="1" s="1"/>
  <c r="K521" i="1" s="1"/>
  <c r="J524" i="1"/>
  <c r="J523" i="1" s="1"/>
  <c r="L510" i="1"/>
  <c r="L509" i="1" s="1"/>
  <c r="L508" i="1" s="1"/>
  <c r="K510" i="1"/>
  <c r="K509" i="1" s="1"/>
  <c r="K508" i="1" s="1"/>
  <c r="J510" i="1"/>
  <c r="J509" i="1" s="1"/>
  <c r="L503" i="1"/>
  <c r="L502" i="1" s="1"/>
  <c r="K503" i="1"/>
  <c r="K502" i="1" s="1"/>
  <c r="J503" i="1"/>
  <c r="L499" i="1"/>
  <c r="L498" i="1" s="1"/>
  <c r="K499" i="1"/>
  <c r="K498" i="1" s="1"/>
  <c r="J499" i="1"/>
  <c r="J498" i="1" s="1"/>
  <c r="L495" i="1"/>
  <c r="L494" i="1" s="1"/>
  <c r="K495" i="1"/>
  <c r="K494" i="1" s="1"/>
  <c r="J495" i="1"/>
  <c r="J494" i="1" s="1"/>
  <c r="L491" i="1"/>
  <c r="L490" i="1" s="1"/>
  <c r="K491" i="1"/>
  <c r="K490" i="1" s="1"/>
  <c r="J491" i="1"/>
  <c r="J490" i="1" s="1"/>
  <c r="L488" i="1"/>
  <c r="L487" i="1" s="1"/>
  <c r="K488" i="1"/>
  <c r="K487" i="1" s="1"/>
  <c r="J488" i="1"/>
  <c r="L484" i="1"/>
  <c r="L483" i="1" s="1"/>
  <c r="K484" i="1"/>
  <c r="K483" i="1" s="1"/>
  <c r="J484" i="1"/>
  <c r="J483" i="1" s="1"/>
  <c r="L476" i="1"/>
  <c r="L475" i="1" s="1"/>
  <c r="L474" i="1" s="1"/>
  <c r="L473" i="1" s="1"/>
  <c r="L472" i="1" s="1"/>
  <c r="K476" i="1"/>
  <c r="K475" i="1" s="1"/>
  <c r="K474" i="1" s="1"/>
  <c r="K473" i="1" s="1"/>
  <c r="K472" i="1" s="1"/>
  <c r="J476" i="1"/>
  <c r="L469" i="1"/>
  <c r="L468" i="1" s="1"/>
  <c r="K469" i="1"/>
  <c r="K468" i="1" s="1"/>
  <c r="J469" i="1"/>
  <c r="J468" i="1" s="1"/>
  <c r="L465" i="1"/>
  <c r="L464" i="1" s="1"/>
  <c r="K465" i="1"/>
  <c r="K464" i="1" s="1"/>
  <c r="J465" i="1"/>
  <c r="J464" i="1" s="1"/>
  <c r="L458" i="1"/>
  <c r="K458" i="1"/>
  <c r="J458" i="1"/>
  <c r="L456" i="1"/>
  <c r="K456" i="1"/>
  <c r="J456" i="1"/>
  <c r="L454" i="1"/>
  <c r="K454" i="1"/>
  <c r="J454" i="1"/>
  <c r="L451" i="1"/>
  <c r="L450" i="1" s="1"/>
  <c r="K451" i="1"/>
  <c r="K450" i="1" s="1"/>
  <c r="J451" i="1"/>
  <c r="L444" i="1"/>
  <c r="L443" i="1" s="1"/>
  <c r="L442" i="1" s="1"/>
  <c r="L441" i="1" s="1"/>
  <c r="K444" i="1"/>
  <c r="K443" i="1" s="1"/>
  <c r="K442" i="1" s="1"/>
  <c r="K441" i="1" s="1"/>
  <c r="J444" i="1"/>
  <c r="J443" i="1" s="1"/>
  <c r="L439" i="1"/>
  <c r="L438" i="1" s="1"/>
  <c r="L437" i="1" s="1"/>
  <c r="K439" i="1"/>
  <c r="K438" i="1" s="1"/>
  <c r="K437" i="1" s="1"/>
  <c r="J439" i="1"/>
  <c r="L435" i="1"/>
  <c r="L434" i="1" s="1"/>
  <c r="L433" i="1" s="1"/>
  <c r="K435" i="1"/>
  <c r="K434" i="1" s="1"/>
  <c r="K433" i="1" s="1"/>
  <c r="J435" i="1"/>
  <c r="L430" i="1"/>
  <c r="L429" i="1" s="1"/>
  <c r="L428" i="1" s="1"/>
  <c r="K430" i="1"/>
  <c r="K429" i="1" s="1"/>
  <c r="K428" i="1" s="1"/>
  <c r="J430" i="1"/>
  <c r="J429" i="1" s="1"/>
  <c r="L425" i="1"/>
  <c r="L424" i="1" s="1"/>
  <c r="L423" i="1" s="1"/>
  <c r="K425" i="1"/>
  <c r="K424" i="1" s="1"/>
  <c r="K423" i="1" s="1"/>
  <c r="J425" i="1"/>
  <c r="J424" i="1" s="1"/>
  <c r="L420" i="1"/>
  <c r="L419" i="1" s="1"/>
  <c r="L418" i="1" s="1"/>
  <c r="K420" i="1"/>
  <c r="K419" i="1" s="1"/>
  <c r="K418" i="1" s="1"/>
  <c r="J420" i="1"/>
  <c r="L416" i="1"/>
  <c r="K416" i="1"/>
  <c r="J416" i="1"/>
  <c r="L412" i="1"/>
  <c r="K412" i="1"/>
  <c r="J412" i="1"/>
  <c r="L410" i="1"/>
  <c r="K410" i="1"/>
  <c r="J410" i="1"/>
  <c r="L404" i="1"/>
  <c r="L403" i="1" s="1"/>
  <c r="L402" i="1" s="1"/>
  <c r="K404" i="1"/>
  <c r="K403" i="1" s="1"/>
  <c r="K402" i="1" s="1"/>
  <c r="J404" i="1"/>
  <c r="J403" i="1" s="1"/>
  <c r="L400" i="1"/>
  <c r="L399" i="1" s="1"/>
  <c r="L398" i="1" s="1"/>
  <c r="K400" i="1"/>
  <c r="K399" i="1" s="1"/>
  <c r="K398" i="1" s="1"/>
  <c r="J400" i="1"/>
  <c r="L393" i="1"/>
  <c r="L392" i="1" s="1"/>
  <c r="L391" i="1" s="1"/>
  <c r="L390" i="1" s="1"/>
  <c r="K393" i="1"/>
  <c r="K392" i="1" s="1"/>
  <c r="K391" i="1" s="1"/>
  <c r="K390" i="1" s="1"/>
  <c r="J393" i="1"/>
  <c r="L388" i="1"/>
  <c r="L387" i="1" s="1"/>
  <c r="L386" i="1" s="1"/>
  <c r="K388" i="1"/>
  <c r="K387" i="1" s="1"/>
  <c r="K386" i="1" s="1"/>
  <c r="J388" i="1"/>
  <c r="L384" i="1"/>
  <c r="L383" i="1" s="1"/>
  <c r="L382" i="1" s="1"/>
  <c r="K384" i="1"/>
  <c r="K383" i="1" s="1"/>
  <c r="K382" i="1" s="1"/>
  <c r="J384" i="1"/>
  <c r="L379" i="1"/>
  <c r="L378" i="1" s="1"/>
  <c r="K379" i="1"/>
  <c r="K378" i="1" s="1"/>
  <c r="J379" i="1"/>
  <c r="L376" i="1"/>
  <c r="K376" i="1"/>
  <c r="J376" i="1"/>
  <c r="L374" i="1"/>
  <c r="K374" i="1"/>
  <c r="J374" i="1"/>
  <c r="L368" i="1"/>
  <c r="L367" i="1" s="1"/>
  <c r="L366" i="1" s="1"/>
  <c r="L365" i="1" s="1"/>
  <c r="K368" i="1"/>
  <c r="K367" i="1" s="1"/>
  <c r="K366" i="1" s="1"/>
  <c r="K365" i="1" s="1"/>
  <c r="J368" i="1"/>
  <c r="L363" i="1"/>
  <c r="L362" i="1" s="1"/>
  <c r="K363" i="1"/>
  <c r="K362" i="1" s="1"/>
  <c r="J363" i="1"/>
  <c r="L355" i="1"/>
  <c r="K355" i="1"/>
  <c r="J355" i="1"/>
  <c r="L353" i="1"/>
  <c r="K353" i="1"/>
  <c r="J353" i="1"/>
  <c r="L350" i="1"/>
  <c r="L349" i="1" s="1"/>
  <c r="K350" i="1"/>
  <c r="K349" i="1" s="1"/>
  <c r="J350" i="1"/>
  <c r="L345" i="1"/>
  <c r="L344" i="1" s="1"/>
  <c r="L343" i="1" s="1"/>
  <c r="L342" i="1" s="1"/>
  <c r="K345" i="1"/>
  <c r="K344" i="1" s="1"/>
  <c r="K343" i="1" s="1"/>
  <c r="K342" i="1" s="1"/>
  <c r="J345" i="1"/>
  <c r="L340" i="1"/>
  <c r="L339" i="1" s="1"/>
  <c r="L338" i="1" s="1"/>
  <c r="L337" i="1" s="1"/>
  <c r="K340" i="1"/>
  <c r="K339" i="1" s="1"/>
  <c r="K338" i="1" s="1"/>
  <c r="K337" i="1" s="1"/>
  <c r="J340" i="1"/>
  <c r="L334" i="1"/>
  <c r="L333" i="1" s="1"/>
  <c r="L332" i="1" s="1"/>
  <c r="K334" i="1"/>
  <c r="K333" i="1" s="1"/>
  <c r="K332" i="1" s="1"/>
  <c r="J334" i="1"/>
  <c r="L330" i="1"/>
  <c r="L329" i="1" s="1"/>
  <c r="L328" i="1" s="1"/>
  <c r="K330" i="1"/>
  <c r="K329" i="1" s="1"/>
  <c r="K328" i="1" s="1"/>
  <c r="J330" i="1"/>
  <c r="L322" i="1"/>
  <c r="L321" i="1" s="1"/>
  <c r="L320" i="1" s="1"/>
  <c r="L319" i="1" s="1"/>
  <c r="K322" i="1"/>
  <c r="K321" i="1" s="1"/>
  <c r="K320" i="1" s="1"/>
  <c r="K319" i="1" s="1"/>
  <c r="J322" i="1"/>
  <c r="L316" i="1"/>
  <c r="L315" i="1" s="1"/>
  <c r="K316" i="1"/>
  <c r="K315" i="1" s="1"/>
  <c r="J316" i="1"/>
  <c r="J315" i="1" s="1"/>
  <c r="L312" i="1"/>
  <c r="L311" i="1" s="1"/>
  <c r="K312" i="1"/>
  <c r="K311" i="1" s="1"/>
  <c r="J312" i="1"/>
  <c r="J311" i="1" s="1"/>
  <c r="L305" i="1"/>
  <c r="K305" i="1"/>
  <c r="J305" i="1"/>
  <c r="L303" i="1"/>
  <c r="K303" i="1"/>
  <c r="J303" i="1"/>
  <c r="L301" i="1"/>
  <c r="K301" i="1"/>
  <c r="J301" i="1"/>
  <c r="L298" i="1"/>
  <c r="K298" i="1"/>
  <c r="J298" i="1"/>
  <c r="L296" i="1"/>
  <c r="K296" i="1"/>
  <c r="J296" i="1"/>
  <c r="L294" i="1"/>
  <c r="K294" i="1"/>
  <c r="J294" i="1"/>
  <c r="L291" i="1"/>
  <c r="L290" i="1" s="1"/>
  <c r="K291" i="1"/>
  <c r="K290" i="1" s="1"/>
  <c r="J291" i="1"/>
  <c r="L288" i="1"/>
  <c r="K288" i="1"/>
  <c r="J288" i="1"/>
  <c r="L286" i="1"/>
  <c r="K286" i="1"/>
  <c r="J286" i="1"/>
  <c r="L284" i="1"/>
  <c r="K284" i="1"/>
  <c r="J284" i="1"/>
  <c r="L281" i="1"/>
  <c r="K281" i="1"/>
  <c r="J281" i="1"/>
  <c r="L275" i="1"/>
  <c r="L274" i="1" s="1"/>
  <c r="L273" i="1" s="1"/>
  <c r="L272" i="1" s="1"/>
  <c r="L271" i="1" s="1"/>
  <c r="K275" i="1"/>
  <c r="K274" i="1" s="1"/>
  <c r="K273" i="1" s="1"/>
  <c r="K272" i="1" s="1"/>
  <c r="K271" i="1" s="1"/>
  <c r="J275" i="1"/>
  <c r="L269" i="1"/>
  <c r="L268" i="1" s="1"/>
  <c r="L267" i="1" s="1"/>
  <c r="L266" i="1" s="1"/>
  <c r="K269" i="1"/>
  <c r="K268" i="1" s="1"/>
  <c r="K267" i="1" s="1"/>
  <c r="K266" i="1" s="1"/>
  <c r="J269" i="1"/>
  <c r="L264" i="1"/>
  <c r="L263" i="1" s="1"/>
  <c r="L262" i="1" s="1"/>
  <c r="L261" i="1" s="1"/>
  <c r="K264" i="1"/>
  <c r="K263" i="1" s="1"/>
  <c r="K262" i="1" s="1"/>
  <c r="K261" i="1" s="1"/>
  <c r="J264" i="1"/>
  <c r="L257" i="1"/>
  <c r="L256" i="1" s="1"/>
  <c r="K257" i="1"/>
  <c r="K256" i="1" s="1"/>
  <c r="J257" i="1"/>
  <c r="J256" i="1" s="1"/>
  <c r="L240" i="1"/>
  <c r="L239" i="1" s="1"/>
  <c r="K240" i="1"/>
  <c r="K239" i="1" s="1"/>
  <c r="J240" i="1"/>
  <c r="L236" i="1"/>
  <c r="L235" i="1" s="1"/>
  <c r="K236" i="1"/>
  <c r="K235" i="1" s="1"/>
  <c r="J236" i="1"/>
  <c r="J235" i="1" s="1"/>
  <c r="L228" i="1"/>
  <c r="K228" i="1"/>
  <c r="J228" i="1"/>
  <c r="L226" i="1"/>
  <c r="K226" i="1"/>
  <c r="J226" i="1"/>
  <c r="L224" i="1"/>
  <c r="K224" i="1"/>
  <c r="J224" i="1"/>
  <c r="L221" i="1"/>
  <c r="L220" i="1" s="1"/>
  <c r="K221" i="1"/>
  <c r="K220" i="1" s="1"/>
  <c r="J221" i="1"/>
  <c r="L215" i="1"/>
  <c r="L214" i="1" s="1"/>
  <c r="K215" i="1"/>
  <c r="K214" i="1" s="1"/>
  <c r="J215" i="1"/>
  <c r="L212" i="1"/>
  <c r="K212" i="1"/>
  <c r="J212" i="1"/>
  <c r="L210" i="1"/>
  <c r="K210" i="1"/>
  <c r="J210" i="1"/>
  <c r="L208" i="1"/>
  <c r="K208" i="1"/>
  <c r="J208" i="1"/>
  <c r="L203" i="1"/>
  <c r="L202" i="1" s="1"/>
  <c r="K203" i="1"/>
  <c r="K202" i="1" s="1"/>
  <c r="J203" i="1"/>
  <c r="L200" i="1"/>
  <c r="L199" i="1" s="1"/>
  <c r="K200" i="1"/>
  <c r="K199" i="1" s="1"/>
  <c r="J200" i="1"/>
  <c r="L197" i="1"/>
  <c r="L196" i="1" s="1"/>
  <c r="K197" i="1"/>
  <c r="K196" i="1" s="1"/>
  <c r="J197" i="1"/>
  <c r="L190" i="1"/>
  <c r="L189" i="1" s="1"/>
  <c r="K190" i="1"/>
  <c r="K189" i="1" s="1"/>
  <c r="J190" i="1"/>
  <c r="L187" i="1"/>
  <c r="L186" i="1" s="1"/>
  <c r="K187" i="1"/>
  <c r="K186" i="1" s="1"/>
  <c r="J187" i="1"/>
  <c r="L184" i="1"/>
  <c r="K184" i="1"/>
  <c r="J184" i="1"/>
  <c r="L182" i="1"/>
  <c r="K182" i="1"/>
  <c r="J182" i="1"/>
  <c r="L180" i="1"/>
  <c r="K180" i="1"/>
  <c r="J180" i="1"/>
  <c r="L160" i="1"/>
  <c r="L159" i="1" s="1"/>
  <c r="K160" i="1"/>
  <c r="K159" i="1" s="1"/>
  <c r="J160" i="1"/>
  <c r="L157" i="1"/>
  <c r="L156" i="1" s="1"/>
  <c r="K157" i="1"/>
  <c r="K156" i="1" s="1"/>
  <c r="J157" i="1"/>
  <c r="L153" i="1"/>
  <c r="L152" i="1" s="1"/>
  <c r="K153" i="1"/>
  <c r="K152" i="1" s="1"/>
  <c r="J153" i="1"/>
  <c r="L150" i="1"/>
  <c r="L149" i="1" s="1"/>
  <c r="K150" i="1"/>
  <c r="K149" i="1" s="1"/>
  <c r="J150" i="1"/>
  <c r="L147" i="1"/>
  <c r="L146" i="1" s="1"/>
  <c r="K147" i="1"/>
  <c r="K146" i="1" s="1"/>
  <c r="J147" i="1"/>
  <c r="L144" i="1"/>
  <c r="K144" i="1"/>
  <c r="J144" i="1"/>
  <c r="L142" i="1"/>
  <c r="K142" i="1"/>
  <c r="J142" i="1"/>
  <c r="L139" i="1"/>
  <c r="L138" i="1" s="1"/>
  <c r="K139" i="1"/>
  <c r="K138" i="1" s="1"/>
  <c r="J139" i="1"/>
  <c r="L132" i="1"/>
  <c r="K132" i="1"/>
  <c r="J132" i="1"/>
  <c r="L130" i="1"/>
  <c r="K130" i="1"/>
  <c r="J130" i="1"/>
  <c r="L128" i="1"/>
  <c r="K128" i="1"/>
  <c r="J128" i="1"/>
  <c r="L125" i="1"/>
  <c r="L124" i="1" s="1"/>
  <c r="K125" i="1"/>
  <c r="K124" i="1" s="1"/>
  <c r="J125" i="1"/>
  <c r="L117" i="1"/>
  <c r="L116" i="1" s="1"/>
  <c r="K117" i="1"/>
  <c r="K116" i="1" s="1"/>
  <c r="J117" i="1"/>
  <c r="L114" i="1"/>
  <c r="L113" i="1" s="1"/>
  <c r="K114" i="1"/>
  <c r="K113" i="1" s="1"/>
  <c r="J114" i="1"/>
  <c r="L110" i="1"/>
  <c r="L109" i="1" s="1"/>
  <c r="L108" i="1" s="1"/>
  <c r="K110" i="1"/>
  <c r="K109" i="1" s="1"/>
  <c r="K108" i="1" s="1"/>
  <c r="J110" i="1"/>
  <c r="L105" i="1"/>
  <c r="L104" i="1" s="1"/>
  <c r="L103" i="1" s="1"/>
  <c r="K105" i="1"/>
  <c r="K104" i="1" s="1"/>
  <c r="K103" i="1" s="1"/>
  <c r="J105" i="1"/>
  <c r="L101" i="1"/>
  <c r="L100" i="1" s="1"/>
  <c r="L99" i="1" s="1"/>
  <c r="K101" i="1"/>
  <c r="K100" i="1" s="1"/>
  <c r="K99" i="1" s="1"/>
  <c r="J101" i="1"/>
  <c r="L95" i="1"/>
  <c r="L94" i="1" s="1"/>
  <c r="L93" i="1" s="1"/>
  <c r="L92" i="1" s="1"/>
  <c r="L91" i="1" s="1"/>
  <c r="K95" i="1"/>
  <c r="K94" i="1" s="1"/>
  <c r="K93" i="1" s="1"/>
  <c r="K92" i="1" s="1"/>
  <c r="K91" i="1" s="1"/>
  <c r="J95" i="1"/>
  <c r="L89" i="1"/>
  <c r="K89" i="1"/>
  <c r="J89" i="1"/>
  <c r="L87" i="1"/>
  <c r="K87" i="1"/>
  <c r="J87" i="1"/>
  <c r="L85" i="1"/>
  <c r="K85" i="1"/>
  <c r="J85" i="1"/>
  <c r="L82" i="1"/>
  <c r="L81" i="1" s="1"/>
  <c r="K82" i="1"/>
  <c r="K81" i="1" s="1"/>
  <c r="J82" i="1"/>
  <c r="L71" i="1"/>
  <c r="L70" i="1" s="1"/>
  <c r="L69" i="1" s="1"/>
  <c r="L68" i="1" s="1"/>
  <c r="L67" i="1" s="1"/>
  <c r="L66" i="1" s="1"/>
  <c r="K71" i="1"/>
  <c r="K70" i="1" s="1"/>
  <c r="K69" i="1" s="1"/>
  <c r="K68" i="1" s="1"/>
  <c r="K67" i="1" s="1"/>
  <c r="K66" i="1" s="1"/>
  <c r="J71" i="1"/>
  <c r="L64" i="1"/>
  <c r="K64" i="1"/>
  <c r="J64" i="1"/>
  <c r="L62" i="1"/>
  <c r="K62" i="1"/>
  <c r="J62" i="1"/>
  <c r="L60" i="1"/>
  <c r="K60" i="1"/>
  <c r="J60" i="1"/>
  <c r="L57" i="1"/>
  <c r="L56" i="1" s="1"/>
  <c r="K57" i="1"/>
  <c r="K56" i="1" s="1"/>
  <c r="J57" i="1"/>
  <c r="L49" i="1"/>
  <c r="L48" i="1" s="1"/>
  <c r="L47" i="1" s="1"/>
  <c r="L42" i="1" s="1"/>
  <c r="K49" i="1"/>
  <c r="K48" i="1" s="1"/>
  <c r="K47" i="1" s="1"/>
  <c r="K42" i="1" s="1"/>
  <c r="J49" i="1"/>
  <c r="L40" i="1"/>
  <c r="L39" i="1" s="1"/>
  <c r="K40" i="1"/>
  <c r="K39" i="1" s="1"/>
  <c r="J40" i="1"/>
  <c r="L36" i="1"/>
  <c r="K36" i="1"/>
  <c r="J36" i="1"/>
  <c r="L34" i="1"/>
  <c r="K34" i="1"/>
  <c r="J34" i="1"/>
  <c r="L32" i="1"/>
  <c r="K32" i="1"/>
  <c r="J32" i="1"/>
  <c r="L28" i="1"/>
  <c r="L27" i="1" s="1"/>
  <c r="K28" i="1"/>
  <c r="K27" i="1" s="1"/>
  <c r="J28" i="1"/>
  <c r="L25" i="1"/>
  <c r="K25" i="1"/>
  <c r="J25" i="1"/>
  <c r="L23" i="1"/>
  <c r="K23" i="1"/>
  <c r="J23" i="1"/>
  <c r="L3293" i="1" l="1"/>
  <c r="K3293" i="1"/>
  <c r="L533" i="1"/>
  <c r="K533" i="1"/>
  <c r="L1863" i="1"/>
  <c r="K1847" i="1"/>
  <c r="L1847" i="1"/>
  <c r="K2906" i="1"/>
  <c r="K2905" i="1" s="1"/>
  <c r="K2904" i="1" s="1"/>
  <c r="L2906" i="1"/>
  <c r="L2905" i="1" s="1"/>
  <c r="L2904" i="1" s="1"/>
  <c r="J3510" i="1"/>
  <c r="J3503" i="1" s="1"/>
  <c r="J3502" i="1" s="1"/>
  <c r="J832" i="1"/>
  <c r="J831" i="1" s="1"/>
  <c r="L697" i="1"/>
  <c r="L693" i="1" s="1"/>
  <c r="L692" i="1" s="1"/>
  <c r="J1011" i="1"/>
  <c r="K1652" i="1"/>
  <c r="K1648" i="1" s="1"/>
  <c r="K3303" i="1"/>
  <c r="L3444" i="1"/>
  <c r="K3472" i="1"/>
  <c r="L3472" i="1"/>
  <c r="K1667" i="1"/>
  <c r="K1666" i="1" s="1"/>
  <c r="J2812" i="1"/>
  <c r="L3115" i="1"/>
  <c r="L3114" i="1" s="1"/>
  <c r="K3262" i="1"/>
  <c r="K3261" i="1" s="1"/>
  <c r="K3444" i="1"/>
  <c r="J141" i="1"/>
  <c r="L409" i="1"/>
  <c r="L408" i="1" s="1"/>
  <c r="L407" i="1" s="1"/>
  <c r="L463" i="1"/>
  <c r="L462" i="1" s="1"/>
  <c r="L461" i="1" s="1"/>
  <c r="L460" i="1" s="1"/>
  <c r="L683" i="1"/>
  <c r="L682" i="1" s="1"/>
  <c r="K756" i="1"/>
  <c r="K755" i="1" s="1"/>
  <c r="K754" i="1" s="1"/>
  <c r="K753" i="1" s="1"/>
  <c r="K2767" i="1"/>
  <c r="K2864" i="1"/>
  <c r="K3449" i="1"/>
  <c r="K463" i="1"/>
  <c r="K462" i="1" s="1"/>
  <c r="K461" i="1" s="1"/>
  <c r="K460" i="1" s="1"/>
  <c r="J741" i="1"/>
  <c r="J984" i="1"/>
  <c r="J983" i="1" s="1"/>
  <c r="J1307" i="1"/>
  <c r="J1306" i="1" s="1"/>
  <c r="K2762" i="1"/>
  <c r="K3115" i="1"/>
  <c r="K3114" i="1" s="1"/>
  <c r="K1011" i="1"/>
  <c r="K1007" i="1" s="1"/>
  <c r="K1538" i="1"/>
  <c r="K1537" i="1" s="1"/>
  <c r="K1536" i="1" s="1"/>
  <c r="K1530" i="1" s="1"/>
  <c r="K2803" i="1"/>
  <c r="K2802" i="1" s="1"/>
  <c r="K2869" i="1"/>
  <c r="K2916" i="1"/>
  <c r="K2912" i="1" s="1"/>
  <c r="K2911" i="1" s="1"/>
  <c r="L3146" i="1"/>
  <c r="K3242" i="1"/>
  <c r="K3241" i="1" s="1"/>
  <c r="K3240" i="1" s="1"/>
  <c r="K3239" i="1" s="1"/>
  <c r="J2678" i="1"/>
  <c r="J2677" i="1" s="1"/>
  <c r="L310" i="1"/>
  <c r="L309" i="1" s="1"/>
  <c r="L308" i="1" s="1"/>
  <c r="L307" i="1" s="1"/>
  <c r="L352" i="1"/>
  <c r="L348" i="1" s="1"/>
  <c r="L347" i="1" s="1"/>
  <c r="L336" i="1" s="1"/>
  <c r="J747" i="1"/>
  <c r="J1186" i="1"/>
  <c r="J1185" i="1" s="1"/>
  <c r="J1228" i="1"/>
  <c r="L1259" i="1"/>
  <c r="L1258" i="1" s="1"/>
  <c r="L1257" i="1" s="1"/>
  <c r="L1251" i="1" s="1"/>
  <c r="L1244" i="1" s="1"/>
  <c r="L1417" i="1"/>
  <c r="L1413" i="1" s="1"/>
  <c r="L1412" i="1" s="1"/>
  <c r="J1432" i="1"/>
  <c r="K1432" i="1"/>
  <c r="K1428" i="1" s="1"/>
  <c r="L1472" i="1"/>
  <c r="L1471" i="1" s="1"/>
  <c r="L1465" i="1" s="1"/>
  <c r="L1458" i="1" s="1"/>
  <c r="J1625" i="1"/>
  <c r="J1624" i="1" s="1"/>
  <c r="L1652" i="1"/>
  <c r="L1648" i="1" s="1"/>
  <c r="L1667" i="1"/>
  <c r="L1666" i="1" s="1"/>
  <c r="J1773" i="1"/>
  <c r="J1772" i="1" s="1"/>
  <c r="J1771" i="1" s="1"/>
  <c r="J1770" i="1" s="1"/>
  <c r="L1773" i="1"/>
  <c r="L1772" i="1" s="1"/>
  <c r="L1771" i="1" s="1"/>
  <c r="L1770" i="1" s="1"/>
  <c r="L3104" i="1"/>
  <c r="J3322" i="1"/>
  <c r="K1186" i="1"/>
  <c r="K1185" i="1" s="1"/>
  <c r="K1184" i="1" s="1"/>
  <c r="L1836" i="1"/>
  <c r="L1832" i="1" s="1"/>
  <c r="L1831" i="1" s="1"/>
  <c r="L2007" i="1"/>
  <c r="L2006" i="1" s="1"/>
  <c r="L2005" i="1" s="1"/>
  <c r="L2049" i="1"/>
  <c r="L2048" i="1" s="1"/>
  <c r="K2208" i="1"/>
  <c r="K2207" i="1" s="1"/>
  <c r="K2206" i="1" s="1"/>
  <c r="K2302" i="1"/>
  <c r="K2301" i="1" s="1"/>
  <c r="K2300" i="1" s="1"/>
  <c r="K2289" i="1" s="1"/>
  <c r="K2678" i="1"/>
  <c r="K2677" i="1" s="1"/>
  <c r="K2676" i="1" s="1"/>
  <c r="L2794" i="1"/>
  <c r="L2790" i="1" s="1"/>
  <c r="L2789" i="1" s="1"/>
  <c r="L2783" i="1" s="1"/>
  <c r="L2782" i="1" s="1"/>
  <c r="K3132" i="1"/>
  <c r="K3131" i="1" s="1"/>
  <c r="K3322" i="1"/>
  <c r="K3318" i="1" s="1"/>
  <c r="K3317" i="1" s="1"/>
  <c r="K3310" i="1" s="1"/>
  <c r="K3510" i="1"/>
  <c r="K3503" i="1" s="1"/>
  <c r="K3502" i="1" s="1"/>
  <c r="K3496" i="1" s="1"/>
  <c r="L3550" i="1"/>
  <c r="L3549" i="1" s="1"/>
  <c r="K84" i="1"/>
  <c r="K80" i="1" s="1"/>
  <c r="K79" i="1" s="1"/>
  <c r="K78" i="1" s="1"/>
  <c r="K310" i="1"/>
  <c r="K309" i="1" s="1"/>
  <c r="K308" i="1" s="1"/>
  <c r="K307" i="1" s="1"/>
  <c r="K1213" i="1"/>
  <c r="K1209" i="1" s="1"/>
  <c r="L2218" i="1"/>
  <c r="L2214" i="1" s="1"/>
  <c r="L2213" i="1" s="1"/>
  <c r="K2323" i="1"/>
  <c r="K2322" i="1" s="1"/>
  <c r="K2321" i="1" s="1"/>
  <c r="K2320" i="1" s="1"/>
  <c r="K941" i="1"/>
  <c r="K940" i="1" s="1"/>
  <c r="K939" i="1" s="1"/>
  <c r="K938" i="1" s="1"/>
  <c r="K741" i="1"/>
  <c r="L747" i="1"/>
  <c r="K832" i="1"/>
  <c r="K831" i="1" s="1"/>
  <c r="K1472" i="1"/>
  <c r="K1471" i="1" s="1"/>
  <c r="K1465" i="1" s="1"/>
  <c r="K1458" i="1" s="1"/>
  <c r="K1826" i="1"/>
  <c r="K1825" i="1" s="1"/>
  <c r="K1824" i="1" s="1"/>
  <c r="J2049" i="1"/>
  <c r="K2049" i="1"/>
  <c r="K2048" i="1" s="1"/>
  <c r="L2364" i="1"/>
  <c r="L2363" i="1" s="1"/>
  <c r="L2362" i="1" s="1"/>
  <c r="L2361" i="1" s="1"/>
  <c r="L2360" i="1" s="1"/>
  <c r="K2742" i="1"/>
  <c r="K2738" i="1" s="1"/>
  <c r="K2737" i="1" s="1"/>
  <c r="L2742" i="1"/>
  <c r="L2738" i="1" s="1"/>
  <c r="L2737" i="1" s="1"/>
  <c r="K2752" i="1"/>
  <c r="L2752" i="1"/>
  <c r="K2983" i="1"/>
  <c r="K2982" i="1" s="1"/>
  <c r="L3042" i="1"/>
  <c r="L3041" i="1" s="1"/>
  <c r="L3040" i="1" s="1"/>
  <c r="L3082" i="1"/>
  <c r="L3271" i="1"/>
  <c r="L3270" i="1" s="1"/>
  <c r="K3271" i="1"/>
  <c r="K3270" i="1" s="1"/>
  <c r="K3343" i="1"/>
  <c r="K3339" i="1" s="1"/>
  <c r="K3330" i="1" s="1"/>
  <c r="K3329" i="1" s="1"/>
  <c r="K3328" i="1" s="1"/>
  <c r="K3327" i="1" s="1"/>
  <c r="L3362" i="1"/>
  <c r="L3358" i="1" s="1"/>
  <c r="L3353" i="1" s="1"/>
  <c r="L3352" i="1" s="1"/>
  <c r="L3351" i="1" s="1"/>
  <c r="L3350" i="1" s="1"/>
  <c r="L3510" i="1"/>
  <c r="L3503" i="1" s="1"/>
  <c r="L3502" i="1" s="1"/>
  <c r="L3496" i="1" s="1"/>
  <c r="K3550" i="1"/>
  <c r="K3549" i="1" s="1"/>
  <c r="L3555" i="1"/>
  <c r="L2476" i="1"/>
  <c r="K1051" i="1"/>
  <c r="K1050" i="1" s="1"/>
  <c r="K1044" i="1" s="1"/>
  <c r="K1037" i="1" s="1"/>
  <c r="K1595" i="1"/>
  <c r="K1594" i="1" s="1"/>
  <c r="K1593" i="1" s="1"/>
  <c r="K1587" i="1" s="1"/>
  <c r="K1586" i="1" s="1"/>
  <c r="L31" i="1"/>
  <c r="L30" i="1" s="1"/>
  <c r="J1381" i="1"/>
  <c r="J1380" i="1" s="1"/>
  <c r="J2584" i="1"/>
  <c r="J2599" i="1"/>
  <c r="L280" i="1"/>
  <c r="K409" i="1"/>
  <c r="K408" i="1" s="1"/>
  <c r="K407" i="1" s="1"/>
  <c r="L453" i="1"/>
  <c r="L449" i="1" s="1"/>
  <c r="L448" i="1" s="1"/>
  <c r="L447" i="1" s="1"/>
  <c r="J1161" i="1"/>
  <c r="J1160" i="1" s="1"/>
  <c r="J1193" i="1"/>
  <c r="J1942" i="1"/>
  <c r="J2571" i="1"/>
  <c r="J919" i="1"/>
  <c r="J1041" i="1"/>
  <c r="J1040" i="1" s="1"/>
  <c r="J2514" i="1"/>
  <c r="J109" i="1"/>
  <c r="J108" i="1" s="1"/>
  <c r="L223" i="1"/>
  <c r="L219" i="1" s="1"/>
  <c r="L218" i="1" s="1"/>
  <c r="L217" i="1" s="1"/>
  <c r="J810" i="1"/>
  <c r="J809" i="1" s="1"/>
  <c r="J1173" i="1"/>
  <c r="J1172" i="1" s="1"/>
  <c r="L741" i="1"/>
  <c r="L790" i="1"/>
  <c r="L789" i="1" s="1"/>
  <c r="L788" i="1" s="1"/>
  <c r="L817" i="1"/>
  <c r="L813" i="1" s="1"/>
  <c r="L1011" i="1"/>
  <c r="L1213" i="1"/>
  <c r="L1209" i="1" s="1"/>
  <c r="J1327" i="1"/>
  <c r="L1447" i="1"/>
  <c r="L1446" i="1" s="1"/>
  <c r="K1562" i="1"/>
  <c r="K1561" i="1" s="1"/>
  <c r="K1560" i="1" s="1"/>
  <c r="K1559" i="1" s="1"/>
  <c r="J1833" i="1"/>
  <c r="K1959" i="1"/>
  <c r="K1958" i="1" s="1"/>
  <c r="K1957" i="1" s="1"/>
  <c r="K1956" i="1" s="1"/>
  <c r="K2007" i="1"/>
  <c r="K2006" i="1" s="1"/>
  <c r="K2005" i="1" s="1"/>
  <c r="K2176" i="1"/>
  <c r="K2175" i="1" s="1"/>
  <c r="K2174" i="1" s="1"/>
  <c r="K2173" i="1" s="1"/>
  <c r="K2218" i="1"/>
  <c r="K2214" i="1" s="1"/>
  <c r="K2213" i="1" s="1"/>
  <c r="J2444" i="1"/>
  <c r="L2517" i="1"/>
  <c r="J2538" i="1"/>
  <c r="J2645" i="1"/>
  <c r="K2444" i="1"/>
  <c r="K2437" i="1" s="1"/>
  <c r="J2507" i="1"/>
  <c r="K2526" i="1"/>
  <c r="K2525" i="1" s="1"/>
  <c r="L2561" i="1"/>
  <c r="J3053" i="1"/>
  <c r="K671" i="1"/>
  <c r="K670" i="1" s="1"/>
  <c r="K669" i="1" s="1"/>
  <c r="K775" i="1"/>
  <c r="K774" i="1" s="1"/>
  <c r="L941" i="1"/>
  <c r="L940" i="1" s="1"/>
  <c r="L939" i="1" s="1"/>
  <c r="L938" i="1" s="1"/>
  <c r="J1708" i="1"/>
  <c r="K127" i="1"/>
  <c r="K123" i="1" s="1"/>
  <c r="K122" i="1" s="1"/>
  <c r="K121" i="1" s="1"/>
  <c r="K120" i="1" s="1"/>
  <c r="L373" i="1"/>
  <c r="L372" i="1" s="1"/>
  <c r="L371" i="1" s="1"/>
  <c r="K650" i="1"/>
  <c r="K683" i="1"/>
  <c r="K682" i="1" s="1"/>
  <c r="K747" i="1"/>
  <c r="L756" i="1"/>
  <c r="L755" i="1" s="1"/>
  <c r="L754" i="1" s="1"/>
  <c r="L753" i="1" s="1"/>
  <c r="K764" i="1"/>
  <c r="K763" i="1" s="1"/>
  <c r="K790" i="1"/>
  <c r="K789" i="1" s="1"/>
  <c r="K788" i="1" s="1"/>
  <c r="L991" i="1"/>
  <c r="L994" i="1"/>
  <c r="J1047" i="1"/>
  <c r="J1046" i="1" s="1"/>
  <c r="L1186" i="1"/>
  <c r="L1185" i="1" s="1"/>
  <c r="L1184" i="1" s="1"/>
  <c r="K1228" i="1"/>
  <c r="K1227" i="1" s="1"/>
  <c r="L1228" i="1"/>
  <c r="L1227" i="1" s="1"/>
  <c r="K1292" i="1"/>
  <c r="L1307" i="1"/>
  <c r="L1306" i="1" s="1"/>
  <c r="L1305" i="1" s="1"/>
  <c r="L1304" i="1" s="1"/>
  <c r="L1327" i="1"/>
  <c r="L1326" i="1" s="1"/>
  <c r="L1325" i="1" s="1"/>
  <c r="L1314" i="1" s="1"/>
  <c r="K1348" i="1"/>
  <c r="K1347" i="1" s="1"/>
  <c r="K1346" i="1" s="1"/>
  <c r="K1345" i="1" s="1"/>
  <c r="L1348" i="1"/>
  <c r="L1347" i="1" s="1"/>
  <c r="L1346" i="1" s="1"/>
  <c r="L1345" i="1" s="1"/>
  <c r="J1527" i="1"/>
  <c r="J1526" i="1" s="1"/>
  <c r="L1615" i="1"/>
  <c r="L1614" i="1" s="1"/>
  <c r="L1613" i="1" s="1"/>
  <c r="L1607" i="1" s="1"/>
  <c r="L1600" i="1" s="1"/>
  <c r="L1752" i="1"/>
  <c r="L1751" i="1" s="1"/>
  <c r="L1750" i="1" s="1"/>
  <c r="L1744" i="1" s="1"/>
  <c r="K2489" i="1"/>
  <c r="K2484" i="1" s="1"/>
  <c r="K2483" i="1" s="1"/>
  <c r="J2663" i="1"/>
  <c r="J2786" i="1"/>
  <c r="J2785" i="1" s="1"/>
  <c r="J3195" i="1"/>
  <c r="J3194" i="1" s="1"/>
  <c r="K3390" i="1"/>
  <c r="K3386" i="1" s="1"/>
  <c r="K3534" i="1"/>
  <c r="K3530" i="1" s="1"/>
  <c r="K3529" i="1" s="1"/>
  <c r="K3528" i="1" s="1"/>
  <c r="K3527" i="1" s="1"/>
  <c r="L2767" i="1"/>
  <c r="K2897" i="1"/>
  <c r="L2916" i="1"/>
  <c r="L2912" i="1" s="1"/>
  <c r="L2911" i="1" s="1"/>
  <c r="K2971" i="1"/>
  <c r="K2970" i="1" s="1"/>
  <c r="L3099" i="1"/>
  <c r="J3359" i="1"/>
  <c r="K1026" i="1"/>
  <c r="K1025" i="1" s="1"/>
  <c r="L1026" i="1"/>
  <c r="K1133" i="1"/>
  <c r="K1132" i="1" s="1"/>
  <c r="K1131" i="1" s="1"/>
  <c r="K1130" i="1" s="1"/>
  <c r="K1365" i="1"/>
  <c r="K1364" i="1" s="1"/>
  <c r="K1363" i="1" s="1"/>
  <c r="K1362" i="1" s="1"/>
  <c r="K1407" i="1"/>
  <c r="K1406" i="1" s="1"/>
  <c r="K1405" i="1" s="1"/>
  <c r="J1447" i="1"/>
  <c r="K1447" i="1"/>
  <c r="K1446" i="1" s="1"/>
  <c r="L1625" i="1"/>
  <c r="L1624" i="1" s="1"/>
  <c r="L1623" i="1" s="1"/>
  <c r="J1667" i="1"/>
  <c r="J1666" i="1" s="1"/>
  <c r="J1752" i="1"/>
  <c r="J1751" i="1" s="1"/>
  <c r="K1790" i="1"/>
  <c r="K1789" i="1" s="1"/>
  <c r="K1788" i="1" s="1"/>
  <c r="K1787" i="1" s="1"/>
  <c r="L1826" i="1"/>
  <c r="L1825" i="1" s="1"/>
  <c r="L1824" i="1" s="1"/>
  <c r="K1836" i="1"/>
  <c r="K1832" i="1" s="1"/>
  <c r="K1831" i="1" s="1"/>
  <c r="K2034" i="1"/>
  <c r="K2030" i="1" s="1"/>
  <c r="L2074" i="1"/>
  <c r="L2073" i="1" s="1"/>
  <c r="L2067" i="1" s="1"/>
  <c r="L2060" i="1" s="1"/>
  <c r="K2538" i="1"/>
  <c r="K2534" i="1" s="1"/>
  <c r="K2533" i="1" s="1"/>
  <c r="K2690" i="1"/>
  <c r="K2686" i="1" s="1"/>
  <c r="K2685" i="1" s="1"/>
  <c r="J2734" i="1"/>
  <c r="J2733" i="1" s="1"/>
  <c r="J2791" i="1"/>
  <c r="L2803" i="1"/>
  <c r="L2802" i="1" s="1"/>
  <c r="L2833" i="1"/>
  <c r="L2823" i="1" s="1"/>
  <c r="K2849" i="1"/>
  <c r="K2848" i="1" s="1"/>
  <c r="K2847" i="1" s="1"/>
  <c r="K2846" i="1" s="1"/>
  <c r="L2897" i="1"/>
  <c r="K2948" i="1"/>
  <c r="K3016" i="1"/>
  <c r="K3012" i="1" s="1"/>
  <c r="K3011" i="1" s="1"/>
  <c r="K3010" i="1" s="1"/>
  <c r="K3009" i="1" s="1"/>
  <c r="K3008" i="1" s="1"/>
  <c r="J3042" i="1"/>
  <c r="J3041" i="1" s="1"/>
  <c r="L3076" i="1"/>
  <c r="K3087" i="1"/>
  <c r="K3099" i="1"/>
  <c r="J3374" i="1"/>
  <c r="J3373" i="1" s="1"/>
  <c r="K3379" i="1"/>
  <c r="J3433" i="1"/>
  <c r="K3433" i="1"/>
  <c r="K3429" i="1" s="1"/>
  <c r="K3428" i="1" s="1"/>
  <c r="K3415" i="1" s="1"/>
  <c r="K3414" i="1" s="1"/>
  <c r="K3399" i="1"/>
  <c r="K3398" i="1" s="1"/>
  <c r="K3397" i="1" s="1"/>
  <c r="L3433" i="1"/>
  <c r="L3429" i="1" s="1"/>
  <c r="L3428" i="1" s="1"/>
  <c r="L3415" i="1" s="1"/>
  <c r="L3414" i="1" s="1"/>
  <c r="K3467" i="1"/>
  <c r="K3466" i="1" s="1"/>
  <c r="L3534" i="1"/>
  <c r="L3530" i="1" s="1"/>
  <c r="L3529" i="1" s="1"/>
  <c r="L3528" i="1" s="1"/>
  <c r="L3527" i="1" s="1"/>
  <c r="J450" i="1"/>
  <c r="J475" i="1"/>
  <c r="J508" i="1"/>
  <c r="K889" i="1"/>
  <c r="J1016" i="1"/>
  <c r="J1022" i="1"/>
  <c r="J1055" i="1"/>
  <c r="J1062" i="1"/>
  <c r="J1248" i="1"/>
  <c r="J1247" i="1" s="1"/>
  <c r="J1254" i="1"/>
  <c r="J1253" i="1" s="1"/>
  <c r="J1925" i="1"/>
  <c r="J1924" i="1" s="1"/>
  <c r="L2176" i="1"/>
  <c r="L2175" i="1" s="1"/>
  <c r="L2174" i="1" s="1"/>
  <c r="L2173" i="1" s="1"/>
  <c r="J2412" i="1"/>
  <c r="J2411" i="1" s="1"/>
  <c r="J825" i="1"/>
  <c r="J562" i="1"/>
  <c r="J865" i="1"/>
  <c r="J868" i="1"/>
  <c r="J935" i="1"/>
  <c r="J934" i="1" s="1"/>
  <c r="J1073" i="1"/>
  <c r="J1072" i="1" s="1"/>
  <c r="J1645" i="1"/>
  <c r="J1644" i="1" s="1"/>
  <c r="J2385" i="1"/>
  <c r="J2384" i="1" s="1"/>
  <c r="L2403" i="1"/>
  <c r="L2398" i="1" s="1"/>
  <c r="L1579" i="1"/>
  <c r="L1578" i="1" s="1"/>
  <c r="L1577" i="1" s="1"/>
  <c r="L1576" i="1" s="1"/>
  <c r="L1790" i="1"/>
  <c r="L1789" i="1" s="1"/>
  <c r="L1788" i="1" s="1"/>
  <c r="L1787" i="1" s="1"/>
  <c r="L1887" i="1"/>
  <c r="L1886" i="1" s="1"/>
  <c r="L1880" i="1" s="1"/>
  <c r="L1873" i="1" s="1"/>
  <c r="L2277" i="1"/>
  <c r="K327" i="1"/>
  <c r="K326" i="1" s="1"/>
  <c r="L381" i="1"/>
  <c r="J1882" i="1"/>
  <c r="J1881" i="1" s="1"/>
  <c r="L2144" i="1"/>
  <c r="L2143" i="1" s="1"/>
  <c r="L850" i="1"/>
  <c r="L843" i="1" s="1"/>
  <c r="J541" i="1"/>
  <c r="J666" i="1"/>
  <c r="J665" i="1" s="1"/>
  <c r="J914" i="1"/>
  <c r="K958" i="1"/>
  <c r="K957" i="1" s="1"/>
  <c r="K956" i="1" s="1"/>
  <c r="K955" i="1" s="1"/>
  <c r="J1111" i="1"/>
  <c r="K1150" i="1"/>
  <c r="K1149" i="1" s="1"/>
  <c r="K1148" i="1" s="1"/>
  <c r="K1147" i="1" s="1"/>
  <c r="J1289" i="1"/>
  <c r="J1288" i="1" s="1"/>
  <c r="L1482" i="1"/>
  <c r="L1481" i="1" s="1"/>
  <c r="L1480" i="1" s="1"/>
  <c r="J1615" i="1"/>
  <c r="J1614" i="1" s="1"/>
  <c r="J1657" i="1"/>
  <c r="J1660" i="1"/>
  <c r="J1687" i="1"/>
  <c r="J1686" i="1" s="1"/>
  <c r="J1693" i="1"/>
  <c r="J1692" i="1" s="1"/>
  <c r="J1691" i="1" s="1"/>
  <c r="J1729" i="1"/>
  <c r="J1735" i="1"/>
  <c r="J1734" i="1" s="1"/>
  <c r="J1740" i="1"/>
  <c r="J1844" i="1"/>
  <c r="J1843" i="1" s="1"/>
  <c r="J1953" i="1"/>
  <c r="K2074" i="1"/>
  <c r="K2073" i="1" s="1"/>
  <c r="K2067" i="1" s="1"/>
  <c r="K2060" i="1" s="1"/>
  <c r="J2177" i="1"/>
  <c r="J2180" i="1"/>
  <c r="K2231" i="1"/>
  <c r="K2226" i="1" s="1"/>
  <c r="L2383" i="1"/>
  <c r="K260" i="1"/>
  <c r="J694" i="1"/>
  <c r="K98" i="1"/>
  <c r="L155" i="1"/>
  <c r="J189" i="1"/>
  <c r="L244" i="1"/>
  <c r="L243" i="1" s="1"/>
  <c r="L242" i="1" s="1"/>
  <c r="J387" i="1"/>
  <c r="J386" i="1" s="1"/>
  <c r="J434" i="1"/>
  <c r="J583" i="1"/>
  <c r="J586" i="1"/>
  <c r="J930" i="1"/>
  <c r="J929" i="1" s="1"/>
  <c r="J1106" i="1"/>
  <c r="J1105" i="1" s="1"/>
  <c r="J1122" i="1"/>
  <c r="J1121" i="1" s="1"/>
  <c r="J1120" i="1" s="1"/>
  <c r="J1218" i="1"/>
  <c r="J1268" i="1"/>
  <c r="L1267" i="1"/>
  <c r="L1266" i="1" s="1"/>
  <c r="L1265" i="1" s="1"/>
  <c r="J1300" i="1"/>
  <c r="J1317" i="1"/>
  <c r="J1316" i="1" s="1"/>
  <c r="L1373" i="1"/>
  <c r="L1372" i="1" s="1"/>
  <c r="J1443" i="1"/>
  <c r="K1482" i="1"/>
  <c r="K1481" i="1" s="1"/>
  <c r="K1480" i="1" s="1"/>
  <c r="K1579" i="1"/>
  <c r="K1578" i="1" s="1"/>
  <c r="K1577" i="1" s="1"/>
  <c r="K1576" i="1" s="1"/>
  <c r="J1724" i="1"/>
  <c r="K1864" i="1"/>
  <c r="K1863" i="1" s="1"/>
  <c r="L2104" i="1"/>
  <c r="J2417" i="1"/>
  <c r="J2423" i="1"/>
  <c r="J2422" i="1" s="1"/>
  <c r="J2088" i="1"/>
  <c r="J2134" i="1"/>
  <c r="K850" i="1"/>
  <c r="K843" i="1" s="1"/>
  <c r="J1870" i="1"/>
  <c r="J1901" i="1"/>
  <c r="L1083" i="1"/>
  <c r="L1082" i="1" s="1"/>
  <c r="L1154" i="1"/>
  <c r="K1391" i="1"/>
  <c r="K1384" i="1" s="1"/>
  <c r="J244" i="1"/>
  <c r="L327" i="1"/>
  <c r="L326" i="1" s="1"/>
  <c r="K244" i="1"/>
  <c r="K243" i="1" s="1"/>
  <c r="K242" i="1" s="1"/>
  <c r="J402" i="1"/>
  <c r="J962" i="1"/>
  <c r="L1052" i="1"/>
  <c r="L1051" i="1" s="1"/>
  <c r="L1050" i="1" s="1"/>
  <c r="K1373" i="1"/>
  <c r="K1372" i="1" s="1"/>
  <c r="K1615" i="1"/>
  <c r="K1614" i="1" s="1"/>
  <c r="K1613" i="1" s="1"/>
  <c r="K1607" i="1" s="1"/>
  <c r="K1600" i="1" s="1"/>
  <c r="J1680" i="1"/>
  <c r="J1679" i="1" s="1"/>
  <c r="J1678" i="1" s="1"/>
  <c r="L1707" i="1"/>
  <c r="L1706" i="1" s="1"/>
  <c r="L1705" i="1" s="1"/>
  <c r="L1798" i="1"/>
  <c r="L1797" i="1" s="1"/>
  <c r="J1864" i="1"/>
  <c r="J2078" i="1"/>
  <c r="J2317" i="1"/>
  <c r="J2316" i="1" s="1"/>
  <c r="K1917" i="1"/>
  <c r="K1941" i="1"/>
  <c r="K1940" i="1" s="1"/>
  <c r="K1929" i="1" s="1"/>
  <c r="L1976" i="1"/>
  <c r="L1975" i="1" s="1"/>
  <c r="L1974" i="1" s="1"/>
  <c r="L1973" i="1" s="1"/>
  <c r="K2260" i="1"/>
  <c r="K2259" i="1" s="1"/>
  <c r="K2258" i="1" s="1"/>
  <c r="L2333" i="1"/>
  <c r="L2332" i="1" s="1"/>
  <c r="L2331" i="1" s="1"/>
  <c r="L2330" i="1" s="1"/>
  <c r="L2084" i="1"/>
  <c r="L2083" i="1" s="1"/>
  <c r="L2082" i="1" s="1"/>
  <c r="J419" i="1"/>
  <c r="J418" i="1" s="1"/>
  <c r="L112" i="1"/>
  <c r="L107" i="1" s="1"/>
  <c r="J138" i="1"/>
  <c r="J56" i="1"/>
  <c r="J124" i="1"/>
  <c r="J156" i="1"/>
  <c r="J159" i="1"/>
  <c r="J220" i="1"/>
  <c r="K112" i="1"/>
  <c r="K107" i="1" s="1"/>
  <c r="J199" i="1"/>
  <c r="L195" i="1"/>
  <c r="L194" i="1" s="1"/>
  <c r="J202" i="1"/>
  <c r="K2421" i="1"/>
  <c r="L775" i="1"/>
  <c r="L774" i="1" s="1"/>
  <c r="K593" i="1"/>
  <c r="K592" i="1" s="1"/>
  <c r="J31" i="1"/>
  <c r="K195" i="1"/>
  <c r="K194" i="1" s="1"/>
  <c r="J39" i="1"/>
  <c r="L397" i="1"/>
  <c r="J100" i="1"/>
  <c r="J94" i="1"/>
  <c r="L127" i="1"/>
  <c r="L123" i="1" s="1"/>
  <c r="L122" i="1" s="1"/>
  <c r="L121" i="1" s="1"/>
  <c r="L120" i="1" s="1"/>
  <c r="L1810" i="1"/>
  <c r="L1809" i="1" s="1"/>
  <c r="J463" i="1"/>
  <c r="K712" i="1"/>
  <c r="K706" i="1" s="1"/>
  <c r="J764" i="1"/>
  <c r="J853" i="1"/>
  <c r="L958" i="1"/>
  <c r="L957" i="1" s="1"/>
  <c r="L956" i="1" s="1"/>
  <c r="L955" i="1" s="1"/>
  <c r="L1077" i="1"/>
  <c r="K1110" i="1"/>
  <c r="K1109" i="1" s="1"/>
  <c r="K1103" i="1" s="1"/>
  <c r="L1127" i="1"/>
  <c r="J22" i="1"/>
  <c r="J27" i="1"/>
  <c r="J59" i="1"/>
  <c r="J81" i="1"/>
  <c r="J152" i="1"/>
  <c r="K280" i="1"/>
  <c r="J293" i="1"/>
  <c r="K293" i="1"/>
  <c r="J373" i="1"/>
  <c r="J442" i="1"/>
  <c r="J530" i="1"/>
  <c r="J602" i="1"/>
  <c r="K31" i="1"/>
  <c r="K30" i="1" s="1"/>
  <c r="J113" i="1"/>
  <c r="J127" i="1"/>
  <c r="J179" i="1"/>
  <c r="J207" i="1"/>
  <c r="J274" i="1"/>
  <c r="J290" i="1"/>
  <c r="J300" i="1"/>
  <c r="J329" i="1"/>
  <c r="J344" i="1"/>
  <c r="J378" i="1"/>
  <c r="J383" i="1"/>
  <c r="J399" i="1"/>
  <c r="J502" i="1"/>
  <c r="J538" i="1"/>
  <c r="J547" i="1"/>
  <c r="J589" i="1"/>
  <c r="J640" i="1"/>
  <c r="J656" i="1"/>
  <c r="J671" i="1"/>
  <c r="J733" i="1"/>
  <c r="L764" i="1"/>
  <c r="L763" i="1" s="1"/>
  <c r="J769" i="1"/>
  <c r="J775" i="1"/>
  <c r="J790" i="1"/>
  <c r="J817" i="1"/>
  <c r="J828" i="1"/>
  <c r="K22" i="1"/>
  <c r="K21" i="1" s="1"/>
  <c r="L22" i="1"/>
  <c r="L21" i="1" s="1"/>
  <c r="J48" i="1"/>
  <c r="K59" i="1"/>
  <c r="K55" i="1" s="1"/>
  <c r="K54" i="1" s="1"/>
  <c r="L59" i="1"/>
  <c r="L55" i="1" s="1"/>
  <c r="L54" i="1" s="1"/>
  <c r="J70" i="1"/>
  <c r="L84" i="1"/>
  <c r="L80" i="1" s="1"/>
  <c r="L79" i="1" s="1"/>
  <c r="L78" i="1" s="1"/>
  <c r="J104" i="1"/>
  <c r="K141" i="1"/>
  <c r="K137" i="1" s="1"/>
  <c r="L141" i="1"/>
  <c r="L137" i="1" s="1"/>
  <c r="K179" i="1"/>
  <c r="K178" i="1" s="1"/>
  <c r="K177" i="1" s="1"/>
  <c r="K176" i="1" s="1"/>
  <c r="K175" i="1" s="1"/>
  <c r="L179" i="1"/>
  <c r="L178" i="1" s="1"/>
  <c r="L177" i="1" s="1"/>
  <c r="L176" i="1" s="1"/>
  <c r="L175" i="1" s="1"/>
  <c r="J186" i="1"/>
  <c r="J196" i="1"/>
  <c r="K207" i="1"/>
  <c r="K206" i="1" s="1"/>
  <c r="K205" i="1" s="1"/>
  <c r="L207" i="1"/>
  <c r="L206" i="1" s="1"/>
  <c r="L205" i="1" s="1"/>
  <c r="J214" i="1"/>
  <c r="L234" i="1"/>
  <c r="L233" i="1" s="1"/>
  <c r="L232" i="1" s="1"/>
  <c r="J239" i="1"/>
  <c r="J263" i="1"/>
  <c r="J268" i="1"/>
  <c r="J280" i="1"/>
  <c r="K300" i="1"/>
  <c r="J310" i="1"/>
  <c r="J321" i="1"/>
  <c r="J333" i="1"/>
  <c r="J339" i="1"/>
  <c r="J349" i="1"/>
  <c r="K373" i="1"/>
  <c r="K372" i="1" s="1"/>
  <c r="K371" i="1" s="1"/>
  <c r="J392" i="1"/>
  <c r="K397" i="1"/>
  <c r="J423" i="1"/>
  <c r="J438" i="1"/>
  <c r="K453" i="1"/>
  <c r="K449" i="1" s="1"/>
  <c r="K448" i="1" s="1"/>
  <c r="K447" i="1" s="1"/>
  <c r="J522" i="1"/>
  <c r="J544" i="1"/>
  <c r="J550" i="1"/>
  <c r="J593" i="1"/>
  <c r="J628" i="1"/>
  <c r="J636" i="1"/>
  <c r="K640" i="1"/>
  <c r="L640" i="1"/>
  <c r="L671" i="1"/>
  <c r="L670" i="1" s="1"/>
  <c r="L669" i="1" s="1"/>
  <c r="J683" i="1"/>
  <c r="J707" i="1"/>
  <c r="J780" i="1"/>
  <c r="K800" i="1"/>
  <c r="K796" i="1" s="1"/>
  <c r="K795" i="1" s="1"/>
  <c r="L800" i="1"/>
  <c r="L796" i="1" s="1"/>
  <c r="L795" i="1" s="1"/>
  <c r="J847" i="1"/>
  <c r="K864" i="1"/>
  <c r="K863" i="1" s="1"/>
  <c r="K862" i="1" s="1"/>
  <c r="J876" i="1"/>
  <c r="J886" i="1"/>
  <c r="J909" i="1"/>
  <c r="K918" i="1"/>
  <c r="K917" i="1" s="1"/>
  <c r="K906" i="1" s="1"/>
  <c r="J922" i="1"/>
  <c r="J925" i="1"/>
  <c r="J952" i="1"/>
  <c r="J976" i="1"/>
  <c r="J991" i="1"/>
  <c r="L1004" i="1"/>
  <c r="L1016" i="1"/>
  <c r="J1034" i="1"/>
  <c r="L1041" i="1"/>
  <c r="J1052" i="1"/>
  <c r="J1065" i="1"/>
  <c r="J1078" i="1"/>
  <c r="J1083" i="1"/>
  <c r="L1094" i="1"/>
  <c r="L1099" i="1"/>
  <c r="L1114" i="1"/>
  <c r="J1117" i="1"/>
  <c r="L1117" i="1"/>
  <c r="L1122" i="1"/>
  <c r="L1151" i="1"/>
  <c r="J1154" i="1"/>
  <c r="L1173" i="1"/>
  <c r="J1279" i="1"/>
  <c r="J1284" i="1"/>
  <c r="J1295" i="1"/>
  <c r="L1292" i="1"/>
  <c r="K1307" i="1"/>
  <c r="K1306" i="1" s="1"/>
  <c r="K1305" i="1" s="1"/>
  <c r="K1304" i="1" s="1"/>
  <c r="J1322" i="1"/>
  <c r="K1327" i="1"/>
  <c r="K1326" i="1" s="1"/>
  <c r="K1325" i="1" s="1"/>
  <c r="K1314" i="1" s="1"/>
  <c r="J1336" i="1"/>
  <c r="J1417" i="1"/>
  <c r="J1425" i="1"/>
  <c r="J1440" i="1"/>
  <c r="J1455" i="1"/>
  <c r="J1462" i="1"/>
  <c r="J1468" i="1"/>
  <c r="J1483" i="1"/>
  <c r="J1489" i="1"/>
  <c r="J1499" i="1"/>
  <c r="K1507" i="1"/>
  <c r="J1515" i="1"/>
  <c r="J1546" i="1"/>
  <c r="J1554" i="1"/>
  <c r="L1595" i="1"/>
  <c r="L1594" i="1" s="1"/>
  <c r="L1593" i="1" s="1"/>
  <c r="L1587" i="1" s="1"/>
  <c r="L1586" i="1" s="1"/>
  <c r="J1632" i="1"/>
  <c r="K1810" i="1"/>
  <c r="K1809" i="1" s="1"/>
  <c r="J697" i="1"/>
  <c r="J722" i="1"/>
  <c r="L918" i="1"/>
  <c r="L917" i="1" s="1"/>
  <c r="L906" i="1" s="1"/>
  <c r="J1099" i="1"/>
  <c r="L1106" i="1"/>
  <c r="J1114" i="1"/>
  <c r="J1398" i="1"/>
  <c r="J1493" i="1"/>
  <c r="J1509" i="1"/>
  <c r="J1533" i="1"/>
  <c r="J1580" i="1"/>
  <c r="J149" i="1"/>
  <c r="J580" i="1"/>
  <c r="J800" i="1"/>
  <c r="J796" i="1" s="1"/>
  <c r="J822" i="1"/>
  <c r="L832" i="1"/>
  <c r="L831" i="1" s="1"/>
  <c r="J892" i="1"/>
  <c r="J959" i="1"/>
  <c r="J969" i="1"/>
  <c r="J994" i="1"/>
  <c r="J1004" i="1"/>
  <c r="L1019" i="1"/>
  <c r="L1022" i="1"/>
  <c r="L1062" i="1"/>
  <c r="J1089" i="1"/>
  <c r="L1111" i="1"/>
  <c r="L1144" i="1"/>
  <c r="J1166" i="1"/>
  <c r="J1196" i="1"/>
  <c r="J1206" i="1"/>
  <c r="J1213" i="1"/>
  <c r="J1224" i="1"/>
  <c r="J1236" i="1"/>
  <c r="J1274" i="1"/>
  <c r="J1332" i="1"/>
  <c r="J1365" i="1"/>
  <c r="K1417" i="1"/>
  <c r="K1413" i="1" s="1"/>
  <c r="K1412" i="1" s="1"/>
  <c r="J1473" i="1"/>
  <c r="J1476" i="1"/>
  <c r="J1595" i="1"/>
  <c r="K1625" i="1"/>
  <c r="K1624" i="1" s="1"/>
  <c r="K1623" i="1" s="1"/>
  <c r="J1698" i="1"/>
  <c r="J1766" i="1"/>
  <c r="J1794" i="1"/>
  <c r="J1836" i="1"/>
  <c r="J1857" i="1"/>
  <c r="J1847" i="1" s="1"/>
  <c r="J1877" i="1"/>
  <c r="K1887" i="1"/>
  <c r="K1886" i="1" s="1"/>
  <c r="K1880" i="1" s="1"/>
  <c r="K1873" i="1" s="1"/>
  <c r="J352" i="1"/>
  <c r="J362" i="1"/>
  <c r="J487" i="1"/>
  <c r="J677" i="1"/>
  <c r="J941" i="1"/>
  <c r="J1094" i="1"/>
  <c r="J1241" i="1"/>
  <c r="J1259" i="1"/>
  <c r="J1407" i="1"/>
  <c r="J1538" i="1"/>
  <c r="J1746" i="1"/>
  <c r="J1762" i="1"/>
  <c r="J84" i="1"/>
  <c r="J146" i="1"/>
  <c r="K223" i="1"/>
  <c r="K219" i="1" s="1"/>
  <c r="K218" i="1" s="1"/>
  <c r="K217" i="1" s="1"/>
  <c r="K352" i="1"/>
  <c r="K348" i="1" s="1"/>
  <c r="K347" i="1" s="1"/>
  <c r="K336" i="1" s="1"/>
  <c r="L482" i="1"/>
  <c r="L481" i="1" s="1"/>
  <c r="L480" i="1" s="1"/>
  <c r="J611" i="1"/>
  <c r="J661" i="1"/>
  <c r="J116" i="1"/>
  <c r="J367" i="1"/>
  <c r="J428" i="1"/>
  <c r="J569" i="1"/>
  <c r="J618" i="1"/>
  <c r="J650" i="1"/>
  <c r="J858" i="1"/>
  <c r="J871" i="1"/>
  <c r="J881" i="1"/>
  <c r="J897" i="1"/>
  <c r="J902" i="1"/>
  <c r="K984" i="1"/>
  <c r="K983" i="1" s="1"/>
  <c r="K982" i="1" s="1"/>
  <c r="J1019" i="1"/>
  <c r="L1034" i="1"/>
  <c r="L1047" i="1"/>
  <c r="L1065" i="1"/>
  <c r="J1068" i="1"/>
  <c r="L1068" i="1"/>
  <c r="L1073" i="1"/>
  <c r="L1088" i="1"/>
  <c r="J1127" i="1"/>
  <c r="J1133" i="1"/>
  <c r="L1133" i="1"/>
  <c r="J1143" i="1"/>
  <c r="J1151" i="1"/>
  <c r="L1161" i="1"/>
  <c r="K1170" i="1"/>
  <c r="K1169" i="1" s="1"/>
  <c r="J1178" i="1"/>
  <c r="K1196" i="1"/>
  <c r="K1192" i="1" s="1"/>
  <c r="K1191" i="1" s="1"/>
  <c r="L1196" i="1"/>
  <c r="L1192" i="1" s="1"/>
  <c r="L1191" i="1" s="1"/>
  <c r="J1221" i="1"/>
  <c r="K1259" i="1"/>
  <c r="K1258" i="1" s="1"/>
  <c r="K1257" i="1" s="1"/>
  <c r="K1251" i="1" s="1"/>
  <c r="K1244" i="1" s="1"/>
  <c r="J1271" i="1"/>
  <c r="J1341" i="1"/>
  <c r="J1348" i="1"/>
  <c r="L1407" i="1"/>
  <c r="L1406" i="1" s="1"/>
  <c r="L1405" i="1" s="1"/>
  <c r="J1414" i="1"/>
  <c r="L1432" i="1"/>
  <c r="L1428" i="1" s="1"/>
  <c r="J1437" i="1"/>
  <c r="J1520" i="1"/>
  <c r="L1538" i="1"/>
  <c r="L1537" i="1" s="1"/>
  <c r="L1536" i="1" s="1"/>
  <c r="L1530" i="1" s="1"/>
  <c r="J1551" i="1"/>
  <c r="L1562" i="1"/>
  <c r="L1561" i="1" s="1"/>
  <c r="L1560" i="1" s="1"/>
  <c r="L1559" i="1" s="1"/>
  <c r="K1635" i="1"/>
  <c r="K1631" i="1" s="1"/>
  <c r="K1630" i="1" s="1"/>
  <c r="L1635" i="1"/>
  <c r="L1631" i="1" s="1"/>
  <c r="L1630" i="1" s="1"/>
  <c r="J1652" i="1"/>
  <c r="J1663" i="1"/>
  <c r="K1697" i="1"/>
  <c r="K1696" i="1" s="1"/>
  <c r="K1690" i="1" s="1"/>
  <c r="K1683" i="1" s="1"/>
  <c r="J1714" i="1"/>
  <c r="J1719" i="1"/>
  <c r="J1806" i="1"/>
  <c r="J1818" i="1"/>
  <c r="J1826" i="1"/>
  <c r="J1888" i="1"/>
  <c r="L1897" i="1"/>
  <c r="L1896" i="1" s="1"/>
  <c r="L1895" i="1" s="1"/>
  <c r="K2144" i="1"/>
  <c r="K2143" i="1" s="1"/>
  <c r="L2881" i="1"/>
  <c r="J2057" i="1"/>
  <c r="J2208" i="1"/>
  <c r="J2228" i="1"/>
  <c r="J2252" i="1"/>
  <c r="J2297" i="1"/>
  <c r="J2311" i="1"/>
  <c r="J2389" i="1"/>
  <c r="J2615" i="1"/>
  <c r="J2651" i="1"/>
  <c r="J2708" i="1"/>
  <c r="J2768" i="1"/>
  <c r="J2771" i="1"/>
  <c r="J2869" i="1"/>
  <c r="J2888" i="1"/>
  <c r="J2894" i="1"/>
  <c r="J3104" i="1"/>
  <c r="J3142" i="1"/>
  <c r="J3150" i="1"/>
  <c r="J3188" i="1"/>
  <c r="J1920" i="1"/>
  <c r="J1932" i="1"/>
  <c r="J1948" i="1"/>
  <c r="J2045" i="1"/>
  <c r="J2085" i="1"/>
  <c r="J2091" i="1"/>
  <c r="J2096" i="1"/>
  <c r="J2101" i="1"/>
  <c r="J2232" i="1"/>
  <c r="J2261" i="1"/>
  <c r="J2274" i="1"/>
  <c r="J2307" i="1"/>
  <c r="J2323" i="1"/>
  <c r="K2383" i="1"/>
  <c r="J2433" i="1"/>
  <c r="J2432" i="1" s="1"/>
  <c r="L2444" i="1"/>
  <c r="L2437" i="1" s="1"/>
  <c r="J2486" i="1"/>
  <c r="J2499" i="1"/>
  <c r="L2507" i="1"/>
  <c r="J2526" i="1"/>
  <c r="J2565" i="1"/>
  <c r="J2612" i="1"/>
  <c r="L2608" i="1"/>
  <c r="L2607" i="1" s="1"/>
  <c r="K2622" i="1"/>
  <c r="J2654" i="1"/>
  <c r="L2644" i="1"/>
  <c r="J2739" i="1"/>
  <c r="J2742" i="1"/>
  <c r="L2762" i="1"/>
  <c r="J2803" i="1"/>
  <c r="J2809" i="1"/>
  <c r="J2827" i="1"/>
  <c r="L2849" i="1"/>
  <c r="L2848" i="1" s="1"/>
  <c r="L2847" i="1" s="1"/>
  <c r="L2846" i="1" s="1"/>
  <c r="J2885" i="1"/>
  <c r="J2891" i="1"/>
  <c r="J2901" i="1"/>
  <c r="J2913" i="1"/>
  <c r="L2941" i="1"/>
  <c r="L2940" i="1" s="1"/>
  <c r="L2939" i="1" s="1"/>
  <c r="L3056" i="1"/>
  <c r="L3052" i="1" s="1"/>
  <c r="L3047" i="1" s="1"/>
  <c r="J3116" i="1"/>
  <c r="J3119" i="1"/>
  <c r="J3132" i="1"/>
  <c r="J3153" i="1"/>
  <c r="J3175" i="1"/>
  <c r="J3217" i="1"/>
  <c r="J3221" i="1"/>
  <c r="J3267" i="1"/>
  <c r="J3312" i="1"/>
  <c r="L3322" i="1"/>
  <c r="L3318" i="1" s="1"/>
  <c r="L3317" i="1" s="1"/>
  <c r="L3310" i="1" s="1"/>
  <c r="J3336" i="1"/>
  <c r="J3340" i="1"/>
  <c r="J3430" i="1"/>
  <c r="L3488" i="1"/>
  <c r="L3487" i="1" s="1"/>
  <c r="L3486" i="1" s="1"/>
  <c r="L3485" i="1" s="1"/>
  <c r="J3518" i="1"/>
  <c r="J1914" i="1"/>
  <c r="J2042" i="1"/>
  <c r="J2107" i="1"/>
  <c r="L2231" i="1"/>
  <c r="J2449" i="1"/>
  <c r="J2493" i="1"/>
  <c r="J2562" i="1"/>
  <c r="J2752" i="1"/>
  <c r="J2842" i="1"/>
  <c r="J2882" i="1"/>
  <c r="J2975" i="1"/>
  <c r="J2984" i="1"/>
  <c r="J2998" i="1"/>
  <c r="L3379" i="1"/>
  <c r="L1959" i="1"/>
  <c r="L1958" i="1" s="1"/>
  <c r="L1957" i="1" s="1"/>
  <c r="L1956" i="1" s="1"/>
  <c r="J1977" i="1"/>
  <c r="J2017" i="1"/>
  <c r="K2017" i="1"/>
  <c r="K2013" i="1" s="1"/>
  <c r="K2012" i="1" s="1"/>
  <c r="K2084" i="1"/>
  <c r="K2083" i="1" s="1"/>
  <c r="K2082" i="1" s="1"/>
  <c r="J2124" i="1"/>
  <c r="J2129" i="1"/>
  <c r="J2218" i="1"/>
  <c r="J2246" i="1"/>
  <c r="K2277" i="1"/>
  <c r="J2337" i="1"/>
  <c r="J2364" i="1"/>
  <c r="J2404" i="1"/>
  <c r="K2403" i="1"/>
  <c r="K2398" i="1" s="1"/>
  <c r="J2477" i="1"/>
  <c r="J2476" i="1" s="1"/>
  <c r="J2553" i="1"/>
  <c r="K2561" i="1"/>
  <c r="J2568" i="1"/>
  <c r="J2577" i="1"/>
  <c r="J2581" i="1"/>
  <c r="J2660" i="1"/>
  <c r="J2666" i="1"/>
  <c r="L2678" i="1"/>
  <c r="L2677" i="1" s="1"/>
  <c r="L2676" i="1" s="1"/>
  <c r="J2690" i="1"/>
  <c r="J2714" i="1"/>
  <c r="J2723" i="1"/>
  <c r="J2762" i="1"/>
  <c r="J2794" i="1"/>
  <c r="J2849" i="1"/>
  <c r="J2858" i="1"/>
  <c r="J2941" i="1"/>
  <c r="L2948" i="1"/>
  <c r="J2948" i="1"/>
  <c r="K2955" i="1"/>
  <c r="J2972" i="1"/>
  <c r="J2993" i="1"/>
  <c r="L3001" i="1"/>
  <c r="L2997" i="1" s="1"/>
  <c r="L2996" i="1" s="1"/>
  <c r="J3049" i="1"/>
  <c r="L3087" i="1"/>
  <c r="J3147" i="1"/>
  <c r="J3234" i="1"/>
  <c r="J3253" i="1"/>
  <c r="J3262" i="1"/>
  <c r="J3294" i="1"/>
  <c r="J3297" i="1"/>
  <c r="J3304" i="1"/>
  <c r="J3307" i="1"/>
  <c r="J3355" i="1"/>
  <c r="J3362" i="1"/>
  <c r="J3390" i="1"/>
  <c r="J3408" i="1"/>
  <c r="J3454" i="1"/>
  <c r="L3467" i="1"/>
  <c r="L3466" i="1" s="1"/>
  <c r="J3541" i="1"/>
  <c r="J2112" i="1"/>
  <c r="L2133" i="1"/>
  <c r="L2132" i="1" s="1"/>
  <c r="J2285" i="1"/>
  <c r="J2302" i="1"/>
  <c r="J2407" i="1"/>
  <c r="J2473" i="1"/>
  <c r="L2580" i="1"/>
  <c r="J2609" i="1"/>
  <c r="L2622" i="1"/>
  <c r="J2877" i="1"/>
  <c r="J2898" i="1"/>
  <c r="J2955" i="1"/>
  <c r="J3111" i="1"/>
  <c r="J3128" i="1"/>
  <c r="J3332" i="1"/>
  <c r="J3424" i="1"/>
  <c r="J1937" i="1"/>
  <c r="J1945" i="1"/>
  <c r="K1976" i="1"/>
  <c r="K1975" i="1" s="1"/>
  <c r="K1974" i="1" s="1"/>
  <c r="K1973" i="1" s="1"/>
  <c r="J1980" i="1"/>
  <c r="J2007" i="1"/>
  <c r="J2014" i="1"/>
  <c r="J2027" i="1"/>
  <c r="L2034" i="1"/>
  <c r="L2030" i="1" s="1"/>
  <c r="J2039" i="1"/>
  <c r="J2064" i="1"/>
  <c r="J2070" i="1"/>
  <c r="J2075" i="1"/>
  <c r="K2104" i="1"/>
  <c r="J2140" i="1"/>
  <c r="J2159" i="1"/>
  <c r="L2159" i="1"/>
  <c r="L2158" i="1" s="1"/>
  <c r="L2157" i="1" s="1"/>
  <c r="L2156" i="1" s="1"/>
  <c r="J2215" i="1"/>
  <c r="L2260" i="1"/>
  <c r="L2259" i="1" s="1"/>
  <c r="L2258" i="1" s="1"/>
  <c r="J2264" i="1"/>
  <c r="J2269" i="1"/>
  <c r="L2341" i="1"/>
  <c r="L2340" i="1" s="1"/>
  <c r="J2349" i="1"/>
  <c r="J2438" i="1"/>
  <c r="J2458" i="1"/>
  <c r="J2461" i="1"/>
  <c r="J2470" i="1"/>
  <c r="K2507" i="1"/>
  <c r="L2526" i="1"/>
  <c r="L2525" i="1" s="1"/>
  <c r="L2538" i="1"/>
  <c r="L2534" i="1" s="1"/>
  <c r="L2533" i="1" s="1"/>
  <c r="J2574" i="1"/>
  <c r="J2587" i="1"/>
  <c r="J2593" i="1"/>
  <c r="J2596" i="1"/>
  <c r="J2602" i="1"/>
  <c r="J2629" i="1"/>
  <c r="J2632" i="1"/>
  <c r="J2648" i="1"/>
  <c r="J2672" i="1"/>
  <c r="J2687" i="1"/>
  <c r="J2702" i="1"/>
  <c r="J2717" i="1"/>
  <c r="J2720" i="1"/>
  <c r="J2726" i="1"/>
  <c r="J2759" i="1"/>
  <c r="J2776" i="1"/>
  <c r="J2833" i="1"/>
  <c r="K2833" i="1"/>
  <c r="K2823" i="1" s="1"/>
  <c r="J2990" i="1"/>
  <c r="J3016" i="1"/>
  <c r="J3076" i="1"/>
  <c r="K3146" i="1"/>
  <c r="J3156" i="1"/>
  <c r="J3209" i="1"/>
  <c r="J3387" i="1"/>
  <c r="J3403" i="1"/>
  <c r="J3399" i="1" s="1"/>
  <c r="J3449" i="1"/>
  <c r="J3476" i="1"/>
  <c r="J3497" i="1"/>
  <c r="L3517" i="1"/>
  <c r="L3516" i="1" s="1"/>
  <c r="L3515" i="1" s="1"/>
  <c r="J2117" i="1"/>
  <c r="J2137" i="1"/>
  <c r="J2145" i="1"/>
  <c r="J2148" i="1"/>
  <c r="L2208" i="1"/>
  <c r="L2207" i="1" s="1"/>
  <c r="L2206" i="1" s="1"/>
  <c r="L2252" i="1"/>
  <c r="L2251" i="1" s="1"/>
  <c r="L2250" i="1" s="1"/>
  <c r="L2249" i="1" s="1"/>
  <c r="L2242" i="1" s="1"/>
  <c r="J2280" i="1"/>
  <c r="J2292" i="1"/>
  <c r="L2302" i="1"/>
  <c r="L2301" i="1" s="1"/>
  <c r="L2300" i="1" s="1"/>
  <c r="L2289" i="1" s="1"/>
  <c r="J2334" i="1"/>
  <c r="J2441" i="1"/>
  <c r="J2467" i="1"/>
  <c r="K2476" i="1"/>
  <c r="K2517" i="1"/>
  <c r="J2535" i="1"/>
  <c r="K2794" i="1"/>
  <c r="K2790" i="1" s="1"/>
  <c r="K2789" i="1" s="1"/>
  <c r="K2783" i="1" s="1"/>
  <c r="K2782" i="1" s="1"/>
  <c r="K2812" i="1"/>
  <c r="K2808" i="1" s="1"/>
  <c r="L2864" i="1"/>
  <c r="L2869" i="1"/>
  <c r="K2881" i="1"/>
  <c r="J2961" i="1"/>
  <c r="J2979" i="1"/>
  <c r="J2987" i="1"/>
  <c r="K3001" i="1"/>
  <c r="K2997" i="1" s="1"/>
  <c r="K2996" i="1" s="1"/>
  <c r="J3013" i="1"/>
  <c r="J3033" i="1"/>
  <c r="K3071" i="1"/>
  <c r="J3169" i="1"/>
  <c r="K3195" i="1"/>
  <c r="L3195" i="1"/>
  <c r="J3226" i="1"/>
  <c r="L3262" i="1"/>
  <c r="L3261" i="1" s="1"/>
  <c r="L3303" i="1"/>
  <c r="L3343" i="1"/>
  <c r="L3339" i="1" s="1"/>
  <c r="L3330" i="1" s="1"/>
  <c r="L3329" i="1" s="1"/>
  <c r="L3328" i="1" s="1"/>
  <c r="L3327" i="1" s="1"/>
  <c r="J3343" i="1"/>
  <c r="L3449" i="1"/>
  <c r="J3467" i="1"/>
  <c r="K3555" i="1"/>
  <c r="K3042" i="1"/>
  <c r="K3041" i="1" s="1"/>
  <c r="K3040" i="1" s="1"/>
  <c r="J3056" i="1"/>
  <c r="J3065" i="1"/>
  <c r="J3071" i="1"/>
  <c r="J3082" i="1"/>
  <c r="J3095" i="1"/>
  <c r="J3099" i="1"/>
  <c r="K3104" i="1"/>
  <c r="J3124" i="1"/>
  <c r="L3132" i="1"/>
  <c r="L3131" i="1" s="1"/>
  <c r="J3139" i="1"/>
  <c r="L3220" i="1"/>
  <c r="L3214" i="1" s="1"/>
  <c r="L3213" i="1" s="1"/>
  <c r="J3242" i="1"/>
  <c r="J3319" i="1"/>
  <c r="J3383" i="1"/>
  <c r="L3390" i="1"/>
  <c r="L3386" i="1" s="1"/>
  <c r="L3399" i="1"/>
  <c r="L3398" i="1" s="1"/>
  <c r="L3397" i="1" s="1"/>
  <c r="J3416" i="1"/>
  <c r="J3444" i="1"/>
  <c r="K3517" i="1"/>
  <c r="K3516" i="1" s="1"/>
  <c r="K3515" i="1" s="1"/>
  <c r="J3534" i="1"/>
  <c r="J3550" i="1"/>
  <c r="J3555" i="1"/>
  <c r="K234" i="1"/>
  <c r="K233" i="1" s="1"/>
  <c r="K232" i="1" s="1"/>
  <c r="L260" i="1"/>
  <c r="L712" i="1"/>
  <c r="L706" i="1" s="1"/>
  <c r="L1507" i="1"/>
  <c r="L98" i="1"/>
  <c r="K381" i="1"/>
  <c r="K155" i="1"/>
  <c r="L889" i="1"/>
  <c r="L293" i="1"/>
  <c r="L1391" i="1"/>
  <c r="L1384" i="1" s="1"/>
  <c r="J223" i="1"/>
  <c r="J453" i="1"/>
  <c r="K482" i="1"/>
  <c r="K481" i="1" s="1"/>
  <c r="K480" i="1" s="1"/>
  <c r="L650" i="1"/>
  <c r="J1026" i="1"/>
  <c r="K1061" i="1"/>
  <c r="K1060" i="1" s="1"/>
  <c r="K1059" i="1" s="1"/>
  <c r="K1158" i="1"/>
  <c r="K1157" i="1" s="1"/>
  <c r="K1707" i="1"/>
  <c r="K1706" i="1" s="1"/>
  <c r="K1705" i="1" s="1"/>
  <c r="K1732" i="1"/>
  <c r="L864" i="1"/>
  <c r="L863" i="1" s="1"/>
  <c r="L862" i="1" s="1"/>
  <c r="L300" i="1"/>
  <c r="J409" i="1"/>
  <c r="L593" i="1"/>
  <c r="L592" i="1" s="1"/>
  <c r="K697" i="1"/>
  <c r="K693" i="1" s="1"/>
  <c r="K692" i="1" s="1"/>
  <c r="J756" i="1"/>
  <c r="K817" i="1"/>
  <c r="K813" i="1" s="1"/>
  <c r="L984" i="1"/>
  <c r="K1086" i="1"/>
  <c r="K994" i="1"/>
  <c r="K990" i="1" s="1"/>
  <c r="K989" i="1" s="1"/>
  <c r="K1267" i="1"/>
  <c r="K1266" i="1" s="1"/>
  <c r="K1265" i="1" s="1"/>
  <c r="L1732" i="1"/>
  <c r="L1365" i="1"/>
  <c r="L1364" i="1" s="1"/>
  <c r="L1363" i="1" s="1"/>
  <c r="L1362" i="1" s="1"/>
  <c r="J1635" i="1"/>
  <c r="K1798" i="1"/>
  <c r="K1797" i="1" s="1"/>
  <c r="J1562" i="1"/>
  <c r="L1697" i="1"/>
  <c r="L1696" i="1" s="1"/>
  <c r="L1690" i="1" s="1"/>
  <c r="L1683" i="1" s="1"/>
  <c r="K1752" i="1"/>
  <c r="K1751" i="1" s="1"/>
  <c r="K1750" i="1" s="1"/>
  <c r="K1744" i="1" s="1"/>
  <c r="K1773" i="1"/>
  <c r="K1772" i="1" s="1"/>
  <c r="K1771" i="1" s="1"/>
  <c r="K1770" i="1" s="1"/>
  <c r="K1897" i="1"/>
  <c r="K1896" i="1" s="1"/>
  <c r="K1895" i="1" s="1"/>
  <c r="L1917" i="1"/>
  <c r="L2017" i="1"/>
  <c r="L2013" i="1" s="1"/>
  <c r="L2012" i="1" s="1"/>
  <c r="L1941" i="1"/>
  <c r="L1940" i="1" s="1"/>
  <c r="L1929" i="1" s="1"/>
  <c r="K2252" i="1"/>
  <c r="K2251" i="1" s="1"/>
  <c r="K2250" i="1" s="1"/>
  <c r="K2249" i="1" s="1"/>
  <c r="K2242" i="1" s="1"/>
  <c r="J1959" i="1"/>
  <c r="J2034" i="1"/>
  <c r="K2333" i="1"/>
  <c r="K2332" i="1" s="1"/>
  <c r="K2331" i="1" s="1"/>
  <c r="K2330" i="1" s="1"/>
  <c r="K2159" i="1"/>
  <c r="K2158" i="1" s="1"/>
  <c r="K2157" i="1" s="1"/>
  <c r="K2156" i="1" s="1"/>
  <c r="L2323" i="1"/>
  <c r="L2322" i="1" s="1"/>
  <c r="L2321" i="1" s="1"/>
  <c r="L2320" i="1" s="1"/>
  <c r="K2341" i="1"/>
  <c r="K2340" i="1" s="1"/>
  <c r="K2364" i="1"/>
  <c r="K2363" i="1" s="1"/>
  <c r="K2362" i="1" s="1"/>
  <c r="K2361" i="1" s="1"/>
  <c r="K2360" i="1" s="1"/>
  <c r="L2701" i="1"/>
  <c r="L2700" i="1" s="1"/>
  <c r="K2133" i="1"/>
  <c r="K2132" i="1" s="1"/>
  <c r="K2644" i="1"/>
  <c r="L2421" i="1"/>
  <c r="J2517" i="1"/>
  <c r="K2608" i="1"/>
  <c r="K2607" i="1" s="1"/>
  <c r="L2690" i="1"/>
  <c r="L2686" i="1" s="1"/>
  <c r="L2685" i="1" s="1"/>
  <c r="K2941" i="1"/>
  <c r="K2940" i="1" s="1"/>
  <c r="K2939" i="1" s="1"/>
  <c r="L2489" i="1"/>
  <c r="L2484" i="1" s="1"/>
  <c r="L2483" i="1" s="1"/>
  <c r="J3001" i="1"/>
  <c r="K2499" i="1"/>
  <c r="K2498" i="1" s="1"/>
  <c r="L2499" i="1"/>
  <c r="L2498" i="1" s="1"/>
  <c r="K2580" i="1"/>
  <c r="K2701" i="1"/>
  <c r="K2700" i="1" s="1"/>
  <c r="L2812" i="1"/>
  <c r="L2808" i="1" s="1"/>
  <c r="L2971" i="1"/>
  <c r="L2970" i="1" s="1"/>
  <c r="L2983" i="1"/>
  <c r="L2982" i="1" s="1"/>
  <c r="K3056" i="1"/>
  <c r="K3052" i="1" s="1"/>
  <c r="K3047" i="1" s="1"/>
  <c r="K3076" i="1"/>
  <c r="K3165" i="1"/>
  <c r="K3220" i="1"/>
  <c r="K3214" i="1" s="1"/>
  <c r="K3213" i="1" s="1"/>
  <c r="J2864" i="1"/>
  <c r="J2916" i="1"/>
  <c r="L2955" i="1"/>
  <c r="L3016" i="1"/>
  <c r="L3012" i="1" s="1"/>
  <c r="L3011" i="1" s="1"/>
  <c r="L3010" i="1" s="1"/>
  <c r="L3009" i="1" s="1"/>
  <c r="L3008" i="1" s="1"/>
  <c r="K3082" i="1"/>
  <c r="L3242" i="1"/>
  <c r="L3241" i="1" s="1"/>
  <c r="L3240" i="1" s="1"/>
  <c r="L3239" i="1" s="1"/>
  <c r="J3271" i="1"/>
  <c r="L3071" i="1"/>
  <c r="J3087" i="1"/>
  <c r="L3165" i="1"/>
  <c r="K3362" i="1"/>
  <c r="K3358" i="1" s="1"/>
  <c r="K3353" i="1" s="1"/>
  <c r="K3352" i="1" s="1"/>
  <c r="K3351" i="1" s="1"/>
  <c r="K3350" i="1" s="1"/>
  <c r="J3488" i="1"/>
  <c r="K3488" i="1"/>
  <c r="K3487" i="1" s="1"/>
  <c r="K3486" i="1" s="1"/>
  <c r="K3485" i="1" s="1"/>
  <c r="H2424" i="1"/>
  <c r="I2424" i="1"/>
  <c r="AT2424" i="1"/>
  <c r="AT2423" i="1" s="1"/>
  <c r="AT2422" i="1" s="1"/>
  <c r="G2424" i="1"/>
  <c r="G2423" i="1" s="1"/>
  <c r="G2422" i="1" s="1"/>
  <c r="I2435" i="1"/>
  <c r="O2435" i="1" s="1"/>
  <c r="AB2435" i="1" s="1"/>
  <c r="AQ2435" i="1" s="1"/>
  <c r="H2435" i="1"/>
  <c r="N2435" i="1" s="1"/>
  <c r="AA2435" i="1" s="1"/>
  <c r="AP2435" i="1" s="1"/>
  <c r="G2435" i="1"/>
  <c r="M2435" i="1" s="1"/>
  <c r="Z2435" i="1" s="1"/>
  <c r="AO2435" i="1" s="1"/>
  <c r="K2751" i="1" l="1"/>
  <c r="J3293" i="1"/>
  <c r="J533" i="1"/>
  <c r="J1227" i="1"/>
  <c r="J1446" i="1"/>
  <c r="J2048" i="1"/>
  <c r="K2225" i="1"/>
  <c r="L2226" i="1"/>
  <c r="L2225" i="1" s="1"/>
  <c r="J2030" i="1"/>
  <c r="J1863" i="1"/>
  <c r="J1648" i="1"/>
  <c r="J1428" i="1"/>
  <c r="J1209" i="1"/>
  <c r="L1025" i="1"/>
  <c r="J1025" i="1"/>
  <c r="J1007" i="1"/>
  <c r="L1007" i="1"/>
  <c r="J813" i="1"/>
  <c r="L3098" i="1"/>
  <c r="K2947" i="1"/>
  <c r="K2946" i="1" s="1"/>
  <c r="K2938" i="1" s="1"/>
  <c r="L2801" i="1"/>
  <c r="L2800" i="1" s="1"/>
  <c r="L2799" i="1" s="1"/>
  <c r="L2781" i="1" s="1"/>
  <c r="K3081" i="1"/>
  <c r="L3081" i="1"/>
  <c r="L2751" i="1"/>
  <c r="L2750" i="1" s="1"/>
  <c r="L2749" i="1" s="1"/>
  <c r="J740" i="1"/>
  <c r="J739" i="1" s="1"/>
  <c r="K2863" i="1"/>
  <c r="K2862" i="1" s="1"/>
  <c r="K2855" i="1" s="1"/>
  <c r="L3260" i="1"/>
  <c r="L3259" i="1" s="1"/>
  <c r="L2947" i="1"/>
  <c r="L2946" i="1" s="1"/>
  <c r="L2938" i="1" s="1"/>
  <c r="K2288" i="1"/>
  <c r="K2675" i="1"/>
  <c r="K1823" i="1"/>
  <c r="J2214" i="1"/>
  <c r="J2213" i="1" s="1"/>
  <c r="K3378" i="1"/>
  <c r="K3377" i="1" s="1"/>
  <c r="K3370" i="1" s="1"/>
  <c r="K3369" i="1" s="1"/>
  <c r="K762" i="1"/>
  <c r="K761" i="1" s="1"/>
  <c r="L2506" i="1"/>
  <c r="L2497" i="1" s="1"/>
  <c r="L2496" i="1" s="1"/>
  <c r="J1192" i="1"/>
  <c r="J1191" i="1" s="1"/>
  <c r="L3443" i="1"/>
  <c r="L3442" i="1" s="1"/>
  <c r="L3441" i="1" s="1"/>
  <c r="L3440" i="1" s="1"/>
  <c r="K3194" i="1"/>
  <c r="K3193" i="1" s="1"/>
  <c r="K3192" i="1" s="1"/>
  <c r="K3191" i="1" s="1"/>
  <c r="J2823" i="1"/>
  <c r="J123" i="1"/>
  <c r="J122" i="1" s="1"/>
  <c r="L990" i="1"/>
  <c r="L989" i="1" s="1"/>
  <c r="L3194" i="1"/>
  <c r="L3193" i="1" s="1"/>
  <c r="L3192" i="1" s="1"/>
  <c r="L3191" i="1" s="1"/>
  <c r="K2822" i="1"/>
  <c r="K2821" i="1" s="1"/>
  <c r="K2820" i="1" s="1"/>
  <c r="K905" i="1"/>
  <c r="K2750" i="1"/>
  <c r="K2749" i="1" s="1"/>
  <c r="L905" i="1"/>
  <c r="L1743" i="1"/>
  <c r="L2257" i="1"/>
  <c r="L2121" i="1"/>
  <c r="L2120" i="1" s="1"/>
  <c r="L2436" i="1"/>
  <c r="L2420" i="1" s="1"/>
  <c r="L2822" i="1"/>
  <c r="L2821" i="1" s="1"/>
  <c r="L2820" i="1" s="1"/>
  <c r="K2205" i="1"/>
  <c r="L2560" i="1"/>
  <c r="L2559" i="1" s="1"/>
  <c r="L2558" i="1" s="1"/>
  <c r="L2880" i="1"/>
  <c r="L2874" i="1" s="1"/>
  <c r="K1183" i="1"/>
  <c r="K3122" i="1"/>
  <c r="L762" i="1"/>
  <c r="L761" i="1" s="1"/>
  <c r="J30" i="1"/>
  <c r="L1404" i="1"/>
  <c r="L740" i="1"/>
  <c r="L739" i="1" s="1"/>
  <c r="L705" i="1" s="1"/>
  <c r="K3443" i="1"/>
  <c r="K3442" i="1" s="1"/>
  <c r="K3441" i="1" s="1"/>
  <c r="K3440" i="1" s="1"/>
  <c r="K3292" i="1"/>
  <c r="K3291" i="1" s="1"/>
  <c r="K1204" i="1"/>
  <c r="K1203" i="1" s="1"/>
  <c r="L3122" i="1"/>
  <c r="K3260" i="1"/>
  <c r="K3259" i="1" s="1"/>
  <c r="L2004" i="1"/>
  <c r="L1183" i="1"/>
  <c r="K3098" i="1"/>
  <c r="K3548" i="1"/>
  <c r="K3547" i="1" s="1"/>
  <c r="K3546" i="1" s="1"/>
  <c r="K3526" i="1" s="1"/>
  <c r="K1523" i="1"/>
  <c r="K787" i="1"/>
  <c r="K981" i="1"/>
  <c r="K740" i="1"/>
  <c r="K739" i="1" s="1"/>
  <c r="K705" i="1" s="1"/>
  <c r="L3548" i="1"/>
  <c r="L3547" i="1" s="1"/>
  <c r="L3546" i="1" s="1"/>
  <c r="L3526" i="1" s="1"/>
  <c r="L2699" i="1"/>
  <c r="L3070" i="1"/>
  <c r="K2801" i="1"/>
  <c r="K2800" i="1" s="1"/>
  <c r="K2799" i="1" s="1"/>
  <c r="K2781" i="1" s="1"/>
  <c r="L2205" i="1"/>
  <c r="L2025" i="1"/>
  <c r="L2024" i="1" s="1"/>
  <c r="L3039" i="1"/>
  <c r="K3070" i="1"/>
  <c r="K1404" i="1"/>
  <c r="K639" i="1"/>
  <c r="K634" i="1" s="1"/>
  <c r="K633" i="1" s="1"/>
  <c r="K279" i="1"/>
  <c r="K278" i="1" s="1"/>
  <c r="K277" i="1" s="1"/>
  <c r="K231" i="1" s="1"/>
  <c r="K230" i="1" s="1"/>
  <c r="K528" i="1"/>
  <c r="K527" i="1" s="1"/>
  <c r="L1622" i="1"/>
  <c r="K2969" i="1"/>
  <c r="K2699" i="1"/>
  <c r="L2675" i="1"/>
  <c r="K396" i="1"/>
  <c r="K395" i="1" s="1"/>
  <c r="L1643" i="1"/>
  <c r="L1642" i="1" s="1"/>
  <c r="L1204" i="1"/>
  <c r="L1203" i="1" s="1"/>
  <c r="K370" i="1"/>
  <c r="K325" i="1" s="1"/>
  <c r="J2176" i="1"/>
  <c r="J2175" i="1" s="1"/>
  <c r="K2880" i="1"/>
  <c r="K2874" i="1" s="1"/>
  <c r="L370" i="1"/>
  <c r="L325" i="1" s="1"/>
  <c r="K2621" i="1"/>
  <c r="K2606" i="1" s="1"/>
  <c r="L1928" i="1"/>
  <c r="K1894" i="1"/>
  <c r="L787" i="1"/>
  <c r="L136" i="1"/>
  <c r="L135" i="1" s="1"/>
  <c r="L134" i="1" s="1"/>
  <c r="L119" i="1" s="1"/>
  <c r="L1303" i="1"/>
  <c r="L1479" i="1"/>
  <c r="K1423" i="1"/>
  <c r="K1422" i="1" s="1"/>
  <c r="K2382" i="1"/>
  <c r="L1423" i="1"/>
  <c r="L1422" i="1" s="1"/>
  <c r="K861" i="1"/>
  <c r="L2081" i="1"/>
  <c r="K1928" i="1"/>
  <c r="K808" i="1"/>
  <c r="K807" i="1" s="1"/>
  <c r="K1002" i="1"/>
  <c r="K1001" i="1" s="1"/>
  <c r="L396" i="1"/>
  <c r="L395" i="1" s="1"/>
  <c r="K2004" i="1"/>
  <c r="L2382" i="1"/>
  <c r="L3378" i="1"/>
  <c r="L3377" i="1" s="1"/>
  <c r="L3370" i="1" s="1"/>
  <c r="L3369" i="1" s="1"/>
  <c r="M2424" i="1"/>
  <c r="Z2424" i="1" s="1"/>
  <c r="AO2424" i="1" s="1"/>
  <c r="AS2424" i="1" s="1"/>
  <c r="J3530" i="1"/>
  <c r="J3529" i="1" s="1"/>
  <c r="J2013" i="1"/>
  <c r="J2012" i="1" s="1"/>
  <c r="L279" i="1"/>
  <c r="L278" i="1" s="1"/>
  <c r="L277" i="1" s="1"/>
  <c r="L231" i="1" s="1"/>
  <c r="L230" i="1" s="1"/>
  <c r="K97" i="1"/>
  <c r="K77" i="1" s="1"/>
  <c r="K76" i="1" s="1"/>
  <c r="J474" i="1"/>
  <c r="J473" i="1" s="1"/>
  <c r="K2560" i="1"/>
  <c r="K2559" i="1" s="1"/>
  <c r="K2558" i="1" s="1"/>
  <c r="K1264" i="1"/>
  <c r="J433" i="1"/>
  <c r="K2436" i="1"/>
  <c r="K2420" i="1" s="1"/>
  <c r="L639" i="1"/>
  <c r="L634" i="1" s="1"/>
  <c r="L633" i="1" s="1"/>
  <c r="K2506" i="1"/>
  <c r="K2497" i="1" s="1"/>
  <c r="K2496" i="1" s="1"/>
  <c r="K1102" i="1"/>
  <c r="J1739" i="1"/>
  <c r="J1738" i="1" s="1"/>
  <c r="L1823" i="1"/>
  <c r="L20" i="1"/>
  <c r="L19" i="1" s="1"/>
  <c r="L18" i="1" s="1"/>
  <c r="L17" i="1" s="1"/>
  <c r="M2423" i="1"/>
  <c r="Z2423" i="1" s="1"/>
  <c r="AO2423" i="1" s="1"/>
  <c r="AS2423" i="1" s="1"/>
  <c r="J1150" i="1"/>
  <c r="J1149" i="1" s="1"/>
  <c r="K1622" i="1"/>
  <c r="J1287" i="1"/>
  <c r="J1952" i="1"/>
  <c r="K1842" i="1"/>
  <c r="K1841" i="1" s="1"/>
  <c r="J1110" i="1"/>
  <c r="J1109" i="1" s="1"/>
  <c r="J1061" i="1"/>
  <c r="M2422" i="1"/>
  <c r="Z2422" i="1" s="1"/>
  <c r="AO2422" i="1" s="1"/>
  <c r="AS2422" i="1" s="1"/>
  <c r="K1479" i="1"/>
  <c r="J1887" i="1"/>
  <c r="J1886" i="1" s="1"/>
  <c r="J1326" i="1"/>
  <c r="J1325" i="1" s="1"/>
  <c r="J913" i="1"/>
  <c r="J912" i="1" s="1"/>
  <c r="L1264" i="1"/>
  <c r="K1643" i="1"/>
  <c r="K1642" i="1" s="1"/>
  <c r="L1523" i="1"/>
  <c r="J1728" i="1"/>
  <c r="J1727" i="1" s="1"/>
  <c r="J1790" i="1"/>
  <c r="J1842" i="1"/>
  <c r="J1723" i="1"/>
  <c r="J712" i="1"/>
  <c r="J706" i="1" s="1"/>
  <c r="K1303" i="1"/>
  <c r="J1897" i="1"/>
  <c r="J1299" i="1"/>
  <c r="J2416" i="1"/>
  <c r="J243" i="1"/>
  <c r="J234" i="1"/>
  <c r="J233" i="1" s="1"/>
  <c r="K193" i="1"/>
  <c r="K192" i="1" s="1"/>
  <c r="K174" i="1" s="1"/>
  <c r="J155" i="1"/>
  <c r="K136" i="1"/>
  <c r="K135" i="1" s="1"/>
  <c r="K134" i="1" s="1"/>
  <c r="K119" i="1" s="1"/>
  <c r="J137" i="1"/>
  <c r="L193" i="1"/>
  <c r="L192" i="1" s="1"/>
  <c r="L174" i="1" s="1"/>
  <c r="K20" i="1"/>
  <c r="K19" i="1" s="1"/>
  <c r="K18" i="1" s="1"/>
  <c r="K17" i="1" s="1"/>
  <c r="L528" i="1"/>
  <c r="L527" i="1" s="1"/>
  <c r="J795" i="1"/>
  <c r="J1825" i="1"/>
  <c r="J1718" i="1"/>
  <c r="J1550" i="1"/>
  <c r="J1347" i="1"/>
  <c r="J1126" i="1"/>
  <c r="L1072" i="1"/>
  <c r="J617" i="1"/>
  <c r="J1537" i="1"/>
  <c r="J1240" i="1"/>
  <c r="J1472" i="1"/>
  <c r="J1315" i="1"/>
  <c r="J1088" i="1"/>
  <c r="J891" i="1"/>
  <c r="L1172" i="1"/>
  <c r="L1110" i="1"/>
  <c r="J1051" i="1"/>
  <c r="J885" i="1"/>
  <c r="J521" i="1"/>
  <c r="J332" i="1"/>
  <c r="J1631" i="1"/>
  <c r="J755" i="1"/>
  <c r="J348" i="1"/>
  <c r="L1842" i="1"/>
  <c r="L1841" i="1" s="1"/>
  <c r="J1561" i="1"/>
  <c r="J693" i="1"/>
  <c r="L1704" i="1"/>
  <c r="L983" i="1"/>
  <c r="J449" i="1"/>
  <c r="L97" i="1"/>
  <c r="L77" i="1" s="1"/>
  <c r="L76" i="1" s="1"/>
  <c r="J1707" i="1"/>
  <c r="J1177" i="1"/>
  <c r="J1142" i="1"/>
  <c r="L1087" i="1"/>
  <c r="J901" i="1"/>
  <c r="J610" i="1"/>
  <c r="J1761" i="1"/>
  <c r="J1093" i="1"/>
  <c r="J1876" i="1"/>
  <c r="J1252" i="1"/>
  <c r="J1159" i="1"/>
  <c r="J664" i="1"/>
  <c r="J1832" i="1"/>
  <c r="J1532" i="1"/>
  <c r="J1492" i="1"/>
  <c r="J1379" i="1"/>
  <c r="J1267" i="1"/>
  <c r="L1105" i="1"/>
  <c r="J1467" i="1"/>
  <c r="J1424" i="1"/>
  <c r="J1294" i="1"/>
  <c r="J1082" i="1"/>
  <c r="J975" i="1"/>
  <c r="J908" i="1"/>
  <c r="J864" i="1"/>
  <c r="J338" i="1"/>
  <c r="J279" i="1"/>
  <c r="J639" i="1"/>
  <c r="J398" i="1"/>
  <c r="J178" i="1"/>
  <c r="J112" i="1"/>
  <c r="J1171" i="1"/>
  <c r="J928" i="1"/>
  <c r="J1765" i="1"/>
  <c r="J1525" i="1"/>
  <c r="L1143" i="1"/>
  <c r="J1045" i="1"/>
  <c r="J958" i="1"/>
  <c r="J1461" i="1"/>
  <c r="J1283" i="1"/>
  <c r="J1077" i="1"/>
  <c r="J951" i="1"/>
  <c r="J267" i="1"/>
  <c r="J69" i="1"/>
  <c r="J789" i="1"/>
  <c r="J21" i="1"/>
  <c r="J1685" i="1"/>
  <c r="J1039" i="1"/>
  <c r="J462" i="1"/>
  <c r="J93" i="1"/>
  <c r="J1817" i="1"/>
  <c r="J1340" i="1"/>
  <c r="L1160" i="1"/>
  <c r="L1132" i="1"/>
  <c r="L1046" i="1"/>
  <c r="J896" i="1"/>
  <c r="J366" i="1"/>
  <c r="J660" i="1"/>
  <c r="J1745" i="1"/>
  <c r="J1104" i="1"/>
  <c r="L1081" i="1"/>
  <c r="J940" i="1"/>
  <c r="J1594" i="1"/>
  <c r="J1246" i="1"/>
  <c r="J1205" i="1"/>
  <c r="J1165" i="1"/>
  <c r="J1508" i="1"/>
  <c r="J1397" i="1"/>
  <c r="J1305" i="1"/>
  <c r="J1098" i="1"/>
  <c r="J1498" i="1"/>
  <c r="J1482" i="1"/>
  <c r="L1098" i="1"/>
  <c r="J1071" i="1"/>
  <c r="J990" i="1"/>
  <c r="J875" i="1"/>
  <c r="J846" i="1"/>
  <c r="J682" i="1"/>
  <c r="J195" i="1"/>
  <c r="J103" i="1"/>
  <c r="J382" i="1"/>
  <c r="J328" i="1"/>
  <c r="J206" i="1"/>
  <c r="L1126" i="1"/>
  <c r="J852" i="1"/>
  <c r="J763" i="1"/>
  <c r="J1623" i="1"/>
  <c r="J55" i="1"/>
  <c r="J408" i="1"/>
  <c r="J857" i="1"/>
  <c r="J1364" i="1"/>
  <c r="J1579" i="1"/>
  <c r="J1321" i="1"/>
  <c r="L1121" i="1"/>
  <c r="L1003" i="1"/>
  <c r="J627" i="1"/>
  <c r="J309" i="1"/>
  <c r="J47" i="1"/>
  <c r="J670" i="1"/>
  <c r="J343" i="1"/>
  <c r="J529" i="1"/>
  <c r="J372" i="1"/>
  <c r="J80" i="1"/>
  <c r="K1743" i="1"/>
  <c r="J219" i="1"/>
  <c r="J1750" i="1"/>
  <c r="J1413" i="1"/>
  <c r="J918" i="1"/>
  <c r="J1805" i="1"/>
  <c r="J1613" i="1"/>
  <c r="J1519" i="1"/>
  <c r="J1132" i="1"/>
  <c r="J880" i="1"/>
  <c r="J1406" i="1"/>
  <c r="J1258" i="1"/>
  <c r="J1184" i="1"/>
  <c r="J1733" i="1"/>
  <c r="J1697" i="1"/>
  <c r="L1061" i="1"/>
  <c r="J1003" i="1"/>
  <c r="J968" i="1"/>
  <c r="J933" i="1"/>
  <c r="J1514" i="1"/>
  <c r="J1335" i="1"/>
  <c r="J1278" i="1"/>
  <c r="L1150" i="1"/>
  <c r="L1093" i="1"/>
  <c r="L1040" i="1"/>
  <c r="J982" i="1"/>
  <c r="J635" i="1"/>
  <c r="J592" i="1"/>
  <c r="J482" i="1"/>
  <c r="J437" i="1"/>
  <c r="J391" i="1"/>
  <c r="J320" i="1"/>
  <c r="J262" i="1"/>
  <c r="J774" i="1"/>
  <c r="J273" i="1"/>
  <c r="J441" i="1"/>
  <c r="L1076" i="1"/>
  <c r="J99" i="1"/>
  <c r="H2423" i="1"/>
  <c r="H2422" i="1" s="1"/>
  <c r="N2424" i="1"/>
  <c r="AA2424" i="1" s="1"/>
  <c r="AP2424" i="1" s="1"/>
  <c r="J3398" i="1"/>
  <c r="J2960" i="1"/>
  <c r="J2291" i="1"/>
  <c r="J3496" i="1"/>
  <c r="J3386" i="1"/>
  <c r="J2608" i="1"/>
  <c r="J3261" i="1"/>
  <c r="J3233" i="1"/>
  <c r="J2857" i="1"/>
  <c r="J2552" i="1"/>
  <c r="J2074" i="1"/>
  <c r="J2106" i="1"/>
  <c r="J3429" i="1"/>
  <c r="J3311" i="1"/>
  <c r="J3131" i="1"/>
  <c r="J2100" i="1"/>
  <c r="J1931" i="1"/>
  <c r="J1958" i="1"/>
  <c r="J3241" i="1"/>
  <c r="L3292" i="1"/>
  <c r="L3291" i="1" s="1"/>
  <c r="J2333" i="1"/>
  <c r="J2622" i="1"/>
  <c r="J2268" i="1"/>
  <c r="J3110" i="1"/>
  <c r="J2111" i="1"/>
  <c r="J3216" i="1"/>
  <c r="J2322" i="1"/>
  <c r="J3187" i="1"/>
  <c r="J2808" i="1"/>
  <c r="J2676" i="1"/>
  <c r="J2084" i="1"/>
  <c r="J2069" i="1"/>
  <c r="J2026" i="1"/>
  <c r="J2006" i="1"/>
  <c r="J3423" i="1"/>
  <c r="J3127" i="1"/>
  <c r="L2621" i="1"/>
  <c r="L2606" i="1" s="1"/>
  <c r="K2257" i="1"/>
  <c r="J3407" i="1"/>
  <c r="J3354" i="1"/>
  <c r="J3303" i="1"/>
  <c r="J3252" i="1"/>
  <c r="J3048" i="1"/>
  <c r="J2940" i="1"/>
  <c r="J2848" i="1"/>
  <c r="J2732" i="1"/>
  <c r="J2403" i="1"/>
  <c r="J2398" i="1" s="1"/>
  <c r="K2081" i="1"/>
  <c r="J3517" i="1"/>
  <c r="J2897" i="1"/>
  <c r="J2525" i="1"/>
  <c r="J2485" i="1"/>
  <c r="J2260" i="1"/>
  <c r="J2095" i="1"/>
  <c r="J1919" i="1"/>
  <c r="J2863" i="1"/>
  <c r="J3168" i="1"/>
  <c r="J2983" i="1"/>
  <c r="J2144" i="1"/>
  <c r="J2116" i="1"/>
  <c r="J2686" i="1"/>
  <c r="J1976" i="1"/>
  <c r="J3331" i="1"/>
  <c r="J2876" i="1"/>
  <c r="J3358" i="1"/>
  <c r="J2363" i="1"/>
  <c r="J2315" i="1"/>
  <c r="J2123" i="1"/>
  <c r="J2751" i="1"/>
  <c r="J1913" i="1"/>
  <c r="J3335" i="1"/>
  <c r="J3220" i="1"/>
  <c r="J3115" i="1"/>
  <c r="J2905" i="1"/>
  <c r="J2273" i="1"/>
  <c r="J3372" i="1"/>
  <c r="J2701" i="1"/>
  <c r="J3487" i="1"/>
  <c r="J2912" i="1"/>
  <c r="J2947" i="1"/>
  <c r="J2506" i="1"/>
  <c r="L1894" i="1"/>
  <c r="L3495" i="1"/>
  <c r="J3379" i="1"/>
  <c r="J3466" i="1"/>
  <c r="J3012" i="1"/>
  <c r="J3070" i="1"/>
  <c r="J2784" i="1"/>
  <c r="J2158" i="1"/>
  <c r="J2284" i="1"/>
  <c r="J1923" i="1"/>
  <c r="J2498" i="1"/>
  <c r="J2767" i="1"/>
  <c r="J2388" i="1"/>
  <c r="J2310" i="1"/>
  <c r="J2251" i="1"/>
  <c r="J2207" i="1"/>
  <c r="J3081" i="1"/>
  <c r="J3270" i="1"/>
  <c r="J3052" i="1"/>
  <c r="K3039" i="1"/>
  <c r="J2561" i="1"/>
  <c r="J2437" i="1"/>
  <c r="J2580" i="1"/>
  <c r="J3549" i="1"/>
  <c r="J2978" i="1"/>
  <c r="J2279" i="1"/>
  <c r="I2423" i="1"/>
  <c r="I2422" i="1" s="1"/>
  <c r="O2424" i="1"/>
  <c r="AB2424" i="1" s="1"/>
  <c r="AQ2424" i="1" s="1"/>
  <c r="K3495" i="1"/>
  <c r="J2881" i="1"/>
  <c r="J2534" i="1"/>
  <c r="J2997" i="1"/>
  <c r="J2644" i="1"/>
  <c r="K2121" i="1"/>
  <c r="K2120" i="1" s="1"/>
  <c r="J3443" i="1"/>
  <c r="J3318" i="1"/>
  <c r="J3123" i="1"/>
  <c r="J3098" i="1"/>
  <c r="J3064" i="1"/>
  <c r="J3472" i="1"/>
  <c r="J3032" i="1"/>
  <c r="L2863" i="1"/>
  <c r="L2862" i="1" s="1"/>
  <c r="L2855" i="1" s="1"/>
  <c r="J3208" i="1"/>
  <c r="J3040" i="1"/>
  <c r="J2790" i="1"/>
  <c r="J2775" i="1"/>
  <c r="J2489" i="1"/>
  <c r="J2348" i="1"/>
  <c r="J2063" i="1"/>
  <c r="J1936" i="1"/>
  <c r="J2301" i="1"/>
  <c r="J3146" i="1"/>
  <c r="J2971" i="1"/>
  <c r="J2245" i="1"/>
  <c r="J2128" i="1"/>
  <c r="J3193" i="1"/>
  <c r="J3339" i="1"/>
  <c r="J3174" i="1"/>
  <c r="J2802" i="1"/>
  <c r="J2738" i="1"/>
  <c r="J2231" i="1"/>
  <c r="J1941" i="1"/>
  <c r="J2410" i="1"/>
  <c r="J2296" i="1"/>
  <c r="J2227" i="1"/>
  <c r="J2133" i="1"/>
  <c r="K2025" i="1"/>
  <c r="K2024" i="1" s="1"/>
  <c r="L861" i="1"/>
  <c r="K1704" i="1"/>
  <c r="L808" i="1"/>
  <c r="L807" i="1" s="1"/>
  <c r="L2288" i="1"/>
  <c r="L2969" i="1"/>
  <c r="K1058" i="1"/>
  <c r="AT2052" i="1"/>
  <c r="I2052" i="1"/>
  <c r="O2052" i="1" s="1"/>
  <c r="AB2052" i="1" s="1"/>
  <c r="AQ2052" i="1" s="1"/>
  <c r="H2052" i="1"/>
  <c r="N2052" i="1" s="1"/>
  <c r="AA2052" i="1" s="1"/>
  <c r="AP2052" i="1" s="1"/>
  <c r="G2052" i="1"/>
  <c r="M2052" i="1" s="1"/>
  <c r="Z2052" i="1" s="1"/>
  <c r="AO2052" i="1" s="1"/>
  <c r="AS2052" i="1" s="1"/>
  <c r="AT2050" i="1"/>
  <c r="I2050" i="1"/>
  <c r="O2050" i="1" s="1"/>
  <c r="AB2050" i="1" s="1"/>
  <c r="AQ2050" i="1" s="1"/>
  <c r="H2050" i="1"/>
  <c r="N2050" i="1" s="1"/>
  <c r="AA2050" i="1" s="1"/>
  <c r="AP2050" i="1" s="1"/>
  <c r="G2050" i="1"/>
  <c r="M2050" i="1" s="1"/>
  <c r="Z2050" i="1" s="1"/>
  <c r="AO2050" i="1" s="1"/>
  <c r="AS2050" i="1" s="1"/>
  <c r="I2038" i="1"/>
  <c r="O2038" i="1" s="1"/>
  <c r="AB2038" i="1" s="1"/>
  <c r="AQ2038" i="1" s="1"/>
  <c r="H2038" i="1"/>
  <c r="N2038" i="1" s="1"/>
  <c r="AA2038" i="1" s="1"/>
  <c r="AP2038" i="1" s="1"/>
  <c r="G2038" i="1"/>
  <c r="M2038" i="1" s="1"/>
  <c r="Z2038" i="1" s="1"/>
  <c r="AO2038" i="1" s="1"/>
  <c r="I2036" i="1"/>
  <c r="O2036" i="1" s="1"/>
  <c r="AB2036" i="1" s="1"/>
  <c r="AQ2036" i="1" s="1"/>
  <c r="H2036" i="1"/>
  <c r="N2036" i="1" s="1"/>
  <c r="AA2036" i="1" s="1"/>
  <c r="AP2036" i="1" s="1"/>
  <c r="G2036" i="1"/>
  <c r="M2036" i="1" s="1"/>
  <c r="Z2036" i="1" s="1"/>
  <c r="AO2036" i="1" s="1"/>
  <c r="AT1865" i="1"/>
  <c r="AT1864" i="1" s="1"/>
  <c r="I1865" i="1"/>
  <c r="H1865" i="1"/>
  <c r="G1865" i="1"/>
  <c r="I1853" i="1"/>
  <c r="O1853" i="1" s="1"/>
  <c r="AB1853" i="1" s="1"/>
  <c r="AQ1853" i="1" s="1"/>
  <c r="H1853" i="1"/>
  <c r="N1853" i="1" s="1"/>
  <c r="AA1853" i="1" s="1"/>
  <c r="AP1853" i="1" s="1"/>
  <c r="G1853" i="1"/>
  <c r="M1853" i="1" s="1"/>
  <c r="Z1853" i="1" s="1"/>
  <c r="AO1853" i="1" s="1"/>
  <c r="AT1670" i="1"/>
  <c r="I1670" i="1"/>
  <c r="O1670" i="1" s="1"/>
  <c r="AB1670" i="1" s="1"/>
  <c r="AQ1670" i="1" s="1"/>
  <c r="H1670" i="1"/>
  <c r="N1670" i="1" s="1"/>
  <c r="AA1670" i="1" s="1"/>
  <c r="AP1670" i="1" s="1"/>
  <c r="G1670" i="1"/>
  <c r="M1670" i="1" s="1"/>
  <c r="Z1670" i="1" s="1"/>
  <c r="AO1670" i="1" s="1"/>
  <c r="AS1670" i="1" s="1"/>
  <c r="AT1668" i="1"/>
  <c r="I1668" i="1"/>
  <c r="O1668" i="1" s="1"/>
  <c r="AB1668" i="1" s="1"/>
  <c r="AQ1668" i="1" s="1"/>
  <c r="H1668" i="1"/>
  <c r="N1668" i="1" s="1"/>
  <c r="AA1668" i="1" s="1"/>
  <c r="AP1668" i="1" s="1"/>
  <c r="G1668" i="1"/>
  <c r="I1656" i="1"/>
  <c r="O1656" i="1" s="1"/>
  <c r="AB1656" i="1" s="1"/>
  <c r="AQ1656" i="1" s="1"/>
  <c r="H1656" i="1"/>
  <c r="N1656" i="1" s="1"/>
  <c r="AA1656" i="1" s="1"/>
  <c r="AP1656" i="1" s="1"/>
  <c r="G1656" i="1"/>
  <c r="M1656" i="1" s="1"/>
  <c r="Z1656" i="1" s="1"/>
  <c r="AO1656" i="1" s="1"/>
  <c r="I1654" i="1"/>
  <c r="O1654" i="1" s="1"/>
  <c r="AB1654" i="1" s="1"/>
  <c r="AQ1654" i="1" s="1"/>
  <c r="H1654" i="1"/>
  <c r="N1654" i="1" s="1"/>
  <c r="AA1654" i="1" s="1"/>
  <c r="AP1654" i="1" s="1"/>
  <c r="G1654" i="1"/>
  <c r="M1654" i="1" s="1"/>
  <c r="Z1654" i="1" s="1"/>
  <c r="AO1654" i="1" s="1"/>
  <c r="AT1450" i="1"/>
  <c r="I1450" i="1"/>
  <c r="O1450" i="1" s="1"/>
  <c r="AB1450" i="1" s="1"/>
  <c r="AQ1450" i="1" s="1"/>
  <c r="H1450" i="1"/>
  <c r="N1450" i="1" s="1"/>
  <c r="AA1450" i="1" s="1"/>
  <c r="AP1450" i="1" s="1"/>
  <c r="G1450" i="1"/>
  <c r="M1450" i="1" s="1"/>
  <c r="Z1450" i="1" s="1"/>
  <c r="AO1450" i="1" s="1"/>
  <c r="AS1450" i="1" s="1"/>
  <c r="AT1448" i="1"/>
  <c r="I1448" i="1"/>
  <c r="O1448" i="1" s="1"/>
  <c r="AB1448" i="1" s="1"/>
  <c r="AQ1448" i="1" s="1"/>
  <c r="H1448" i="1"/>
  <c r="N1448" i="1" s="1"/>
  <c r="AA1448" i="1" s="1"/>
  <c r="AP1448" i="1" s="1"/>
  <c r="G1448" i="1"/>
  <c r="I1436" i="1"/>
  <c r="O1436" i="1" s="1"/>
  <c r="AB1436" i="1" s="1"/>
  <c r="AQ1436" i="1" s="1"/>
  <c r="H1436" i="1"/>
  <c r="N1436" i="1" s="1"/>
  <c r="AA1436" i="1" s="1"/>
  <c r="AP1436" i="1" s="1"/>
  <c r="G1436" i="1"/>
  <c r="M1436" i="1" s="1"/>
  <c r="Z1436" i="1" s="1"/>
  <c r="AO1436" i="1" s="1"/>
  <c r="I1434" i="1"/>
  <c r="O1434" i="1" s="1"/>
  <c r="AB1434" i="1" s="1"/>
  <c r="AQ1434" i="1" s="1"/>
  <c r="G1434" i="1"/>
  <c r="M1434" i="1" s="1"/>
  <c r="Z1434" i="1" s="1"/>
  <c r="AO1434" i="1" s="1"/>
  <c r="H1434" i="1"/>
  <c r="N1434" i="1" s="1"/>
  <c r="AA1434" i="1" s="1"/>
  <c r="AP1434" i="1" s="1"/>
  <c r="AT1231" i="1"/>
  <c r="I1231" i="1"/>
  <c r="O1231" i="1" s="1"/>
  <c r="AB1231" i="1" s="1"/>
  <c r="AQ1231" i="1" s="1"/>
  <c r="H1231" i="1"/>
  <c r="N1231" i="1" s="1"/>
  <c r="AA1231" i="1" s="1"/>
  <c r="AP1231" i="1" s="1"/>
  <c r="G1231" i="1"/>
  <c r="M1231" i="1" s="1"/>
  <c r="Z1231" i="1" s="1"/>
  <c r="AO1231" i="1" s="1"/>
  <c r="AS1231" i="1" s="1"/>
  <c r="AT1229" i="1"/>
  <c r="I1229" i="1"/>
  <c r="O1229" i="1" s="1"/>
  <c r="AB1229" i="1" s="1"/>
  <c r="AQ1229" i="1" s="1"/>
  <c r="H1229" i="1"/>
  <c r="N1229" i="1" s="1"/>
  <c r="AA1229" i="1" s="1"/>
  <c r="AP1229" i="1" s="1"/>
  <c r="G1229" i="1"/>
  <c r="I1217" i="1"/>
  <c r="O1217" i="1" s="1"/>
  <c r="AB1217" i="1" s="1"/>
  <c r="AQ1217" i="1" s="1"/>
  <c r="H1217" i="1"/>
  <c r="N1217" i="1" s="1"/>
  <c r="AA1217" i="1" s="1"/>
  <c r="AP1217" i="1" s="1"/>
  <c r="G1217" i="1"/>
  <c r="M1217" i="1" s="1"/>
  <c r="Z1217" i="1" s="1"/>
  <c r="AO1217" i="1" s="1"/>
  <c r="I1215" i="1"/>
  <c r="O1215" i="1" s="1"/>
  <c r="AB1215" i="1" s="1"/>
  <c r="AQ1215" i="1" s="1"/>
  <c r="H1215" i="1"/>
  <c r="N1215" i="1" s="1"/>
  <c r="AA1215" i="1" s="1"/>
  <c r="AP1215" i="1" s="1"/>
  <c r="G1215" i="1"/>
  <c r="M1215" i="1" s="1"/>
  <c r="Z1215" i="1" s="1"/>
  <c r="AO1215" i="1" s="1"/>
  <c r="AT1029" i="1"/>
  <c r="I1029" i="1"/>
  <c r="O1029" i="1" s="1"/>
  <c r="AB1029" i="1" s="1"/>
  <c r="AQ1029" i="1" s="1"/>
  <c r="H1029" i="1"/>
  <c r="N1029" i="1" s="1"/>
  <c r="AA1029" i="1" s="1"/>
  <c r="AP1029" i="1" s="1"/>
  <c r="G1029" i="1"/>
  <c r="M1029" i="1" s="1"/>
  <c r="Z1029" i="1" s="1"/>
  <c r="AO1029" i="1" s="1"/>
  <c r="AS1029" i="1" s="1"/>
  <c r="AT1027" i="1"/>
  <c r="I1027" i="1"/>
  <c r="O1027" i="1" s="1"/>
  <c r="AB1027" i="1" s="1"/>
  <c r="AQ1027" i="1" s="1"/>
  <c r="H1027" i="1"/>
  <c r="N1027" i="1" s="1"/>
  <c r="AA1027" i="1" s="1"/>
  <c r="AP1027" i="1" s="1"/>
  <c r="G1027" i="1"/>
  <c r="M1027" i="1" s="1"/>
  <c r="Z1027" i="1" s="1"/>
  <c r="AO1027" i="1" s="1"/>
  <c r="AS1027" i="1" s="1"/>
  <c r="I1015" i="1"/>
  <c r="O1015" i="1" s="1"/>
  <c r="AB1015" i="1" s="1"/>
  <c r="AQ1015" i="1" s="1"/>
  <c r="H1015" i="1"/>
  <c r="N1015" i="1" s="1"/>
  <c r="AA1015" i="1" s="1"/>
  <c r="AP1015" i="1" s="1"/>
  <c r="G1015" i="1"/>
  <c r="M1015" i="1" s="1"/>
  <c r="Z1015" i="1" s="1"/>
  <c r="AO1015" i="1" s="1"/>
  <c r="I1013" i="1"/>
  <c r="O1013" i="1" s="1"/>
  <c r="AB1013" i="1" s="1"/>
  <c r="AQ1013" i="1" s="1"/>
  <c r="H1013" i="1"/>
  <c r="N1013" i="1" s="1"/>
  <c r="AA1013" i="1" s="1"/>
  <c r="AP1013" i="1" s="1"/>
  <c r="G1013" i="1"/>
  <c r="M1013" i="1" s="1"/>
  <c r="Z1013" i="1" s="1"/>
  <c r="AO1013" i="1" s="1"/>
  <c r="I834" i="1"/>
  <c r="H834" i="1"/>
  <c r="G834" i="1"/>
  <c r="AT833" i="1"/>
  <c r="H835" i="1"/>
  <c r="N835" i="1" s="1"/>
  <c r="AA835" i="1" s="1"/>
  <c r="AP835" i="1" s="1"/>
  <c r="I835" i="1"/>
  <c r="O835" i="1" s="1"/>
  <c r="AB835" i="1" s="1"/>
  <c r="AQ835" i="1" s="1"/>
  <c r="AT835" i="1"/>
  <c r="G835" i="1"/>
  <c r="M835" i="1" s="1"/>
  <c r="Z835" i="1" s="1"/>
  <c r="AO835" i="1" s="1"/>
  <c r="AS835" i="1" s="1"/>
  <c r="I819" i="1"/>
  <c r="O819" i="1" s="1"/>
  <c r="AB819" i="1" s="1"/>
  <c r="AQ819" i="1" s="1"/>
  <c r="H819" i="1"/>
  <c r="N819" i="1" s="1"/>
  <c r="AA819" i="1" s="1"/>
  <c r="AP819" i="1" s="1"/>
  <c r="G819" i="1"/>
  <c r="M819" i="1" s="1"/>
  <c r="Z819" i="1" s="1"/>
  <c r="AO819" i="1" s="1"/>
  <c r="I821" i="1"/>
  <c r="O821" i="1" s="1"/>
  <c r="AB821" i="1" s="1"/>
  <c r="AQ821" i="1" s="1"/>
  <c r="H821" i="1"/>
  <c r="N821" i="1" s="1"/>
  <c r="AA821" i="1" s="1"/>
  <c r="AP821" i="1" s="1"/>
  <c r="G821" i="1"/>
  <c r="M821" i="1" s="1"/>
  <c r="Z821" i="1" s="1"/>
  <c r="AO821" i="1" s="1"/>
  <c r="K2204" i="1" l="1"/>
  <c r="K2203" i="1" s="1"/>
  <c r="J2226" i="1"/>
  <c r="AT1667" i="1"/>
  <c r="L2204" i="1"/>
  <c r="L2203" i="1" s="1"/>
  <c r="L3069" i="1"/>
  <c r="L3063" i="1" s="1"/>
  <c r="L3038" i="1" s="1"/>
  <c r="L3037" i="1" s="1"/>
  <c r="K2845" i="1"/>
  <c r="K2819" i="1" s="1"/>
  <c r="K3069" i="1"/>
  <c r="K3063" i="1" s="1"/>
  <c r="K3038" i="1" s="1"/>
  <c r="K3037" i="1" s="1"/>
  <c r="L3258" i="1"/>
  <c r="L3212" i="1" s="1"/>
  <c r="K2605" i="1"/>
  <c r="K2557" i="1" s="1"/>
  <c r="K1822" i="1"/>
  <c r="K1821" i="1" s="1"/>
  <c r="K704" i="1"/>
  <c r="L2937" i="1"/>
  <c r="L2923" i="1" s="1"/>
  <c r="L2698" i="1"/>
  <c r="L2697" i="1" s="1"/>
  <c r="L704" i="1"/>
  <c r="K2698" i="1"/>
  <c r="K2697" i="1" s="1"/>
  <c r="K3258" i="1"/>
  <c r="K3212" i="1" s="1"/>
  <c r="K1182" i="1"/>
  <c r="K1181" i="1" s="1"/>
  <c r="K786" i="1"/>
  <c r="K785" i="1" s="1"/>
  <c r="K2937" i="1"/>
  <c r="K2923" i="1" s="1"/>
  <c r="L2003" i="1"/>
  <c r="L2002" i="1" s="1"/>
  <c r="L1403" i="1"/>
  <c r="L1402" i="1" s="1"/>
  <c r="L3413" i="1"/>
  <c r="K1403" i="1"/>
  <c r="K1402" i="1" s="1"/>
  <c r="K980" i="1"/>
  <c r="K979" i="1" s="1"/>
  <c r="L1621" i="1"/>
  <c r="L1620" i="1" s="1"/>
  <c r="L1182" i="1"/>
  <c r="L1181" i="1" s="1"/>
  <c r="L2605" i="1"/>
  <c r="L2557" i="1" s="1"/>
  <c r="K479" i="1"/>
  <c r="K3413" i="1"/>
  <c r="L479" i="1"/>
  <c r="L786" i="1"/>
  <c r="L785" i="1" s="1"/>
  <c r="L2845" i="1"/>
  <c r="L2819" i="1" s="1"/>
  <c r="K324" i="1"/>
  <c r="L1822" i="1"/>
  <c r="L1821" i="1" s="1"/>
  <c r="K2003" i="1"/>
  <c r="K2002" i="1" s="1"/>
  <c r="L324" i="1"/>
  <c r="K1621" i="1"/>
  <c r="K1620" i="1" s="1"/>
  <c r="H833" i="1"/>
  <c r="N833" i="1" s="1"/>
  <c r="AA833" i="1" s="1"/>
  <c r="AP833" i="1" s="1"/>
  <c r="N834" i="1"/>
  <c r="AA834" i="1" s="1"/>
  <c r="AP834" i="1" s="1"/>
  <c r="G1447" i="1"/>
  <c r="M1447" i="1" s="1"/>
  <c r="Z1447" i="1" s="1"/>
  <c r="AO1447" i="1" s="1"/>
  <c r="AS1447" i="1" s="1"/>
  <c r="M1448" i="1"/>
  <c r="Z1448" i="1" s="1"/>
  <c r="AO1448" i="1" s="1"/>
  <c r="AS1448" i="1" s="1"/>
  <c r="J381" i="1"/>
  <c r="J1789" i="1"/>
  <c r="J1788" i="1" s="1"/>
  <c r="J1060" i="1"/>
  <c r="G833" i="1"/>
  <c r="M833" i="1" s="1"/>
  <c r="Z833" i="1" s="1"/>
  <c r="AO833" i="1" s="1"/>
  <c r="AS833" i="1" s="1"/>
  <c r="M834" i="1"/>
  <c r="Z834" i="1" s="1"/>
  <c r="AO834" i="1" s="1"/>
  <c r="AS834" i="1" s="1"/>
  <c r="I1864" i="1"/>
  <c r="O1864" i="1" s="1"/>
  <c r="AB1864" i="1" s="1"/>
  <c r="AQ1864" i="1" s="1"/>
  <c r="O1865" i="1"/>
  <c r="AB1865" i="1" s="1"/>
  <c r="AQ1865" i="1" s="1"/>
  <c r="K2381" i="1"/>
  <c r="K2359" i="1" s="1"/>
  <c r="I833" i="1"/>
  <c r="O833" i="1" s="1"/>
  <c r="AB833" i="1" s="1"/>
  <c r="AQ833" i="1" s="1"/>
  <c r="O834" i="1"/>
  <c r="AB834" i="1" s="1"/>
  <c r="AQ834" i="1" s="1"/>
  <c r="G1864" i="1"/>
  <c r="M1864" i="1" s="1"/>
  <c r="Z1864" i="1" s="1"/>
  <c r="AO1864" i="1" s="1"/>
  <c r="AS1864" i="1" s="1"/>
  <c r="M1865" i="1"/>
  <c r="Z1865" i="1" s="1"/>
  <c r="AO1865" i="1" s="1"/>
  <c r="AS1865" i="1" s="1"/>
  <c r="G1228" i="1"/>
  <c r="M1228" i="1" s="1"/>
  <c r="Z1228" i="1" s="1"/>
  <c r="AO1228" i="1" s="1"/>
  <c r="AS1228" i="1" s="1"/>
  <c r="M1229" i="1"/>
  <c r="Z1229" i="1" s="1"/>
  <c r="AO1229" i="1" s="1"/>
  <c r="AS1229" i="1" s="1"/>
  <c r="G1667" i="1"/>
  <c r="M1667" i="1" s="1"/>
  <c r="Z1667" i="1" s="1"/>
  <c r="AO1667" i="1" s="1"/>
  <c r="AS1667" i="1" s="1"/>
  <c r="M1668" i="1"/>
  <c r="Z1668" i="1" s="1"/>
  <c r="AO1668" i="1" s="1"/>
  <c r="AS1668" i="1" s="1"/>
  <c r="H1864" i="1"/>
  <c r="N1864" i="1" s="1"/>
  <c r="AA1864" i="1" s="1"/>
  <c r="AP1864" i="1" s="1"/>
  <c r="N1865" i="1"/>
  <c r="AA1865" i="1" s="1"/>
  <c r="AP1865" i="1" s="1"/>
  <c r="J1951" i="1"/>
  <c r="J1204" i="1"/>
  <c r="J1643" i="1"/>
  <c r="J2415" i="1"/>
  <c r="J1896" i="1"/>
  <c r="J1722" i="1"/>
  <c r="J2383" i="1"/>
  <c r="J107" i="1"/>
  <c r="J1298" i="1"/>
  <c r="J242" i="1"/>
  <c r="J136" i="1"/>
  <c r="L1092" i="1"/>
  <c r="J1405" i="1"/>
  <c r="J1804" i="1"/>
  <c r="J371" i="1"/>
  <c r="J42" i="1"/>
  <c r="J1578" i="1"/>
  <c r="J1097" i="1"/>
  <c r="L1159" i="1"/>
  <c r="J957" i="1"/>
  <c r="J177" i="1"/>
  <c r="J1346" i="1"/>
  <c r="J98" i="1"/>
  <c r="J261" i="1"/>
  <c r="J528" i="1"/>
  <c r="J967" i="1"/>
  <c r="L1060" i="1"/>
  <c r="J1732" i="1"/>
  <c r="J1131" i="1"/>
  <c r="J1607" i="1"/>
  <c r="J1600" i="1" s="1"/>
  <c r="J1412" i="1"/>
  <c r="J342" i="1"/>
  <c r="J851" i="1"/>
  <c r="J205" i="1"/>
  <c r="J194" i="1"/>
  <c r="J845" i="1"/>
  <c r="J989" i="1"/>
  <c r="J981" i="1" s="1"/>
  <c r="L1097" i="1"/>
  <c r="J1497" i="1"/>
  <c r="J1304" i="1"/>
  <c r="J1164" i="1"/>
  <c r="J1245" i="1"/>
  <c r="J939" i="1"/>
  <c r="J659" i="1"/>
  <c r="J895" i="1"/>
  <c r="L1131" i="1"/>
  <c r="J808" i="1"/>
  <c r="J907" i="1"/>
  <c r="J1423" i="1"/>
  <c r="J1373" i="1"/>
  <c r="J1372" i="1" s="1"/>
  <c r="J1531" i="1"/>
  <c r="J1141" i="1"/>
  <c r="J1706" i="1"/>
  <c r="J121" i="1"/>
  <c r="J692" i="1"/>
  <c r="J1513" i="1"/>
  <c r="L1120" i="1"/>
  <c r="J407" i="1"/>
  <c r="J1038" i="1"/>
  <c r="J950" i="1"/>
  <c r="L1142" i="1"/>
  <c r="J337" i="1"/>
  <c r="L1104" i="1"/>
  <c r="J1831" i="1"/>
  <c r="J1760" i="1"/>
  <c r="J347" i="1"/>
  <c r="J272" i="1"/>
  <c r="J319" i="1"/>
  <c r="J1696" i="1"/>
  <c r="J1183" i="1"/>
  <c r="J1518" i="1"/>
  <c r="L1002" i="1"/>
  <c r="L1001" i="1" s="1"/>
  <c r="J54" i="1"/>
  <c r="J762" i="1"/>
  <c r="J327" i="1"/>
  <c r="J874" i="1"/>
  <c r="J1481" i="1"/>
  <c r="J1391" i="1"/>
  <c r="J1384" i="1" s="1"/>
  <c r="J1593" i="1"/>
  <c r="L1045" i="1"/>
  <c r="J1816" i="1"/>
  <c r="J1076" i="1"/>
  <c r="J232" i="1"/>
  <c r="J863" i="1"/>
  <c r="J974" i="1"/>
  <c r="J1293" i="1"/>
  <c r="J1466" i="1"/>
  <c r="J1266" i="1"/>
  <c r="J1875" i="1"/>
  <c r="J1092" i="1"/>
  <c r="J1176" i="1"/>
  <c r="J448" i="1"/>
  <c r="J1239" i="1"/>
  <c r="J1880" i="1"/>
  <c r="J1277" i="1"/>
  <c r="J626" i="1"/>
  <c r="J856" i="1"/>
  <c r="L1125" i="1"/>
  <c r="J365" i="1"/>
  <c r="J68" i="1"/>
  <c r="J1282" i="1"/>
  <c r="J705" i="1"/>
  <c r="J900" i="1"/>
  <c r="L982" i="1"/>
  <c r="J1630" i="1"/>
  <c r="J1050" i="1"/>
  <c r="L1171" i="1"/>
  <c r="J1087" i="1"/>
  <c r="J1471" i="1"/>
  <c r="J1536" i="1"/>
  <c r="L1071" i="1"/>
  <c r="J1717" i="1"/>
  <c r="L1039" i="1"/>
  <c r="J390" i="1"/>
  <c r="J481" i="1"/>
  <c r="J634" i="1"/>
  <c r="L1149" i="1"/>
  <c r="J1257" i="1"/>
  <c r="J879" i="1"/>
  <c r="J917" i="1"/>
  <c r="J218" i="1"/>
  <c r="J79" i="1"/>
  <c r="J669" i="1"/>
  <c r="J1320" i="1"/>
  <c r="J1314" i="1" s="1"/>
  <c r="J1363" i="1"/>
  <c r="J20" i="1"/>
  <c r="J1148" i="1"/>
  <c r="J92" i="1"/>
  <c r="J461" i="1"/>
  <c r="J1684" i="1"/>
  <c r="J788" i="1"/>
  <c r="J266" i="1"/>
  <c r="J1460" i="1"/>
  <c r="J1524" i="1"/>
  <c r="J397" i="1"/>
  <c r="J278" i="1"/>
  <c r="J472" i="1"/>
  <c r="J1081" i="1"/>
  <c r="J1002" i="1"/>
  <c r="J1841" i="1"/>
  <c r="J1560" i="1"/>
  <c r="J754" i="1"/>
  <c r="J884" i="1"/>
  <c r="L1109" i="1"/>
  <c r="J890" i="1"/>
  <c r="J616" i="1"/>
  <c r="J1125" i="1"/>
  <c r="J1549" i="1"/>
  <c r="J1824" i="1"/>
  <c r="J2347" i="1"/>
  <c r="J3031" i="1"/>
  <c r="O2422" i="1"/>
  <c r="AB2422" i="1" s="1"/>
  <c r="AQ2422" i="1" s="1"/>
  <c r="O2423" i="1"/>
  <c r="AB2423" i="1" s="1"/>
  <c r="AQ2423" i="1" s="1"/>
  <c r="J3047" i="1"/>
  <c r="J2946" i="1"/>
  <c r="J2259" i="1"/>
  <c r="J2083" i="1"/>
  <c r="J3186" i="1"/>
  <c r="J3428" i="1"/>
  <c r="J3415" i="1" s="1"/>
  <c r="J1940" i="1"/>
  <c r="J3173" i="1"/>
  <c r="J3192" i="1"/>
  <c r="J2244" i="1"/>
  <c r="J2996" i="1"/>
  <c r="J2278" i="1"/>
  <c r="J3371" i="1"/>
  <c r="J2122" i="1"/>
  <c r="J2875" i="1"/>
  <c r="J2982" i="1"/>
  <c r="J2484" i="1"/>
  <c r="J2847" i="1"/>
  <c r="J3292" i="1"/>
  <c r="J2321" i="1"/>
  <c r="J3240" i="1"/>
  <c r="J2099" i="1"/>
  <c r="J3232" i="1"/>
  <c r="J2607" i="1"/>
  <c r="N2422" i="1"/>
  <c r="AA2422" i="1" s="1"/>
  <c r="AP2422" i="1" s="1"/>
  <c r="N2423" i="1"/>
  <c r="AA2423" i="1" s="1"/>
  <c r="AP2423" i="1" s="1"/>
  <c r="L2381" i="1"/>
  <c r="L2359" i="1" s="1"/>
  <c r="J2132" i="1"/>
  <c r="J2127" i="1"/>
  <c r="J2970" i="1"/>
  <c r="J2300" i="1"/>
  <c r="J2062" i="1"/>
  <c r="J2774" i="1"/>
  <c r="J3122" i="1"/>
  <c r="J3442" i="1"/>
  <c r="J2880" i="1"/>
  <c r="J2206" i="1"/>
  <c r="J2283" i="1"/>
  <c r="J3011" i="1"/>
  <c r="J3378" i="1"/>
  <c r="J2497" i="1"/>
  <c r="J2911" i="1"/>
  <c r="J2700" i="1"/>
  <c r="J2272" i="1"/>
  <c r="J2750" i="1"/>
  <c r="J3353" i="1"/>
  <c r="J2143" i="1"/>
  <c r="J3167" i="1"/>
  <c r="J2025" i="1"/>
  <c r="J2939" i="1"/>
  <c r="J2938" i="1" s="1"/>
  <c r="J3251" i="1"/>
  <c r="J2068" i="1"/>
  <c r="J2801" i="1"/>
  <c r="J3109" i="1"/>
  <c r="J1930" i="1"/>
  <c r="J2073" i="1"/>
  <c r="J2290" i="1"/>
  <c r="J3397" i="1"/>
  <c r="J3528" i="1"/>
  <c r="J2737" i="1"/>
  <c r="J3069" i="1"/>
  <c r="J2421" i="1"/>
  <c r="J1918" i="1"/>
  <c r="J3215" i="1"/>
  <c r="J1935" i="1"/>
  <c r="J2789" i="1"/>
  <c r="J2783" i="1" s="1"/>
  <c r="J3207" i="1"/>
  <c r="J3317" i="1"/>
  <c r="J2560" i="1"/>
  <c r="J2250" i="1"/>
  <c r="J2157" i="1"/>
  <c r="J3486" i="1"/>
  <c r="J2904" i="1"/>
  <c r="J1912" i="1"/>
  <c r="J2362" i="1"/>
  <c r="J1975" i="1"/>
  <c r="J2115" i="1"/>
  <c r="J1957" i="1"/>
  <c r="J2551" i="1"/>
  <c r="J2436" i="1"/>
  <c r="J2295" i="1"/>
  <c r="J2621" i="1"/>
  <c r="J2533" i="1"/>
  <c r="J3548" i="1"/>
  <c r="J3260" i="1"/>
  <c r="J2174" i="1"/>
  <c r="J3114" i="1"/>
  <c r="J3330" i="1"/>
  <c r="J2685" i="1"/>
  <c r="J2675" i="1" s="1"/>
  <c r="J2862" i="1"/>
  <c r="J2094" i="1"/>
  <c r="J2822" i="1"/>
  <c r="J3516" i="1"/>
  <c r="J2005" i="1"/>
  <c r="J2110" i="1"/>
  <c r="J2267" i="1"/>
  <c r="J2332" i="1"/>
  <c r="J2105" i="1"/>
  <c r="J2856" i="1"/>
  <c r="AT1228" i="1"/>
  <c r="G2049" i="1"/>
  <c r="M2049" i="1" s="1"/>
  <c r="Z2049" i="1" s="1"/>
  <c r="AO2049" i="1" s="1"/>
  <c r="AS2049" i="1" s="1"/>
  <c r="AT1026" i="1"/>
  <c r="H1228" i="1"/>
  <c r="N1228" i="1" s="1"/>
  <c r="AA1228" i="1" s="1"/>
  <c r="AP1228" i="1" s="1"/>
  <c r="AT1447" i="1"/>
  <c r="AT2049" i="1"/>
  <c r="H1447" i="1"/>
  <c r="N1447" i="1" s="1"/>
  <c r="AA1447" i="1" s="1"/>
  <c r="AP1447" i="1" s="1"/>
  <c r="I2049" i="1"/>
  <c r="O2049" i="1" s="1"/>
  <c r="AB2049" i="1" s="1"/>
  <c r="AQ2049" i="1" s="1"/>
  <c r="H2049" i="1"/>
  <c r="N2049" i="1" s="1"/>
  <c r="AA2049" i="1" s="1"/>
  <c r="AP2049" i="1" s="1"/>
  <c r="H1667" i="1"/>
  <c r="N1667" i="1" s="1"/>
  <c r="AA1667" i="1" s="1"/>
  <c r="AP1667" i="1" s="1"/>
  <c r="I1667" i="1"/>
  <c r="O1667" i="1" s="1"/>
  <c r="AB1667" i="1" s="1"/>
  <c r="AQ1667" i="1" s="1"/>
  <c r="I1447" i="1"/>
  <c r="O1447" i="1" s="1"/>
  <c r="AB1447" i="1" s="1"/>
  <c r="AQ1447" i="1" s="1"/>
  <c r="I1228" i="1"/>
  <c r="O1228" i="1" s="1"/>
  <c r="AB1228" i="1" s="1"/>
  <c r="AQ1228" i="1" s="1"/>
  <c r="G1026" i="1"/>
  <c r="M1026" i="1" s="1"/>
  <c r="Z1026" i="1" s="1"/>
  <c r="AO1026" i="1" s="1"/>
  <c r="AS1026" i="1" s="1"/>
  <c r="H1026" i="1"/>
  <c r="N1026" i="1" s="1"/>
  <c r="AA1026" i="1" s="1"/>
  <c r="AP1026" i="1" s="1"/>
  <c r="I1026" i="1"/>
  <c r="O1026" i="1" s="1"/>
  <c r="AB1026" i="1" s="1"/>
  <c r="AQ1026" i="1" s="1"/>
  <c r="AT832" i="1"/>
  <c r="H3112" i="1"/>
  <c r="I3112" i="1"/>
  <c r="AT3112" i="1"/>
  <c r="AT3111" i="1" s="1"/>
  <c r="AT3110" i="1" s="1"/>
  <c r="AT3109" i="1" s="1"/>
  <c r="G3112" i="1"/>
  <c r="I3036" i="1"/>
  <c r="O3036" i="1" s="1"/>
  <c r="AB3036" i="1" s="1"/>
  <c r="AQ3036" i="1" s="1"/>
  <c r="H3036" i="1"/>
  <c r="N3036" i="1" s="1"/>
  <c r="AA3036" i="1" s="1"/>
  <c r="AP3036" i="1" s="1"/>
  <c r="G3036" i="1"/>
  <c r="M3036" i="1" s="1"/>
  <c r="Z3036" i="1" s="1"/>
  <c r="AO3036" i="1" s="1"/>
  <c r="J527" i="1" l="1"/>
  <c r="K478" i="1"/>
  <c r="K3566" i="1" s="1"/>
  <c r="I832" i="1"/>
  <c r="O832" i="1" s="1"/>
  <c r="AB832" i="1" s="1"/>
  <c r="AQ832" i="1" s="1"/>
  <c r="L478" i="1"/>
  <c r="G832" i="1"/>
  <c r="M832" i="1" s="1"/>
  <c r="Z832" i="1" s="1"/>
  <c r="AO832" i="1" s="1"/>
  <c r="AS832" i="1" s="1"/>
  <c r="H832" i="1"/>
  <c r="N832" i="1" s="1"/>
  <c r="AA832" i="1" s="1"/>
  <c r="AP832" i="1" s="1"/>
  <c r="J1480" i="1"/>
  <c r="G3111" i="1"/>
  <c r="M3112" i="1"/>
  <c r="Z3112" i="1" s="1"/>
  <c r="AO3112" i="1" s="1"/>
  <c r="AS3112" i="1" s="1"/>
  <c r="J3310" i="1"/>
  <c r="L1086" i="1"/>
  <c r="J1642" i="1"/>
  <c r="J1744" i="1"/>
  <c r="J1743" i="1" s="1"/>
  <c r="J1507" i="1"/>
  <c r="J1103" i="1"/>
  <c r="J1895" i="1"/>
  <c r="J1251" i="1"/>
  <c r="J1244" i="1" s="1"/>
  <c r="J135" i="1"/>
  <c r="J134" i="1" s="1"/>
  <c r="J1559" i="1"/>
  <c r="J277" i="1"/>
  <c r="J1459" i="1"/>
  <c r="J460" i="1"/>
  <c r="J1874" i="1"/>
  <c r="L1141" i="1"/>
  <c r="J966" i="1"/>
  <c r="J19" i="1"/>
  <c r="J217" i="1"/>
  <c r="J1705" i="1"/>
  <c r="J1086" i="1"/>
  <c r="J1292" i="1"/>
  <c r="L1044" i="1"/>
  <c r="L1103" i="1"/>
  <c r="J1422" i="1"/>
  <c r="L1130" i="1"/>
  <c r="J938" i="1"/>
  <c r="J193" i="1"/>
  <c r="J850" i="1"/>
  <c r="L1059" i="1"/>
  <c r="J97" i="1"/>
  <c r="L1158" i="1"/>
  <c r="L1157" i="1" s="1"/>
  <c r="L981" i="1"/>
  <c r="J67" i="1"/>
  <c r="J1265" i="1"/>
  <c r="J761" i="1"/>
  <c r="J120" i="1"/>
  <c r="J176" i="1"/>
  <c r="J308" i="1"/>
  <c r="L1148" i="1"/>
  <c r="J480" i="1"/>
  <c r="J973" i="1"/>
  <c r="J326" i="1"/>
  <c r="J807" i="1"/>
  <c r="J844" i="1"/>
  <c r="J260" i="1"/>
  <c r="J889" i="1"/>
  <c r="J1001" i="1"/>
  <c r="J787" i="1"/>
  <c r="J862" i="1"/>
  <c r="J336" i="1"/>
  <c r="J396" i="1"/>
  <c r="J1140" i="1"/>
  <c r="J1530" i="1"/>
  <c r="J1170" i="1"/>
  <c r="J1203" i="1"/>
  <c r="J1404" i="1"/>
  <c r="J1044" i="1"/>
  <c r="J1362" i="1"/>
  <c r="J78" i="1"/>
  <c r="J1823" i="1"/>
  <c r="J753" i="1"/>
  <c r="J91" i="1"/>
  <c r="J1147" i="1"/>
  <c r="J633" i="1"/>
  <c r="L1038" i="1"/>
  <c r="L1170" i="1"/>
  <c r="L1169" i="1" s="1"/>
  <c r="J1622" i="1"/>
  <c r="J1787" i="1"/>
  <c r="J447" i="1"/>
  <c r="J1465" i="1"/>
  <c r="J1810" i="1"/>
  <c r="J1809" i="1" s="1"/>
  <c r="J1587" i="1"/>
  <c r="J1586" i="1" s="1"/>
  <c r="J1690" i="1"/>
  <c r="J271" i="1"/>
  <c r="J949" i="1"/>
  <c r="J1059" i="1"/>
  <c r="J1158" i="1"/>
  <c r="J906" i="1"/>
  <c r="J1130" i="1"/>
  <c r="J1345" i="1"/>
  <c r="J956" i="1"/>
  <c r="J1577" i="1"/>
  <c r="J370" i="1"/>
  <c r="J1798" i="1"/>
  <c r="J1797" i="1" s="1"/>
  <c r="J2289" i="1"/>
  <c r="J2361" i="1"/>
  <c r="J3214" i="1"/>
  <c r="J3166" i="1"/>
  <c r="J3377" i="1"/>
  <c r="J3441" i="1"/>
  <c r="J3239" i="1"/>
  <c r="J3191" i="1"/>
  <c r="J3039" i="1"/>
  <c r="J2550" i="1"/>
  <c r="J2156" i="1"/>
  <c r="J3206" i="1"/>
  <c r="J3527" i="1"/>
  <c r="J2749" i="1"/>
  <c r="J2104" i="1"/>
  <c r="J2821" i="1"/>
  <c r="J2855" i="1"/>
  <c r="J3329" i="1"/>
  <c r="J3547" i="1"/>
  <c r="J2606" i="1"/>
  <c r="J1917" i="1"/>
  <c r="J2382" i="1"/>
  <c r="H3111" i="1"/>
  <c r="N3112" i="1"/>
  <c r="AA3112" i="1" s="1"/>
  <c r="AP3112" i="1" s="1"/>
  <c r="J2205" i="1"/>
  <c r="J1956" i="1"/>
  <c r="J2004" i="1"/>
  <c r="J1974" i="1"/>
  <c r="J3485" i="1"/>
  <c r="J2249" i="1"/>
  <c r="J2225" i="1"/>
  <c r="J3063" i="1"/>
  <c r="J2067" i="1"/>
  <c r="J2483" i="1"/>
  <c r="J2874" i="1"/>
  <c r="J2258" i="1"/>
  <c r="J3030" i="1"/>
  <c r="J3515" i="1"/>
  <c r="J3259" i="1"/>
  <c r="J1929" i="1"/>
  <c r="J2420" i="1"/>
  <c r="J3352" i="1"/>
  <c r="J2782" i="1"/>
  <c r="J2121" i="1"/>
  <c r="J3291" i="1"/>
  <c r="J2969" i="1"/>
  <c r="J3185" i="1"/>
  <c r="J3178" i="1" s="1"/>
  <c r="J2559" i="1"/>
  <c r="J2061" i="1"/>
  <c r="J2341" i="1"/>
  <c r="J2340" i="1" s="1"/>
  <c r="I3111" i="1"/>
  <c r="O3112" i="1"/>
  <c r="AB3112" i="1" s="1"/>
  <c r="AQ3112" i="1" s="1"/>
  <c r="J2331" i="1"/>
  <c r="J2173" i="1"/>
  <c r="J3414" i="1"/>
  <c r="J2800" i="1"/>
  <c r="J2024" i="1"/>
  <c r="J2699" i="1"/>
  <c r="J2496" i="1"/>
  <c r="J3010" i="1"/>
  <c r="J2320" i="1"/>
  <c r="J2846" i="1"/>
  <c r="J2277" i="1"/>
  <c r="J2243" i="1"/>
  <c r="J3172" i="1"/>
  <c r="J2082" i="1"/>
  <c r="AT3563" i="1"/>
  <c r="AT3562" i="1" s="1"/>
  <c r="AT3560" i="1"/>
  <c r="AT3559" i="1" s="1"/>
  <c r="AT3557" i="1"/>
  <c r="AT3556" i="1" s="1"/>
  <c r="AT3553" i="1"/>
  <c r="AT3551" i="1"/>
  <c r="AT3544" i="1"/>
  <c r="AT3543" i="1" s="1"/>
  <c r="AT3542" i="1" s="1"/>
  <c r="AT3541" i="1" s="1"/>
  <c r="AT3539" i="1"/>
  <c r="AT3537" i="1"/>
  <c r="AT3535" i="1"/>
  <c r="AT3532" i="1"/>
  <c r="AT3531" i="1" s="1"/>
  <c r="AT3522" i="1"/>
  <c r="AT3521" i="1" s="1"/>
  <c r="AT3519" i="1"/>
  <c r="AT3518" i="1" s="1"/>
  <c r="AT3513" i="1"/>
  <c r="AT3511" i="1"/>
  <c r="AT3500" i="1"/>
  <c r="AT3499" i="1" s="1"/>
  <c r="AT3498" i="1" s="1"/>
  <c r="AT3497" i="1" s="1"/>
  <c r="AT3493" i="1"/>
  <c r="AT3491" i="1"/>
  <c r="AT3489" i="1"/>
  <c r="AT3477" i="1"/>
  <c r="AT3476" i="1" s="1"/>
  <c r="AT3474" i="1"/>
  <c r="AT3473" i="1" s="1"/>
  <c r="AT3470" i="1"/>
  <c r="AT3468" i="1"/>
  <c r="AT3455" i="1"/>
  <c r="AT3454" i="1" s="1"/>
  <c r="AT3452" i="1"/>
  <c r="AT3450" i="1"/>
  <c r="AT3447" i="1"/>
  <c r="AT3445" i="1"/>
  <c r="AT3438" i="1"/>
  <c r="AT3436" i="1"/>
  <c r="AT3434" i="1"/>
  <c r="AT3431" i="1"/>
  <c r="AT3430" i="1" s="1"/>
  <c r="AT3426" i="1"/>
  <c r="AT3425" i="1" s="1"/>
  <c r="AT3424" i="1" s="1"/>
  <c r="AT3423" i="1" s="1"/>
  <c r="AT3419" i="1"/>
  <c r="AT3410" i="1"/>
  <c r="AT3409" i="1" s="1"/>
  <c r="AT3408" i="1" s="1"/>
  <c r="AT3407" i="1" s="1"/>
  <c r="AT3403" i="1"/>
  <c r="AT3401" i="1"/>
  <c r="AT3400" i="1" s="1"/>
  <c r="AT3395" i="1"/>
  <c r="AT3393" i="1"/>
  <c r="AT3391" i="1"/>
  <c r="AT3388" i="1"/>
  <c r="AT3387" i="1" s="1"/>
  <c r="AT3384" i="1"/>
  <c r="AT3383" i="1" s="1"/>
  <c r="AT3381" i="1"/>
  <c r="AT3380" i="1" s="1"/>
  <c r="AT3375" i="1"/>
  <c r="AT3374" i="1" s="1"/>
  <c r="AT3373" i="1" s="1"/>
  <c r="AT3372" i="1" s="1"/>
  <c r="AT3371" i="1" s="1"/>
  <c r="AT3367" i="1"/>
  <c r="AT3365" i="1"/>
  <c r="AT3363" i="1"/>
  <c r="AT3360" i="1"/>
  <c r="AT3359" i="1" s="1"/>
  <c r="AT3356" i="1"/>
  <c r="AT3355" i="1" s="1"/>
  <c r="AT3354" i="1" s="1"/>
  <c r="AT3348" i="1"/>
  <c r="AT3346" i="1"/>
  <c r="AT3344" i="1"/>
  <c r="AT3341" i="1"/>
  <c r="AT3340" i="1" s="1"/>
  <c r="AT3337" i="1"/>
  <c r="AT3336" i="1" s="1"/>
  <c r="AT3335" i="1" s="1"/>
  <c r="AT3333" i="1"/>
  <c r="AT3332" i="1" s="1"/>
  <c r="AT3331" i="1" s="1"/>
  <c r="AT3325" i="1"/>
  <c r="AT3323" i="1"/>
  <c r="AT3320" i="1"/>
  <c r="AT3319" i="1" s="1"/>
  <c r="AT3313" i="1"/>
  <c r="AT3312" i="1" s="1"/>
  <c r="AT3311" i="1" s="1"/>
  <c r="AT3308" i="1"/>
  <c r="AT3307" i="1" s="1"/>
  <c r="AT3305" i="1"/>
  <c r="AT3304" i="1" s="1"/>
  <c r="AT3298" i="1"/>
  <c r="AT3297" i="1" s="1"/>
  <c r="AT3295" i="1"/>
  <c r="AT3294" i="1" s="1"/>
  <c r="AT3284" i="1"/>
  <c r="AT3283" i="1" s="1"/>
  <c r="AT3278" i="1"/>
  <c r="AT3276" i="1"/>
  <c r="AT3274" i="1"/>
  <c r="AT3272" i="1"/>
  <c r="AT3268" i="1"/>
  <c r="AT3267" i="1" s="1"/>
  <c r="AT3265" i="1"/>
  <c r="AT3263" i="1"/>
  <c r="AT3255" i="1"/>
  <c r="AT3254" i="1" s="1"/>
  <c r="AT3253" i="1" s="1"/>
  <c r="AT3252" i="1" s="1"/>
  <c r="AT3251" i="1" s="1"/>
  <c r="AT3248" i="1"/>
  <c r="AT3247" i="1" s="1"/>
  <c r="AT3244" i="1"/>
  <c r="AT3243" i="1" s="1"/>
  <c r="AT3236" i="1"/>
  <c r="AT3235" i="1" s="1"/>
  <c r="AT3234" i="1" s="1"/>
  <c r="AT3233" i="1" s="1"/>
  <c r="AT3232" i="1" s="1"/>
  <c r="AT3227" i="1"/>
  <c r="AT3226" i="1" s="1"/>
  <c r="AT3223" i="1"/>
  <c r="AT3222" i="1" s="1"/>
  <c r="AT3221" i="1" s="1"/>
  <c r="AT3218" i="1"/>
  <c r="AT3217" i="1" s="1"/>
  <c r="AT3216" i="1" s="1"/>
  <c r="AT3215" i="1" s="1"/>
  <c r="AT3210" i="1"/>
  <c r="AT3209" i="1" s="1"/>
  <c r="AT3208" i="1" s="1"/>
  <c r="AT3207" i="1" s="1"/>
  <c r="AT3206" i="1" s="1"/>
  <c r="AT3205" i="1" s="1"/>
  <c r="AT3198" i="1"/>
  <c r="AT3196" i="1"/>
  <c r="AT3189" i="1"/>
  <c r="AT3188" i="1" s="1"/>
  <c r="AT3187" i="1" s="1"/>
  <c r="AT3186" i="1" s="1"/>
  <c r="AT3185" i="1" s="1"/>
  <c r="AT3178" i="1" s="1"/>
  <c r="AT3176" i="1"/>
  <c r="AT3175" i="1" s="1"/>
  <c r="AT3174" i="1" s="1"/>
  <c r="AT3173" i="1" s="1"/>
  <c r="AT3172" i="1" s="1"/>
  <c r="AT3170" i="1"/>
  <c r="AT3169" i="1" s="1"/>
  <c r="AT3168" i="1" s="1"/>
  <c r="AT3167" i="1" s="1"/>
  <c r="AT3166" i="1" s="1"/>
  <c r="AT3157" i="1"/>
  <c r="AT3156" i="1" s="1"/>
  <c r="AT3154" i="1"/>
  <c r="AT3153" i="1" s="1"/>
  <c r="AT3151" i="1"/>
  <c r="AT3150" i="1" s="1"/>
  <c r="AT3148" i="1"/>
  <c r="AT3147" i="1" s="1"/>
  <c r="AT3144" i="1"/>
  <c r="AT3143" i="1" s="1"/>
  <c r="AT3142" i="1" s="1"/>
  <c r="AT3140" i="1"/>
  <c r="AT3139" i="1" s="1"/>
  <c r="AT3137" i="1"/>
  <c r="AT3135" i="1"/>
  <c r="AT3133" i="1"/>
  <c r="AT3129" i="1"/>
  <c r="AT3128" i="1" s="1"/>
  <c r="AT3127" i="1" s="1"/>
  <c r="AT3125" i="1"/>
  <c r="AT3124" i="1" s="1"/>
  <c r="AT3123" i="1" s="1"/>
  <c r="AT3120" i="1"/>
  <c r="AT3119" i="1" s="1"/>
  <c r="AT3117" i="1"/>
  <c r="AT3116" i="1" s="1"/>
  <c r="AT3107" i="1"/>
  <c r="AT3105" i="1"/>
  <c r="AT3102" i="1"/>
  <c r="AT3100" i="1"/>
  <c r="AT3096" i="1"/>
  <c r="AT3095" i="1" s="1"/>
  <c r="AT3093" i="1"/>
  <c r="AT3092" i="1" s="1"/>
  <c r="AT3090" i="1"/>
  <c r="AT3088" i="1"/>
  <c r="AT3085" i="1"/>
  <c r="AT3083" i="1"/>
  <c r="AT3079" i="1"/>
  <c r="AT3077" i="1"/>
  <c r="AT3074" i="1"/>
  <c r="AT3072" i="1"/>
  <c r="AT3067" i="1"/>
  <c r="AT3066" i="1" s="1"/>
  <c r="AT3065" i="1" s="1"/>
  <c r="AT3064" i="1" s="1"/>
  <c r="AT3061" i="1"/>
  <c r="AT3059" i="1"/>
  <c r="AT3057" i="1"/>
  <c r="AT3054" i="1"/>
  <c r="AT3053" i="1" s="1"/>
  <c r="AT3050" i="1"/>
  <c r="AT3049" i="1" s="1"/>
  <c r="AT3048" i="1" s="1"/>
  <c r="AT3045" i="1"/>
  <c r="AT3043" i="1"/>
  <c r="AT3035" i="1"/>
  <c r="AT3034" i="1" s="1"/>
  <c r="AT3033" i="1" s="1"/>
  <c r="AT3032" i="1" s="1"/>
  <c r="AT3031" i="1" s="1"/>
  <c r="AT3030" i="1" s="1"/>
  <c r="AT3028" i="1"/>
  <c r="AT3027" i="1" s="1"/>
  <c r="AT3026" i="1" s="1"/>
  <c r="AT3025" i="1" s="1"/>
  <c r="AT3024" i="1" s="1"/>
  <c r="AT3023" i="1" s="1"/>
  <c r="AT3021" i="1"/>
  <c r="AT3019" i="1"/>
  <c r="AT3017" i="1"/>
  <c r="AT3014" i="1"/>
  <c r="AT3013" i="1" s="1"/>
  <c r="AT3006" i="1"/>
  <c r="AT3004" i="1"/>
  <c r="AT3002" i="1"/>
  <c r="AT2999" i="1"/>
  <c r="AT2998" i="1" s="1"/>
  <c r="AT2994" i="1"/>
  <c r="AT2993" i="1" s="1"/>
  <c r="AT2991" i="1"/>
  <c r="AT2990" i="1" s="1"/>
  <c r="AT2988" i="1"/>
  <c r="AT2987" i="1" s="1"/>
  <c r="AT2985" i="1"/>
  <c r="AT2984" i="1" s="1"/>
  <c r="AT2980" i="1"/>
  <c r="AT2979" i="1" s="1"/>
  <c r="AT2978" i="1" s="1"/>
  <c r="AT2976" i="1"/>
  <c r="AT2975" i="1" s="1"/>
  <c r="AT2973" i="1"/>
  <c r="AT2972" i="1" s="1"/>
  <c r="AT2962" i="1"/>
  <c r="AT2961" i="1" s="1"/>
  <c r="AT2960" i="1" s="1"/>
  <c r="AT2958" i="1"/>
  <c r="AT2956" i="1"/>
  <c r="AT2953" i="1"/>
  <c r="AT2951" i="1"/>
  <c r="AT2949" i="1"/>
  <c r="AT2944" i="1"/>
  <c r="AT2942" i="1"/>
  <c r="AT2921" i="1"/>
  <c r="AT2919" i="1"/>
  <c r="AT2917" i="1"/>
  <c r="AT2914" i="1"/>
  <c r="AT2913" i="1" s="1"/>
  <c r="AT2907" i="1"/>
  <c r="AT2902" i="1"/>
  <c r="AT2901" i="1" s="1"/>
  <c r="AT2899" i="1"/>
  <c r="AT2898" i="1" s="1"/>
  <c r="AT2895" i="1"/>
  <c r="AT2894" i="1" s="1"/>
  <c r="AT2892" i="1"/>
  <c r="AT2891" i="1" s="1"/>
  <c r="AT2889" i="1"/>
  <c r="AT2888" i="1" s="1"/>
  <c r="AT2886" i="1"/>
  <c r="AT2885" i="1" s="1"/>
  <c r="AT2883" i="1"/>
  <c r="AT2882" i="1" s="1"/>
  <c r="AT2878" i="1"/>
  <c r="AT2877" i="1" s="1"/>
  <c r="AT2876" i="1" s="1"/>
  <c r="AT2875" i="1" s="1"/>
  <c r="AT2872" i="1"/>
  <c r="AT2870" i="1"/>
  <c r="AT2867" i="1"/>
  <c r="AT2865" i="1"/>
  <c r="AT2858" i="1"/>
  <c r="AT2857" i="1" s="1"/>
  <c r="AT2856" i="1" s="1"/>
  <c r="AT2850" i="1"/>
  <c r="AT2843" i="1"/>
  <c r="AT2842" i="1" s="1"/>
  <c r="AT2840" i="1"/>
  <c r="AT2838" i="1"/>
  <c r="AT2836" i="1"/>
  <c r="AT2834" i="1"/>
  <c r="AT2828" i="1"/>
  <c r="AT2827" i="1" s="1"/>
  <c r="AT2825" i="1"/>
  <c r="AT2824" i="1" s="1"/>
  <c r="AT2817" i="1"/>
  <c r="AT2815" i="1"/>
  <c r="AT2813" i="1"/>
  <c r="AT2810" i="1"/>
  <c r="AT2809" i="1" s="1"/>
  <c r="AT2806" i="1"/>
  <c r="AT2804" i="1"/>
  <c r="AT2797" i="1"/>
  <c r="AT2795" i="1"/>
  <c r="AT2792" i="1"/>
  <c r="AT2791" i="1" s="1"/>
  <c r="AT2787" i="1"/>
  <c r="AT2786" i="1" s="1"/>
  <c r="AT2785" i="1" s="1"/>
  <c r="AT2784" i="1" s="1"/>
  <c r="AT2779" i="1"/>
  <c r="AT2772" i="1"/>
  <c r="AT2771" i="1" s="1"/>
  <c r="AT2769" i="1"/>
  <c r="AT2768" i="1" s="1"/>
  <c r="AT2765" i="1"/>
  <c r="AT2763" i="1"/>
  <c r="AT2760" i="1"/>
  <c r="AT2759" i="1" s="1"/>
  <c r="AT2757" i="1"/>
  <c r="AT2755" i="1"/>
  <c r="AT2753" i="1"/>
  <c r="AT2747" i="1"/>
  <c r="AT2745" i="1"/>
  <c r="AT2743" i="1"/>
  <c r="AT2740" i="1"/>
  <c r="AT2739" i="1" s="1"/>
  <c r="AT2735" i="1"/>
  <c r="AT2734" i="1" s="1"/>
  <c r="AT2733" i="1" s="1"/>
  <c r="AT2732" i="1" s="1"/>
  <c r="AT2730" i="1"/>
  <c r="AT2729" i="1" s="1"/>
  <c r="AT2727" i="1"/>
  <c r="AT2726" i="1" s="1"/>
  <c r="AT2724" i="1"/>
  <c r="AT2723" i="1" s="1"/>
  <c r="AT2721" i="1"/>
  <c r="AT2720" i="1" s="1"/>
  <c r="AT2718" i="1"/>
  <c r="AT2717" i="1" s="1"/>
  <c r="AT2715" i="1"/>
  <c r="AT2714" i="1" s="1"/>
  <c r="AT2712" i="1"/>
  <c r="AT2711" i="1" s="1"/>
  <c r="AT2709" i="1"/>
  <c r="AT2708" i="1" s="1"/>
  <c r="AT2703" i="1"/>
  <c r="AT2702" i="1" s="1"/>
  <c r="AT2695" i="1"/>
  <c r="AT2693" i="1"/>
  <c r="AT2691" i="1"/>
  <c r="AT2688" i="1"/>
  <c r="AT2687" i="1" s="1"/>
  <c r="AT2683" i="1"/>
  <c r="AT2681" i="1"/>
  <c r="AT2679" i="1"/>
  <c r="AT2673" i="1"/>
  <c r="AT2672" i="1" s="1"/>
  <c r="AT2667" i="1"/>
  <c r="AT2666" i="1" s="1"/>
  <c r="AT2664" i="1"/>
  <c r="AT2663" i="1" s="1"/>
  <c r="AT2661" i="1"/>
  <c r="AT2660" i="1" s="1"/>
  <c r="AT2655" i="1"/>
  <c r="AT2654" i="1" s="1"/>
  <c r="AT2652" i="1"/>
  <c r="AT2651" i="1" s="1"/>
  <c r="AT2649" i="1"/>
  <c r="AT2648" i="1" s="1"/>
  <c r="AT2646" i="1"/>
  <c r="AT2645" i="1" s="1"/>
  <c r="AT2633" i="1"/>
  <c r="AT2632" i="1" s="1"/>
  <c r="AT2630" i="1"/>
  <c r="AT2629" i="1" s="1"/>
  <c r="AT2624" i="1"/>
  <c r="AT2623" i="1" s="1"/>
  <c r="AT2619" i="1"/>
  <c r="AT2613" i="1"/>
  <c r="AT2612" i="1" s="1"/>
  <c r="AT2610" i="1"/>
  <c r="AT2609" i="1" s="1"/>
  <c r="AT2603" i="1"/>
  <c r="AT2602" i="1" s="1"/>
  <c r="AT2600" i="1"/>
  <c r="AT2599" i="1" s="1"/>
  <c r="AT2597" i="1"/>
  <c r="AT2596" i="1" s="1"/>
  <c r="AT2594" i="1"/>
  <c r="AT2593" i="1" s="1"/>
  <c r="AT2591" i="1"/>
  <c r="AT2590" i="1" s="1"/>
  <c r="AT2588" i="1"/>
  <c r="AT2587" i="1" s="1"/>
  <c r="AT2585" i="1"/>
  <c r="AT2584" i="1" s="1"/>
  <c r="AT2582" i="1"/>
  <c r="AT2581" i="1" s="1"/>
  <c r="AT2578" i="1"/>
  <c r="AT2577" i="1" s="1"/>
  <c r="AT2575" i="1"/>
  <c r="AT2574" i="1" s="1"/>
  <c r="AT2572" i="1"/>
  <c r="AT2571" i="1" s="1"/>
  <c r="AT2569" i="1"/>
  <c r="AT2568" i="1" s="1"/>
  <c r="AT2566" i="1"/>
  <c r="AT2565" i="1" s="1"/>
  <c r="AT2563" i="1"/>
  <c r="AT2562" i="1" s="1"/>
  <c r="AT2555" i="1"/>
  <c r="AT2554" i="1" s="1"/>
  <c r="AT2553" i="1" s="1"/>
  <c r="AT2552" i="1" s="1"/>
  <c r="AT2551" i="1" s="1"/>
  <c r="AT2550" i="1" s="1"/>
  <c r="AT2541" i="1"/>
  <c r="AT2539" i="1"/>
  <c r="AT2536" i="1"/>
  <c r="AT2535" i="1" s="1"/>
  <c r="AT2531" i="1"/>
  <c r="AT2529" i="1"/>
  <c r="AT2527" i="1"/>
  <c r="AT2523" i="1"/>
  <c r="AT2522" i="1" s="1"/>
  <c r="AT2520" i="1"/>
  <c r="AT2518" i="1"/>
  <c r="AT2515" i="1"/>
  <c r="AT2514" i="1" s="1"/>
  <c r="AT2512" i="1"/>
  <c r="AT2510" i="1"/>
  <c r="AT2508" i="1"/>
  <c r="AT2504" i="1"/>
  <c r="AT2502" i="1"/>
  <c r="AT2500" i="1"/>
  <c r="AT2494" i="1"/>
  <c r="AT2493" i="1" s="1"/>
  <c r="AT2491" i="1"/>
  <c r="AT2490" i="1" s="1"/>
  <c r="AT2487" i="1"/>
  <c r="AT2486" i="1" s="1"/>
  <c r="AT2485" i="1" s="1"/>
  <c r="AT2481" i="1"/>
  <c r="AT2480" i="1" s="1"/>
  <c r="AT2478" i="1"/>
  <c r="AT2477" i="1" s="1"/>
  <c r="AT2474" i="1"/>
  <c r="AT2473" i="1" s="1"/>
  <c r="AT2471" i="1"/>
  <c r="AT2470" i="1" s="1"/>
  <c r="AT2468" i="1"/>
  <c r="AT2467" i="1" s="1"/>
  <c r="AT2465" i="1"/>
  <c r="AT2464" i="1" s="1"/>
  <c r="AT2462" i="1"/>
  <c r="AT2461" i="1" s="1"/>
  <c r="AT2459" i="1"/>
  <c r="AT2458" i="1" s="1"/>
  <c r="AT2456" i="1"/>
  <c r="AT2455" i="1" s="1"/>
  <c r="AT2453" i="1"/>
  <c r="AT2452" i="1" s="1"/>
  <c r="AT2450" i="1"/>
  <c r="AT2449" i="1" s="1"/>
  <c r="AT2447" i="1"/>
  <c r="AT2445" i="1"/>
  <c r="AT2442" i="1"/>
  <c r="AT2441" i="1" s="1"/>
  <c r="AT2439" i="1"/>
  <c r="AT2438" i="1" s="1"/>
  <c r="AT2434" i="1"/>
  <c r="AT2433" i="1" s="1"/>
  <c r="AT2432" i="1" s="1"/>
  <c r="AT2418" i="1"/>
  <c r="AT2417" i="1" s="1"/>
  <c r="AT2416" i="1" s="1"/>
  <c r="AT2415" i="1" s="1"/>
  <c r="AT2413" i="1"/>
  <c r="AT2412" i="1" s="1"/>
  <c r="AT2411" i="1" s="1"/>
  <c r="AT2410" i="1" s="1"/>
  <c r="AT2408" i="1"/>
  <c r="AT2407" i="1" s="1"/>
  <c r="AT2405" i="1"/>
  <c r="AT2404" i="1" s="1"/>
  <c r="AT2390" i="1"/>
  <c r="AT2389" i="1" s="1"/>
  <c r="AT2388" i="1" s="1"/>
  <c r="AT2386" i="1"/>
  <c r="AT2385" i="1" s="1"/>
  <c r="AT2384" i="1" s="1"/>
  <c r="AT2369" i="1"/>
  <c r="AT2367" i="1"/>
  <c r="AT2365" i="1"/>
  <c r="AT2357" i="1"/>
  <c r="AT2356" i="1" s="1"/>
  <c r="AT2355" i="1" s="1"/>
  <c r="AT2354" i="1" s="1"/>
  <c r="AT2353" i="1" s="1"/>
  <c r="AT2352" i="1" s="1"/>
  <c r="AT2350" i="1"/>
  <c r="AT2349" i="1" s="1"/>
  <c r="AT2348" i="1" s="1"/>
  <c r="AT2347" i="1" s="1"/>
  <c r="AT2345" i="1"/>
  <c r="AT2344" i="1" s="1"/>
  <c r="AT2343" i="1" s="1"/>
  <c r="AT2342" i="1" s="1"/>
  <c r="AT2338" i="1"/>
  <c r="AT2337" i="1" s="1"/>
  <c r="AT2335" i="1"/>
  <c r="AT2334" i="1" s="1"/>
  <c r="AT2328" i="1"/>
  <c r="AT2326" i="1"/>
  <c r="AT2324" i="1"/>
  <c r="AT2318" i="1"/>
  <c r="AT2317" i="1" s="1"/>
  <c r="AT2316" i="1" s="1"/>
  <c r="AT2315" i="1" s="1"/>
  <c r="AT2313" i="1"/>
  <c r="AT2312" i="1" s="1"/>
  <c r="AT2311" i="1" s="1"/>
  <c r="AT2310" i="1" s="1"/>
  <c r="AT2308" i="1"/>
  <c r="AT2307" i="1" s="1"/>
  <c r="AT2305" i="1"/>
  <c r="AT2303" i="1"/>
  <c r="AT2298" i="1"/>
  <c r="AT2297" i="1" s="1"/>
  <c r="AT2296" i="1" s="1"/>
  <c r="AT2295" i="1" s="1"/>
  <c r="AT2293" i="1"/>
  <c r="AT2292" i="1" s="1"/>
  <c r="AT2291" i="1" s="1"/>
  <c r="AT2290" i="1" s="1"/>
  <c r="AT2286" i="1"/>
  <c r="AT2285" i="1" s="1"/>
  <c r="AT2284" i="1" s="1"/>
  <c r="AT2283" i="1" s="1"/>
  <c r="AT2281" i="1"/>
  <c r="AT2280" i="1" s="1"/>
  <c r="AT2279" i="1" s="1"/>
  <c r="AT2278" i="1" s="1"/>
  <c r="AT2275" i="1"/>
  <c r="AT2274" i="1" s="1"/>
  <c r="AT2273" i="1" s="1"/>
  <c r="AT2272" i="1" s="1"/>
  <c r="AT2270" i="1"/>
  <c r="AT2269" i="1" s="1"/>
  <c r="AT2268" i="1" s="1"/>
  <c r="AT2267" i="1" s="1"/>
  <c r="AT2265" i="1"/>
  <c r="AT2264" i="1" s="1"/>
  <c r="AT2262" i="1"/>
  <c r="AT2261" i="1" s="1"/>
  <c r="AT2255" i="1"/>
  <c r="AT2253" i="1"/>
  <c r="AT2247" i="1"/>
  <c r="AT2246" i="1" s="1"/>
  <c r="AT2245" i="1" s="1"/>
  <c r="AT2244" i="1" s="1"/>
  <c r="AT2243" i="1" s="1"/>
  <c r="AT2236" i="1"/>
  <c r="AT2235" i="1" s="1"/>
  <c r="AT2233" i="1"/>
  <c r="AT2232" i="1" s="1"/>
  <c r="AT2229" i="1"/>
  <c r="AT2228" i="1" s="1"/>
  <c r="AT2227" i="1" s="1"/>
  <c r="AT2223" i="1"/>
  <c r="AT2221" i="1"/>
  <c r="AT2219" i="1"/>
  <c r="AT2216" i="1"/>
  <c r="AT2215" i="1" s="1"/>
  <c r="AT2211" i="1"/>
  <c r="AT2209" i="1"/>
  <c r="AT2201" i="1"/>
  <c r="AT2200" i="1" s="1"/>
  <c r="AT2199" i="1" s="1"/>
  <c r="AT2198" i="1" s="1"/>
  <c r="AT2197" i="1" s="1"/>
  <c r="AT2190" i="1" s="1"/>
  <c r="AT2188" i="1"/>
  <c r="AT2187" i="1" s="1"/>
  <c r="AT2186" i="1" s="1"/>
  <c r="AT2185" i="1" s="1"/>
  <c r="AT2184" i="1" s="1"/>
  <c r="AT2183" i="1" s="1"/>
  <c r="AT2181" i="1"/>
  <c r="AT2180" i="1" s="1"/>
  <c r="AT2178" i="1"/>
  <c r="AT2177" i="1" s="1"/>
  <c r="AT2171" i="1"/>
  <c r="AT2170" i="1" s="1"/>
  <c r="AT2169" i="1" s="1"/>
  <c r="AT2168" i="1" s="1"/>
  <c r="AT2167" i="1" s="1"/>
  <c r="AT2166" i="1" s="1"/>
  <c r="AT2164" i="1"/>
  <c r="AT2162" i="1"/>
  <c r="AT2160" i="1"/>
  <c r="AT2149" i="1"/>
  <c r="AT2148" i="1" s="1"/>
  <c r="AT2146" i="1"/>
  <c r="AT2145" i="1" s="1"/>
  <c r="AT2141" i="1"/>
  <c r="AT2140" i="1" s="1"/>
  <c r="AT2138" i="1"/>
  <c r="AT2137" i="1" s="1"/>
  <c r="AT2135" i="1"/>
  <c r="AT2134" i="1" s="1"/>
  <c r="AT2130" i="1"/>
  <c r="AT2129" i="1" s="1"/>
  <c r="AT2128" i="1" s="1"/>
  <c r="AT2127" i="1" s="1"/>
  <c r="AT2125" i="1"/>
  <c r="AT2124" i="1" s="1"/>
  <c r="AT2123" i="1" s="1"/>
  <c r="AT2122" i="1" s="1"/>
  <c r="AT2118" i="1"/>
  <c r="AT2117" i="1" s="1"/>
  <c r="AT2116" i="1" s="1"/>
  <c r="AT2115" i="1" s="1"/>
  <c r="AT2113" i="1"/>
  <c r="AT2112" i="1" s="1"/>
  <c r="AT2111" i="1" s="1"/>
  <c r="AT2110" i="1" s="1"/>
  <c r="AT2108" i="1"/>
  <c r="AT2107" i="1" s="1"/>
  <c r="AT2106" i="1" s="1"/>
  <c r="AT2105" i="1" s="1"/>
  <c r="AT2102" i="1"/>
  <c r="AT2101" i="1" s="1"/>
  <c r="AT2100" i="1" s="1"/>
  <c r="AT2099" i="1" s="1"/>
  <c r="AT2097" i="1"/>
  <c r="AT2096" i="1" s="1"/>
  <c r="AT2095" i="1" s="1"/>
  <c r="AT2094" i="1" s="1"/>
  <c r="AT2092" i="1"/>
  <c r="AT2091" i="1" s="1"/>
  <c r="AT2089" i="1"/>
  <c r="AT2088" i="1" s="1"/>
  <c r="AT2086" i="1"/>
  <c r="AT2085" i="1" s="1"/>
  <c r="AT2079" i="1"/>
  <c r="AT2078" i="1" s="1"/>
  <c r="AT2076" i="1"/>
  <c r="AT2075" i="1" s="1"/>
  <c r="AT2071" i="1"/>
  <c r="AT2070" i="1" s="1"/>
  <c r="AT2069" i="1" s="1"/>
  <c r="AT2068" i="1" s="1"/>
  <c r="AT2065" i="1"/>
  <c r="AT2064" i="1" s="1"/>
  <c r="AT2063" i="1" s="1"/>
  <c r="AT2062" i="1" s="1"/>
  <c r="AT2061" i="1" s="1"/>
  <c r="AT2058" i="1"/>
  <c r="AT2057" i="1" s="1"/>
  <c r="AT2048" i="1" s="1"/>
  <c r="AT2046" i="1"/>
  <c r="AT2045" i="1" s="1"/>
  <c r="AT2043" i="1"/>
  <c r="AT2042" i="1" s="1"/>
  <c r="AT2040" i="1"/>
  <c r="AT2039" i="1" s="1"/>
  <c r="AT2037" i="1"/>
  <c r="AT2035" i="1"/>
  <c r="AT2028" i="1"/>
  <c r="AT2027" i="1" s="1"/>
  <c r="AT2026" i="1" s="1"/>
  <c r="AT2022" i="1"/>
  <c r="AT2020" i="1"/>
  <c r="AT2018" i="1"/>
  <c r="AT2015" i="1"/>
  <c r="AT2014" i="1" s="1"/>
  <c r="AT2010" i="1"/>
  <c r="AT2008" i="1"/>
  <c r="AT2000" i="1"/>
  <c r="AT1999" i="1" s="1"/>
  <c r="AT1998" i="1" s="1"/>
  <c r="AT1997" i="1" s="1"/>
  <c r="AT1996" i="1" s="1"/>
  <c r="AT1995" i="1" s="1"/>
  <c r="AT1988" i="1"/>
  <c r="AT1987" i="1" s="1"/>
  <c r="AT1986" i="1" s="1"/>
  <c r="AT1985" i="1" s="1"/>
  <c r="AT1981" i="1"/>
  <c r="AT1980" i="1" s="1"/>
  <c r="AT1978" i="1"/>
  <c r="AT1977" i="1" s="1"/>
  <c r="AT1971" i="1"/>
  <c r="AT1970" i="1" s="1"/>
  <c r="AT1969" i="1" s="1"/>
  <c r="AT1968" i="1" s="1"/>
  <c r="AT1967" i="1" s="1"/>
  <c r="AT1966" i="1" s="1"/>
  <c r="AT1964" i="1"/>
  <c r="AT1962" i="1"/>
  <c r="AT1960" i="1"/>
  <c r="AT1954" i="1"/>
  <c r="AT1953" i="1" s="1"/>
  <c r="AT1952" i="1" s="1"/>
  <c r="AT1951" i="1" s="1"/>
  <c r="AT1949" i="1"/>
  <c r="AT1948" i="1" s="1"/>
  <c r="AT1946" i="1"/>
  <c r="AT1945" i="1" s="1"/>
  <c r="AT1943" i="1"/>
  <c r="AT1942" i="1" s="1"/>
  <c r="AT1938" i="1"/>
  <c r="AT1937" i="1" s="1"/>
  <c r="AT1936" i="1" s="1"/>
  <c r="AT1935" i="1" s="1"/>
  <c r="AT1933" i="1"/>
  <c r="AT1932" i="1" s="1"/>
  <c r="AT1931" i="1" s="1"/>
  <c r="AT1930" i="1" s="1"/>
  <c r="AT1926" i="1"/>
  <c r="AT1925" i="1" s="1"/>
  <c r="AT1924" i="1" s="1"/>
  <c r="AT1923" i="1" s="1"/>
  <c r="AT1921" i="1"/>
  <c r="AT1920" i="1" s="1"/>
  <c r="AT1919" i="1" s="1"/>
  <c r="AT1918" i="1" s="1"/>
  <c r="AT1915" i="1"/>
  <c r="AT1914" i="1" s="1"/>
  <c r="AT1913" i="1" s="1"/>
  <c r="AT1912" i="1" s="1"/>
  <c r="AT1910" i="1"/>
  <c r="AT1909" i="1" s="1"/>
  <c r="AT1908" i="1" s="1"/>
  <c r="AT1907" i="1" s="1"/>
  <c r="AT1905" i="1"/>
  <c r="AT1904" i="1" s="1"/>
  <c r="AT1902" i="1"/>
  <c r="AT1901" i="1" s="1"/>
  <c r="AT1899" i="1"/>
  <c r="AT1898" i="1" s="1"/>
  <c r="AT1892" i="1"/>
  <c r="AT1891" i="1" s="1"/>
  <c r="AT1889" i="1"/>
  <c r="AT1888" i="1" s="1"/>
  <c r="AT1884" i="1"/>
  <c r="AT1883" i="1" s="1"/>
  <c r="AT1882" i="1" s="1"/>
  <c r="AT1881" i="1" s="1"/>
  <c r="AT1878" i="1"/>
  <c r="AT1877" i="1" s="1"/>
  <c r="AT1876" i="1" s="1"/>
  <c r="AT1875" i="1" s="1"/>
  <c r="AT1874" i="1" s="1"/>
  <c r="AT1871" i="1"/>
  <c r="AT1870" i="1" s="1"/>
  <c r="AT1863" i="1" s="1"/>
  <c r="AT1861" i="1"/>
  <c r="AT1860" i="1" s="1"/>
  <c r="AT1858" i="1"/>
  <c r="AT1857" i="1" s="1"/>
  <c r="AT1855" i="1"/>
  <c r="AT1854" i="1" s="1"/>
  <c r="AT1852" i="1"/>
  <c r="AT1851" i="1" s="1"/>
  <c r="AT1845" i="1"/>
  <c r="AT1844" i="1" s="1"/>
  <c r="AT1843" i="1" s="1"/>
  <c r="AT1839" i="1"/>
  <c r="AT1837" i="1"/>
  <c r="AT1834" i="1"/>
  <c r="AT1833" i="1" s="1"/>
  <c r="AT1829" i="1"/>
  <c r="AT1827" i="1"/>
  <c r="AT1819" i="1"/>
  <c r="AT1818" i="1" s="1"/>
  <c r="AT1817" i="1" s="1"/>
  <c r="AT1816" i="1" s="1"/>
  <c r="AT1814" i="1"/>
  <c r="AT1813" i="1" s="1"/>
  <c r="AT1812" i="1" s="1"/>
  <c r="AT1811" i="1" s="1"/>
  <c r="AT1807" i="1"/>
  <c r="AT1806" i="1" s="1"/>
  <c r="AT1805" i="1" s="1"/>
  <c r="AT1804" i="1" s="1"/>
  <c r="AT1802" i="1"/>
  <c r="AT1801" i="1" s="1"/>
  <c r="AT1800" i="1" s="1"/>
  <c r="AT1799" i="1" s="1"/>
  <c r="AT1795" i="1"/>
  <c r="AT1794" i="1" s="1"/>
  <c r="AT1792" i="1"/>
  <c r="AT1791" i="1" s="1"/>
  <c r="AT1785" i="1"/>
  <c r="AT1784" i="1" s="1"/>
  <c r="AT1783" i="1" s="1"/>
  <c r="AT1782" i="1" s="1"/>
  <c r="AT1781" i="1" s="1"/>
  <c r="AT1780" i="1" s="1"/>
  <c r="AT1778" i="1"/>
  <c r="AT1776" i="1"/>
  <c r="AT1774" i="1"/>
  <c r="AT1768" i="1"/>
  <c r="AT1767" i="1" s="1"/>
  <c r="AT1766" i="1" s="1"/>
  <c r="AT1765" i="1" s="1"/>
  <c r="AT1763" i="1"/>
  <c r="AT1762" i="1" s="1"/>
  <c r="AT1761" i="1" s="1"/>
  <c r="AT1760" i="1" s="1"/>
  <c r="AT1758" i="1"/>
  <c r="AT1757" i="1" s="1"/>
  <c r="AT1755" i="1"/>
  <c r="AT1753" i="1"/>
  <c r="AT1748" i="1"/>
  <c r="AT1747" i="1" s="1"/>
  <c r="AT1746" i="1" s="1"/>
  <c r="AT1745" i="1" s="1"/>
  <c r="AT1741" i="1"/>
  <c r="AT1740" i="1" s="1"/>
  <c r="AT1739" i="1" s="1"/>
  <c r="AT1738" i="1" s="1"/>
  <c r="AT1736" i="1"/>
  <c r="AT1735" i="1" s="1"/>
  <c r="AT1734" i="1" s="1"/>
  <c r="AT1733" i="1" s="1"/>
  <c r="AT1730" i="1"/>
  <c r="AT1729" i="1" s="1"/>
  <c r="AT1728" i="1" s="1"/>
  <c r="AT1727" i="1" s="1"/>
  <c r="AT1725" i="1"/>
  <c r="AT1724" i="1" s="1"/>
  <c r="AT1723" i="1" s="1"/>
  <c r="AT1722" i="1" s="1"/>
  <c r="AT1720" i="1"/>
  <c r="AT1719" i="1" s="1"/>
  <c r="AT1718" i="1" s="1"/>
  <c r="AT1717" i="1" s="1"/>
  <c r="AT1715" i="1"/>
  <c r="AT1714" i="1" s="1"/>
  <c r="AT1712" i="1"/>
  <c r="AT1711" i="1" s="1"/>
  <c r="AT1709" i="1"/>
  <c r="AT1708" i="1" s="1"/>
  <c r="AT1702" i="1"/>
  <c r="AT1701" i="1" s="1"/>
  <c r="AT1699" i="1"/>
  <c r="AT1698" i="1" s="1"/>
  <c r="AT1694" i="1"/>
  <c r="AT1693" i="1" s="1"/>
  <c r="AT1692" i="1" s="1"/>
  <c r="AT1691" i="1" s="1"/>
  <c r="AT1688" i="1"/>
  <c r="AT1687" i="1" s="1"/>
  <c r="AT1686" i="1" s="1"/>
  <c r="AT1685" i="1" s="1"/>
  <c r="AT1684" i="1" s="1"/>
  <c r="AT1681" i="1"/>
  <c r="AT1680" i="1" s="1"/>
  <c r="AT1679" i="1" s="1"/>
  <c r="AT1678" i="1" s="1"/>
  <c r="AT1676" i="1"/>
  <c r="AT1675" i="1" s="1"/>
  <c r="AT1666" i="1" s="1"/>
  <c r="AT1664" i="1"/>
  <c r="AT1663" i="1" s="1"/>
  <c r="AT1661" i="1"/>
  <c r="AT1660" i="1" s="1"/>
  <c r="AT1658" i="1"/>
  <c r="AT1657" i="1" s="1"/>
  <c r="AT1655" i="1"/>
  <c r="AT1653" i="1"/>
  <c r="AT1646" i="1"/>
  <c r="AT1645" i="1" s="1"/>
  <c r="AT1644" i="1" s="1"/>
  <c r="AT1640" i="1"/>
  <c r="AT1638" i="1"/>
  <c r="AT1636" i="1"/>
  <c r="AT1633" i="1"/>
  <c r="AT1632" i="1" s="1"/>
  <c r="AT1628" i="1"/>
  <c r="AT1626" i="1"/>
  <c r="AT1618" i="1"/>
  <c r="AT1616" i="1"/>
  <c r="AT1611" i="1"/>
  <c r="AT1610" i="1" s="1"/>
  <c r="AT1609" i="1" s="1"/>
  <c r="AT1608" i="1" s="1"/>
  <c r="AT1598" i="1"/>
  <c r="AT1596" i="1"/>
  <c r="AT1591" i="1"/>
  <c r="AT1590" i="1" s="1"/>
  <c r="AT1589" i="1" s="1"/>
  <c r="AT1588" i="1" s="1"/>
  <c r="AT1584" i="1"/>
  <c r="AT1583" i="1" s="1"/>
  <c r="AT1581" i="1"/>
  <c r="AT1580" i="1" s="1"/>
  <c r="AT1574" i="1"/>
  <c r="AT1573" i="1" s="1"/>
  <c r="AT1572" i="1" s="1"/>
  <c r="AT1571" i="1" s="1"/>
  <c r="AT1570" i="1" s="1"/>
  <c r="AT1569" i="1" s="1"/>
  <c r="AT1567" i="1"/>
  <c r="AT1565" i="1"/>
  <c r="AT1563" i="1"/>
  <c r="AT1557" i="1"/>
  <c r="AT1556" i="1" s="1"/>
  <c r="AT1555" i="1" s="1"/>
  <c r="AT1554" i="1" s="1"/>
  <c r="AT1552" i="1"/>
  <c r="AT1551" i="1" s="1"/>
  <c r="AT1550" i="1" s="1"/>
  <c r="AT1549" i="1" s="1"/>
  <c r="AT1547" i="1"/>
  <c r="AT1546" i="1" s="1"/>
  <c r="AT1544" i="1"/>
  <c r="AT1543" i="1" s="1"/>
  <c r="AT1541" i="1"/>
  <c r="AT1539" i="1"/>
  <c r="AT1534" i="1"/>
  <c r="AT1533" i="1" s="1"/>
  <c r="AT1532" i="1" s="1"/>
  <c r="AT1531" i="1" s="1"/>
  <c r="AT1528" i="1"/>
  <c r="AT1527" i="1" s="1"/>
  <c r="AT1526" i="1" s="1"/>
  <c r="AT1525" i="1" s="1"/>
  <c r="AT1524" i="1" s="1"/>
  <c r="AT1521" i="1"/>
  <c r="AT1520" i="1" s="1"/>
  <c r="AT1519" i="1" s="1"/>
  <c r="AT1518" i="1" s="1"/>
  <c r="AT1516" i="1"/>
  <c r="AT1515" i="1" s="1"/>
  <c r="AT1514" i="1" s="1"/>
  <c r="AT1513" i="1" s="1"/>
  <c r="AT1511" i="1"/>
  <c r="AT1510" i="1" s="1"/>
  <c r="AT1509" i="1" s="1"/>
  <c r="AT1508" i="1" s="1"/>
  <c r="AT1500" i="1"/>
  <c r="AT1499" i="1" s="1"/>
  <c r="AT1498" i="1" s="1"/>
  <c r="AT1497" i="1" s="1"/>
  <c r="AT1495" i="1"/>
  <c r="AT1494" i="1" s="1"/>
  <c r="AT1493" i="1" s="1"/>
  <c r="AT1492" i="1" s="1"/>
  <c r="AT1490" i="1"/>
  <c r="AT1489" i="1" s="1"/>
  <c r="AT1487" i="1"/>
  <c r="AT1486" i="1" s="1"/>
  <c r="AT1484" i="1"/>
  <c r="AT1483" i="1" s="1"/>
  <c r="AT1477" i="1"/>
  <c r="AT1476" i="1" s="1"/>
  <c r="AT1474" i="1"/>
  <c r="AT1473" i="1" s="1"/>
  <c r="AT1469" i="1"/>
  <c r="AT1468" i="1" s="1"/>
  <c r="AT1467" i="1" s="1"/>
  <c r="AT1466" i="1" s="1"/>
  <c r="AT1463" i="1"/>
  <c r="AT1462" i="1" s="1"/>
  <c r="AT1461" i="1" s="1"/>
  <c r="AT1460" i="1" s="1"/>
  <c r="AT1459" i="1" s="1"/>
  <c r="AT1456" i="1"/>
  <c r="AT1455" i="1" s="1"/>
  <c r="AT1446" i="1" s="1"/>
  <c r="AT1444" i="1"/>
  <c r="AT1443" i="1" s="1"/>
  <c r="AT1441" i="1"/>
  <c r="AT1440" i="1" s="1"/>
  <c r="AT1438" i="1"/>
  <c r="AT1437" i="1" s="1"/>
  <c r="AT1435" i="1"/>
  <c r="AT1433" i="1"/>
  <c r="AT1426" i="1"/>
  <c r="AT1425" i="1" s="1"/>
  <c r="AT1424" i="1" s="1"/>
  <c r="AT1420" i="1"/>
  <c r="AT1418" i="1"/>
  <c r="AT1415" i="1"/>
  <c r="AT1414" i="1" s="1"/>
  <c r="AT1410" i="1"/>
  <c r="AT1408" i="1"/>
  <c r="AT1400" i="1"/>
  <c r="AT1399" i="1" s="1"/>
  <c r="AT1398" i="1" s="1"/>
  <c r="AT1397" i="1" s="1"/>
  <c r="AT1395" i="1"/>
  <c r="AT1394" i="1" s="1"/>
  <c r="AT1393" i="1" s="1"/>
  <c r="AT1392" i="1" s="1"/>
  <c r="AT1382" i="1"/>
  <c r="AT1381" i="1" s="1"/>
  <c r="AT1380" i="1" s="1"/>
  <c r="AT1379" i="1" s="1"/>
  <c r="AT1377" i="1"/>
  <c r="AT1376" i="1" s="1"/>
  <c r="AT1375" i="1" s="1"/>
  <c r="AT1374" i="1" s="1"/>
  <c r="AT1370" i="1"/>
  <c r="AT1369" i="1" s="1"/>
  <c r="AT1367" i="1"/>
  <c r="AT1366" i="1" s="1"/>
  <c r="AT1360" i="1"/>
  <c r="AT1359" i="1" s="1"/>
  <c r="AT1358" i="1" s="1"/>
  <c r="AT1357" i="1" s="1"/>
  <c r="AT1356" i="1" s="1"/>
  <c r="AT1355" i="1" s="1"/>
  <c r="AT1353" i="1"/>
  <c r="AT1351" i="1"/>
  <c r="AT1349" i="1"/>
  <c r="AT1343" i="1"/>
  <c r="AT1342" i="1" s="1"/>
  <c r="AT1341" i="1" s="1"/>
  <c r="AT1340" i="1" s="1"/>
  <c r="AT1338" i="1"/>
  <c r="AT1337" i="1" s="1"/>
  <c r="AT1336" i="1" s="1"/>
  <c r="AT1335" i="1" s="1"/>
  <c r="AT1333" i="1"/>
  <c r="AT1332" i="1" s="1"/>
  <c r="AT1330" i="1"/>
  <c r="AT1328" i="1"/>
  <c r="AT1323" i="1"/>
  <c r="AT1322" i="1" s="1"/>
  <c r="AT1321" i="1" s="1"/>
  <c r="AT1320" i="1" s="1"/>
  <c r="AT1318" i="1"/>
  <c r="AT1317" i="1" s="1"/>
  <c r="AT1316" i="1" s="1"/>
  <c r="AT1315" i="1" s="1"/>
  <c r="AT1310" i="1"/>
  <c r="AT1308" i="1"/>
  <c r="AT1301" i="1"/>
  <c r="AT1300" i="1" s="1"/>
  <c r="AT1299" i="1" s="1"/>
  <c r="AT1298" i="1" s="1"/>
  <c r="AT1296" i="1"/>
  <c r="AT1295" i="1" s="1"/>
  <c r="AT1294" i="1" s="1"/>
  <c r="AT1293" i="1" s="1"/>
  <c r="AT1290" i="1"/>
  <c r="AT1289" i="1" s="1"/>
  <c r="AT1288" i="1" s="1"/>
  <c r="AT1287" i="1" s="1"/>
  <c r="AT1285" i="1"/>
  <c r="AT1284" i="1" s="1"/>
  <c r="AT1283" i="1" s="1"/>
  <c r="AT1282" i="1" s="1"/>
  <c r="AT1280" i="1"/>
  <c r="AT1279" i="1" s="1"/>
  <c r="AT1278" i="1" s="1"/>
  <c r="AT1277" i="1" s="1"/>
  <c r="AT1275" i="1"/>
  <c r="AT1274" i="1" s="1"/>
  <c r="AT1272" i="1"/>
  <c r="AT1271" i="1" s="1"/>
  <c r="AT1269" i="1"/>
  <c r="AT1268" i="1" s="1"/>
  <c r="AT1262" i="1"/>
  <c r="AT1260" i="1"/>
  <c r="AT1255" i="1"/>
  <c r="AT1254" i="1" s="1"/>
  <c r="AT1253" i="1" s="1"/>
  <c r="AT1252" i="1" s="1"/>
  <c r="AT1249" i="1"/>
  <c r="AT1248" i="1" s="1"/>
  <c r="AT1247" i="1" s="1"/>
  <c r="AT1246" i="1" s="1"/>
  <c r="AT1245" i="1" s="1"/>
  <c r="AT1242" i="1"/>
  <c r="AT1241" i="1" s="1"/>
  <c r="AT1240" i="1" s="1"/>
  <c r="AT1239" i="1" s="1"/>
  <c r="AT1237" i="1"/>
  <c r="AT1236" i="1" s="1"/>
  <c r="AT1227" i="1" s="1"/>
  <c r="AT1225" i="1"/>
  <c r="AT1224" i="1" s="1"/>
  <c r="AT1222" i="1"/>
  <c r="AT1221" i="1" s="1"/>
  <c r="AT1219" i="1"/>
  <c r="AT1218" i="1" s="1"/>
  <c r="AT1216" i="1"/>
  <c r="AT1214" i="1"/>
  <c r="AT1207" i="1"/>
  <c r="AT1206" i="1" s="1"/>
  <c r="AT1205" i="1" s="1"/>
  <c r="AT1201" i="1"/>
  <c r="AT1199" i="1"/>
  <c r="AT1197" i="1"/>
  <c r="AT1194" i="1"/>
  <c r="AT1193" i="1" s="1"/>
  <c r="AT1189" i="1"/>
  <c r="AT1187" i="1"/>
  <c r="AT1179" i="1"/>
  <c r="AT1178" i="1" s="1"/>
  <c r="AT1177" i="1" s="1"/>
  <c r="AT1176" i="1" s="1"/>
  <c r="AT1174" i="1"/>
  <c r="AT1173" i="1" s="1"/>
  <c r="AT1172" i="1" s="1"/>
  <c r="AT1171" i="1" s="1"/>
  <c r="AT1167" i="1"/>
  <c r="AT1166" i="1" s="1"/>
  <c r="AT1165" i="1" s="1"/>
  <c r="AT1164" i="1" s="1"/>
  <c r="AT1162" i="1"/>
  <c r="AT1161" i="1" s="1"/>
  <c r="AT1160" i="1" s="1"/>
  <c r="AT1159" i="1" s="1"/>
  <c r="AT1155" i="1"/>
  <c r="AT1154" i="1" s="1"/>
  <c r="AT1152" i="1"/>
  <c r="AT1151" i="1" s="1"/>
  <c r="AT1145" i="1"/>
  <c r="AT1144" i="1" s="1"/>
  <c r="AT1143" i="1" s="1"/>
  <c r="AT1142" i="1" s="1"/>
  <c r="AT1141" i="1" s="1"/>
  <c r="AT1140" i="1" s="1"/>
  <c r="AT1138" i="1"/>
  <c r="AT1136" i="1"/>
  <c r="AT1134" i="1"/>
  <c r="AT1128" i="1"/>
  <c r="AT1127" i="1" s="1"/>
  <c r="AT1126" i="1" s="1"/>
  <c r="AT1125" i="1" s="1"/>
  <c r="AT1123" i="1"/>
  <c r="AT1122" i="1" s="1"/>
  <c r="AT1121" i="1" s="1"/>
  <c r="AT1120" i="1" s="1"/>
  <c r="AT1118" i="1"/>
  <c r="AT1117" i="1" s="1"/>
  <c r="AT1115" i="1"/>
  <c r="AT1114" i="1" s="1"/>
  <c r="AT1112" i="1"/>
  <c r="AT1111" i="1" s="1"/>
  <c r="AT1107" i="1"/>
  <c r="AT1106" i="1" s="1"/>
  <c r="AT1105" i="1" s="1"/>
  <c r="AT1104" i="1" s="1"/>
  <c r="AT1100" i="1"/>
  <c r="AT1099" i="1" s="1"/>
  <c r="AT1098" i="1" s="1"/>
  <c r="AT1097" i="1" s="1"/>
  <c r="AT1095" i="1"/>
  <c r="AT1094" i="1" s="1"/>
  <c r="AT1093" i="1" s="1"/>
  <c r="AT1092" i="1" s="1"/>
  <c r="AT1090" i="1"/>
  <c r="AT1089" i="1" s="1"/>
  <c r="AT1088" i="1" s="1"/>
  <c r="AT1087" i="1" s="1"/>
  <c r="AT1084" i="1"/>
  <c r="AT1083" i="1" s="1"/>
  <c r="AT1082" i="1" s="1"/>
  <c r="AT1081" i="1" s="1"/>
  <c r="AT1079" i="1"/>
  <c r="AT1078" i="1" s="1"/>
  <c r="AT1077" i="1" s="1"/>
  <c r="AT1076" i="1" s="1"/>
  <c r="AT1074" i="1"/>
  <c r="AT1073" i="1" s="1"/>
  <c r="AT1072" i="1" s="1"/>
  <c r="AT1071" i="1" s="1"/>
  <c r="AT1069" i="1"/>
  <c r="AT1068" i="1" s="1"/>
  <c r="AT1066" i="1"/>
  <c r="AT1065" i="1" s="1"/>
  <c r="AT1063" i="1"/>
  <c r="AT1062" i="1" s="1"/>
  <c r="AT1056" i="1"/>
  <c r="AT1055" i="1" s="1"/>
  <c r="AT1053" i="1"/>
  <c r="AT1052" i="1" s="1"/>
  <c r="AT1048" i="1"/>
  <c r="AT1047" i="1" s="1"/>
  <c r="AT1046" i="1" s="1"/>
  <c r="AT1045" i="1" s="1"/>
  <c r="AT1042" i="1"/>
  <c r="AT1041" i="1" s="1"/>
  <c r="AT1040" i="1" s="1"/>
  <c r="AT1039" i="1" s="1"/>
  <c r="AT1038" i="1" s="1"/>
  <c r="AT1035" i="1"/>
  <c r="AT1034" i="1" s="1"/>
  <c r="AT1025" i="1" s="1"/>
  <c r="AT1023" i="1"/>
  <c r="AT1022" i="1" s="1"/>
  <c r="AT1020" i="1"/>
  <c r="AT1019" i="1" s="1"/>
  <c r="AT1017" i="1"/>
  <c r="AT1016" i="1" s="1"/>
  <c r="AT1014" i="1"/>
  <c r="AT1012" i="1"/>
  <c r="AT1005" i="1"/>
  <c r="AT1004" i="1" s="1"/>
  <c r="AT1003" i="1" s="1"/>
  <c r="AT999" i="1"/>
  <c r="AT997" i="1"/>
  <c r="AT992" i="1"/>
  <c r="AT991" i="1" s="1"/>
  <c r="AT987" i="1"/>
  <c r="AT985" i="1"/>
  <c r="AT977" i="1"/>
  <c r="AT976" i="1" s="1"/>
  <c r="AT975" i="1" s="1"/>
  <c r="AT974" i="1" s="1"/>
  <c r="AT973" i="1" s="1"/>
  <c r="AT972" i="1" s="1"/>
  <c r="AT970" i="1"/>
  <c r="AT969" i="1" s="1"/>
  <c r="AT968" i="1" s="1"/>
  <c r="AT967" i="1" s="1"/>
  <c r="AT966" i="1" s="1"/>
  <c r="AT965" i="1" s="1"/>
  <c r="AT963" i="1"/>
  <c r="AT962" i="1" s="1"/>
  <c r="AT960" i="1"/>
  <c r="AT959" i="1" s="1"/>
  <c r="AT953" i="1"/>
  <c r="AT952" i="1" s="1"/>
  <c r="AT951" i="1" s="1"/>
  <c r="AT950" i="1" s="1"/>
  <c r="AT949" i="1" s="1"/>
  <c r="AT948" i="1" s="1"/>
  <c r="AT946" i="1"/>
  <c r="AT944" i="1"/>
  <c r="AT942" i="1"/>
  <c r="AT936" i="1"/>
  <c r="AT935" i="1" s="1"/>
  <c r="AT934" i="1" s="1"/>
  <c r="AT933" i="1" s="1"/>
  <c r="AT931" i="1"/>
  <c r="AT930" i="1" s="1"/>
  <c r="AT929" i="1" s="1"/>
  <c r="AT928" i="1" s="1"/>
  <c r="AT926" i="1"/>
  <c r="AT925" i="1" s="1"/>
  <c r="AT923" i="1"/>
  <c r="AT922" i="1" s="1"/>
  <c r="AT920" i="1"/>
  <c r="AT919" i="1" s="1"/>
  <c r="AT915" i="1"/>
  <c r="AT914" i="1" s="1"/>
  <c r="AT913" i="1" s="1"/>
  <c r="AT912" i="1" s="1"/>
  <c r="AT910" i="1"/>
  <c r="AT909" i="1" s="1"/>
  <c r="AT908" i="1" s="1"/>
  <c r="AT907" i="1" s="1"/>
  <c r="AT903" i="1"/>
  <c r="AT902" i="1" s="1"/>
  <c r="AT901" i="1" s="1"/>
  <c r="AT900" i="1" s="1"/>
  <c r="AT898" i="1"/>
  <c r="AT897" i="1" s="1"/>
  <c r="AT896" i="1" s="1"/>
  <c r="AT895" i="1" s="1"/>
  <c r="AT893" i="1"/>
  <c r="AT892" i="1" s="1"/>
  <c r="AT891" i="1" s="1"/>
  <c r="AT890" i="1" s="1"/>
  <c r="AT887" i="1"/>
  <c r="AT886" i="1" s="1"/>
  <c r="AT885" i="1" s="1"/>
  <c r="AT884" i="1" s="1"/>
  <c r="AT882" i="1"/>
  <c r="AT881" i="1" s="1"/>
  <c r="AT880" i="1" s="1"/>
  <c r="AT879" i="1" s="1"/>
  <c r="AT877" i="1"/>
  <c r="AT876" i="1" s="1"/>
  <c r="AT875" i="1" s="1"/>
  <c r="AT874" i="1" s="1"/>
  <c r="AT872" i="1"/>
  <c r="AT871" i="1" s="1"/>
  <c r="AT869" i="1"/>
  <c r="AT868" i="1" s="1"/>
  <c r="AT866" i="1"/>
  <c r="AT865" i="1" s="1"/>
  <c r="AT859" i="1"/>
  <c r="AT858" i="1" s="1"/>
  <c r="AT857" i="1" s="1"/>
  <c r="AT856" i="1" s="1"/>
  <c r="AT854" i="1"/>
  <c r="AT853" i="1" s="1"/>
  <c r="AT852" i="1" s="1"/>
  <c r="AT851" i="1" s="1"/>
  <c r="AT848" i="1"/>
  <c r="AT847" i="1" s="1"/>
  <c r="AT846" i="1" s="1"/>
  <c r="AT845" i="1" s="1"/>
  <c r="AT844" i="1" s="1"/>
  <c r="AT841" i="1"/>
  <c r="AT840" i="1" s="1"/>
  <c r="AT831" i="1" s="1"/>
  <c r="AT829" i="1"/>
  <c r="AT828" i="1" s="1"/>
  <c r="AT826" i="1"/>
  <c r="AT825" i="1" s="1"/>
  <c r="AT823" i="1"/>
  <c r="AT822" i="1" s="1"/>
  <c r="AT820" i="1"/>
  <c r="AT818" i="1"/>
  <c r="AT811" i="1"/>
  <c r="AT810" i="1" s="1"/>
  <c r="AT809" i="1" s="1"/>
  <c r="AT805" i="1"/>
  <c r="AT803" i="1"/>
  <c r="AT801" i="1"/>
  <c r="AT798" i="1"/>
  <c r="AT797" i="1" s="1"/>
  <c r="AT793" i="1"/>
  <c r="AT791" i="1"/>
  <c r="AT782" i="1"/>
  <c r="AT781" i="1" s="1"/>
  <c r="AT780" i="1" s="1"/>
  <c r="AT778" i="1"/>
  <c r="AT776" i="1"/>
  <c r="AT771" i="1"/>
  <c r="AT770" i="1" s="1"/>
  <c r="AT769" i="1" s="1"/>
  <c r="AT767" i="1"/>
  <c r="AT765" i="1"/>
  <c r="AT759" i="1"/>
  <c r="AT757" i="1"/>
  <c r="AT750" i="1"/>
  <c r="AT748" i="1"/>
  <c r="AT744" i="1"/>
  <c r="AT742" i="1"/>
  <c r="AT735" i="1"/>
  <c r="AT734" i="1" s="1"/>
  <c r="AT733" i="1" s="1"/>
  <c r="AT730" i="1"/>
  <c r="AT729" i="1" s="1"/>
  <c r="AT726" i="1"/>
  <c r="AT725" i="1" s="1"/>
  <c r="AT723" i="1"/>
  <c r="AT722" i="1" s="1"/>
  <c r="AT719" i="1"/>
  <c r="AT718" i="1" s="1"/>
  <c r="AT714" i="1"/>
  <c r="AT713" i="1" s="1"/>
  <c r="AT709" i="1"/>
  <c r="AT708" i="1" s="1"/>
  <c r="AT707" i="1" s="1"/>
  <c r="AT702" i="1"/>
  <c r="AT700" i="1"/>
  <c r="AT698" i="1"/>
  <c r="AT695" i="1"/>
  <c r="AT694" i="1" s="1"/>
  <c r="AT689" i="1"/>
  <c r="AT688" i="1" s="1"/>
  <c r="AT685" i="1"/>
  <c r="AT684" i="1" s="1"/>
  <c r="AT679" i="1"/>
  <c r="AT678" i="1" s="1"/>
  <c r="AT677" i="1" s="1"/>
  <c r="AT674" i="1"/>
  <c r="AT672" i="1"/>
  <c r="AT667" i="1"/>
  <c r="AT666" i="1" s="1"/>
  <c r="AT665" i="1" s="1"/>
  <c r="AT664" i="1" s="1"/>
  <c r="AT662" i="1"/>
  <c r="AT661" i="1" s="1"/>
  <c r="AT660" i="1" s="1"/>
  <c r="AT659" i="1" s="1"/>
  <c r="AT657" i="1"/>
  <c r="AT656" i="1" s="1"/>
  <c r="AT653" i="1"/>
  <c r="AT651" i="1"/>
  <c r="AT648" i="1"/>
  <c r="AT645" i="1"/>
  <c r="AT643" i="1"/>
  <c r="AT641" i="1"/>
  <c r="AT637" i="1"/>
  <c r="AT636" i="1" s="1"/>
  <c r="AT635" i="1" s="1"/>
  <c r="AT630" i="1"/>
  <c r="AT629" i="1" s="1"/>
  <c r="AT628" i="1" s="1"/>
  <c r="AT627" i="1" s="1"/>
  <c r="AT626" i="1" s="1"/>
  <c r="AT619" i="1"/>
  <c r="AT618" i="1" s="1"/>
  <c r="AT617" i="1" s="1"/>
  <c r="AT616" i="1" s="1"/>
  <c r="AT613" i="1"/>
  <c r="AT612" i="1" s="1"/>
  <c r="AT611" i="1" s="1"/>
  <c r="AT610" i="1" s="1"/>
  <c r="AT604" i="1"/>
  <c r="AT603" i="1" s="1"/>
  <c r="AT602" i="1" s="1"/>
  <c r="AT600" i="1"/>
  <c r="AT598" i="1"/>
  <c r="AT596" i="1"/>
  <c r="AT594" i="1"/>
  <c r="AT590" i="1"/>
  <c r="AT589" i="1" s="1"/>
  <c r="AT587" i="1"/>
  <c r="AT586" i="1" s="1"/>
  <c r="AT584" i="1"/>
  <c r="AT583" i="1" s="1"/>
  <c r="AT581" i="1"/>
  <c r="AT580" i="1" s="1"/>
  <c r="AT577" i="1"/>
  <c r="AT576" i="1" s="1"/>
  <c r="AT573" i="1"/>
  <c r="AT572" i="1" s="1"/>
  <c r="AT570" i="1"/>
  <c r="AT569" i="1" s="1"/>
  <c r="AT566" i="1"/>
  <c r="AT565" i="1" s="1"/>
  <c r="AT563" i="1"/>
  <c r="AT562" i="1" s="1"/>
  <c r="AT551" i="1"/>
  <c r="AT550" i="1" s="1"/>
  <c r="AT548" i="1"/>
  <c r="AT547" i="1" s="1"/>
  <c r="AT545" i="1"/>
  <c r="AT544" i="1" s="1"/>
  <c r="AT542" i="1"/>
  <c r="AT541" i="1" s="1"/>
  <c r="AT539" i="1"/>
  <c r="AT538" i="1" s="1"/>
  <c r="AT535" i="1"/>
  <c r="AT534" i="1" s="1"/>
  <c r="AT531" i="1"/>
  <c r="AT530" i="1" s="1"/>
  <c r="AT529" i="1" s="1"/>
  <c r="AT524" i="1"/>
  <c r="AT523" i="1" s="1"/>
  <c r="AT522" i="1" s="1"/>
  <c r="AT521" i="1" s="1"/>
  <c r="AT510" i="1"/>
  <c r="AT509" i="1" s="1"/>
  <c r="AT508" i="1" s="1"/>
  <c r="AT503" i="1"/>
  <c r="AT502" i="1" s="1"/>
  <c r="AT499" i="1"/>
  <c r="AT498" i="1" s="1"/>
  <c r="AT495" i="1"/>
  <c r="AT494" i="1" s="1"/>
  <c r="AT491" i="1"/>
  <c r="AT490" i="1" s="1"/>
  <c r="AT488" i="1"/>
  <c r="AT487" i="1" s="1"/>
  <c r="AT484" i="1"/>
  <c r="AT483" i="1" s="1"/>
  <c r="AT476" i="1"/>
  <c r="AT475" i="1" s="1"/>
  <c r="AT474" i="1" s="1"/>
  <c r="AT473" i="1" s="1"/>
  <c r="AT472" i="1" s="1"/>
  <c r="AT469" i="1"/>
  <c r="AT468" i="1" s="1"/>
  <c r="AT465" i="1"/>
  <c r="AT464" i="1" s="1"/>
  <c r="AT458" i="1"/>
  <c r="AT456" i="1"/>
  <c r="AT454" i="1"/>
  <c r="AT451" i="1"/>
  <c r="AT450" i="1" s="1"/>
  <c r="AT444" i="1"/>
  <c r="AT443" i="1" s="1"/>
  <c r="AT442" i="1" s="1"/>
  <c r="AT441" i="1" s="1"/>
  <c r="AT439" i="1"/>
  <c r="AT438" i="1" s="1"/>
  <c r="AT437" i="1" s="1"/>
  <c r="AT435" i="1"/>
  <c r="AT434" i="1" s="1"/>
  <c r="AT433" i="1" s="1"/>
  <c r="AT430" i="1"/>
  <c r="AT429" i="1" s="1"/>
  <c r="AT428" i="1" s="1"/>
  <c r="AT425" i="1"/>
  <c r="AT424" i="1" s="1"/>
  <c r="AT423" i="1" s="1"/>
  <c r="AT420" i="1"/>
  <c r="AT419" i="1" s="1"/>
  <c r="AT418" i="1" s="1"/>
  <c r="AT416" i="1"/>
  <c r="AT412" i="1"/>
  <c r="AT410" i="1"/>
  <c r="AT404" i="1"/>
  <c r="AT403" i="1" s="1"/>
  <c r="AT402" i="1" s="1"/>
  <c r="AT400" i="1"/>
  <c r="AT399" i="1" s="1"/>
  <c r="AT398" i="1" s="1"/>
  <c r="AT393" i="1"/>
  <c r="AT392" i="1" s="1"/>
  <c r="AT391" i="1" s="1"/>
  <c r="AT390" i="1" s="1"/>
  <c r="AT388" i="1"/>
  <c r="AT387" i="1" s="1"/>
  <c r="AT386" i="1" s="1"/>
  <c r="AT384" i="1"/>
  <c r="AT383" i="1" s="1"/>
  <c r="AT382" i="1" s="1"/>
  <c r="AT379" i="1"/>
  <c r="AT378" i="1" s="1"/>
  <c r="AT376" i="1"/>
  <c r="AT374" i="1"/>
  <c r="AT368" i="1"/>
  <c r="AT367" i="1" s="1"/>
  <c r="AT366" i="1" s="1"/>
  <c r="AT365" i="1" s="1"/>
  <c r="AT363" i="1"/>
  <c r="AT362" i="1" s="1"/>
  <c r="AT355" i="1"/>
  <c r="AT353" i="1"/>
  <c r="AT350" i="1"/>
  <c r="AT349" i="1" s="1"/>
  <c r="AT345" i="1"/>
  <c r="AT344" i="1" s="1"/>
  <c r="AT343" i="1" s="1"/>
  <c r="AT342" i="1" s="1"/>
  <c r="AT340" i="1"/>
  <c r="AT339" i="1" s="1"/>
  <c r="AT338" i="1" s="1"/>
  <c r="AT337" i="1" s="1"/>
  <c r="AT334" i="1"/>
  <c r="AT333" i="1" s="1"/>
  <c r="AT332" i="1" s="1"/>
  <c r="AT330" i="1"/>
  <c r="AT329" i="1" s="1"/>
  <c r="AT328" i="1" s="1"/>
  <c r="AT322" i="1"/>
  <c r="AT321" i="1" s="1"/>
  <c r="AT320" i="1" s="1"/>
  <c r="AT319" i="1" s="1"/>
  <c r="AT316" i="1"/>
  <c r="AT315" i="1" s="1"/>
  <c r="AT312" i="1"/>
  <c r="AT311" i="1" s="1"/>
  <c r="AT305" i="1"/>
  <c r="AT303" i="1"/>
  <c r="AT301" i="1"/>
  <c r="AT298" i="1"/>
  <c r="AT296" i="1"/>
  <c r="AT294" i="1"/>
  <c r="AT291" i="1"/>
  <c r="AT290" i="1" s="1"/>
  <c r="AT288" i="1"/>
  <c r="AT286" i="1"/>
  <c r="AT284" i="1"/>
  <c r="AT281" i="1"/>
  <c r="AT275" i="1"/>
  <c r="AT274" i="1" s="1"/>
  <c r="AT273" i="1" s="1"/>
  <c r="AT272" i="1" s="1"/>
  <c r="AT271" i="1" s="1"/>
  <c r="AT269" i="1"/>
  <c r="AT268" i="1" s="1"/>
  <c r="AT267" i="1" s="1"/>
  <c r="AT266" i="1" s="1"/>
  <c r="AT264" i="1"/>
  <c r="AT263" i="1" s="1"/>
  <c r="AT262" i="1" s="1"/>
  <c r="AT261" i="1" s="1"/>
  <c r="AT257" i="1"/>
  <c r="AT256" i="1" s="1"/>
  <c r="AT244" i="1" s="1"/>
  <c r="AT240" i="1"/>
  <c r="AT239" i="1" s="1"/>
  <c r="AT236" i="1"/>
  <c r="AT235" i="1" s="1"/>
  <c r="AT228" i="1"/>
  <c r="AT226" i="1"/>
  <c r="AT224" i="1"/>
  <c r="AT221" i="1"/>
  <c r="AT220" i="1" s="1"/>
  <c r="AT215" i="1"/>
  <c r="AT214" i="1" s="1"/>
  <c r="AT212" i="1"/>
  <c r="AT210" i="1"/>
  <c r="AT208" i="1"/>
  <c r="AT203" i="1"/>
  <c r="AT202" i="1" s="1"/>
  <c r="AT200" i="1"/>
  <c r="AT199" i="1" s="1"/>
  <c r="AT197" i="1"/>
  <c r="AT196" i="1" s="1"/>
  <c r="AT190" i="1"/>
  <c r="AT189" i="1" s="1"/>
  <c r="AT187" i="1"/>
  <c r="AT186" i="1" s="1"/>
  <c r="AT184" i="1"/>
  <c r="AT182" i="1"/>
  <c r="AT180" i="1"/>
  <c r="AT160" i="1"/>
  <c r="AT159" i="1" s="1"/>
  <c r="AT157" i="1"/>
  <c r="AT156" i="1" s="1"/>
  <c r="AT153" i="1"/>
  <c r="AT152" i="1" s="1"/>
  <c r="AT150" i="1"/>
  <c r="AT149" i="1" s="1"/>
  <c r="AT147" i="1"/>
  <c r="AT146" i="1" s="1"/>
  <c r="AT144" i="1"/>
  <c r="AT142" i="1"/>
  <c r="AT139" i="1"/>
  <c r="AT138" i="1" s="1"/>
  <c r="AT132" i="1"/>
  <c r="AT130" i="1"/>
  <c r="AT128" i="1"/>
  <c r="AT125" i="1"/>
  <c r="AT124" i="1" s="1"/>
  <c r="AT117" i="1"/>
  <c r="AT116" i="1" s="1"/>
  <c r="AT114" i="1"/>
  <c r="AT113" i="1" s="1"/>
  <c r="AT110" i="1"/>
  <c r="AT109" i="1" s="1"/>
  <c r="AT108" i="1" s="1"/>
  <c r="AT105" i="1"/>
  <c r="AT104" i="1" s="1"/>
  <c r="AT103" i="1" s="1"/>
  <c r="AT101" i="1"/>
  <c r="AT100" i="1" s="1"/>
  <c r="AT99" i="1" s="1"/>
  <c r="AT95" i="1"/>
  <c r="AT94" i="1" s="1"/>
  <c r="AT93" i="1" s="1"/>
  <c r="AT92" i="1" s="1"/>
  <c r="AT91" i="1" s="1"/>
  <c r="AT89" i="1"/>
  <c r="AT87" i="1"/>
  <c r="AT85" i="1"/>
  <c r="AT82" i="1"/>
  <c r="AT81" i="1" s="1"/>
  <c r="AT71" i="1"/>
  <c r="AT70" i="1" s="1"/>
  <c r="AT64" i="1"/>
  <c r="AT62" i="1"/>
  <c r="AT60" i="1"/>
  <c r="AT57" i="1"/>
  <c r="AT56" i="1" s="1"/>
  <c r="AT49" i="1"/>
  <c r="AT48" i="1" s="1"/>
  <c r="AT40" i="1"/>
  <c r="AT39" i="1" s="1"/>
  <c r="AT36" i="1"/>
  <c r="AT34" i="1"/>
  <c r="AT32" i="1"/>
  <c r="AT28" i="1"/>
  <c r="AT27" i="1" s="1"/>
  <c r="AT25" i="1"/>
  <c r="AT23" i="1"/>
  <c r="AT3418" i="1" l="1"/>
  <c r="AT3417" i="1" s="1"/>
  <c r="AT3416" i="1" s="1"/>
  <c r="AT47" i="1"/>
  <c r="AT42" i="1" s="1"/>
  <c r="AT533" i="1"/>
  <c r="AT2644" i="1"/>
  <c r="AT2622" i="1"/>
  <c r="AT482" i="1"/>
  <c r="AT69" i="1"/>
  <c r="AT68" i="1" s="1"/>
  <c r="AT67" i="1" s="1"/>
  <c r="AT66" i="1" s="1"/>
  <c r="AT3146" i="1"/>
  <c r="AT3472" i="1"/>
  <c r="AT2701" i="1"/>
  <c r="AT2700" i="1" s="1"/>
  <c r="AT2616" i="1"/>
  <c r="AT2615" i="1" s="1"/>
  <c r="AT2776" i="1"/>
  <c r="AT2775" i="1" s="1"/>
  <c r="AT2774" i="1" s="1"/>
  <c r="AT1307" i="1"/>
  <c r="AT1306" i="1" s="1"/>
  <c r="AT1305" i="1" s="1"/>
  <c r="AT1304" i="1" s="1"/>
  <c r="AT1984" i="1"/>
  <c r="AT1983" i="1" s="1"/>
  <c r="AT3293" i="1"/>
  <c r="AT1847" i="1"/>
  <c r="AT1842" i="1" s="1"/>
  <c r="AT1841" i="1" s="1"/>
  <c r="AT2906" i="1"/>
  <c r="AT2905" i="1" s="1"/>
  <c r="AT2904" i="1" s="1"/>
  <c r="AT2421" i="1"/>
  <c r="G3110" i="1"/>
  <c r="M3111" i="1"/>
  <c r="Z3111" i="1" s="1"/>
  <c r="AO3111" i="1" s="1"/>
  <c r="AS3111" i="1" s="1"/>
  <c r="J1894" i="1"/>
  <c r="J1479" i="1"/>
  <c r="J1822" i="1"/>
  <c r="J1683" i="1"/>
  <c r="AT243" i="1"/>
  <c r="AT242" i="1" s="1"/>
  <c r="J1058" i="1"/>
  <c r="J861" i="1"/>
  <c r="J1157" i="1"/>
  <c r="J1458" i="1"/>
  <c r="J1303" i="1"/>
  <c r="J395" i="1"/>
  <c r="J843" i="1"/>
  <c r="J972" i="1"/>
  <c r="L1147" i="1"/>
  <c r="J192" i="1"/>
  <c r="J955" i="1"/>
  <c r="J948" i="1"/>
  <c r="J307" i="1"/>
  <c r="J1102" i="1"/>
  <c r="J66" i="1"/>
  <c r="L1102" i="1"/>
  <c r="J965" i="1"/>
  <c r="J905" i="1"/>
  <c r="J1169" i="1"/>
  <c r="J325" i="1"/>
  <c r="J1264" i="1"/>
  <c r="L980" i="1"/>
  <c r="L1058" i="1"/>
  <c r="J1037" i="1"/>
  <c r="J1182" i="1"/>
  <c r="J1704" i="1"/>
  <c r="J18" i="1"/>
  <c r="J704" i="1"/>
  <c r="J479" i="1"/>
  <c r="J1403" i="1"/>
  <c r="J1576" i="1"/>
  <c r="J231" i="1"/>
  <c r="J1873" i="1"/>
  <c r="J1621" i="1"/>
  <c r="L1037" i="1"/>
  <c r="J77" i="1"/>
  <c r="J1523" i="1"/>
  <c r="J786" i="1"/>
  <c r="J980" i="1"/>
  <c r="J175" i="1"/>
  <c r="J119" i="1"/>
  <c r="L1140" i="1"/>
  <c r="J2799" i="1"/>
  <c r="J2381" i="1"/>
  <c r="J2845" i="1"/>
  <c r="J2003" i="1"/>
  <c r="J3546" i="1"/>
  <c r="J3526" i="1" s="1"/>
  <c r="J2360" i="1"/>
  <c r="J2081" i="1"/>
  <c r="J2698" i="1"/>
  <c r="J2330" i="1"/>
  <c r="J2558" i="1"/>
  <c r="J3351" i="1"/>
  <c r="J3495" i="1"/>
  <c r="J2257" i="1"/>
  <c r="J1973" i="1"/>
  <c r="J2204" i="1"/>
  <c r="J3370" i="1"/>
  <c r="J3165" i="1"/>
  <c r="J2242" i="1"/>
  <c r="J3440" i="1"/>
  <c r="I3110" i="1"/>
  <c r="O3111" i="1"/>
  <c r="AB3111" i="1" s="1"/>
  <c r="AQ3111" i="1" s="1"/>
  <c r="J2060" i="1"/>
  <c r="J3258" i="1"/>
  <c r="H3110" i="1"/>
  <c r="N3111" i="1"/>
  <c r="AA3111" i="1" s="1"/>
  <c r="AP3111" i="1" s="1"/>
  <c r="J3205" i="1"/>
  <c r="J3213" i="1"/>
  <c r="J3009" i="1"/>
  <c r="J3038" i="1"/>
  <c r="J2937" i="1"/>
  <c r="J2120" i="1"/>
  <c r="J1928" i="1"/>
  <c r="J2605" i="1"/>
  <c r="J3328" i="1"/>
  <c r="J2820" i="1"/>
  <c r="J2288" i="1"/>
  <c r="AT2252" i="1"/>
  <c r="AT2251" i="1" s="1"/>
  <c r="AT2250" i="1" s="1"/>
  <c r="AT2249" i="1" s="1"/>
  <c r="AT2242" i="1" s="1"/>
  <c r="AT3099" i="1"/>
  <c r="AT3550" i="1"/>
  <c r="AT3549" i="1" s="1"/>
  <c r="AT1887" i="1"/>
  <c r="AT1886" i="1" s="1"/>
  <c r="AT1880" i="1" s="1"/>
  <c r="AT1873" i="1" s="1"/>
  <c r="AT671" i="1"/>
  <c r="AT670" i="1" s="1"/>
  <c r="AT669" i="1" s="1"/>
  <c r="AT1562" i="1"/>
  <c r="AT1561" i="1" s="1"/>
  <c r="AT1560" i="1" s="1"/>
  <c r="AT1559" i="1" s="1"/>
  <c r="AT2690" i="1"/>
  <c r="AT2686" i="1" s="1"/>
  <c r="AT2685" i="1" s="1"/>
  <c r="AT2971" i="1"/>
  <c r="AT2970" i="1" s="1"/>
  <c r="AT127" i="1"/>
  <c r="AT123" i="1" s="1"/>
  <c r="AT122" i="1" s="1"/>
  <c r="AT121" i="1" s="1"/>
  <c r="AT120" i="1" s="1"/>
  <c r="AT141" i="1"/>
  <c r="AT137" i="1" s="1"/>
  <c r="AT1432" i="1"/>
  <c r="AT1428" i="1" s="1"/>
  <c r="AT1732" i="1"/>
  <c r="AT2007" i="1"/>
  <c r="AT2006" i="1" s="1"/>
  <c r="AT2005" i="1" s="1"/>
  <c r="AT2277" i="1"/>
  <c r="AT2678" i="1"/>
  <c r="AT2677" i="1" s="1"/>
  <c r="AT2676" i="1" s="1"/>
  <c r="AT2803" i="1"/>
  <c r="AT2802" i="1" s="1"/>
  <c r="AT3467" i="1"/>
  <c r="AT3466" i="1" s="1"/>
  <c r="AT112" i="1"/>
  <c r="AT107" i="1" s="1"/>
  <c r="AT98" i="1"/>
  <c r="AT260" i="1"/>
  <c r="AT300" i="1"/>
  <c r="AT764" i="1"/>
  <c r="AT763" i="1" s="1"/>
  <c r="AT958" i="1"/>
  <c r="AT957" i="1" s="1"/>
  <c r="AT956" i="1" s="1"/>
  <c r="AT955" i="1" s="1"/>
  <c r="AT984" i="1"/>
  <c r="AT983" i="1" s="1"/>
  <c r="AT982" i="1" s="1"/>
  <c r="AT1011" i="1"/>
  <c r="AT1051" i="1"/>
  <c r="AT1050" i="1" s="1"/>
  <c r="AT1044" i="1" s="1"/>
  <c r="AT1037" i="1" s="1"/>
  <c r="AT1186" i="1"/>
  <c r="AT1185" i="1" s="1"/>
  <c r="AT1184" i="1" s="1"/>
  <c r="AT1213" i="1"/>
  <c r="AT1209" i="1" s="1"/>
  <c r="AT1798" i="1"/>
  <c r="AT1797" i="1" s="1"/>
  <c r="AT2231" i="1"/>
  <c r="AT2364" i="1"/>
  <c r="AT2363" i="1" s="1"/>
  <c r="AT2362" i="1" s="1"/>
  <c r="AT2361" i="1" s="1"/>
  <c r="AT2360" i="1" s="1"/>
  <c r="AT2849" i="1"/>
  <c r="AT2848" i="1" s="1"/>
  <c r="AT2847" i="1" s="1"/>
  <c r="AT2846" i="1" s="1"/>
  <c r="AT3016" i="1"/>
  <c r="AT3012" i="1" s="1"/>
  <c r="AT3011" i="1" s="1"/>
  <c r="AT3010" i="1" s="1"/>
  <c r="AT3009" i="1" s="1"/>
  <c r="AT3008" i="1" s="1"/>
  <c r="AT3087" i="1"/>
  <c r="AT3262" i="1"/>
  <c r="AT3261" i="1" s="1"/>
  <c r="AT3399" i="1"/>
  <c r="AT3398" i="1" s="1"/>
  <c r="AT3397" i="1" s="1"/>
  <c r="AT223" i="1"/>
  <c r="AT219" i="1" s="1"/>
  <c r="AT218" i="1" s="1"/>
  <c r="AT217" i="1" s="1"/>
  <c r="AT817" i="1"/>
  <c r="AT1170" i="1"/>
  <c r="AT1169" i="1" s="1"/>
  <c r="AT3379" i="1"/>
  <c r="AT179" i="1"/>
  <c r="AT178" i="1" s="1"/>
  <c r="AT177" i="1" s="1"/>
  <c r="AT176" i="1" s="1"/>
  <c r="AT175" i="1" s="1"/>
  <c r="AT800" i="1"/>
  <c r="AT796" i="1" s="1"/>
  <c r="AT795" i="1" s="1"/>
  <c r="AT1327" i="1"/>
  <c r="AT1326" i="1" s="1"/>
  <c r="AT1325" i="1" s="1"/>
  <c r="AT1314" i="1" s="1"/>
  <c r="AT1595" i="1"/>
  <c r="AT1594" i="1" s="1"/>
  <c r="AT1593" i="1" s="1"/>
  <c r="AT1587" i="1" s="1"/>
  <c r="AT1586" i="1" s="1"/>
  <c r="AT1615" i="1"/>
  <c r="AT1614" i="1" s="1"/>
  <c r="AT1613" i="1" s="1"/>
  <c r="AT1607" i="1" s="1"/>
  <c r="AT1600" i="1" s="1"/>
  <c r="AT2302" i="1"/>
  <c r="AT2301" i="1" s="1"/>
  <c r="AT2300" i="1" s="1"/>
  <c r="AT2289" i="1" s="1"/>
  <c r="AT2517" i="1"/>
  <c r="AT2742" i="1"/>
  <c r="AT2738" i="1" s="1"/>
  <c r="AT2737" i="1" s="1"/>
  <c r="AT2869" i="1"/>
  <c r="AT3195" i="1"/>
  <c r="AT3322" i="1"/>
  <c r="AT3318" i="1" s="1"/>
  <c r="AT3317" i="1" s="1"/>
  <c r="AT3310" i="1" s="1"/>
  <c r="AT3444" i="1"/>
  <c r="AT1267" i="1"/>
  <c r="AT1266" i="1" s="1"/>
  <c r="AT1265" i="1" s="1"/>
  <c r="AT1482" i="1"/>
  <c r="AT1481" i="1" s="1"/>
  <c r="AT1480" i="1" s="1"/>
  <c r="AT1625" i="1"/>
  <c r="AT1624" i="1" s="1"/>
  <c r="AT1623" i="1" s="1"/>
  <c r="AT747" i="1"/>
  <c r="AT941" i="1"/>
  <c r="AT940" i="1" s="1"/>
  <c r="AT939" i="1" s="1"/>
  <c r="AT938" i="1" s="1"/>
  <c r="AT775" i="1"/>
  <c r="AT774" i="1" s="1"/>
  <c r="AT234" i="1"/>
  <c r="AT233" i="1" s="1"/>
  <c r="AT232" i="1" s="1"/>
  <c r="AT310" i="1"/>
  <c r="AT309" i="1" s="1"/>
  <c r="AT308" i="1" s="1"/>
  <c r="AT307" i="1" s="1"/>
  <c r="AT697" i="1"/>
  <c r="AT693" i="1" s="1"/>
  <c r="AT692" i="1" s="1"/>
  <c r="AT2476" i="1"/>
  <c r="AT3303" i="1"/>
  <c r="AT84" i="1"/>
  <c r="AT80" i="1" s="1"/>
  <c r="AT79" i="1" s="1"/>
  <c r="AT78" i="1" s="1"/>
  <c r="AT352" i="1"/>
  <c r="AT650" i="1"/>
  <c r="AT756" i="1"/>
  <c r="AT755" i="1" s="1"/>
  <c r="AT754" i="1" s="1"/>
  <c r="AT753" i="1" s="1"/>
  <c r="AT1507" i="1"/>
  <c r="AT1836" i="1"/>
  <c r="AT1832" i="1" s="1"/>
  <c r="AT1831" i="1" s="1"/>
  <c r="AT2144" i="1"/>
  <c r="AT2143" i="1" s="1"/>
  <c r="AT2762" i="1"/>
  <c r="AT2955" i="1"/>
  <c r="AT3076" i="1"/>
  <c r="AT3362" i="1"/>
  <c r="AT3358" i="1" s="1"/>
  <c r="AT3353" i="1" s="1"/>
  <c r="AT3352" i="1" s="1"/>
  <c r="AT3351" i="1" s="1"/>
  <c r="AT3350" i="1" s="1"/>
  <c r="AT3390" i="1"/>
  <c r="AT3386" i="1" s="1"/>
  <c r="AT3534" i="1"/>
  <c r="AT3530" i="1" s="1"/>
  <c r="AT3529" i="1" s="1"/>
  <c r="AT3528" i="1" s="1"/>
  <c r="AT3527" i="1" s="1"/>
  <c r="AT373" i="1"/>
  <c r="AT372" i="1" s="1"/>
  <c r="AT371" i="1" s="1"/>
  <c r="AT397" i="1"/>
  <c r="AT1061" i="1"/>
  <c r="AT1060" i="1" s="1"/>
  <c r="AT1059" i="1" s="1"/>
  <c r="AT1150" i="1"/>
  <c r="AT1149" i="1" s="1"/>
  <c r="AT1148" i="1" s="1"/>
  <c r="AT1147" i="1" s="1"/>
  <c r="AT1417" i="1"/>
  <c r="AT1413" i="1" s="1"/>
  <c r="AT1412" i="1" s="1"/>
  <c r="AT1652" i="1"/>
  <c r="AT1790" i="1"/>
  <c r="AT1789" i="1" s="1"/>
  <c r="AT1788" i="1" s="1"/>
  <c r="AT1787" i="1" s="1"/>
  <c r="AT1959" i="1"/>
  <c r="AT1958" i="1" s="1"/>
  <c r="AT1957" i="1" s="1"/>
  <c r="AT1956" i="1" s="1"/>
  <c r="AT2074" i="1"/>
  <c r="AT2073" i="1" s="1"/>
  <c r="AT2067" i="1" s="1"/>
  <c r="AT2060" i="1" s="1"/>
  <c r="AT2159" i="1"/>
  <c r="AT2158" i="1" s="1"/>
  <c r="AT2157" i="1" s="1"/>
  <c r="AT2156" i="1" s="1"/>
  <c r="AT2767" i="1"/>
  <c r="AT2794" i="1"/>
  <c r="AT2790" i="1" s="1"/>
  <c r="AT2789" i="1" s="1"/>
  <c r="AT2783" i="1" s="1"/>
  <c r="AT2782" i="1" s="1"/>
  <c r="AT3056" i="1"/>
  <c r="AT3052" i="1" s="1"/>
  <c r="AT3047" i="1" s="1"/>
  <c r="AT3242" i="1"/>
  <c r="AT3241" i="1" s="1"/>
  <c r="AT3240" i="1" s="1"/>
  <c r="AT3239" i="1" s="1"/>
  <c r="AT3449" i="1"/>
  <c r="AT3488" i="1"/>
  <c r="AT3487" i="1" s="1"/>
  <c r="AT3486" i="1" s="1"/>
  <c r="AT3485" i="1" s="1"/>
  <c r="AT3510" i="1"/>
  <c r="AT3517" i="1"/>
  <c r="AT3516" i="1" s="1"/>
  <c r="AT3515" i="1" s="1"/>
  <c r="AT1897" i="1"/>
  <c r="AT1896" i="1" s="1"/>
  <c r="AT1895" i="1" s="1"/>
  <c r="AT1976" i="1"/>
  <c r="AT1975" i="1" s="1"/>
  <c r="AT1974" i="1" s="1"/>
  <c r="AT1973" i="1" s="1"/>
  <c r="AT2017" i="1"/>
  <c r="AT2013" i="1" s="1"/>
  <c r="AT2012" i="1" s="1"/>
  <c r="AT2034" i="1"/>
  <c r="AT2444" i="1"/>
  <c r="AT2437" i="1" s="1"/>
  <c r="AT2580" i="1"/>
  <c r="AT3104" i="1"/>
  <c r="AT3343" i="1"/>
  <c r="AT3339" i="1" s="1"/>
  <c r="AT3330" i="1" s="1"/>
  <c r="AT3329" i="1" s="1"/>
  <c r="AT3328" i="1" s="1"/>
  <c r="AT3327" i="1" s="1"/>
  <c r="AT3132" i="1"/>
  <c r="AT3131" i="1" s="1"/>
  <c r="AT2323" i="1"/>
  <c r="AT2322" i="1" s="1"/>
  <c r="AT2321" i="1" s="1"/>
  <c r="AT2320" i="1" s="1"/>
  <c r="AT207" i="1"/>
  <c r="AT206" i="1" s="1"/>
  <c r="AT205" i="1" s="1"/>
  <c r="AT1086" i="1"/>
  <c r="AT481" i="1"/>
  <c r="AT480" i="1" s="1"/>
  <c r="AT1110" i="1"/>
  <c r="AT1109" i="1" s="1"/>
  <c r="AT1103" i="1" s="1"/>
  <c r="AT850" i="1"/>
  <c r="AT843" i="1" s="1"/>
  <c r="AT1292" i="1"/>
  <c r="AT593" i="1"/>
  <c r="AT592" i="1" s="1"/>
  <c r="AT741" i="1"/>
  <c r="AT1472" i="1"/>
  <c r="AT1471" i="1" s="1"/>
  <c r="AT1465" i="1" s="1"/>
  <c r="AT1458" i="1" s="1"/>
  <c r="AT195" i="1"/>
  <c r="AT194" i="1" s="1"/>
  <c r="AT864" i="1"/>
  <c r="AT863" i="1" s="1"/>
  <c r="AT862" i="1" s="1"/>
  <c r="AT1133" i="1"/>
  <c r="AT1132" i="1" s="1"/>
  <c r="AT1131" i="1" s="1"/>
  <c r="AT1130" i="1" s="1"/>
  <c r="AT1391" i="1"/>
  <c r="AT1384" i="1" s="1"/>
  <c r="AT22" i="1"/>
  <c r="AT21" i="1" s="1"/>
  <c r="AT31" i="1"/>
  <c r="AT30" i="1" s="1"/>
  <c r="AT327" i="1"/>
  <c r="AT326" i="1" s="1"/>
  <c r="AT640" i="1"/>
  <c r="AT1158" i="1"/>
  <c r="AT1157" i="1" s="1"/>
  <c r="AT1365" i="1"/>
  <c r="AT1364" i="1" s="1"/>
  <c r="AT1363" i="1" s="1"/>
  <c r="AT1362" i="1" s="1"/>
  <c r="AT1407" i="1"/>
  <c r="AT1406" i="1" s="1"/>
  <c r="AT1405" i="1" s="1"/>
  <c r="AT1579" i="1"/>
  <c r="AT1578" i="1" s="1"/>
  <c r="AT1577" i="1" s="1"/>
  <c r="AT1576" i="1" s="1"/>
  <c r="AT59" i="1"/>
  <c r="AT55" i="1" s="1"/>
  <c r="AT54" i="1" s="1"/>
  <c r="AT280" i="1"/>
  <c r="AT683" i="1"/>
  <c r="AT682" i="1" s="1"/>
  <c r="AT918" i="1"/>
  <c r="AT917" i="1" s="1"/>
  <c r="AT906" i="1" s="1"/>
  <c r="AT1196" i="1"/>
  <c r="AT1192" i="1" s="1"/>
  <c r="AT1191" i="1" s="1"/>
  <c r="AT1707" i="1"/>
  <c r="AT1706" i="1" s="1"/>
  <c r="AT1705" i="1" s="1"/>
  <c r="AT293" i="1"/>
  <c r="AT463" i="1"/>
  <c r="AT462" i="1" s="1"/>
  <c r="AT461" i="1" s="1"/>
  <c r="AT460" i="1" s="1"/>
  <c r="AT790" i="1"/>
  <c r="AT789" i="1" s="1"/>
  <c r="AT788" i="1" s="1"/>
  <c r="AT994" i="1"/>
  <c r="AT990" i="1" s="1"/>
  <c r="AT989" i="1" s="1"/>
  <c r="AT1259" i="1"/>
  <c r="AT1258" i="1" s="1"/>
  <c r="AT1257" i="1" s="1"/>
  <c r="AT1251" i="1" s="1"/>
  <c r="AT1244" i="1" s="1"/>
  <c r="AT1635" i="1"/>
  <c r="AT1631" i="1" s="1"/>
  <c r="AT1630" i="1" s="1"/>
  <c r="AT1697" i="1"/>
  <c r="AT1696" i="1" s="1"/>
  <c r="AT1690" i="1" s="1"/>
  <c r="AT1683" i="1" s="1"/>
  <c r="AT1752" i="1"/>
  <c r="AT1751" i="1" s="1"/>
  <c r="AT1750" i="1" s="1"/>
  <c r="AT1744" i="1" s="1"/>
  <c r="AT2608" i="1"/>
  <c r="AT2864" i="1"/>
  <c r="AT2983" i="1"/>
  <c r="AT2982" i="1" s="1"/>
  <c r="AT3042" i="1"/>
  <c r="AT3041" i="1" s="1"/>
  <c r="AT3040" i="1" s="1"/>
  <c r="AT3271" i="1"/>
  <c r="AT3270" i="1" s="1"/>
  <c r="AT3433" i="1"/>
  <c r="AT3429" i="1" s="1"/>
  <c r="AT3428" i="1" s="1"/>
  <c r="AT1941" i="1"/>
  <c r="AT1940" i="1" s="1"/>
  <c r="AT1929" i="1" s="1"/>
  <c r="AT2133" i="1"/>
  <c r="AT2132" i="1" s="1"/>
  <c r="AT2176" i="1"/>
  <c r="AT2175" i="1" s="1"/>
  <c r="AT2174" i="1" s="1"/>
  <c r="AT2173" i="1" s="1"/>
  <c r="AT2260" i="1"/>
  <c r="AT2259" i="1" s="1"/>
  <c r="AT2258" i="1" s="1"/>
  <c r="AT2499" i="1"/>
  <c r="AT2498" i="1" s="1"/>
  <c r="AT2752" i="1"/>
  <c r="AT2812" i="1"/>
  <c r="AT2808" i="1" s="1"/>
  <c r="AT3082" i="1"/>
  <c r="AT3115" i="1"/>
  <c r="AT3114" i="1" s="1"/>
  <c r="AT1348" i="1"/>
  <c r="AT1347" i="1" s="1"/>
  <c r="AT1346" i="1" s="1"/>
  <c r="AT1345" i="1" s="1"/>
  <c r="AT1538" i="1"/>
  <c r="AT1537" i="1" s="1"/>
  <c r="AT1536" i="1" s="1"/>
  <c r="AT1530" i="1" s="1"/>
  <c r="AT1826" i="1"/>
  <c r="AT1825" i="1" s="1"/>
  <c r="AT1824" i="1" s="1"/>
  <c r="AT1917" i="1"/>
  <c r="AT2104" i="1"/>
  <c r="AT2333" i="1"/>
  <c r="AT2332" i="1" s="1"/>
  <c r="AT2331" i="1" s="1"/>
  <c r="AT2330" i="1" s="1"/>
  <c r="AT2403" i="1"/>
  <c r="AT2398" i="1" s="1"/>
  <c r="AT2507" i="1"/>
  <c r="AT2526" i="1"/>
  <c r="AT2525" i="1" s="1"/>
  <c r="AT2833" i="1"/>
  <c r="AT2897" i="1"/>
  <c r="AT2916" i="1"/>
  <c r="AT2912" i="1" s="1"/>
  <c r="AT2911" i="1" s="1"/>
  <c r="AT2948" i="1"/>
  <c r="AT155" i="1"/>
  <c r="AT381" i="1"/>
  <c r="AT409" i="1"/>
  <c r="AT408" i="1" s="1"/>
  <c r="AT407" i="1" s="1"/>
  <c r="AT453" i="1"/>
  <c r="AT449" i="1" s="1"/>
  <c r="AT448" i="1" s="1"/>
  <c r="AT447" i="1" s="1"/>
  <c r="AT712" i="1"/>
  <c r="AT706" i="1" s="1"/>
  <c r="AT889" i="1"/>
  <c r="AT1373" i="1"/>
  <c r="AT1372" i="1" s="1"/>
  <c r="AT1773" i="1"/>
  <c r="AT1772" i="1" s="1"/>
  <c r="AT1771" i="1" s="1"/>
  <c r="AT1770" i="1" s="1"/>
  <c r="AT2084" i="1"/>
  <c r="AT2083" i="1" s="1"/>
  <c r="AT2082" i="1" s="1"/>
  <c r="AT1810" i="1"/>
  <c r="AT1809" i="1" s="1"/>
  <c r="AT2341" i="1"/>
  <c r="AT2340" i="1" s="1"/>
  <c r="AT2489" i="1"/>
  <c r="AT2484" i="1" s="1"/>
  <c r="AT2483" i="1" s="1"/>
  <c r="AT2538" i="1"/>
  <c r="AT2534" i="1" s="1"/>
  <c r="AT2533" i="1" s="1"/>
  <c r="AT2208" i="1"/>
  <c r="AT2207" i="1" s="1"/>
  <c r="AT2206" i="1" s="1"/>
  <c r="AT2383" i="1"/>
  <c r="AT2218" i="1"/>
  <c r="AT2214" i="1" s="1"/>
  <c r="AT2213" i="1" s="1"/>
  <c r="AT2561" i="1"/>
  <c r="AT2941" i="1"/>
  <c r="AT2940" i="1" s="1"/>
  <c r="AT2939" i="1" s="1"/>
  <c r="AT3165" i="1"/>
  <c r="AT3220" i="1"/>
  <c r="AT3214" i="1" s="1"/>
  <c r="AT3213" i="1" s="1"/>
  <c r="AT2881" i="1"/>
  <c r="AT3001" i="1"/>
  <c r="AT2997" i="1" s="1"/>
  <c r="AT2996" i="1" s="1"/>
  <c r="AT3071" i="1"/>
  <c r="AT3555" i="1"/>
  <c r="I1830" i="1"/>
  <c r="O1830" i="1" s="1"/>
  <c r="AB1830" i="1" s="1"/>
  <c r="AQ1830" i="1" s="1"/>
  <c r="H1830" i="1"/>
  <c r="N1830" i="1" s="1"/>
  <c r="AA1830" i="1" s="1"/>
  <c r="AP1830" i="1" s="1"/>
  <c r="G1830" i="1"/>
  <c r="M1830" i="1" s="1"/>
  <c r="Z1830" i="1" s="1"/>
  <c r="AO1830" i="1" s="1"/>
  <c r="AS1830" i="1" s="1"/>
  <c r="AT3415" i="1" l="1"/>
  <c r="AT3414" i="1" s="1"/>
  <c r="AT3443" i="1"/>
  <c r="AT3442" i="1" s="1"/>
  <c r="AT3441" i="1" s="1"/>
  <c r="AT3440" i="1" s="1"/>
  <c r="AT2607" i="1"/>
  <c r="AT2121" i="1"/>
  <c r="AT2120" i="1" s="1"/>
  <c r="AT348" i="1"/>
  <c r="AT347" i="1" s="1"/>
  <c r="AT336" i="1" s="1"/>
  <c r="AT3503" i="1"/>
  <c r="AT3502" i="1" s="1"/>
  <c r="AT3496" i="1" s="1"/>
  <c r="AT3495" i="1" s="1"/>
  <c r="AT1648" i="1"/>
  <c r="AT1643" i="1" s="1"/>
  <c r="AT1642" i="1" s="1"/>
  <c r="AT2030" i="1"/>
  <c r="AT2025" i="1" s="1"/>
  <c r="AT2024" i="1" s="1"/>
  <c r="AT2226" i="1"/>
  <c r="AT2225" i="1" s="1"/>
  <c r="AT1423" i="1"/>
  <c r="AT1422" i="1" s="1"/>
  <c r="AT1204" i="1"/>
  <c r="AT1203" i="1" s="1"/>
  <c r="AT1007" i="1"/>
  <c r="AT1002" i="1" s="1"/>
  <c r="AT1001" i="1" s="1"/>
  <c r="AT813" i="1"/>
  <c r="AT808" i="1" s="1"/>
  <c r="AT807" i="1" s="1"/>
  <c r="AT3194" i="1"/>
  <c r="AT3193" i="1" s="1"/>
  <c r="AT3192" i="1" s="1"/>
  <c r="AT3191" i="1" s="1"/>
  <c r="AT2823" i="1"/>
  <c r="AT2822" i="1" s="1"/>
  <c r="AT2821" i="1" s="1"/>
  <c r="AT2820" i="1" s="1"/>
  <c r="G3109" i="1"/>
  <c r="M3109" i="1" s="1"/>
  <c r="Z3109" i="1" s="1"/>
  <c r="AO3109" i="1" s="1"/>
  <c r="AS3109" i="1" s="1"/>
  <c r="M3110" i="1"/>
  <c r="Z3110" i="1" s="1"/>
  <c r="AO3110" i="1" s="1"/>
  <c r="AS3110" i="1" s="1"/>
  <c r="J1620" i="1"/>
  <c r="J478" i="1"/>
  <c r="J785" i="1"/>
  <c r="J979" i="1"/>
  <c r="J230" i="1"/>
  <c r="J1402" i="1"/>
  <c r="J1181" i="1"/>
  <c r="J324" i="1"/>
  <c r="J174" i="1"/>
  <c r="J76" i="1"/>
  <c r="J17" i="1"/>
  <c r="L979" i="1"/>
  <c r="L3566" i="1" s="1"/>
  <c r="J1821" i="1"/>
  <c r="J3369" i="1"/>
  <c r="J3008" i="1"/>
  <c r="J2697" i="1"/>
  <c r="J2002" i="1"/>
  <c r="J3327" i="1"/>
  <c r="J2923" i="1"/>
  <c r="J3212" i="1"/>
  <c r="H3109" i="1"/>
  <c r="N3109" i="1" s="1"/>
  <c r="AA3109" i="1" s="1"/>
  <c r="AP3109" i="1" s="1"/>
  <c r="N3110" i="1"/>
  <c r="AA3110" i="1" s="1"/>
  <c r="AP3110" i="1" s="1"/>
  <c r="I3109" i="1"/>
  <c r="O3109" i="1" s="1"/>
  <c r="AB3109" i="1" s="1"/>
  <c r="AQ3109" i="1" s="1"/>
  <c r="O3110" i="1"/>
  <c r="AB3110" i="1" s="1"/>
  <c r="AQ3110" i="1" s="1"/>
  <c r="J2557" i="1"/>
  <c r="J2359" i="1"/>
  <c r="J3037" i="1"/>
  <c r="J3413" i="1"/>
  <c r="J2203" i="1"/>
  <c r="J3350" i="1"/>
  <c r="J2819" i="1"/>
  <c r="J2781" i="1"/>
  <c r="AT3292" i="1"/>
  <c r="AT3291" i="1" s="1"/>
  <c r="AT2863" i="1"/>
  <c r="AT2862" i="1" s="1"/>
  <c r="AT2855" i="1" s="1"/>
  <c r="AT2004" i="1"/>
  <c r="AT740" i="1"/>
  <c r="AT739" i="1" s="1"/>
  <c r="AT705" i="1" s="1"/>
  <c r="AT639" i="1"/>
  <c r="AT634" i="1" s="1"/>
  <c r="AT633" i="1" s="1"/>
  <c r="AT396" i="1"/>
  <c r="AT395" i="1" s="1"/>
  <c r="AT1523" i="1"/>
  <c r="AT3378" i="1"/>
  <c r="AT3377" i="1" s="1"/>
  <c r="AT3370" i="1" s="1"/>
  <c r="AT3369" i="1" s="1"/>
  <c r="AT2801" i="1"/>
  <c r="AT2800" i="1" s="1"/>
  <c r="AT2799" i="1" s="1"/>
  <c r="AT2781" i="1" s="1"/>
  <c r="AT97" i="1"/>
  <c r="AT77" i="1" s="1"/>
  <c r="AT76" i="1" s="1"/>
  <c r="AT3098" i="1"/>
  <c r="AT1704" i="1"/>
  <c r="AT2675" i="1"/>
  <c r="AT1622" i="1"/>
  <c r="AT3548" i="1"/>
  <c r="AT3547" i="1" s="1"/>
  <c r="AT3546" i="1" s="1"/>
  <c r="AT3526" i="1" s="1"/>
  <c r="AT1183" i="1"/>
  <c r="AT2621" i="1"/>
  <c r="AT3039" i="1"/>
  <c r="AT2506" i="1"/>
  <c r="AT2497" i="1" s="1"/>
  <c r="AT2496" i="1" s="1"/>
  <c r="AT20" i="1"/>
  <c r="AT19" i="1" s="1"/>
  <c r="AT18" i="1" s="1"/>
  <c r="AT17" i="1" s="1"/>
  <c r="AT1264" i="1"/>
  <c r="AT2288" i="1"/>
  <c r="AT2436" i="1"/>
  <c r="AT2420" i="1" s="1"/>
  <c r="AT762" i="1"/>
  <c r="AT761" i="1" s="1"/>
  <c r="AT2382" i="1"/>
  <c r="AT370" i="1"/>
  <c r="AT3081" i="1"/>
  <c r="AT2257" i="1"/>
  <c r="AT2699" i="1"/>
  <c r="AT905" i="1"/>
  <c r="AT1404" i="1"/>
  <c r="AT1479" i="1"/>
  <c r="AT2880" i="1"/>
  <c r="AT2874" i="1" s="1"/>
  <c r="AT1894" i="1"/>
  <c r="AT981" i="1"/>
  <c r="AT1058" i="1"/>
  <c r="AT3070" i="1"/>
  <c r="AT528" i="1"/>
  <c r="AT527" i="1" s="1"/>
  <c r="AT136" i="1"/>
  <c r="AT135" i="1" s="1"/>
  <c r="AT134" i="1" s="1"/>
  <c r="AT119" i="1" s="1"/>
  <c r="AT1928" i="1"/>
  <c r="AT279" i="1"/>
  <c r="AT278" i="1" s="1"/>
  <c r="AT277" i="1" s="1"/>
  <c r="AT231" i="1" s="1"/>
  <c r="AT230" i="1" s="1"/>
  <c r="AT2081" i="1"/>
  <c r="AT861" i="1"/>
  <c r="AT2969" i="1"/>
  <c r="AT3122" i="1"/>
  <c r="AT2560" i="1"/>
  <c r="AT2559" i="1" s="1"/>
  <c r="AT2558" i="1" s="1"/>
  <c r="AT787" i="1"/>
  <c r="AT2947" i="1"/>
  <c r="AT2946" i="1" s="1"/>
  <c r="AT2938" i="1" s="1"/>
  <c r="AT2751" i="1"/>
  <c r="AT2750" i="1" s="1"/>
  <c r="AT2749" i="1" s="1"/>
  <c r="AT1303" i="1"/>
  <c r="AT193" i="1"/>
  <c r="AT192" i="1" s="1"/>
  <c r="AT174" i="1" s="1"/>
  <c r="AT3260" i="1"/>
  <c r="AT3259" i="1" s="1"/>
  <c r="AT1102" i="1"/>
  <c r="AT1823" i="1"/>
  <c r="AT1822" i="1" s="1"/>
  <c r="AT2205" i="1"/>
  <c r="AT1743" i="1"/>
  <c r="H3477" i="1"/>
  <c r="I3477" i="1"/>
  <c r="G3477" i="1"/>
  <c r="AT1182" i="1" l="1"/>
  <c r="AT1181" i="1" s="1"/>
  <c r="AT2606" i="1"/>
  <c r="AT2605" i="1" s="1"/>
  <c r="AT2557" i="1" s="1"/>
  <c r="AT325" i="1"/>
  <c r="AT324" i="1" s="1"/>
  <c r="AT2204" i="1"/>
  <c r="AT2203" i="1" s="1"/>
  <c r="AT1403" i="1"/>
  <c r="AT1402" i="1" s="1"/>
  <c r="AT1621" i="1"/>
  <c r="AT1620" i="1" s="1"/>
  <c r="AT2003" i="1"/>
  <c r="AT2002" i="1" s="1"/>
  <c r="AT980" i="1"/>
  <c r="AT979" i="1" s="1"/>
  <c r="AT786" i="1"/>
  <c r="AT785" i="1" s="1"/>
  <c r="G3476" i="1"/>
  <c r="M3476" i="1" s="1"/>
  <c r="Z3476" i="1" s="1"/>
  <c r="AO3476" i="1" s="1"/>
  <c r="M3477" i="1"/>
  <c r="Z3477" i="1" s="1"/>
  <c r="AO3477" i="1" s="1"/>
  <c r="I3476" i="1"/>
  <c r="O3476" i="1" s="1"/>
  <c r="AB3476" i="1" s="1"/>
  <c r="AQ3476" i="1" s="1"/>
  <c r="O3477" i="1"/>
  <c r="AB3477" i="1" s="1"/>
  <c r="AQ3477" i="1" s="1"/>
  <c r="H3476" i="1"/>
  <c r="N3476" i="1" s="1"/>
  <c r="AA3476" i="1" s="1"/>
  <c r="AP3476" i="1" s="1"/>
  <c r="N3477" i="1"/>
  <c r="AA3477" i="1" s="1"/>
  <c r="AP3477" i="1" s="1"/>
  <c r="J3566" i="1"/>
  <c r="AT3258" i="1"/>
  <c r="AT3212" i="1" s="1"/>
  <c r="AT2845" i="1"/>
  <c r="AT2819" i="1" s="1"/>
  <c r="AT2698" i="1"/>
  <c r="AT2697" i="1" s="1"/>
  <c r="AT704" i="1"/>
  <c r="AT3069" i="1"/>
  <c r="AT2381" i="1"/>
  <c r="AT2359" i="1" s="1"/>
  <c r="AT3413" i="1"/>
  <c r="AT479" i="1"/>
  <c r="AT1821" i="1"/>
  <c r="AT2937" i="1"/>
  <c r="AT2923" i="1" s="1"/>
  <c r="H1681" i="1"/>
  <c r="I1681" i="1"/>
  <c r="G1681" i="1"/>
  <c r="H1242" i="1"/>
  <c r="I1242" i="1"/>
  <c r="G1242" i="1"/>
  <c r="G1680" i="1" l="1"/>
  <c r="M1681" i="1"/>
  <c r="Z1681" i="1" s="1"/>
  <c r="AO1681" i="1" s="1"/>
  <c r="AS1681" i="1" s="1"/>
  <c r="G1241" i="1"/>
  <c r="M1242" i="1"/>
  <c r="Z1242" i="1" s="1"/>
  <c r="AO1242" i="1" s="1"/>
  <c r="AS1242" i="1" s="1"/>
  <c r="I1680" i="1"/>
  <c r="O1681" i="1"/>
  <c r="AB1681" i="1" s="1"/>
  <c r="AQ1681" i="1" s="1"/>
  <c r="I1241" i="1"/>
  <c r="O1242" i="1"/>
  <c r="AB1242" i="1" s="1"/>
  <c r="AQ1242" i="1" s="1"/>
  <c r="H1680" i="1"/>
  <c r="N1681" i="1"/>
  <c r="AA1681" i="1" s="1"/>
  <c r="AP1681" i="1" s="1"/>
  <c r="H1241" i="1"/>
  <c r="N1242" i="1"/>
  <c r="AA1242" i="1" s="1"/>
  <c r="AP1242" i="1" s="1"/>
  <c r="AT3063" i="1"/>
  <c r="AT3038" i="1" s="1"/>
  <c r="AT3037" i="1" s="1"/>
  <c r="AT478" i="1"/>
  <c r="H3551" i="1"/>
  <c r="N3551" i="1" s="1"/>
  <c r="AA3551" i="1" s="1"/>
  <c r="AP3551" i="1" s="1"/>
  <c r="I3551" i="1"/>
  <c r="O3551" i="1" s="1"/>
  <c r="AB3551" i="1" s="1"/>
  <c r="AQ3551" i="1" s="1"/>
  <c r="H3557" i="1"/>
  <c r="I3557" i="1"/>
  <c r="G3557" i="1"/>
  <c r="H3560" i="1"/>
  <c r="I3560" i="1"/>
  <c r="G3560" i="1"/>
  <c r="H3563" i="1"/>
  <c r="I3563" i="1"/>
  <c r="G3563" i="1"/>
  <c r="G3551" i="1"/>
  <c r="M3551" i="1" s="1"/>
  <c r="Z3551" i="1" s="1"/>
  <c r="AO3551" i="1" s="1"/>
  <c r="AS3551" i="1" s="1"/>
  <c r="H3553" i="1"/>
  <c r="N3553" i="1" s="1"/>
  <c r="AA3553" i="1" s="1"/>
  <c r="AP3553" i="1" s="1"/>
  <c r="I3553" i="1"/>
  <c r="O3553" i="1" s="1"/>
  <c r="AB3553" i="1" s="1"/>
  <c r="AQ3553" i="1" s="1"/>
  <c r="G3553" i="1"/>
  <c r="M3553" i="1" s="1"/>
  <c r="Z3553" i="1" s="1"/>
  <c r="AO3553" i="1" s="1"/>
  <c r="AS3553" i="1" s="1"/>
  <c r="H3532" i="1"/>
  <c r="I3532" i="1"/>
  <c r="G3532" i="1"/>
  <c r="H3535" i="1"/>
  <c r="N3535" i="1" s="1"/>
  <c r="AA3535" i="1" s="1"/>
  <c r="AP3535" i="1" s="1"/>
  <c r="I3535" i="1"/>
  <c r="O3535" i="1" s="1"/>
  <c r="AB3535" i="1" s="1"/>
  <c r="AQ3535" i="1" s="1"/>
  <c r="G3535" i="1"/>
  <c r="M3535" i="1" s="1"/>
  <c r="Z3535" i="1" s="1"/>
  <c r="AO3535" i="1" s="1"/>
  <c r="AS3535" i="1" s="1"/>
  <c r="H3537" i="1"/>
  <c r="N3537" i="1" s="1"/>
  <c r="AA3537" i="1" s="1"/>
  <c r="AP3537" i="1" s="1"/>
  <c r="I3537" i="1"/>
  <c r="O3537" i="1" s="1"/>
  <c r="AB3537" i="1" s="1"/>
  <c r="AQ3537" i="1" s="1"/>
  <c r="G3537" i="1"/>
  <c r="M3537" i="1" s="1"/>
  <c r="Z3537" i="1" s="1"/>
  <c r="AO3537" i="1" s="1"/>
  <c r="AS3537" i="1" s="1"/>
  <c r="H3539" i="1"/>
  <c r="N3539" i="1" s="1"/>
  <c r="AA3539" i="1" s="1"/>
  <c r="AP3539" i="1" s="1"/>
  <c r="I3539" i="1"/>
  <c r="O3539" i="1" s="1"/>
  <c r="AB3539" i="1" s="1"/>
  <c r="AQ3539" i="1" s="1"/>
  <c r="G3539" i="1"/>
  <c r="M3539" i="1" s="1"/>
  <c r="Z3539" i="1" s="1"/>
  <c r="AO3539" i="1" s="1"/>
  <c r="AS3539" i="1" s="1"/>
  <c r="H3544" i="1"/>
  <c r="I3544" i="1"/>
  <c r="G3544" i="1"/>
  <c r="AT3566" i="1" l="1"/>
  <c r="G3543" i="1"/>
  <c r="M3544" i="1"/>
  <c r="Z3544" i="1" s="1"/>
  <c r="AO3544" i="1" s="1"/>
  <c r="AS3544" i="1" s="1"/>
  <c r="G3531" i="1"/>
  <c r="M3531" i="1" s="1"/>
  <c r="Z3531" i="1" s="1"/>
  <c r="AO3531" i="1" s="1"/>
  <c r="AS3531" i="1" s="1"/>
  <c r="M3532" i="1"/>
  <c r="Z3532" i="1" s="1"/>
  <c r="AO3532" i="1" s="1"/>
  <c r="AS3532" i="1" s="1"/>
  <c r="G3556" i="1"/>
  <c r="M3556" i="1" s="1"/>
  <c r="Z3556" i="1" s="1"/>
  <c r="AO3556" i="1" s="1"/>
  <c r="AS3556" i="1" s="1"/>
  <c r="M3557" i="1"/>
  <c r="Z3557" i="1" s="1"/>
  <c r="AO3557" i="1" s="1"/>
  <c r="AS3557" i="1" s="1"/>
  <c r="G1240" i="1"/>
  <c r="M1241" i="1"/>
  <c r="Z1241" i="1" s="1"/>
  <c r="AO1241" i="1" s="1"/>
  <c r="AS1241" i="1" s="1"/>
  <c r="G3559" i="1"/>
  <c r="M3559" i="1" s="1"/>
  <c r="Z3559" i="1" s="1"/>
  <c r="AO3559" i="1" s="1"/>
  <c r="AS3559" i="1" s="1"/>
  <c r="M3560" i="1"/>
  <c r="Z3560" i="1" s="1"/>
  <c r="AO3560" i="1" s="1"/>
  <c r="AS3560" i="1" s="1"/>
  <c r="G3562" i="1"/>
  <c r="M3562" i="1" s="1"/>
  <c r="Z3562" i="1" s="1"/>
  <c r="AO3562" i="1" s="1"/>
  <c r="M3563" i="1"/>
  <c r="Z3563" i="1" s="1"/>
  <c r="AO3563" i="1" s="1"/>
  <c r="G1679" i="1"/>
  <c r="M1680" i="1"/>
  <c r="Z1680" i="1" s="1"/>
  <c r="AO1680" i="1" s="1"/>
  <c r="AS1680" i="1" s="1"/>
  <c r="H1240" i="1"/>
  <c r="N1241" i="1"/>
  <c r="AA1241" i="1" s="1"/>
  <c r="AP1241" i="1" s="1"/>
  <c r="I1240" i="1"/>
  <c r="O1241" i="1"/>
  <c r="AB1241" i="1" s="1"/>
  <c r="AQ1241" i="1" s="1"/>
  <c r="H1679" i="1"/>
  <c r="N1680" i="1"/>
  <c r="AA1680" i="1" s="1"/>
  <c r="AP1680" i="1" s="1"/>
  <c r="I1679" i="1"/>
  <c r="O1680" i="1"/>
  <c r="AB1680" i="1" s="1"/>
  <c r="AQ1680" i="1" s="1"/>
  <c r="H3562" i="1"/>
  <c r="N3562" i="1" s="1"/>
  <c r="AA3562" i="1" s="1"/>
  <c r="AP3562" i="1" s="1"/>
  <c r="N3563" i="1"/>
  <c r="AA3563" i="1" s="1"/>
  <c r="AP3563" i="1" s="1"/>
  <c r="I3562" i="1"/>
  <c r="O3562" i="1" s="1"/>
  <c r="AB3562" i="1" s="1"/>
  <c r="AQ3562" i="1" s="1"/>
  <c r="O3563" i="1"/>
  <c r="AB3563" i="1" s="1"/>
  <c r="AQ3563" i="1" s="1"/>
  <c r="H3559" i="1"/>
  <c r="N3559" i="1" s="1"/>
  <c r="AA3559" i="1" s="1"/>
  <c r="AP3559" i="1" s="1"/>
  <c r="N3560" i="1"/>
  <c r="AA3560" i="1" s="1"/>
  <c r="AP3560" i="1" s="1"/>
  <c r="H3543" i="1"/>
  <c r="N3544" i="1"/>
  <c r="AA3544" i="1" s="1"/>
  <c r="AP3544" i="1" s="1"/>
  <c r="H3531" i="1"/>
  <c r="N3531" i="1" s="1"/>
  <c r="AA3531" i="1" s="1"/>
  <c r="AP3531" i="1" s="1"/>
  <c r="N3532" i="1"/>
  <c r="AA3532" i="1" s="1"/>
  <c r="AP3532" i="1" s="1"/>
  <c r="I3556" i="1"/>
  <c r="O3556" i="1" s="1"/>
  <c r="AB3556" i="1" s="1"/>
  <c r="AQ3556" i="1" s="1"/>
  <c r="O3557" i="1"/>
  <c r="AB3557" i="1" s="1"/>
  <c r="AQ3557" i="1" s="1"/>
  <c r="I3543" i="1"/>
  <c r="O3544" i="1"/>
  <c r="AB3544" i="1" s="1"/>
  <c r="AQ3544" i="1" s="1"/>
  <c r="I3531" i="1"/>
  <c r="O3531" i="1" s="1"/>
  <c r="AB3531" i="1" s="1"/>
  <c r="AQ3531" i="1" s="1"/>
  <c r="O3532" i="1"/>
  <c r="AB3532" i="1" s="1"/>
  <c r="AQ3532" i="1" s="1"/>
  <c r="I3559" i="1"/>
  <c r="O3559" i="1" s="1"/>
  <c r="AB3559" i="1" s="1"/>
  <c r="AQ3559" i="1" s="1"/>
  <c r="O3560" i="1"/>
  <c r="AB3560" i="1" s="1"/>
  <c r="AQ3560" i="1" s="1"/>
  <c r="H3556" i="1"/>
  <c r="N3556" i="1" s="1"/>
  <c r="AA3556" i="1" s="1"/>
  <c r="AP3556" i="1" s="1"/>
  <c r="N3557" i="1"/>
  <c r="AA3557" i="1" s="1"/>
  <c r="AP3557" i="1" s="1"/>
  <c r="H3534" i="1"/>
  <c r="G3534" i="1"/>
  <c r="G3550" i="1"/>
  <c r="I3534" i="1"/>
  <c r="H3550" i="1"/>
  <c r="I3550" i="1"/>
  <c r="H3519" i="1"/>
  <c r="I3519" i="1"/>
  <c r="G3519" i="1"/>
  <c r="H3522" i="1"/>
  <c r="H3521" i="1" s="1"/>
  <c r="I3522" i="1"/>
  <c r="I3521" i="1" s="1"/>
  <c r="G3522" i="1"/>
  <c r="G3521" i="1" s="1"/>
  <c r="H3500" i="1"/>
  <c r="I3500" i="1"/>
  <c r="G3500" i="1"/>
  <c r="H3511" i="1"/>
  <c r="N3511" i="1" s="1"/>
  <c r="AA3511" i="1" s="1"/>
  <c r="AP3511" i="1" s="1"/>
  <c r="I3511" i="1"/>
  <c r="O3511" i="1" s="1"/>
  <c r="AB3511" i="1" s="1"/>
  <c r="AQ3511" i="1" s="1"/>
  <c r="G3511" i="1"/>
  <c r="M3511" i="1" s="1"/>
  <c r="Z3511" i="1" s="1"/>
  <c r="AO3511" i="1" s="1"/>
  <c r="AS3511" i="1" s="1"/>
  <c r="H3513" i="1"/>
  <c r="N3513" i="1" s="1"/>
  <c r="AA3513" i="1" s="1"/>
  <c r="AP3513" i="1" s="1"/>
  <c r="I3513" i="1"/>
  <c r="O3513" i="1" s="1"/>
  <c r="AB3513" i="1" s="1"/>
  <c r="AQ3513" i="1" s="1"/>
  <c r="G3513" i="1"/>
  <c r="M3513" i="1" s="1"/>
  <c r="Z3513" i="1" s="1"/>
  <c r="AO3513" i="1" s="1"/>
  <c r="AS3513" i="1" s="1"/>
  <c r="G3555" i="1" l="1"/>
  <c r="M3555" i="1" s="1"/>
  <c r="Z3555" i="1" s="1"/>
  <c r="AO3555" i="1" s="1"/>
  <c r="AS3555" i="1" s="1"/>
  <c r="G3499" i="1"/>
  <c r="M3500" i="1"/>
  <c r="Z3500" i="1" s="1"/>
  <c r="AO3500" i="1" s="1"/>
  <c r="AS3500" i="1" s="1"/>
  <c r="G1239" i="1"/>
  <c r="M1239" i="1" s="1"/>
  <c r="Z1239" i="1" s="1"/>
  <c r="AO1239" i="1" s="1"/>
  <c r="AS1239" i="1" s="1"/>
  <c r="M1240" i="1"/>
  <c r="Z1240" i="1" s="1"/>
  <c r="AO1240" i="1" s="1"/>
  <c r="AS1240" i="1" s="1"/>
  <c r="G3518" i="1"/>
  <c r="M3518" i="1" s="1"/>
  <c r="Z3518" i="1" s="1"/>
  <c r="AO3518" i="1" s="1"/>
  <c r="AS3518" i="1" s="1"/>
  <c r="M3519" i="1"/>
  <c r="Z3519" i="1" s="1"/>
  <c r="AO3519" i="1" s="1"/>
  <c r="AS3519" i="1" s="1"/>
  <c r="I3555" i="1"/>
  <c r="O3555" i="1" s="1"/>
  <c r="AB3555" i="1" s="1"/>
  <c r="AQ3555" i="1" s="1"/>
  <c r="G3549" i="1"/>
  <c r="M3549" i="1" s="1"/>
  <c r="Z3549" i="1" s="1"/>
  <c r="AO3549" i="1" s="1"/>
  <c r="AS3549" i="1" s="1"/>
  <c r="M3550" i="1"/>
  <c r="Z3550" i="1" s="1"/>
  <c r="AO3550" i="1" s="1"/>
  <c r="AS3550" i="1" s="1"/>
  <c r="M3521" i="1"/>
  <c r="Z3521" i="1" s="1"/>
  <c r="AO3521" i="1" s="1"/>
  <c r="M3522" i="1"/>
  <c r="Z3522" i="1" s="1"/>
  <c r="AO3522" i="1" s="1"/>
  <c r="G3530" i="1"/>
  <c r="M3534" i="1"/>
  <c r="Z3534" i="1" s="1"/>
  <c r="AO3534" i="1" s="1"/>
  <c r="AS3534" i="1" s="1"/>
  <c r="G1678" i="1"/>
  <c r="M1678" i="1" s="1"/>
  <c r="Z1678" i="1" s="1"/>
  <c r="AO1678" i="1" s="1"/>
  <c r="AS1678" i="1" s="1"/>
  <c r="M1679" i="1"/>
  <c r="Z1679" i="1" s="1"/>
  <c r="AO1679" i="1" s="1"/>
  <c r="AS1679" i="1" s="1"/>
  <c r="G3542" i="1"/>
  <c r="M3543" i="1"/>
  <c r="Z3543" i="1" s="1"/>
  <c r="AO3543" i="1" s="1"/>
  <c r="AS3543" i="1" s="1"/>
  <c r="I1678" i="1"/>
  <c r="O1678" i="1" s="1"/>
  <c r="AB1678" i="1" s="1"/>
  <c r="AQ1678" i="1" s="1"/>
  <c r="O1679" i="1"/>
  <c r="AB1679" i="1" s="1"/>
  <c r="AQ1679" i="1" s="1"/>
  <c r="I1239" i="1"/>
  <c r="O1239" i="1" s="1"/>
  <c r="AB1239" i="1" s="1"/>
  <c r="AQ1239" i="1" s="1"/>
  <c r="O1240" i="1"/>
  <c r="AB1240" i="1" s="1"/>
  <c r="AQ1240" i="1" s="1"/>
  <c r="H1678" i="1"/>
  <c r="N1678" i="1" s="1"/>
  <c r="AA1678" i="1" s="1"/>
  <c r="AP1678" i="1" s="1"/>
  <c r="N1679" i="1"/>
  <c r="AA1679" i="1" s="1"/>
  <c r="AP1679" i="1" s="1"/>
  <c r="H1239" i="1"/>
  <c r="N1239" i="1" s="1"/>
  <c r="AA1239" i="1" s="1"/>
  <c r="AP1239" i="1" s="1"/>
  <c r="N1240" i="1"/>
  <c r="AA1240" i="1" s="1"/>
  <c r="AP1240" i="1" s="1"/>
  <c r="I3530" i="1"/>
  <c r="O3534" i="1"/>
  <c r="AB3534" i="1" s="1"/>
  <c r="AQ3534" i="1" s="1"/>
  <c r="H3499" i="1"/>
  <c r="N3500" i="1"/>
  <c r="AA3500" i="1" s="1"/>
  <c r="AP3500" i="1" s="1"/>
  <c r="I3518" i="1"/>
  <c r="O3518" i="1" s="1"/>
  <c r="AB3518" i="1" s="1"/>
  <c r="AQ3518" i="1" s="1"/>
  <c r="O3519" i="1"/>
  <c r="AB3519" i="1" s="1"/>
  <c r="AQ3519" i="1" s="1"/>
  <c r="H3549" i="1"/>
  <c r="N3549" i="1" s="1"/>
  <c r="AA3549" i="1" s="1"/>
  <c r="AP3549" i="1" s="1"/>
  <c r="N3550" i="1"/>
  <c r="AA3550" i="1" s="1"/>
  <c r="AP3550" i="1" s="1"/>
  <c r="O3521" i="1"/>
  <c r="AB3521" i="1" s="1"/>
  <c r="AQ3521" i="1" s="1"/>
  <c r="O3522" i="1"/>
  <c r="AB3522" i="1" s="1"/>
  <c r="AQ3522" i="1" s="1"/>
  <c r="H3518" i="1"/>
  <c r="N3518" i="1" s="1"/>
  <c r="AA3518" i="1" s="1"/>
  <c r="AP3518" i="1" s="1"/>
  <c r="N3519" i="1"/>
  <c r="AA3519" i="1" s="1"/>
  <c r="AP3519" i="1" s="1"/>
  <c r="H3530" i="1"/>
  <c r="N3534" i="1"/>
  <c r="AA3534" i="1" s="1"/>
  <c r="AP3534" i="1" s="1"/>
  <c r="H3542" i="1"/>
  <c r="N3543" i="1"/>
  <c r="AA3543" i="1" s="1"/>
  <c r="AP3543" i="1" s="1"/>
  <c r="I3499" i="1"/>
  <c r="O3500" i="1"/>
  <c r="AB3500" i="1" s="1"/>
  <c r="AQ3500" i="1" s="1"/>
  <c r="N3521" i="1"/>
  <c r="AA3521" i="1" s="1"/>
  <c r="AP3521" i="1" s="1"/>
  <c r="N3522" i="1"/>
  <c r="AA3522" i="1" s="1"/>
  <c r="AP3522" i="1" s="1"/>
  <c r="I3549" i="1"/>
  <c r="O3549" i="1" s="1"/>
  <c r="AB3549" i="1" s="1"/>
  <c r="AQ3549" i="1" s="1"/>
  <c r="O3550" i="1"/>
  <c r="AB3550" i="1" s="1"/>
  <c r="AQ3550" i="1" s="1"/>
  <c r="H3555" i="1"/>
  <c r="N3555" i="1" s="1"/>
  <c r="AA3555" i="1" s="1"/>
  <c r="AP3555" i="1" s="1"/>
  <c r="I3542" i="1"/>
  <c r="O3543" i="1"/>
  <c r="AB3543" i="1" s="1"/>
  <c r="AQ3543" i="1" s="1"/>
  <c r="G3510" i="1"/>
  <c r="I3510" i="1"/>
  <c r="H3510" i="1"/>
  <c r="H3489" i="1"/>
  <c r="N3489" i="1" s="1"/>
  <c r="AA3489" i="1" s="1"/>
  <c r="AP3489" i="1" s="1"/>
  <c r="I3489" i="1"/>
  <c r="O3489" i="1" s="1"/>
  <c r="AB3489" i="1" s="1"/>
  <c r="AQ3489" i="1" s="1"/>
  <c r="G3489" i="1"/>
  <c r="M3489" i="1" s="1"/>
  <c r="Z3489" i="1" s="1"/>
  <c r="AO3489" i="1" s="1"/>
  <c r="AS3489" i="1" s="1"/>
  <c r="H3491" i="1"/>
  <c r="N3491" i="1" s="1"/>
  <c r="AA3491" i="1" s="1"/>
  <c r="AP3491" i="1" s="1"/>
  <c r="I3491" i="1"/>
  <c r="O3491" i="1" s="1"/>
  <c r="AB3491" i="1" s="1"/>
  <c r="AQ3491" i="1" s="1"/>
  <c r="G3491" i="1"/>
  <c r="M3491" i="1" s="1"/>
  <c r="Z3491" i="1" s="1"/>
  <c r="AO3491" i="1" s="1"/>
  <c r="AS3491" i="1" s="1"/>
  <c r="H3493" i="1"/>
  <c r="N3493" i="1" s="1"/>
  <c r="AA3493" i="1" s="1"/>
  <c r="AP3493" i="1" s="1"/>
  <c r="I3493" i="1"/>
  <c r="O3493" i="1" s="1"/>
  <c r="AB3493" i="1" s="1"/>
  <c r="AQ3493" i="1" s="1"/>
  <c r="G3493" i="1"/>
  <c r="M3493" i="1" s="1"/>
  <c r="Z3493" i="1" s="1"/>
  <c r="AO3493" i="1" s="1"/>
  <c r="AS3493" i="1" s="1"/>
  <c r="H3445" i="1"/>
  <c r="N3445" i="1" s="1"/>
  <c r="AA3445" i="1" s="1"/>
  <c r="AP3445" i="1" s="1"/>
  <c r="I3445" i="1"/>
  <c r="O3445" i="1" s="1"/>
  <c r="AB3445" i="1" s="1"/>
  <c r="AQ3445" i="1" s="1"/>
  <c r="G3445" i="1"/>
  <c r="M3445" i="1" s="1"/>
  <c r="Z3445" i="1" s="1"/>
  <c r="AO3445" i="1" s="1"/>
  <c r="AS3445" i="1" s="1"/>
  <c r="H3447" i="1"/>
  <c r="N3447" i="1" s="1"/>
  <c r="AA3447" i="1" s="1"/>
  <c r="AP3447" i="1" s="1"/>
  <c r="I3447" i="1"/>
  <c r="O3447" i="1" s="1"/>
  <c r="AB3447" i="1" s="1"/>
  <c r="AQ3447" i="1" s="1"/>
  <c r="G3447" i="1"/>
  <c r="M3447" i="1" s="1"/>
  <c r="Z3447" i="1" s="1"/>
  <c r="AO3447" i="1" s="1"/>
  <c r="AS3447" i="1" s="1"/>
  <c r="H3450" i="1"/>
  <c r="N3450" i="1" s="1"/>
  <c r="AA3450" i="1" s="1"/>
  <c r="AP3450" i="1" s="1"/>
  <c r="I3450" i="1"/>
  <c r="O3450" i="1" s="1"/>
  <c r="AB3450" i="1" s="1"/>
  <c r="AQ3450" i="1" s="1"/>
  <c r="G3450" i="1"/>
  <c r="M3450" i="1" s="1"/>
  <c r="Z3450" i="1" s="1"/>
  <c r="AO3450" i="1" s="1"/>
  <c r="AS3450" i="1" s="1"/>
  <c r="H3452" i="1"/>
  <c r="N3452" i="1" s="1"/>
  <c r="AA3452" i="1" s="1"/>
  <c r="AP3452" i="1" s="1"/>
  <c r="I3452" i="1"/>
  <c r="O3452" i="1" s="1"/>
  <c r="AB3452" i="1" s="1"/>
  <c r="AQ3452" i="1" s="1"/>
  <c r="G3452" i="1"/>
  <c r="M3452" i="1" s="1"/>
  <c r="Z3452" i="1" s="1"/>
  <c r="AO3452" i="1" s="1"/>
  <c r="AS3452" i="1" s="1"/>
  <c r="H3455" i="1"/>
  <c r="I3455" i="1"/>
  <c r="G3455" i="1"/>
  <c r="H3468" i="1"/>
  <c r="N3468" i="1" s="1"/>
  <c r="AA3468" i="1" s="1"/>
  <c r="AP3468" i="1" s="1"/>
  <c r="I3468" i="1"/>
  <c r="O3468" i="1" s="1"/>
  <c r="AB3468" i="1" s="1"/>
  <c r="AQ3468" i="1" s="1"/>
  <c r="G3468" i="1"/>
  <c r="M3468" i="1" s="1"/>
  <c r="Z3468" i="1" s="1"/>
  <c r="AO3468" i="1" s="1"/>
  <c r="AS3468" i="1" s="1"/>
  <c r="H3470" i="1"/>
  <c r="N3470" i="1" s="1"/>
  <c r="AA3470" i="1" s="1"/>
  <c r="AP3470" i="1" s="1"/>
  <c r="I3470" i="1"/>
  <c r="O3470" i="1" s="1"/>
  <c r="AB3470" i="1" s="1"/>
  <c r="AQ3470" i="1" s="1"/>
  <c r="G3470" i="1"/>
  <c r="M3470" i="1" s="1"/>
  <c r="Z3470" i="1" s="1"/>
  <c r="AO3470" i="1" s="1"/>
  <c r="AS3470" i="1" s="1"/>
  <c r="H3474" i="1"/>
  <c r="I3474" i="1"/>
  <c r="G3474" i="1"/>
  <c r="H3419" i="1"/>
  <c r="I3419" i="1"/>
  <c r="G3419" i="1"/>
  <c r="H3426" i="1"/>
  <c r="I3426" i="1"/>
  <c r="G3426" i="1"/>
  <c r="H3431" i="1"/>
  <c r="I3431" i="1"/>
  <c r="G3431" i="1"/>
  <c r="H3434" i="1"/>
  <c r="N3434" i="1" s="1"/>
  <c r="AA3434" i="1" s="1"/>
  <c r="AP3434" i="1" s="1"/>
  <c r="I3434" i="1"/>
  <c r="O3434" i="1" s="1"/>
  <c r="AB3434" i="1" s="1"/>
  <c r="AQ3434" i="1" s="1"/>
  <c r="G3434" i="1"/>
  <c r="M3434" i="1" s="1"/>
  <c r="Z3434" i="1" s="1"/>
  <c r="AO3434" i="1" s="1"/>
  <c r="AS3434" i="1" s="1"/>
  <c r="H3436" i="1"/>
  <c r="N3436" i="1" s="1"/>
  <c r="AA3436" i="1" s="1"/>
  <c r="AP3436" i="1" s="1"/>
  <c r="I3436" i="1"/>
  <c r="O3436" i="1" s="1"/>
  <c r="AB3436" i="1" s="1"/>
  <c r="AQ3436" i="1" s="1"/>
  <c r="G3436" i="1"/>
  <c r="M3436" i="1" s="1"/>
  <c r="Z3436" i="1" s="1"/>
  <c r="AO3436" i="1" s="1"/>
  <c r="AS3436" i="1" s="1"/>
  <c r="H3438" i="1"/>
  <c r="N3438" i="1" s="1"/>
  <c r="AA3438" i="1" s="1"/>
  <c r="AP3438" i="1" s="1"/>
  <c r="I3438" i="1"/>
  <c r="O3438" i="1" s="1"/>
  <c r="AB3438" i="1" s="1"/>
  <c r="AQ3438" i="1" s="1"/>
  <c r="G3438" i="1"/>
  <c r="M3438" i="1" s="1"/>
  <c r="Z3438" i="1" s="1"/>
  <c r="AO3438" i="1" s="1"/>
  <c r="AS3438" i="1" s="1"/>
  <c r="I3548" i="1" l="1"/>
  <c r="O3548" i="1" s="1"/>
  <c r="AB3548" i="1" s="1"/>
  <c r="AQ3548" i="1" s="1"/>
  <c r="I3517" i="1"/>
  <c r="O3517" i="1" s="1"/>
  <c r="AB3517" i="1" s="1"/>
  <c r="AQ3517" i="1" s="1"/>
  <c r="G3425" i="1"/>
  <c r="M3426" i="1"/>
  <c r="Z3426" i="1" s="1"/>
  <c r="AO3426" i="1" s="1"/>
  <c r="AS3426" i="1" s="1"/>
  <c r="G3541" i="1"/>
  <c r="M3541" i="1" s="1"/>
  <c r="Z3541" i="1" s="1"/>
  <c r="AO3541" i="1" s="1"/>
  <c r="AS3541" i="1" s="1"/>
  <c r="M3542" i="1"/>
  <c r="Z3542" i="1" s="1"/>
  <c r="AO3542" i="1" s="1"/>
  <c r="AS3542" i="1" s="1"/>
  <c r="G3529" i="1"/>
  <c r="M3530" i="1"/>
  <c r="Z3530" i="1" s="1"/>
  <c r="AO3530" i="1" s="1"/>
  <c r="AS3530" i="1" s="1"/>
  <c r="G3430" i="1"/>
  <c r="M3430" i="1" s="1"/>
  <c r="Z3430" i="1" s="1"/>
  <c r="AO3430" i="1" s="1"/>
  <c r="AS3430" i="1" s="1"/>
  <c r="M3431" i="1"/>
  <c r="Z3431" i="1" s="1"/>
  <c r="AO3431" i="1" s="1"/>
  <c r="AS3431" i="1" s="1"/>
  <c r="G3503" i="1"/>
  <c r="M3510" i="1"/>
  <c r="Z3510" i="1" s="1"/>
  <c r="AO3510" i="1" s="1"/>
  <c r="AS3510" i="1" s="1"/>
  <c r="G3473" i="1"/>
  <c r="M3474" i="1"/>
  <c r="Z3474" i="1" s="1"/>
  <c r="AO3474" i="1" s="1"/>
  <c r="G3418" i="1"/>
  <c r="M3419" i="1"/>
  <c r="Z3419" i="1" s="1"/>
  <c r="AO3419" i="1" s="1"/>
  <c r="AS3419" i="1" s="1"/>
  <c r="G3454" i="1"/>
  <c r="M3454" i="1" s="1"/>
  <c r="Z3454" i="1" s="1"/>
  <c r="AO3454" i="1" s="1"/>
  <c r="AS3454" i="1" s="1"/>
  <c r="M3455" i="1"/>
  <c r="Z3455" i="1" s="1"/>
  <c r="AO3455" i="1" s="1"/>
  <c r="AS3455" i="1" s="1"/>
  <c r="G3517" i="1"/>
  <c r="G3548" i="1"/>
  <c r="G3498" i="1"/>
  <c r="M3499" i="1"/>
  <c r="Z3499" i="1" s="1"/>
  <c r="AO3499" i="1" s="1"/>
  <c r="AS3499" i="1" s="1"/>
  <c r="I3430" i="1"/>
  <c r="O3430" i="1" s="1"/>
  <c r="AB3430" i="1" s="1"/>
  <c r="AQ3430" i="1" s="1"/>
  <c r="O3431" i="1"/>
  <c r="AB3431" i="1" s="1"/>
  <c r="AQ3431" i="1" s="1"/>
  <c r="H3425" i="1"/>
  <c r="N3426" i="1"/>
  <c r="AA3426" i="1" s="1"/>
  <c r="AP3426" i="1" s="1"/>
  <c r="I3503" i="1"/>
  <c r="O3510" i="1"/>
  <c r="AB3510" i="1" s="1"/>
  <c r="AQ3510" i="1" s="1"/>
  <c r="H3541" i="1"/>
  <c r="N3541" i="1" s="1"/>
  <c r="AA3541" i="1" s="1"/>
  <c r="AP3541" i="1" s="1"/>
  <c r="N3542" i="1"/>
  <c r="AA3542" i="1" s="1"/>
  <c r="AP3542" i="1" s="1"/>
  <c r="H3498" i="1"/>
  <c r="N3499" i="1"/>
  <c r="AA3499" i="1" s="1"/>
  <c r="AP3499" i="1" s="1"/>
  <c r="H3430" i="1"/>
  <c r="N3430" i="1" s="1"/>
  <c r="AA3430" i="1" s="1"/>
  <c r="AP3430" i="1" s="1"/>
  <c r="N3431" i="1"/>
  <c r="AA3431" i="1" s="1"/>
  <c r="AP3431" i="1" s="1"/>
  <c r="I3473" i="1"/>
  <c r="O3474" i="1"/>
  <c r="AB3474" i="1" s="1"/>
  <c r="AQ3474" i="1" s="1"/>
  <c r="I3425" i="1"/>
  <c r="O3426" i="1"/>
  <c r="AB3426" i="1" s="1"/>
  <c r="AQ3426" i="1" s="1"/>
  <c r="H3418" i="1"/>
  <c r="N3419" i="1"/>
  <c r="AA3419" i="1" s="1"/>
  <c r="AP3419" i="1" s="1"/>
  <c r="H3454" i="1"/>
  <c r="N3454" i="1" s="1"/>
  <c r="AA3454" i="1" s="1"/>
  <c r="AP3454" i="1" s="1"/>
  <c r="N3455" i="1"/>
  <c r="AA3455" i="1" s="1"/>
  <c r="AP3455" i="1" s="1"/>
  <c r="H3503" i="1"/>
  <c r="N3510" i="1"/>
  <c r="AA3510" i="1" s="1"/>
  <c r="AP3510" i="1" s="1"/>
  <c r="I3541" i="1"/>
  <c r="O3541" i="1" s="1"/>
  <c r="AB3541" i="1" s="1"/>
  <c r="AQ3541" i="1" s="1"/>
  <c r="O3542" i="1"/>
  <c r="AB3542" i="1" s="1"/>
  <c r="AQ3542" i="1" s="1"/>
  <c r="H3517" i="1"/>
  <c r="H3548" i="1"/>
  <c r="I3418" i="1"/>
  <c r="O3419" i="1"/>
  <c r="AB3419" i="1" s="1"/>
  <c r="AQ3419" i="1" s="1"/>
  <c r="H3473" i="1"/>
  <c r="N3474" i="1"/>
  <c r="AA3474" i="1" s="1"/>
  <c r="AP3474" i="1" s="1"/>
  <c r="I3454" i="1"/>
  <c r="O3454" i="1" s="1"/>
  <c r="AB3454" i="1" s="1"/>
  <c r="AQ3454" i="1" s="1"/>
  <c r="O3455" i="1"/>
  <c r="AB3455" i="1" s="1"/>
  <c r="AQ3455" i="1" s="1"/>
  <c r="I3498" i="1"/>
  <c r="O3499" i="1"/>
  <c r="AB3499" i="1" s="1"/>
  <c r="AQ3499" i="1" s="1"/>
  <c r="H3529" i="1"/>
  <c r="N3530" i="1"/>
  <c r="AA3530" i="1" s="1"/>
  <c r="AP3530" i="1" s="1"/>
  <c r="I3529" i="1"/>
  <c r="O3530" i="1"/>
  <c r="AB3530" i="1" s="1"/>
  <c r="AQ3530" i="1" s="1"/>
  <c r="G3488" i="1"/>
  <c r="I3488" i="1"/>
  <c r="H3433" i="1"/>
  <c r="G3467" i="1"/>
  <c r="G3433" i="1"/>
  <c r="H3467" i="1"/>
  <c r="H3444" i="1"/>
  <c r="N3444" i="1" s="1"/>
  <c r="AA3444" i="1" s="1"/>
  <c r="AP3444" i="1" s="1"/>
  <c r="I3467" i="1"/>
  <c r="G3444" i="1"/>
  <c r="M3444" i="1" s="1"/>
  <c r="Z3444" i="1" s="1"/>
  <c r="AO3444" i="1" s="1"/>
  <c r="AS3444" i="1" s="1"/>
  <c r="I3444" i="1"/>
  <c r="O3444" i="1" s="1"/>
  <c r="AB3444" i="1" s="1"/>
  <c r="AQ3444" i="1" s="1"/>
  <c r="I3433" i="1"/>
  <c r="G3449" i="1"/>
  <c r="M3449" i="1" s="1"/>
  <c r="Z3449" i="1" s="1"/>
  <c r="AO3449" i="1" s="1"/>
  <c r="AS3449" i="1" s="1"/>
  <c r="I3449" i="1"/>
  <c r="O3449" i="1" s="1"/>
  <c r="AB3449" i="1" s="1"/>
  <c r="AQ3449" i="1" s="1"/>
  <c r="H3488" i="1"/>
  <c r="H3449" i="1"/>
  <c r="N3449" i="1" s="1"/>
  <c r="AA3449" i="1" s="1"/>
  <c r="AP3449" i="1" s="1"/>
  <c r="H3401" i="1"/>
  <c r="I3401" i="1"/>
  <c r="G3401" i="1"/>
  <c r="H3404" i="1"/>
  <c r="I3404" i="1"/>
  <c r="G3404" i="1"/>
  <c r="H3410" i="1"/>
  <c r="I3410" i="1"/>
  <c r="G3410" i="1"/>
  <c r="H3381" i="1"/>
  <c r="I3381" i="1"/>
  <c r="G3381" i="1"/>
  <c r="H3384" i="1"/>
  <c r="I3384" i="1"/>
  <c r="G3384" i="1"/>
  <c r="H3388" i="1"/>
  <c r="I3388" i="1"/>
  <c r="G3388" i="1"/>
  <c r="H3391" i="1"/>
  <c r="N3391" i="1" s="1"/>
  <c r="AA3391" i="1" s="1"/>
  <c r="AP3391" i="1" s="1"/>
  <c r="I3391" i="1"/>
  <c r="O3391" i="1" s="1"/>
  <c r="AB3391" i="1" s="1"/>
  <c r="AQ3391" i="1" s="1"/>
  <c r="G3391" i="1"/>
  <c r="M3391" i="1" s="1"/>
  <c r="Z3391" i="1" s="1"/>
  <c r="AO3391" i="1" s="1"/>
  <c r="AS3391" i="1" s="1"/>
  <c r="H3393" i="1"/>
  <c r="N3393" i="1" s="1"/>
  <c r="AA3393" i="1" s="1"/>
  <c r="AP3393" i="1" s="1"/>
  <c r="I3393" i="1"/>
  <c r="O3393" i="1" s="1"/>
  <c r="AB3393" i="1" s="1"/>
  <c r="AQ3393" i="1" s="1"/>
  <c r="G3393" i="1"/>
  <c r="M3393" i="1" s="1"/>
  <c r="Z3393" i="1" s="1"/>
  <c r="AO3393" i="1" s="1"/>
  <c r="AS3393" i="1" s="1"/>
  <c r="H3395" i="1"/>
  <c r="N3395" i="1" s="1"/>
  <c r="AA3395" i="1" s="1"/>
  <c r="AP3395" i="1" s="1"/>
  <c r="I3395" i="1"/>
  <c r="O3395" i="1" s="1"/>
  <c r="AB3395" i="1" s="1"/>
  <c r="AQ3395" i="1" s="1"/>
  <c r="G3395" i="1"/>
  <c r="M3395" i="1" s="1"/>
  <c r="Z3395" i="1" s="1"/>
  <c r="AO3395" i="1" s="1"/>
  <c r="AS3395" i="1" s="1"/>
  <c r="H3375" i="1"/>
  <c r="I3375" i="1"/>
  <c r="G3375" i="1"/>
  <c r="I3547" i="1" l="1"/>
  <c r="O3547" i="1" s="1"/>
  <c r="AB3547" i="1" s="1"/>
  <c r="AQ3547" i="1" s="1"/>
  <c r="I3516" i="1"/>
  <c r="I3515" i="1" s="1"/>
  <c r="O3515" i="1" s="1"/>
  <c r="AB3515" i="1" s="1"/>
  <c r="AQ3515" i="1" s="1"/>
  <c r="G3466" i="1"/>
  <c r="M3466" i="1" s="1"/>
  <c r="Z3466" i="1" s="1"/>
  <c r="AO3466" i="1" s="1"/>
  <c r="AS3466" i="1" s="1"/>
  <c r="M3467" i="1"/>
  <c r="Z3467" i="1" s="1"/>
  <c r="AO3467" i="1" s="1"/>
  <c r="AS3467" i="1" s="1"/>
  <c r="G3547" i="1"/>
  <c r="M3548" i="1"/>
  <c r="Z3548" i="1" s="1"/>
  <c r="AO3548" i="1" s="1"/>
  <c r="AS3548" i="1" s="1"/>
  <c r="G3374" i="1"/>
  <c r="M3375" i="1"/>
  <c r="Z3375" i="1" s="1"/>
  <c r="AO3375" i="1" s="1"/>
  <c r="AS3375" i="1" s="1"/>
  <c r="G3387" i="1"/>
  <c r="M3387" i="1" s="1"/>
  <c r="Z3387" i="1" s="1"/>
  <c r="AO3387" i="1" s="1"/>
  <c r="AS3387" i="1" s="1"/>
  <c r="M3388" i="1"/>
  <c r="Z3388" i="1" s="1"/>
  <c r="AO3388" i="1" s="1"/>
  <c r="AS3388" i="1" s="1"/>
  <c r="G3403" i="1"/>
  <c r="M3403" i="1" s="1"/>
  <c r="Z3403" i="1" s="1"/>
  <c r="AO3403" i="1" s="1"/>
  <c r="AS3403" i="1" s="1"/>
  <c r="M3404" i="1"/>
  <c r="Z3404" i="1" s="1"/>
  <c r="AO3404" i="1" s="1"/>
  <c r="AS3404" i="1" s="1"/>
  <c r="G3409" i="1"/>
  <c r="M3410" i="1"/>
  <c r="Z3410" i="1" s="1"/>
  <c r="AO3410" i="1" s="1"/>
  <c r="AS3410" i="1" s="1"/>
  <c r="G3429" i="1"/>
  <c r="M3433" i="1"/>
  <c r="Z3433" i="1" s="1"/>
  <c r="AO3433" i="1" s="1"/>
  <c r="AS3433" i="1" s="1"/>
  <c r="G3487" i="1"/>
  <c r="M3488" i="1"/>
  <c r="Z3488" i="1" s="1"/>
  <c r="AO3488" i="1" s="1"/>
  <c r="AS3488" i="1" s="1"/>
  <c r="G3497" i="1"/>
  <c r="M3497" i="1" s="1"/>
  <c r="Z3497" i="1" s="1"/>
  <c r="AO3497" i="1" s="1"/>
  <c r="AS3497" i="1" s="1"/>
  <c r="M3498" i="1"/>
  <c r="Z3498" i="1" s="1"/>
  <c r="AO3498" i="1" s="1"/>
  <c r="AS3498" i="1" s="1"/>
  <c r="G3472" i="1"/>
  <c r="M3472" i="1" s="1"/>
  <c r="Z3472" i="1" s="1"/>
  <c r="AO3472" i="1" s="1"/>
  <c r="AS3472" i="1" s="1"/>
  <c r="M3473" i="1"/>
  <c r="Z3473" i="1" s="1"/>
  <c r="AO3473" i="1" s="1"/>
  <c r="G3380" i="1"/>
  <c r="M3380" i="1" s="1"/>
  <c r="Z3380" i="1" s="1"/>
  <c r="AO3380" i="1" s="1"/>
  <c r="AS3380" i="1" s="1"/>
  <c r="M3381" i="1"/>
  <c r="Z3381" i="1" s="1"/>
  <c r="AO3381" i="1" s="1"/>
  <c r="AS3381" i="1" s="1"/>
  <c r="I3409" i="1"/>
  <c r="I3408" i="1" s="1"/>
  <c r="O3410" i="1"/>
  <c r="AB3410" i="1" s="1"/>
  <c r="AQ3410" i="1" s="1"/>
  <c r="G3383" i="1"/>
  <c r="M3383" i="1" s="1"/>
  <c r="Z3383" i="1" s="1"/>
  <c r="AO3383" i="1" s="1"/>
  <c r="AS3383" i="1" s="1"/>
  <c r="M3384" i="1"/>
  <c r="Z3384" i="1" s="1"/>
  <c r="AO3384" i="1" s="1"/>
  <c r="AS3384" i="1" s="1"/>
  <c r="H3409" i="1"/>
  <c r="H3408" i="1" s="1"/>
  <c r="N3410" i="1"/>
  <c r="AA3410" i="1" s="1"/>
  <c r="AP3410" i="1" s="1"/>
  <c r="G3400" i="1"/>
  <c r="M3400" i="1" s="1"/>
  <c r="Z3400" i="1" s="1"/>
  <c r="AO3400" i="1" s="1"/>
  <c r="AS3400" i="1" s="1"/>
  <c r="M3401" i="1"/>
  <c r="Z3401" i="1" s="1"/>
  <c r="AO3401" i="1" s="1"/>
  <c r="AS3401" i="1" s="1"/>
  <c r="G3516" i="1"/>
  <c r="M3517" i="1"/>
  <c r="Z3517" i="1" s="1"/>
  <c r="AO3517" i="1" s="1"/>
  <c r="AS3517" i="1" s="1"/>
  <c r="G3417" i="1"/>
  <c r="M3418" i="1"/>
  <c r="Z3418" i="1" s="1"/>
  <c r="AO3418" i="1" s="1"/>
  <c r="AS3418" i="1" s="1"/>
  <c r="G3502" i="1"/>
  <c r="M3503" i="1"/>
  <c r="Z3503" i="1" s="1"/>
  <c r="AO3503" i="1" s="1"/>
  <c r="AS3503" i="1" s="1"/>
  <c r="G3528" i="1"/>
  <c r="M3529" i="1"/>
  <c r="Z3529" i="1" s="1"/>
  <c r="AO3529" i="1" s="1"/>
  <c r="AS3529" i="1" s="1"/>
  <c r="G3424" i="1"/>
  <c r="M3425" i="1"/>
  <c r="Z3425" i="1" s="1"/>
  <c r="AO3425" i="1" s="1"/>
  <c r="AS3425" i="1" s="1"/>
  <c r="I3380" i="1"/>
  <c r="O3380" i="1" s="1"/>
  <c r="AB3380" i="1" s="1"/>
  <c r="AQ3380" i="1" s="1"/>
  <c r="O3381" i="1"/>
  <c r="AB3381" i="1" s="1"/>
  <c r="AQ3381" i="1" s="1"/>
  <c r="H3487" i="1"/>
  <c r="N3488" i="1"/>
  <c r="AA3488" i="1" s="1"/>
  <c r="AP3488" i="1" s="1"/>
  <c r="H3429" i="1"/>
  <c r="N3433" i="1"/>
  <c r="AA3433" i="1" s="1"/>
  <c r="AP3433" i="1" s="1"/>
  <c r="I3417" i="1"/>
  <c r="O3418" i="1"/>
  <c r="AB3418" i="1" s="1"/>
  <c r="AQ3418" i="1" s="1"/>
  <c r="H3374" i="1"/>
  <c r="N3375" i="1"/>
  <c r="AA3375" i="1" s="1"/>
  <c r="AP3375" i="1" s="1"/>
  <c r="H3387" i="1"/>
  <c r="N3387" i="1" s="1"/>
  <c r="AA3387" i="1" s="1"/>
  <c r="AP3387" i="1" s="1"/>
  <c r="N3388" i="1"/>
  <c r="AA3388" i="1" s="1"/>
  <c r="AP3388" i="1" s="1"/>
  <c r="H3403" i="1"/>
  <c r="N3403" i="1" s="1"/>
  <c r="AA3403" i="1" s="1"/>
  <c r="AP3403" i="1" s="1"/>
  <c r="N3404" i="1"/>
  <c r="AA3404" i="1" s="1"/>
  <c r="AP3404" i="1" s="1"/>
  <c r="I3429" i="1"/>
  <c r="O3433" i="1"/>
  <c r="AB3433" i="1" s="1"/>
  <c r="AQ3433" i="1" s="1"/>
  <c r="I3466" i="1"/>
  <c r="O3466" i="1" s="1"/>
  <c r="AB3466" i="1" s="1"/>
  <c r="AQ3466" i="1" s="1"/>
  <c r="O3467" i="1"/>
  <c r="AB3467" i="1" s="1"/>
  <c r="AQ3467" i="1" s="1"/>
  <c r="H3528" i="1"/>
  <c r="N3529" i="1"/>
  <c r="AA3529" i="1" s="1"/>
  <c r="AP3529" i="1" s="1"/>
  <c r="H3516" i="1"/>
  <c r="N3517" i="1"/>
  <c r="AA3517" i="1" s="1"/>
  <c r="AP3517" i="1" s="1"/>
  <c r="I3424" i="1"/>
  <c r="O3425" i="1"/>
  <c r="AB3425" i="1" s="1"/>
  <c r="AQ3425" i="1" s="1"/>
  <c r="H3380" i="1"/>
  <c r="N3380" i="1" s="1"/>
  <c r="AA3380" i="1" s="1"/>
  <c r="AP3380" i="1" s="1"/>
  <c r="N3381" i="1"/>
  <c r="AA3381" i="1" s="1"/>
  <c r="AP3381" i="1" s="1"/>
  <c r="H3466" i="1"/>
  <c r="N3466" i="1" s="1"/>
  <c r="AA3466" i="1" s="1"/>
  <c r="AP3466" i="1" s="1"/>
  <c r="N3467" i="1"/>
  <c r="AA3467" i="1" s="1"/>
  <c r="AP3467" i="1" s="1"/>
  <c r="H3547" i="1"/>
  <c r="N3548" i="1"/>
  <c r="AA3548" i="1" s="1"/>
  <c r="AP3548" i="1" s="1"/>
  <c r="H3424" i="1"/>
  <c r="N3425" i="1"/>
  <c r="AA3425" i="1" s="1"/>
  <c r="AP3425" i="1" s="1"/>
  <c r="I3383" i="1"/>
  <c r="O3383" i="1" s="1"/>
  <c r="AB3383" i="1" s="1"/>
  <c r="AQ3383" i="1" s="1"/>
  <c r="O3384" i="1"/>
  <c r="AB3384" i="1" s="1"/>
  <c r="AQ3384" i="1" s="1"/>
  <c r="I3400" i="1"/>
  <c r="O3400" i="1" s="1"/>
  <c r="AB3400" i="1" s="1"/>
  <c r="AQ3400" i="1" s="1"/>
  <c r="O3401" i="1"/>
  <c r="AB3401" i="1" s="1"/>
  <c r="AQ3401" i="1" s="1"/>
  <c r="I3374" i="1"/>
  <c r="O3375" i="1"/>
  <c r="AB3375" i="1" s="1"/>
  <c r="AQ3375" i="1" s="1"/>
  <c r="I3387" i="1"/>
  <c r="O3387" i="1" s="1"/>
  <c r="AB3387" i="1" s="1"/>
  <c r="AQ3387" i="1" s="1"/>
  <c r="O3388" i="1"/>
  <c r="AB3388" i="1" s="1"/>
  <c r="AQ3388" i="1" s="1"/>
  <c r="H3383" i="1"/>
  <c r="N3383" i="1" s="1"/>
  <c r="AA3383" i="1" s="1"/>
  <c r="AP3383" i="1" s="1"/>
  <c r="N3384" i="1"/>
  <c r="AA3384" i="1" s="1"/>
  <c r="AP3384" i="1" s="1"/>
  <c r="I3403" i="1"/>
  <c r="O3403" i="1" s="1"/>
  <c r="AB3403" i="1" s="1"/>
  <c r="AQ3403" i="1" s="1"/>
  <c r="O3404" i="1"/>
  <c r="AB3404" i="1" s="1"/>
  <c r="AQ3404" i="1" s="1"/>
  <c r="H3400" i="1"/>
  <c r="N3400" i="1" s="1"/>
  <c r="AA3400" i="1" s="1"/>
  <c r="AP3400" i="1" s="1"/>
  <c r="N3401" i="1"/>
  <c r="AA3401" i="1" s="1"/>
  <c r="AP3401" i="1" s="1"/>
  <c r="I3487" i="1"/>
  <c r="O3488" i="1"/>
  <c r="AB3488" i="1" s="1"/>
  <c r="AQ3488" i="1" s="1"/>
  <c r="I3528" i="1"/>
  <c r="O3529" i="1"/>
  <c r="AB3529" i="1" s="1"/>
  <c r="AQ3529" i="1" s="1"/>
  <c r="I3497" i="1"/>
  <c r="O3497" i="1" s="1"/>
  <c r="AB3497" i="1" s="1"/>
  <c r="AQ3497" i="1" s="1"/>
  <c r="O3498" i="1"/>
  <c r="AB3498" i="1" s="1"/>
  <c r="AQ3498" i="1" s="1"/>
  <c r="H3472" i="1"/>
  <c r="N3472" i="1" s="1"/>
  <c r="AA3472" i="1" s="1"/>
  <c r="AP3472" i="1" s="1"/>
  <c r="N3473" i="1"/>
  <c r="AA3473" i="1" s="1"/>
  <c r="AP3473" i="1" s="1"/>
  <c r="H3502" i="1"/>
  <c r="N3503" i="1"/>
  <c r="AA3503" i="1" s="1"/>
  <c r="AP3503" i="1" s="1"/>
  <c r="H3417" i="1"/>
  <c r="N3418" i="1"/>
  <c r="AA3418" i="1" s="1"/>
  <c r="AP3418" i="1" s="1"/>
  <c r="I3472" i="1"/>
  <c r="O3472" i="1" s="1"/>
  <c r="AB3472" i="1" s="1"/>
  <c r="AQ3472" i="1" s="1"/>
  <c r="O3473" i="1"/>
  <c r="AB3473" i="1" s="1"/>
  <c r="AQ3473" i="1" s="1"/>
  <c r="H3497" i="1"/>
  <c r="N3497" i="1" s="1"/>
  <c r="AA3497" i="1" s="1"/>
  <c r="AP3497" i="1" s="1"/>
  <c r="N3498" i="1"/>
  <c r="AA3498" i="1" s="1"/>
  <c r="AP3498" i="1" s="1"/>
  <c r="I3502" i="1"/>
  <c r="O3503" i="1"/>
  <c r="AB3503" i="1" s="1"/>
  <c r="AQ3503" i="1" s="1"/>
  <c r="H3443" i="1"/>
  <c r="G3443" i="1"/>
  <c r="I3443" i="1"/>
  <c r="G3390" i="1"/>
  <c r="H3390" i="1"/>
  <c r="I3390" i="1"/>
  <c r="H3356" i="1"/>
  <c r="I3356" i="1"/>
  <c r="G3356" i="1"/>
  <c r="H3360" i="1"/>
  <c r="I3360" i="1"/>
  <c r="G3360" i="1"/>
  <c r="H3363" i="1"/>
  <c r="N3363" i="1" s="1"/>
  <c r="AA3363" i="1" s="1"/>
  <c r="AP3363" i="1" s="1"/>
  <c r="I3363" i="1"/>
  <c r="O3363" i="1" s="1"/>
  <c r="AB3363" i="1" s="1"/>
  <c r="AQ3363" i="1" s="1"/>
  <c r="G3363" i="1"/>
  <c r="M3363" i="1" s="1"/>
  <c r="Z3363" i="1" s="1"/>
  <c r="AO3363" i="1" s="1"/>
  <c r="AS3363" i="1" s="1"/>
  <c r="H3365" i="1"/>
  <c r="N3365" i="1" s="1"/>
  <c r="AA3365" i="1" s="1"/>
  <c r="AP3365" i="1" s="1"/>
  <c r="I3365" i="1"/>
  <c r="O3365" i="1" s="1"/>
  <c r="AB3365" i="1" s="1"/>
  <c r="AQ3365" i="1" s="1"/>
  <c r="G3365" i="1"/>
  <c r="M3365" i="1" s="1"/>
  <c r="Z3365" i="1" s="1"/>
  <c r="AO3365" i="1" s="1"/>
  <c r="AS3365" i="1" s="1"/>
  <c r="H3367" i="1"/>
  <c r="N3367" i="1" s="1"/>
  <c r="AA3367" i="1" s="1"/>
  <c r="AP3367" i="1" s="1"/>
  <c r="I3367" i="1"/>
  <c r="O3367" i="1" s="1"/>
  <c r="AB3367" i="1" s="1"/>
  <c r="AQ3367" i="1" s="1"/>
  <c r="G3367" i="1"/>
  <c r="M3367" i="1" s="1"/>
  <c r="Z3367" i="1" s="1"/>
  <c r="AO3367" i="1" s="1"/>
  <c r="AS3367" i="1" s="1"/>
  <c r="H3333" i="1"/>
  <c r="I3333" i="1"/>
  <c r="G3333" i="1"/>
  <c r="H3337" i="1"/>
  <c r="I3337" i="1"/>
  <c r="G3337" i="1"/>
  <c r="H3341" i="1"/>
  <c r="I3341" i="1"/>
  <c r="G3341" i="1"/>
  <c r="H3344" i="1"/>
  <c r="N3344" i="1" s="1"/>
  <c r="AA3344" i="1" s="1"/>
  <c r="AP3344" i="1" s="1"/>
  <c r="I3344" i="1"/>
  <c r="O3344" i="1" s="1"/>
  <c r="AB3344" i="1" s="1"/>
  <c r="AQ3344" i="1" s="1"/>
  <c r="G3344" i="1"/>
  <c r="M3344" i="1" s="1"/>
  <c r="Z3344" i="1" s="1"/>
  <c r="AO3344" i="1" s="1"/>
  <c r="AS3344" i="1" s="1"/>
  <c r="H3346" i="1"/>
  <c r="N3346" i="1" s="1"/>
  <c r="AA3346" i="1" s="1"/>
  <c r="AP3346" i="1" s="1"/>
  <c r="I3346" i="1"/>
  <c r="O3346" i="1" s="1"/>
  <c r="AB3346" i="1" s="1"/>
  <c r="AQ3346" i="1" s="1"/>
  <c r="G3346" i="1"/>
  <c r="M3346" i="1" s="1"/>
  <c r="Z3346" i="1" s="1"/>
  <c r="AO3346" i="1" s="1"/>
  <c r="AS3346" i="1" s="1"/>
  <c r="H3348" i="1"/>
  <c r="N3348" i="1" s="1"/>
  <c r="AA3348" i="1" s="1"/>
  <c r="AP3348" i="1" s="1"/>
  <c r="I3348" i="1"/>
  <c r="O3348" i="1" s="1"/>
  <c r="AB3348" i="1" s="1"/>
  <c r="AQ3348" i="1" s="1"/>
  <c r="G3348" i="1"/>
  <c r="M3348" i="1" s="1"/>
  <c r="Z3348" i="1" s="1"/>
  <c r="AO3348" i="1" s="1"/>
  <c r="AS3348" i="1" s="1"/>
  <c r="I3546" i="1" l="1"/>
  <c r="O3516" i="1"/>
  <c r="AB3516" i="1" s="1"/>
  <c r="AQ3516" i="1" s="1"/>
  <c r="G3399" i="1"/>
  <c r="G3398" i="1" s="1"/>
  <c r="G3379" i="1"/>
  <c r="M3379" i="1" s="1"/>
  <c r="Z3379" i="1" s="1"/>
  <c r="AO3379" i="1" s="1"/>
  <c r="AS3379" i="1" s="1"/>
  <c r="H3379" i="1"/>
  <c r="N3379" i="1" s="1"/>
  <c r="AA3379" i="1" s="1"/>
  <c r="AP3379" i="1" s="1"/>
  <c r="I3379" i="1"/>
  <c r="O3379" i="1" s="1"/>
  <c r="AB3379" i="1" s="1"/>
  <c r="AQ3379" i="1" s="1"/>
  <c r="N3409" i="1"/>
  <c r="AA3409" i="1" s="1"/>
  <c r="AP3409" i="1" s="1"/>
  <c r="G3336" i="1"/>
  <c r="M3337" i="1"/>
  <c r="Z3337" i="1" s="1"/>
  <c r="AO3337" i="1" s="1"/>
  <c r="G3386" i="1"/>
  <c r="M3386" i="1" s="1"/>
  <c r="Z3386" i="1" s="1"/>
  <c r="AO3386" i="1" s="1"/>
  <c r="AS3386" i="1" s="1"/>
  <c r="M3390" i="1"/>
  <c r="Z3390" i="1" s="1"/>
  <c r="AO3390" i="1" s="1"/>
  <c r="AS3390" i="1" s="1"/>
  <c r="G3340" i="1"/>
  <c r="M3340" i="1" s="1"/>
  <c r="Z3340" i="1" s="1"/>
  <c r="AO3340" i="1" s="1"/>
  <c r="AS3340" i="1" s="1"/>
  <c r="M3341" i="1"/>
  <c r="Z3341" i="1" s="1"/>
  <c r="AO3341" i="1" s="1"/>
  <c r="AS3341" i="1" s="1"/>
  <c r="G3423" i="1"/>
  <c r="M3423" i="1" s="1"/>
  <c r="Z3423" i="1" s="1"/>
  <c r="AO3423" i="1" s="1"/>
  <c r="AS3423" i="1" s="1"/>
  <c r="M3424" i="1"/>
  <c r="Z3424" i="1" s="1"/>
  <c r="AO3424" i="1" s="1"/>
  <c r="AS3424" i="1" s="1"/>
  <c r="G3496" i="1"/>
  <c r="M3502" i="1"/>
  <c r="Z3502" i="1" s="1"/>
  <c r="AO3502" i="1" s="1"/>
  <c r="AS3502" i="1" s="1"/>
  <c r="G3515" i="1"/>
  <c r="M3515" i="1" s="1"/>
  <c r="Z3515" i="1" s="1"/>
  <c r="AO3515" i="1" s="1"/>
  <c r="AS3515" i="1" s="1"/>
  <c r="M3516" i="1"/>
  <c r="Z3516" i="1" s="1"/>
  <c r="AO3516" i="1" s="1"/>
  <c r="AS3516" i="1" s="1"/>
  <c r="G3486" i="1"/>
  <c r="M3487" i="1"/>
  <c r="Z3487" i="1" s="1"/>
  <c r="AO3487" i="1" s="1"/>
  <c r="AS3487" i="1" s="1"/>
  <c r="G3408" i="1"/>
  <c r="M3409" i="1"/>
  <c r="Z3409" i="1" s="1"/>
  <c r="AO3409" i="1" s="1"/>
  <c r="AS3409" i="1" s="1"/>
  <c r="G3546" i="1"/>
  <c r="M3547" i="1"/>
  <c r="Z3547" i="1" s="1"/>
  <c r="AO3547" i="1" s="1"/>
  <c r="AS3547" i="1" s="1"/>
  <c r="G3355" i="1"/>
  <c r="M3356" i="1"/>
  <c r="Z3356" i="1" s="1"/>
  <c r="AO3356" i="1" s="1"/>
  <c r="AS3356" i="1" s="1"/>
  <c r="H3399" i="1"/>
  <c r="H3398" i="1" s="1"/>
  <c r="G3442" i="1"/>
  <c r="M3443" i="1"/>
  <c r="Z3443" i="1" s="1"/>
  <c r="AO3443" i="1" s="1"/>
  <c r="AS3443" i="1" s="1"/>
  <c r="O3409" i="1"/>
  <c r="AB3409" i="1" s="1"/>
  <c r="AQ3409" i="1" s="1"/>
  <c r="G3332" i="1"/>
  <c r="M3333" i="1"/>
  <c r="Z3333" i="1" s="1"/>
  <c r="AO3333" i="1" s="1"/>
  <c r="AS3333" i="1" s="1"/>
  <c r="G3359" i="1"/>
  <c r="M3359" i="1" s="1"/>
  <c r="Z3359" i="1" s="1"/>
  <c r="AO3359" i="1" s="1"/>
  <c r="AS3359" i="1" s="1"/>
  <c r="M3360" i="1"/>
  <c r="Z3360" i="1" s="1"/>
  <c r="AO3360" i="1" s="1"/>
  <c r="AS3360" i="1" s="1"/>
  <c r="G3527" i="1"/>
  <c r="M3527" i="1" s="1"/>
  <c r="Z3527" i="1" s="1"/>
  <c r="AO3527" i="1" s="1"/>
  <c r="AS3527" i="1" s="1"/>
  <c r="M3528" i="1"/>
  <c r="Z3528" i="1" s="1"/>
  <c r="AO3528" i="1" s="1"/>
  <c r="AS3528" i="1" s="1"/>
  <c r="G3416" i="1"/>
  <c r="M3416" i="1" s="1"/>
  <c r="Z3416" i="1" s="1"/>
  <c r="AO3416" i="1" s="1"/>
  <c r="AS3416" i="1" s="1"/>
  <c r="M3417" i="1"/>
  <c r="Z3417" i="1" s="1"/>
  <c r="AO3417" i="1" s="1"/>
  <c r="AS3417" i="1" s="1"/>
  <c r="G3428" i="1"/>
  <c r="M3429" i="1"/>
  <c r="Z3429" i="1" s="1"/>
  <c r="AO3429" i="1" s="1"/>
  <c r="AS3429" i="1" s="1"/>
  <c r="G3373" i="1"/>
  <c r="M3374" i="1"/>
  <c r="Z3374" i="1" s="1"/>
  <c r="AO3374" i="1" s="1"/>
  <c r="AS3374" i="1" s="1"/>
  <c r="I3340" i="1"/>
  <c r="O3340" i="1" s="1"/>
  <c r="AB3340" i="1" s="1"/>
  <c r="AQ3340" i="1" s="1"/>
  <c r="O3341" i="1"/>
  <c r="AB3341" i="1" s="1"/>
  <c r="AQ3341" i="1" s="1"/>
  <c r="I3486" i="1"/>
  <c r="O3487" i="1"/>
  <c r="AB3487" i="1" s="1"/>
  <c r="AQ3487" i="1" s="1"/>
  <c r="H3423" i="1"/>
  <c r="N3423" i="1" s="1"/>
  <c r="AA3423" i="1" s="1"/>
  <c r="AP3423" i="1" s="1"/>
  <c r="N3424" i="1"/>
  <c r="AA3424" i="1" s="1"/>
  <c r="AP3424" i="1" s="1"/>
  <c r="I3423" i="1"/>
  <c r="O3423" i="1" s="1"/>
  <c r="AB3423" i="1" s="1"/>
  <c r="AQ3423" i="1" s="1"/>
  <c r="O3424" i="1"/>
  <c r="AB3424" i="1" s="1"/>
  <c r="AQ3424" i="1" s="1"/>
  <c r="I3336" i="1"/>
  <c r="O3337" i="1"/>
  <c r="AB3337" i="1" s="1"/>
  <c r="AQ3337" i="1" s="1"/>
  <c r="H3332" i="1"/>
  <c r="N3333" i="1"/>
  <c r="AA3333" i="1" s="1"/>
  <c r="AP3333" i="1" s="1"/>
  <c r="H3359" i="1"/>
  <c r="N3359" i="1" s="1"/>
  <c r="AA3359" i="1" s="1"/>
  <c r="AP3359" i="1" s="1"/>
  <c r="N3360" i="1"/>
  <c r="AA3360" i="1" s="1"/>
  <c r="AP3360" i="1" s="1"/>
  <c r="I3386" i="1"/>
  <c r="O3386" i="1" s="1"/>
  <c r="AB3386" i="1" s="1"/>
  <c r="AQ3386" i="1" s="1"/>
  <c r="O3390" i="1"/>
  <c r="AB3390" i="1" s="1"/>
  <c r="AQ3390" i="1" s="1"/>
  <c r="I3496" i="1"/>
  <c r="O3502" i="1"/>
  <c r="AB3502" i="1" s="1"/>
  <c r="AQ3502" i="1" s="1"/>
  <c r="H3496" i="1"/>
  <c r="N3502" i="1"/>
  <c r="AA3502" i="1" s="1"/>
  <c r="AP3502" i="1" s="1"/>
  <c r="H3407" i="1"/>
  <c r="N3407" i="1" s="1"/>
  <c r="AA3407" i="1" s="1"/>
  <c r="AP3407" i="1" s="1"/>
  <c r="N3408" i="1"/>
  <c r="AA3408" i="1" s="1"/>
  <c r="AP3408" i="1" s="1"/>
  <c r="H3527" i="1"/>
  <c r="N3527" i="1" s="1"/>
  <c r="AA3527" i="1" s="1"/>
  <c r="AP3527" i="1" s="1"/>
  <c r="N3528" i="1"/>
  <c r="AA3528" i="1" s="1"/>
  <c r="AP3528" i="1" s="1"/>
  <c r="I3416" i="1"/>
  <c r="O3416" i="1" s="1"/>
  <c r="AB3416" i="1" s="1"/>
  <c r="AQ3416" i="1" s="1"/>
  <c r="O3417" i="1"/>
  <c r="AB3417" i="1" s="1"/>
  <c r="AQ3417" i="1" s="1"/>
  <c r="H3336" i="1"/>
  <c r="N3337" i="1"/>
  <c r="AA3337" i="1" s="1"/>
  <c r="AP3337" i="1" s="1"/>
  <c r="I3442" i="1"/>
  <c r="O3443" i="1"/>
  <c r="AB3443" i="1" s="1"/>
  <c r="AQ3443" i="1" s="1"/>
  <c r="H3486" i="1"/>
  <c r="N3487" i="1"/>
  <c r="AA3487" i="1" s="1"/>
  <c r="AP3487" i="1" s="1"/>
  <c r="H3340" i="1"/>
  <c r="N3340" i="1" s="1"/>
  <c r="AA3340" i="1" s="1"/>
  <c r="AP3340" i="1" s="1"/>
  <c r="N3341" i="1"/>
  <c r="AA3341" i="1" s="1"/>
  <c r="AP3341" i="1" s="1"/>
  <c r="I3355" i="1"/>
  <c r="O3356" i="1"/>
  <c r="AB3356" i="1" s="1"/>
  <c r="AQ3356" i="1" s="1"/>
  <c r="I3399" i="1"/>
  <c r="I3332" i="1"/>
  <c r="O3333" i="1"/>
  <c r="AB3333" i="1" s="1"/>
  <c r="AQ3333" i="1" s="1"/>
  <c r="I3359" i="1"/>
  <c r="O3359" i="1" s="1"/>
  <c r="AB3359" i="1" s="1"/>
  <c r="AQ3359" i="1" s="1"/>
  <c r="O3360" i="1"/>
  <c r="AB3360" i="1" s="1"/>
  <c r="AQ3360" i="1" s="1"/>
  <c r="H3355" i="1"/>
  <c r="N3356" i="1"/>
  <c r="AA3356" i="1" s="1"/>
  <c r="AP3356" i="1" s="1"/>
  <c r="H3386" i="1"/>
  <c r="N3386" i="1" s="1"/>
  <c r="AA3386" i="1" s="1"/>
  <c r="AP3386" i="1" s="1"/>
  <c r="N3390" i="1"/>
  <c r="AA3390" i="1" s="1"/>
  <c r="AP3390" i="1" s="1"/>
  <c r="H3442" i="1"/>
  <c r="N3443" i="1"/>
  <c r="AA3443" i="1" s="1"/>
  <c r="AP3443" i="1" s="1"/>
  <c r="H3416" i="1"/>
  <c r="N3416" i="1" s="1"/>
  <c r="AA3416" i="1" s="1"/>
  <c r="AP3416" i="1" s="1"/>
  <c r="N3417" i="1"/>
  <c r="AA3417" i="1" s="1"/>
  <c r="AP3417" i="1" s="1"/>
  <c r="I3527" i="1"/>
  <c r="O3527" i="1" s="1"/>
  <c r="AB3527" i="1" s="1"/>
  <c r="AQ3527" i="1" s="1"/>
  <c r="O3528" i="1"/>
  <c r="AB3528" i="1" s="1"/>
  <c r="AQ3528" i="1" s="1"/>
  <c r="I3373" i="1"/>
  <c r="O3374" i="1"/>
  <c r="AB3374" i="1" s="1"/>
  <c r="AQ3374" i="1" s="1"/>
  <c r="O3546" i="1"/>
  <c r="AB3546" i="1" s="1"/>
  <c r="AQ3546" i="1" s="1"/>
  <c r="H3546" i="1"/>
  <c r="N3547" i="1"/>
  <c r="AA3547" i="1" s="1"/>
  <c r="AP3547" i="1" s="1"/>
  <c r="H3515" i="1"/>
  <c r="N3515" i="1" s="1"/>
  <c r="AA3515" i="1" s="1"/>
  <c r="AP3515" i="1" s="1"/>
  <c r="N3516" i="1"/>
  <c r="AA3516" i="1" s="1"/>
  <c r="AP3516" i="1" s="1"/>
  <c r="I3428" i="1"/>
  <c r="O3429" i="1"/>
  <c r="AB3429" i="1" s="1"/>
  <c r="AQ3429" i="1" s="1"/>
  <c r="I3407" i="1"/>
  <c r="O3407" i="1" s="1"/>
  <c r="AB3407" i="1" s="1"/>
  <c r="AQ3407" i="1" s="1"/>
  <c r="O3408" i="1"/>
  <c r="AB3408" i="1" s="1"/>
  <c r="AQ3408" i="1" s="1"/>
  <c r="H3373" i="1"/>
  <c r="N3374" i="1"/>
  <c r="AA3374" i="1" s="1"/>
  <c r="AP3374" i="1" s="1"/>
  <c r="H3428" i="1"/>
  <c r="N3429" i="1"/>
  <c r="AA3429" i="1" s="1"/>
  <c r="AP3429" i="1" s="1"/>
  <c r="I3362" i="1"/>
  <c r="H3362" i="1"/>
  <c r="G3343" i="1"/>
  <c r="G3362" i="1"/>
  <c r="H3343" i="1"/>
  <c r="I3343" i="1"/>
  <c r="H3320" i="1"/>
  <c r="I3320" i="1"/>
  <c r="G3320" i="1"/>
  <c r="G3323" i="1"/>
  <c r="M3323" i="1" s="1"/>
  <c r="Z3323" i="1" s="1"/>
  <c r="AO3323" i="1" s="1"/>
  <c r="AS3323" i="1" s="1"/>
  <c r="H3323" i="1"/>
  <c r="N3323" i="1" s="1"/>
  <c r="AA3323" i="1" s="1"/>
  <c r="AP3323" i="1" s="1"/>
  <c r="I3323" i="1"/>
  <c r="O3323" i="1" s="1"/>
  <c r="AB3323" i="1" s="1"/>
  <c r="AQ3323" i="1" s="1"/>
  <c r="H3325" i="1"/>
  <c r="N3325" i="1" s="1"/>
  <c r="AA3325" i="1" s="1"/>
  <c r="AP3325" i="1" s="1"/>
  <c r="I3325" i="1"/>
  <c r="O3325" i="1" s="1"/>
  <c r="AB3325" i="1" s="1"/>
  <c r="AQ3325" i="1" s="1"/>
  <c r="G3325" i="1"/>
  <c r="M3325" i="1" s="1"/>
  <c r="Z3325" i="1" s="1"/>
  <c r="AO3325" i="1" s="1"/>
  <c r="AS3325" i="1" s="1"/>
  <c r="H3295" i="1"/>
  <c r="I3295" i="1"/>
  <c r="G3295" i="1"/>
  <c r="H3298" i="1"/>
  <c r="I3298" i="1"/>
  <c r="G3298" i="1"/>
  <c r="H3305" i="1"/>
  <c r="I3305" i="1"/>
  <c r="G3305" i="1"/>
  <c r="H3308" i="1"/>
  <c r="I3308" i="1"/>
  <c r="G3308" i="1"/>
  <c r="H3263" i="1"/>
  <c r="N3263" i="1" s="1"/>
  <c r="AA3263" i="1" s="1"/>
  <c r="AP3263" i="1" s="1"/>
  <c r="I3263" i="1"/>
  <c r="O3263" i="1" s="1"/>
  <c r="AB3263" i="1" s="1"/>
  <c r="AQ3263" i="1" s="1"/>
  <c r="G3263" i="1"/>
  <c r="M3263" i="1" s="1"/>
  <c r="Z3263" i="1" s="1"/>
  <c r="AO3263" i="1" s="1"/>
  <c r="AS3263" i="1" s="1"/>
  <c r="H3265" i="1"/>
  <c r="N3265" i="1" s="1"/>
  <c r="AA3265" i="1" s="1"/>
  <c r="AP3265" i="1" s="1"/>
  <c r="I3265" i="1"/>
  <c r="O3265" i="1" s="1"/>
  <c r="AB3265" i="1" s="1"/>
  <c r="AQ3265" i="1" s="1"/>
  <c r="G3265" i="1"/>
  <c r="M3265" i="1" s="1"/>
  <c r="Z3265" i="1" s="1"/>
  <c r="AO3265" i="1" s="1"/>
  <c r="H3268" i="1"/>
  <c r="I3268" i="1"/>
  <c r="G3268" i="1"/>
  <c r="H3272" i="1"/>
  <c r="N3272" i="1" s="1"/>
  <c r="AA3272" i="1" s="1"/>
  <c r="AP3272" i="1" s="1"/>
  <c r="I3272" i="1"/>
  <c r="O3272" i="1" s="1"/>
  <c r="AB3272" i="1" s="1"/>
  <c r="AQ3272" i="1" s="1"/>
  <c r="G3272" i="1"/>
  <c r="M3272" i="1" s="1"/>
  <c r="Z3272" i="1" s="1"/>
  <c r="AO3272" i="1" s="1"/>
  <c r="AS3272" i="1" s="1"/>
  <c r="H3274" i="1"/>
  <c r="N3274" i="1" s="1"/>
  <c r="AA3274" i="1" s="1"/>
  <c r="AP3274" i="1" s="1"/>
  <c r="I3274" i="1"/>
  <c r="O3274" i="1" s="1"/>
  <c r="AB3274" i="1" s="1"/>
  <c r="AQ3274" i="1" s="1"/>
  <c r="G3274" i="1"/>
  <c r="M3274" i="1" s="1"/>
  <c r="Z3274" i="1" s="1"/>
  <c r="AO3274" i="1" s="1"/>
  <c r="AS3274" i="1" s="1"/>
  <c r="H3276" i="1"/>
  <c r="N3276" i="1" s="1"/>
  <c r="AA3276" i="1" s="1"/>
  <c r="AP3276" i="1" s="1"/>
  <c r="I3276" i="1"/>
  <c r="O3276" i="1" s="1"/>
  <c r="AB3276" i="1" s="1"/>
  <c r="AQ3276" i="1" s="1"/>
  <c r="G3276" i="1"/>
  <c r="M3276" i="1" s="1"/>
  <c r="Z3276" i="1" s="1"/>
  <c r="AO3276" i="1" s="1"/>
  <c r="AS3276" i="1" s="1"/>
  <c r="H3278" i="1"/>
  <c r="N3278" i="1" s="1"/>
  <c r="AA3278" i="1" s="1"/>
  <c r="AP3278" i="1" s="1"/>
  <c r="I3278" i="1"/>
  <c r="O3278" i="1" s="1"/>
  <c r="AB3278" i="1" s="1"/>
  <c r="AQ3278" i="1" s="1"/>
  <c r="G3278" i="1"/>
  <c r="M3278" i="1" s="1"/>
  <c r="Z3278" i="1" s="1"/>
  <c r="AO3278" i="1" s="1"/>
  <c r="AS3278" i="1" s="1"/>
  <c r="H3284" i="1"/>
  <c r="I3284" i="1"/>
  <c r="G3284" i="1"/>
  <c r="H3255" i="1"/>
  <c r="I3255" i="1"/>
  <c r="G3255" i="1"/>
  <c r="H3244" i="1"/>
  <c r="I3244" i="1"/>
  <c r="G3244" i="1"/>
  <c r="H3248" i="1"/>
  <c r="I3248" i="1"/>
  <c r="G3248" i="1"/>
  <c r="H3236" i="1"/>
  <c r="I3236" i="1"/>
  <c r="G3236" i="1"/>
  <c r="H3218" i="1"/>
  <c r="I3218" i="1"/>
  <c r="G3218" i="1"/>
  <c r="H3223" i="1"/>
  <c r="I3223" i="1"/>
  <c r="G3223" i="1"/>
  <c r="H3210" i="1"/>
  <c r="I3210" i="1"/>
  <c r="G3210" i="1"/>
  <c r="H3196" i="1"/>
  <c r="N3196" i="1" s="1"/>
  <c r="AA3196" i="1" s="1"/>
  <c r="AP3196" i="1" s="1"/>
  <c r="I3196" i="1"/>
  <c r="O3196" i="1" s="1"/>
  <c r="AB3196" i="1" s="1"/>
  <c r="AQ3196" i="1" s="1"/>
  <c r="G3196" i="1"/>
  <c r="M3196" i="1" s="1"/>
  <c r="Z3196" i="1" s="1"/>
  <c r="AO3196" i="1" s="1"/>
  <c r="H3198" i="1"/>
  <c r="N3198" i="1" s="1"/>
  <c r="AA3198" i="1" s="1"/>
  <c r="AP3198" i="1" s="1"/>
  <c r="I3198" i="1"/>
  <c r="O3198" i="1" s="1"/>
  <c r="AB3198" i="1" s="1"/>
  <c r="AQ3198" i="1" s="1"/>
  <c r="G3198" i="1"/>
  <c r="M3198" i="1" s="1"/>
  <c r="Z3198" i="1" s="1"/>
  <c r="AO3198" i="1" s="1"/>
  <c r="H3189" i="1"/>
  <c r="I3189" i="1"/>
  <c r="G3189" i="1"/>
  <c r="H3176" i="1"/>
  <c r="I3176" i="1"/>
  <c r="G3176" i="1"/>
  <c r="H3170" i="1"/>
  <c r="I3170" i="1"/>
  <c r="G3170" i="1"/>
  <c r="H3067" i="1"/>
  <c r="I3067" i="1"/>
  <c r="G3067" i="1"/>
  <c r="H3072" i="1"/>
  <c r="N3072" i="1" s="1"/>
  <c r="AA3072" i="1" s="1"/>
  <c r="AP3072" i="1" s="1"/>
  <c r="I3072" i="1"/>
  <c r="O3072" i="1" s="1"/>
  <c r="AB3072" i="1" s="1"/>
  <c r="AQ3072" i="1" s="1"/>
  <c r="G3072" i="1"/>
  <c r="M3072" i="1" s="1"/>
  <c r="Z3072" i="1" s="1"/>
  <c r="AO3072" i="1" s="1"/>
  <c r="AS3072" i="1" s="1"/>
  <c r="H3074" i="1"/>
  <c r="N3074" i="1" s="1"/>
  <c r="AA3074" i="1" s="1"/>
  <c r="AP3074" i="1" s="1"/>
  <c r="I3074" i="1"/>
  <c r="O3074" i="1" s="1"/>
  <c r="AB3074" i="1" s="1"/>
  <c r="AQ3074" i="1" s="1"/>
  <c r="G3074" i="1"/>
  <c r="M3074" i="1" s="1"/>
  <c r="Z3074" i="1" s="1"/>
  <c r="AO3074" i="1" s="1"/>
  <c r="AS3074" i="1" s="1"/>
  <c r="H3077" i="1"/>
  <c r="N3077" i="1" s="1"/>
  <c r="AA3077" i="1" s="1"/>
  <c r="AP3077" i="1" s="1"/>
  <c r="I3077" i="1"/>
  <c r="O3077" i="1" s="1"/>
  <c r="AB3077" i="1" s="1"/>
  <c r="AQ3077" i="1" s="1"/>
  <c r="G3077" i="1"/>
  <c r="M3077" i="1" s="1"/>
  <c r="Z3077" i="1" s="1"/>
  <c r="AO3077" i="1" s="1"/>
  <c r="H3079" i="1"/>
  <c r="N3079" i="1" s="1"/>
  <c r="AA3079" i="1" s="1"/>
  <c r="AP3079" i="1" s="1"/>
  <c r="I3079" i="1"/>
  <c r="O3079" i="1" s="1"/>
  <c r="AB3079" i="1" s="1"/>
  <c r="AQ3079" i="1" s="1"/>
  <c r="G3079" i="1"/>
  <c r="M3079" i="1" s="1"/>
  <c r="Z3079" i="1" s="1"/>
  <c r="AO3079" i="1" s="1"/>
  <c r="H3083" i="1"/>
  <c r="N3083" i="1" s="1"/>
  <c r="AA3083" i="1" s="1"/>
  <c r="AP3083" i="1" s="1"/>
  <c r="I3083" i="1"/>
  <c r="O3083" i="1" s="1"/>
  <c r="AB3083" i="1" s="1"/>
  <c r="AQ3083" i="1" s="1"/>
  <c r="G3083" i="1"/>
  <c r="M3083" i="1" s="1"/>
  <c r="Z3083" i="1" s="1"/>
  <c r="AO3083" i="1" s="1"/>
  <c r="AS3083" i="1" s="1"/>
  <c r="H3085" i="1"/>
  <c r="N3085" i="1" s="1"/>
  <c r="AA3085" i="1" s="1"/>
  <c r="AP3085" i="1" s="1"/>
  <c r="I3085" i="1"/>
  <c r="O3085" i="1" s="1"/>
  <c r="AB3085" i="1" s="1"/>
  <c r="AQ3085" i="1" s="1"/>
  <c r="G3085" i="1"/>
  <c r="M3085" i="1" s="1"/>
  <c r="Z3085" i="1" s="1"/>
  <c r="AO3085" i="1" s="1"/>
  <c r="AS3085" i="1" s="1"/>
  <c r="H3088" i="1"/>
  <c r="N3088" i="1" s="1"/>
  <c r="AA3088" i="1" s="1"/>
  <c r="AP3088" i="1" s="1"/>
  <c r="I3088" i="1"/>
  <c r="O3088" i="1" s="1"/>
  <c r="AB3088" i="1" s="1"/>
  <c r="AQ3088" i="1" s="1"/>
  <c r="G3088" i="1"/>
  <c r="M3088" i="1" s="1"/>
  <c r="Z3088" i="1" s="1"/>
  <c r="AO3088" i="1" s="1"/>
  <c r="H3090" i="1"/>
  <c r="N3090" i="1" s="1"/>
  <c r="AA3090" i="1" s="1"/>
  <c r="AP3090" i="1" s="1"/>
  <c r="I3090" i="1"/>
  <c r="O3090" i="1" s="1"/>
  <c r="AB3090" i="1" s="1"/>
  <c r="AQ3090" i="1" s="1"/>
  <c r="G3090" i="1"/>
  <c r="M3090" i="1" s="1"/>
  <c r="Z3090" i="1" s="1"/>
  <c r="AO3090" i="1" s="1"/>
  <c r="H3093" i="1"/>
  <c r="I3093" i="1"/>
  <c r="G3093" i="1"/>
  <c r="H3096" i="1"/>
  <c r="I3096" i="1"/>
  <c r="G3096" i="1"/>
  <c r="H3100" i="1"/>
  <c r="N3100" i="1" s="1"/>
  <c r="AA3100" i="1" s="1"/>
  <c r="AP3100" i="1" s="1"/>
  <c r="I3100" i="1"/>
  <c r="O3100" i="1" s="1"/>
  <c r="AB3100" i="1" s="1"/>
  <c r="AQ3100" i="1" s="1"/>
  <c r="G3100" i="1"/>
  <c r="M3100" i="1" s="1"/>
  <c r="Z3100" i="1" s="1"/>
  <c r="AO3100" i="1" s="1"/>
  <c r="AS3100" i="1" s="1"/>
  <c r="H3102" i="1"/>
  <c r="N3102" i="1" s="1"/>
  <c r="AA3102" i="1" s="1"/>
  <c r="AP3102" i="1" s="1"/>
  <c r="I3102" i="1"/>
  <c r="O3102" i="1" s="1"/>
  <c r="AB3102" i="1" s="1"/>
  <c r="AQ3102" i="1" s="1"/>
  <c r="G3102" i="1"/>
  <c r="M3102" i="1" s="1"/>
  <c r="Z3102" i="1" s="1"/>
  <c r="AO3102" i="1" s="1"/>
  <c r="AS3102" i="1" s="1"/>
  <c r="H3105" i="1"/>
  <c r="N3105" i="1" s="1"/>
  <c r="AA3105" i="1" s="1"/>
  <c r="AP3105" i="1" s="1"/>
  <c r="I3105" i="1"/>
  <c r="O3105" i="1" s="1"/>
  <c r="AB3105" i="1" s="1"/>
  <c r="AQ3105" i="1" s="1"/>
  <c r="H3107" i="1"/>
  <c r="N3107" i="1" s="1"/>
  <c r="AA3107" i="1" s="1"/>
  <c r="AP3107" i="1" s="1"/>
  <c r="I3107" i="1"/>
  <c r="O3107" i="1" s="1"/>
  <c r="AB3107" i="1" s="1"/>
  <c r="AQ3107" i="1" s="1"/>
  <c r="G3105" i="1"/>
  <c r="M3105" i="1" s="1"/>
  <c r="Z3105" i="1" s="1"/>
  <c r="AO3105" i="1" s="1"/>
  <c r="G3107" i="1"/>
  <c r="M3107" i="1" s="1"/>
  <c r="Z3107" i="1" s="1"/>
  <c r="AO3107" i="1" s="1"/>
  <c r="H3117" i="1"/>
  <c r="I3117" i="1"/>
  <c r="G3117" i="1"/>
  <c r="H3120" i="1"/>
  <c r="I3120" i="1"/>
  <c r="G3120" i="1"/>
  <c r="H3125" i="1"/>
  <c r="I3125" i="1"/>
  <c r="G3125" i="1"/>
  <c r="H3129" i="1"/>
  <c r="I3129" i="1"/>
  <c r="G3129" i="1"/>
  <c r="H3133" i="1"/>
  <c r="N3133" i="1" s="1"/>
  <c r="AA3133" i="1" s="1"/>
  <c r="AP3133" i="1" s="1"/>
  <c r="I3133" i="1"/>
  <c r="O3133" i="1" s="1"/>
  <c r="AB3133" i="1" s="1"/>
  <c r="AQ3133" i="1" s="1"/>
  <c r="G3133" i="1"/>
  <c r="M3133" i="1" s="1"/>
  <c r="Z3133" i="1" s="1"/>
  <c r="AO3133" i="1" s="1"/>
  <c r="AS3133" i="1" s="1"/>
  <c r="H3135" i="1"/>
  <c r="N3135" i="1" s="1"/>
  <c r="AA3135" i="1" s="1"/>
  <c r="AP3135" i="1" s="1"/>
  <c r="I3135" i="1"/>
  <c r="O3135" i="1" s="1"/>
  <c r="AB3135" i="1" s="1"/>
  <c r="AQ3135" i="1" s="1"/>
  <c r="H3137" i="1"/>
  <c r="N3137" i="1" s="1"/>
  <c r="AA3137" i="1" s="1"/>
  <c r="AP3137" i="1" s="1"/>
  <c r="I3137" i="1"/>
  <c r="O3137" i="1" s="1"/>
  <c r="AB3137" i="1" s="1"/>
  <c r="AQ3137" i="1" s="1"/>
  <c r="G3135" i="1"/>
  <c r="M3135" i="1" s="1"/>
  <c r="Z3135" i="1" s="1"/>
  <c r="AO3135" i="1" s="1"/>
  <c r="AS3135" i="1" s="1"/>
  <c r="G3137" i="1"/>
  <c r="M3137" i="1" s="1"/>
  <c r="Z3137" i="1" s="1"/>
  <c r="AO3137" i="1" s="1"/>
  <c r="AS3137" i="1" s="1"/>
  <c r="H3140" i="1"/>
  <c r="I3140" i="1"/>
  <c r="G3140" i="1"/>
  <c r="H3144" i="1"/>
  <c r="I3144" i="1"/>
  <c r="G3144" i="1"/>
  <c r="H3148" i="1"/>
  <c r="I3148" i="1"/>
  <c r="G3148" i="1"/>
  <c r="H3151" i="1"/>
  <c r="I3151" i="1"/>
  <c r="G3151" i="1"/>
  <c r="H3154" i="1"/>
  <c r="I3154" i="1"/>
  <c r="G3154" i="1"/>
  <c r="H3157" i="1"/>
  <c r="I3157" i="1"/>
  <c r="G3157" i="1"/>
  <c r="H3043" i="1"/>
  <c r="N3043" i="1" s="1"/>
  <c r="AA3043" i="1" s="1"/>
  <c r="AP3043" i="1" s="1"/>
  <c r="I3043" i="1"/>
  <c r="O3043" i="1" s="1"/>
  <c r="AB3043" i="1" s="1"/>
  <c r="AQ3043" i="1" s="1"/>
  <c r="G3043" i="1"/>
  <c r="M3043" i="1" s="1"/>
  <c r="Z3043" i="1" s="1"/>
  <c r="AO3043" i="1" s="1"/>
  <c r="AS3043" i="1" s="1"/>
  <c r="H3045" i="1"/>
  <c r="N3045" i="1" s="1"/>
  <c r="AA3045" i="1" s="1"/>
  <c r="AP3045" i="1" s="1"/>
  <c r="I3045" i="1"/>
  <c r="O3045" i="1" s="1"/>
  <c r="AB3045" i="1" s="1"/>
  <c r="AQ3045" i="1" s="1"/>
  <c r="G3045" i="1"/>
  <c r="M3045" i="1" s="1"/>
  <c r="Z3045" i="1" s="1"/>
  <c r="AO3045" i="1" s="1"/>
  <c r="AS3045" i="1" s="1"/>
  <c r="H3050" i="1"/>
  <c r="I3050" i="1"/>
  <c r="G3050" i="1"/>
  <c r="H3054" i="1"/>
  <c r="I3054" i="1"/>
  <c r="G3054" i="1"/>
  <c r="H3057" i="1"/>
  <c r="N3057" i="1" s="1"/>
  <c r="AA3057" i="1" s="1"/>
  <c r="AP3057" i="1" s="1"/>
  <c r="I3057" i="1"/>
  <c r="O3057" i="1" s="1"/>
  <c r="AB3057" i="1" s="1"/>
  <c r="AQ3057" i="1" s="1"/>
  <c r="G3057" i="1"/>
  <c r="M3057" i="1" s="1"/>
  <c r="Z3057" i="1" s="1"/>
  <c r="AO3057" i="1" s="1"/>
  <c r="AS3057" i="1" s="1"/>
  <c r="H3059" i="1"/>
  <c r="N3059" i="1" s="1"/>
  <c r="AA3059" i="1" s="1"/>
  <c r="AP3059" i="1" s="1"/>
  <c r="I3059" i="1"/>
  <c r="O3059" i="1" s="1"/>
  <c r="AB3059" i="1" s="1"/>
  <c r="AQ3059" i="1" s="1"/>
  <c r="G3059" i="1"/>
  <c r="M3059" i="1" s="1"/>
  <c r="Z3059" i="1" s="1"/>
  <c r="AO3059" i="1" s="1"/>
  <c r="AS3059" i="1" s="1"/>
  <c r="H3061" i="1"/>
  <c r="N3061" i="1" s="1"/>
  <c r="AA3061" i="1" s="1"/>
  <c r="AP3061" i="1" s="1"/>
  <c r="I3061" i="1"/>
  <c r="O3061" i="1" s="1"/>
  <c r="AB3061" i="1" s="1"/>
  <c r="AQ3061" i="1" s="1"/>
  <c r="G3061" i="1"/>
  <c r="M3061" i="1" s="1"/>
  <c r="Z3061" i="1" s="1"/>
  <c r="AO3061" i="1" s="1"/>
  <c r="AS3061" i="1" s="1"/>
  <c r="M3399" i="1" l="1"/>
  <c r="Z3399" i="1" s="1"/>
  <c r="AO3399" i="1" s="1"/>
  <c r="AS3399" i="1" s="1"/>
  <c r="I3526" i="1"/>
  <c r="O3526" i="1" s="1"/>
  <c r="AB3526" i="1" s="1"/>
  <c r="AQ3526" i="1" s="1"/>
  <c r="N3399" i="1"/>
  <c r="AA3399" i="1" s="1"/>
  <c r="AP3399" i="1" s="1"/>
  <c r="G3147" i="1"/>
  <c r="M3147" i="1" s="1"/>
  <c r="Z3147" i="1" s="1"/>
  <c r="AO3147" i="1" s="1"/>
  <c r="AS3147" i="1" s="1"/>
  <c r="M3148" i="1"/>
  <c r="Z3148" i="1" s="1"/>
  <c r="AO3148" i="1" s="1"/>
  <c r="AS3148" i="1" s="1"/>
  <c r="G3066" i="1"/>
  <c r="M3067" i="1"/>
  <c r="Z3067" i="1" s="1"/>
  <c r="AO3067" i="1" s="1"/>
  <c r="H3235" i="1"/>
  <c r="N3235" i="1" s="1"/>
  <c r="AA3235" i="1" s="1"/>
  <c r="AP3235" i="1" s="1"/>
  <c r="N3236" i="1"/>
  <c r="AA3236" i="1" s="1"/>
  <c r="AP3236" i="1" s="1"/>
  <c r="I3254" i="1"/>
  <c r="O3254" i="1" s="1"/>
  <c r="AB3254" i="1" s="1"/>
  <c r="AQ3254" i="1" s="1"/>
  <c r="O3255" i="1"/>
  <c r="AB3255" i="1" s="1"/>
  <c r="AQ3255" i="1" s="1"/>
  <c r="G3297" i="1"/>
  <c r="M3297" i="1" s="1"/>
  <c r="Z3297" i="1" s="1"/>
  <c r="AO3297" i="1" s="1"/>
  <c r="AS3297" i="1" s="1"/>
  <c r="M3298" i="1"/>
  <c r="Z3298" i="1" s="1"/>
  <c r="AO3298" i="1" s="1"/>
  <c r="AS3298" i="1" s="1"/>
  <c r="G3358" i="1"/>
  <c r="M3362" i="1"/>
  <c r="Z3362" i="1" s="1"/>
  <c r="AO3362" i="1" s="1"/>
  <c r="AS3362" i="1" s="1"/>
  <c r="G3150" i="1"/>
  <c r="M3150" i="1" s="1"/>
  <c r="Z3150" i="1" s="1"/>
  <c r="AO3150" i="1" s="1"/>
  <c r="AS3150" i="1" s="1"/>
  <c r="M3151" i="1"/>
  <c r="Z3151" i="1" s="1"/>
  <c r="AO3151" i="1" s="1"/>
  <c r="AS3151" i="1" s="1"/>
  <c r="G3124" i="1"/>
  <c r="M3125" i="1"/>
  <c r="Z3125" i="1" s="1"/>
  <c r="AO3125" i="1" s="1"/>
  <c r="AS3125" i="1" s="1"/>
  <c r="G3092" i="1"/>
  <c r="M3092" i="1" s="1"/>
  <c r="Z3092" i="1" s="1"/>
  <c r="AO3092" i="1" s="1"/>
  <c r="AS3092" i="1" s="1"/>
  <c r="M3093" i="1"/>
  <c r="Z3093" i="1" s="1"/>
  <c r="AO3093" i="1" s="1"/>
  <c r="AS3093" i="1" s="1"/>
  <c r="G3188" i="1"/>
  <c r="M3189" i="1"/>
  <c r="Z3189" i="1" s="1"/>
  <c r="AO3189" i="1" s="1"/>
  <c r="AS3189" i="1" s="1"/>
  <c r="G3227" i="1"/>
  <c r="M3228" i="1"/>
  <c r="Z3228" i="1" s="1"/>
  <c r="AO3228" i="1" s="1"/>
  <c r="AS3228" i="1" s="1"/>
  <c r="I3222" i="1"/>
  <c r="I3221" i="1" s="1"/>
  <c r="O3221" i="1" s="1"/>
  <c r="AB3221" i="1" s="1"/>
  <c r="AQ3221" i="1" s="1"/>
  <c r="O3223" i="1"/>
  <c r="AB3223" i="1" s="1"/>
  <c r="AQ3223" i="1" s="1"/>
  <c r="G3247" i="1"/>
  <c r="M3247" i="1" s="1"/>
  <c r="Z3247" i="1" s="1"/>
  <c r="AO3247" i="1" s="1"/>
  <c r="AS3247" i="1" s="1"/>
  <c r="M3248" i="1"/>
  <c r="Z3248" i="1" s="1"/>
  <c r="AO3248" i="1" s="1"/>
  <c r="AS3248" i="1" s="1"/>
  <c r="I3243" i="1"/>
  <c r="O3243" i="1" s="1"/>
  <c r="AB3243" i="1" s="1"/>
  <c r="AQ3243" i="1" s="1"/>
  <c r="O3244" i="1"/>
  <c r="AB3244" i="1" s="1"/>
  <c r="AQ3244" i="1" s="1"/>
  <c r="H3254" i="1"/>
  <c r="H3253" i="1" s="1"/>
  <c r="N3255" i="1"/>
  <c r="AA3255" i="1" s="1"/>
  <c r="AP3255" i="1" s="1"/>
  <c r="G3267" i="1"/>
  <c r="M3267" i="1" s="1"/>
  <c r="Z3267" i="1" s="1"/>
  <c r="AO3267" i="1" s="1"/>
  <c r="AS3267" i="1" s="1"/>
  <c r="M3268" i="1"/>
  <c r="Z3268" i="1" s="1"/>
  <c r="AO3268" i="1" s="1"/>
  <c r="AS3268" i="1" s="1"/>
  <c r="G3304" i="1"/>
  <c r="M3304" i="1" s="1"/>
  <c r="Z3304" i="1" s="1"/>
  <c r="AO3304" i="1" s="1"/>
  <c r="AS3304" i="1" s="1"/>
  <c r="M3305" i="1"/>
  <c r="Z3305" i="1" s="1"/>
  <c r="AO3305" i="1" s="1"/>
  <c r="AS3305" i="1" s="1"/>
  <c r="G3339" i="1"/>
  <c r="M3343" i="1"/>
  <c r="Z3343" i="1" s="1"/>
  <c r="AO3343" i="1" s="1"/>
  <c r="AS3343" i="1" s="1"/>
  <c r="G3415" i="1"/>
  <c r="M3428" i="1"/>
  <c r="Z3428" i="1" s="1"/>
  <c r="AO3428" i="1" s="1"/>
  <c r="AS3428" i="1" s="1"/>
  <c r="G3354" i="1"/>
  <c r="M3354" i="1" s="1"/>
  <c r="Z3354" i="1" s="1"/>
  <c r="AO3354" i="1" s="1"/>
  <c r="AS3354" i="1" s="1"/>
  <c r="M3355" i="1"/>
  <c r="Z3355" i="1" s="1"/>
  <c r="AO3355" i="1" s="1"/>
  <c r="AS3355" i="1" s="1"/>
  <c r="G3407" i="1"/>
  <c r="M3407" i="1" s="1"/>
  <c r="Z3407" i="1" s="1"/>
  <c r="AO3407" i="1" s="1"/>
  <c r="AS3407" i="1" s="1"/>
  <c r="M3408" i="1"/>
  <c r="Z3408" i="1" s="1"/>
  <c r="AO3408" i="1" s="1"/>
  <c r="AS3408" i="1" s="1"/>
  <c r="G3119" i="1"/>
  <c r="M3119" i="1" s="1"/>
  <c r="Z3119" i="1" s="1"/>
  <c r="AO3119" i="1" s="1"/>
  <c r="AS3119" i="1" s="1"/>
  <c r="M3120" i="1"/>
  <c r="Z3120" i="1" s="1"/>
  <c r="AO3120" i="1" s="1"/>
  <c r="AS3120" i="1" s="1"/>
  <c r="G3222" i="1"/>
  <c r="M3223" i="1"/>
  <c r="Z3223" i="1" s="1"/>
  <c r="AO3223" i="1" s="1"/>
  <c r="AS3223" i="1" s="1"/>
  <c r="G3243" i="1"/>
  <c r="M3243" i="1" s="1"/>
  <c r="Z3243" i="1" s="1"/>
  <c r="AO3243" i="1" s="1"/>
  <c r="AS3243" i="1" s="1"/>
  <c r="M3244" i="1"/>
  <c r="Z3244" i="1" s="1"/>
  <c r="AO3244" i="1" s="1"/>
  <c r="AS3244" i="1" s="1"/>
  <c r="G3319" i="1"/>
  <c r="M3319" i="1" s="1"/>
  <c r="Z3319" i="1" s="1"/>
  <c r="AO3319" i="1" s="1"/>
  <c r="AS3319" i="1" s="1"/>
  <c r="M3320" i="1"/>
  <c r="Z3320" i="1" s="1"/>
  <c r="AO3320" i="1" s="1"/>
  <c r="AS3320" i="1" s="1"/>
  <c r="G3049" i="1"/>
  <c r="M3050" i="1"/>
  <c r="Z3050" i="1" s="1"/>
  <c r="AO3050" i="1" s="1"/>
  <c r="AS3050" i="1" s="1"/>
  <c r="G3153" i="1"/>
  <c r="M3153" i="1" s="1"/>
  <c r="Z3153" i="1" s="1"/>
  <c r="AO3153" i="1" s="1"/>
  <c r="AS3153" i="1" s="1"/>
  <c r="M3154" i="1"/>
  <c r="Z3154" i="1" s="1"/>
  <c r="AO3154" i="1" s="1"/>
  <c r="AS3154" i="1" s="1"/>
  <c r="G3139" i="1"/>
  <c r="M3139" i="1" s="1"/>
  <c r="Z3139" i="1" s="1"/>
  <c r="AO3139" i="1" s="1"/>
  <c r="AS3139" i="1" s="1"/>
  <c r="M3140" i="1"/>
  <c r="Z3140" i="1" s="1"/>
  <c r="AO3140" i="1" s="1"/>
  <c r="AS3140" i="1" s="1"/>
  <c r="G3128" i="1"/>
  <c r="M3129" i="1"/>
  <c r="Z3129" i="1" s="1"/>
  <c r="AO3129" i="1" s="1"/>
  <c r="AS3129" i="1" s="1"/>
  <c r="G3095" i="1"/>
  <c r="M3095" i="1" s="1"/>
  <c r="Z3095" i="1" s="1"/>
  <c r="AO3095" i="1" s="1"/>
  <c r="M3096" i="1"/>
  <c r="Z3096" i="1" s="1"/>
  <c r="AO3096" i="1" s="1"/>
  <c r="G3175" i="1"/>
  <c r="M3176" i="1"/>
  <c r="Z3176" i="1" s="1"/>
  <c r="AO3176" i="1" s="1"/>
  <c r="AS3176" i="1" s="1"/>
  <c r="G3209" i="1"/>
  <c r="M3210" i="1"/>
  <c r="Z3210" i="1" s="1"/>
  <c r="AO3210" i="1" s="1"/>
  <c r="AS3210" i="1" s="1"/>
  <c r="I3227" i="1"/>
  <c r="O3227" i="1" s="1"/>
  <c r="AB3227" i="1" s="1"/>
  <c r="AQ3227" i="1" s="1"/>
  <c r="O3228" i="1"/>
  <c r="AB3228" i="1" s="1"/>
  <c r="AQ3228" i="1" s="1"/>
  <c r="H3222" i="1"/>
  <c r="H3221" i="1" s="1"/>
  <c r="N3221" i="1" s="1"/>
  <c r="AA3221" i="1" s="1"/>
  <c r="AP3221" i="1" s="1"/>
  <c r="N3223" i="1"/>
  <c r="AA3223" i="1" s="1"/>
  <c r="AP3223" i="1" s="1"/>
  <c r="G3235" i="1"/>
  <c r="M3236" i="1"/>
  <c r="Z3236" i="1" s="1"/>
  <c r="AO3236" i="1" s="1"/>
  <c r="AS3236" i="1" s="1"/>
  <c r="I3247" i="1"/>
  <c r="O3247" i="1" s="1"/>
  <c r="AB3247" i="1" s="1"/>
  <c r="AQ3247" i="1" s="1"/>
  <c r="O3248" i="1"/>
  <c r="AB3248" i="1" s="1"/>
  <c r="AQ3248" i="1" s="1"/>
  <c r="H3243" i="1"/>
  <c r="N3243" i="1" s="1"/>
  <c r="AA3243" i="1" s="1"/>
  <c r="AP3243" i="1" s="1"/>
  <c r="N3244" i="1"/>
  <c r="AA3244" i="1" s="1"/>
  <c r="AP3244" i="1" s="1"/>
  <c r="G3283" i="1"/>
  <c r="M3283" i="1" s="1"/>
  <c r="Z3283" i="1" s="1"/>
  <c r="AO3283" i="1" s="1"/>
  <c r="AS3283" i="1" s="1"/>
  <c r="M3284" i="1"/>
  <c r="Z3284" i="1" s="1"/>
  <c r="AO3284" i="1" s="1"/>
  <c r="AS3284" i="1" s="1"/>
  <c r="G3307" i="1"/>
  <c r="M3307" i="1" s="1"/>
  <c r="Z3307" i="1" s="1"/>
  <c r="AO3307" i="1" s="1"/>
  <c r="AS3307" i="1" s="1"/>
  <c r="M3308" i="1"/>
  <c r="Z3308" i="1" s="1"/>
  <c r="AO3308" i="1" s="1"/>
  <c r="AS3308" i="1" s="1"/>
  <c r="G3441" i="1"/>
  <c r="M3442" i="1"/>
  <c r="Z3442" i="1" s="1"/>
  <c r="AO3442" i="1" s="1"/>
  <c r="AS3442" i="1" s="1"/>
  <c r="G3053" i="1"/>
  <c r="M3053" i="1" s="1"/>
  <c r="Z3053" i="1" s="1"/>
  <c r="AO3053" i="1" s="1"/>
  <c r="AS3053" i="1" s="1"/>
  <c r="M3054" i="1"/>
  <c r="Z3054" i="1" s="1"/>
  <c r="AO3054" i="1" s="1"/>
  <c r="AS3054" i="1" s="1"/>
  <c r="G3156" i="1"/>
  <c r="M3156" i="1" s="1"/>
  <c r="Z3156" i="1" s="1"/>
  <c r="AO3156" i="1" s="1"/>
  <c r="AS3156" i="1" s="1"/>
  <c r="M3157" i="1"/>
  <c r="Z3157" i="1" s="1"/>
  <c r="AO3157" i="1" s="1"/>
  <c r="AS3157" i="1" s="1"/>
  <c r="G3143" i="1"/>
  <c r="M3144" i="1"/>
  <c r="Z3144" i="1" s="1"/>
  <c r="AO3144" i="1" s="1"/>
  <c r="AS3144" i="1" s="1"/>
  <c r="G3116" i="1"/>
  <c r="M3116" i="1" s="1"/>
  <c r="Z3116" i="1" s="1"/>
  <c r="AO3116" i="1" s="1"/>
  <c r="AS3116" i="1" s="1"/>
  <c r="M3117" i="1"/>
  <c r="Z3117" i="1" s="1"/>
  <c r="AO3117" i="1" s="1"/>
  <c r="AS3117" i="1" s="1"/>
  <c r="G3169" i="1"/>
  <c r="M3170" i="1"/>
  <c r="Z3170" i="1" s="1"/>
  <c r="AO3170" i="1" s="1"/>
  <c r="AS3170" i="1" s="1"/>
  <c r="H3227" i="1"/>
  <c r="H3226" i="1" s="1"/>
  <c r="N3226" i="1" s="1"/>
  <c r="AA3226" i="1" s="1"/>
  <c r="AP3226" i="1" s="1"/>
  <c r="N3228" i="1"/>
  <c r="AA3228" i="1" s="1"/>
  <c r="AP3228" i="1" s="1"/>
  <c r="G3217" i="1"/>
  <c r="M3218" i="1"/>
  <c r="Z3218" i="1" s="1"/>
  <c r="AO3218" i="1" s="1"/>
  <c r="I3235" i="1"/>
  <c r="O3235" i="1" s="1"/>
  <c r="AB3235" i="1" s="1"/>
  <c r="AQ3235" i="1" s="1"/>
  <c r="O3236" i="1"/>
  <c r="AB3236" i="1" s="1"/>
  <c r="AQ3236" i="1" s="1"/>
  <c r="H3247" i="1"/>
  <c r="N3247" i="1" s="1"/>
  <c r="AA3247" i="1" s="1"/>
  <c r="AP3247" i="1" s="1"/>
  <c r="N3248" i="1"/>
  <c r="AA3248" i="1" s="1"/>
  <c r="AP3248" i="1" s="1"/>
  <c r="G3254" i="1"/>
  <c r="M3255" i="1"/>
  <c r="Z3255" i="1" s="1"/>
  <c r="AO3255" i="1" s="1"/>
  <c r="AS3255" i="1" s="1"/>
  <c r="G3294" i="1"/>
  <c r="M3295" i="1"/>
  <c r="Z3295" i="1" s="1"/>
  <c r="AO3295" i="1" s="1"/>
  <c r="G3313" i="1"/>
  <c r="M3314" i="1"/>
  <c r="Z3314" i="1" s="1"/>
  <c r="AO3314" i="1" s="1"/>
  <c r="AS3314" i="1" s="1"/>
  <c r="G3378" i="1"/>
  <c r="G3372" i="1"/>
  <c r="M3373" i="1"/>
  <c r="Z3373" i="1" s="1"/>
  <c r="AO3373" i="1" s="1"/>
  <c r="AS3373" i="1" s="1"/>
  <c r="M3398" i="1"/>
  <c r="Z3398" i="1" s="1"/>
  <c r="AO3398" i="1" s="1"/>
  <c r="AS3398" i="1" s="1"/>
  <c r="G3331" i="1"/>
  <c r="M3331" i="1" s="1"/>
  <c r="Z3331" i="1" s="1"/>
  <c r="AO3331" i="1" s="1"/>
  <c r="AS3331" i="1" s="1"/>
  <c r="M3332" i="1"/>
  <c r="Z3332" i="1" s="1"/>
  <c r="AO3332" i="1" s="1"/>
  <c r="AS3332" i="1" s="1"/>
  <c r="G3526" i="1"/>
  <c r="M3526" i="1" s="1"/>
  <c r="Z3526" i="1" s="1"/>
  <c r="AO3526" i="1" s="1"/>
  <c r="AS3526" i="1" s="1"/>
  <c r="M3546" i="1"/>
  <c r="Z3546" i="1" s="1"/>
  <c r="AO3546" i="1" s="1"/>
  <c r="AS3546" i="1" s="1"/>
  <c r="G3485" i="1"/>
  <c r="M3485" i="1" s="1"/>
  <c r="Z3485" i="1" s="1"/>
  <c r="AO3485" i="1" s="1"/>
  <c r="AS3485" i="1" s="1"/>
  <c r="M3486" i="1"/>
  <c r="Z3486" i="1" s="1"/>
  <c r="AO3486" i="1" s="1"/>
  <c r="AS3486" i="1" s="1"/>
  <c r="M3496" i="1"/>
  <c r="Z3496" i="1" s="1"/>
  <c r="AO3496" i="1" s="1"/>
  <c r="AS3496" i="1" s="1"/>
  <c r="G3495" i="1"/>
  <c r="M3495" i="1" s="1"/>
  <c r="Z3495" i="1" s="1"/>
  <c r="AO3495" i="1" s="1"/>
  <c r="AS3495" i="1" s="1"/>
  <c r="G3335" i="1"/>
  <c r="M3335" i="1" s="1"/>
  <c r="Z3335" i="1" s="1"/>
  <c r="AO3335" i="1" s="1"/>
  <c r="M3336" i="1"/>
  <c r="Z3336" i="1" s="1"/>
  <c r="AO3336" i="1" s="1"/>
  <c r="H3053" i="1"/>
  <c r="N3053" i="1" s="1"/>
  <c r="AA3053" i="1" s="1"/>
  <c r="AP3053" i="1" s="1"/>
  <c r="N3054" i="1"/>
  <c r="AA3054" i="1" s="1"/>
  <c r="AP3054" i="1" s="1"/>
  <c r="H3156" i="1"/>
  <c r="N3156" i="1" s="1"/>
  <c r="AA3156" i="1" s="1"/>
  <c r="AP3156" i="1" s="1"/>
  <c r="N3157" i="1"/>
  <c r="AA3157" i="1" s="1"/>
  <c r="AP3157" i="1" s="1"/>
  <c r="I3147" i="1"/>
  <c r="O3147" i="1" s="1"/>
  <c r="AB3147" i="1" s="1"/>
  <c r="AQ3147" i="1" s="1"/>
  <c r="O3148" i="1"/>
  <c r="AB3148" i="1" s="1"/>
  <c r="AQ3148" i="1" s="1"/>
  <c r="H3143" i="1"/>
  <c r="N3144" i="1"/>
  <c r="AA3144" i="1" s="1"/>
  <c r="AP3144" i="1" s="1"/>
  <c r="I3119" i="1"/>
  <c r="O3119" i="1" s="1"/>
  <c r="AB3119" i="1" s="1"/>
  <c r="AQ3119" i="1" s="1"/>
  <c r="O3120" i="1"/>
  <c r="AB3120" i="1" s="1"/>
  <c r="AQ3120" i="1" s="1"/>
  <c r="I3066" i="1"/>
  <c r="O3067" i="1"/>
  <c r="AB3067" i="1" s="1"/>
  <c r="AQ3067" i="1" s="1"/>
  <c r="I3297" i="1"/>
  <c r="O3297" i="1" s="1"/>
  <c r="AB3297" i="1" s="1"/>
  <c r="AQ3297" i="1" s="1"/>
  <c r="O3298" i="1"/>
  <c r="AB3298" i="1" s="1"/>
  <c r="AQ3298" i="1" s="1"/>
  <c r="I3319" i="1"/>
  <c r="O3319" i="1" s="1"/>
  <c r="AB3319" i="1" s="1"/>
  <c r="AQ3319" i="1" s="1"/>
  <c r="O3320" i="1"/>
  <c r="AB3320" i="1" s="1"/>
  <c r="AQ3320" i="1" s="1"/>
  <c r="I3358" i="1"/>
  <c r="O3362" i="1"/>
  <c r="AB3362" i="1" s="1"/>
  <c r="AQ3362" i="1" s="1"/>
  <c r="I3485" i="1"/>
  <c r="O3485" i="1" s="1"/>
  <c r="AB3485" i="1" s="1"/>
  <c r="AQ3485" i="1" s="1"/>
  <c r="O3486" i="1"/>
  <c r="AB3486" i="1" s="1"/>
  <c r="AQ3486" i="1" s="1"/>
  <c r="H3119" i="1"/>
  <c r="N3119" i="1" s="1"/>
  <c r="AA3119" i="1" s="1"/>
  <c r="AP3119" i="1" s="1"/>
  <c r="N3120" i="1"/>
  <c r="AA3120" i="1" s="1"/>
  <c r="AP3120" i="1" s="1"/>
  <c r="I3153" i="1"/>
  <c r="O3153" i="1" s="1"/>
  <c r="AB3153" i="1" s="1"/>
  <c r="AQ3153" i="1" s="1"/>
  <c r="O3154" i="1"/>
  <c r="AB3154" i="1" s="1"/>
  <c r="AQ3154" i="1" s="1"/>
  <c r="H3150" i="1"/>
  <c r="N3150" i="1" s="1"/>
  <c r="AA3150" i="1" s="1"/>
  <c r="AP3150" i="1" s="1"/>
  <c r="N3151" i="1"/>
  <c r="AA3151" i="1" s="1"/>
  <c r="AP3151" i="1" s="1"/>
  <c r="I3139" i="1"/>
  <c r="O3139" i="1" s="1"/>
  <c r="AB3139" i="1" s="1"/>
  <c r="AQ3139" i="1" s="1"/>
  <c r="O3140" i="1"/>
  <c r="AB3140" i="1" s="1"/>
  <c r="AQ3140" i="1" s="1"/>
  <c r="I3053" i="1"/>
  <c r="O3053" i="1" s="1"/>
  <c r="AB3053" i="1" s="1"/>
  <c r="AQ3053" i="1" s="1"/>
  <c r="O3054" i="1"/>
  <c r="AB3054" i="1" s="1"/>
  <c r="AQ3054" i="1" s="1"/>
  <c r="H3049" i="1"/>
  <c r="N3050" i="1"/>
  <c r="AA3050" i="1" s="1"/>
  <c r="AP3050" i="1" s="1"/>
  <c r="I3156" i="1"/>
  <c r="O3156" i="1" s="1"/>
  <c r="AB3156" i="1" s="1"/>
  <c r="AQ3156" i="1" s="1"/>
  <c r="O3157" i="1"/>
  <c r="AB3157" i="1" s="1"/>
  <c r="AQ3157" i="1" s="1"/>
  <c r="H3153" i="1"/>
  <c r="N3153" i="1" s="1"/>
  <c r="AA3153" i="1" s="1"/>
  <c r="AP3153" i="1" s="1"/>
  <c r="N3154" i="1"/>
  <c r="AA3154" i="1" s="1"/>
  <c r="AP3154" i="1" s="1"/>
  <c r="I3143" i="1"/>
  <c r="O3144" i="1"/>
  <c r="AB3144" i="1" s="1"/>
  <c r="AQ3144" i="1" s="1"/>
  <c r="H3139" i="1"/>
  <c r="N3139" i="1" s="1"/>
  <c r="AA3139" i="1" s="1"/>
  <c r="AP3139" i="1" s="1"/>
  <c r="N3140" i="1"/>
  <c r="AA3140" i="1" s="1"/>
  <c r="AP3140" i="1" s="1"/>
  <c r="H3128" i="1"/>
  <c r="N3129" i="1"/>
  <c r="AA3129" i="1" s="1"/>
  <c r="AP3129" i="1" s="1"/>
  <c r="I3116" i="1"/>
  <c r="O3116" i="1" s="1"/>
  <c r="AB3116" i="1" s="1"/>
  <c r="AQ3116" i="1" s="1"/>
  <c r="O3117" i="1"/>
  <c r="AB3117" i="1" s="1"/>
  <c r="AQ3117" i="1" s="1"/>
  <c r="H3095" i="1"/>
  <c r="N3095" i="1" s="1"/>
  <c r="AA3095" i="1" s="1"/>
  <c r="AP3095" i="1" s="1"/>
  <c r="N3096" i="1"/>
  <c r="AA3096" i="1" s="1"/>
  <c r="AP3096" i="1" s="1"/>
  <c r="I3169" i="1"/>
  <c r="O3170" i="1"/>
  <c r="AB3170" i="1" s="1"/>
  <c r="AQ3170" i="1" s="1"/>
  <c r="H3175" i="1"/>
  <c r="N3176" i="1"/>
  <c r="AA3176" i="1" s="1"/>
  <c r="AP3176" i="1" s="1"/>
  <c r="H3209" i="1"/>
  <c r="N3210" i="1"/>
  <c r="AA3210" i="1" s="1"/>
  <c r="AP3210" i="1" s="1"/>
  <c r="I3217" i="1"/>
  <c r="O3218" i="1"/>
  <c r="AB3218" i="1" s="1"/>
  <c r="AQ3218" i="1" s="1"/>
  <c r="H3283" i="1"/>
  <c r="N3283" i="1" s="1"/>
  <c r="AA3283" i="1" s="1"/>
  <c r="AP3283" i="1" s="1"/>
  <c r="N3284" i="1"/>
  <c r="AA3284" i="1" s="1"/>
  <c r="AP3284" i="1" s="1"/>
  <c r="H3307" i="1"/>
  <c r="N3307" i="1" s="1"/>
  <c r="AA3307" i="1" s="1"/>
  <c r="AP3307" i="1" s="1"/>
  <c r="N3308" i="1"/>
  <c r="AA3308" i="1" s="1"/>
  <c r="AP3308" i="1" s="1"/>
  <c r="I3294" i="1"/>
  <c r="O3295" i="1"/>
  <c r="AB3295" i="1" s="1"/>
  <c r="AQ3295" i="1" s="1"/>
  <c r="I3313" i="1"/>
  <c r="O3314" i="1"/>
  <c r="AB3314" i="1" s="1"/>
  <c r="AQ3314" i="1" s="1"/>
  <c r="H3378" i="1"/>
  <c r="H3415" i="1"/>
  <c r="N3428" i="1"/>
  <c r="AA3428" i="1" s="1"/>
  <c r="AP3428" i="1" s="1"/>
  <c r="H3441" i="1"/>
  <c r="N3442" i="1"/>
  <c r="AA3442" i="1" s="1"/>
  <c r="AP3442" i="1" s="1"/>
  <c r="H3354" i="1"/>
  <c r="N3354" i="1" s="1"/>
  <c r="AA3354" i="1" s="1"/>
  <c r="AP3354" i="1" s="1"/>
  <c r="N3355" i="1"/>
  <c r="AA3355" i="1" s="1"/>
  <c r="AP3355" i="1" s="1"/>
  <c r="I3331" i="1"/>
  <c r="O3331" i="1" s="1"/>
  <c r="AB3331" i="1" s="1"/>
  <c r="AQ3331" i="1" s="1"/>
  <c r="O3332" i="1"/>
  <c r="AB3332" i="1" s="1"/>
  <c r="AQ3332" i="1" s="1"/>
  <c r="I3398" i="1"/>
  <c r="O3399" i="1"/>
  <c r="AB3399" i="1" s="1"/>
  <c r="AQ3399" i="1" s="1"/>
  <c r="I3441" i="1"/>
  <c r="O3442" i="1"/>
  <c r="AB3442" i="1" s="1"/>
  <c r="AQ3442" i="1" s="1"/>
  <c r="O3496" i="1"/>
  <c r="AB3496" i="1" s="1"/>
  <c r="AQ3496" i="1" s="1"/>
  <c r="I3495" i="1"/>
  <c r="O3495" i="1" s="1"/>
  <c r="AB3495" i="1" s="1"/>
  <c r="AQ3495" i="1" s="1"/>
  <c r="H3331" i="1"/>
  <c r="N3331" i="1" s="1"/>
  <c r="AA3331" i="1" s="1"/>
  <c r="AP3331" i="1" s="1"/>
  <c r="N3332" i="1"/>
  <c r="AA3332" i="1" s="1"/>
  <c r="AP3332" i="1" s="1"/>
  <c r="I3150" i="1"/>
  <c r="O3150" i="1" s="1"/>
  <c r="AB3150" i="1" s="1"/>
  <c r="AQ3150" i="1" s="1"/>
  <c r="O3151" i="1"/>
  <c r="AB3151" i="1" s="1"/>
  <c r="AQ3151" i="1" s="1"/>
  <c r="I3124" i="1"/>
  <c r="O3125" i="1"/>
  <c r="AB3125" i="1" s="1"/>
  <c r="AQ3125" i="1" s="1"/>
  <c r="I3092" i="1"/>
  <c r="O3092" i="1" s="1"/>
  <c r="AB3092" i="1" s="1"/>
  <c r="AQ3092" i="1" s="1"/>
  <c r="O3093" i="1"/>
  <c r="AB3093" i="1" s="1"/>
  <c r="AQ3093" i="1" s="1"/>
  <c r="H3066" i="1"/>
  <c r="N3067" i="1"/>
  <c r="AA3067" i="1" s="1"/>
  <c r="AP3067" i="1" s="1"/>
  <c r="I3188" i="1"/>
  <c r="O3189" i="1"/>
  <c r="AB3189" i="1" s="1"/>
  <c r="AQ3189" i="1" s="1"/>
  <c r="I3267" i="1"/>
  <c r="O3267" i="1" s="1"/>
  <c r="AB3267" i="1" s="1"/>
  <c r="AQ3267" i="1" s="1"/>
  <c r="O3268" i="1"/>
  <c r="AB3268" i="1" s="1"/>
  <c r="AQ3268" i="1" s="1"/>
  <c r="I3304" i="1"/>
  <c r="O3304" i="1" s="1"/>
  <c r="AB3304" i="1" s="1"/>
  <c r="AQ3304" i="1" s="1"/>
  <c r="O3305" i="1"/>
  <c r="AB3305" i="1" s="1"/>
  <c r="AQ3305" i="1" s="1"/>
  <c r="H3297" i="1"/>
  <c r="N3297" i="1" s="1"/>
  <c r="AA3297" i="1" s="1"/>
  <c r="AP3297" i="1" s="1"/>
  <c r="N3298" i="1"/>
  <c r="AA3298" i="1" s="1"/>
  <c r="AP3298" i="1" s="1"/>
  <c r="H3319" i="1"/>
  <c r="N3319" i="1" s="1"/>
  <c r="AA3319" i="1" s="1"/>
  <c r="AP3319" i="1" s="1"/>
  <c r="N3320" i="1"/>
  <c r="AA3320" i="1" s="1"/>
  <c r="AP3320" i="1" s="1"/>
  <c r="I3339" i="1"/>
  <c r="O3343" i="1"/>
  <c r="AB3343" i="1" s="1"/>
  <c r="AQ3343" i="1" s="1"/>
  <c r="H3358" i="1"/>
  <c r="N3362" i="1"/>
  <c r="AA3362" i="1" s="1"/>
  <c r="AP3362" i="1" s="1"/>
  <c r="I3378" i="1"/>
  <c r="H3372" i="1"/>
  <c r="N3373" i="1"/>
  <c r="AA3373" i="1" s="1"/>
  <c r="AP3373" i="1" s="1"/>
  <c r="I3415" i="1"/>
  <c r="O3428" i="1"/>
  <c r="AB3428" i="1" s="1"/>
  <c r="AQ3428" i="1" s="1"/>
  <c r="H3526" i="1"/>
  <c r="N3526" i="1" s="1"/>
  <c r="AA3526" i="1" s="1"/>
  <c r="AP3526" i="1" s="1"/>
  <c r="N3546" i="1"/>
  <c r="AA3546" i="1" s="1"/>
  <c r="AP3546" i="1" s="1"/>
  <c r="I3372" i="1"/>
  <c r="O3373" i="1"/>
  <c r="AB3373" i="1" s="1"/>
  <c r="AQ3373" i="1" s="1"/>
  <c r="H3116" i="1"/>
  <c r="N3116" i="1" s="1"/>
  <c r="AA3116" i="1" s="1"/>
  <c r="AP3116" i="1" s="1"/>
  <c r="N3117" i="1"/>
  <c r="AA3117" i="1" s="1"/>
  <c r="AP3117" i="1" s="1"/>
  <c r="H3169" i="1"/>
  <c r="N3170" i="1"/>
  <c r="AA3170" i="1" s="1"/>
  <c r="AP3170" i="1" s="1"/>
  <c r="H3217" i="1"/>
  <c r="N3218" i="1"/>
  <c r="AA3218" i="1" s="1"/>
  <c r="AP3218" i="1" s="1"/>
  <c r="H3294" i="1"/>
  <c r="N3295" i="1"/>
  <c r="AA3295" i="1" s="1"/>
  <c r="AP3295" i="1" s="1"/>
  <c r="H3313" i="1"/>
  <c r="N3314" i="1"/>
  <c r="AA3314" i="1" s="1"/>
  <c r="AP3314" i="1" s="1"/>
  <c r="H3147" i="1"/>
  <c r="N3147" i="1" s="1"/>
  <c r="AA3147" i="1" s="1"/>
  <c r="AP3147" i="1" s="1"/>
  <c r="N3148" i="1"/>
  <c r="AA3148" i="1" s="1"/>
  <c r="AP3148" i="1" s="1"/>
  <c r="I3049" i="1"/>
  <c r="O3050" i="1"/>
  <c r="AB3050" i="1" s="1"/>
  <c r="AQ3050" i="1" s="1"/>
  <c r="I3128" i="1"/>
  <c r="O3129" i="1"/>
  <c r="AB3129" i="1" s="1"/>
  <c r="AQ3129" i="1" s="1"/>
  <c r="H3124" i="1"/>
  <c r="N3125" i="1"/>
  <c r="AA3125" i="1" s="1"/>
  <c r="AP3125" i="1" s="1"/>
  <c r="I3095" i="1"/>
  <c r="O3095" i="1" s="1"/>
  <c r="AB3095" i="1" s="1"/>
  <c r="AQ3095" i="1" s="1"/>
  <c r="O3096" i="1"/>
  <c r="AB3096" i="1" s="1"/>
  <c r="AQ3096" i="1" s="1"/>
  <c r="H3092" i="1"/>
  <c r="N3092" i="1" s="1"/>
  <c r="AA3092" i="1" s="1"/>
  <c r="AP3092" i="1" s="1"/>
  <c r="N3093" i="1"/>
  <c r="AA3093" i="1" s="1"/>
  <c r="AP3093" i="1" s="1"/>
  <c r="I3175" i="1"/>
  <c r="O3176" i="1"/>
  <c r="AB3176" i="1" s="1"/>
  <c r="AQ3176" i="1" s="1"/>
  <c r="H3188" i="1"/>
  <c r="N3189" i="1"/>
  <c r="AA3189" i="1" s="1"/>
  <c r="AP3189" i="1" s="1"/>
  <c r="I3209" i="1"/>
  <c r="O3210" i="1"/>
  <c r="AB3210" i="1" s="1"/>
  <c r="AQ3210" i="1" s="1"/>
  <c r="I3283" i="1"/>
  <c r="O3283" i="1" s="1"/>
  <c r="AB3283" i="1" s="1"/>
  <c r="AQ3283" i="1" s="1"/>
  <c r="O3284" i="1"/>
  <c r="AB3284" i="1" s="1"/>
  <c r="AQ3284" i="1" s="1"/>
  <c r="H3267" i="1"/>
  <c r="N3267" i="1" s="1"/>
  <c r="AA3267" i="1" s="1"/>
  <c r="AP3267" i="1" s="1"/>
  <c r="N3268" i="1"/>
  <c r="AA3268" i="1" s="1"/>
  <c r="AP3268" i="1" s="1"/>
  <c r="I3307" i="1"/>
  <c r="O3307" i="1" s="1"/>
  <c r="AB3307" i="1" s="1"/>
  <c r="AQ3307" i="1" s="1"/>
  <c r="O3308" i="1"/>
  <c r="AB3308" i="1" s="1"/>
  <c r="AQ3308" i="1" s="1"/>
  <c r="H3304" i="1"/>
  <c r="N3304" i="1" s="1"/>
  <c r="AA3304" i="1" s="1"/>
  <c r="AP3304" i="1" s="1"/>
  <c r="N3305" i="1"/>
  <c r="AA3305" i="1" s="1"/>
  <c r="AP3305" i="1" s="1"/>
  <c r="H3339" i="1"/>
  <c r="N3343" i="1"/>
  <c r="AA3343" i="1" s="1"/>
  <c r="AP3343" i="1" s="1"/>
  <c r="I3354" i="1"/>
  <c r="O3354" i="1" s="1"/>
  <c r="AB3354" i="1" s="1"/>
  <c r="AQ3354" i="1" s="1"/>
  <c r="O3355" i="1"/>
  <c r="AB3355" i="1" s="1"/>
  <c r="AQ3355" i="1" s="1"/>
  <c r="H3485" i="1"/>
  <c r="N3485" i="1" s="1"/>
  <c r="AA3485" i="1" s="1"/>
  <c r="AP3485" i="1" s="1"/>
  <c r="N3486" i="1"/>
  <c r="AA3486" i="1" s="1"/>
  <c r="AP3486" i="1" s="1"/>
  <c r="H3335" i="1"/>
  <c r="N3335" i="1" s="1"/>
  <c r="AA3335" i="1" s="1"/>
  <c r="AP3335" i="1" s="1"/>
  <c r="N3336" i="1"/>
  <c r="AA3336" i="1" s="1"/>
  <c r="AP3336" i="1" s="1"/>
  <c r="N3496" i="1"/>
  <c r="AA3496" i="1" s="1"/>
  <c r="AP3496" i="1" s="1"/>
  <c r="H3495" i="1"/>
  <c r="N3495" i="1" s="1"/>
  <c r="AA3495" i="1" s="1"/>
  <c r="AP3495" i="1" s="1"/>
  <c r="H3397" i="1"/>
  <c r="N3397" i="1" s="1"/>
  <c r="AA3397" i="1" s="1"/>
  <c r="AP3397" i="1" s="1"/>
  <c r="N3398" i="1"/>
  <c r="AA3398" i="1" s="1"/>
  <c r="AP3398" i="1" s="1"/>
  <c r="I3335" i="1"/>
  <c r="O3335" i="1" s="1"/>
  <c r="AB3335" i="1" s="1"/>
  <c r="AQ3335" i="1" s="1"/>
  <c r="O3336" i="1"/>
  <c r="AB3336" i="1" s="1"/>
  <c r="AQ3336" i="1" s="1"/>
  <c r="I3262" i="1"/>
  <c r="I3271" i="1"/>
  <c r="I3322" i="1"/>
  <c r="H3322" i="1"/>
  <c r="I3082" i="1"/>
  <c r="O3082" i="1" s="1"/>
  <c r="AB3082" i="1" s="1"/>
  <c r="AQ3082" i="1" s="1"/>
  <c r="G3262" i="1"/>
  <c r="G3271" i="1"/>
  <c r="G3322" i="1"/>
  <c r="G3042" i="1"/>
  <c r="I3056" i="1"/>
  <c r="H3099" i="1"/>
  <c r="N3099" i="1" s="1"/>
  <c r="AA3099" i="1" s="1"/>
  <c r="AP3099" i="1" s="1"/>
  <c r="G3087" i="1"/>
  <c r="M3087" i="1" s="1"/>
  <c r="Z3087" i="1" s="1"/>
  <c r="AO3087" i="1" s="1"/>
  <c r="G3195" i="1"/>
  <c r="G3194" i="1" s="1"/>
  <c r="H3262" i="1"/>
  <c r="H3271" i="1"/>
  <c r="G3099" i="1"/>
  <c r="M3099" i="1" s="1"/>
  <c r="Z3099" i="1" s="1"/>
  <c r="AO3099" i="1" s="1"/>
  <c r="AS3099" i="1" s="1"/>
  <c r="G3071" i="1"/>
  <c r="M3071" i="1" s="1"/>
  <c r="Z3071" i="1" s="1"/>
  <c r="AO3071" i="1" s="1"/>
  <c r="AS3071" i="1" s="1"/>
  <c r="I3099" i="1"/>
  <c r="O3099" i="1" s="1"/>
  <c r="AB3099" i="1" s="1"/>
  <c r="AQ3099" i="1" s="1"/>
  <c r="H3056" i="1"/>
  <c r="H3042" i="1"/>
  <c r="G3104" i="1"/>
  <c r="M3104" i="1" s="1"/>
  <c r="Z3104" i="1" s="1"/>
  <c r="AO3104" i="1" s="1"/>
  <c r="G3056" i="1"/>
  <c r="H3132" i="1"/>
  <c r="H3087" i="1"/>
  <c r="N3087" i="1" s="1"/>
  <c r="AA3087" i="1" s="1"/>
  <c r="AP3087" i="1" s="1"/>
  <c r="G3082" i="1"/>
  <c r="M3082" i="1" s="1"/>
  <c r="Z3082" i="1" s="1"/>
  <c r="AO3082" i="1" s="1"/>
  <c r="AS3082" i="1" s="1"/>
  <c r="G3132" i="1"/>
  <c r="I3042" i="1"/>
  <c r="G3076" i="1"/>
  <c r="M3076" i="1" s="1"/>
  <c r="Z3076" i="1" s="1"/>
  <c r="AO3076" i="1" s="1"/>
  <c r="H3104" i="1"/>
  <c r="N3104" i="1" s="1"/>
  <c r="AA3104" i="1" s="1"/>
  <c r="AP3104" i="1" s="1"/>
  <c r="I3087" i="1"/>
  <c r="O3087" i="1" s="1"/>
  <c r="AB3087" i="1" s="1"/>
  <c r="AQ3087" i="1" s="1"/>
  <c r="H3195" i="1"/>
  <c r="H3194" i="1" s="1"/>
  <c r="I3076" i="1"/>
  <c r="O3076" i="1" s="1"/>
  <c r="AB3076" i="1" s="1"/>
  <c r="AQ3076" i="1" s="1"/>
  <c r="H3082" i="1"/>
  <c r="N3082" i="1" s="1"/>
  <c r="AA3082" i="1" s="1"/>
  <c r="AP3082" i="1" s="1"/>
  <c r="H3076" i="1"/>
  <c r="N3076" i="1" s="1"/>
  <c r="AA3076" i="1" s="1"/>
  <c r="AP3076" i="1" s="1"/>
  <c r="I3071" i="1"/>
  <c r="O3071" i="1" s="1"/>
  <c r="AB3071" i="1" s="1"/>
  <c r="AQ3071" i="1" s="1"/>
  <c r="I3132" i="1"/>
  <c r="I3104" i="1"/>
  <c r="O3104" i="1" s="1"/>
  <c r="AB3104" i="1" s="1"/>
  <c r="AQ3104" i="1" s="1"/>
  <c r="H3071" i="1"/>
  <c r="N3071" i="1" s="1"/>
  <c r="AA3071" i="1" s="1"/>
  <c r="AP3071" i="1" s="1"/>
  <c r="I3195" i="1"/>
  <c r="I3194" i="1" s="1"/>
  <c r="H3035" i="1"/>
  <c r="I3035" i="1"/>
  <c r="G3035" i="1"/>
  <c r="I3028" i="1"/>
  <c r="H3028" i="1"/>
  <c r="G3028" i="1"/>
  <c r="H3014" i="1"/>
  <c r="I3014" i="1"/>
  <c r="G3014" i="1"/>
  <c r="H3017" i="1"/>
  <c r="N3017" i="1" s="1"/>
  <c r="AA3017" i="1" s="1"/>
  <c r="AP3017" i="1" s="1"/>
  <c r="I3017" i="1"/>
  <c r="O3017" i="1" s="1"/>
  <c r="AB3017" i="1" s="1"/>
  <c r="AQ3017" i="1" s="1"/>
  <c r="G3017" i="1"/>
  <c r="M3017" i="1" s="1"/>
  <c r="Z3017" i="1" s="1"/>
  <c r="AO3017" i="1" s="1"/>
  <c r="AS3017" i="1" s="1"/>
  <c r="H3019" i="1"/>
  <c r="N3019" i="1" s="1"/>
  <c r="AA3019" i="1" s="1"/>
  <c r="AP3019" i="1" s="1"/>
  <c r="I3019" i="1"/>
  <c r="O3019" i="1" s="1"/>
  <c r="AB3019" i="1" s="1"/>
  <c r="AQ3019" i="1" s="1"/>
  <c r="G3019" i="1"/>
  <c r="M3019" i="1" s="1"/>
  <c r="Z3019" i="1" s="1"/>
  <c r="AO3019" i="1" s="1"/>
  <c r="AS3019" i="1" s="1"/>
  <c r="H3021" i="1"/>
  <c r="N3021" i="1" s="1"/>
  <c r="AA3021" i="1" s="1"/>
  <c r="AP3021" i="1" s="1"/>
  <c r="I3021" i="1"/>
  <c r="O3021" i="1" s="1"/>
  <c r="AB3021" i="1" s="1"/>
  <c r="AQ3021" i="1" s="1"/>
  <c r="G3021" i="1"/>
  <c r="M3021" i="1" s="1"/>
  <c r="Z3021" i="1" s="1"/>
  <c r="AO3021" i="1" s="1"/>
  <c r="AS3021" i="1" s="1"/>
  <c r="H3234" i="1" l="1"/>
  <c r="N3234" i="1" s="1"/>
  <c r="AA3234" i="1" s="1"/>
  <c r="AP3234" i="1" s="1"/>
  <c r="N3294" i="1"/>
  <c r="AA3294" i="1" s="1"/>
  <c r="AP3294" i="1" s="1"/>
  <c r="H3293" i="1"/>
  <c r="N3293" i="1" s="1"/>
  <c r="AA3293" i="1" s="1"/>
  <c r="AP3293" i="1" s="1"/>
  <c r="M3294" i="1"/>
  <c r="Z3294" i="1" s="1"/>
  <c r="AO3294" i="1" s="1"/>
  <c r="G3293" i="1"/>
  <c r="M3293" i="1" s="1"/>
  <c r="Z3293" i="1" s="1"/>
  <c r="AO3293" i="1" s="1"/>
  <c r="AS3293" i="1" s="1"/>
  <c r="O3294" i="1"/>
  <c r="AB3294" i="1" s="1"/>
  <c r="AQ3294" i="1" s="1"/>
  <c r="I3293" i="1"/>
  <c r="O3293" i="1" s="1"/>
  <c r="AB3293" i="1" s="1"/>
  <c r="AQ3293" i="1" s="1"/>
  <c r="I3226" i="1"/>
  <c r="O3226" i="1" s="1"/>
  <c r="AB3226" i="1" s="1"/>
  <c r="AQ3226" i="1" s="1"/>
  <c r="N3254" i="1"/>
  <c r="AA3254" i="1" s="1"/>
  <c r="AP3254" i="1" s="1"/>
  <c r="G3303" i="1"/>
  <c r="M3303" i="1" s="1"/>
  <c r="Z3303" i="1" s="1"/>
  <c r="AO3303" i="1" s="1"/>
  <c r="AS3303" i="1" s="1"/>
  <c r="H3242" i="1"/>
  <c r="H3241" i="1" s="1"/>
  <c r="G3397" i="1"/>
  <c r="M3397" i="1" s="1"/>
  <c r="Z3397" i="1" s="1"/>
  <c r="AO3397" i="1" s="1"/>
  <c r="AS3397" i="1" s="1"/>
  <c r="I3115" i="1"/>
  <c r="O3115" i="1" s="1"/>
  <c r="AB3115" i="1" s="1"/>
  <c r="AQ3115" i="1" s="1"/>
  <c r="N3227" i="1"/>
  <c r="AA3227" i="1" s="1"/>
  <c r="AP3227" i="1" s="1"/>
  <c r="O3222" i="1"/>
  <c r="AB3222" i="1" s="1"/>
  <c r="AQ3222" i="1" s="1"/>
  <c r="G3115" i="1"/>
  <c r="M3115" i="1" s="1"/>
  <c r="Z3115" i="1" s="1"/>
  <c r="AO3115" i="1" s="1"/>
  <c r="AS3115" i="1" s="1"/>
  <c r="I3242" i="1"/>
  <c r="I3241" i="1" s="1"/>
  <c r="H3115" i="1"/>
  <c r="H3114" i="1" s="1"/>
  <c r="N3114" i="1" s="1"/>
  <c r="AA3114" i="1" s="1"/>
  <c r="AP3114" i="1" s="1"/>
  <c r="I3234" i="1"/>
  <c r="I3233" i="1" s="1"/>
  <c r="I3253" i="1"/>
  <c r="I3252" i="1" s="1"/>
  <c r="I3027" i="1"/>
  <c r="O3028" i="1"/>
  <c r="AB3028" i="1" s="1"/>
  <c r="AQ3028" i="1" s="1"/>
  <c r="M3195" i="1"/>
  <c r="Z3195" i="1" s="1"/>
  <c r="AO3195" i="1" s="1"/>
  <c r="G3052" i="1"/>
  <c r="M3056" i="1"/>
  <c r="Z3056" i="1" s="1"/>
  <c r="AO3056" i="1" s="1"/>
  <c r="AS3056" i="1" s="1"/>
  <c r="G3261" i="1"/>
  <c r="M3261" i="1" s="1"/>
  <c r="Z3261" i="1" s="1"/>
  <c r="AO3261" i="1" s="1"/>
  <c r="AS3261" i="1" s="1"/>
  <c r="M3262" i="1"/>
  <c r="Z3262" i="1" s="1"/>
  <c r="AO3262" i="1" s="1"/>
  <c r="AS3262" i="1" s="1"/>
  <c r="G3312" i="1"/>
  <c r="M3313" i="1"/>
  <c r="Z3313" i="1" s="1"/>
  <c r="AO3313" i="1" s="1"/>
  <c r="AS3313" i="1" s="1"/>
  <c r="G3208" i="1"/>
  <c r="M3209" i="1"/>
  <c r="Z3209" i="1" s="1"/>
  <c r="AO3209" i="1" s="1"/>
  <c r="AS3209" i="1" s="1"/>
  <c r="G3048" i="1"/>
  <c r="M3048" i="1" s="1"/>
  <c r="Z3048" i="1" s="1"/>
  <c r="AO3048" i="1" s="1"/>
  <c r="AS3048" i="1" s="1"/>
  <c r="M3049" i="1"/>
  <c r="Z3049" i="1" s="1"/>
  <c r="AO3049" i="1" s="1"/>
  <c r="AS3049" i="1" s="1"/>
  <c r="G3330" i="1"/>
  <c r="M3339" i="1"/>
  <c r="Z3339" i="1" s="1"/>
  <c r="AO3339" i="1" s="1"/>
  <c r="AS3339" i="1" s="1"/>
  <c r="G3187" i="1"/>
  <c r="M3188" i="1"/>
  <c r="Z3188" i="1" s="1"/>
  <c r="AO3188" i="1" s="1"/>
  <c r="AS3188" i="1" s="1"/>
  <c r="G3123" i="1"/>
  <c r="M3123" i="1" s="1"/>
  <c r="Z3123" i="1" s="1"/>
  <c r="AO3123" i="1" s="1"/>
  <c r="AS3123" i="1" s="1"/>
  <c r="M3124" i="1"/>
  <c r="Z3124" i="1" s="1"/>
  <c r="AO3124" i="1" s="1"/>
  <c r="AS3124" i="1" s="1"/>
  <c r="G3353" i="1"/>
  <c r="M3358" i="1"/>
  <c r="Z3358" i="1" s="1"/>
  <c r="AO3358" i="1" s="1"/>
  <c r="AS3358" i="1" s="1"/>
  <c r="G3065" i="1"/>
  <c r="M3066" i="1"/>
  <c r="Z3066" i="1" s="1"/>
  <c r="AO3066" i="1" s="1"/>
  <c r="G3027" i="1"/>
  <c r="M3028" i="1"/>
  <c r="Z3028" i="1" s="1"/>
  <c r="AO3028" i="1" s="1"/>
  <c r="AS3028" i="1" s="1"/>
  <c r="G3146" i="1"/>
  <c r="M3146" i="1" s="1"/>
  <c r="Z3146" i="1" s="1"/>
  <c r="AO3146" i="1" s="1"/>
  <c r="AS3146" i="1" s="1"/>
  <c r="H3303" i="1"/>
  <c r="N3303" i="1" s="1"/>
  <c r="AA3303" i="1" s="1"/>
  <c r="AP3303" i="1" s="1"/>
  <c r="G3270" i="1"/>
  <c r="M3270" i="1" s="1"/>
  <c r="Z3270" i="1" s="1"/>
  <c r="AO3270" i="1" s="1"/>
  <c r="AS3270" i="1" s="1"/>
  <c r="M3271" i="1"/>
  <c r="Z3271" i="1" s="1"/>
  <c r="AO3271" i="1" s="1"/>
  <c r="AS3271" i="1" s="1"/>
  <c r="G3242" i="1"/>
  <c r="N3222" i="1"/>
  <c r="AA3222" i="1" s="1"/>
  <c r="AP3222" i="1" s="1"/>
  <c r="G3371" i="1"/>
  <c r="M3371" i="1" s="1"/>
  <c r="Z3371" i="1" s="1"/>
  <c r="AO3371" i="1" s="1"/>
  <c r="AS3371" i="1" s="1"/>
  <c r="M3372" i="1"/>
  <c r="Z3372" i="1" s="1"/>
  <c r="AO3372" i="1" s="1"/>
  <c r="AS3372" i="1" s="1"/>
  <c r="G3318" i="1"/>
  <c r="M3322" i="1"/>
  <c r="Z3322" i="1" s="1"/>
  <c r="AO3322" i="1" s="1"/>
  <c r="AS3322" i="1" s="1"/>
  <c r="G3034" i="1"/>
  <c r="M3035" i="1"/>
  <c r="Z3035" i="1" s="1"/>
  <c r="AO3035" i="1" s="1"/>
  <c r="G3131" i="1"/>
  <c r="M3131" i="1" s="1"/>
  <c r="Z3131" i="1" s="1"/>
  <c r="AO3131" i="1" s="1"/>
  <c r="AS3131" i="1" s="1"/>
  <c r="M3132" i="1"/>
  <c r="Z3132" i="1" s="1"/>
  <c r="AO3132" i="1" s="1"/>
  <c r="AS3132" i="1" s="1"/>
  <c r="G3253" i="1"/>
  <c r="M3254" i="1"/>
  <c r="Z3254" i="1" s="1"/>
  <c r="AO3254" i="1" s="1"/>
  <c r="AS3254" i="1" s="1"/>
  <c r="G3440" i="1"/>
  <c r="M3441" i="1"/>
  <c r="Z3441" i="1" s="1"/>
  <c r="AO3441" i="1" s="1"/>
  <c r="AS3441" i="1" s="1"/>
  <c r="G3013" i="1"/>
  <c r="M3013" i="1" s="1"/>
  <c r="Z3013" i="1" s="1"/>
  <c r="AO3013" i="1" s="1"/>
  <c r="AS3013" i="1" s="1"/>
  <c r="M3014" i="1"/>
  <c r="Z3014" i="1" s="1"/>
  <c r="AO3014" i="1" s="1"/>
  <c r="AS3014" i="1" s="1"/>
  <c r="H3027" i="1"/>
  <c r="N3028" i="1"/>
  <c r="AA3028" i="1" s="1"/>
  <c r="AP3028" i="1" s="1"/>
  <c r="G3041" i="1"/>
  <c r="M3042" i="1"/>
  <c r="Z3042" i="1" s="1"/>
  <c r="AO3042" i="1" s="1"/>
  <c r="AS3042" i="1" s="1"/>
  <c r="G3377" i="1"/>
  <c r="M3378" i="1"/>
  <c r="Z3378" i="1" s="1"/>
  <c r="AO3378" i="1" s="1"/>
  <c r="AS3378" i="1" s="1"/>
  <c r="G3216" i="1"/>
  <c r="M3217" i="1"/>
  <c r="Z3217" i="1" s="1"/>
  <c r="AO3217" i="1" s="1"/>
  <c r="G3168" i="1"/>
  <c r="M3169" i="1"/>
  <c r="Z3169" i="1" s="1"/>
  <c r="AO3169" i="1" s="1"/>
  <c r="AS3169" i="1" s="1"/>
  <c r="G3142" i="1"/>
  <c r="M3142" i="1" s="1"/>
  <c r="Z3142" i="1" s="1"/>
  <c r="AO3142" i="1" s="1"/>
  <c r="AS3142" i="1" s="1"/>
  <c r="M3143" i="1"/>
  <c r="Z3143" i="1" s="1"/>
  <c r="AO3143" i="1" s="1"/>
  <c r="AS3143" i="1" s="1"/>
  <c r="G3234" i="1"/>
  <c r="M3235" i="1"/>
  <c r="Z3235" i="1" s="1"/>
  <c r="AO3235" i="1" s="1"/>
  <c r="AS3235" i="1" s="1"/>
  <c r="G3174" i="1"/>
  <c r="M3175" i="1"/>
  <c r="Z3175" i="1" s="1"/>
  <c r="AO3175" i="1" s="1"/>
  <c r="AS3175" i="1" s="1"/>
  <c r="G3127" i="1"/>
  <c r="M3127" i="1" s="1"/>
  <c r="Z3127" i="1" s="1"/>
  <c r="AO3127" i="1" s="1"/>
  <c r="AS3127" i="1" s="1"/>
  <c r="M3128" i="1"/>
  <c r="Z3128" i="1" s="1"/>
  <c r="AO3128" i="1" s="1"/>
  <c r="AS3128" i="1" s="1"/>
  <c r="G3221" i="1"/>
  <c r="M3222" i="1"/>
  <c r="Z3222" i="1" s="1"/>
  <c r="AO3222" i="1" s="1"/>
  <c r="AS3222" i="1" s="1"/>
  <c r="G3414" i="1"/>
  <c r="M3414" i="1" s="1"/>
  <c r="Z3414" i="1" s="1"/>
  <c r="AO3414" i="1" s="1"/>
  <c r="AS3414" i="1" s="1"/>
  <c r="M3415" i="1"/>
  <c r="Z3415" i="1" s="1"/>
  <c r="AO3415" i="1" s="1"/>
  <c r="AS3415" i="1" s="1"/>
  <c r="G3226" i="1"/>
  <c r="M3226" i="1" s="1"/>
  <c r="Z3226" i="1" s="1"/>
  <c r="AO3226" i="1" s="1"/>
  <c r="AS3226" i="1" s="1"/>
  <c r="M3227" i="1"/>
  <c r="Z3227" i="1" s="1"/>
  <c r="AO3227" i="1" s="1"/>
  <c r="AS3227" i="1" s="1"/>
  <c r="I3041" i="1"/>
  <c r="O3042" i="1"/>
  <c r="AB3042" i="1" s="1"/>
  <c r="AQ3042" i="1" s="1"/>
  <c r="H3330" i="1"/>
  <c r="N3339" i="1"/>
  <c r="AA3339" i="1" s="1"/>
  <c r="AP3339" i="1" s="1"/>
  <c r="I3048" i="1"/>
  <c r="O3048" i="1" s="1"/>
  <c r="AB3048" i="1" s="1"/>
  <c r="AQ3048" i="1" s="1"/>
  <c r="O3049" i="1"/>
  <c r="AB3049" i="1" s="1"/>
  <c r="AQ3049" i="1" s="1"/>
  <c r="H3252" i="1"/>
  <c r="N3253" i="1"/>
  <c r="AA3253" i="1" s="1"/>
  <c r="AP3253" i="1" s="1"/>
  <c r="I3371" i="1"/>
  <c r="O3371" i="1" s="1"/>
  <c r="AB3371" i="1" s="1"/>
  <c r="AQ3371" i="1" s="1"/>
  <c r="O3372" i="1"/>
  <c r="AB3372" i="1" s="1"/>
  <c r="AQ3372" i="1" s="1"/>
  <c r="H3377" i="1"/>
  <c r="N3378" i="1"/>
  <c r="AA3378" i="1" s="1"/>
  <c r="AP3378" i="1" s="1"/>
  <c r="I3034" i="1"/>
  <c r="O3035" i="1"/>
  <c r="AB3035" i="1" s="1"/>
  <c r="AQ3035" i="1" s="1"/>
  <c r="I3146" i="1"/>
  <c r="O3146" i="1" s="1"/>
  <c r="AB3146" i="1" s="1"/>
  <c r="AQ3146" i="1" s="1"/>
  <c r="H3034" i="1"/>
  <c r="N3035" i="1"/>
  <c r="AA3035" i="1" s="1"/>
  <c r="AP3035" i="1" s="1"/>
  <c r="N3195" i="1"/>
  <c r="AA3195" i="1" s="1"/>
  <c r="AP3195" i="1" s="1"/>
  <c r="H3041" i="1"/>
  <c r="N3042" i="1"/>
  <c r="AA3042" i="1" s="1"/>
  <c r="AP3042" i="1" s="1"/>
  <c r="I3052" i="1"/>
  <c r="O3056" i="1"/>
  <c r="AB3056" i="1" s="1"/>
  <c r="AQ3056" i="1" s="1"/>
  <c r="H3318" i="1"/>
  <c r="N3322" i="1"/>
  <c r="AA3322" i="1" s="1"/>
  <c r="AP3322" i="1" s="1"/>
  <c r="I3013" i="1"/>
  <c r="O3013" i="1" s="1"/>
  <c r="AB3013" i="1" s="1"/>
  <c r="AQ3013" i="1" s="1"/>
  <c r="O3014" i="1"/>
  <c r="AB3014" i="1" s="1"/>
  <c r="AQ3014" i="1" s="1"/>
  <c r="O3195" i="1"/>
  <c r="AB3195" i="1" s="1"/>
  <c r="AQ3195" i="1" s="1"/>
  <c r="H3146" i="1"/>
  <c r="N3146" i="1" s="1"/>
  <c r="AA3146" i="1" s="1"/>
  <c r="AP3146" i="1" s="1"/>
  <c r="H3052" i="1"/>
  <c r="N3056" i="1"/>
  <c r="AA3056" i="1" s="1"/>
  <c r="AP3056" i="1" s="1"/>
  <c r="H3270" i="1"/>
  <c r="N3270" i="1" s="1"/>
  <c r="AA3270" i="1" s="1"/>
  <c r="AP3270" i="1" s="1"/>
  <c r="N3271" i="1"/>
  <c r="AA3271" i="1" s="1"/>
  <c r="AP3271" i="1" s="1"/>
  <c r="I3303" i="1"/>
  <c r="O3303" i="1" s="1"/>
  <c r="AB3303" i="1" s="1"/>
  <c r="AQ3303" i="1" s="1"/>
  <c r="I3377" i="1"/>
  <c r="O3378" i="1"/>
  <c r="AB3378" i="1" s="1"/>
  <c r="AQ3378" i="1" s="1"/>
  <c r="I3330" i="1"/>
  <c r="O3339" i="1"/>
  <c r="AB3339" i="1" s="1"/>
  <c r="AQ3339" i="1" s="1"/>
  <c r="H3065" i="1"/>
  <c r="N3066" i="1"/>
  <c r="AA3066" i="1" s="1"/>
  <c r="AP3066" i="1" s="1"/>
  <c r="I3123" i="1"/>
  <c r="O3123" i="1" s="1"/>
  <c r="AB3123" i="1" s="1"/>
  <c r="AQ3123" i="1" s="1"/>
  <c r="O3124" i="1"/>
  <c r="AB3124" i="1" s="1"/>
  <c r="AQ3124" i="1" s="1"/>
  <c r="I3440" i="1"/>
  <c r="O3441" i="1"/>
  <c r="AB3441" i="1" s="1"/>
  <c r="AQ3441" i="1" s="1"/>
  <c r="H3414" i="1"/>
  <c r="N3414" i="1" s="1"/>
  <c r="AA3414" i="1" s="1"/>
  <c r="AP3414" i="1" s="1"/>
  <c r="N3415" i="1"/>
  <c r="AA3415" i="1" s="1"/>
  <c r="AP3415" i="1" s="1"/>
  <c r="H3013" i="1"/>
  <c r="N3013" i="1" s="1"/>
  <c r="AA3013" i="1" s="1"/>
  <c r="AP3013" i="1" s="1"/>
  <c r="N3014" i="1"/>
  <c r="AA3014" i="1" s="1"/>
  <c r="AP3014" i="1" s="1"/>
  <c r="H3131" i="1"/>
  <c r="N3131" i="1" s="1"/>
  <c r="AA3131" i="1" s="1"/>
  <c r="AP3131" i="1" s="1"/>
  <c r="N3132" i="1"/>
  <c r="AA3132" i="1" s="1"/>
  <c r="AP3132" i="1" s="1"/>
  <c r="H3123" i="1"/>
  <c r="N3123" i="1" s="1"/>
  <c r="AA3123" i="1" s="1"/>
  <c r="AP3123" i="1" s="1"/>
  <c r="N3124" i="1"/>
  <c r="AA3124" i="1" s="1"/>
  <c r="AP3124" i="1" s="1"/>
  <c r="H3168" i="1"/>
  <c r="N3169" i="1"/>
  <c r="AA3169" i="1" s="1"/>
  <c r="AP3169" i="1" s="1"/>
  <c r="H3208" i="1"/>
  <c r="N3209" i="1"/>
  <c r="AA3209" i="1" s="1"/>
  <c r="AP3209" i="1" s="1"/>
  <c r="H3048" i="1"/>
  <c r="N3048" i="1" s="1"/>
  <c r="AA3048" i="1" s="1"/>
  <c r="AP3048" i="1" s="1"/>
  <c r="N3049" i="1"/>
  <c r="AA3049" i="1" s="1"/>
  <c r="AP3049" i="1" s="1"/>
  <c r="I3065" i="1"/>
  <c r="O3066" i="1"/>
  <c r="AB3066" i="1" s="1"/>
  <c r="AQ3066" i="1" s="1"/>
  <c r="H3353" i="1"/>
  <c r="N3358" i="1"/>
  <c r="AA3358" i="1" s="1"/>
  <c r="AP3358" i="1" s="1"/>
  <c r="I3187" i="1"/>
  <c r="O3188" i="1"/>
  <c r="AB3188" i="1" s="1"/>
  <c r="AQ3188" i="1" s="1"/>
  <c r="I3397" i="1"/>
  <c r="O3397" i="1" s="1"/>
  <c r="AB3397" i="1" s="1"/>
  <c r="AQ3397" i="1" s="1"/>
  <c r="O3398" i="1"/>
  <c r="AB3398" i="1" s="1"/>
  <c r="AQ3398" i="1" s="1"/>
  <c r="H3440" i="1"/>
  <c r="N3441" i="1"/>
  <c r="AA3441" i="1" s="1"/>
  <c r="AP3441" i="1" s="1"/>
  <c r="I3318" i="1"/>
  <c r="O3322" i="1"/>
  <c r="AB3322" i="1" s="1"/>
  <c r="AQ3322" i="1" s="1"/>
  <c r="H3187" i="1"/>
  <c r="N3188" i="1"/>
  <c r="AA3188" i="1" s="1"/>
  <c r="AP3188" i="1" s="1"/>
  <c r="H3312" i="1"/>
  <c r="N3313" i="1"/>
  <c r="AA3313" i="1" s="1"/>
  <c r="AP3313" i="1" s="1"/>
  <c r="I3414" i="1"/>
  <c r="O3414" i="1" s="1"/>
  <c r="AB3414" i="1" s="1"/>
  <c r="AQ3414" i="1" s="1"/>
  <c r="O3415" i="1"/>
  <c r="AB3415" i="1" s="1"/>
  <c r="AQ3415" i="1" s="1"/>
  <c r="H3233" i="1"/>
  <c r="I3168" i="1"/>
  <c r="O3169" i="1"/>
  <c r="AB3169" i="1" s="1"/>
  <c r="AQ3169" i="1" s="1"/>
  <c r="H3142" i="1"/>
  <c r="N3142" i="1" s="1"/>
  <c r="AA3142" i="1" s="1"/>
  <c r="AP3142" i="1" s="1"/>
  <c r="N3143" i="1"/>
  <c r="AA3143" i="1" s="1"/>
  <c r="AP3143" i="1" s="1"/>
  <c r="H3220" i="1"/>
  <c r="I3270" i="1"/>
  <c r="O3270" i="1" s="1"/>
  <c r="AB3270" i="1" s="1"/>
  <c r="AQ3270" i="1" s="1"/>
  <c r="O3271" i="1"/>
  <c r="AB3271" i="1" s="1"/>
  <c r="AQ3271" i="1" s="1"/>
  <c r="I3131" i="1"/>
  <c r="O3131" i="1" s="1"/>
  <c r="AB3131" i="1" s="1"/>
  <c r="AQ3131" i="1" s="1"/>
  <c r="O3132" i="1"/>
  <c r="AB3132" i="1" s="1"/>
  <c r="AQ3132" i="1" s="1"/>
  <c r="H3261" i="1"/>
  <c r="N3261" i="1" s="1"/>
  <c r="AA3261" i="1" s="1"/>
  <c r="AP3261" i="1" s="1"/>
  <c r="N3262" i="1"/>
  <c r="AA3262" i="1" s="1"/>
  <c r="AP3262" i="1" s="1"/>
  <c r="I3261" i="1"/>
  <c r="O3261" i="1" s="1"/>
  <c r="AB3261" i="1" s="1"/>
  <c r="AQ3261" i="1" s="1"/>
  <c r="O3262" i="1"/>
  <c r="AB3262" i="1" s="1"/>
  <c r="AQ3262" i="1" s="1"/>
  <c r="I3208" i="1"/>
  <c r="O3209" i="1"/>
  <c r="AB3209" i="1" s="1"/>
  <c r="AQ3209" i="1" s="1"/>
  <c r="I3174" i="1"/>
  <c r="O3175" i="1"/>
  <c r="AB3175" i="1" s="1"/>
  <c r="AQ3175" i="1" s="1"/>
  <c r="I3127" i="1"/>
  <c r="O3127" i="1" s="1"/>
  <c r="AB3127" i="1" s="1"/>
  <c r="AQ3127" i="1" s="1"/>
  <c r="O3128" i="1"/>
  <c r="AB3128" i="1" s="1"/>
  <c r="AQ3128" i="1" s="1"/>
  <c r="H3216" i="1"/>
  <c r="N3217" i="1"/>
  <c r="AA3217" i="1" s="1"/>
  <c r="AP3217" i="1" s="1"/>
  <c r="H3371" i="1"/>
  <c r="N3371" i="1" s="1"/>
  <c r="AA3371" i="1" s="1"/>
  <c r="AP3371" i="1" s="1"/>
  <c r="N3372" i="1"/>
  <c r="AA3372" i="1" s="1"/>
  <c r="AP3372" i="1" s="1"/>
  <c r="I3312" i="1"/>
  <c r="O3313" i="1"/>
  <c r="AB3313" i="1" s="1"/>
  <c r="AQ3313" i="1" s="1"/>
  <c r="I3216" i="1"/>
  <c r="O3217" i="1"/>
  <c r="AB3217" i="1" s="1"/>
  <c r="AQ3217" i="1" s="1"/>
  <c r="H3174" i="1"/>
  <c r="N3175" i="1"/>
  <c r="AA3175" i="1" s="1"/>
  <c r="AP3175" i="1" s="1"/>
  <c r="H3127" i="1"/>
  <c r="N3127" i="1" s="1"/>
  <c r="AA3127" i="1" s="1"/>
  <c r="AP3127" i="1" s="1"/>
  <c r="N3128" i="1"/>
  <c r="AA3128" i="1" s="1"/>
  <c r="AP3128" i="1" s="1"/>
  <c r="I3142" i="1"/>
  <c r="O3142" i="1" s="1"/>
  <c r="AB3142" i="1" s="1"/>
  <c r="AQ3142" i="1" s="1"/>
  <c r="O3143" i="1"/>
  <c r="AB3143" i="1" s="1"/>
  <c r="AQ3143" i="1" s="1"/>
  <c r="I3353" i="1"/>
  <c r="O3358" i="1"/>
  <c r="AB3358" i="1" s="1"/>
  <c r="AQ3358" i="1" s="1"/>
  <c r="I3070" i="1"/>
  <c r="O3070" i="1" s="1"/>
  <c r="AB3070" i="1" s="1"/>
  <c r="AQ3070" i="1" s="1"/>
  <c r="G3070" i="1"/>
  <c r="M3070" i="1" s="1"/>
  <c r="Z3070" i="1" s="1"/>
  <c r="AO3070" i="1" s="1"/>
  <c r="AS3070" i="1" s="1"/>
  <c r="H3098" i="1"/>
  <c r="N3098" i="1" s="1"/>
  <c r="AA3098" i="1" s="1"/>
  <c r="AP3098" i="1" s="1"/>
  <c r="G3098" i="1"/>
  <c r="M3098" i="1" s="1"/>
  <c r="Z3098" i="1" s="1"/>
  <c r="AO3098" i="1" s="1"/>
  <c r="AS3098" i="1" s="1"/>
  <c r="H3081" i="1"/>
  <c r="N3081" i="1" s="1"/>
  <c r="AA3081" i="1" s="1"/>
  <c r="AP3081" i="1" s="1"/>
  <c r="I3098" i="1"/>
  <c r="O3098" i="1" s="1"/>
  <c r="AB3098" i="1" s="1"/>
  <c r="AQ3098" i="1" s="1"/>
  <c r="I3081" i="1"/>
  <c r="O3081" i="1" s="1"/>
  <c r="AB3081" i="1" s="1"/>
  <c r="AQ3081" i="1" s="1"/>
  <c r="G3081" i="1"/>
  <c r="M3081" i="1" s="1"/>
  <c r="Z3081" i="1" s="1"/>
  <c r="AO3081" i="1" s="1"/>
  <c r="AS3081" i="1" s="1"/>
  <c r="H3070" i="1"/>
  <c r="N3070" i="1" s="1"/>
  <c r="AA3070" i="1" s="1"/>
  <c r="AP3070" i="1" s="1"/>
  <c r="G3016" i="1"/>
  <c r="I3016" i="1"/>
  <c r="H3016" i="1"/>
  <c r="H2973" i="1"/>
  <c r="I2973" i="1"/>
  <c r="G2973" i="1"/>
  <c r="H2976" i="1"/>
  <c r="I2976" i="1"/>
  <c r="G2976" i="1"/>
  <c r="H2980" i="1"/>
  <c r="I2980" i="1"/>
  <c r="G2980" i="1"/>
  <c r="H2985" i="1"/>
  <c r="I2985" i="1"/>
  <c r="G2985" i="1"/>
  <c r="H2988" i="1"/>
  <c r="I2988" i="1"/>
  <c r="G2988" i="1"/>
  <c r="H2991" i="1"/>
  <c r="I2991" i="1"/>
  <c r="G2991" i="1"/>
  <c r="H2994" i="1"/>
  <c r="I2994" i="1"/>
  <c r="G2994" i="1"/>
  <c r="H2999" i="1"/>
  <c r="I2999" i="1"/>
  <c r="G2999" i="1"/>
  <c r="H3002" i="1"/>
  <c r="N3002" i="1" s="1"/>
  <c r="AA3002" i="1" s="1"/>
  <c r="AP3002" i="1" s="1"/>
  <c r="I3002" i="1"/>
  <c r="O3002" i="1" s="1"/>
  <c r="AB3002" i="1" s="1"/>
  <c r="AQ3002" i="1" s="1"/>
  <c r="G3002" i="1"/>
  <c r="M3002" i="1" s="1"/>
  <c r="Z3002" i="1" s="1"/>
  <c r="AO3002" i="1" s="1"/>
  <c r="AS3002" i="1" s="1"/>
  <c r="H3004" i="1"/>
  <c r="N3004" i="1" s="1"/>
  <c r="AA3004" i="1" s="1"/>
  <c r="AP3004" i="1" s="1"/>
  <c r="I3004" i="1"/>
  <c r="O3004" i="1" s="1"/>
  <c r="AB3004" i="1" s="1"/>
  <c r="AQ3004" i="1" s="1"/>
  <c r="G3004" i="1"/>
  <c r="M3004" i="1" s="1"/>
  <c r="Z3004" i="1" s="1"/>
  <c r="AO3004" i="1" s="1"/>
  <c r="AS3004" i="1" s="1"/>
  <c r="H3006" i="1"/>
  <c r="N3006" i="1" s="1"/>
  <c r="AA3006" i="1" s="1"/>
  <c r="AP3006" i="1" s="1"/>
  <c r="I3006" i="1"/>
  <c r="O3006" i="1" s="1"/>
  <c r="AB3006" i="1" s="1"/>
  <c r="AQ3006" i="1" s="1"/>
  <c r="G3006" i="1"/>
  <c r="M3006" i="1" s="1"/>
  <c r="Z3006" i="1" s="1"/>
  <c r="AO3006" i="1" s="1"/>
  <c r="AS3006" i="1" s="1"/>
  <c r="H2942" i="1"/>
  <c r="N2942" i="1" s="1"/>
  <c r="AA2942" i="1" s="1"/>
  <c r="AP2942" i="1" s="1"/>
  <c r="I2942" i="1"/>
  <c r="O2942" i="1" s="1"/>
  <c r="AB2942" i="1" s="1"/>
  <c r="AQ2942" i="1" s="1"/>
  <c r="G2942" i="1"/>
  <c r="M2942" i="1" s="1"/>
  <c r="Z2942" i="1" s="1"/>
  <c r="AO2942" i="1" s="1"/>
  <c r="AS2942" i="1" s="1"/>
  <c r="H2944" i="1"/>
  <c r="N2944" i="1" s="1"/>
  <c r="AA2944" i="1" s="1"/>
  <c r="AP2944" i="1" s="1"/>
  <c r="I2944" i="1"/>
  <c r="O2944" i="1" s="1"/>
  <c r="AB2944" i="1" s="1"/>
  <c r="AQ2944" i="1" s="1"/>
  <c r="G2944" i="1"/>
  <c r="M2944" i="1" s="1"/>
  <c r="Z2944" i="1" s="1"/>
  <c r="AO2944" i="1" s="1"/>
  <c r="AS2944" i="1" s="1"/>
  <c r="H2949" i="1"/>
  <c r="N2949" i="1" s="1"/>
  <c r="AA2949" i="1" s="1"/>
  <c r="AP2949" i="1" s="1"/>
  <c r="I2949" i="1"/>
  <c r="O2949" i="1" s="1"/>
  <c r="AB2949" i="1" s="1"/>
  <c r="AQ2949" i="1" s="1"/>
  <c r="G2949" i="1"/>
  <c r="M2949" i="1" s="1"/>
  <c r="Z2949" i="1" s="1"/>
  <c r="AO2949" i="1" s="1"/>
  <c r="AS2949" i="1" s="1"/>
  <c r="H2951" i="1"/>
  <c r="N2951" i="1" s="1"/>
  <c r="AA2951" i="1" s="1"/>
  <c r="AP2951" i="1" s="1"/>
  <c r="I2951" i="1"/>
  <c r="O2951" i="1" s="1"/>
  <c r="AB2951" i="1" s="1"/>
  <c r="AQ2951" i="1" s="1"/>
  <c r="G2951" i="1"/>
  <c r="M2951" i="1" s="1"/>
  <c r="Z2951" i="1" s="1"/>
  <c r="AO2951" i="1" s="1"/>
  <c r="AS2951" i="1" s="1"/>
  <c r="H2953" i="1"/>
  <c r="N2953" i="1" s="1"/>
  <c r="AA2953" i="1" s="1"/>
  <c r="AP2953" i="1" s="1"/>
  <c r="I2953" i="1"/>
  <c r="O2953" i="1" s="1"/>
  <c r="AB2953" i="1" s="1"/>
  <c r="AQ2953" i="1" s="1"/>
  <c r="G2953" i="1"/>
  <c r="M2953" i="1" s="1"/>
  <c r="Z2953" i="1" s="1"/>
  <c r="AO2953" i="1" s="1"/>
  <c r="AS2953" i="1" s="1"/>
  <c r="H2956" i="1"/>
  <c r="N2956" i="1" s="1"/>
  <c r="AA2956" i="1" s="1"/>
  <c r="AP2956" i="1" s="1"/>
  <c r="I2956" i="1"/>
  <c r="O2956" i="1" s="1"/>
  <c r="AB2956" i="1" s="1"/>
  <c r="AQ2956" i="1" s="1"/>
  <c r="G2956" i="1"/>
  <c r="M2956" i="1" s="1"/>
  <c r="Z2956" i="1" s="1"/>
  <c r="AO2956" i="1" s="1"/>
  <c r="AS2956" i="1" s="1"/>
  <c r="H2958" i="1"/>
  <c r="N2958" i="1" s="1"/>
  <c r="AA2958" i="1" s="1"/>
  <c r="AP2958" i="1" s="1"/>
  <c r="I2958" i="1"/>
  <c r="O2958" i="1" s="1"/>
  <c r="AB2958" i="1" s="1"/>
  <c r="AQ2958" i="1" s="1"/>
  <c r="G2958" i="1"/>
  <c r="M2958" i="1" s="1"/>
  <c r="Z2958" i="1" s="1"/>
  <c r="AO2958" i="1" s="1"/>
  <c r="AS2958" i="1" s="1"/>
  <c r="H2962" i="1"/>
  <c r="I2962" i="1"/>
  <c r="G2962" i="1"/>
  <c r="I3220" i="1" l="1"/>
  <c r="O3220" i="1" s="1"/>
  <c r="AB3220" i="1" s="1"/>
  <c r="AQ3220" i="1" s="1"/>
  <c r="N3115" i="1"/>
  <c r="AA3115" i="1" s="1"/>
  <c r="AP3115" i="1" s="1"/>
  <c r="N3242" i="1"/>
  <c r="AA3242" i="1" s="1"/>
  <c r="AP3242" i="1" s="1"/>
  <c r="G3292" i="1"/>
  <c r="G3291" i="1" s="1"/>
  <c r="M3291" i="1" s="1"/>
  <c r="Z3291" i="1" s="1"/>
  <c r="AO3291" i="1" s="1"/>
  <c r="AS3291" i="1" s="1"/>
  <c r="O3234" i="1"/>
  <c r="AB3234" i="1" s="1"/>
  <c r="AQ3234" i="1" s="1"/>
  <c r="G3114" i="1"/>
  <c r="M3114" i="1" s="1"/>
  <c r="Z3114" i="1" s="1"/>
  <c r="AO3114" i="1" s="1"/>
  <c r="AS3114" i="1" s="1"/>
  <c r="O3253" i="1"/>
  <c r="AB3253" i="1" s="1"/>
  <c r="AQ3253" i="1" s="1"/>
  <c r="I3114" i="1"/>
  <c r="O3114" i="1" s="1"/>
  <c r="AB3114" i="1" s="1"/>
  <c r="AQ3114" i="1" s="1"/>
  <c r="O3242" i="1"/>
  <c r="AB3242" i="1" s="1"/>
  <c r="AQ3242" i="1" s="1"/>
  <c r="G3260" i="1"/>
  <c r="M3260" i="1" s="1"/>
  <c r="Z3260" i="1" s="1"/>
  <c r="AO3260" i="1" s="1"/>
  <c r="AS3260" i="1" s="1"/>
  <c r="I3292" i="1"/>
  <c r="O3292" i="1" s="1"/>
  <c r="AB3292" i="1" s="1"/>
  <c r="AQ3292" i="1" s="1"/>
  <c r="G3122" i="1"/>
  <c r="M3122" i="1" s="1"/>
  <c r="Z3122" i="1" s="1"/>
  <c r="AO3122" i="1" s="1"/>
  <c r="AS3122" i="1" s="1"/>
  <c r="H3292" i="1"/>
  <c r="H3291" i="1" s="1"/>
  <c r="N3291" i="1" s="1"/>
  <c r="AA3291" i="1" s="1"/>
  <c r="AP3291" i="1" s="1"/>
  <c r="G2987" i="1"/>
  <c r="M2987" i="1" s="1"/>
  <c r="Z2987" i="1" s="1"/>
  <c r="AO2987" i="1" s="1"/>
  <c r="AS2987" i="1" s="1"/>
  <c r="M2988" i="1"/>
  <c r="Z2988" i="1" s="1"/>
  <c r="AO2988" i="1" s="1"/>
  <c r="AS2988" i="1" s="1"/>
  <c r="G2972" i="1"/>
  <c r="M2972" i="1" s="1"/>
  <c r="Z2972" i="1" s="1"/>
  <c r="AO2972" i="1" s="1"/>
  <c r="AS2972" i="1" s="1"/>
  <c r="M2973" i="1"/>
  <c r="Z2973" i="1" s="1"/>
  <c r="AO2973" i="1" s="1"/>
  <c r="AS2973" i="1" s="1"/>
  <c r="G3352" i="1"/>
  <c r="M3353" i="1"/>
  <c r="Z3353" i="1" s="1"/>
  <c r="AO3353" i="1" s="1"/>
  <c r="AS3353" i="1" s="1"/>
  <c r="G3311" i="1"/>
  <c r="M3311" i="1" s="1"/>
  <c r="Z3311" i="1" s="1"/>
  <c r="AO3311" i="1" s="1"/>
  <c r="AS3311" i="1" s="1"/>
  <c r="M3312" i="1"/>
  <c r="Z3312" i="1" s="1"/>
  <c r="AO3312" i="1" s="1"/>
  <c r="AS3312" i="1" s="1"/>
  <c r="G2990" i="1"/>
  <c r="M2990" i="1" s="1"/>
  <c r="Z2990" i="1" s="1"/>
  <c r="AO2990" i="1" s="1"/>
  <c r="AS2990" i="1" s="1"/>
  <c r="M2991" i="1"/>
  <c r="Z2991" i="1" s="1"/>
  <c r="AO2991" i="1" s="1"/>
  <c r="AS2991" i="1" s="1"/>
  <c r="G2975" i="1"/>
  <c r="M2975" i="1" s="1"/>
  <c r="Z2975" i="1" s="1"/>
  <c r="AO2975" i="1" s="1"/>
  <c r="M2976" i="1"/>
  <c r="Z2976" i="1" s="1"/>
  <c r="AO2976" i="1" s="1"/>
  <c r="G3012" i="1"/>
  <c r="M3016" i="1"/>
  <c r="Z3016" i="1" s="1"/>
  <c r="AO3016" i="1" s="1"/>
  <c r="AS3016" i="1" s="1"/>
  <c r="G3233" i="1"/>
  <c r="M3234" i="1"/>
  <c r="Z3234" i="1" s="1"/>
  <c r="AO3234" i="1" s="1"/>
  <c r="AS3234" i="1" s="1"/>
  <c r="G3167" i="1"/>
  <c r="M3168" i="1"/>
  <c r="Z3168" i="1" s="1"/>
  <c r="AO3168" i="1" s="1"/>
  <c r="AS3168" i="1" s="1"/>
  <c r="G3370" i="1"/>
  <c r="M3377" i="1"/>
  <c r="Z3377" i="1" s="1"/>
  <c r="AO3377" i="1" s="1"/>
  <c r="AS3377" i="1" s="1"/>
  <c r="H3026" i="1"/>
  <c r="N3027" i="1"/>
  <c r="AA3027" i="1" s="1"/>
  <c r="AP3027" i="1" s="1"/>
  <c r="G3413" i="1"/>
  <c r="M3413" i="1" s="1"/>
  <c r="Z3413" i="1" s="1"/>
  <c r="AO3413" i="1" s="1"/>
  <c r="AS3413" i="1" s="1"/>
  <c r="M3440" i="1"/>
  <c r="Z3440" i="1" s="1"/>
  <c r="AO3440" i="1" s="1"/>
  <c r="AS3440" i="1" s="1"/>
  <c r="G3317" i="1"/>
  <c r="M3318" i="1"/>
  <c r="Z3318" i="1" s="1"/>
  <c r="AO3318" i="1" s="1"/>
  <c r="AS3318" i="1" s="1"/>
  <c r="G3241" i="1"/>
  <c r="M3242" i="1"/>
  <c r="Z3242" i="1" s="1"/>
  <c r="AO3242" i="1" s="1"/>
  <c r="AS3242" i="1" s="1"/>
  <c r="G3047" i="1"/>
  <c r="M3047" i="1" s="1"/>
  <c r="Z3047" i="1" s="1"/>
  <c r="AO3047" i="1" s="1"/>
  <c r="AS3047" i="1" s="1"/>
  <c r="M3052" i="1"/>
  <c r="Z3052" i="1" s="1"/>
  <c r="AO3052" i="1" s="1"/>
  <c r="AS3052" i="1" s="1"/>
  <c r="G3193" i="1"/>
  <c r="M3194" i="1"/>
  <c r="Z3194" i="1" s="1"/>
  <c r="AO3194" i="1" s="1"/>
  <c r="AS3194" i="1" s="1"/>
  <c r="G3026" i="1"/>
  <c r="M3027" i="1"/>
  <c r="Z3027" i="1" s="1"/>
  <c r="AO3027" i="1" s="1"/>
  <c r="AS3027" i="1" s="1"/>
  <c r="G3186" i="1"/>
  <c r="M3187" i="1"/>
  <c r="Z3187" i="1" s="1"/>
  <c r="AO3187" i="1" s="1"/>
  <c r="AS3187" i="1" s="1"/>
  <c r="G2979" i="1"/>
  <c r="M2980" i="1"/>
  <c r="Z2980" i="1" s="1"/>
  <c r="AO2980" i="1" s="1"/>
  <c r="AS2980" i="1" s="1"/>
  <c r="G3064" i="1"/>
  <c r="M3064" i="1" s="1"/>
  <c r="Z3064" i="1" s="1"/>
  <c r="AO3064" i="1" s="1"/>
  <c r="M3065" i="1"/>
  <c r="Z3065" i="1" s="1"/>
  <c r="AO3065" i="1" s="1"/>
  <c r="G3329" i="1"/>
  <c r="M3330" i="1"/>
  <c r="Z3330" i="1" s="1"/>
  <c r="AO3330" i="1" s="1"/>
  <c r="AS3330" i="1" s="1"/>
  <c r="G3207" i="1"/>
  <c r="M3208" i="1"/>
  <c r="Z3208" i="1" s="1"/>
  <c r="AO3208" i="1" s="1"/>
  <c r="AS3208" i="1" s="1"/>
  <c r="G2961" i="1"/>
  <c r="M2962" i="1"/>
  <c r="Z2962" i="1" s="1"/>
  <c r="AO2962" i="1" s="1"/>
  <c r="AS2962" i="1" s="1"/>
  <c r="G2993" i="1"/>
  <c r="M2993" i="1" s="1"/>
  <c r="Z2993" i="1" s="1"/>
  <c r="AO2993" i="1" s="1"/>
  <c r="AS2993" i="1" s="1"/>
  <c r="M2994" i="1"/>
  <c r="Z2994" i="1" s="1"/>
  <c r="AO2994" i="1" s="1"/>
  <c r="AS2994" i="1" s="1"/>
  <c r="G2998" i="1"/>
  <c r="M2998" i="1" s="1"/>
  <c r="Z2998" i="1" s="1"/>
  <c r="AO2998" i="1" s="1"/>
  <c r="AS2998" i="1" s="1"/>
  <c r="M2999" i="1"/>
  <c r="Z2999" i="1" s="1"/>
  <c r="AO2999" i="1" s="1"/>
  <c r="AS2999" i="1" s="1"/>
  <c r="G2984" i="1"/>
  <c r="M2984" i="1" s="1"/>
  <c r="Z2984" i="1" s="1"/>
  <c r="AO2984" i="1" s="1"/>
  <c r="AS2984" i="1" s="1"/>
  <c r="M2985" i="1"/>
  <c r="Z2985" i="1" s="1"/>
  <c r="AO2985" i="1" s="1"/>
  <c r="AS2985" i="1" s="1"/>
  <c r="I3260" i="1"/>
  <c r="I3259" i="1" s="1"/>
  <c r="O3259" i="1" s="1"/>
  <c r="AB3259" i="1" s="1"/>
  <c r="AQ3259" i="1" s="1"/>
  <c r="M3221" i="1"/>
  <c r="Z3221" i="1" s="1"/>
  <c r="AO3221" i="1" s="1"/>
  <c r="AS3221" i="1" s="1"/>
  <c r="G3220" i="1"/>
  <c r="G3173" i="1"/>
  <c r="M3174" i="1"/>
  <c r="Z3174" i="1" s="1"/>
  <c r="AO3174" i="1" s="1"/>
  <c r="AS3174" i="1" s="1"/>
  <c r="G3215" i="1"/>
  <c r="M3215" i="1" s="1"/>
  <c r="Z3215" i="1" s="1"/>
  <c r="AO3215" i="1" s="1"/>
  <c r="M3216" i="1"/>
  <c r="Z3216" i="1" s="1"/>
  <c r="AO3216" i="1" s="1"/>
  <c r="G3040" i="1"/>
  <c r="M3041" i="1"/>
  <c r="Z3041" i="1" s="1"/>
  <c r="AO3041" i="1" s="1"/>
  <c r="AS3041" i="1" s="1"/>
  <c r="G3252" i="1"/>
  <c r="M3253" i="1"/>
  <c r="Z3253" i="1" s="1"/>
  <c r="AO3253" i="1" s="1"/>
  <c r="AS3253" i="1" s="1"/>
  <c r="G3033" i="1"/>
  <c r="M3034" i="1"/>
  <c r="Z3034" i="1" s="1"/>
  <c r="AO3034" i="1" s="1"/>
  <c r="I3026" i="1"/>
  <c r="O3027" i="1"/>
  <c r="AB3027" i="1" s="1"/>
  <c r="AQ3027" i="1" s="1"/>
  <c r="H2984" i="1"/>
  <c r="N2984" i="1" s="1"/>
  <c r="AA2984" i="1" s="1"/>
  <c r="AP2984" i="1" s="1"/>
  <c r="N2985" i="1"/>
  <c r="AA2985" i="1" s="1"/>
  <c r="AP2985" i="1" s="1"/>
  <c r="H3413" i="1"/>
  <c r="N3413" i="1" s="1"/>
  <c r="AA3413" i="1" s="1"/>
  <c r="AP3413" i="1" s="1"/>
  <c r="N3440" i="1"/>
  <c r="AA3440" i="1" s="1"/>
  <c r="AP3440" i="1" s="1"/>
  <c r="I3064" i="1"/>
  <c r="O3064" i="1" s="1"/>
  <c r="AB3064" i="1" s="1"/>
  <c r="AQ3064" i="1" s="1"/>
  <c r="O3065" i="1"/>
  <c r="AB3065" i="1" s="1"/>
  <c r="AQ3065" i="1" s="1"/>
  <c r="H3370" i="1"/>
  <c r="N3377" i="1"/>
  <c r="AA3377" i="1" s="1"/>
  <c r="AP3377" i="1" s="1"/>
  <c r="H2961" i="1"/>
  <c r="N2962" i="1"/>
  <c r="AA2962" i="1" s="1"/>
  <c r="AP2962" i="1" s="1"/>
  <c r="I2998" i="1"/>
  <c r="O2998" i="1" s="1"/>
  <c r="AB2998" i="1" s="1"/>
  <c r="AQ2998" i="1" s="1"/>
  <c r="O2999" i="1"/>
  <c r="AB2999" i="1" s="1"/>
  <c r="AQ2999" i="1" s="1"/>
  <c r="H2993" i="1"/>
  <c r="N2993" i="1" s="1"/>
  <c r="AA2993" i="1" s="1"/>
  <c r="AP2993" i="1" s="1"/>
  <c r="N2994" i="1"/>
  <c r="AA2994" i="1" s="1"/>
  <c r="AP2994" i="1" s="1"/>
  <c r="I2984" i="1"/>
  <c r="O2984" i="1" s="1"/>
  <c r="AB2984" i="1" s="1"/>
  <c r="AQ2984" i="1" s="1"/>
  <c r="O2985" i="1"/>
  <c r="AB2985" i="1" s="1"/>
  <c r="AQ2985" i="1" s="1"/>
  <c r="H2979" i="1"/>
  <c r="N2980" i="1"/>
  <c r="AA2980" i="1" s="1"/>
  <c r="AP2980" i="1" s="1"/>
  <c r="I3012" i="1"/>
  <c r="O3016" i="1"/>
  <c r="AB3016" i="1" s="1"/>
  <c r="AQ3016" i="1" s="1"/>
  <c r="H3122" i="1"/>
  <c r="N3122" i="1" s="1"/>
  <c r="AA3122" i="1" s="1"/>
  <c r="AP3122" i="1" s="1"/>
  <c r="I3352" i="1"/>
  <c r="O3353" i="1"/>
  <c r="AB3353" i="1" s="1"/>
  <c r="AQ3353" i="1" s="1"/>
  <c r="I3215" i="1"/>
  <c r="O3216" i="1"/>
  <c r="AB3216" i="1" s="1"/>
  <c r="AQ3216" i="1" s="1"/>
  <c r="I3311" i="1"/>
  <c r="O3311" i="1" s="1"/>
  <c r="AB3311" i="1" s="1"/>
  <c r="AQ3311" i="1" s="1"/>
  <c r="O3312" i="1"/>
  <c r="AB3312" i="1" s="1"/>
  <c r="AQ3312" i="1" s="1"/>
  <c r="H3215" i="1"/>
  <c r="N3215" i="1" s="1"/>
  <c r="AA3215" i="1" s="1"/>
  <c r="AP3215" i="1" s="1"/>
  <c r="N3216" i="1"/>
  <c r="AA3216" i="1" s="1"/>
  <c r="AP3216" i="1" s="1"/>
  <c r="I3173" i="1"/>
  <c r="O3174" i="1"/>
  <c r="AB3174" i="1" s="1"/>
  <c r="AQ3174" i="1" s="1"/>
  <c r="I3232" i="1"/>
  <c r="O3232" i="1" s="1"/>
  <c r="AB3232" i="1" s="1"/>
  <c r="AQ3232" i="1" s="1"/>
  <c r="O3233" i="1"/>
  <c r="AB3233" i="1" s="1"/>
  <c r="AQ3233" i="1" s="1"/>
  <c r="I3047" i="1"/>
  <c r="O3047" i="1" s="1"/>
  <c r="AB3047" i="1" s="1"/>
  <c r="AQ3047" i="1" s="1"/>
  <c r="O3052" i="1"/>
  <c r="AB3052" i="1" s="1"/>
  <c r="AQ3052" i="1" s="1"/>
  <c r="H3193" i="1"/>
  <c r="N3194" i="1"/>
  <c r="AA3194" i="1" s="1"/>
  <c r="AP3194" i="1" s="1"/>
  <c r="I3240" i="1"/>
  <c r="O3241" i="1"/>
  <c r="AB3241" i="1" s="1"/>
  <c r="AQ3241" i="1" s="1"/>
  <c r="I2987" i="1"/>
  <c r="O2987" i="1" s="1"/>
  <c r="AB2987" i="1" s="1"/>
  <c r="AQ2987" i="1" s="1"/>
  <c r="O2988" i="1"/>
  <c r="AB2988" i="1" s="1"/>
  <c r="AQ2988" i="1" s="1"/>
  <c r="I3167" i="1"/>
  <c r="O3168" i="1"/>
  <c r="AB3168" i="1" s="1"/>
  <c r="AQ3168" i="1" s="1"/>
  <c r="H3186" i="1"/>
  <c r="N3187" i="1"/>
  <c r="AA3187" i="1" s="1"/>
  <c r="AP3187" i="1" s="1"/>
  <c r="I3186" i="1"/>
  <c r="O3187" i="1"/>
  <c r="AB3187" i="1" s="1"/>
  <c r="AQ3187" i="1" s="1"/>
  <c r="H3207" i="1"/>
  <c r="N3208" i="1"/>
  <c r="AA3208" i="1" s="1"/>
  <c r="AP3208" i="1" s="1"/>
  <c r="H3251" i="1"/>
  <c r="N3251" i="1" s="1"/>
  <c r="AA3251" i="1" s="1"/>
  <c r="AP3251" i="1" s="1"/>
  <c r="N3252" i="1"/>
  <c r="AA3252" i="1" s="1"/>
  <c r="AP3252" i="1" s="1"/>
  <c r="H2972" i="1"/>
  <c r="N2972" i="1" s="1"/>
  <c r="AA2972" i="1" s="1"/>
  <c r="AP2972" i="1" s="1"/>
  <c r="N2973" i="1"/>
  <c r="AA2973" i="1" s="1"/>
  <c r="AP2973" i="1" s="1"/>
  <c r="H3173" i="1"/>
  <c r="N3174" i="1"/>
  <c r="AA3174" i="1" s="1"/>
  <c r="AP3174" i="1" s="1"/>
  <c r="I3251" i="1"/>
  <c r="O3251" i="1" s="1"/>
  <c r="AB3251" i="1" s="1"/>
  <c r="AQ3251" i="1" s="1"/>
  <c r="O3252" i="1"/>
  <c r="AB3252" i="1" s="1"/>
  <c r="AQ3252" i="1" s="1"/>
  <c r="I3207" i="1"/>
  <c r="O3208" i="1"/>
  <c r="AB3208" i="1" s="1"/>
  <c r="AQ3208" i="1" s="1"/>
  <c r="H3240" i="1"/>
  <c r="N3241" i="1"/>
  <c r="AA3241" i="1" s="1"/>
  <c r="AP3241" i="1" s="1"/>
  <c r="I3193" i="1"/>
  <c r="O3194" i="1"/>
  <c r="AB3194" i="1" s="1"/>
  <c r="AQ3194" i="1" s="1"/>
  <c r="H3317" i="1"/>
  <c r="N3318" i="1"/>
  <c r="AA3318" i="1" s="1"/>
  <c r="AP3318" i="1" s="1"/>
  <c r="H3040" i="1"/>
  <c r="N3041" i="1"/>
  <c r="AA3041" i="1" s="1"/>
  <c r="AP3041" i="1" s="1"/>
  <c r="H3033" i="1"/>
  <c r="N3034" i="1"/>
  <c r="AA3034" i="1" s="1"/>
  <c r="AP3034" i="1" s="1"/>
  <c r="H2998" i="1"/>
  <c r="N2998" i="1" s="1"/>
  <c r="AA2998" i="1" s="1"/>
  <c r="AP2998" i="1" s="1"/>
  <c r="N2999" i="1"/>
  <c r="AA2999" i="1" s="1"/>
  <c r="AP2999" i="1" s="1"/>
  <c r="I2972" i="1"/>
  <c r="O2972" i="1" s="1"/>
  <c r="AB2972" i="1" s="1"/>
  <c r="AQ2972" i="1" s="1"/>
  <c r="O2973" i="1"/>
  <c r="AB2973" i="1" s="1"/>
  <c r="AQ2973" i="1" s="1"/>
  <c r="N3220" i="1"/>
  <c r="AA3220" i="1" s="1"/>
  <c r="AP3220" i="1" s="1"/>
  <c r="I3329" i="1"/>
  <c r="O3330" i="1"/>
  <c r="AB3330" i="1" s="1"/>
  <c r="AQ3330" i="1" s="1"/>
  <c r="H3329" i="1"/>
  <c r="N3330" i="1"/>
  <c r="AA3330" i="1" s="1"/>
  <c r="AP3330" i="1" s="1"/>
  <c r="I2990" i="1"/>
  <c r="O2990" i="1" s="1"/>
  <c r="AB2990" i="1" s="1"/>
  <c r="AQ2990" i="1" s="1"/>
  <c r="O2991" i="1"/>
  <c r="AB2991" i="1" s="1"/>
  <c r="AQ2991" i="1" s="1"/>
  <c r="H2987" i="1"/>
  <c r="N2987" i="1" s="1"/>
  <c r="AA2987" i="1" s="1"/>
  <c r="AP2987" i="1" s="1"/>
  <c r="N2988" i="1"/>
  <c r="AA2988" i="1" s="1"/>
  <c r="AP2988" i="1" s="1"/>
  <c r="I2975" i="1"/>
  <c r="O2975" i="1" s="1"/>
  <c r="AB2975" i="1" s="1"/>
  <c r="AQ2975" i="1" s="1"/>
  <c r="O2976" i="1"/>
  <c r="AB2976" i="1" s="1"/>
  <c r="AQ2976" i="1" s="1"/>
  <c r="I2961" i="1"/>
  <c r="O2962" i="1"/>
  <c r="AB2962" i="1" s="1"/>
  <c r="AQ2962" i="1" s="1"/>
  <c r="I2993" i="1"/>
  <c r="O2993" i="1" s="1"/>
  <c r="AB2993" i="1" s="1"/>
  <c r="AQ2993" i="1" s="1"/>
  <c r="O2994" i="1"/>
  <c r="AB2994" i="1" s="1"/>
  <c r="AQ2994" i="1" s="1"/>
  <c r="H2990" i="1"/>
  <c r="N2990" i="1" s="1"/>
  <c r="AA2990" i="1" s="1"/>
  <c r="AP2990" i="1" s="1"/>
  <c r="N2991" i="1"/>
  <c r="AA2991" i="1" s="1"/>
  <c r="AP2991" i="1" s="1"/>
  <c r="I2979" i="1"/>
  <c r="O2980" i="1"/>
  <c r="AB2980" i="1" s="1"/>
  <c r="AQ2980" i="1" s="1"/>
  <c r="H2975" i="1"/>
  <c r="N2975" i="1" s="1"/>
  <c r="AA2975" i="1" s="1"/>
  <c r="AP2975" i="1" s="1"/>
  <c r="N2976" i="1"/>
  <c r="AA2976" i="1" s="1"/>
  <c r="AP2976" i="1" s="1"/>
  <c r="H3012" i="1"/>
  <c r="N3016" i="1"/>
  <c r="AA3016" i="1" s="1"/>
  <c r="AP3016" i="1" s="1"/>
  <c r="H3260" i="1"/>
  <c r="I3122" i="1"/>
  <c r="O3122" i="1" s="1"/>
  <c r="AB3122" i="1" s="1"/>
  <c r="AQ3122" i="1" s="1"/>
  <c r="H3232" i="1"/>
  <c r="N3232" i="1" s="1"/>
  <c r="AA3232" i="1" s="1"/>
  <c r="AP3232" i="1" s="1"/>
  <c r="N3233" i="1"/>
  <c r="AA3233" i="1" s="1"/>
  <c r="AP3233" i="1" s="1"/>
  <c r="H3311" i="1"/>
  <c r="N3311" i="1" s="1"/>
  <c r="AA3311" i="1" s="1"/>
  <c r="AP3311" i="1" s="1"/>
  <c r="N3312" i="1"/>
  <c r="AA3312" i="1" s="1"/>
  <c r="AP3312" i="1" s="1"/>
  <c r="I3317" i="1"/>
  <c r="O3318" i="1"/>
  <c r="AB3318" i="1" s="1"/>
  <c r="AQ3318" i="1" s="1"/>
  <c r="H3352" i="1"/>
  <c r="N3353" i="1"/>
  <c r="AA3353" i="1" s="1"/>
  <c r="AP3353" i="1" s="1"/>
  <c r="H3167" i="1"/>
  <c r="N3168" i="1"/>
  <c r="AA3168" i="1" s="1"/>
  <c r="AP3168" i="1" s="1"/>
  <c r="I3413" i="1"/>
  <c r="O3413" i="1" s="1"/>
  <c r="AB3413" i="1" s="1"/>
  <c r="AQ3413" i="1" s="1"/>
  <c r="O3440" i="1"/>
  <c r="AB3440" i="1" s="1"/>
  <c r="AQ3440" i="1" s="1"/>
  <c r="H3064" i="1"/>
  <c r="N3064" i="1" s="1"/>
  <c r="AA3064" i="1" s="1"/>
  <c r="AP3064" i="1" s="1"/>
  <c r="N3065" i="1"/>
  <c r="AA3065" i="1" s="1"/>
  <c r="AP3065" i="1" s="1"/>
  <c r="I3370" i="1"/>
  <c r="O3377" i="1"/>
  <c r="AB3377" i="1" s="1"/>
  <c r="AQ3377" i="1" s="1"/>
  <c r="H3047" i="1"/>
  <c r="N3047" i="1" s="1"/>
  <c r="AA3047" i="1" s="1"/>
  <c r="AP3047" i="1" s="1"/>
  <c r="N3052" i="1"/>
  <c r="AA3052" i="1" s="1"/>
  <c r="AP3052" i="1" s="1"/>
  <c r="I3033" i="1"/>
  <c r="O3034" i="1"/>
  <c r="AB3034" i="1" s="1"/>
  <c r="AQ3034" i="1" s="1"/>
  <c r="I3040" i="1"/>
  <c r="O3041" i="1"/>
  <c r="AB3041" i="1" s="1"/>
  <c r="AQ3041" i="1" s="1"/>
  <c r="G2941" i="1"/>
  <c r="G3069" i="1"/>
  <c r="M3069" i="1" s="1"/>
  <c r="Z3069" i="1" s="1"/>
  <c r="AO3069" i="1" s="1"/>
  <c r="AS3069" i="1" s="1"/>
  <c r="I3069" i="1"/>
  <c r="O3069" i="1" s="1"/>
  <c r="AB3069" i="1" s="1"/>
  <c r="AQ3069" i="1" s="1"/>
  <c r="H3069" i="1"/>
  <c r="N3069" i="1" s="1"/>
  <c r="AA3069" i="1" s="1"/>
  <c r="AP3069" i="1" s="1"/>
  <c r="H2955" i="1"/>
  <c r="N2955" i="1" s="1"/>
  <c r="AA2955" i="1" s="1"/>
  <c r="AP2955" i="1" s="1"/>
  <c r="I2948" i="1"/>
  <c r="O2948" i="1" s="1"/>
  <c r="AB2948" i="1" s="1"/>
  <c r="AQ2948" i="1" s="1"/>
  <c r="H3001" i="1"/>
  <c r="G3001" i="1"/>
  <c r="I3001" i="1"/>
  <c r="H2948" i="1"/>
  <c r="N2948" i="1" s="1"/>
  <c r="AA2948" i="1" s="1"/>
  <c r="AP2948" i="1" s="1"/>
  <c r="G2955" i="1"/>
  <c r="M2955" i="1" s="1"/>
  <c r="Z2955" i="1" s="1"/>
  <c r="AO2955" i="1" s="1"/>
  <c r="AS2955" i="1" s="1"/>
  <c r="I2955" i="1"/>
  <c r="O2955" i="1" s="1"/>
  <c r="AB2955" i="1" s="1"/>
  <c r="AQ2955" i="1" s="1"/>
  <c r="G2948" i="1"/>
  <c r="M2948" i="1" s="1"/>
  <c r="Z2948" i="1" s="1"/>
  <c r="AO2948" i="1" s="1"/>
  <c r="AS2948" i="1" s="1"/>
  <c r="I2941" i="1"/>
  <c r="H2941" i="1"/>
  <c r="H2878" i="1"/>
  <c r="I2878" i="1"/>
  <c r="G2878" i="1"/>
  <c r="H2883" i="1"/>
  <c r="I2883" i="1"/>
  <c r="G2883" i="1"/>
  <c r="H2886" i="1"/>
  <c r="I2886" i="1"/>
  <c r="G2886" i="1"/>
  <c r="H2889" i="1"/>
  <c r="I2889" i="1"/>
  <c r="G2889" i="1"/>
  <c r="H2892" i="1"/>
  <c r="I2892" i="1"/>
  <c r="G2892" i="1"/>
  <c r="H2895" i="1"/>
  <c r="I2895" i="1"/>
  <c r="G2895" i="1"/>
  <c r="H2899" i="1"/>
  <c r="I2899" i="1"/>
  <c r="G2899" i="1"/>
  <c r="H2902" i="1"/>
  <c r="I2902" i="1"/>
  <c r="G2902" i="1"/>
  <c r="H2907" i="1"/>
  <c r="H2906" i="1" s="1"/>
  <c r="I2907" i="1"/>
  <c r="I2906" i="1" s="1"/>
  <c r="G2907" i="1"/>
  <c r="G2906" i="1" s="1"/>
  <c r="H2914" i="1"/>
  <c r="I2914" i="1"/>
  <c r="G2914" i="1"/>
  <c r="H2917" i="1"/>
  <c r="N2917" i="1" s="1"/>
  <c r="AA2917" i="1" s="1"/>
  <c r="AP2917" i="1" s="1"/>
  <c r="I2917" i="1"/>
  <c r="O2917" i="1" s="1"/>
  <c r="AB2917" i="1" s="1"/>
  <c r="AQ2917" i="1" s="1"/>
  <c r="G2917" i="1"/>
  <c r="M2917" i="1" s="1"/>
  <c r="Z2917" i="1" s="1"/>
  <c r="AO2917" i="1" s="1"/>
  <c r="AS2917" i="1" s="1"/>
  <c r="H2919" i="1"/>
  <c r="N2919" i="1" s="1"/>
  <c r="AA2919" i="1" s="1"/>
  <c r="AP2919" i="1" s="1"/>
  <c r="I2919" i="1"/>
  <c r="O2919" i="1" s="1"/>
  <c r="AB2919" i="1" s="1"/>
  <c r="AQ2919" i="1" s="1"/>
  <c r="G2919" i="1"/>
  <c r="M2919" i="1" s="1"/>
  <c r="Z2919" i="1" s="1"/>
  <c r="AO2919" i="1" s="1"/>
  <c r="AS2919" i="1" s="1"/>
  <c r="H2921" i="1"/>
  <c r="N2921" i="1" s="1"/>
  <c r="AA2921" i="1" s="1"/>
  <c r="AP2921" i="1" s="1"/>
  <c r="I2921" i="1"/>
  <c r="O2921" i="1" s="1"/>
  <c r="AB2921" i="1" s="1"/>
  <c r="AQ2921" i="1" s="1"/>
  <c r="G2921" i="1"/>
  <c r="M2921" i="1" s="1"/>
  <c r="Z2921" i="1" s="1"/>
  <c r="AO2921" i="1" s="1"/>
  <c r="AS2921" i="1" s="1"/>
  <c r="H2865" i="1"/>
  <c r="N2865" i="1" s="1"/>
  <c r="AA2865" i="1" s="1"/>
  <c r="AP2865" i="1" s="1"/>
  <c r="I2865" i="1"/>
  <c r="O2865" i="1" s="1"/>
  <c r="AB2865" i="1" s="1"/>
  <c r="AQ2865" i="1" s="1"/>
  <c r="H2867" i="1"/>
  <c r="N2867" i="1" s="1"/>
  <c r="AA2867" i="1" s="1"/>
  <c r="AP2867" i="1" s="1"/>
  <c r="I2867" i="1"/>
  <c r="O2867" i="1" s="1"/>
  <c r="AB2867" i="1" s="1"/>
  <c r="AQ2867" i="1" s="1"/>
  <c r="G2865" i="1"/>
  <c r="M2865" i="1" s="1"/>
  <c r="Z2865" i="1" s="1"/>
  <c r="AO2865" i="1" s="1"/>
  <c r="AS2865" i="1" s="1"/>
  <c r="G2867" i="1"/>
  <c r="M2867" i="1" s="1"/>
  <c r="Z2867" i="1" s="1"/>
  <c r="AO2867" i="1" s="1"/>
  <c r="AS2867" i="1" s="1"/>
  <c r="H2870" i="1"/>
  <c r="N2870" i="1" s="1"/>
  <c r="AA2870" i="1" s="1"/>
  <c r="AP2870" i="1" s="1"/>
  <c r="I2870" i="1"/>
  <c r="O2870" i="1" s="1"/>
  <c r="AB2870" i="1" s="1"/>
  <c r="AQ2870" i="1" s="1"/>
  <c r="G2870" i="1"/>
  <c r="M2870" i="1" s="1"/>
  <c r="Z2870" i="1" s="1"/>
  <c r="AO2870" i="1" s="1"/>
  <c r="AS2870" i="1" s="1"/>
  <c r="H2872" i="1"/>
  <c r="N2872" i="1" s="1"/>
  <c r="AA2872" i="1" s="1"/>
  <c r="AP2872" i="1" s="1"/>
  <c r="I2872" i="1"/>
  <c r="O2872" i="1" s="1"/>
  <c r="AB2872" i="1" s="1"/>
  <c r="AQ2872" i="1" s="1"/>
  <c r="G2872" i="1"/>
  <c r="M2872" i="1" s="1"/>
  <c r="Z2872" i="1" s="1"/>
  <c r="AO2872" i="1" s="1"/>
  <c r="AS2872" i="1" s="1"/>
  <c r="H2850" i="1"/>
  <c r="N2850" i="1" s="1"/>
  <c r="AA2850" i="1" s="1"/>
  <c r="AP2850" i="1" s="1"/>
  <c r="I2850" i="1"/>
  <c r="O2850" i="1" s="1"/>
  <c r="AB2850" i="1" s="1"/>
  <c r="AQ2850" i="1" s="1"/>
  <c r="G2850" i="1"/>
  <c r="M2850" i="1" s="1"/>
  <c r="Z2850" i="1" s="1"/>
  <c r="AO2850" i="1" s="1"/>
  <c r="AS2850" i="1" s="1"/>
  <c r="N2852" i="1"/>
  <c r="AA2852" i="1" s="1"/>
  <c r="AP2852" i="1" s="1"/>
  <c r="O2852" i="1"/>
  <c r="AB2852" i="1" s="1"/>
  <c r="AQ2852" i="1" s="1"/>
  <c r="M2852" i="1"/>
  <c r="Z2852" i="1" s="1"/>
  <c r="AO2852" i="1" s="1"/>
  <c r="AS2852" i="1" s="1"/>
  <c r="H2825" i="1"/>
  <c r="I2825" i="1"/>
  <c r="G2825" i="1"/>
  <c r="H2828" i="1"/>
  <c r="I2828" i="1"/>
  <c r="G2828" i="1"/>
  <c r="H2834" i="1"/>
  <c r="N2834" i="1" s="1"/>
  <c r="AA2834" i="1" s="1"/>
  <c r="AP2834" i="1" s="1"/>
  <c r="I2834" i="1"/>
  <c r="O2834" i="1" s="1"/>
  <c r="AB2834" i="1" s="1"/>
  <c r="AQ2834" i="1" s="1"/>
  <c r="G2834" i="1"/>
  <c r="M2834" i="1" s="1"/>
  <c r="Z2834" i="1" s="1"/>
  <c r="AO2834" i="1" s="1"/>
  <c r="AS2834" i="1" s="1"/>
  <c r="H2836" i="1"/>
  <c r="N2836" i="1" s="1"/>
  <c r="AA2836" i="1" s="1"/>
  <c r="AP2836" i="1" s="1"/>
  <c r="I2836" i="1"/>
  <c r="O2836" i="1" s="1"/>
  <c r="AB2836" i="1" s="1"/>
  <c r="AQ2836" i="1" s="1"/>
  <c r="G2836" i="1"/>
  <c r="M2836" i="1" s="1"/>
  <c r="Z2836" i="1" s="1"/>
  <c r="AO2836" i="1" s="1"/>
  <c r="AS2836" i="1" s="1"/>
  <c r="H2838" i="1"/>
  <c r="N2838" i="1" s="1"/>
  <c r="AA2838" i="1" s="1"/>
  <c r="AP2838" i="1" s="1"/>
  <c r="I2838" i="1"/>
  <c r="O2838" i="1" s="1"/>
  <c r="AB2838" i="1" s="1"/>
  <c r="AQ2838" i="1" s="1"/>
  <c r="G2838" i="1"/>
  <c r="M2838" i="1" s="1"/>
  <c r="Z2838" i="1" s="1"/>
  <c r="AO2838" i="1" s="1"/>
  <c r="AS2838" i="1" s="1"/>
  <c r="H2840" i="1"/>
  <c r="N2840" i="1" s="1"/>
  <c r="AA2840" i="1" s="1"/>
  <c r="AP2840" i="1" s="1"/>
  <c r="I2840" i="1"/>
  <c r="O2840" i="1" s="1"/>
  <c r="AB2840" i="1" s="1"/>
  <c r="AQ2840" i="1" s="1"/>
  <c r="G2840" i="1"/>
  <c r="M2840" i="1" s="1"/>
  <c r="Z2840" i="1" s="1"/>
  <c r="AO2840" i="1" s="1"/>
  <c r="AS2840" i="1" s="1"/>
  <c r="H2843" i="1"/>
  <c r="I2843" i="1"/>
  <c r="G2843" i="1"/>
  <c r="G3259" i="1" l="1"/>
  <c r="M3259" i="1" s="1"/>
  <c r="Z3259" i="1" s="1"/>
  <c r="AO3259" i="1" s="1"/>
  <c r="AS3259" i="1" s="1"/>
  <c r="M3292" i="1"/>
  <c r="Z3292" i="1" s="1"/>
  <c r="AO3292" i="1" s="1"/>
  <c r="AS3292" i="1" s="1"/>
  <c r="O3260" i="1"/>
  <c r="AB3260" i="1" s="1"/>
  <c r="AQ3260" i="1" s="1"/>
  <c r="I3291" i="1"/>
  <c r="O3291" i="1" s="1"/>
  <c r="AB3291" i="1" s="1"/>
  <c r="AQ3291" i="1" s="1"/>
  <c r="H3214" i="1"/>
  <c r="H3213" i="1" s="1"/>
  <c r="N3213" i="1" s="1"/>
  <c r="AA3213" i="1" s="1"/>
  <c r="AP3213" i="1" s="1"/>
  <c r="N3292" i="1"/>
  <c r="AA3292" i="1" s="1"/>
  <c r="AP3292" i="1" s="1"/>
  <c r="I2971" i="1"/>
  <c r="O2971" i="1" s="1"/>
  <c r="AB2971" i="1" s="1"/>
  <c r="AQ2971" i="1" s="1"/>
  <c r="G2983" i="1"/>
  <c r="G2982" i="1" s="1"/>
  <c r="M2982" i="1" s="1"/>
  <c r="Z2982" i="1" s="1"/>
  <c r="AO2982" i="1" s="1"/>
  <c r="AS2982" i="1" s="1"/>
  <c r="G2971" i="1"/>
  <c r="M2971" i="1" s="1"/>
  <c r="Z2971" i="1" s="1"/>
  <c r="AO2971" i="1" s="1"/>
  <c r="AS2971" i="1" s="1"/>
  <c r="G2885" i="1"/>
  <c r="M2885" i="1" s="1"/>
  <c r="Z2885" i="1" s="1"/>
  <c r="AO2885" i="1" s="1"/>
  <c r="AS2885" i="1" s="1"/>
  <c r="M2886" i="1"/>
  <c r="Z2886" i="1" s="1"/>
  <c r="AO2886" i="1" s="1"/>
  <c r="AS2886" i="1" s="1"/>
  <c r="G3032" i="1"/>
  <c r="M3033" i="1"/>
  <c r="Z3033" i="1" s="1"/>
  <c r="AO3033" i="1" s="1"/>
  <c r="M3040" i="1"/>
  <c r="Z3040" i="1" s="1"/>
  <c r="AO3040" i="1" s="1"/>
  <c r="AS3040" i="1" s="1"/>
  <c r="G3039" i="1"/>
  <c r="M3039" i="1" s="1"/>
  <c r="Z3039" i="1" s="1"/>
  <c r="AO3039" i="1" s="1"/>
  <c r="AS3039" i="1" s="1"/>
  <c r="G2940" i="1"/>
  <c r="M2941" i="1"/>
  <c r="Z2941" i="1" s="1"/>
  <c r="AO2941" i="1" s="1"/>
  <c r="AS2941" i="1" s="1"/>
  <c r="G3214" i="1"/>
  <c r="M3220" i="1"/>
  <c r="Z3220" i="1" s="1"/>
  <c r="AO3220" i="1" s="1"/>
  <c r="AS3220" i="1" s="1"/>
  <c r="G3206" i="1"/>
  <c r="M3207" i="1"/>
  <c r="Z3207" i="1" s="1"/>
  <c r="AO3207" i="1" s="1"/>
  <c r="AS3207" i="1" s="1"/>
  <c r="G3185" i="1"/>
  <c r="G3178" i="1" s="1"/>
  <c r="M3186" i="1"/>
  <c r="Z3186" i="1" s="1"/>
  <c r="AO3186" i="1" s="1"/>
  <c r="AS3186" i="1" s="1"/>
  <c r="G3192" i="1"/>
  <c r="M3193" i="1"/>
  <c r="Z3193" i="1" s="1"/>
  <c r="AO3193" i="1" s="1"/>
  <c r="AS3193" i="1" s="1"/>
  <c r="G3240" i="1"/>
  <c r="M3241" i="1"/>
  <c r="Z3241" i="1" s="1"/>
  <c r="AO3241" i="1" s="1"/>
  <c r="AS3241" i="1" s="1"/>
  <c r="G3369" i="1"/>
  <c r="M3369" i="1" s="1"/>
  <c r="Z3369" i="1" s="1"/>
  <c r="AO3369" i="1" s="1"/>
  <c r="AS3369" i="1" s="1"/>
  <c r="M3370" i="1"/>
  <c r="Z3370" i="1" s="1"/>
  <c r="AO3370" i="1" s="1"/>
  <c r="AS3370" i="1" s="1"/>
  <c r="G3232" i="1"/>
  <c r="M3232" i="1" s="1"/>
  <c r="Z3232" i="1" s="1"/>
  <c r="AO3232" i="1" s="1"/>
  <c r="AS3232" i="1" s="1"/>
  <c r="M3233" i="1"/>
  <c r="Z3233" i="1" s="1"/>
  <c r="AO3233" i="1" s="1"/>
  <c r="AS3233" i="1" s="1"/>
  <c r="G3011" i="1"/>
  <c r="M3012" i="1"/>
  <c r="Z3012" i="1" s="1"/>
  <c r="AO3012" i="1" s="1"/>
  <c r="AS3012" i="1" s="1"/>
  <c r="G3351" i="1"/>
  <c r="M3352" i="1"/>
  <c r="Z3352" i="1" s="1"/>
  <c r="AO3352" i="1" s="1"/>
  <c r="AS3352" i="1" s="1"/>
  <c r="G2901" i="1"/>
  <c r="M2901" i="1" s="1"/>
  <c r="Z2901" i="1" s="1"/>
  <c r="AO2901" i="1" s="1"/>
  <c r="M2902" i="1"/>
  <c r="Z2902" i="1" s="1"/>
  <c r="AO2902" i="1" s="1"/>
  <c r="M2907" i="1"/>
  <c r="Z2907" i="1" s="1"/>
  <c r="AO2907" i="1" s="1"/>
  <c r="G2891" i="1"/>
  <c r="M2891" i="1" s="1"/>
  <c r="Z2891" i="1" s="1"/>
  <c r="AO2891" i="1" s="1"/>
  <c r="AS2891" i="1" s="1"/>
  <c r="M2892" i="1"/>
  <c r="Z2892" i="1" s="1"/>
  <c r="AO2892" i="1" s="1"/>
  <c r="AS2892" i="1" s="1"/>
  <c r="G2877" i="1"/>
  <c r="M2878" i="1"/>
  <c r="Z2878" i="1" s="1"/>
  <c r="AO2878" i="1" s="1"/>
  <c r="AS2878" i="1" s="1"/>
  <c r="I3025" i="1"/>
  <c r="O3026" i="1"/>
  <c r="AB3026" i="1" s="1"/>
  <c r="AQ3026" i="1" s="1"/>
  <c r="G3251" i="1"/>
  <c r="M3251" i="1" s="1"/>
  <c r="Z3251" i="1" s="1"/>
  <c r="AO3251" i="1" s="1"/>
  <c r="AS3251" i="1" s="1"/>
  <c r="M3252" i="1"/>
  <c r="Z3252" i="1" s="1"/>
  <c r="AO3252" i="1" s="1"/>
  <c r="AS3252" i="1" s="1"/>
  <c r="G2842" i="1"/>
  <c r="M2842" i="1" s="1"/>
  <c r="Z2842" i="1" s="1"/>
  <c r="AO2842" i="1" s="1"/>
  <c r="AS2842" i="1" s="1"/>
  <c r="M2843" i="1"/>
  <c r="Z2843" i="1" s="1"/>
  <c r="AO2843" i="1" s="1"/>
  <c r="AS2843" i="1" s="1"/>
  <c r="G2898" i="1"/>
  <c r="M2898" i="1" s="1"/>
  <c r="Z2898" i="1" s="1"/>
  <c r="AO2898" i="1" s="1"/>
  <c r="AS2898" i="1" s="1"/>
  <c r="M2899" i="1"/>
  <c r="Z2899" i="1" s="1"/>
  <c r="AO2899" i="1" s="1"/>
  <c r="AS2899" i="1" s="1"/>
  <c r="G2997" i="1"/>
  <c r="M3001" i="1"/>
  <c r="Z3001" i="1" s="1"/>
  <c r="AO3001" i="1" s="1"/>
  <c r="AS3001" i="1" s="1"/>
  <c r="G3172" i="1"/>
  <c r="M3172" i="1" s="1"/>
  <c r="Z3172" i="1" s="1"/>
  <c r="AO3172" i="1" s="1"/>
  <c r="AS3172" i="1" s="1"/>
  <c r="M3173" i="1"/>
  <c r="Z3173" i="1" s="1"/>
  <c r="AO3173" i="1" s="1"/>
  <c r="AS3173" i="1" s="1"/>
  <c r="G2888" i="1"/>
  <c r="M2888" i="1" s="1"/>
  <c r="Z2888" i="1" s="1"/>
  <c r="AO2888" i="1" s="1"/>
  <c r="AS2888" i="1" s="1"/>
  <c r="M2889" i="1"/>
  <c r="Z2889" i="1" s="1"/>
  <c r="AO2889" i="1" s="1"/>
  <c r="AS2889" i="1" s="1"/>
  <c r="H2983" i="1"/>
  <c r="N2983" i="1" s="1"/>
  <c r="AA2983" i="1" s="1"/>
  <c r="AP2983" i="1" s="1"/>
  <c r="G2824" i="1"/>
  <c r="M2825" i="1"/>
  <c r="Z2825" i="1" s="1"/>
  <c r="AO2825" i="1" s="1"/>
  <c r="G2827" i="1"/>
  <c r="M2827" i="1" s="1"/>
  <c r="Z2827" i="1" s="1"/>
  <c r="AO2827" i="1" s="1"/>
  <c r="AS2827" i="1" s="1"/>
  <c r="M2828" i="1"/>
  <c r="Z2828" i="1" s="1"/>
  <c r="AO2828" i="1" s="1"/>
  <c r="AS2828" i="1" s="1"/>
  <c r="G2858" i="1"/>
  <c r="M2859" i="1"/>
  <c r="Z2859" i="1" s="1"/>
  <c r="AO2859" i="1" s="1"/>
  <c r="AS2859" i="1" s="1"/>
  <c r="G2913" i="1"/>
  <c r="M2913" i="1" s="1"/>
  <c r="Z2913" i="1" s="1"/>
  <c r="AO2913" i="1" s="1"/>
  <c r="AS2913" i="1" s="1"/>
  <c r="M2914" i="1"/>
  <c r="Z2914" i="1" s="1"/>
  <c r="AO2914" i="1" s="1"/>
  <c r="AS2914" i="1" s="1"/>
  <c r="G2894" i="1"/>
  <c r="M2894" i="1" s="1"/>
  <c r="Z2894" i="1" s="1"/>
  <c r="AO2894" i="1" s="1"/>
  <c r="AS2894" i="1" s="1"/>
  <c r="M2895" i="1"/>
  <c r="Z2895" i="1" s="1"/>
  <c r="AO2895" i="1" s="1"/>
  <c r="AS2895" i="1" s="1"/>
  <c r="G2882" i="1"/>
  <c r="M2882" i="1" s="1"/>
  <c r="Z2882" i="1" s="1"/>
  <c r="AO2882" i="1" s="1"/>
  <c r="AS2882" i="1" s="1"/>
  <c r="M2883" i="1"/>
  <c r="Z2883" i="1" s="1"/>
  <c r="AO2883" i="1" s="1"/>
  <c r="AS2883" i="1" s="1"/>
  <c r="H2971" i="1"/>
  <c r="N2971" i="1" s="1"/>
  <c r="AA2971" i="1" s="1"/>
  <c r="AP2971" i="1" s="1"/>
  <c r="G2960" i="1"/>
  <c r="M2960" i="1" s="1"/>
  <c r="Z2960" i="1" s="1"/>
  <c r="AO2960" i="1" s="1"/>
  <c r="AS2960" i="1" s="1"/>
  <c r="M2961" i="1"/>
  <c r="Z2961" i="1" s="1"/>
  <c r="AO2961" i="1" s="1"/>
  <c r="AS2961" i="1" s="1"/>
  <c r="G3328" i="1"/>
  <c r="M3329" i="1"/>
  <c r="Z3329" i="1" s="1"/>
  <c r="AO3329" i="1" s="1"/>
  <c r="AS3329" i="1" s="1"/>
  <c r="G2978" i="1"/>
  <c r="M2978" i="1" s="1"/>
  <c r="Z2978" i="1" s="1"/>
  <c r="AO2978" i="1" s="1"/>
  <c r="AS2978" i="1" s="1"/>
  <c r="M2979" i="1"/>
  <c r="Z2979" i="1" s="1"/>
  <c r="AO2979" i="1" s="1"/>
  <c r="AS2979" i="1" s="1"/>
  <c r="G3025" i="1"/>
  <c r="M3026" i="1"/>
  <c r="Z3026" i="1" s="1"/>
  <c r="AO3026" i="1" s="1"/>
  <c r="AS3026" i="1" s="1"/>
  <c r="G3310" i="1"/>
  <c r="M3317" i="1"/>
  <c r="Z3317" i="1" s="1"/>
  <c r="AO3317" i="1" s="1"/>
  <c r="AS3317" i="1" s="1"/>
  <c r="H3025" i="1"/>
  <c r="N3026" i="1"/>
  <c r="AA3026" i="1" s="1"/>
  <c r="AP3026" i="1" s="1"/>
  <c r="G3166" i="1"/>
  <c r="M3167" i="1"/>
  <c r="Z3167" i="1" s="1"/>
  <c r="AO3167" i="1" s="1"/>
  <c r="AS3167" i="1" s="1"/>
  <c r="I2842" i="1"/>
  <c r="O2842" i="1" s="1"/>
  <c r="AB2842" i="1" s="1"/>
  <c r="AQ2842" i="1" s="1"/>
  <c r="O2843" i="1"/>
  <c r="AB2843" i="1" s="1"/>
  <c r="AQ2843" i="1" s="1"/>
  <c r="H2827" i="1"/>
  <c r="N2827" i="1" s="1"/>
  <c r="AA2827" i="1" s="1"/>
  <c r="AP2827" i="1" s="1"/>
  <c r="N2828" i="1"/>
  <c r="AA2828" i="1" s="1"/>
  <c r="AP2828" i="1" s="1"/>
  <c r="H2894" i="1"/>
  <c r="N2894" i="1" s="1"/>
  <c r="AA2894" i="1" s="1"/>
  <c r="AP2894" i="1" s="1"/>
  <c r="N2895" i="1"/>
  <c r="AA2895" i="1" s="1"/>
  <c r="AP2895" i="1" s="1"/>
  <c r="H2882" i="1"/>
  <c r="N2882" i="1" s="1"/>
  <c r="AA2882" i="1" s="1"/>
  <c r="AP2882" i="1" s="1"/>
  <c r="N2883" i="1"/>
  <c r="AA2883" i="1" s="1"/>
  <c r="AP2883" i="1" s="1"/>
  <c r="I2827" i="1"/>
  <c r="O2827" i="1" s="1"/>
  <c r="AB2827" i="1" s="1"/>
  <c r="AQ2827" i="1" s="1"/>
  <c r="O2828" i="1"/>
  <c r="AB2828" i="1" s="1"/>
  <c r="AQ2828" i="1" s="1"/>
  <c r="H2824" i="1"/>
  <c r="N2825" i="1"/>
  <c r="AA2825" i="1" s="1"/>
  <c r="AP2825" i="1" s="1"/>
  <c r="I2858" i="1"/>
  <c r="O2859" i="1"/>
  <c r="AB2859" i="1" s="1"/>
  <c r="AQ2859" i="1" s="1"/>
  <c r="I2913" i="1"/>
  <c r="O2913" i="1" s="1"/>
  <c r="AB2913" i="1" s="1"/>
  <c r="AQ2913" i="1" s="1"/>
  <c r="O2914" i="1"/>
  <c r="AB2914" i="1" s="1"/>
  <c r="AQ2914" i="1" s="1"/>
  <c r="N2907" i="1"/>
  <c r="AA2907" i="1" s="1"/>
  <c r="AP2907" i="1" s="1"/>
  <c r="I2894" i="1"/>
  <c r="O2894" i="1" s="1"/>
  <c r="AB2894" i="1" s="1"/>
  <c r="AQ2894" i="1" s="1"/>
  <c r="O2895" i="1"/>
  <c r="AB2895" i="1" s="1"/>
  <c r="AQ2895" i="1" s="1"/>
  <c r="H2891" i="1"/>
  <c r="N2891" i="1" s="1"/>
  <c r="AA2891" i="1" s="1"/>
  <c r="AP2891" i="1" s="1"/>
  <c r="N2892" i="1"/>
  <c r="AA2892" i="1" s="1"/>
  <c r="AP2892" i="1" s="1"/>
  <c r="I2882" i="1"/>
  <c r="O2882" i="1" s="1"/>
  <c r="AB2882" i="1" s="1"/>
  <c r="AQ2882" i="1" s="1"/>
  <c r="O2883" i="1"/>
  <c r="AB2883" i="1" s="1"/>
  <c r="AQ2883" i="1" s="1"/>
  <c r="H2877" i="1"/>
  <c r="N2878" i="1"/>
  <c r="AA2878" i="1" s="1"/>
  <c r="AP2878" i="1" s="1"/>
  <c r="I2940" i="1"/>
  <c r="O2941" i="1"/>
  <c r="AB2941" i="1" s="1"/>
  <c r="AQ2941" i="1" s="1"/>
  <c r="I2997" i="1"/>
  <c r="O3001" i="1"/>
  <c r="AB3001" i="1" s="1"/>
  <c r="AQ3001" i="1" s="1"/>
  <c r="I3032" i="1"/>
  <c r="O3033" i="1"/>
  <c r="AB3033" i="1" s="1"/>
  <c r="AQ3033" i="1" s="1"/>
  <c r="I3369" i="1"/>
  <c r="O3369" i="1" s="1"/>
  <c r="AB3369" i="1" s="1"/>
  <c r="AQ3369" i="1" s="1"/>
  <c r="O3370" i="1"/>
  <c r="AB3370" i="1" s="1"/>
  <c r="AQ3370" i="1" s="1"/>
  <c r="H3351" i="1"/>
  <c r="N3352" i="1"/>
  <c r="AA3352" i="1" s="1"/>
  <c r="AP3352" i="1" s="1"/>
  <c r="H3011" i="1"/>
  <c r="N3012" i="1"/>
  <c r="AA3012" i="1" s="1"/>
  <c r="AP3012" i="1" s="1"/>
  <c r="I2978" i="1"/>
  <c r="O2978" i="1" s="1"/>
  <c r="AB2978" i="1" s="1"/>
  <c r="AQ2978" i="1" s="1"/>
  <c r="O2979" i="1"/>
  <c r="AB2979" i="1" s="1"/>
  <c r="AQ2979" i="1" s="1"/>
  <c r="H3328" i="1"/>
  <c r="N3329" i="1"/>
  <c r="AA3329" i="1" s="1"/>
  <c r="AP3329" i="1" s="1"/>
  <c r="H3032" i="1"/>
  <c r="N3033" i="1"/>
  <c r="AA3033" i="1" s="1"/>
  <c r="AP3033" i="1" s="1"/>
  <c r="H3310" i="1"/>
  <c r="N3310" i="1" s="1"/>
  <c r="AA3310" i="1" s="1"/>
  <c r="AP3310" i="1" s="1"/>
  <c r="N3317" i="1"/>
  <c r="AA3317" i="1" s="1"/>
  <c r="AP3317" i="1" s="1"/>
  <c r="H3239" i="1"/>
  <c r="N3239" i="1" s="1"/>
  <c r="AA3239" i="1" s="1"/>
  <c r="AP3239" i="1" s="1"/>
  <c r="N3240" i="1"/>
  <c r="AA3240" i="1" s="1"/>
  <c r="AP3240" i="1" s="1"/>
  <c r="H3206" i="1"/>
  <c r="N3207" i="1"/>
  <c r="AA3207" i="1" s="1"/>
  <c r="AP3207" i="1" s="1"/>
  <c r="H3185" i="1"/>
  <c r="H3178" i="1" s="1"/>
  <c r="N3186" i="1"/>
  <c r="AA3186" i="1" s="1"/>
  <c r="AP3186" i="1" s="1"/>
  <c r="H3192" i="1"/>
  <c r="N3193" i="1"/>
  <c r="AA3193" i="1" s="1"/>
  <c r="AP3193" i="1" s="1"/>
  <c r="O3215" i="1"/>
  <c r="AB3215" i="1" s="1"/>
  <c r="AQ3215" i="1" s="1"/>
  <c r="I3214" i="1"/>
  <c r="H2858" i="1"/>
  <c r="N2859" i="1"/>
  <c r="AA2859" i="1" s="1"/>
  <c r="AP2859" i="1" s="1"/>
  <c r="I2898" i="1"/>
  <c r="O2898" i="1" s="1"/>
  <c r="AB2898" i="1" s="1"/>
  <c r="AQ2898" i="1" s="1"/>
  <c r="O2899" i="1"/>
  <c r="AB2899" i="1" s="1"/>
  <c r="AQ2899" i="1" s="1"/>
  <c r="I3011" i="1"/>
  <c r="O3012" i="1"/>
  <c r="AB3012" i="1" s="1"/>
  <c r="AQ3012" i="1" s="1"/>
  <c r="H3369" i="1"/>
  <c r="N3369" i="1" s="1"/>
  <c r="AA3369" i="1" s="1"/>
  <c r="AP3369" i="1" s="1"/>
  <c r="N3370" i="1"/>
  <c r="AA3370" i="1" s="1"/>
  <c r="AP3370" i="1" s="1"/>
  <c r="H3166" i="1"/>
  <c r="N3167" i="1"/>
  <c r="AA3167" i="1" s="1"/>
  <c r="AP3167" i="1" s="1"/>
  <c r="I3310" i="1"/>
  <c r="O3310" i="1" s="1"/>
  <c r="AB3310" i="1" s="1"/>
  <c r="AQ3310" i="1" s="1"/>
  <c r="O3317" i="1"/>
  <c r="AB3317" i="1" s="1"/>
  <c r="AQ3317" i="1" s="1"/>
  <c r="H3259" i="1"/>
  <c r="N3260" i="1"/>
  <c r="AA3260" i="1" s="1"/>
  <c r="AP3260" i="1" s="1"/>
  <c r="I2960" i="1"/>
  <c r="O2960" i="1" s="1"/>
  <c r="AB2960" i="1" s="1"/>
  <c r="AQ2960" i="1" s="1"/>
  <c r="O2961" i="1"/>
  <c r="AB2961" i="1" s="1"/>
  <c r="AQ2961" i="1" s="1"/>
  <c r="I3328" i="1"/>
  <c r="O3329" i="1"/>
  <c r="AB3329" i="1" s="1"/>
  <c r="AQ3329" i="1" s="1"/>
  <c r="N3040" i="1"/>
  <c r="AA3040" i="1" s="1"/>
  <c r="AP3040" i="1" s="1"/>
  <c r="H3039" i="1"/>
  <c r="N3039" i="1" s="1"/>
  <c r="AA3039" i="1" s="1"/>
  <c r="AP3039" i="1" s="1"/>
  <c r="I3192" i="1"/>
  <c r="O3193" i="1"/>
  <c r="AB3193" i="1" s="1"/>
  <c r="AQ3193" i="1" s="1"/>
  <c r="I3206" i="1"/>
  <c r="O3207" i="1"/>
  <c r="AB3207" i="1" s="1"/>
  <c r="AQ3207" i="1" s="1"/>
  <c r="H3172" i="1"/>
  <c r="N3172" i="1" s="1"/>
  <c r="AA3172" i="1" s="1"/>
  <c r="AP3172" i="1" s="1"/>
  <c r="N3173" i="1"/>
  <c r="AA3173" i="1" s="1"/>
  <c r="AP3173" i="1" s="1"/>
  <c r="I3185" i="1"/>
  <c r="I3178" i="1" s="1"/>
  <c r="O3186" i="1"/>
  <c r="AB3186" i="1" s="1"/>
  <c r="AQ3186" i="1" s="1"/>
  <c r="I3166" i="1"/>
  <c r="O3167" i="1"/>
  <c r="AB3167" i="1" s="1"/>
  <c r="AQ3167" i="1" s="1"/>
  <c r="I3239" i="1"/>
  <c r="O3239" i="1" s="1"/>
  <c r="AB3239" i="1" s="1"/>
  <c r="AQ3239" i="1" s="1"/>
  <c r="O3240" i="1"/>
  <c r="AB3240" i="1" s="1"/>
  <c r="AQ3240" i="1" s="1"/>
  <c r="I3172" i="1"/>
  <c r="O3172" i="1" s="1"/>
  <c r="AB3172" i="1" s="1"/>
  <c r="AQ3172" i="1" s="1"/>
  <c r="O3173" i="1"/>
  <c r="AB3173" i="1" s="1"/>
  <c r="AQ3173" i="1" s="1"/>
  <c r="I3351" i="1"/>
  <c r="O3352" i="1"/>
  <c r="AB3352" i="1" s="1"/>
  <c r="AQ3352" i="1" s="1"/>
  <c r="H2913" i="1"/>
  <c r="N2913" i="1" s="1"/>
  <c r="AA2913" i="1" s="1"/>
  <c r="AP2913" i="1" s="1"/>
  <c r="N2914" i="1"/>
  <c r="AA2914" i="1" s="1"/>
  <c r="AP2914" i="1" s="1"/>
  <c r="I2885" i="1"/>
  <c r="O2885" i="1" s="1"/>
  <c r="AB2885" i="1" s="1"/>
  <c r="AQ2885" i="1" s="1"/>
  <c r="O2886" i="1"/>
  <c r="AB2886" i="1" s="1"/>
  <c r="AQ2886" i="1" s="1"/>
  <c r="H2842" i="1"/>
  <c r="N2842" i="1" s="1"/>
  <c r="AA2842" i="1" s="1"/>
  <c r="AP2842" i="1" s="1"/>
  <c r="N2843" i="1"/>
  <c r="AA2843" i="1" s="1"/>
  <c r="AP2843" i="1" s="1"/>
  <c r="I2901" i="1"/>
  <c r="O2901" i="1" s="1"/>
  <c r="AB2901" i="1" s="1"/>
  <c r="AQ2901" i="1" s="1"/>
  <c r="O2902" i="1"/>
  <c r="AB2902" i="1" s="1"/>
  <c r="AQ2902" i="1" s="1"/>
  <c r="H2898" i="1"/>
  <c r="N2898" i="1" s="1"/>
  <c r="AA2898" i="1" s="1"/>
  <c r="AP2898" i="1" s="1"/>
  <c r="N2899" i="1"/>
  <c r="AA2899" i="1" s="1"/>
  <c r="AP2899" i="1" s="1"/>
  <c r="I2888" i="1"/>
  <c r="O2888" i="1" s="1"/>
  <c r="AB2888" i="1" s="1"/>
  <c r="AQ2888" i="1" s="1"/>
  <c r="O2889" i="1"/>
  <c r="AB2889" i="1" s="1"/>
  <c r="AQ2889" i="1" s="1"/>
  <c r="H2885" i="1"/>
  <c r="N2885" i="1" s="1"/>
  <c r="AA2885" i="1" s="1"/>
  <c r="AP2885" i="1" s="1"/>
  <c r="N2886" i="1"/>
  <c r="AA2886" i="1" s="1"/>
  <c r="AP2886" i="1" s="1"/>
  <c r="I2983" i="1"/>
  <c r="O3040" i="1"/>
  <c r="AB3040" i="1" s="1"/>
  <c r="AQ3040" i="1" s="1"/>
  <c r="I3039" i="1"/>
  <c r="O3039" i="1" s="1"/>
  <c r="AB3039" i="1" s="1"/>
  <c r="AQ3039" i="1" s="1"/>
  <c r="I2824" i="1"/>
  <c r="O2825" i="1"/>
  <c r="AB2825" i="1" s="1"/>
  <c r="AQ2825" i="1" s="1"/>
  <c r="O2907" i="1"/>
  <c r="AB2907" i="1" s="1"/>
  <c r="AQ2907" i="1" s="1"/>
  <c r="H2901" i="1"/>
  <c r="N2901" i="1" s="1"/>
  <c r="AA2901" i="1" s="1"/>
  <c r="AP2901" i="1" s="1"/>
  <c r="N2902" i="1"/>
  <c r="AA2902" i="1" s="1"/>
  <c r="AP2902" i="1" s="1"/>
  <c r="I2891" i="1"/>
  <c r="O2891" i="1" s="1"/>
  <c r="AB2891" i="1" s="1"/>
  <c r="AQ2891" i="1" s="1"/>
  <c r="O2892" i="1"/>
  <c r="AB2892" i="1" s="1"/>
  <c r="AQ2892" i="1" s="1"/>
  <c r="H2888" i="1"/>
  <c r="N2888" i="1" s="1"/>
  <c r="AA2888" i="1" s="1"/>
  <c r="AP2888" i="1" s="1"/>
  <c r="N2889" i="1"/>
  <c r="AA2889" i="1" s="1"/>
  <c r="AP2889" i="1" s="1"/>
  <c r="I2877" i="1"/>
  <c r="O2878" i="1"/>
  <c r="AB2878" i="1" s="1"/>
  <c r="AQ2878" i="1" s="1"/>
  <c r="H2940" i="1"/>
  <c r="N2941" i="1"/>
  <c r="AA2941" i="1" s="1"/>
  <c r="AP2941" i="1" s="1"/>
  <c r="H2997" i="1"/>
  <c r="N3001" i="1"/>
  <c r="AA3001" i="1" s="1"/>
  <c r="AP3001" i="1" s="1"/>
  <c r="H2978" i="1"/>
  <c r="N2978" i="1" s="1"/>
  <c r="AA2978" i="1" s="1"/>
  <c r="AP2978" i="1" s="1"/>
  <c r="N2979" i="1"/>
  <c r="AA2979" i="1" s="1"/>
  <c r="AP2979" i="1" s="1"/>
  <c r="H2960" i="1"/>
  <c r="N2960" i="1" s="1"/>
  <c r="AA2960" i="1" s="1"/>
  <c r="AP2960" i="1" s="1"/>
  <c r="N2961" i="1"/>
  <c r="AA2961" i="1" s="1"/>
  <c r="AP2961" i="1" s="1"/>
  <c r="G3063" i="1"/>
  <c r="H3063" i="1"/>
  <c r="I3063" i="1"/>
  <c r="H2947" i="1"/>
  <c r="I2947" i="1"/>
  <c r="G2947" i="1"/>
  <c r="I2849" i="1"/>
  <c r="G2864" i="1"/>
  <c r="M2864" i="1" s="1"/>
  <c r="Z2864" i="1" s="1"/>
  <c r="AO2864" i="1" s="1"/>
  <c r="AS2864" i="1" s="1"/>
  <c r="H2849" i="1"/>
  <c r="G2869" i="1"/>
  <c r="M2869" i="1" s="1"/>
  <c r="Z2869" i="1" s="1"/>
  <c r="AO2869" i="1" s="1"/>
  <c r="AS2869" i="1" s="1"/>
  <c r="G2833" i="1"/>
  <c r="H2864" i="1"/>
  <c r="N2864" i="1" s="1"/>
  <c r="AA2864" i="1" s="1"/>
  <c r="AP2864" i="1" s="1"/>
  <c r="G2916" i="1"/>
  <c r="G2849" i="1"/>
  <c r="I2869" i="1"/>
  <c r="O2869" i="1" s="1"/>
  <c r="AB2869" i="1" s="1"/>
  <c r="AQ2869" i="1" s="1"/>
  <c r="H2869" i="1"/>
  <c r="N2869" i="1" s="1"/>
  <c r="AA2869" i="1" s="1"/>
  <c r="AP2869" i="1" s="1"/>
  <c r="I2833" i="1"/>
  <c r="I2916" i="1"/>
  <c r="H2833" i="1"/>
  <c r="H2916" i="1"/>
  <c r="I2864" i="1"/>
  <c r="O2864" i="1" s="1"/>
  <c r="AB2864" i="1" s="1"/>
  <c r="AQ2864" i="1" s="1"/>
  <c r="H2804" i="1"/>
  <c r="N2804" i="1" s="1"/>
  <c r="AA2804" i="1" s="1"/>
  <c r="AP2804" i="1" s="1"/>
  <c r="I2804" i="1"/>
  <c r="O2804" i="1" s="1"/>
  <c r="AB2804" i="1" s="1"/>
  <c r="AQ2804" i="1" s="1"/>
  <c r="H2806" i="1"/>
  <c r="N2806" i="1" s="1"/>
  <c r="AA2806" i="1" s="1"/>
  <c r="AP2806" i="1" s="1"/>
  <c r="I2806" i="1"/>
  <c r="O2806" i="1" s="1"/>
  <c r="AB2806" i="1" s="1"/>
  <c r="AQ2806" i="1" s="1"/>
  <c r="G2804" i="1"/>
  <c r="M2804" i="1" s="1"/>
  <c r="Z2804" i="1" s="1"/>
  <c r="AO2804" i="1" s="1"/>
  <c r="AS2804" i="1" s="1"/>
  <c r="G2806" i="1"/>
  <c r="M2806" i="1" s="1"/>
  <c r="Z2806" i="1" s="1"/>
  <c r="AO2806" i="1" s="1"/>
  <c r="AS2806" i="1" s="1"/>
  <c r="H2810" i="1"/>
  <c r="I2810" i="1"/>
  <c r="G2810" i="1"/>
  <c r="H2813" i="1"/>
  <c r="N2813" i="1" s="1"/>
  <c r="AA2813" i="1" s="1"/>
  <c r="AP2813" i="1" s="1"/>
  <c r="I2813" i="1"/>
  <c r="O2813" i="1" s="1"/>
  <c r="AB2813" i="1" s="1"/>
  <c r="AQ2813" i="1" s="1"/>
  <c r="G2813" i="1"/>
  <c r="M2813" i="1" s="1"/>
  <c r="Z2813" i="1" s="1"/>
  <c r="AO2813" i="1" s="1"/>
  <c r="AS2813" i="1" s="1"/>
  <c r="H2815" i="1"/>
  <c r="N2815" i="1" s="1"/>
  <c r="AA2815" i="1" s="1"/>
  <c r="AP2815" i="1" s="1"/>
  <c r="I2815" i="1"/>
  <c r="O2815" i="1" s="1"/>
  <c r="AB2815" i="1" s="1"/>
  <c r="AQ2815" i="1" s="1"/>
  <c r="G2815" i="1"/>
  <c r="M2815" i="1" s="1"/>
  <c r="Z2815" i="1" s="1"/>
  <c r="AO2815" i="1" s="1"/>
  <c r="AS2815" i="1" s="1"/>
  <c r="H2817" i="1"/>
  <c r="N2817" i="1" s="1"/>
  <c r="AA2817" i="1" s="1"/>
  <c r="AP2817" i="1" s="1"/>
  <c r="I2817" i="1"/>
  <c r="O2817" i="1" s="1"/>
  <c r="AB2817" i="1" s="1"/>
  <c r="AQ2817" i="1" s="1"/>
  <c r="G2817" i="1"/>
  <c r="M2817" i="1" s="1"/>
  <c r="Z2817" i="1" s="1"/>
  <c r="AO2817" i="1" s="1"/>
  <c r="AS2817" i="1" s="1"/>
  <c r="H2787" i="1"/>
  <c r="I2787" i="1"/>
  <c r="G2787" i="1"/>
  <c r="H2792" i="1"/>
  <c r="I2792" i="1"/>
  <c r="G2792" i="1"/>
  <c r="H2795" i="1"/>
  <c r="N2795" i="1" s="1"/>
  <c r="AA2795" i="1" s="1"/>
  <c r="AP2795" i="1" s="1"/>
  <c r="I2795" i="1"/>
  <c r="O2795" i="1" s="1"/>
  <c r="AB2795" i="1" s="1"/>
  <c r="AQ2795" i="1" s="1"/>
  <c r="G2795" i="1"/>
  <c r="M2795" i="1" s="1"/>
  <c r="Z2795" i="1" s="1"/>
  <c r="AO2795" i="1" s="1"/>
  <c r="AS2795" i="1" s="1"/>
  <c r="H2797" i="1"/>
  <c r="N2797" i="1" s="1"/>
  <c r="AA2797" i="1" s="1"/>
  <c r="AP2797" i="1" s="1"/>
  <c r="I2797" i="1"/>
  <c r="O2797" i="1" s="1"/>
  <c r="AB2797" i="1" s="1"/>
  <c r="AQ2797" i="1" s="1"/>
  <c r="G2797" i="1"/>
  <c r="M2797" i="1" s="1"/>
  <c r="Z2797" i="1" s="1"/>
  <c r="AO2797" i="1" s="1"/>
  <c r="AS2797" i="1" s="1"/>
  <c r="N3214" i="1" l="1"/>
  <c r="AA3214" i="1" s="1"/>
  <c r="AP3214" i="1" s="1"/>
  <c r="M2824" i="1"/>
  <c r="Z2824" i="1" s="1"/>
  <c r="AO2824" i="1" s="1"/>
  <c r="G2823" i="1"/>
  <c r="O2824" i="1"/>
  <c r="AB2824" i="1" s="1"/>
  <c r="AQ2824" i="1" s="1"/>
  <c r="I2823" i="1"/>
  <c r="N2824" i="1"/>
  <c r="AA2824" i="1" s="1"/>
  <c r="AP2824" i="1" s="1"/>
  <c r="H2823" i="1"/>
  <c r="H2982" i="1"/>
  <c r="N2982" i="1" s="1"/>
  <c r="AA2982" i="1" s="1"/>
  <c r="AP2982" i="1" s="1"/>
  <c r="M2983" i="1"/>
  <c r="Z2983" i="1" s="1"/>
  <c r="AO2983" i="1" s="1"/>
  <c r="AS2983" i="1" s="1"/>
  <c r="G2897" i="1"/>
  <c r="M2897" i="1" s="1"/>
  <c r="Z2897" i="1" s="1"/>
  <c r="AO2897" i="1" s="1"/>
  <c r="AS2897" i="1" s="1"/>
  <c r="I2881" i="1"/>
  <c r="O2881" i="1" s="1"/>
  <c r="AB2881" i="1" s="1"/>
  <c r="AQ2881" i="1" s="1"/>
  <c r="G2970" i="1"/>
  <c r="M2970" i="1" s="1"/>
  <c r="Z2970" i="1" s="1"/>
  <c r="AO2970" i="1" s="1"/>
  <c r="AS2970" i="1" s="1"/>
  <c r="I3258" i="1"/>
  <c r="O3258" i="1" s="1"/>
  <c r="AB3258" i="1" s="1"/>
  <c r="AQ3258" i="1" s="1"/>
  <c r="M3166" i="1"/>
  <c r="Z3166" i="1" s="1"/>
  <c r="AO3166" i="1" s="1"/>
  <c r="AS3166" i="1" s="1"/>
  <c r="G3165" i="1"/>
  <c r="M3165" i="1" s="1"/>
  <c r="Z3165" i="1" s="1"/>
  <c r="AO3165" i="1" s="1"/>
  <c r="AS3165" i="1" s="1"/>
  <c r="M3310" i="1"/>
  <c r="Z3310" i="1" s="1"/>
  <c r="AO3310" i="1" s="1"/>
  <c r="AS3310" i="1" s="1"/>
  <c r="G3258" i="1"/>
  <c r="G2876" i="1"/>
  <c r="M2877" i="1"/>
  <c r="Z2877" i="1" s="1"/>
  <c r="AO2877" i="1" s="1"/>
  <c r="AS2877" i="1" s="1"/>
  <c r="G2905" i="1"/>
  <c r="M2906" i="1"/>
  <c r="Z2906" i="1" s="1"/>
  <c r="AO2906" i="1" s="1"/>
  <c r="AS2906" i="1" s="1"/>
  <c r="G3010" i="1"/>
  <c r="M3011" i="1"/>
  <c r="Z3011" i="1" s="1"/>
  <c r="AO3011" i="1" s="1"/>
  <c r="AS3011" i="1" s="1"/>
  <c r="G3191" i="1"/>
  <c r="M3191" i="1" s="1"/>
  <c r="Z3191" i="1" s="1"/>
  <c r="AO3191" i="1" s="1"/>
  <c r="AS3191" i="1" s="1"/>
  <c r="M3192" i="1"/>
  <c r="Z3192" i="1" s="1"/>
  <c r="AO3192" i="1" s="1"/>
  <c r="AS3192" i="1" s="1"/>
  <c r="G3205" i="1"/>
  <c r="M3205" i="1" s="1"/>
  <c r="Z3205" i="1" s="1"/>
  <c r="AO3205" i="1" s="1"/>
  <c r="AS3205" i="1" s="1"/>
  <c r="M3206" i="1"/>
  <c r="Z3206" i="1" s="1"/>
  <c r="AO3206" i="1" s="1"/>
  <c r="AS3206" i="1" s="1"/>
  <c r="G2939" i="1"/>
  <c r="M2940" i="1"/>
  <c r="Z2940" i="1" s="1"/>
  <c r="AO2940" i="1" s="1"/>
  <c r="AS2940" i="1" s="1"/>
  <c r="G3031" i="1"/>
  <c r="M3032" i="1"/>
  <c r="Z3032" i="1" s="1"/>
  <c r="AO3032" i="1" s="1"/>
  <c r="G2791" i="1"/>
  <c r="M2791" i="1" s="1"/>
  <c r="Z2791" i="1" s="1"/>
  <c r="AO2791" i="1" s="1"/>
  <c r="AS2791" i="1" s="1"/>
  <c r="M2792" i="1"/>
  <c r="Z2792" i="1" s="1"/>
  <c r="AO2792" i="1" s="1"/>
  <c r="AS2792" i="1" s="1"/>
  <c r="G2848" i="1"/>
  <c r="M2849" i="1"/>
  <c r="Z2849" i="1" s="1"/>
  <c r="AO2849" i="1" s="1"/>
  <c r="AS2849" i="1" s="1"/>
  <c r="G3038" i="1"/>
  <c r="M3063" i="1"/>
  <c r="Z3063" i="1" s="1"/>
  <c r="AO3063" i="1" s="1"/>
  <c r="AS3063" i="1" s="1"/>
  <c r="I2970" i="1"/>
  <c r="O2970" i="1" s="1"/>
  <c r="AB2970" i="1" s="1"/>
  <c r="AQ2970" i="1" s="1"/>
  <c r="G2857" i="1"/>
  <c r="M2858" i="1"/>
  <c r="Z2858" i="1" s="1"/>
  <c r="AO2858" i="1" s="1"/>
  <c r="AS2858" i="1" s="1"/>
  <c r="G2786" i="1"/>
  <c r="M2787" i="1"/>
  <c r="Z2787" i="1" s="1"/>
  <c r="AO2787" i="1" s="1"/>
  <c r="AS2787" i="1" s="1"/>
  <c r="G2809" i="1"/>
  <c r="M2809" i="1" s="1"/>
  <c r="Z2809" i="1" s="1"/>
  <c r="AO2809" i="1" s="1"/>
  <c r="AS2809" i="1" s="1"/>
  <c r="M2810" i="1"/>
  <c r="Z2810" i="1" s="1"/>
  <c r="AO2810" i="1" s="1"/>
  <c r="AS2810" i="1" s="1"/>
  <c r="G2946" i="1"/>
  <c r="M2947" i="1"/>
  <c r="Z2947" i="1" s="1"/>
  <c r="AO2947" i="1" s="1"/>
  <c r="AS2947" i="1" s="1"/>
  <c r="G2881" i="1"/>
  <c r="M2881" i="1" s="1"/>
  <c r="Z2881" i="1" s="1"/>
  <c r="AO2881" i="1" s="1"/>
  <c r="AS2881" i="1" s="1"/>
  <c r="G2912" i="1"/>
  <c r="M2916" i="1"/>
  <c r="Z2916" i="1" s="1"/>
  <c r="AO2916" i="1" s="1"/>
  <c r="AS2916" i="1" s="1"/>
  <c r="M2833" i="1"/>
  <c r="Z2833" i="1" s="1"/>
  <c r="AO2833" i="1" s="1"/>
  <c r="AS2833" i="1" s="1"/>
  <c r="H3024" i="1"/>
  <c r="N3025" i="1"/>
  <c r="AA3025" i="1" s="1"/>
  <c r="AP3025" i="1" s="1"/>
  <c r="G3024" i="1"/>
  <c r="M3025" i="1"/>
  <c r="Z3025" i="1" s="1"/>
  <c r="AO3025" i="1" s="1"/>
  <c r="AS3025" i="1" s="1"/>
  <c r="G3327" i="1"/>
  <c r="M3327" i="1" s="1"/>
  <c r="Z3327" i="1" s="1"/>
  <c r="AO3327" i="1" s="1"/>
  <c r="AS3327" i="1" s="1"/>
  <c r="M3328" i="1"/>
  <c r="Z3328" i="1" s="1"/>
  <c r="AO3328" i="1" s="1"/>
  <c r="AS3328" i="1" s="1"/>
  <c r="G2996" i="1"/>
  <c r="M2997" i="1"/>
  <c r="Z2997" i="1" s="1"/>
  <c r="AO2997" i="1" s="1"/>
  <c r="AS2997" i="1" s="1"/>
  <c r="I3024" i="1"/>
  <c r="O3025" i="1"/>
  <c r="AB3025" i="1" s="1"/>
  <c r="AQ3025" i="1" s="1"/>
  <c r="G3350" i="1"/>
  <c r="M3350" i="1" s="1"/>
  <c r="Z3350" i="1" s="1"/>
  <c r="AO3350" i="1" s="1"/>
  <c r="AS3350" i="1" s="1"/>
  <c r="M3351" i="1"/>
  <c r="Z3351" i="1" s="1"/>
  <c r="AO3351" i="1" s="1"/>
  <c r="AS3351" i="1" s="1"/>
  <c r="G3239" i="1"/>
  <c r="M3239" i="1" s="1"/>
  <c r="Z3239" i="1" s="1"/>
  <c r="AO3239" i="1" s="1"/>
  <c r="AS3239" i="1" s="1"/>
  <c r="M3240" i="1"/>
  <c r="Z3240" i="1" s="1"/>
  <c r="AO3240" i="1" s="1"/>
  <c r="AS3240" i="1" s="1"/>
  <c r="M3178" i="1"/>
  <c r="Z3178" i="1" s="1"/>
  <c r="AO3178" i="1" s="1"/>
  <c r="AS3178" i="1" s="1"/>
  <c r="M3185" i="1"/>
  <c r="Z3185" i="1" s="1"/>
  <c r="AO3185" i="1" s="1"/>
  <c r="AS3185" i="1" s="1"/>
  <c r="G3213" i="1"/>
  <c r="M3213" i="1" s="1"/>
  <c r="Z3213" i="1" s="1"/>
  <c r="AO3213" i="1" s="1"/>
  <c r="AS3213" i="1" s="1"/>
  <c r="M3214" i="1"/>
  <c r="Z3214" i="1" s="1"/>
  <c r="AO3214" i="1" s="1"/>
  <c r="AS3214" i="1" s="1"/>
  <c r="H2809" i="1"/>
  <c r="N2809" i="1" s="1"/>
  <c r="AA2809" i="1" s="1"/>
  <c r="AP2809" i="1" s="1"/>
  <c r="N2810" i="1"/>
  <c r="AA2810" i="1" s="1"/>
  <c r="AP2810" i="1" s="1"/>
  <c r="H2939" i="1"/>
  <c r="N2940" i="1"/>
  <c r="AA2940" i="1" s="1"/>
  <c r="AP2940" i="1" s="1"/>
  <c r="I2982" i="1"/>
  <c r="O2982" i="1" s="1"/>
  <c r="AB2982" i="1" s="1"/>
  <c r="AQ2982" i="1" s="1"/>
  <c r="O2983" i="1"/>
  <c r="AB2983" i="1" s="1"/>
  <c r="AQ2983" i="1" s="1"/>
  <c r="I3327" i="1"/>
  <c r="O3327" i="1" s="1"/>
  <c r="AB3327" i="1" s="1"/>
  <c r="AQ3327" i="1" s="1"/>
  <c r="O3328" i="1"/>
  <c r="AB3328" i="1" s="1"/>
  <c r="AQ3328" i="1" s="1"/>
  <c r="N3178" i="1"/>
  <c r="AA3178" i="1" s="1"/>
  <c r="AP3178" i="1" s="1"/>
  <c r="N3185" i="1"/>
  <c r="AA3185" i="1" s="1"/>
  <c r="AP3185" i="1" s="1"/>
  <c r="I2786" i="1"/>
  <c r="O2787" i="1"/>
  <c r="AB2787" i="1" s="1"/>
  <c r="AQ2787" i="1" s="1"/>
  <c r="I2809" i="1"/>
  <c r="O2809" i="1" s="1"/>
  <c r="AB2809" i="1" s="1"/>
  <c r="AQ2809" i="1" s="1"/>
  <c r="O2810" i="1"/>
  <c r="AB2810" i="1" s="1"/>
  <c r="AQ2810" i="1" s="1"/>
  <c r="H2897" i="1"/>
  <c r="N2897" i="1" s="1"/>
  <c r="AA2897" i="1" s="1"/>
  <c r="AP2897" i="1" s="1"/>
  <c r="H2881" i="1"/>
  <c r="N2881" i="1" s="1"/>
  <c r="AA2881" i="1" s="1"/>
  <c r="AP2881" i="1" s="1"/>
  <c r="H3038" i="1"/>
  <c r="N3063" i="1"/>
  <c r="AA3063" i="1" s="1"/>
  <c r="AP3063" i="1" s="1"/>
  <c r="I3213" i="1"/>
  <c r="O3213" i="1" s="1"/>
  <c r="AB3213" i="1" s="1"/>
  <c r="AQ3213" i="1" s="1"/>
  <c r="O3214" i="1"/>
  <c r="AB3214" i="1" s="1"/>
  <c r="AQ3214" i="1" s="1"/>
  <c r="I2791" i="1"/>
  <c r="O2791" i="1" s="1"/>
  <c r="AB2791" i="1" s="1"/>
  <c r="AQ2791" i="1" s="1"/>
  <c r="O2792" i="1"/>
  <c r="AB2792" i="1" s="1"/>
  <c r="AQ2792" i="1" s="1"/>
  <c r="I2912" i="1"/>
  <c r="O2916" i="1"/>
  <c r="AB2916" i="1" s="1"/>
  <c r="AQ2916" i="1" s="1"/>
  <c r="I2946" i="1"/>
  <c r="O2947" i="1"/>
  <c r="AB2947" i="1" s="1"/>
  <c r="AQ2947" i="1" s="1"/>
  <c r="N3259" i="1"/>
  <c r="AA3259" i="1" s="1"/>
  <c r="AP3259" i="1" s="1"/>
  <c r="H3258" i="1"/>
  <c r="H3327" i="1"/>
  <c r="N3327" i="1" s="1"/>
  <c r="AA3327" i="1" s="1"/>
  <c r="AP3327" i="1" s="1"/>
  <c r="N3328" i="1"/>
  <c r="AA3328" i="1" s="1"/>
  <c r="AP3328" i="1" s="1"/>
  <c r="I2996" i="1"/>
  <c r="O2996" i="1" s="1"/>
  <c r="AB2996" i="1" s="1"/>
  <c r="AQ2996" i="1" s="1"/>
  <c r="O2997" i="1"/>
  <c r="AB2997" i="1" s="1"/>
  <c r="AQ2997" i="1" s="1"/>
  <c r="I2939" i="1"/>
  <c r="O2940" i="1"/>
  <c r="AB2940" i="1" s="1"/>
  <c r="AQ2940" i="1" s="1"/>
  <c r="O2833" i="1"/>
  <c r="AB2833" i="1" s="1"/>
  <c r="AQ2833" i="1" s="1"/>
  <c r="H2946" i="1"/>
  <c r="N2947" i="1"/>
  <c r="AA2947" i="1" s="1"/>
  <c r="AP2947" i="1" s="1"/>
  <c r="H2786" i="1"/>
  <c r="N2787" i="1"/>
  <c r="AA2787" i="1" s="1"/>
  <c r="AP2787" i="1" s="1"/>
  <c r="O3166" i="1"/>
  <c r="AB3166" i="1" s="1"/>
  <c r="AQ3166" i="1" s="1"/>
  <c r="I3165" i="1"/>
  <c r="O3165" i="1" s="1"/>
  <c r="AB3165" i="1" s="1"/>
  <c r="AQ3165" i="1" s="1"/>
  <c r="I3191" i="1"/>
  <c r="O3191" i="1" s="1"/>
  <c r="AB3191" i="1" s="1"/>
  <c r="AQ3191" i="1" s="1"/>
  <c r="O3192" i="1"/>
  <c r="AB3192" i="1" s="1"/>
  <c r="AQ3192" i="1" s="1"/>
  <c r="N3166" i="1"/>
  <c r="AA3166" i="1" s="1"/>
  <c r="AP3166" i="1" s="1"/>
  <c r="H3165" i="1"/>
  <c r="N3165" i="1" s="1"/>
  <c r="AA3165" i="1" s="1"/>
  <c r="AP3165" i="1" s="1"/>
  <c r="I3010" i="1"/>
  <c r="O3011" i="1"/>
  <c r="AB3011" i="1" s="1"/>
  <c r="AQ3011" i="1" s="1"/>
  <c r="H3031" i="1"/>
  <c r="N3032" i="1"/>
  <c r="AA3032" i="1" s="1"/>
  <c r="AP3032" i="1" s="1"/>
  <c r="H3010" i="1"/>
  <c r="N3011" i="1"/>
  <c r="AA3011" i="1" s="1"/>
  <c r="AP3011" i="1" s="1"/>
  <c r="H2791" i="1"/>
  <c r="N2791" i="1" s="1"/>
  <c r="AA2791" i="1" s="1"/>
  <c r="AP2791" i="1" s="1"/>
  <c r="N2792" i="1"/>
  <c r="AA2792" i="1" s="1"/>
  <c r="AP2792" i="1" s="1"/>
  <c r="H2912" i="1"/>
  <c r="N2916" i="1"/>
  <c r="AA2916" i="1" s="1"/>
  <c r="AP2916" i="1" s="1"/>
  <c r="I2848" i="1"/>
  <c r="O2849" i="1"/>
  <c r="AB2849" i="1" s="1"/>
  <c r="AQ2849" i="1" s="1"/>
  <c r="N2833" i="1"/>
  <c r="AA2833" i="1" s="1"/>
  <c r="AP2833" i="1" s="1"/>
  <c r="I2897" i="1"/>
  <c r="O2897" i="1" s="1"/>
  <c r="AB2897" i="1" s="1"/>
  <c r="AQ2897" i="1" s="1"/>
  <c r="H2848" i="1"/>
  <c r="N2849" i="1"/>
  <c r="AA2849" i="1" s="1"/>
  <c r="AP2849" i="1" s="1"/>
  <c r="I3038" i="1"/>
  <c r="O3063" i="1"/>
  <c r="AB3063" i="1" s="1"/>
  <c r="AQ3063" i="1" s="1"/>
  <c r="H2996" i="1"/>
  <c r="N2996" i="1" s="1"/>
  <c r="AA2996" i="1" s="1"/>
  <c r="AP2996" i="1" s="1"/>
  <c r="N2997" i="1"/>
  <c r="AA2997" i="1" s="1"/>
  <c r="AP2997" i="1" s="1"/>
  <c r="I2876" i="1"/>
  <c r="O2877" i="1"/>
  <c r="AB2877" i="1" s="1"/>
  <c r="AQ2877" i="1" s="1"/>
  <c r="I2905" i="1"/>
  <c r="O2906" i="1"/>
  <c r="AB2906" i="1" s="1"/>
  <c r="AQ2906" i="1" s="1"/>
  <c r="I3350" i="1"/>
  <c r="O3350" i="1" s="1"/>
  <c r="AB3350" i="1" s="1"/>
  <c r="AQ3350" i="1" s="1"/>
  <c r="O3351" i="1"/>
  <c r="AB3351" i="1" s="1"/>
  <c r="AQ3351" i="1" s="1"/>
  <c r="O3178" i="1"/>
  <c r="AB3178" i="1" s="1"/>
  <c r="AQ3178" i="1" s="1"/>
  <c r="O3185" i="1"/>
  <c r="AB3185" i="1" s="1"/>
  <c r="AQ3185" i="1" s="1"/>
  <c r="I3205" i="1"/>
  <c r="O3205" i="1" s="1"/>
  <c r="AB3205" i="1" s="1"/>
  <c r="AQ3205" i="1" s="1"/>
  <c r="O3206" i="1"/>
  <c r="AB3206" i="1" s="1"/>
  <c r="AQ3206" i="1" s="1"/>
  <c r="H2857" i="1"/>
  <c r="N2858" i="1"/>
  <c r="AA2858" i="1" s="1"/>
  <c r="AP2858" i="1" s="1"/>
  <c r="H3191" i="1"/>
  <c r="N3191" i="1" s="1"/>
  <c r="AA3191" i="1" s="1"/>
  <c r="AP3191" i="1" s="1"/>
  <c r="N3192" i="1"/>
  <c r="AA3192" i="1" s="1"/>
  <c r="AP3192" i="1" s="1"/>
  <c r="H3205" i="1"/>
  <c r="N3205" i="1" s="1"/>
  <c r="AA3205" i="1" s="1"/>
  <c r="AP3205" i="1" s="1"/>
  <c r="N3206" i="1"/>
  <c r="AA3206" i="1" s="1"/>
  <c r="AP3206" i="1" s="1"/>
  <c r="H3350" i="1"/>
  <c r="N3350" i="1" s="1"/>
  <c r="AA3350" i="1" s="1"/>
  <c r="AP3350" i="1" s="1"/>
  <c r="N3351" i="1"/>
  <c r="AA3351" i="1" s="1"/>
  <c r="AP3351" i="1" s="1"/>
  <c r="I3031" i="1"/>
  <c r="O3032" i="1"/>
  <c r="AB3032" i="1" s="1"/>
  <c r="AQ3032" i="1" s="1"/>
  <c r="H2970" i="1"/>
  <c r="H2876" i="1"/>
  <c r="N2877" i="1"/>
  <c r="AA2877" i="1" s="1"/>
  <c r="AP2877" i="1" s="1"/>
  <c r="H2905" i="1"/>
  <c r="N2906" i="1"/>
  <c r="AA2906" i="1" s="1"/>
  <c r="AP2906" i="1" s="1"/>
  <c r="I2857" i="1"/>
  <c r="O2858" i="1"/>
  <c r="AB2858" i="1" s="1"/>
  <c r="AQ2858" i="1" s="1"/>
  <c r="I2863" i="1"/>
  <c r="H2863" i="1"/>
  <c r="G2863" i="1"/>
  <c r="H2794" i="1"/>
  <c r="I2812" i="1"/>
  <c r="H2812" i="1"/>
  <c r="G2812" i="1"/>
  <c r="G2794" i="1"/>
  <c r="G2803" i="1"/>
  <c r="I2794" i="1"/>
  <c r="H2803" i="1"/>
  <c r="I2803" i="1"/>
  <c r="H2753" i="1"/>
  <c r="N2753" i="1" s="1"/>
  <c r="AA2753" i="1" s="1"/>
  <c r="AP2753" i="1" s="1"/>
  <c r="I2753" i="1"/>
  <c r="O2753" i="1" s="1"/>
  <c r="AB2753" i="1" s="1"/>
  <c r="AQ2753" i="1" s="1"/>
  <c r="G2753" i="1"/>
  <c r="M2753" i="1" s="1"/>
  <c r="Z2753" i="1" s="1"/>
  <c r="AO2753" i="1" s="1"/>
  <c r="AS2753" i="1" s="1"/>
  <c r="H2755" i="1"/>
  <c r="N2755" i="1" s="1"/>
  <c r="AA2755" i="1" s="1"/>
  <c r="AP2755" i="1" s="1"/>
  <c r="I2755" i="1"/>
  <c r="O2755" i="1" s="1"/>
  <c r="AB2755" i="1" s="1"/>
  <c r="AQ2755" i="1" s="1"/>
  <c r="G2755" i="1"/>
  <c r="M2755" i="1" s="1"/>
  <c r="Z2755" i="1" s="1"/>
  <c r="AO2755" i="1" s="1"/>
  <c r="AS2755" i="1" s="1"/>
  <c r="H2757" i="1"/>
  <c r="N2757" i="1" s="1"/>
  <c r="AA2757" i="1" s="1"/>
  <c r="AP2757" i="1" s="1"/>
  <c r="I2757" i="1"/>
  <c r="O2757" i="1" s="1"/>
  <c r="AB2757" i="1" s="1"/>
  <c r="AQ2757" i="1" s="1"/>
  <c r="G2757" i="1"/>
  <c r="M2757" i="1" s="1"/>
  <c r="Z2757" i="1" s="1"/>
  <c r="AO2757" i="1" s="1"/>
  <c r="AS2757" i="1" s="1"/>
  <c r="H2760" i="1"/>
  <c r="I2760" i="1"/>
  <c r="G2760" i="1"/>
  <c r="H2763" i="1"/>
  <c r="N2763" i="1" s="1"/>
  <c r="AA2763" i="1" s="1"/>
  <c r="AP2763" i="1" s="1"/>
  <c r="I2763" i="1"/>
  <c r="O2763" i="1" s="1"/>
  <c r="AB2763" i="1" s="1"/>
  <c r="AQ2763" i="1" s="1"/>
  <c r="G2763" i="1"/>
  <c r="M2763" i="1" s="1"/>
  <c r="Z2763" i="1" s="1"/>
  <c r="AO2763" i="1" s="1"/>
  <c r="AS2763" i="1" s="1"/>
  <c r="H2765" i="1"/>
  <c r="N2765" i="1" s="1"/>
  <c r="AA2765" i="1" s="1"/>
  <c r="AP2765" i="1" s="1"/>
  <c r="I2765" i="1"/>
  <c r="O2765" i="1" s="1"/>
  <c r="AB2765" i="1" s="1"/>
  <c r="AQ2765" i="1" s="1"/>
  <c r="G2765" i="1"/>
  <c r="M2765" i="1" s="1"/>
  <c r="Z2765" i="1" s="1"/>
  <c r="AO2765" i="1" s="1"/>
  <c r="AS2765" i="1" s="1"/>
  <c r="H2769" i="1"/>
  <c r="I2769" i="1"/>
  <c r="G2769" i="1"/>
  <c r="H2772" i="1"/>
  <c r="I2772" i="1"/>
  <c r="G2772" i="1"/>
  <c r="H2779" i="1"/>
  <c r="I2779" i="1"/>
  <c r="G2779" i="1"/>
  <c r="H2703" i="1"/>
  <c r="I2703" i="1"/>
  <c r="G2703" i="1"/>
  <c r="H2709" i="1"/>
  <c r="I2709" i="1"/>
  <c r="G2709" i="1"/>
  <c r="H2712" i="1"/>
  <c r="I2712" i="1"/>
  <c r="G2712" i="1"/>
  <c r="H2715" i="1"/>
  <c r="I2715" i="1"/>
  <c r="G2715" i="1"/>
  <c r="H2718" i="1"/>
  <c r="I2718" i="1"/>
  <c r="G2718" i="1"/>
  <c r="H2721" i="1"/>
  <c r="I2721" i="1"/>
  <c r="G2721" i="1"/>
  <c r="H2724" i="1"/>
  <c r="I2724" i="1"/>
  <c r="G2724" i="1"/>
  <c r="H2727" i="1"/>
  <c r="I2727" i="1"/>
  <c r="G2727" i="1"/>
  <c r="H2730" i="1"/>
  <c r="I2730" i="1"/>
  <c r="G2730" i="1"/>
  <c r="H2735" i="1"/>
  <c r="I2735" i="1"/>
  <c r="G2735" i="1"/>
  <c r="H2740" i="1"/>
  <c r="I2740" i="1"/>
  <c r="G2740" i="1"/>
  <c r="H2743" i="1"/>
  <c r="N2743" i="1" s="1"/>
  <c r="AA2743" i="1" s="1"/>
  <c r="AP2743" i="1" s="1"/>
  <c r="I2743" i="1"/>
  <c r="O2743" i="1" s="1"/>
  <c r="AB2743" i="1" s="1"/>
  <c r="AQ2743" i="1" s="1"/>
  <c r="G2743" i="1"/>
  <c r="M2743" i="1" s="1"/>
  <c r="Z2743" i="1" s="1"/>
  <c r="AO2743" i="1" s="1"/>
  <c r="AS2743" i="1" s="1"/>
  <c r="H2745" i="1"/>
  <c r="N2745" i="1" s="1"/>
  <c r="AA2745" i="1" s="1"/>
  <c r="AP2745" i="1" s="1"/>
  <c r="I2745" i="1"/>
  <c r="O2745" i="1" s="1"/>
  <c r="AB2745" i="1" s="1"/>
  <c r="AQ2745" i="1" s="1"/>
  <c r="G2745" i="1"/>
  <c r="M2745" i="1" s="1"/>
  <c r="Z2745" i="1" s="1"/>
  <c r="AO2745" i="1" s="1"/>
  <c r="AS2745" i="1" s="1"/>
  <c r="H2747" i="1"/>
  <c r="N2747" i="1" s="1"/>
  <c r="AA2747" i="1" s="1"/>
  <c r="AP2747" i="1" s="1"/>
  <c r="I2747" i="1"/>
  <c r="O2747" i="1" s="1"/>
  <c r="AB2747" i="1" s="1"/>
  <c r="AQ2747" i="1" s="1"/>
  <c r="G2747" i="1"/>
  <c r="M2747" i="1" s="1"/>
  <c r="Z2747" i="1" s="1"/>
  <c r="AO2747" i="1" s="1"/>
  <c r="AS2747" i="1" s="1"/>
  <c r="G2880" i="1" l="1"/>
  <c r="M2880" i="1" s="1"/>
  <c r="Z2880" i="1" s="1"/>
  <c r="AO2880" i="1" s="1"/>
  <c r="AS2880" i="1" s="1"/>
  <c r="O2939" i="1"/>
  <c r="AB2939" i="1" s="1"/>
  <c r="AQ2939" i="1" s="1"/>
  <c r="I2938" i="1"/>
  <c r="I3212" i="1"/>
  <c r="O3212" i="1" s="1"/>
  <c r="AB3212" i="1" s="1"/>
  <c r="AQ3212" i="1" s="1"/>
  <c r="N2939" i="1"/>
  <c r="AA2939" i="1" s="1"/>
  <c r="AP2939" i="1" s="1"/>
  <c r="H2938" i="1"/>
  <c r="M2939" i="1"/>
  <c r="Z2939" i="1" s="1"/>
  <c r="AO2939" i="1" s="1"/>
  <c r="AS2939" i="1" s="1"/>
  <c r="G2938" i="1"/>
  <c r="I2880" i="1"/>
  <c r="O2880" i="1" s="1"/>
  <c r="AB2880" i="1" s="1"/>
  <c r="AQ2880" i="1" s="1"/>
  <c r="G2776" i="1"/>
  <c r="M2779" i="1"/>
  <c r="Z2779" i="1" s="1"/>
  <c r="AO2779" i="1" s="1"/>
  <c r="AS2779" i="1" s="1"/>
  <c r="I3023" i="1"/>
  <c r="O3023" i="1" s="1"/>
  <c r="AB3023" i="1" s="1"/>
  <c r="AQ3023" i="1" s="1"/>
  <c r="O3024" i="1"/>
  <c r="AB3024" i="1" s="1"/>
  <c r="AQ3024" i="1" s="1"/>
  <c r="G2911" i="1"/>
  <c r="M2911" i="1" s="1"/>
  <c r="Z2911" i="1" s="1"/>
  <c r="AO2911" i="1" s="1"/>
  <c r="AS2911" i="1" s="1"/>
  <c r="M2912" i="1"/>
  <c r="Z2912" i="1" s="1"/>
  <c r="AO2912" i="1" s="1"/>
  <c r="AS2912" i="1" s="1"/>
  <c r="G2729" i="1"/>
  <c r="M2729" i="1" s="1"/>
  <c r="Z2729" i="1" s="1"/>
  <c r="AO2729" i="1" s="1"/>
  <c r="AS2729" i="1" s="1"/>
  <c r="M2730" i="1"/>
  <c r="Z2730" i="1" s="1"/>
  <c r="AO2730" i="1" s="1"/>
  <c r="AS2730" i="1" s="1"/>
  <c r="G2856" i="1"/>
  <c r="M2856" i="1" s="1"/>
  <c r="Z2856" i="1" s="1"/>
  <c r="AO2856" i="1" s="1"/>
  <c r="AS2856" i="1" s="1"/>
  <c r="M2857" i="1"/>
  <c r="Z2857" i="1" s="1"/>
  <c r="AO2857" i="1" s="1"/>
  <c r="AS2857" i="1" s="1"/>
  <c r="H3023" i="1"/>
  <c r="N3023" i="1" s="1"/>
  <c r="AA3023" i="1" s="1"/>
  <c r="AP3023" i="1" s="1"/>
  <c r="N3024" i="1"/>
  <c r="AA3024" i="1" s="1"/>
  <c r="AP3024" i="1" s="1"/>
  <c r="G3037" i="1"/>
  <c r="M3037" i="1" s="1"/>
  <c r="Z3037" i="1" s="1"/>
  <c r="AO3037" i="1" s="1"/>
  <c r="AS3037" i="1" s="1"/>
  <c r="M3038" i="1"/>
  <c r="Z3038" i="1" s="1"/>
  <c r="AO3038" i="1" s="1"/>
  <c r="AS3038" i="1" s="1"/>
  <c r="G2768" i="1"/>
  <c r="M2768" i="1" s="1"/>
  <c r="Z2768" i="1" s="1"/>
  <c r="AO2768" i="1" s="1"/>
  <c r="AS2768" i="1" s="1"/>
  <c r="M2769" i="1"/>
  <c r="Z2769" i="1" s="1"/>
  <c r="AO2769" i="1" s="1"/>
  <c r="AS2769" i="1" s="1"/>
  <c r="G2802" i="1"/>
  <c r="M2802" i="1" s="1"/>
  <c r="Z2802" i="1" s="1"/>
  <c r="AO2802" i="1" s="1"/>
  <c r="AS2802" i="1" s="1"/>
  <c r="M2803" i="1"/>
  <c r="Z2803" i="1" s="1"/>
  <c r="AO2803" i="1" s="1"/>
  <c r="AS2803" i="1" s="1"/>
  <c r="M2996" i="1"/>
  <c r="Z2996" i="1" s="1"/>
  <c r="AO2996" i="1" s="1"/>
  <c r="AS2996" i="1" s="1"/>
  <c r="G2969" i="1"/>
  <c r="M2969" i="1" s="1"/>
  <c r="Z2969" i="1" s="1"/>
  <c r="AO2969" i="1" s="1"/>
  <c r="AS2969" i="1" s="1"/>
  <c r="G3023" i="1"/>
  <c r="M3023" i="1" s="1"/>
  <c r="Z3023" i="1" s="1"/>
  <c r="AO3023" i="1" s="1"/>
  <c r="AS3023" i="1" s="1"/>
  <c r="M3024" i="1"/>
  <c r="Z3024" i="1" s="1"/>
  <c r="AO3024" i="1" s="1"/>
  <c r="AS3024" i="1" s="1"/>
  <c r="G2822" i="1"/>
  <c r="M2823" i="1"/>
  <c r="Z2823" i="1" s="1"/>
  <c r="AO2823" i="1" s="1"/>
  <c r="AS2823" i="1" s="1"/>
  <c r="G2847" i="1"/>
  <c r="M2848" i="1"/>
  <c r="Z2848" i="1" s="1"/>
  <c r="AO2848" i="1" s="1"/>
  <c r="AS2848" i="1" s="1"/>
  <c r="G3030" i="1"/>
  <c r="M3030" i="1" s="1"/>
  <c r="Z3030" i="1" s="1"/>
  <c r="AO3030" i="1" s="1"/>
  <c r="M3031" i="1"/>
  <c r="Z3031" i="1" s="1"/>
  <c r="AO3031" i="1" s="1"/>
  <c r="G3009" i="1"/>
  <c r="M3010" i="1"/>
  <c r="Z3010" i="1" s="1"/>
  <c r="AO3010" i="1" s="1"/>
  <c r="AS3010" i="1" s="1"/>
  <c r="G2875" i="1"/>
  <c r="M2875" i="1" s="1"/>
  <c r="Z2875" i="1" s="1"/>
  <c r="AO2875" i="1" s="1"/>
  <c r="AS2875" i="1" s="1"/>
  <c r="M2876" i="1"/>
  <c r="Z2876" i="1" s="1"/>
  <c r="AO2876" i="1" s="1"/>
  <c r="AS2876" i="1" s="1"/>
  <c r="G2726" i="1"/>
  <c r="M2726" i="1" s="1"/>
  <c r="Z2726" i="1" s="1"/>
  <c r="AO2726" i="1" s="1"/>
  <c r="AS2726" i="1" s="1"/>
  <c r="M2727" i="1"/>
  <c r="Z2727" i="1" s="1"/>
  <c r="AO2727" i="1" s="1"/>
  <c r="AS2727" i="1" s="1"/>
  <c r="G2714" i="1"/>
  <c r="M2714" i="1" s="1"/>
  <c r="Z2714" i="1" s="1"/>
  <c r="AO2714" i="1" s="1"/>
  <c r="AS2714" i="1" s="1"/>
  <c r="M2715" i="1"/>
  <c r="Z2715" i="1" s="1"/>
  <c r="AO2715" i="1" s="1"/>
  <c r="AS2715" i="1" s="1"/>
  <c r="G2808" i="1"/>
  <c r="M2808" i="1" s="1"/>
  <c r="Z2808" i="1" s="1"/>
  <c r="AO2808" i="1" s="1"/>
  <c r="AS2808" i="1" s="1"/>
  <c r="M2812" i="1"/>
  <c r="Z2812" i="1" s="1"/>
  <c r="AO2812" i="1" s="1"/>
  <c r="AS2812" i="1" s="1"/>
  <c r="G2904" i="1"/>
  <c r="M2904" i="1" s="1"/>
  <c r="Z2904" i="1" s="1"/>
  <c r="AO2904" i="1" s="1"/>
  <c r="AS2904" i="1" s="1"/>
  <c r="M2905" i="1"/>
  <c r="Z2905" i="1" s="1"/>
  <c r="AO2905" i="1" s="1"/>
  <c r="AS2905" i="1" s="1"/>
  <c r="G2717" i="1"/>
  <c r="M2717" i="1" s="1"/>
  <c r="Z2717" i="1" s="1"/>
  <c r="AO2717" i="1" s="1"/>
  <c r="AS2717" i="1" s="1"/>
  <c r="M2718" i="1"/>
  <c r="Z2718" i="1" s="1"/>
  <c r="AO2718" i="1" s="1"/>
  <c r="AS2718" i="1" s="1"/>
  <c r="G2702" i="1"/>
  <c r="M2702" i="1" s="1"/>
  <c r="Z2702" i="1" s="1"/>
  <c r="AO2702" i="1" s="1"/>
  <c r="AS2702" i="1" s="1"/>
  <c r="M2703" i="1"/>
  <c r="Z2703" i="1" s="1"/>
  <c r="AO2703" i="1" s="1"/>
  <c r="AS2703" i="1" s="1"/>
  <c r="G2734" i="1"/>
  <c r="M2735" i="1"/>
  <c r="Z2735" i="1" s="1"/>
  <c r="AO2735" i="1" s="1"/>
  <c r="AS2735" i="1" s="1"/>
  <c r="G2720" i="1"/>
  <c r="M2720" i="1" s="1"/>
  <c r="Z2720" i="1" s="1"/>
  <c r="AO2720" i="1" s="1"/>
  <c r="AS2720" i="1" s="1"/>
  <c r="M2721" i="1"/>
  <c r="Z2721" i="1" s="1"/>
  <c r="AO2721" i="1" s="1"/>
  <c r="AS2721" i="1" s="1"/>
  <c r="G2708" i="1"/>
  <c r="M2708" i="1" s="1"/>
  <c r="Z2708" i="1" s="1"/>
  <c r="AO2708" i="1" s="1"/>
  <c r="AS2708" i="1" s="1"/>
  <c r="M2709" i="1"/>
  <c r="Z2709" i="1" s="1"/>
  <c r="AO2709" i="1" s="1"/>
  <c r="AS2709" i="1" s="1"/>
  <c r="G2739" i="1"/>
  <c r="M2739" i="1" s="1"/>
  <c r="Z2739" i="1" s="1"/>
  <c r="AO2739" i="1" s="1"/>
  <c r="AS2739" i="1" s="1"/>
  <c r="M2740" i="1"/>
  <c r="Z2740" i="1" s="1"/>
  <c r="AO2740" i="1" s="1"/>
  <c r="AS2740" i="1" s="1"/>
  <c r="G2723" i="1"/>
  <c r="M2723" i="1" s="1"/>
  <c r="Z2723" i="1" s="1"/>
  <c r="AO2723" i="1" s="1"/>
  <c r="AS2723" i="1" s="1"/>
  <c r="M2724" i="1"/>
  <c r="Z2724" i="1" s="1"/>
  <c r="AO2724" i="1" s="1"/>
  <c r="AS2724" i="1" s="1"/>
  <c r="G2711" i="1"/>
  <c r="M2711" i="1" s="1"/>
  <c r="Z2711" i="1" s="1"/>
  <c r="AO2711" i="1" s="1"/>
  <c r="AS2711" i="1" s="1"/>
  <c r="M2712" i="1"/>
  <c r="Z2712" i="1" s="1"/>
  <c r="AO2712" i="1" s="1"/>
  <c r="AS2712" i="1" s="1"/>
  <c r="G2771" i="1"/>
  <c r="M2771" i="1" s="1"/>
  <c r="Z2771" i="1" s="1"/>
  <c r="AO2771" i="1" s="1"/>
  <c r="M2772" i="1"/>
  <c r="Z2772" i="1" s="1"/>
  <c r="AO2772" i="1" s="1"/>
  <c r="G2759" i="1"/>
  <c r="M2759" i="1" s="1"/>
  <c r="Z2759" i="1" s="1"/>
  <c r="AO2759" i="1" s="1"/>
  <c r="AS2759" i="1" s="1"/>
  <c r="M2760" i="1"/>
  <c r="Z2760" i="1" s="1"/>
  <c r="AO2760" i="1" s="1"/>
  <c r="AS2760" i="1" s="1"/>
  <c r="G2790" i="1"/>
  <c r="M2794" i="1"/>
  <c r="Z2794" i="1" s="1"/>
  <c r="AO2794" i="1" s="1"/>
  <c r="AS2794" i="1" s="1"/>
  <c r="H2880" i="1"/>
  <c r="N2880" i="1" s="1"/>
  <c r="AA2880" i="1" s="1"/>
  <c r="AP2880" i="1" s="1"/>
  <c r="G2862" i="1"/>
  <c r="M2863" i="1"/>
  <c r="Z2863" i="1" s="1"/>
  <c r="AO2863" i="1" s="1"/>
  <c r="AS2863" i="1" s="1"/>
  <c r="M2946" i="1"/>
  <c r="Z2946" i="1" s="1"/>
  <c r="AO2946" i="1" s="1"/>
  <c r="AS2946" i="1" s="1"/>
  <c r="G2785" i="1"/>
  <c r="M2786" i="1"/>
  <c r="Z2786" i="1" s="1"/>
  <c r="AO2786" i="1" s="1"/>
  <c r="AS2786" i="1" s="1"/>
  <c r="G3212" i="1"/>
  <c r="M3212" i="1" s="1"/>
  <c r="Z3212" i="1" s="1"/>
  <c r="AO3212" i="1" s="1"/>
  <c r="AS3212" i="1" s="1"/>
  <c r="M3258" i="1"/>
  <c r="Z3258" i="1" s="1"/>
  <c r="AO3258" i="1" s="1"/>
  <c r="AS3258" i="1" s="1"/>
  <c r="H2729" i="1"/>
  <c r="N2729" i="1" s="1"/>
  <c r="AA2729" i="1" s="1"/>
  <c r="AP2729" i="1" s="1"/>
  <c r="N2730" i="1"/>
  <c r="AA2730" i="1" s="1"/>
  <c r="AP2730" i="1" s="1"/>
  <c r="H2717" i="1"/>
  <c r="N2717" i="1" s="1"/>
  <c r="AA2717" i="1" s="1"/>
  <c r="AP2717" i="1" s="1"/>
  <c r="N2718" i="1"/>
  <c r="AA2718" i="1" s="1"/>
  <c r="AP2718" i="1" s="1"/>
  <c r="H2702" i="1"/>
  <c r="N2702" i="1" s="1"/>
  <c r="AA2702" i="1" s="1"/>
  <c r="AP2702" i="1" s="1"/>
  <c r="N2703" i="1"/>
  <c r="AA2703" i="1" s="1"/>
  <c r="AP2703" i="1" s="1"/>
  <c r="I2729" i="1"/>
  <c r="O2729" i="1" s="1"/>
  <c r="AB2729" i="1" s="1"/>
  <c r="AQ2729" i="1" s="1"/>
  <c r="O2730" i="1"/>
  <c r="AB2730" i="1" s="1"/>
  <c r="AQ2730" i="1" s="1"/>
  <c r="H2726" i="1"/>
  <c r="N2726" i="1" s="1"/>
  <c r="AA2726" i="1" s="1"/>
  <c r="AP2726" i="1" s="1"/>
  <c r="N2727" i="1"/>
  <c r="AA2727" i="1" s="1"/>
  <c r="AP2727" i="1" s="1"/>
  <c r="I2717" i="1"/>
  <c r="O2717" i="1" s="1"/>
  <c r="AB2717" i="1" s="1"/>
  <c r="AQ2717" i="1" s="1"/>
  <c r="O2718" i="1"/>
  <c r="AB2718" i="1" s="1"/>
  <c r="AQ2718" i="1" s="1"/>
  <c r="H2714" i="1"/>
  <c r="N2714" i="1" s="1"/>
  <c r="AA2714" i="1" s="1"/>
  <c r="AP2714" i="1" s="1"/>
  <c r="N2715" i="1"/>
  <c r="AA2715" i="1" s="1"/>
  <c r="AP2715" i="1" s="1"/>
  <c r="I2702" i="1"/>
  <c r="O2702" i="1" s="1"/>
  <c r="AB2702" i="1" s="1"/>
  <c r="AQ2702" i="1" s="1"/>
  <c r="O2703" i="1"/>
  <c r="AB2703" i="1" s="1"/>
  <c r="AQ2703" i="1" s="1"/>
  <c r="H2776" i="1"/>
  <c r="N2779" i="1"/>
  <c r="AA2779" i="1" s="1"/>
  <c r="AP2779" i="1" s="1"/>
  <c r="I2808" i="1"/>
  <c r="O2808" i="1" s="1"/>
  <c r="AB2808" i="1" s="1"/>
  <c r="AQ2808" i="1" s="1"/>
  <c r="O2812" i="1"/>
  <c r="AB2812" i="1" s="1"/>
  <c r="AQ2812" i="1" s="1"/>
  <c r="H2862" i="1"/>
  <c r="N2863" i="1"/>
  <c r="AA2863" i="1" s="1"/>
  <c r="AP2863" i="1" s="1"/>
  <c r="I2856" i="1"/>
  <c r="O2856" i="1" s="1"/>
  <c r="AB2856" i="1" s="1"/>
  <c r="AQ2856" i="1" s="1"/>
  <c r="O2857" i="1"/>
  <c r="AB2857" i="1" s="1"/>
  <c r="AQ2857" i="1" s="1"/>
  <c r="H2875" i="1"/>
  <c r="N2875" i="1" s="1"/>
  <c r="AA2875" i="1" s="1"/>
  <c r="AP2875" i="1" s="1"/>
  <c r="N2876" i="1"/>
  <c r="AA2876" i="1" s="1"/>
  <c r="AP2876" i="1" s="1"/>
  <c r="I2847" i="1"/>
  <c r="O2848" i="1"/>
  <c r="AB2848" i="1" s="1"/>
  <c r="AQ2848" i="1" s="1"/>
  <c r="H3030" i="1"/>
  <c r="N3030" i="1" s="1"/>
  <c r="AA3030" i="1" s="1"/>
  <c r="AP3030" i="1" s="1"/>
  <c r="N3031" i="1"/>
  <c r="AA3031" i="1" s="1"/>
  <c r="AP3031" i="1" s="1"/>
  <c r="N2946" i="1"/>
  <c r="AA2946" i="1" s="1"/>
  <c r="AP2946" i="1" s="1"/>
  <c r="O2946" i="1"/>
  <c r="AB2946" i="1" s="1"/>
  <c r="AQ2946" i="1" s="1"/>
  <c r="I2734" i="1"/>
  <c r="O2735" i="1"/>
  <c r="AB2735" i="1" s="1"/>
  <c r="AQ2735" i="1" s="1"/>
  <c r="I2708" i="1"/>
  <c r="O2708" i="1" s="1"/>
  <c r="AB2708" i="1" s="1"/>
  <c r="AQ2708" i="1" s="1"/>
  <c r="O2709" i="1"/>
  <c r="AB2709" i="1" s="1"/>
  <c r="AQ2709" i="1" s="1"/>
  <c r="I2768" i="1"/>
  <c r="O2768" i="1" s="1"/>
  <c r="AB2768" i="1" s="1"/>
  <c r="AQ2768" i="1" s="1"/>
  <c r="O2769" i="1"/>
  <c r="AB2769" i="1" s="1"/>
  <c r="AQ2769" i="1" s="1"/>
  <c r="I2802" i="1"/>
  <c r="O2802" i="1" s="1"/>
  <c r="AB2802" i="1" s="1"/>
  <c r="AQ2802" i="1" s="1"/>
  <c r="O2803" i="1"/>
  <c r="AB2803" i="1" s="1"/>
  <c r="AQ2803" i="1" s="1"/>
  <c r="I2875" i="1"/>
  <c r="O2875" i="1" s="1"/>
  <c r="AB2875" i="1" s="1"/>
  <c r="AQ2875" i="1" s="1"/>
  <c r="O2876" i="1"/>
  <c r="AB2876" i="1" s="1"/>
  <c r="AQ2876" i="1" s="1"/>
  <c r="I2785" i="1"/>
  <c r="O2786" i="1"/>
  <c r="AB2786" i="1" s="1"/>
  <c r="AQ2786" i="1" s="1"/>
  <c r="H2734" i="1"/>
  <c r="N2735" i="1"/>
  <c r="AA2735" i="1" s="1"/>
  <c r="AP2735" i="1" s="1"/>
  <c r="I2711" i="1"/>
  <c r="O2711" i="1" s="1"/>
  <c r="AB2711" i="1" s="1"/>
  <c r="AQ2711" i="1" s="1"/>
  <c r="O2712" i="1"/>
  <c r="AB2712" i="1" s="1"/>
  <c r="AQ2712" i="1" s="1"/>
  <c r="I2771" i="1"/>
  <c r="O2771" i="1" s="1"/>
  <c r="AB2771" i="1" s="1"/>
  <c r="AQ2771" i="1" s="1"/>
  <c r="O2772" i="1"/>
  <c r="AB2772" i="1" s="1"/>
  <c r="AQ2772" i="1" s="1"/>
  <c r="I2759" i="1"/>
  <c r="O2759" i="1" s="1"/>
  <c r="AB2759" i="1" s="1"/>
  <c r="AQ2759" i="1" s="1"/>
  <c r="O2760" i="1"/>
  <c r="AB2760" i="1" s="1"/>
  <c r="AQ2760" i="1" s="1"/>
  <c r="H2904" i="1"/>
  <c r="N2904" i="1" s="1"/>
  <c r="AA2904" i="1" s="1"/>
  <c r="AP2904" i="1" s="1"/>
  <c r="N2905" i="1"/>
  <c r="AA2905" i="1" s="1"/>
  <c r="AP2905" i="1" s="1"/>
  <c r="H2822" i="1"/>
  <c r="N2823" i="1"/>
  <c r="AA2823" i="1" s="1"/>
  <c r="AP2823" i="1" s="1"/>
  <c r="H2911" i="1"/>
  <c r="N2911" i="1" s="1"/>
  <c r="AA2911" i="1" s="1"/>
  <c r="AP2911" i="1" s="1"/>
  <c r="N2912" i="1"/>
  <c r="AA2912" i="1" s="1"/>
  <c r="AP2912" i="1" s="1"/>
  <c r="H3009" i="1"/>
  <c r="N3010" i="1"/>
  <c r="AA3010" i="1" s="1"/>
  <c r="AP3010" i="1" s="1"/>
  <c r="I3009" i="1"/>
  <c r="O3010" i="1"/>
  <c r="AB3010" i="1" s="1"/>
  <c r="AQ3010" i="1" s="1"/>
  <c r="H2785" i="1"/>
  <c r="N2786" i="1"/>
  <c r="AA2786" i="1" s="1"/>
  <c r="AP2786" i="1" s="1"/>
  <c r="I2822" i="1"/>
  <c r="O2823" i="1"/>
  <c r="AB2823" i="1" s="1"/>
  <c r="AQ2823" i="1" s="1"/>
  <c r="I2911" i="1"/>
  <c r="O2911" i="1" s="1"/>
  <c r="AB2911" i="1" s="1"/>
  <c r="AQ2911" i="1" s="1"/>
  <c r="O2912" i="1"/>
  <c r="AB2912" i="1" s="1"/>
  <c r="AQ2912" i="1" s="1"/>
  <c r="H3037" i="1"/>
  <c r="N3037" i="1" s="1"/>
  <c r="AA3037" i="1" s="1"/>
  <c r="AP3037" i="1" s="1"/>
  <c r="N3038" i="1"/>
  <c r="AA3038" i="1" s="1"/>
  <c r="AP3038" i="1" s="1"/>
  <c r="I2720" i="1"/>
  <c r="O2720" i="1" s="1"/>
  <c r="AB2720" i="1" s="1"/>
  <c r="AQ2720" i="1" s="1"/>
  <c r="O2721" i="1"/>
  <c r="AB2721" i="1" s="1"/>
  <c r="AQ2721" i="1" s="1"/>
  <c r="N2970" i="1"/>
  <c r="AA2970" i="1" s="1"/>
  <c r="AP2970" i="1" s="1"/>
  <c r="H2969" i="1"/>
  <c r="N2969" i="1" s="1"/>
  <c r="AA2969" i="1" s="1"/>
  <c r="AP2969" i="1" s="1"/>
  <c r="I3037" i="1"/>
  <c r="O3037" i="1" s="1"/>
  <c r="AB3037" i="1" s="1"/>
  <c r="AQ3037" i="1" s="1"/>
  <c r="O3038" i="1"/>
  <c r="AB3038" i="1" s="1"/>
  <c r="AQ3038" i="1" s="1"/>
  <c r="H3212" i="1"/>
  <c r="N3212" i="1" s="1"/>
  <c r="AA3212" i="1" s="1"/>
  <c r="AP3212" i="1" s="1"/>
  <c r="N3258" i="1"/>
  <c r="AA3258" i="1" s="1"/>
  <c r="AP3258" i="1" s="1"/>
  <c r="I2739" i="1"/>
  <c r="O2739" i="1" s="1"/>
  <c r="AB2739" i="1" s="1"/>
  <c r="AQ2739" i="1" s="1"/>
  <c r="O2740" i="1"/>
  <c r="AB2740" i="1" s="1"/>
  <c r="AQ2740" i="1" s="1"/>
  <c r="I2723" i="1"/>
  <c r="O2723" i="1" s="1"/>
  <c r="AB2723" i="1" s="1"/>
  <c r="AQ2723" i="1" s="1"/>
  <c r="O2724" i="1"/>
  <c r="AB2724" i="1" s="1"/>
  <c r="AQ2724" i="1" s="1"/>
  <c r="H2720" i="1"/>
  <c r="N2720" i="1" s="1"/>
  <c r="AA2720" i="1" s="1"/>
  <c r="AP2720" i="1" s="1"/>
  <c r="N2721" i="1"/>
  <c r="AA2721" i="1" s="1"/>
  <c r="AP2721" i="1" s="1"/>
  <c r="H2708" i="1"/>
  <c r="N2708" i="1" s="1"/>
  <c r="AA2708" i="1" s="1"/>
  <c r="AP2708" i="1" s="1"/>
  <c r="N2709" i="1"/>
  <c r="AA2709" i="1" s="1"/>
  <c r="AP2709" i="1" s="1"/>
  <c r="H2768" i="1"/>
  <c r="N2768" i="1" s="1"/>
  <c r="AA2768" i="1" s="1"/>
  <c r="AP2768" i="1" s="1"/>
  <c r="N2769" i="1"/>
  <c r="AA2769" i="1" s="1"/>
  <c r="AP2769" i="1" s="1"/>
  <c r="H2802" i="1"/>
  <c r="N2802" i="1" s="1"/>
  <c r="AA2802" i="1" s="1"/>
  <c r="AP2802" i="1" s="1"/>
  <c r="N2803" i="1"/>
  <c r="AA2803" i="1" s="1"/>
  <c r="AP2803" i="1" s="1"/>
  <c r="I2862" i="1"/>
  <c r="O2863" i="1"/>
  <c r="AB2863" i="1" s="1"/>
  <c r="AQ2863" i="1" s="1"/>
  <c r="H2739" i="1"/>
  <c r="N2739" i="1" s="1"/>
  <c r="AA2739" i="1" s="1"/>
  <c r="AP2739" i="1" s="1"/>
  <c r="N2740" i="1"/>
  <c r="AA2740" i="1" s="1"/>
  <c r="AP2740" i="1" s="1"/>
  <c r="I2726" i="1"/>
  <c r="O2726" i="1" s="1"/>
  <c r="AB2726" i="1" s="1"/>
  <c r="AQ2726" i="1" s="1"/>
  <c r="O2727" i="1"/>
  <c r="AB2727" i="1" s="1"/>
  <c r="AQ2727" i="1" s="1"/>
  <c r="H2723" i="1"/>
  <c r="N2723" i="1" s="1"/>
  <c r="AA2723" i="1" s="1"/>
  <c r="AP2723" i="1" s="1"/>
  <c r="N2724" i="1"/>
  <c r="AA2724" i="1" s="1"/>
  <c r="AP2724" i="1" s="1"/>
  <c r="I2714" i="1"/>
  <c r="O2714" i="1" s="1"/>
  <c r="AB2714" i="1" s="1"/>
  <c r="AQ2714" i="1" s="1"/>
  <c r="O2715" i="1"/>
  <c r="AB2715" i="1" s="1"/>
  <c r="AQ2715" i="1" s="1"/>
  <c r="H2711" i="1"/>
  <c r="N2711" i="1" s="1"/>
  <c r="AA2711" i="1" s="1"/>
  <c r="AP2711" i="1" s="1"/>
  <c r="N2712" i="1"/>
  <c r="AA2712" i="1" s="1"/>
  <c r="AP2712" i="1" s="1"/>
  <c r="I2776" i="1"/>
  <c r="O2779" i="1"/>
  <c r="AB2779" i="1" s="1"/>
  <c r="AQ2779" i="1" s="1"/>
  <c r="H2771" i="1"/>
  <c r="N2771" i="1" s="1"/>
  <c r="AA2771" i="1" s="1"/>
  <c r="AP2771" i="1" s="1"/>
  <c r="N2772" i="1"/>
  <c r="AA2772" i="1" s="1"/>
  <c r="AP2772" i="1" s="1"/>
  <c r="H2759" i="1"/>
  <c r="N2759" i="1" s="1"/>
  <c r="AA2759" i="1" s="1"/>
  <c r="AP2759" i="1" s="1"/>
  <c r="N2760" i="1"/>
  <c r="AA2760" i="1" s="1"/>
  <c r="AP2760" i="1" s="1"/>
  <c r="I2790" i="1"/>
  <c r="O2794" i="1"/>
  <c r="AB2794" i="1" s="1"/>
  <c r="AQ2794" i="1" s="1"/>
  <c r="H2808" i="1"/>
  <c r="N2808" i="1" s="1"/>
  <c r="AA2808" i="1" s="1"/>
  <c r="AP2808" i="1" s="1"/>
  <c r="N2812" i="1"/>
  <c r="AA2812" i="1" s="1"/>
  <c r="AP2812" i="1" s="1"/>
  <c r="H2790" i="1"/>
  <c r="N2794" i="1"/>
  <c r="AA2794" i="1" s="1"/>
  <c r="AP2794" i="1" s="1"/>
  <c r="I3030" i="1"/>
  <c r="O3030" i="1" s="1"/>
  <c r="AB3030" i="1" s="1"/>
  <c r="AQ3030" i="1" s="1"/>
  <c r="O3031" i="1"/>
  <c r="AB3031" i="1" s="1"/>
  <c r="AQ3031" i="1" s="1"/>
  <c r="H2856" i="1"/>
  <c r="N2856" i="1" s="1"/>
  <c r="AA2856" i="1" s="1"/>
  <c r="AP2856" i="1" s="1"/>
  <c r="N2857" i="1"/>
  <c r="AA2857" i="1" s="1"/>
  <c r="AP2857" i="1" s="1"/>
  <c r="I2904" i="1"/>
  <c r="O2904" i="1" s="1"/>
  <c r="AB2904" i="1" s="1"/>
  <c r="AQ2904" i="1" s="1"/>
  <c r="O2905" i="1"/>
  <c r="AB2905" i="1" s="1"/>
  <c r="AQ2905" i="1" s="1"/>
  <c r="H2847" i="1"/>
  <c r="N2848" i="1"/>
  <c r="AA2848" i="1" s="1"/>
  <c r="AP2848" i="1" s="1"/>
  <c r="I2969" i="1"/>
  <c r="O2969" i="1" s="1"/>
  <c r="AB2969" i="1" s="1"/>
  <c r="AQ2969" i="1" s="1"/>
  <c r="H2762" i="1"/>
  <c r="N2762" i="1" s="1"/>
  <c r="AA2762" i="1" s="1"/>
  <c r="AP2762" i="1" s="1"/>
  <c r="G2752" i="1"/>
  <c r="M2752" i="1" s="1"/>
  <c r="Z2752" i="1" s="1"/>
  <c r="AO2752" i="1" s="1"/>
  <c r="AS2752" i="1" s="1"/>
  <c r="H2742" i="1"/>
  <c r="G2762" i="1"/>
  <c r="M2762" i="1" s="1"/>
  <c r="Z2762" i="1" s="1"/>
  <c r="AO2762" i="1" s="1"/>
  <c r="AS2762" i="1" s="1"/>
  <c r="I2752" i="1"/>
  <c r="O2752" i="1" s="1"/>
  <c r="AB2752" i="1" s="1"/>
  <c r="AQ2752" i="1" s="1"/>
  <c r="G2742" i="1"/>
  <c r="I2742" i="1"/>
  <c r="H2752" i="1"/>
  <c r="N2752" i="1" s="1"/>
  <c r="AA2752" i="1" s="1"/>
  <c r="AP2752" i="1" s="1"/>
  <c r="I2762" i="1"/>
  <c r="O2762" i="1" s="1"/>
  <c r="AB2762" i="1" s="1"/>
  <c r="AQ2762" i="1" s="1"/>
  <c r="H2679" i="1"/>
  <c r="N2679" i="1" s="1"/>
  <c r="AA2679" i="1" s="1"/>
  <c r="AP2679" i="1" s="1"/>
  <c r="I2679" i="1"/>
  <c r="O2679" i="1" s="1"/>
  <c r="AB2679" i="1" s="1"/>
  <c r="AQ2679" i="1" s="1"/>
  <c r="G2679" i="1"/>
  <c r="M2679" i="1" s="1"/>
  <c r="Z2679" i="1" s="1"/>
  <c r="AO2679" i="1" s="1"/>
  <c r="AS2679" i="1" s="1"/>
  <c r="H2681" i="1"/>
  <c r="N2681" i="1" s="1"/>
  <c r="AA2681" i="1" s="1"/>
  <c r="AP2681" i="1" s="1"/>
  <c r="I2681" i="1"/>
  <c r="O2681" i="1" s="1"/>
  <c r="AB2681" i="1" s="1"/>
  <c r="AQ2681" i="1" s="1"/>
  <c r="G2681" i="1"/>
  <c r="M2681" i="1" s="1"/>
  <c r="Z2681" i="1" s="1"/>
  <c r="AO2681" i="1" s="1"/>
  <c r="AS2681" i="1" s="1"/>
  <c r="H2683" i="1"/>
  <c r="N2683" i="1" s="1"/>
  <c r="AA2683" i="1" s="1"/>
  <c r="AP2683" i="1" s="1"/>
  <c r="I2683" i="1"/>
  <c r="O2683" i="1" s="1"/>
  <c r="AB2683" i="1" s="1"/>
  <c r="AQ2683" i="1" s="1"/>
  <c r="G2683" i="1"/>
  <c r="M2683" i="1" s="1"/>
  <c r="Z2683" i="1" s="1"/>
  <c r="AO2683" i="1" s="1"/>
  <c r="AS2683" i="1" s="1"/>
  <c r="H2688" i="1"/>
  <c r="I2688" i="1"/>
  <c r="G2688" i="1"/>
  <c r="H2691" i="1"/>
  <c r="N2691" i="1" s="1"/>
  <c r="AA2691" i="1" s="1"/>
  <c r="AP2691" i="1" s="1"/>
  <c r="I2691" i="1"/>
  <c r="O2691" i="1" s="1"/>
  <c r="AB2691" i="1" s="1"/>
  <c r="AQ2691" i="1" s="1"/>
  <c r="G2691" i="1"/>
  <c r="M2691" i="1" s="1"/>
  <c r="Z2691" i="1" s="1"/>
  <c r="AO2691" i="1" s="1"/>
  <c r="AS2691" i="1" s="1"/>
  <c r="H2693" i="1"/>
  <c r="N2693" i="1" s="1"/>
  <c r="AA2693" i="1" s="1"/>
  <c r="AP2693" i="1" s="1"/>
  <c r="I2693" i="1"/>
  <c r="O2693" i="1" s="1"/>
  <c r="AB2693" i="1" s="1"/>
  <c r="AQ2693" i="1" s="1"/>
  <c r="G2693" i="1"/>
  <c r="M2693" i="1" s="1"/>
  <c r="Z2693" i="1" s="1"/>
  <c r="AO2693" i="1" s="1"/>
  <c r="AS2693" i="1" s="1"/>
  <c r="H2695" i="1"/>
  <c r="N2695" i="1" s="1"/>
  <c r="AA2695" i="1" s="1"/>
  <c r="AP2695" i="1" s="1"/>
  <c r="I2695" i="1"/>
  <c r="O2695" i="1" s="1"/>
  <c r="AB2695" i="1" s="1"/>
  <c r="AQ2695" i="1" s="1"/>
  <c r="G2695" i="1"/>
  <c r="M2695" i="1" s="1"/>
  <c r="Z2695" i="1" s="1"/>
  <c r="AO2695" i="1" s="1"/>
  <c r="AS2695" i="1" s="1"/>
  <c r="H2610" i="1"/>
  <c r="I2610" i="1"/>
  <c r="G2610" i="1"/>
  <c r="H2613" i="1"/>
  <c r="I2613" i="1"/>
  <c r="G2613" i="1"/>
  <c r="H2619" i="1"/>
  <c r="I2619" i="1"/>
  <c r="G2619" i="1"/>
  <c r="H2624" i="1"/>
  <c r="I2624" i="1"/>
  <c r="G2624" i="1"/>
  <c r="H2630" i="1"/>
  <c r="I2630" i="1"/>
  <c r="H2633" i="1"/>
  <c r="I2633" i="1"/>
  <c r="G2630" i="1"/>
  <c r="G2633" i="1"/>
  <c r="H2646" i="1"/>
  <c r="I2646" i="1"/>
  <c r="G2646" i="1"/>
  <c r="H2649" i="1"/>
  <c r="I2649" i="1"/>
  <c r="G2649" i="1"/>
  <c r="H2652" i="1"/>
  <c r="I2652" i="1"/>
  <c r="G2652" i="1"/>
  <c r="H2655" i="1"/>
  <c r="I2655" i="1"/>
  <c r="G2655" i="1"/>
  <c r="H2661" i="1"/>
  <c r="I2661" i="1"/>
  <c r="G2661" i="1"/>
  <c r="H2664" i="1"/>
  <c r="I2664" i="1"/>
  <c r="G2664" i="1"/>
  <c r="H2667" i="1"/>
  <c r="I2667" i="1"/>
  <c r="G2667" i="1"/>
  <c r="H2673" i="1"/>
  <c r="I2673" i="1"/>
  <c r="G2673" i="1"/>
  <c r="H2563" i="1"/>
  <c r="I2563" i="1"/>
  <c r="G2563" i="1"/>
  <c r="H2566" i="1"/>
  <c r="I2566" i="1"/>
  <c r="G2566" i="1"/>
  <c r="H2569" i="1"/>
  <c r="I2569" i="1"/>
  <c r="G2569" i="1"/>
  <c r="H2572" i="1"/>
  <c r="I2572" i="1"/>
  <c r="G2572" i="1"/>
  <c r="H2575" i="1"/>
  <c r="I2575" i="1"/>
  <c r="G2575" i="1"/>
  <c r="H2578" i="1"/>
  <c r="I2578" i="1"/>
  <c r="G2578" i="1"/>
  <c r="H2582" i="1"/>
  <c r="I2582" i="1"/>
  <c r="G2582" i="1"/>
  <c r="H2585" i="1"/>
  <c r="I2585" i="1"/>
  <c r="G2585" i="1"/>
  <c r="H2588" i="1"/>
  <c r="I2588" i="1"/>
  <c r="G2588" i="1"/>
  <c r="H2591" i="1"/>
  <c r="I2591" i="1"/>
  <c r="G2591" i="1"/>
  <c r="H2594" i="1"/>
  <c r="I2594" i="1"/>
  <c r="G2594" i="1"/>
  <c r="H2597" i="1"/>
  <c r="I2597" i="1"/>
  <c r="G2597" i="1"/>
  <c r="H2600" i="1"/>
  <c r="I2600" i="1"/>
  <c r="G2600" i="1"/>
  <c r="H2603" i="1"/>
  <c r="I2603" i="1"/>
  <c r="G2603" i="1"/>
  <c r="G2801" i="1" l="1"/>
  <c r="G2800" i="1" s="1"/>
  <c r="G2767" i="1"/>
  <c r="M2767" i="1" s="1"/>
  <c r="Z2767" i="1" s="1"/>
  <c r="AO2767" i="1" s="1"/>
  <c r="AS2767" i="1" s="1"/>
  <c r="G2701" i="1"/>
  <c r="G2700" i="1" s="1"/>
  <c r="M2700" i="1" s="1"/>
  <c r="Z2700" i="1" s="1"/>
  <c r="AO2700" i="1" s="1"/>
  <c r="AS2700" i="1" s="1"/>
  <c r="I2767" i="1"/>
  <c r="O2767" i="1" s="1"/>
  <c r="AB2767" i="1" s="1"/>
  <c r="AQ2767" i="1" s="1"/>
  <c r="G2874" i="1"/>
  <c r="M2874" i="1" s="1"/>
  <c r="Z2874" i="1" s="1"/>
  <c r="AO2874" i="1" s="1"/>
  <c r="AS2874" i="1" s="1"/>
  <c r="G2599" i="1"/>
  <c r="M2599" i="1" s="1"/>
  <c r="Z2599" i="1" s="1"/>
  <c r="AO2599" i="1" s="1"/>
  <c r="AS2599" i="1" s="1"/>
  <c r="M2600" i="1"/>
  <c r="Z2600" i="1" s="1"/>
  <c r="AO2600" i="1" s="1"/>
  <c r="AS2600" i="1" s="1"/>
  <c r="G2645" i="1"/>
  <c r="M2645" i="1" s="1"/>
  <c r="Z2645" i="1" s="1"/>
  <c r="AO2645" i="1" s="1"/>
  <c r="AS2645" i="1" s="1"/>
  <c r="M2646" i="1"/>
  <c r="Z2646" i="1" s="1"/>
  <c r="AO2646" i="1" s="1"/>
  <c r="AS2646" i="1" s="1"/>
  <c r="G2616" i="1"/>
  <c r="M2619" i="1"/>
  <c r="Z2619" i="1" s="1"/>
  <c r="AO2619" i="1" s="1"/>
  <c r="AS2619" i="1" s="1"/>
  <c r="M2938" i="1"/>
  <c r="Z2938" i="1" s="1"/>
  <c r="AO2938" i="1" s="1"/>
  <c r="AS2938" i="1" s="1"/>
  <c r="G2937" i="1"/>
  <c r="G2602" i="1"/>
  <c r="M2602" i="1" s="1"/>
  <c r="Z2602" i="1" s="1"/>
  <c r="AO2602" i="1" s="1"/>
  <c r="AS2602" i="1" s="1"/>
  <c r="M2603" i="1"/>
  <c r="Z2603" i="1" s="1"/>
  <c r="AO2603" i="1" s="1"/>
  <c r="AS2603" i="1" s="1"/>
  <c r="G2663" i="1"/>
  <c r="M2663" i="1" s="1"/>
  <c r="Z2663" i="1" s="1"/>
  <c r="AO2663" i="1" s="1"/>
  <c r="AS2663" i="1" s="1"/>
  <c r="M2664" i="1"/>
  <c r="Z2664" i="1" s="1"/>
  <c r="AO2664" i="1" s="1"/>
  <c r="AS2664" i="1" s="1"/>
  <c r="G2623" i="1"/>
  <c r="M2623" i="1" s="1"/>
  <c r="Z2623" i="1" s="1"/>
  <c r="AO2623" i="1" s="1"/>
  <c r="AS2623" i="1" s="1"/>
  <c r="M2624" i="1"/>
  <c r="Z2624" i="1" s="1"/>
  <c r="AO2624" i="1" s="1"/>
  <c r="AS2624" i="1" s="1"/>
  <c r="G2789" i="1"/>
  <c r="M2790" i="1"/>
  <c r="Z2790" i="1" s="1"/>
  <c r="AO2790" i="1" s="1"/>
  <c r="AS2790" i="1" s="1"/>
  <c r="G2733" i="1"/>
  <c r="M2734" i="1"/>
  <c r="Z2734" i="1" s="1"/>
  <c r="AO2734" i="1" s="1"/>
  <c r="AS2734" i="1" s="1"/>
  <c r="G3008" i="1"/>
  <c r="M3008" i="1" s="1"/>
  <c r="Z3008" i="1" s="1"/>
  <c r="AO3008" i="1" s="1"/>
  <c r="AS3008" i="1" s="1"/>
  <c r="M3009" i="1"/>
  <c r="Z3009" i="1" s="1"/>
  <c r="AO3009" i="1" s="1"/>
  <c r="AS3009" i="1" s="1"/>
  <c r="G2846" i="1"/>
  <c r="M2847" i="1"/>
  <c r="Z2847" i="1" s="1"/>
  <c r="AO2847" i="1" s="1"/>
  <c r="AS2847" i="1" s="1"/>
  <c r="G2562" i="1"/>
  <c r="M2562" i="1" s="1"/>
  <c r="Z2562" i="1" s="1"/>
  <c r="AO2562" i="1" s="1"/>
  <c r="AS2562" i="1" s="1"/>
  <c r="M2563" i="1"/>
  <c r="Z2563" i="1" s="1"/>
  <c r="AO2563" i="1" s="1"/>
  <c r="AS2563" i="1" s="1"/>
  <c r="G2590" i="1"/>
  <c r="M2590" i="1" s="1"/>
  <c r="Z2590" i="1" s="1"/>
  <c r="AO2590" i="1" s="1"/>
  <c r="AS2590" i="1" s="1"/>
  <c r="M2591" i="1"/>
  <c r="Z2591" i="1" s="1"/>
  <c r="AO2591" i="1" s="1"/>
  <c r="AS2591" i="1" s="1"/>
  <c r="G2577" i="1"/>
  <c r="M2577" i="1" s="1"/>
  <c r="Z2577" i="1" s="1"/>
  <c r="AO2577" i="1" s="1"/>
  <c r="AS2577" i="1" s="1"/>
  <c r="M2578" i="1"/>
  <c r="Z2578" i="1" s="1"/>
  <c r="AO2578" i="1" s="1"/>
  <c r="AS2578" i="1" s="1"/>
  <c r="G2565" i="1"/>
  <c r="M2565" i="1" s="1"/>
  <c r="Z2565" i="1" s="1"/>
  <c r="AO2565" i="1" s="1"/>
  <c r="AS2565" i="1" s="1"/>
  <c r="M2566" i="1"/>
  <c r="Z2566" i="1" s="1"/>
  <c r="AO2566" i="1" s="1"/>
  <c r="AS2566" i="1" s="1"/>
  <c r="G2648" i="1"/>
  <c r="M2648" i="1" s="1"/>
  <c r="Z2648" i="1" s="1"/>
  <c r="AO2648" i="1" s="1"/>
  <c r="AS2648" i="1" s="1"/>
  <c r="M2649" i="1"/>
  <c r="Z2649" i="1" s="1"/>
  <c r="AO2649" i="1" s="1"/>
  <c r="AS2649" i="1" s="1"/>
  <c r="G2738" i="1"/>
  <c r="M2742" i="1"/>
  <c r="Z2742" i="1" s="1"/>
  <c r="AO2742" i="1" s="1"/>
  <c r="AS2742" i="1" s="1"/>
  <c r="G2784" i="1"/>
  <c r="M2784" i="1" s="1"/>
  <c r="Z2784" i="1" s="1"/>
  <c r="AO2784" i="1" s="1"/>
  <c r="AS2784" i="1" s="1"/>
  <c r="M2785" i="1"/>
  <c r="Z2785" i="1" s="1"/>
  <c r="AO2785" i="1" s="1"/>
  <c r="AS2785" i="1" s="1"/>
  <c r="G2855" i="1"/>
  <c r="M2855" i="1" s="1"/>
  <c r="Z2855" i="1" s="1"/>
  <c r="AO2855" i="1" s="1"/>
  <c r="AS2855" i="1" s="1"/>
  <c r="M2862" i="1"/>
  <c r="Z2862" i="1" s="1"/>
  <c r="AO2862" i="1" s="1"/>
  <c r="AS2862" i="1" s="1"/>
  <c r="G2587" i="1"/>
  <c r="M2587" i="1" s="1"/>
  <c r="Z2587" i="1" s="1"/>
  <c r="AO2587" i="1" s="1"/>
  <c r="AS2587" i="1" s="1"/>
  <c r="M2588" i="1"/>
  <c r="Z2588" i="1" s="1"/>
  <c r="AO2588" i="1" s="1"/>
  <c r="AS2588" i="1" s="1"/>
  <c r="G2574" i="1"/>
  <c r="M2574" i="1" s="1"/>
  <c r="Z2574" i="1" s="1"/>
  <c r="AO2574" i="1" s="1"/>
  <c r="AS2574" i="1" s="1"/>
  <c r="M2575" i="1"/>
  <c r="Z2575" i="1" s="1"/>
  <c r="AO2575" i="1" s="1"/>
  <c r="AS2575" i="1" s="1"/>
  <c r="G2660" i="1"/>
  <c r="M2660" i="1" s="1"/>
  <c r="Z2660" i="1" s="1"/>
  <c r="AO2660" i="1" s="1"/>
  <c r="AS2660" i="1" s="1"/>
  <c r="M2661" i="1"/>
  <c r="Z2661" i="1" s="1"/>
  <c r="AO2661" i="1" s="1"/>
  <c r="AS2661" i="1" s="1"/>
  <c r="G2629" i="1"/>
  <c r="M2629" i="1" s="1"/>
  <c r="Z2629" i="1" s="1"/>
  <c r="AO2629" i="1" s="1"/>
  <c r="AS2629" i="1" s="1"/>
  <c r="M2630" i="1"/>
  <c r="Z2630" i="1" s="1"/>
  <c r="AO2630" i="1" s="1"/>
  <c r="AS2630" i="1" s="1"/>
  <c r="G2593" i="1"/>
  <c r="M2593" i="1" s="1"/>
  <c r="Z2593" i="1" s="1"/>
  <c r="AO2593" i="1" s="1"/>
  <c r="AS2593" i="1" s="1"/>
  <c r="M2594" i="1"/>
  <c r="Z2594" i="1" s="1"/>
  <c r="AO2594" i="1" s="1"/>
  <c r="AS2594" i="1" s="1"/>
  <c r="G2581" i="1"/>
  <c r="M2581" i="1" s="1"/>
  <c r="Z2581" i="1" s="1"/>
  <c r="AO2581" i="1" s="1"/>
  <c r="AS2581" i="1" s="1"/>
  <c r="M2582" i="1"/>
  <c r="Z2582" i="1" s="1"/>
  <c r="AO2582" i="1" s="1"/>
  <c r="AS2582" i="1" s="1"/>
  <c r="G2568" i="1"/>
  <c r="M2568" i="1" s="1"/>
  <c r="Z2568" i="1" s="1"/>
  <c r="AO2568" i="1" s="1"/>
  <c r="AS2568" i="1" s="1"/>
  <c r="M2569" i="1"/>
  <c r="Z2569" i="1" s="1"/>
  <c r="AO2569" i="1" s="1"/>
  <c r="AS2569" i="1" s="1"/>
  <c r="G2666" i="1"/>
  <c r="M2666" i="1" s="1"/>
  <c r="Z2666" i="1" s="1"/>
  <c r="AO2666" i="1" s="1"/>
  <c r="M2667" i="1"/>
  <c r="Z2667" i="1" s="1"/>
  <c r="AO2667" i="1" s="1"/>
  <c r="G2651" i="1"/>
  <c r="M2651" i="1" s="1"/>
  <c r="Z2651" i="1" s="1"/>
  <c r="AO2651" i="1" s="1"/>
  <c r="AS2651" i="1" s="1"/>
  <c r="M2652" i="1"/>
  <c r="Z2652" i="1" s="1"/>
  <c r="AO2652" i="1" s="1"/>
  <c r="AS2652" i="1" s="1"/>
  <c r="G2609" i="1"/>
  <c r="M2609" i="1" s="1"/>
  <c r="Z2609" i="1" s="1"/>
  <c r="AO2609" i="1" s="1"/>
  <c r="AS2609" i="1" s="1"/>
  <c r="M2610" i="1"/>
  <c r="Z2610" i="1" s="1"/>
  <c r="AO2610" i="1" s="1"/>
  <c r="AS2610" i="1" s="1"/>
  <c r="G2687" i="1"/>
  <c r="M2687" i="1" s="1"/>
  <c r="Z2687" i="1" s="1"/>
  <c r="AO2687" i="1" s="1"/>
  <c r="AS2687" i="1" s="1"/>
  <c r="M2688" i="1"/>
  <c r="Z2688" i="1" s="1"/>
  <c r="AO2688" i="1" s="1"/>
  <c r="AS2688" i="1" s="1"/>
  <c r="G2596" i="1"/>
  <c r="M2596" i="1" s="1"/>
  <c r="Z2596" i="1" s="1"/>
  <c r="AO2596" i="1" s="1"/>
  <c r="M2597" i="1"/>
  <c r="Z2597" i="1" s="1"/>
  <c r="AO2597" i="1" s="1"/>
  <c r="G2584" i="1"/>
  <c r="M2584" i="1" s="1"/>
  <c r="Z2584" i="1" s="1"/>
  <c r="AO2584" i="1" s="1"/>
  <c r="M2585" i="1"/>
  <c r="Z2585" i="1" s="1"/>
  <c r="AO2585" i="1" s="1"/>
  <c r="G2571" i="1"/>
  <c r="M2571" i="1" s="1"/>
  <c r="Z2571" i="1" s="1"/>
  <c r="AO2571" i="1" s="1"/>
  <c r="AS2571" i="1" s="1"/>
  <c r="M2572" i="1"/>
  <c r="Z2572" i="1" s="1"/>
  <c r="AO2572" i="1" s="1"/>
  <c r="AS2572" i="1" s="1"/>
  <c r="G2672" i="1"/>
  <c r="M2672" i="1" s="1"/>
  <c r="Z2672" i="1" s="1"/>
  <c r="AO2672" i="1" s="1"/>
  <c r="AS2672" i="1" s="1"/>
  <c r="M2673" i="1"/>
  <c r="Z2673" i="1" s="1"/>
  <c r="AO2673" i="1" s="1"/>
  <c r="AS2673" i="1" s="1"/>
  <c r="G2654" i="1"/>
  <c r="M2654" i="1" s="1"/>
  <c r="Z2654" i="1" s="1"/>
  <c r="AO2654" i="1" s="1"/>
  <c r="AS2654" i="1" s="1"/>
  <c r="M2655" i="1"/>
  <c r="Z2655" i="1" s="1"/>
  <c r="AO2655" i="1" s="1"/>
  <c r="AS2655" i="1" s="1"/>
  <c r="G2632" i="1"/>
  <c r="M2632" i="1" s="1"/>
  <c r="Z2632" i="1" s="1"/>
  <c r="AO2632" i="1" s="1"/>
  <c r="M2633" i="1"/>
  <c r="Z2633" i="1" s="1"/>
  <c r="AO2633" i="1" s="1"/>
  <c r="G2612" i="1"/>
  <c r="M2612" i="1" s="1"/>
  <c r="Z2612" i="1" s="1"/>
  <c r="AO2612" i="1" s="1"/>
  <c r="AS2612" i="1" s="1"/>
  <c r="M2613" i="1"/>
  <c r="Z2613" i="1" s="1"/>
  <c r="AO2613" i="1" s="1"/>
  <c r="AS2613" i="1" s="1"/>
  <c r="G2821" i="1"/>
  <c r="M2822" i="1"/>
  <c r="Z2822" i="1" s="1"/>
  <c r="AO2822" i="1" s="1"/>
  <c r="AS2822" i="1" s="1"/>
  <c r="G2775" i="1"/>
  <c r="M2776" i="1"/>
  <c r="Z2776" i="1" s="1"/>
  <c r="AO2776" i="1" s="1"/>
  <c r="AS2776" i="1" s="1"/>
  <c r="I2596" i="1"/>
  <c r="O2596" i="1" s="1"/>
  <c r="AB2596" i="1" s="1"/>
  <c r="AQ2596" i="1" s="1"/>
  <c r="O2597" i="1"/>
  <c r="AB2597" i="1" s="1"/>
  <c r="AQ2597" i="1" s="1"/>
  <c r="I2584" i="1"/>
  <c r="O2584" i="1" s="1"/>
  <c r="AB2584" i="1" s="1"/>
  <c r="AQ2584" i="1" s="1"/>
  <c r="O2585" i="1"/>
  <c r="AB2585" i="1" s="1"/>
  <c r="AQ2585" i="1" s="1"/>
  <c r="I2571" i="1"/>
  <c r="O2571" i="1" s="1"/>
  <c r="AB2571" i="1" s="1"/>
  <c r="AQ2571" i="1" s="1"/>
  <c r="O2572" i="1"/>
  <c r="AB2572" i="1" s="1"/>
  <c r="AQ2572" i="1" s="1"/>
  <c r="I2672" i="1"/>
  <c r="O2672" i="1" s="1"/>
  <c r="AB2672" i="1" s="1"/>
  <c r="AQ2672" i="1" s="1"/>
  <c r="O2673" i="1"/>
  <c r="AB2673" i="1" s="1"/>
  <c r="AQ2673" i="1" s="1"/>
  <c r="H2651" i="1"/>
  <c r="N2651" i="1" s="1"/>
  <c r="AA2651" i="1" s="1"/>
  <c r="AP2651" i="1" s="1"/>
  <c r="N2652" i="1"/>
  <c r="AA2652" i="1" s="1"/>
  <c r="AP2652" i="1" s="1"/>
  <c r="H2846" i="1"/>
  <c r="N2847" i="1"/>
  <c r="AA2847" i="1" s="1"/>
  <c r="AP2847" i="1" s="1"/>
  <c r="I2789" i="1"/>
  <c r="O2790" i="1"/>
  <c r="AB2790" i="1" s="1"/>
  <c r="AQ2790" i="1" s="1"/>
  <c r="H2855" i="1"/>
  <c r="N2855" i="1" s="1"/>
  <c r="AA2855" i="1" s="1"/>
  <c r="AP2855" i="1" s="1"/>
  <c r="N2862" i="1"/>
  <c r="AA2862" i="1" s="1"/>
  <c r="AP2862" i="1" s="1"/>
  <c r="I2599" i="1"/>
  <c r="O2599" i="1" s="1"/>
  <c r="AB2599" i="1" s="1"/>
  <c r="AQ2599" i="1" s="1"/>
  <c r="O2600" i="1"/>
  <c r="AB2600" i="1" s="1"/>
  <c r="AQ2600" i="1" s="1"/>
  <c r="H2602" i="1"/>
  <c r="N2602" i="1" s="1"/>
  <c r="AA2602" i="1" s="1"/>
  <c r="AP2602" i="1" s="1"/>
  <c r="N2603" i="1"/>
  <c r="AA2603" i="1" s="1"/>
  <c r="AP2603" i="1" s="1"/>
  <c r="I2593" i="1"/>
  <c r="O2593" i="1" s="1"/>
  <c r="AB2593" i="1" s="1"/>
  <c r="AQ2593" i="1" s="1"/>
  <c r="O2594" i="1"/>
  <c r="AB2594" i="1" s="1"/>
  <c r="AQ2594" i="1" s="1"/>
  <c r="H2590" i="1"/>
  <c r="N2590" i="1" s="1"/>
  <c r="AA2590" i="1" s="1"/>
  <c r="AP2590" i="1" s="1"/>
  <c r="N2591" i="1"/>
  <c r="AA2591" i="1" s="1"/>
  <c r="AP2591" i="1" s="1"/>
  <c r="I2581" i="1"/>
  <c r="O2581" i="1" s="1"/>
  <c r="AB2581" i="1" s="1"/>
  <c r="AQ2581" i="1" s="1"/>
  <c r="O2582" i="1"/>
  <c r="AB2582" i="1" s="1"/>
  <c r="AQ2582" i="1" s="1"/>
  <c r="H2577" i="1"/>
  <c r="N2577" i="1" s="1"/>
  <c r="AA2577" i="1" s="1"/>
  <c r="AP2577" i="1" s="1"/>
  <c r="N2578" i="1"/>
  <c r="AA2578" i="1" s="1"/>
  <c r="AP2578" i="1" s="1"/>
  <c r="I2568" i="1"/>
  <c r="O2568" i="1" s="1"/>
  <c r="AB2568" i="1" s="1"/>
  <c r="AQ2568" i="1" s="1"/>
  <c r="O2569" i="1"/>
  <c r="AB2569" i="1" s="1"/>
  <c r="AQ2569" i="1" s="1"/>
  <c r="H2565" i="1"/>
  <c r="N2565" i="1" s="1"/>
  <c r="AA2565" i="1" s="1"/>
  <c r="AP2565" i="1" s="1"/>
  <c r="N2566" i="1"/>
  <c r="AA2566" i="1" s="1"/>
  <c r="AP2566" i="1" s="1"/>
  <c r="I2666" i="1"/>
  <c r="O2666" i="1" s="1"/>
  <c r="AB2666" i="1" s="1"/>
  <c r="AQ2666" i="1" s="1"/>
  <c r="O2667" i="1"/>
  <c r="AB2667" i="1" s="1"/>
  <c r="AQ2667" i="1" s="1"/>
  <c r="H2663" i="1"/>
  <c r="N2663" i="1" s="1"/>
  <c r="AA2663" i="1" s="1"/>
  <c r="AP2663" i="1" s="1"/>
  <c r="N2664" i="1"/>
  <c r="AA2664" i="1" s="1"/>
  <c r="AP2664" i="1" s="1"/>
  <c r="I2651" i="1"/>
  <c r="O2651" i="1" s="1"/>
  <c r="AB2651" i="1" s="1"/>
  <c r="AQ2651" i="1" s="1"/>
  <c r="O2652" i="1"/>
  <c r="AB2652" i="1" s="1"/>
  <c r="AQ2652" i="1" s="1"/>
  <c r="H2648" i="1"/>
  <c r="N2648" i="1" s="1"/>
  <c r="AA2648" i="1" s="1"/>
  <c r="AP2648" i="1" s="1"/>
  <c r="N2649" i="1"/>
  <c r="AA2649" i="1" s="1"/>
  <c r="AP2649" i="1" s="1"/>
  <c r="I2629" i="1"/>
  <c r="O2629" i="1" s="1"/>
  <c r="AB2629" i="1" s="1"/>
  <c r="AQ2629" i="1" s="1"/>
  <c r="O2630" i="1"/>
  <c r="AB2630" i="1" s="1"/>
  <c r="AQ2630" i="1" s="1"/>
  <c r="H2623" i="1"/>
  <c r="N2623" i="1" s="1"/>
  <c r="AA2623" i="1" s="1"/>
  <c r="AP2623" i="1" s="1"/>
  <c r="N2624" i="1"/>
  <c r="AA2624" i="1" s="1"/>
  <c r="AP2624" i="1" s="1"/>
  <c r="I2609" i="1"/>
  <c r="O2609" i="1" s="1"/>
  <c r="AB2609" i="1" s="1"/>
  <c r="AQ2609" i="1" s="1"/>
  <c r="O2610" i="1"/>
  <c r="AB2610" i="1" s="1"/>
  <c r="AQ2610" i="1" s="1"/>
  <c r="I2687" i="1"/>
  <c r="O2687" i="1" s="1"/>
  <c r="AB2687" i="1" s="1"/>
  <c r="AQ2687" i="1" s="1"/>
  <c r="O2688" i="1"/>
  <c r="AB2688" i="1" s="1"/>
  <c r="AQ2688" i="1" s="1"/>
  <c r="I2701" i="1"/>
  <c r="I2801" i="1"/>
  <c r="H2593" i="1"/>
  <c r="N2593" i="1" s="1"/>
  <c r="AA2593" i="1" s="1"/>
  <c r="AP2593" i="1" s="1"/>
  <c r="N2594" i="1"/>
  <c r="AA2594" i="1" s="1"/>
  <c r="AP2594" i="1" s="1"/>
  <c r="H2568" i="1"/>
  <c r="N2568" i="1" s="1"/>
  <c r="AA2568" i="1" s="1"/>
  <c r="AP2568" i="1" s="1"/>
  <c r="N2569" i="1"/>
  <c r="AA2569" i="1" s="1"/>
  <c r="AP2569" i="1" s="1"/>
  <c r="H2666" i="1"/>
  <c r="N2666" i="1" s="1"/>
  <c r="AA2666" i="1" s="1"/>
  <c r="AP2666" i="1" s="1"/>
  <c r="N2667" i="1"/>
  <c r="AA2667" i="1" s="1"/>
  <c r="AP2667" i="1" s="1"/>
  <c r="H2629" i="1"/>
  <c r="N2629" i="1" s="1"/>
  <c r="AA2629" i="1" s="1"/>
  <c r="AP2629" i="1" s="1"/>
  <c r="N2630" i="1"/>
  <c r="AA2630" i="1" s="1"/>
  <c r="AP2630" i="1" s="1"/>
  <c r="H2609" i="1"/>
  <c r="N2609" i="1" s="1"/>
  <c r="AA2609" i="1" s="1"/>
  <c r="AP2609" i="1" s="1"/>
  <c r="N2610" i="1"/>
  <c r="AA2610" i="1" s="1"/>
  <c r="AP2610" i="1" s="1"/>
  <c r="I2738" i="1"/>
  <c r="O2742" i="1"/>
  <c r="AB2742" i="1" s="1"/>
  <c r="AQ2742" i="1" s="1"/>
  <c r="I3008" i="1"/>
  <c r="O3008" i="1" s="1"/>
  <c r="AB3008" i="1" s="1"/>
  <c r="AQ3008" i="1" s="1"/>
  <c r="O3009" i="1"/>
  <c r="AB3009" i="1" s="1"/>
  <c r="AQ3009" i="1" s="1"/>
  <c r="I2784" i="1"/>
  <c r="O2784" i="1" s="1"/>
  <c r="AB2784" i="1" s="1"/>
  <c r="AQ2784" i="1" s="1"/>
  <c r="O2785" i="1"/>
  <c r="AB2785" i="1" s="1"/>
  <c r="AQ2785" i="1" s="1"/>
  <c r="O2938" i="1"/>
  <c r="AB2938" i="1" s="1"/>
  <c r="AQ2938" i="1" s="1"/>
  <c r="I2937" i="1"/>
  <c r="H2775" i="1"/>
  <c r="N2776" i="1"/>
  <c r="AA2776" i="1" s="1"/>
  <c r="AP2776" i="1" s="1"/>
  <c r="H2571" i="1"/>
  <c r="N2571" i="1" s="1"/>
  <c r="AA2571" i="1" s="1"/>
  <c r="AP2571" i="1" s="1"/>
  <c r="N2572" i="1"/>
  <c r="AA2572" i="1" s="1"/>
  <c r="AP2572" i="1" s="1"/>
  <c r="I2645" i="1"/>
  <c r="O2645" i="1" s="1"/>
  <c r="AB2645" i="1" s="1"/>
  <c r="AQ2645" i="1" s="1"/>
  <c r="O2646" i="1"/>
  <c r="AB2646" i="1" s="1"/>
  <c r="AQ2646" i="1" s="1"/>
  <c r="H2612" i="1"/>
  <c r="N2612" i="1" s="1"/>
  <c r="AA2612" i="1" s="1"/>
  <c r="AP2612" i="1" s="1"/>
  <c r="N2613" i="1"/>
  <c r="AA2613" i="1" s="1"/>
  <c r="AP2613" i="1" s="1"/>
  <c r="H2767" i="1"/>
  <c r="N2767" i="1" s="1"/>
  <c r="AA2767" i="1" s="1"/>
  <c r="AP2767" i="1" s="1"/>
  <c r="H2581" i="1"/>
  <c r="N2581" i="1" s="1"/>
  <c r="AA2581" i="1" s="1"/>
  <c r="AP2581" i="1" s="1"/>
  <c r="N2582" i="1"/>
  <c r="AA2582" i="1" s="1"/>
  <c r="AP2582" i="1" s="1"/>
  <c r="I2654" i="1"/>
  <c r="O2654" i="1" s="1"/>
  <c r="AB2654" i="1" s="1"/>
  <c r="AQ2654" i="1" s="1"/>
  <c r="O2655" i="1"/>
  <c r="AB2655" i="1" s="1"/>
  <c r="AQ2655" i="1" s="1"/>
  <c r="I2612" i="1"/>
  <c r="O2612" i="1" s="1"/>
  <c r="AB2612" i="1" s="1"/>
  <c r="AQ2612" i="1" s="1"/>
  <c r="O2613" i="1"/>
  <c r="AB2613" i="1" s="1"/>
  <c r="AQ2613" i="1" s="1"/>
  <c r="H2687" i="1"/>
  <c r="N2687" i="1" s="1"/>
  <c r="AA2687" i="1" s="1"/>
  <c r="AP2687" i="1" s="1"/>
  <c r="N2688" i="1"/>
  <c r="AA2688" i="1" s="1"/>
  <c r="AP2688" i="1" s="1"/>
  <c r="H2738" i="1"/>
  <c r="N2742" i="1"/>
  <c r="AA2742" i="1" s="1"/>
  <c r="AP2742" i="1" s="1"/>
  <c r="H2789" i="1"/>
  <c r="N2790" i="1"/>
  <c r="AA2790" i="1" s="1"/>
  <c r="AP2790" i="1" s="1"/>
  <c r="I2821" i="1"/>
  <c r="O2822" i="1"/>
  <c r="AB2822" i="1" s="1"/>
  <c r="AQ2822" i="1" s="1"/>
  <c r="H2874" i="1"/>
  <c r="N2874" i="1" s="1"/>
  <c r="AA2874" i="1" s="1"/>
  <c r="AP2874" i="1" s="1"/>
  <c r="H2596" i="1"/>
  <c r="N2596" i="1" s="1"/>
  <c r="AA2596" i="1" s="1"/>
  <c r="AP2596" i="1" s="1"/>
  <c r="N2597" i="1"/>
  <c r="AA2597" i="1" s="1"/>
  <c r="AP2597" i="1" s="1"/>
  <c r="I2587" i="1"/>
  <c r="O2587" i="1" s="1"/>
  <c r="AB2587" i="1" s="1"/>
  <c r="AQ2587" i="1" s="1"/>
  <c r="O2588" i="1"/>
  <c r="AB2588" i="1" s="1"/>
  <c r="AQ2588" i="1" s="1"/>
  <c r="H2584" i="1"/>
  <c r="N2584" i="1" s="1"/>
  <c r="AA2584" i="1" s="1"/>
  <c r="AP2584" i="1" s="1"/>
  <c r="N2585" i="1"/>
  <c r="AA2585" i="1" s="1"/>
  <c r="AP2585" i="1" s="1"/>
  <c r="I2574" i="1"/>
  <c r="O2574" i="1" s="1"/>
  <c r="AB2574" i="1" s="1"/>
  <c r="AQ2574" i="1" s="1"/>
  <c r="O2575" i="1"/>
  <c r="AB2575" i="1" s="1"/>
  <c r="AQ2575" i="1" s="1"/>
  <c r="I2562" i="1"/>
  <c r="O2562" i="1" s="1"/>
  <c r="AB2562" i="1" s="1"/>
  <c r="AQ2562" i="1" s="1"/>
  <c r="O2563" i="1"/>
  <c r="AB2563" i="1" s="1"/>
  <c r="AQ2563" i="1" s="1"/>
  <c r="H2672" i="1"/>
  <c r="N2672" i="1" s="1"/>
  <c r="AA2672" i="1" s="1"/>
  <c r="AP2672" i="1" s="1"/>
  <c r="N2673" i="1"/>
  <c r="AA2673" i="1" s="1"/>
  <c r="AP2673" i="1" s="1"/>
  <c r="I2660" i="1"/>
  <c r="O2660" i="1" s="1"/>
  <c r="AB2660" i="1" s="1"/>
  <c r="AQ2660" i="1" s="1"/>
  <c r="O2661" i="1"/>
  <c r="AB2661" i="1" s="1"/>
  <c r="AQ2661" i="1" s="1"/>
  <c r="H2654" i="1"/>
  <c r="N2654" i="1" s="1"/>
  <c r="AA2654" i="1" s="1"/>
  <c r="AP2654" i="1" s="1"/>
  <c r="N2655" i="1"/>
  <c r="AA2655" i="1" s="1"/>
  <c r="AP2655" i="1" s="1"/>
  <c r="I2632" i="1"/>
  <c r="O2632" i="1" s="1"/>
  <c r="AB2632" i="1" s="1"/>
  <c r="AQ2632" i="1" s="1"/>
  <c r="O2633" i="1"/>
  <c r="AB2633" i="1" s="1"/>
  <c r="AQ2633" i="1" s="1"/>
  <c r="I2616" i="1"/>
  <c r="O2619" i="1"/>
  <c r="AB2619" i="1" s="1"/>
  <c r="AQ2619" i="1" s="1"/>
  <c r="I2602" i="1"/>
  <c r="O2602" i="1" s="1"/>
  <c r="AB2602" i="1" s="1"/>
  <c r="AQ2602" i="1" s="1"/>
  <c r="O2603" i="1"/>
  <c r="AB2603" i="1" s="1"/>
  <c r="AQ2603" i="1" s="1"/>
  <c r="H2599" i="1"/>
  <c r="N2599" i="1" s="1"/>
  <c r="AA2599" i="1" s="1"/>
  <c r="AP2599" i="1" s="1"/>
  <c r="N2600" i="1"/>
  <c r="AA2600" i="1" s="1"/>
  <c r="AP2600" i="1" s="1"/>
  <c r="I2590" i="1"/>
  <c r="O2590" i="1" s="1"/>
  <c r="AB2590" i="1" s="1"/>
  <c r="AQ2590" i="1" s="1"/>
  <c r="O2591" i="1"/>
  <c r="AB2591" i="1" s="1"/>
  <c r="AQ2591" i="1" s="1"/>
  <c r="H2587" i="1"/>
  <c r="N2587" i="1" s="1"/>
  <c r="AA2587" i="1" s="1"/>
  <c r="AP2587" i="1" s="1"/>
  <c r="N2588" i="1"/>
  <c r="AA2588" i="1" s="1"/>
  <c r="AP2588" i="1" s="1"/>
  <c r="I2577" i="1"/>
  <c r="O2577" i="1" s="1"/>
  <c r="AB2577" i="1" s="1"/>
  <c r="AQ2577" i="1" s="1"/>
  <c r="O2578" i="1"/>
  <c r="AB2578" i="1" s="1"/>
  <c r="AQ2578" i="1" s="1"/>
  <c r="H2574" i="1"/>
  <c r="N2574" i="1" s="1"/>
  <c r="AA2574" i="1" s="1"/>
  <c r="AP2574" i="1" s="1"/>
  <c r="N2575" i="1"/>
  <c r="AA2575" i="1" s="1"/>
  <c r="AP2575" i="1" s="1"/>
  <c r="I2565" i="1"/>
  <c r="O2565" i="1" s="1"/>
  <c r="AB2565" i="1" s="1"/>
  <c r="AQ2565" i="1" s="1"/>
  <c r="O2566" i="1"/>
  <c r="AB2566" i="1" s="1"/>
  <c r="AQ2566" i="1" s="1"/>
  <c r="H2562" i="1"/>
  <c r="N2562" i="1" s="1"/>
  <c r="AA2562" i="1" s="1"/>
  <c r="AP2562" i="1" s="1"/>
  <c r="N2563" i="1"/>
  <c r="AA2563" i="1" s="1"/>
  <c r="AP2563" i="1" s="1"/>
  <c r="I2663" i="1"/>
  <c r="O2663" i="1" s="1"/>
  <c r="AB2663" i="1" s="1"/>
  <c r="AQ2663" i="1" s="1"/>
  <c r="O2664" i="1"/>
  <c r="AB2664" i="1" s="1"/>
  <c r="AQ2664" i="1" s="1"/>
  <c r="H2660" i="1"/>
  <c r="N2660" i="1" s="1"/>
  <c r="AA2660" i="1" s="1"/>
  <c r="AP2660" i="1" s="1"/>
  <c r="N2661" i="1"/>
  <c r="AA2661" i="1" s="1"/>
  <c r="AP2661" i="1" s="1"/>
  <c r="I2648" i="1"/>
  <c r="O2648" i="1" s="1"/>
  <c r="AB2648" i="1" s="1"/>
  <c r="AQ2648" i="1" s="1"/>
  <c r="O2649" i="1"/>
  <c r="AB2649" i="1" s="1"/>
  <c r="AQ2649" i="1" s="1"/>
  <c r="H2645" i="1"/>
  <c r="N2645" i="1" s="1"/>
  <c r="AA2645" i="1" s="1"/>
  <c r="AP2645" i="1" s="1"/>
  <c r="N2646" i="1"/>
  <c r="AA2646" i="1" s="1"/>
  <c r="AP2646" i="1" s="1"/>
  <c r="H2632" i="1"/>
  <c r="N2632" i="1" s="1"/>
  <c r="AA2632" i="1" s="1"/>
  <c r="AP2632" i="1" s="1"/>
  <c r="N2633" i="1"/>
  <c r="AA2633" i="1" s="1"/>
  <c r="AP2633" i="1" s="1"/>
  <c r="I2623" i="1"/>
  <c r="O2623" i="1" s="1"/>
  <c r="AB2623" i="1" s="1"/>
  <c r="AQ2623" i="1" s="1"/>
  <c r="O2624" i="1"/>
  <c r="AB2624" i="1" s="1"/>
  <c r="AQ2624" i="1" s="1"/>
  <c r="H2616" i="1"/>
  <c r="N2619" i="1"/>
  <c r="AA2619" i="1" s="1"/>
  <c r="AP2619" i="1" s="1"/>
  <c r="H2701" i="1"/>
  <c r="H2801" i="1"/>
  <c r="I2775" i="1"/>
  <c r="O2776" i="1"/>
  <c r="AB2776" i="1" s="1"/>
  <c r="AQ2776" i="1" s="1"/>
  <c r="I2855" i="1"/>
  <c r="O2855" i="1" s="1"/>
  <c r="AB2855" i="1" s="1"/>
  <c r="AQ2855" i="1" s="1"/>
  <c r="O2862" i="1"/>
  <c r="AB2862" i="1" s="1"/>
  <c r="AQ2862" i="1" s="1"/>
  <c r="H2784" i="1"/>
  <c r="N2784" i="1" s="1"/>
  <c r="AA2784" i="1" s="1"/>
  <c r="AP2784" i="1" s="1"/>
  <c r="N2785" i="1"/>
  <c r="AA2785" i="1" s="1"/>
  <c r="AP2785" i="1" s="1"/>
  <c r="H3008" i="1"/>
  <c r="N3008" i="1" s="1"/>
  <c r="AA3008" i="1" s="1"/>
  <c r="AP3008" i="1" s="1"/>
  <c r="N3009" i="1"/>
  <c r="AA3009" i="1" s="1"/>
  <c r="AP3009" i="1" s="1"/>
  <c r="H2821" i="1"/>
  <c r="N2822" i="1"/>
  <c r="AA2822" i="1" s="1"/>
  <c r="AP2822" i="1" s="1"/>
  <c r="I2874" i="1"/>
  <c r="H2733" i="1"/>
  <c r="N2734" i="1"/>
  <c r="AA2734" i="1" s="1"/>
  <c r="AP2734" i="1" s="1"/>
  <c r="I2733" i="1"/>
  <c r="O2734" i="1"/>
  <c r="AB2734" i="1" s="1"/>
  <c r="AQ2734" i="1" s="1"/>
  <c r="N2938" i="1"/>
  <c r="AA2938" i="1" s="1"/>
  <c r="AP2938" i="1" s="1"/>
  <c r="H2937" i="1"/>
  <c r="I2846" i="1"/>
  <c r="O2846" i="1" s="1"/>
  <c r="AB2846" i="1" s="1"/>
  <c r="AQ2846" i="1" s="1"/>
  <c r="O2847" i="1"/>
  <c r="AB2847" i="1" s="1"/>
  <c r="AQ2847" i="1" s="1"/>
  <c r="H2751" i="1"/>
  <c r="G2751" i="1"/>
  <c r="I2690" i="1"/>
  <c r="H2678" i="1"/>
  <c r="G2690" i="1"/>
  <c r="G2678" i="1"/>
  <c r="H2690" i="1"/>
  <c r="I2678" i="1"/>
  <c r="I2751" i="1"/>
  <c r="G2622" i="1" l="1"/>
  <c r="M2622" i="1" s="1"/>
  <c r="Z2622" i="1" s="1"/>
  <c r="AO2622" i="1" s="1"/>
  <c r="AS2622" i="1" s="1"/>
  <c r="M2801" i="1"/>
  <c r="Z2801" i="1" s="1"/>
  <c r="AO2801" i="1" s="1"/>
  <c r="AS2801" i="1" s="1"/>
  <c r="G2608" i="1"/>
  <c r="M2608" i="1" s="1"/>
  <c r="Z2608" i="1" s="1"/>
  <c r="AO2608" i="1" s="1"/>
  <c r="AS2608" i="1" s="1"/>
  <c r="M2701" i="1"/>
  <c r="Z2701" i="1" s="1"/>
  <c r="AO2701" i="1" s="1"/>
  <c r="AS2701" i="1" s="1"/>
  <c r="G2580" i="1"/>
  <c r="M2580" i="1" s="1"/>
  <c r="Z2580" i="1" s="1"/>
  <c r="AO2580" i="1" s="1"/>
  <c r="AS2580" i="1" s="1"/>
  <c r="G2644" i="1"/>
  <c r="M2644" i="1" s="1"/>
  <c r="Z2644" i="1" s="1"/>
  <c r="AO2644" i="1" s="1"/>
  <c r="AS2644" i="1" s="1"/>
  <c r="H2561" i="1"/>
  <c r="N2561" i="1" s="1"/>
  <c r="AA2561" i="1" s="1"/>
  <c r="AP2561" i="1" s="1"/>
  <c r="G2561" i="1"/>
  <c r="M2561" i="1" s="1"/>
  <c r="Z2561" i="1" s="1"/>
  <c r="AO2561" i="1" s="1"/>
  <c r="AS2561" i="1" s="1"/>
  <c r="I2580" i="1"/>
  <c r="O2580" i="1" s="1"/>
  <c r="AB2580" i="1" s="1"/>
  <c r="AQ2580" i="1" s="1"/>
  <c r="I2608" i="1"/>
  <c r="O2608" i="1" s="1"/>
  <c r="AB2608" i="1" s="1"/>
  <c r="AQ2608" i="1" s="1"/>
  <c r="I2561" i="1"/>
  <c r="O2561" i="1" s="1"/>
  <c r="AB2561" i="1" s="1"/>
  <c r="AQ2561" i="1" s="1"/>
  <c r="G2820" i="1"/>
  <c r="M2820" i="1" s="1"/>
  <c r="Z2820" i="1" s="1"/>
  <c r="AO2820" i="1" s="1"/>
  <c r="AS2820" i="1" s="1"/>
  <c r="M2821" i="1"/>
  <c r="Z2821" i="1" s="1"/>
  <c r="AO2821" i="1" s="1"/>
  <c r="AS2821" i="1" s="1"/>
  <c r="G2783" i="1"/>
  <c r="M2789" i="1"/>
  <c r="Z2789" i="1" s="1"/>
  <c r="AO2789" i="1" s="1"/>
  <c r="AS2789" i="1" s="1"/>
  <c r="G2677" i="1"/>
  <c r="M2678" i="1"/>
  <c r="Z2678" i="1" s="1"/>
  <c r="AO2678" i="1" s="1"/>
  <c r="AS2678" i="1" s="1"/>
  <c r="G2923" i="1"/>
  <c r="M2923" i="1" s="1"/>
  <c r="Z2923" i="1" s="1"/>
  <c r="AO2923" i="1" s="1"/>
  <c r="AS2923" i="1" s="1"/>
  <c r="M2937" i="1"/>
  <c r="Z2937" i="1" s="1"/>
  <c r="AO2937" i="1" s="1"/>
  <c r="AS2937" i="1" s="1"/>
  <c r="G2750" i="1"/>
  <c r="M2751" i="1"/>
  <c r="Z2751" i="1" s="1"/>
  <c r="AO2751" i="1" s="1"/>
  <c r="AS2751" i="1" s="1"/>
  <c r="G2686" i="1"/>
  <c r="M2690" i="1"/>
  <c r="Z2690" i="1" s="1"/>
  <c r="AO2690" i="1" s="1"/>
  <c r="AS2690" i="1" s="1"/>
  <c r="G2774" i="1"/>
  <c r="M2774" i="1" s="1"/>
  <c r="Z2774" i="1" s="1"/>
  <c r="AO2774" i="1" s="1"/>
  <c r="AS2774" i="1" s="1"/>
  <c r="M2775" i="1"/>
  <c r="Z2775" i="1" s="1"/>
  <c r="AO2775" i="1" s="1"/>
  <c r="AS2775" i="1" s="1"/>
  <c r="G2799" i="1"/>
  <c r="M2800" i="1"/>
  <c r="Z2800" i="1" s="1"/>
  <c r="AO2800" i="1" s="1"/>
  <c r="AS2800" i="1" s="1"/>
  <c r="G2737" i="1"/>
  <c r="M2737" i="1" s="1"/>
  <c r="Z2737" i="1" s="1"/>
  <c r="AO2737" i="1" s="1"/>
  <c r="AS2737" i="1" s="1"/>
  <c r="M2738" i="1"/>
  <c r="Z2738" i="1" s="1"/>
  <c r="AO2738" i="1" s="1"/>
  <c r="AS2738" i="1" s="1"/>
  <c r="M2846" i="1"/>
  <c r="Z2846" i="1" s="1"/>
  <c r="AO2846" i="1" s="1"/>
  <c r="AS2846" i="1" s="1"/>
  <c r="G2845" i="1"/>
  <c r="G2732" i="1"/>
  <c r="M2733" i="1"/>
  <c r="Z2733" i="1" s="1"/>
  <c r="AO2733" i="1" s="1"/>
  <c r="AS2733" i="1" s="1"/>
  <c r="G2615" i="1"/>
  <c r="M2615" i="1" s="1"/>
  <c r="Z2615" i="1" s="1"/>
  <c r="AO2615" i="1" s="1"/>
  <c r="AS2615" i="1" s="1"/>
  <c r="M2616" i="1"/>
  <c r="Z2616" i="1" s="1"/>
  <c r="AO2616" i="1" s="1"/>
  <c r="AS2616" i="1" s="1"/>
  <c r="I2750" i="1"/>
  <c r="O2751" i="1"/>
  <c r="AB2751" i="1" s="1"/>
  <c r="AQ2751" i="1" s="1"/>
  <c r="I2845" i="1"/>
  <c r="O2874" i="1"/>
  <c r="AB2874" i="1" s="1"/>
  <c r="AQ2874" i="1" s="1"/>
  <c r="H2644" i="1"/>
  <c r="N2644" i="1" s="1"/>
  <c r="AA2644" i="1" s="1"/>
  <c r="AP2644" i="1" s="1"/>
  <c r="I2644" i="1"/>
  <c r="O2644" i="1" s="1"/>
  <c r="AB2644" i="1" s="1"/>
  <c r="AQ2644" i="1" s="1"/>
  <c r="H2677" i="1"/>
  <c r="N2678" i="1"/>
  <c r="AA2678" i="1" s="1"/>
  <c r="AP2678" i="1" s="1"/>
  <c r="H2750" i="1"/>
  <c r="N2751" i="1"/>
  <c r="AA2751" i="1" s="1"/>
  <c r="AP2751" i="1" s="1"/>
  <c r="H2732" i="1"/>
  <c r="N2732" i="1" s="1"/>
  <c r="AA2732" i="1" s="1"/>
  <c r="AP2732" i="1" s="1"/>
  <c r="N2733" i="1"/>
  <c r="AA2733" i="1" s="1"/>
  <c r="AP2733" i="1" s="1"/>
  <c r="H2800" i="1"/>
  <c r="N2801" i="1"/>
  <c r="AA2801" i="1" s="1"/>
  <c r="AP2801" i="1" s="1"/>
  <c r="H2783" i="1"/>
  <c r="N2789" i="1"/>
  <c r="AA2789" i="1" s="1"/>
  <c r="AP2789" i="1" s="1"/>
  <c r="I2923" i="1"/>
  <c r="O2923" i="1" s="1"/>
  <c r="AB2923" i="1" s="1"/>
  <c r="AQ2923" i="1" s="1"/>
  <c r="O2937" i="1"/>
  <c r="AB2937" i="1" s="1"/>
  <c r="AQ2937" i="1" s="1"/>
  <c r="N2846" i="1"/>
  <c r="AA2846" i="1" s="1"/>
  <c r="AP2846" i="1" s="1"/>
  <c r="H2845" i="1"/>
  <c r="H2608" i="1"/>
  <c r="N2608" i="1" s="1"/>
  <c r="AA2608" i="1" s="1"/>
  <c r="AP2608" i="1" s="1"/>
  <c r="I2686" i="1"/>
  <c r="O2690" i="1"/>
  <c r="AB2690" i="1" s="1"/>
  <c r="AQ2690" i="1" s="1"/>
  <c r="I2820" i="1"/>
  <c r="O2820" i="1" s="1"/>
  <c r="AB2820" i="1" s="1"/>
  <c r="AQ2820" i="1" s="1"/>
  <c r="O2821" i="1"/>
  <c r="AB2821" i="1" s="1"/>
  <c r="AQ2821" i="1" s="1"/>
  <c r="H2737" i="1"/>
  <c r="N2737" i="1" s="1"/>
  <c r="AA2737" i="1" s="1"/>
  <c r="AP2737" i="1" s="1"/>
  <c r="N2738" i="1"/>
  <c r="AA2738" i="1" s="1"/>
  <c r="AP2738" i="1" s="1"/>
  <c r="I2800" i="1"/>
  <c r="O2801" i="1"/>
  <c r="AB2801" i="1" s="1"/>
  <c r="AQ2801" i="1" s="1"/>
  <c r="H2700" i="1"/>
  <c r="N2701" i="1"/>
  <c r="AA2701" i="1" s="1"/>
  <c r="AP2701" i="1" s="1"/>
  <c r="I2615" i="1"/>
  <c r="O2615" i="1" s="1"/>
  <c r="AB2615" i="1" s="1"/>
  <c r="AQ2615" i="1" s="1"/>
  <c r="O2616" i="1"/>
  <c r="AB2616" i="1" s="1"/>
  <c r="AQ2616" i="1" s="1"/>
  <c r="I2622" i="1"/>
  <c r="O2622" i="1" s="1"/>
  <c r="AB2622" i="1" s="1"/>
  <c r="AQ2622" i="1" s="1"/>
  <c r="I2677" i="1"/>
  <c r="O2678" i="1"/>
  <c r="AB2678" i="1" s="1"/>
  <c r="AQ2678" i="1" s="1"/>
  <c r="I2732" i="1"/>
  <c r="O2732" i="1" s="1"/>
  <c r="AB2732" i="1" s="1"/>
  <c r="AQ2732" i="1" s="1"/>
  <c r="O2733" i="1"/>
  <c r="AB2733" i="1" s="1"/>
  <c r="AQ2733" i="1" s="1"/>
  <c r="H2622" i="1"/>
  <c r="N2622" i="1" s="1"/>
  <c r="AA2622" i="1" s="1"/>
  <c r="AP2622" i="1" s="1"/>
  <c r="H2580" i="1"/>
  <c r="N2580" i="1" s="1"/>
  <c r="AA2580" i="1" s="1"/>
  <c r="AP2580" i="1" s="1"/>
  <c r="H2686" i="1"/>
  <c r="N2690" i="1"/>
  <c r="AA2690" i="1" s="1"/>
  <c r="AP2690" i="1" s="1"/>
  <c r="H2923" i="1"/>
  <c r="N2923" i="1" s="1"/>
  <c r="AA2923" i="1" s="1"/>
  <c r="AP2923" i="1" s="1"/>
  <c r="N2937" i="1"/>
  <c r="AA2937" i="1" s="1"/>
  <c r="AP2937" i="1" s="1"/>
  <c r="H2820" i="1"/>
  <c r="N2820" i="1" s="1"/>
  <c r="AA2820" i="1" s="1"/>
  <c r="AP2820" i="1" s="1"/>
  <c r="N2821" i="1"/>
  <c r="AA2821" i="1" s="1"/>
  <c r="AP2821" i="1" s="1"/>
  <c r="I2774" i="1"/>
  <c r="O2774" i="1" s="1"/>
  <c r="AB2774" i="1" s="1"/>
  <c r="AQ2774" i="1" s="1"/>
  <c r="O2775" i="1"/>
  <c r="AB2775" i="1" s="1"/>
  <c r="AQ2775" i="1" s="1"/>
  <c r="H2615" i="1"/>
  <c r="N2615" i="1" s="1"/>
  <c r="AA2615" i="1" s="1"/>
  <c r="AP2615" i="1" s="1"/>
  <c r="N2616" i="1"/>
  <c r="AA2616" i="1" s="1"/>
  <c r="AP2616" i="1" s="1"/>
  <c r="H2774" i="1"/>
  <c r="N2774" i="1" s="1"/>
  <c r="AA2774" i="1" s="1"/>
  <c r="AP2774" i="1" s="1"/>
  <c r="N2775" i="1"/>
  <c r="AA2775" i="1" s="1"/>
  <c r="AP2775" i="1" s="1"/>
  <c r="I2737" i="1"/>
  <c r="O2737" i="1" s="1"/>
  <c r="AB2737" i="1" s="1"/>
  <c r="AQ2737" i="1" s="1"/>
  <c r="O2738" i="1"/>
  <c r="AB2738" i="1" s="1"/>
  <c r="AQ2738" i="1" s="1"/>
  <c r="I2700" i="1"/>
  <c r="O2701" i="1"/>
  <c r="AB2701" i="1" s="1"/>
  <c r="AQ2701" i="1" s="1"/>
  <c r="I2783" i="1"/>
  <c r="O2789" i="1"/>
  <c r="AB2789" i="1" s="1"/>
  <c r="AQ2789" i="1" s="1"/>
  <c r="G2621" i="1" l="1"/>
  <c r="M2621" i="1" s="1"/>
  <c r="Z2621" i="1" s="1"/>
  <c r="AO2621" i="1" s="1"/>
  <c r="AS2621" i="1" s="1"/>
  <c r="G2560" i="1"/>
  <c r="M2560" i="1" s="1"/>
  <c r="Z2560" i="1" s="1"/>
  <c r="AO2560" i="1" s="1"/>
  <c r="AS2560" i="1" s="1"/>
  <c r="I2560" i="1"/>
  <c r="I2559" i="1" s="1"/>
  <c r="H2621" i="1"/>
  <c r="N2621" i="1" s="1"/>
  <c r="AA2621" i="1" s="1"/>
  <c r="AP2621" i="1" s="1"/>
  <c r="H2560" i="1"/>
  <c r="H2559" i="1" s="1"/>
  <c r="M2732" i="1"/>
  <c r="Z2732" i="1" s="1"/>
  <c r="AO2732" i="1" s="1"/>
  <c r="AS2732" i="1" s="1"/>
  <c r="G2699" i="1"/>
  <c r="G2685" i="1"/>
  <c r="M2685" i="1" s="1"/>
  <c r="Z2685" i="1" s="1"/>
  <c r="AO2685" i="1" s="1"/>
  <c r="AS2685" i="1" s="1"/>
  <c r="M2686" i="1"/>
  <c r="Z2686" i="1" s="1"/>
  <c r="AO2686" i="1" s="1"/>
  <c r="AS2686" i="1" s="1"/>
  <c r="G2782" i="1"/>
  <c r="M2782" i="1" s="1"/>
  <c r="Z2782" i="1" s="1"/>
  <c r="AO2782" i="1" s="1"/>
  <c r="AS2782" i="1" s="1"/>
  <c r="M2783" i="1"/>
  <c r="Z2783" i="1" s="1"/>
  <c r="AO2783" i="1" s="1"/>
  <c r="AS2783" i="1" s="1"/>
  <c r="I2621" i="1"/>
  <c r="O2621" i="1" s="1"/>
  <c r="AB2621" i="1" s="1"/>
  <c r="AQ2621" i="1" s="1"/>
  <c r="G2819" i="1"/>
  <c r="M2819" i="1" s="1"/>
  <c r="Z2819" i="1" s="1"/>
  <c r="AO2819" i="1" s="1"/>
  <c r="AS2819" i="1" s="1"/>
  <c r="M2845" i="1"/>
  <c r="Z2845" i="1" s="1"/>
  <c r="AO2845" i="1" s="1"/>
  <c r="AS2845" i="1" s="1"/>
  <c r="I2607" i="1"/>
  <c r="O2607" i="1" s="1"/>
  <c r="AB2607" i="1" s="1"/>
  <c r="AQ2607" i="1" s="1"/>
  <c r="M2799" i="1"/>
  <c r="Z2799" i="1" s="1"/>
  <c r="AO2799" i="1" s="1"/>
  <c r="AS2799" i="1" s="1"/>
  <c r="G2607" i="1"/>
  <c r="M2607" i="1" s="1"/>
  <c r="Z2607" i="1" s="1"/>
  <c r="AO2607" i="1" s="1"/>
  <c r="AS2607" i="1" s="1"/>
  <c r="G2749" i="1"/>
  <c r="M2749" i="1" s="1"/>
  <c r="Z2749" i="1" s="1"/>
  <c r="AO2749" i="1" s="1"/>
  <c r="AS2749" i="1" s="1"/>
  <c r="M2750" i="1"/>
  <c r="Z2750" i="1" s="1"/>
  <c r="AO2750" i="1" s="1"/>
  <c r="AS2750" i="1" s="1"/>
  <c r="G2676" i="1"/>
  <c r="M2677" i="1"/>
  <c r="Z2677" i="1" s="1"/>
  <c r="AO2677" i="1" s="1"/>
  <c r="AS2677" i="1" s="1"/>
  <c r="I2782" i="1"/>
  <c r="O2782" i="1" s="1"/>
  <c r="AB2782" i="1" s="1"/>
  <c r="AQ2782" i="1" s="1"/>
  <c r="O2783" i="1"/>
  <c r="AB2783" i="1" s="1"/>
  <c r="AQ2783" i="1" s="1"/>
  <c r="H2799" i="1"/>
  <c r="N2800" i="1"/>
  <c r="AA2800" i="1" s="1"/>
  <c r="AP2800" i="1" s="1"/>
  <c r="I2819" i="1"/>
  <c r="O2819" i="1" s="1"/>
  <c r="AB2819" i="1" s="1"/>
  <c r="AQ2819" i="1" s="1"/>
  <c r="O2845" i="1"/>
  <c r="AB2845" i="1" s="1"/>
  <c r="AQ2845" i="1" s="1"/>
  <c r="O2700" i="1"/>
  <c r="AB2700" i="1" s="1"/>
  <c r="AQ2700" i="1" s="1"/>
  <c r="I2699" i="1"/>
  <c r="H2607" i="1"/>
  <c r="N2607" i="1" s="1"/>
  <c r="AA2607" i="1" s="1"/>
  <c r="AP2607" i="1" s="1"/>
  <c r="N2700" i="1"/>
  <c r="AA2700" i="1" s="1"/>
  <c r="AP2700" i="1" s="1"/>
  <c r="H2699" i="1"/>
  <c r="I2685" i="1"/>
  <c r="O2685" i="1" s="1"/>
  <c r="AB2685" i="1" s="1"/>
  <c r="AQ2685" i="1" s="1"/>
  <c r="O2686" i="1"/>
  <c r="AB2686" i="1" s="1"/>
  <c r="AQ2686" i="1" s="1"/>
  <c r="H2685" i="1"/>
  <c r="N2685" i="1" s="1"/>
  <c r="AA2685" i="1" s="1"/>
  <c r="AP2685" i="1" s="1"/>
  <c r="N2686" i="1"/>
  <c r="AA2686" i="1" s="1"/>
  <c r="AP2686" i="1" s="1"/>
  <c r="H2749" i="1"/>
  <c r="N2749" i="1" s="1"/>
  <c r="AA2749" i="1" s="1"/>
  <c r="AP2749" i="1" s="1"/>
  <c r="N2750" i="1"/>
  <c r="AA2750" i="1" s="1"/>
  <c r="AP2750" i="1" s="1"/>
  <c r="I2799" i="1"/>
  <c r="O2800" i="1"/>
  <c r="AB2800" i="1" s="1"/>
  <c r="AQ2800" i="1" s="1"/>
  <c r="H2819" i="1"/>
  <c r="N2819" i="1" s="1"/>
  <c r="AA2819" i="1" s="1"/>
  <c r="AP2819" i="1" s="1"/>
  <c r="N2845" i="1"/>
  <c r="AA2845" i="1" s="1"/>
  <c r="AP2845" i="1" s="1"/>
  <c r="I2676" i="1"/>
  <c r="O2677" i="1"/>
  <c r="AB2677" i="1" s="1"/>
  <c r="AQ2677" i="1" s="1"/>
  <c r="H2782" i="1"/>
  <c r="N2782" i="1" s="1"/>
  <c r="AA2782" i="1" s="1"/>
  <c r="AP2782" i="1" s="1"/>
  <c r="N2783" i="1"/>
  <c r="AA2783" i="1" s="1"/>
  <c r="AP2783" i="1" s="1"/>
  <c r="H2676" i="1"/>
  <c r="N2677" i="1"/>
  <c r="AA2677" i="1" s="1"/>
  <c r="AP2677" i="1" s="1"/>
  <c r="I2749" i="1"/>
  <c r="O2749" i="1" s="1"/>
  <c r="AB2749" i="1" s="1"/>
  <c r="AQ2749" i="1" s="1"/>
  <c r="O2750" i="1"/>
  <c r="AB2750" i="1" s="1"/>
  <c r="AQ2750" i="1" s="1"/>
  <c r="H2555" i="1"/>
  <c r="I2555" i="1"/>
  <c r="G2555" i="1"/>
  <c r="H2500" i="1"/>
  <c r="N2500" i="1" s="1"/>
  <c r="AA2500" i="1" s="1"/>
  <c r="AP2500" i="1" s="1"/>
  <c r="I2500" i="1"/>
  <c r="O2500" i="1" s="1"/>
  <c r="AB2500" i="1" s="1"/>
  <c r="AQ2500" i="1" s="1"/>
  <c r="H2502" i="1"/>
  <c r="N2502" i="1" s="1"/>
  <c r="AA2502" i="1" s="1"/>
  <c r="AP2502" i="1" s="1"/>
  <c r="I2502" i="1"/>
  <c r="O2502" i="1" s="1"/>
  <c r="AB2502" i="1" s="1"/>
  <c r="AQ2502" i="1" s="1"/>
  <c r="H2504" i="1"/>
  <c r="N2504" i="1" s="1"/>
  <c r="AA2504" i="1" s="1"/>
  <c r="AP2504" i="1" s="1"/>
  <c r="I2504" i="1"/>
  <c r="O2504" i="1" s="1"/>
  <c r="AB2504" i="1" s="1"/>
  <c r="AQ2504" i="1" s="1"/>
  <c r="G2500" i="1"/>
  <c r="M2500" i="1" s="1"/>
  <c r="Z2500" i="1" s="1"/>
  <c r="AO2500" i="1" s="1"/>
  <c r="AS2500" i="1" s="1"/>
  <c r="G2502" i="1"/>
  <c r="M2502" i="1" s="1"/>
  <c r="Z2502" i="1" s="1"/>
  <c r="AO2502" i="1" s="1"/>
  <c r="AS2502" i="1" s="1"/>
  <c r="G2504" i="1"/>
  <c r="M2504" i="1" s="1"/>
  <c r="Z2504" i="1" s="1"/>
  <c r="AO2504" i="1" s="1"/>
  <c r="AS2504" i="1" s="1"/>
  <c r="H2508" i="1"/>
  <c r="N2508" i="1" s="1"/>
  <c r="AA2508" i="1" s="1"/>
  <c r="AP2508" i="1" s="1"/>
  <c r="I2508" i="1"/>
  <c r="O2508" i="1" s="1"/>
  <c r="AB2508" i="1" s="1"/>
  <c r="AQ2508" i="1" s="1"/>
  <c r="H2510" i="1"/>
  <c r="N2510" i="1" s="1"/>
  <c r="AA2510" i="1" s="1"/>
  <c r="AP2510" i="1" s="1"/>
  <c r="I2510" i="1"/>
  <c r="O2510" i="1" s="1"/>
  <c r="AB2510" i="1" s="1"/>
  <c r="AQ2510" i="1" s="1"/>
  <c r="H2512" i="1"/>
  <c r="N2512" i="1" s="1"/>
  <c r="AA2512" i="1" s="1"/>
  <c r="AP2512" i="1" s="1"/>
  <c r="I2512" i="1"/>
  <c r="O2512" i="1" s="1"/>
  <c r="AB2512" i="1" s="1"/>
  <c r="AQ2512" i="1" s="1"/>
  <c r="G2508" i="1"/>
  <c r="M2508" i="1" s="1"/>
  <c r="Z2508" i="1" s="1"/>
  <c r="AO2508" i="1" s="1"/>
  <c r="AS2508" i="1" s="1"/>
  <c r="G2510" i="1"/>
  <c r="M2510" i="1" s="1"/>
  <c r="Z2510" i="1" s="1"/>
  <c r="AO2510" i="1" s="1"/>
  <c r="AS2510" i="1" s="1"/>
  <c r="G2512" i="1"/>
  <c r="M2512" i="1" s="1"/>
  <c r="Z2512" i="1" s="1"/>
  <c r="AO2512" i="1" s="1"/>
  <c r="AS2512" i="1" s="1"/>
  <c r="H2515" i="1"/>
  <c r="I2515" i="1"/>
  <c r="G2515" i="1"/>
  <c r="H2518" i="1"/>
  <c r="N2518" i="1" s="1"/>
  <c r="AA2518" i="1" s="1"/>
  <c r="AP2518" i="1" s="1"/>
  <c r="I2518" i="1"/>
  <c r="O2518" i="1" s="1"/>
  <c r="AB2518" i="1" s="1"/>
  <c r="AQ2518" i="1" s="1"/>
  <c r="H2520" i="1"/>
  <c r="N2520" i="1" s="1"/>
  <c r="AA2520" i="1" s="1"/>
  <c r="AP2520" i="1" s="1"/>
  <c r="I2520" i="1"/>
  <c r="O2520" i="1" s="1"/>
  <c r="AB2520" i="1" s="1"/>
  <c r="AQ2520" i="1" s="1"/>
  <c r="G2518" i="1"/>
  <c r="M2518" i="1" s="1"/>
  <c r="Z2518" i="1" s="1"/>
  <c r="AO2518" i="1" s="1"/>
  <c r="AS2518" i="1" s="1"/>
  <c r="G2520" i="1"/>
  <c r="M2520" i="1" s="1"/>
  <c r="Z2520" i="1" s="1"/>
  <c r="AO2520" i="1" s="1"/>
  <c r="AS2520" i="1" s="1"/>
  <c r="H2523" i="1"/>
  <c r="I2523" i="1"/>
  <c r="G2523" i="1"/>
  <c r="H2527" i="1"/>
  <c r="N2527" i="1" s="1"/>
  <c r="AA2527" i="1" s="1"/>
  <c r="AP2527" i="1" s="1"/>
  <c r="I2527" i="1"/>
  <c r="O2527" i="1" s="1"/>
  <c r="AB2527" i="1" s="1"/>
  <c r="AQ2527" i="1" s="1"/>
  <c r="H2529" i="1"/>
  <c r="N2529" i="1" s="1"/>
  <c r="AA2529" i="1" s="1"/>
  <c r="AP2529" i="1" s="1"/>
  <c r="I2529" i="1"/>
  <c r="O2529" i="1" s="1"/>
  <c r="AB2529" i="1" s="1"/>
  <c r="AQ2529" i="1" s="1"/>
  <c r="H2531" i="1"/>
  <c r="N2531" i="1" s="1"/>
  <c r="AA2531" i="1" s="1"/>
  <c r="AP2531" i="1" s="1"/>
  <c r="I2531" i="1"/>
  <c r="O2531" i="1" s="1"/>
  <c r="AB2531" i="1" s="1"/>
  <c r="AQ2531" i="1" s="1"/>
  <c r="G2527" i="1"/>
  <c r="M2527" i="1" s="1"/>
  <c r="Z2527" i="1" s="1"/>
  <c r="AO2527" i="1" s="1"/>
  <c r="AS2527" i="1" s="1"/>
  <c r="G2529" i="1"/>
  <c r="M2529" i="1" s="1"/>
  <c r="Z2529" i="1" s="1"/>
  <c r="AO2529" i="1" s="1"/>
  <c r="AS2529" i="1" s="1"/>
  <c r="G2531" i="1"/>
  <c r="M2531" i="1" s="1"/>
  <c r="Z2531" i="1" s="1"/>
  <c r="AO2531" i="1" s="1"/>
  <c r="AS2531" i="1" s="1"/>
  <c r="H2536" i="1"/>
  <c r="I2536" i="1"/>
  <c r="G2536" i="1"/>
  <c r="H2539" i="1"/>
  <c r="N2539" i="1" s="1"/>
  <c r="AA2539" i="1" s="1"/>
  <c r="AP2539" i="1" s="1"/>
  <c r="I2539" i="1"/>
  <c r="O2539" i="1" s="1"/>
  <c r="AB2539" i="1" s="1"/>
  <c r="AQ2539" i="1" s="1"/>
  <c r="G2539" i="1"/>
  <c r="M2539" i="1" s="1"/>
  <c r="Z2539" i="1" s="1"/>
  <c r="AO2539" i="1" s="1"/>
  <c r="AS2539" i="1" s="1"/>
  <c r="H2541" i="1"/>
  <c r="N2541" i="1" s="1"/>
  <c r="AA2541" i="1" s="1"/>
  <c r="AP2541" i="1" s="1"/>
  <c r="I2541" i="1"/>
  <c r="O2541" i="1" s="1"/>
  <c r="AB2541" i="1" s="1"/>
  <c r="AQ2541" i="1" s="1"/>
  <c r="G2541" i="1"/>
  <c r="M2541" i="1" s="1"/>
  <c r="Z2541" i="1" s="1"/>
  <c r="AO2541" i="1" s="1"/>
  <c r="AS2541" i="1" s="1"/>
  <c r="H2487" i="1"/>
  <c r="I2487" i="1"/>
  <c r="G2487" i="1"/>
  <c r="H2491" i="1"/>
  <c r="I2491" i="1"/>
  <c r="G2491" i="1"/>
  <c r="H2494" i="1"/>
  <c r="I2494" i="1"/>
  <c r="G2494" i="1"/>
  <c r="H2434" i="1"/>
  <c r="I2434" i="1"/>
  <c r="G2434" i="1"/>
  <c r="H2439" i="1"/>
  <c r="I2439" i="1"/>
  <c r="G2439" i="1"/>
  <c r="H2442" i="1"/>
  <c r="I2442" i="1"/>
  <c r="G2442" i="1"/>
  <c r="H2447" i="1"/>
  <c r="N2447" i="1" s="1"/>
  <c r="AA2447" i="1" s="1"/>
  <c r="AP2447" i="1" s="1"/>
  <c r="I2447" i="1"/>
  <c r="O2447" i="1" s="1"/>
  <c r="AB2447" i="1" s="1"/>
  <c r="AQ2447" i="1" s="1"/>
  <c r="H2445" i="1"/>
  <c r="N2445" i="1" s="1"/>
  <c r="AA2445" i="1" s="1"/>
  <c r="AP2445" i="1" s="1"/>
  <c r="I2445" i="1"/>
  <c r="O2445" i="1" s="1"/>
  <c r="AB2445" i="1" s="1"/>
  <c r="AQ2445" i="1" s="1"/>
  <c r="G2445" i="1"/>
  <c r="M2445" i="1" s="1"/>
  <c r="Z2445" i="1" s="1"/>
  <c r="AO2445" i="1" s="1"/>
  <c r="AS2445" i="1" s="1"/>
  <c r="G2447" i="1"/>
  <c r="M2447" i="1" s="1"/>
  <c r="Z2447" i="1" s="1"/>
  <c r="AO2447" i="1" s="1"/>
  <c r="AS2447" i="1" s="1"/>
  <c r="H2450" i="1"/>
  <c r="I2450" i="1"/>
  <c r="G2450" i="1"/>
  <c r="H2453" i="1"/>
  <c r="I2453" i="1"/>
  <c r="G2453" i="1"/>
  <c r="H2456" i="1"/>
  <c r="I2456" i="1"/>
  <c r="G2456" i="1"/>
  <c r="H2459" i="1"/>
  <c r="I2459" i="1"/>
  <c r="G2459" i="1"/>
  <c r="H2462" i="1"/>
  <c r="I2462" i="1"/>
  <c r="G2462" i="1"/>
  <c r="H2465" i="1"/>
  <c r="I2465" i="1"/>
  <c r="G2465" i="1"/>
  <c r="H2468" i="1"/>
  <c r="I2468" i="1"/>
  <c r="G2468" i="1"/>
  <c r="H2471" i="1"/>
  <c r="I2471" i="1"/>
  <c r="G2471" i="1"/>
  <c r="H2474" i="1"/>
  <c r="I2474" i="1"/>
  <c r="G2474" i="1"/>
  <c r="H2478" i="1"/>
  <c r="I2478" i="1"/>
  <c r="G2478" i="1"/>
  <c r="H2481" i="1"/>
  <c r="I2481" i="1"/>
  <c r="G2481" i="1"/>
  <c r="H2386" i="1"/>
  <c r="I2386" i="1"/>
  <c r="G2386" i="1"/>
  <c r="H2390" i="1"/>
  <c r="I2390" i="1"/>
  <c r="G2390" i="1"/>
  <c r="H2405" i="1"/>
  <c r="I2405" i="1"/>
  <c r="H2408" i="1"/>
  <c r="I2408" i="1"/>
  <c r="G2405" i="1"/>
  <c r="G2408" i="1"/>
  <c r="H2413" i="1"/>
  <c r="I2413" i="1"/>
  <c r="G2413" i="1"/>
  <c r="H2418" i="1"/>
  <c r="I2418" i="1"/>
  <c r="G2418" i="1"/>
  <c r="G2559" i="1" l="1"/>
  <c r="M2559" i="1" s="1"/>
  <c r="Z2559" i="1" s="1"/>
  <c r="AO2559" i="1" s="1"/>
  <c r="AS2559" i="1" s="1"/>
  <c r="O2560" i="1"/>
  <c r="AB2560" i="1" s="1"/>
  <c r="AQ2560" i="1" s="1"/>
  <c r="N2560" i="1"/>
  <c r="AA2560" i="1" s="1"/>
  <c r="AP2560" i="1" s="1"/>
  <c r="G2606" i="1"/>
  <c r="M2606" i="1" s="1"/>
  <c r="Z2606" i="1" s="1"/>
  <c r="AO2606" i="1" s="1"/>
  <c r="AS2606" i="1" s="1"/>
  <c r="G2781" i="1"/>
  <c r="M2781" i="1" s="1"/>
  <c r="Z2781" i="1" s="1"/>
  <c r="AO2781" i="1" s="1"/>
  <c r="AS2781" i="1" s="1"/>
  <c r="I2606" i="1"/>
  <c r="O2606" i="1" s="1"/>
  <c r="AB2606" i="1" s="1"/>
  <c r="AQ2606" i="1" s="1"/>
  <c r="G2404" i="1"/>
  <c r="M2404" i="1" s="1"/>
  <c r="Z2404" i="1" s="1"/>
  <c r="AO2404" i="1" s="1"/>
  <c r="AS2404" i="1" s="1"/>
  <c r="M2405" i="1"/>
  <c r="Z2405" i="1" s="1"/>
  <c r="AO2405" i="1" s="1"/>
  <c r="AS2405" i="1" s="1"/>
  <c r="G2449" i="1"/>
  <c r="M2449" i="1" s="1"/>
  <c r="Z2449" i="1" s="1"/>
  <c r="AO2449" i="1" s="1"/>
  <c r="AS2449" i="1" s="1"/>
  <c r="M2450" i="1"/>
  <c r="Z2450" i="1" s="1"/>
  <c r="AO2450" i="1" s="1"/>
  <c r="AS2450" i="1" s="1"/>
  <c r="G2412" i="1"/>
  <c r="M2413" i="1"/>
  <c r="Z2413" i="1" s="1"/>
  <c r="AO2413" i="1" s="1"/>
  <c r="AS2413" i="1" s="1"/>
  <c r="G2385" i="1"/>
  <c r="M2386" i="1"/>
  <c r="Z2386" i="1" s="1"/>
  <c r="AO2386" i="1" s="1"/>
  <c r="AS2386" i="1" s="1"/>
  <c r="G2433" i="1"/>
  <c r="G2432" i="1" s="1"/>
  <c r="M2434" i="1"/>
  <c r="Z2434" i="1" s="1"/>
  <c r="AO2434" i="1" s="1"/>
  <c r="M2676" i="1"/>
  <c r="Z2676" i="1" s="1"/>
  <c r="AO2676" i="1" s="1"/>
  <c r="AS2676" i="1" s="1"/>
  <c r="G2675" i="1"/>
  <c r="M2675" i="1" s="1"/>
  <c r="Z2675" i="1" s="1"/>
  <c r="AO2675" i="1" s="1"/>
  <c r="AS2675" i="1" s="1"/>
  <c r="G2486" i="1"/>
  <c r="M2487" i="1"/>
  <c r="Z2487" i="1" s="1"/>
  <c r="AO2487" i="1" s="1"/>
  <c r="AS2487" i="1" s="1"/>
  <c r="G2452" i="1"/>
  <c r="M2452" i="1" s="1"/>
  <c r="Z2452" i="1" s="1"/>
  <c r="AO2452" i="1" s="1"/>
  <c r="AS2452" i="1" s="1"/>
  <c r="M2453" i="1"/>
  <c r="Z2453" i="1" s="1"/>
  <c r="AO2453" i="1" s="1"/>
  <c r="AS2453" i="1" s="1"/>
  <c r="M2699" i="1"/>
  <c r="Z2699" i="1" s="1"/>
  <c r="AO2699" i="1" s="1"/>
  <c r="AS2699" i="1" s="1"/>
  <c r="G2698" i="1"/>
  <c r="G2470" i="1"/>
  <c r="M2470" i="1" s="1"/>
  <c r="Z2470" i="1" s="1"/>
  <c r="AO2470" i="1" s="1"/>
  <c r="M2471" i="1"/>
  <c r="Z2471" i="1" s="1"/>
  <c r="AO2471" i="1" s="1"/>
  <c r="G2458" i="1"/>
  <c r="M2458" i="1" s="1"/>
  <c r="Z2458" i="1" s="1"/>
  <c r="AO2458" i="1" s="1"/>
  <c r="AS2458" i="1" s="1"/>
  <c r="M2459" i="1"/>
  <c r="Z2459" i="1" s="1"/>
  <c r="AO2459" i="1" s="1"/>
  <c r="AS2459" i="1" s="1"/>
  <c r="G2554" i="1"/>
  <c r="M2555" i="1"/>
  <c r="Z2555" i="1" s="1"/>
  <c r="AO2555" i="1" s="1"/>
  <c r="AS2555" i="1" s="1"/>
  <c r="G2417" i="1"/>
  <c r="M2418" i="1"/>
  <c r="Z2418" i="1" s="1"/>
  <c r="AO2418" i="1" s="1"/>
  <c r="AS2418" i="1" s="1"/>
  <c r="G2389" i="1"/>
  <c r="M2390" i="1"/>
  <c r="Z2390" i="1" s="1"/>
  <c r="AO2390" i="1" s="1"/>
  <c r="AS2390" i="1" s="1"/>
  <c r="G2473" i="1"/>
  <c r="M2473" i="1" s="1"/>
  <c r="Z2473" i="1" s="1"/>
  <c r="AO2473" i="1" s="1"/>
  <c r="AS2473" i="1" s="1"/>
  <c r="M2474" i="1"/>
  <c r="Z2474" i="1" s="1"/>
  <c r="AO2474" i="1" s="1"/>
  <c r="AS2474" i="1" s="1"/>
  <c r="G2461" i="1"/>
  <c r="M2461" i="1" s="1"/>
  <c r="Z2461" i="1" s="1"/>
  <c r="AO2461" i="1" s="1"/>
  <c r="AS2461" i="1" s="1"/>
  <c r="M2462" i="1"/>
  <c r="Z2462" i="1" s="1"/>
  <c r="AO2462" i="1" s="1"/>
  <c r="AS2462" i="1" s="1"/>
  <c r="G2438" i="1"/>
  <c r="M2438" i="1" s="1"/>
  <c r="Z2438" i="1" s="1"/>
  <c r="AO2438" i="1" s="1"/>
  <c r="AS2438" i="1" s="1"/>
  <c r="M2439" i="1"/>
  <c r="Z2439" i="1" s="1"/>
  <c r="AO2439" i="1" s="1"/>
  <c r="AS2439" i="1" s="1"/>
  <c r="G2558" i="1"/>
  <c r="M2558" i="1" s="1"/>
  <c r="Z2558" i="1" s="1"/>
  <c r="AO2558" i="1" s="1"/>
  <c r="AS2558" i="1" s="1"/>
  <c r="G2477" i="1"/>
  <c r="M2477" i="1" s="1"/>
  <c r="Z2477" i="1" s="1"/>
  <c r="AO2477" i="1" s="1"/>
  <c r="AS2477" i="1" s="1"/>
  <c r="M2478" i="1"/>
  <c r="Z2478" i="1" s="1"/>
  <c r="AO2478" i="1" s="1"/>
  <c r="AS2478" i="1" s="1"/>
  <c r="G2464" i="1"/>
  <c r="M2464" i="1" s="1"/>
  <c r="Z2464" i="1" s="1"/>
  <c r="AO2464" i="1" s="1"/>
  <c r="AS2464" i="1" s="1"/>
  <c r="M2465" i="1"/>
  <c r="Z2465" i="1" s="1"/>
  <c r="AO2465" i="1" s="1"/>
  <c r="AS2465" i="1" s="1"/>
  <c r="G2441" i="1"/>
  <c r="M2441" i="1" s="1"/>
  <c r="Z2441" i="1" s="1"/>
  <c r="AO2441" i="1" s="1"/>
  <c r="AS2441" i="1" s="1"/>
  <c r="M2442" i="1"/>
  <c r="Z2442" i="1" s="1"/>
  <c r="AO2442" i="1" s="1"/>
  <c r="AS2442" i="1" s="1"/>
  <c r="G2490" i="1"/>
  <c r="M2490" i="1" s="1"/>
  <c r="Z2490" i="1" s="1"/>
  <c r="AO2490" i="1" s="1"/>
  <c r="AS2490" i="1" s="1"/>
  <c r="M2491" i="1"/>
  <c r="Z2491" i="1" s="1"/>
  <c r="AO2491" i="1" s="1"/>
  <c r="AS2491" i="1" s="1"/>
  <c r="G2535" i="1"/>
  <c r="M2535" i="1" s="1"/>
  <c r="Z2535" i="1" s="1"/>
  <c r="AO2535" i="1" s="1"/>
  <c r="AS2535" i="1" s="1"/>
  <c r="M2536" i="1"/>
  <c r="Z2536" i="1" s="1"/>
  <c r="AO2536" i="1" s="1"/>
  <c r="AS2536" i="1" s="1"/>
  <c r="G2522" i="1"/>
  <c r="M2522" i="1" s="1"/>
  <c r="Z2522" i="1" s="1"/>
  <c r="AO2522" i="1" s="1"/>
  <c r="AS2522" i="1" s="1"/>
  <c r="M2523" i="1"/>
  <c r="Z2523" i="1" s="1"/>
  <c r="AO2523" i="1" s="1"/>
  <c r="AS2523" i="1" s="1"/>
  <c r="G2407" i="1"/>
  <c r="M2407" i="1" s="1"/>
  <c r="Z2407" i="1" s="1"/>
  <c r="AO2407" i="1" s="1"/>
  <c r="AS2407" i="1" s="1"/>
  <c r="M2408" i="1"/>
  <c r="Z2408" i="1" s="1"/>
  <c r="AO2408" i="1" s="1"/>
  <c r="AS2408" i="1" s="1"/>
  <c r="G2480" i="1"/>
  <c r="M2480" i="1" s="1"/>
  <c r="Z2480" i="1" s="1"/>
  <c r="AO2480" i="1" s="1"/>
  <c r="AS2480" i="1" s="1"/>
  <c r="M2481" i="1"/>
  <c r="Z2481" i="1" s="1"/>
  <c r="AO2481" i="1" s="1"/>
  <c r="AS2481" i="1" s="1"/>
  <c r="G2467" i="1"/>
  <c r="M2467" i="1" s="1"/>
  <c r="Z2467" i="1" s="1"/>
  <c r="AO2467" i="1" s="1"/>
  <c r="M2468" i="1"/>
  <c r="Z2468" i="1" s="1"/>
  <c r="AO2468" i="1" s="1"/>
  <c r="G2455" i="1"/>
  <c r="M2455" i="1" s="1"/>
  <c r="Z2455" i="1" s="1"/>
  <c r="AO2455" i="1" s="1"/>
  <c r="AS2455" i="1" s="1"/>
  <c r="M2456" i="1"/>
  <c r="Z2456" i="1" s="1"/>
  <c r="AO2456" i="1" s="1"/>
  <c r="AS2456" i="1" s="1"/>
  <c r="G2493" i="1"/>
  <c r="M2493" i="1" s="1"/>
  <c r="Z2493" i="1" s="1"/>
  <c r="AO2493" i="1" s="1"/>
  <c r="AS2493" i="1" s="1"/>
  <c r="M2494" i="1"/>
  <c r="Z2494" i="1" s="1"/>
  <c r="AO2494" i="1" s="1"/>
  <c r="AS2494" i="1" s="1"/>
  <c r="G2514" i="1"/>
  <c r="M2514" i="1" s="1"/>
  <c r="Z2514" i="1" s="1"/>
  <c r="AO2514" i="1" s="1"/>
  <c r="AS2514" i="1" s="1"/>
  <c r="M2515" i="1"/>
  <c r="Z2515" i="1" s="1"/>
  <c r="AO2515" i="1" s="1"/>
  <c r="AS2515" i="1" s="1"/>
  <c r="I2417" i="1"/>
  <c r="O2418" i="1"/>
  <c r="AB2418" i="1" s="1"/>
  <c r="AQ2418" i="1" s="1"/>
  <c r="H2412" i="1"/>
  <c r="N2413" i="1"/>
  <c r="AA2413" i="1" s="1"/>
  <c r="AP2413" i="1" s="1"/>
  <c r="H2385" i="1"/>
  <c r="N2386" i="1"/>
  <c r="AA2386" i="1" s="1"/>
  <c r="AP2386" i="1" s="1"/>
  <c r="H2470" i="1"/>
  <c r="N2470" i="1" s="1"/>
  <c r="AA2470" i="1" s="1"/>
  <c r="AP2470" i="1" s="1"/>
  <c r="N2471" i="1"/>
  <c r="AA2471" i="1" s="1"/>
  <c r="AP2471" i="1" s="1"/>
  <c r="I2461" i="1"/>
  <c r="O2461" i="1" s="1"/>
  <c r="AB2461" i="1" s="1"/>
  <c r="AQ2461" i="1" s="1"/>
  <c r="O2462" i="1"/>
  <c r="AB2462" i="1" s="1"/>
  <c r="AQ2462" i="1" s="1"/>
  <c r="I2449" i="1"/>
  <c r="O2449" i="1" s="1"/>
  <c r="AB2449" i="1" s="1"/>
  <c r="AQ2449" i="1" s="1"/>
  <c r="O2450" i="1"/>
  <c r="AB2450" i="1" s="1"/>
  <c r="AQ2450" i="1" s="1"/>
  <c r="H2433" i="1"/>
  <c r="H2432" i="1" s="1"/>
  <c r="N2434" i="1"/>
  <c r="AA2434" i="1" s="1"/>
  <c r="AP2434" i="1" s="1"/>
  <c r="H2554" i="1"/>
  <c r="N2555" i="1"/>
  <c r="AA2555" i="1" s="1"/>
  <c r="AP2555" i="1" s="1"/>
  <c r="H2781" i="1"/>
  <c r="N2781" i="1" s="1"/>
  <c r="AA2781" i="1" s="1"/>
  <c r="AP2781" i="1" s="1"/>
  <c r="N2799" i="1"/>
  <c r="AA2799" i="1" s="1"/>
  <c r="AP2799" i="1" s="1"/>
  <c r="I2412" i="1"/>
  <c r="O2413" i="1"/>
  <c r="AB2413" i="1" s="1"/>
  <c r="AQ2413" i="1" s="1"/>
  <c r="I2407" i="1"/>
  <c r="O2407" i="1" s="1"/>
  <c r="AB2407" i="1" s="1"/>
  <c r="AQ2407" i="1" s="1"/>
  <c r="O2408" i="1"/>
  <c r="AB2408" i="1" s="1"/>
  <c r="AQ2408" i="1" s="1"/>
  <c r="I2385" i="1"/>
  <c r="O2386" i="1"/>
  <c r="AB2386" i="1" s="1"/>
  <c r="AQ2386" i="1" s="1"/>
  <c r="H2480" i="1"/>
  <c r="N2480" i="1" s="1"/>
  <c r="AA2480" i="1" s="1"/>
  <c r="AP2480" i="1" s="1"/>
  <c r="N2481" i="1"/>
  <c r="AA2481" i="1" s="1"/>
  <c r="AP2481" i="1" s="1"/>
  <c r="I2470" i="1"/>
  <c r="O2470" i="1" s="1"/>
  <c r="AB2470" i="1" s="1"/>
  <c r="AQ2470" i="1" s="1"/>
  <c r="O2471" i="1"/>
  <c r="AB2471" i="1" s="1"/>
  <c r="AQ2471" i="1" s="1"/>
  <c r="H2467" i="1"/>
  <c r="N2467" i="1" s="1"/>
  <c r="AA2467" i="1" s="1"/>
  <c r="AP2467" i="1" s="1"/>
  <c r="N2468" i="1"/>
  <c r="AA2468" i="1" s="1"/>
  <c r="AP2468" i="1" s="1"/>
  <c r="I2458" i="1"/>
  <c r="O2458" i="1" s="1"/>
  <c r="AB2458" i="1" s="1"/>
  <c r="AQ2458" i="1" s="1"/>
  <c r="O2459" i="1"/>
  <c r="AB2459" i="1" s="1"/>
  <c r="AQ2459" i="1" s="1"/>
  <c r="H2455" i="1"/>
  <c r="N2455" i="1" s="1"/>
  <c r="AA2455" i="1" s="1"/>
  <c r="AP2455" i="1" s="1"/>
  <c r="N2456" i="1"/>
  <c r="AA2456" i="1" s="1"/>
  <c r="AP2456" i="1" s="1"/>
  <c r="I2433" i="1"/>
  <c r="I2432" i="1" s="1"/>
  <c r="O2434" i="1"/>
  <c r="AB2434" i="1" s="1"/>
  <c r="AQ2434" i="1" s="1"/>
  <c r="H2493" i="1"/>
  <c r="N2493" i="1" s="1"/>
  <c r="AA2493" i="1" s="1"/>
  <c r="AP2493" i="1" s="1"/>
  <c r="N2494" i="1"/>
  <c r="AA2494" i="1" s="1"/>
  <c r="AP2494" i="1" s="1"/>
  <c r="H2514" i="1"/>
  <c r="N2514" i="1" s="1"/>
  <c r="AA2514" i="1" s="1"/>
  <c r="AP2514" i="1" s="1"/>
  <c r="N2515" i="1"/>
  <c r="AA2515" i="1" s="1"/>
  <c r="AP2515" i="1" s="1"/>
  <c r="I2554" i="1"/>
  <c r="O2555" i="1"/>
  <c r="AB2555" i="1" s="1"/>
  <c r="AQ2555" i="1" s="1"/>
  <c r="H2606" i="1"/>
  <c r="N2676" i="1"/>
  <c r="AA2676" i="1" s="1"/>
  <c r="AP2676" i="1" s="1"/>
  <c r="H2675" i="1"/>
  <c r="N2675" i="1" s="1"/>
  <c r="AA2675" i="1" s="1"/>
  <c r="AP2675" i="1" s="1"/>
  <c r="O2676" i="1"/>
  <c r="AB2676" i="1" s="1"/>
  <c r="AQ2676" i="1" s="1"/>
  <c r="I2675" i="1"/>
  <c r="O2675" i="1" s="1"/>
  <c r="AB2675" i="1" s="1"/>
  <c r="AQ2675" i="1" s="1"/>
  <c r="I2558" i="1"/>
  <c r="O2558" i="1" s="1"/>
  <c r="AB2558" i="1" s="1"/>
  <c r="AQ2558" i="1" s="1"/>
  <c r="O2559" i="1"/>
  <c r="AB2559" i="1" s="1"/>
  <c r="AQ2559" i="1" s="1"/>
  <c r="H2407" i="1"/>
  <c r="N2407" i="1" s="1"/>
  <c r="AA2407" i="1" s="1"/>
  <c r="AP2407" i="1" s="1"/>
  <c r="N2408" i="1"/>
  <c r="AA2408" i="1" s="1"/>
  <c r="AP2408" i="1" s="1"/>
  <c r="I2473" i="1"/>
  <c r="O2473" i="1" s="1"/>
  <c r="AB2473" i="1" s="1"/>
  <c r="AQ2473" i="1" s="1"/>
  <c r="O2474" i="1"/>
  <c r="AB2474" i="1" s="1"/>
  <c r="AQ2474" i="1" s="1"/>
  <c r="H2458" i="1"/>
  <c r="N2458" i="1" s="1"/>
  <c r="AA2458" i="1" s="1"/>
  <c r="AP2458" i="1" s="1"/>
  <c r="N2459" i="1"/>
  <c r="AA2459" i="1" s="1"/>
  <c r="AP2459" i="1" s="1"/>
  <c r="I2438" i="1"/>
  <c r="O2438" i="1" s="1"/>
  <c r="AB2438" i="1" s="1"/>
  <c r="AQ2438" i="1" s="1"/>
  <c r="O2439" i="1"/>
  <c r="AB2439" i="1" s="1"/>
  <c r="AQ2439" i="1" s="1"/>
  <c r="I2404" i="1"/>
  <c r="O2404" i="1" s="1"/>
  <c r="AB2404" i="1" s="1"/>
  <c r="AQ2404" i="1" s="1"/>
  <c r="O2405" i="1"/>
  <c r="AB2405" i="1" s="1"/>
  <c r="AQ2405" i="1" s="1"/>
  <c r="I2477" i="1"/>
  <c r="O2477" i="1" s="1"/>
  <c r="AB2477" i="1" s="1"/>
  <c r="AQ2477" i="1" s="1"/>
  <c r="O2478" i="1"/>
  <c r="AB2478" i="1" s="1"/>
  <c r="AQ2478" i="1" s="1"/>
  <c r="H2438" i="1"/>
  <c r="N2438" i="1" s="1"/>
  <c r="AA2438" i="1" s="1"/>
  <c r="AP2438" i="1" s="1"/>
  <c r="N2439" i="1"/>
  <c r="AA2439" i="1" s="1"/>
  <c r="AP2439" i="1" s="1"/>
  <c r="I2490" i="1"/>
  <c r="O2490" i="1" s="1"/>
  <c r="AB2490" i="1" s="1"/>
  <c r="AQ2490" i="1" s="1"/>
  <c r="O2491" i="1"/>
  <c r="AB2491" i="1" s="1"/>
  <c r="AQ2491" i="1" s="1"/>
  <c r="H2486" i="1"/>
  <c r="N2487" i="1"/>
  <c r="AA2487" i="1" s="1"/>
  <c r="AP2487" i="1" s="1"/>
  <c r="I2535" i="1"/>
  <c r="O2535" i="1" s="1"/>
  <c r="AB2535" i="1" s="1"/>
  <c r="AQ2535" i="1" s="1"/>
  <c r="O2536" i="1"/>
  <c r="AB2536" i="1" s="1"/>
  <c r="AQ2536" i="1" s="1"/>
  <c r="I2522" i="1"/>
  <c r="O2522" i="1" s="1"/>
  <c r="AB2522" i="1" s="1"/>
  <c r="AQ2522" i="1" s="1"/>
  <c r="O2523" i="1"/>
  <c r="AB2523" i="1" s="1"/>
  <c r="AQ2523" i="1" s="1"/>
  <c r="H2558" i="1"/>
  <c r="N2558" i="1" s="1"/>
  <c r="AA2558" i="1" s="1"/>
  <c r="AP2558" i="1" s="1"/>
  <c r="N2559" i="1"/>
  <c r="AA2559" i="1" s="1"/>
  <c r="AP2559" i="1" s="1"/>
  <c r="I2781" i="1"/>
  <c r="O2781" i="1" s="1"/>
  <c r="AB2781" i="1" s="1"/>
  <c r="AQ2781" i="1" s="1"/>
  <c r="O2799" i="1"/>
  <c r="AB2799" i="1" s="1"/>
  <c r="AQ2799" i="1" s="1"/>
  <c r="O2699" i="1"/>
  <c r="AB2699" i="1" s="1"/>
  <c r="AQ2699" i="1" s="1"/>
  <c r="I2698" i="1"/>
  <c r="I2389" i="1"/>
  <c r="O2390" i="1"/>
  <c r="AB2390" i="1" s="1"/>
  <c r="AQ2390" i="1" s="1"/>
  <c r="I2486" i="1"/>
  <c r="O2487" i="1"/>
  <c r="AB2487" i="1" s="1"/>
  <c r="AQ2487" i="1" s="1"/>
  <c r="H2417" i="1"/>
  <c r="N2418" i="1"/>
  <c r="AA2418" i="1" s="1"/>
  <c r="AP2418" i="1" s="1"/>
  <c r="H2389" i="1"/>
  <c r="N2390" i="1"/>
  <c r="AA2390" i="1" s="1"/>
  <c r="AP2390" i="1" s="1"/>
  <c r="H2473" i="1"/>
  <c r="N2473" i="1" s="1"/>
  <c r="AA2473" i="1" s="1"/>
  <c r="AP2473" i="1" s="1"/>
  <c r="N2474" i="1"/>
  <c r="AA2474" i="1" s="1"/>
  <c r="AP2474" i="1" s="1"/>
  <c r="I2464" i="1"/>
  <c r="O2464" i="1" s="1"/>
  <c r="AB2464" i="1" s="1"/>
  <c r="AQ2464" i="1" s="1"/>
  <c r="O2465" i="1"/>
  <c r="AB2465" i="1" s="1"/>
  <c r="AQ2465" i="1" s="1"/>
  <c r="H2461" i="1"/>
  <c r="N2461" i="1" s="1"/>
  <c r="AA2461" i="1" s="1"/>
  <c r="AP2461" i="1" s="1"/>
  <c r="N2462" i="1"/>
  <c r="AA2462" i="1" s="1"/>
  <c r="AP2462" i="1" s="1"/>
  <c r="I2452" i="1"/>
  <c r="O2452" i="1" s="1"/>
  <c r="AB2452" i="1" s="1"/>
  <c r="AQ2452" i="1" s="1"/>
  <c r="O2453" i="1"/>
  <c r="AB2453" i="1" s="1"/>
  <c r="AQ2453" i="1" s="1"/>
  <c r="H2449" i="1"/>
  <c r="N2449" i="1" s="1"/>
  <c r="AA2449" i="1" s="1"/>
  <c r="AP2449" i="1" s="1"/>
  <c r="N2450" i="1"/>
  <c r="AA2450" i="1" s="1"/>
  <c r="AP2450" i="1" s="1"/>
  <c r="I2441" i="1"/>
  <c r="O2441" i="1" s="1"/>
  <c r="AB2441" i="1" s="1"/>
  <c r="AQ2441" i="1" s="1"/>
  <c r="O2442" i="1"/>
  <c r="AB2442" i="1" s="1"/>
  <c r="AQ2442" i="1" s="1"/>
  <c r="H2404" i="1"/>
  <c r="N2404" i="1" s="1"/>
  <c r="AA2404" i="1" s="1"/>
  <c r="AP2404" i="1" s="1"/>
  <c r="N2405" i="1"/>
  <c r="AA2405" i="1" s="1"/>
  <c r="AP2405" i="1" s="1"/>
  <c r="I2480" i="1"/>
  <c r="O2480" i="1" s="1"/>
  <c r="AB2480" i="1" s="1"/>
  <c r="AQ2480" i="1" s="1"/>
  <c r="O2481" i="1"/>
  <c r="AB2481" i="1" s="1"/>
  <c r="AQ2481" i="1" s="1"/>
  <c r="H2477" i="1"/>
  <c r="N2477" i="1" s="1"/>
  <c r="AA2477" i="1" s="1"/>
  <c r="AP2477" i="1" s="1"/>
  <c r="N2478" i="1"/>
  <c r="AA2478" i="1" s="1"/>
  <c r="AP2478" i="1" s="1"/>
  <c r="I2467" i="1"/>
  <c r="O2467" i="1" s="1"/>
  <c r="AB2467" i="1" s="1"/>
  <c r="AQ2467" i="1" s="1"/>
  <c r="O2468" i="1"/>
  <c r="AB2468" i="1" s="1"/>
  <c r="AQ2468" i="1" s="1"/>
  <c r="H2464" i="1"/>
  <c r="N2464" i="1" s="1"/>
  <c r="AA2464" i="1" s="1"/>
  <c r="AP2464" i="1" s="1"/>
  <c r="N2465" i="1"/>
  <c r="AA2465" i="1" s="1"/>
  <c r="AP2465" i="1" s="1"/>
  <c r="I2455" i="1"/>
  <c r="O2455" i="1" s="1"/>
  <c r="AB2455" i="1" s="1"/>
  <c r="AQ2455" i="1" s="1"/>
  <c r="O2456" i="1"/>
  <c r="AB2456" i="1" s="1"/>
  <c r="AQ2456" i="1" s="1"/>
  <c r="H2452" i="1"/>
  <c r="N2452" i="1" s="1"/>
  <c r="AA2452" i="1" s="1"/>
  <c r="AP2452" i="1" s="1"/>
  <c r="N2453" i="1"/>
  <c r="AA2453" i="1" s="1"/>
  <c r="AP2453" i="1" s="1"/>
  <c r="H2441" i="1"/>
  <c r="N2441" i="1" s="1"/>
  <c r="AA2441" i="1" s="1"/>
  <c r="AP2441" i="1" s="1"/>
  <c r="N2442" i="1"/>
  <c r="AA2442" i="1" s="1"/>
  <c r="AP2442" i="1" s="1"/>
  <c r="I2493" i="1"/>
  <c r="O2493" i="1" s="1"/>
  <c r="AB2493" i="1" s="1"/>
  <c r="AQ2493" i="1" s="1"/>
  <c r="O2494" i="1"/>
  <c r="AB2494" i="1" s="1"/>
  <c r="AQ2494" i="1" s="1"/>
  <c r="H2490" i="1"/>
  <c r="N2490" i="1" s="1"/>
  <c r="AA2490" i="1" s="1"/>
  <c r="AP2490" i="1" s="1"/>
  <c r="N2491" i="1"/>
  <c r="AA2491" i="1" s="1"/>
  <c r="AP2491" i="1" s="1"/>
  <c r="H2535" i="1"/>
  <c r="N2535" i="1" s="1"/>
  <c r="AA2535" i="1" s="1"/>
  <c r="AP2535" i="1" s="1"/>
  <c r="N2536" i="1"/>
  <c r="AA2536" i="1" s="1"/>
  <c r="AP2536" i="1" s="1"/>
  <c r="H2522" i="1"/>
  <c r="N2522" i="1" s="1"/>
  <c r="AA2522" i="1" s="1"/>
  <c r="AP2522" i="1" s="1"/>
  <c r="N2523" i="1"/>
  <c r="AA2523" i="1" s="1"/>
  <c r="AP2523" i="1" s="1"/>
  <c r="I2514" i="1"/>
  <c r="O2514" i="1" s="1"/>
  <c r="AB2514" i="1" s="1"/>
  <c r="AQ2514" i="1" s="1"/>
  <c r="O2515" i="1"/>
  <c r="AB2515" i="1" s="1"/>
  <c r="AQ2515" i="1" s="1"/>
  <c r="N2699" i="1"/>
  <c r="AA2699" i="1" s="1"/>
  <c r="AP2699" i="1" s="1"/>
  <c r="H2698" i="1"/>
  <c r="G2526" i="1"/>
  <c r="G2507" i="1"/>
  <c r="M2507" i="1" s="1"/>
  <c r="Z2507" i="1" s="1"/>
  <c r="AO2507" i="1" s="1"/>
  <c r="AS2507" i="1" s="1"/>
  <c r="H2526" i="1"/>
  <c r="I2507" i="1"/>
  <c r="O2507" i="1" s="1"/>
  <c r="AB2507" i="1" s="1"/>
  <c r="AQ2507" i="1" s="1"/>
  <c r="G2444" i="1"/>
  <c r="G2517" i="1"/>
  <c r="H2507" i="1"/>
  <c r="N2507" i="1" s="1"/>
  <c r="AA2507" i="1" s="1"/>
  <c r="AP2507" i="1" s="1"/>
  <c r="G2499" i="1"/>
  <c r="H2499" i="1"/>
  <c r="G2538" i="1"/>
  <c r="I2517" i="1"/>
  <c r="O2517" i="1" s="1"/>
  <c r="AB2517" i="1" s="1"/>
  <c r="AQ2517" i="1" s="1"/>
  <c r="I2499" i="1"/>
  <c r="I2538" i="1"/>
  <c r="O2538" i="1" s="1"/>
  <c r="AB2538" i="1" s="1"/>
  <c r="AQ2538" i="1" s="1"/>
  <c r="H2538" i="1"/>
  <c r="I2526" i="1"/>
  <c r="I2444" i="1"/>
  <c r="H2517" i="1"/>
  <c r="N2517" i="1" s="1"/>
  <c r="AA2517" i="1" s="1"/>
  <c r="AP2517" i="1" s="1"/>
  <c r="H2444" i="1"/>
  <c r="G2489" i="1" l="1"/>
  <c r="M2489" i="1" s="1"/>
  <c r="Z2489" i="1" s="1"/>
  <c r="AO2489" i="1" s="1"/>
  <c r="AS2489" i="1" s="1"/>
  <c r="G2476" i="1"/>
  <c r="M2476" i="1" s="1"/>
  <c r="Z2476" i="1" s="1"/>
  <c r="AO2476" i="1" s="1"/>
  <c r="AS2476" i="1" s="1"/>
  <c r="G2403" i="1"/>
  <c r="H2489" i="1"/>
  <c r="N2489" i="1" s="1"/>
  <c r="AA2489" i="1" s="1"/>
  <c r="AP2489" i="1" s="1"/>
  <c r="I2476" i="1"/>
  <c r="O2476" i="1" s="1"/>
  <c r="AB2476" i="1" s="1"/>
  <c r="AQ2476" i="1" s="1"/>
  <c r="G2437" i="1"/>
  <c r="M2437" i="1" s="1"/>
  <c r="Z2437" i="1" s="1"/>
  <c r="AO2437" i="1" s="1"/>
  <c r="AS2437" i="1" s="1"/>
  <c r="M2444" i="1"/>
  <c r="Z2444" i="1" s="1"/>
  <c r="AO2444" i="1" s="1"/>
  <c r="AS2444" i="1" s="1"/>
  <c r="G2388" i="1"/>
  <c r="M2388" i="1" s="1"/>
  <c r="Z2388" i="1" s="1"/>
  <c r="AO2388" i="1" s="1"/>
  <c r="AS2388" i="1" s="1"/>
  <c r="M2389" i="1"/>
  <c r="Z2389" i="1" s="1"/>
  <c r="AO2389" i="1" s="1"/>
  <c r="AS2389" i="1" s="1"/>
  <c r="G2553" i="1"/>
  <c r="M2554" i="1"/>
  <c r="Z2554" i="1" s="1"/>
  <c r="AO2554" i="1" s="1"/>
  <c r="AS2554" i="1" s="1"/>
  <c r="G2384" i="1"/>
  <c r="M2385" i="1"/>
  <c r="Z2385" i="1" s="1"/>
  <c r="AO2385" i="1" s="1"/>
  <c r="AS2385" i="1" s="1"/>
  <c r="G2697" i="1"/>
  <c r="M2697" i="1" s="1"/>
  <c r="Z2697" i="1" s="1"/>
  <c r="AO2697" i="1" s="1"/>
  <c r="AS2697" i="1" s="1"/>
  <c r="M2698" i="1"/>
  <c r="Z2698" i="1" s="1"/>
  <c r="AO2698" i="1" s="1"/>
  <c r="AS2698" i="1" s="1"/>
  <c r="G2498" i="1"/>
  <c r="M2498" i="1" s="1"/>
  <c r="Z2498" i="1" s="1"/>
  <c r="AO2498" i="1" s="1"/>
  <c r="AS2498" i="1" s="1"/>
  <c r="M2499" i="1"/>
  <c r="Z2499" i="1" s="1"/>
  <c r="AO2499" i="1" s="1"/>
  <c r="AS2499" i="1" s="1"/>
  <c r="G2525" i="1"/>
  <c r="M2525" i="1" s="1"/>
  <c r="Z2525" i="1" s="1"/>
  <c r="AO2525" i="1" s="1"/>
  <c r="AS2525" i="1" s="1"/>
  <c r="M2526" i="1"/>
  <c r="Z2526" i="1" s="1"/>
  <c r="AO2526" i="1" s="1"/>
  <c r="AS2526" i="1" s="1"/>
  <c r="G2534" i="1"/>
  <c r="M2538" i="1"/>
  <c r="Z2538" i="1" s="1"/>
  <c r="AO2538" i="1" s="1"/>
  <c r="AS2538" i="1" s="1"/>
  <c r="I2534" i="1"/>
  <c r="I2533" i="1" s="1"/>
  <c r="O2533" i="1" s="1"/>
  <c r="AB2533" i="1" s="1"/>
  <c r="AQ2533" i="1" s="1"/>
  <c r="G2506" i="1"/>
  <c r="M2506" i="1" s="1"/>
  <c r="Z2506" i="1" s="1"/>
  <c r="AO2506" i="1" s="1"/>
  <c r="AS2506" i="1" s="1"/>
  <c r="M2517" i="1"/>
  <c r="Z2517" i="1" s="1"/>
  <c r="AO2517" i="1" s="1"/>
  <c r="AS2517" i="1" s="1"/>
  <c r="G2605" i="1"/>
  <c r="G2416" i="1"/>
  <c r="M2417" i="1"/>
  <c r="Z2417" i="1" s="1"/>
  <c r="AO2417" i="1" s="1"/>
  <c r="AS2417" i="1" s="1"/>
  <c r="G2485" i="1"/>
  <c r="M2485" i="1" s="1"/>
  <c r="Z2485" i="1" s="1"/>
  <c r="AO2485" i="1" s="1"/>
  <c r="AS2485" i="1" s="1"/>
  <c r="M2486" i="1"/>
  <c r="Z2486" i="1" s="1"/>
  <c r="AO2486" i="1" s="1"/>
  <c r="AS2486" i="1" s="1"/>
  <c r="M2432" i="1"/>
  <c r="Z2432" i="1" s="1"/>
  <c r="AO2432" i="1" s="1"/>
  <c r="M2433" i="1"/>
  <c r="Z2433" i="1" s="1"/>
  <c r="AO2433" i="1" s="1"/>
  <c r="G2411" i="1"/>
  <c r="M2412" i="1"/>
  <c r="Z2412" i="1" s="1"/>
  <c r="AO2412" i="1" s="1"/>
  <c r="AS2412" i="1" s="1"/>
  <c r="H2416" i="1"/>
  <c r="N2417" i="1"/>
  <c r="AA2417" i="1" s="1"/>
  <c r="AP2417" i="1" s="1"/>
  <c r="I2388" i="1"/>
  <c r="O2388" i="1" s="1"/>
  <c r="AB2388" i="1" s="1"/>
  <c r="AQ2388" i="1" s="1"/>
  <c r="O2389" i="1"/>
  <c r="AB2389" i="1" s="1"/>
  <c r="AQ2389" i="1" s="1"/>
  <c r="H2605" i="1"/>
  <c r="N2606" i="1"/>
  <c r="AA2606" i="1" s="1"/>
  <c r="AP2606" i="1" s="1"/>
  <c r="O2433" i="1"/>
  <c r="AB2433" i="1" s="1"/>
  <c r="AQ2433" i="1" s="1"/>
  <c r="I2384" i="1"/>
  <c r="O2385" i="1"/>
  <c r="AB2385" i="1" s="1"/>
  <c r="AQ2385" i="1" s="1"/>
  <c r="I2411" i="1"/>
  <c r="O2412" i="1"/>
  <c r="AB2412" i="1" s="1"/>
  <c r="AQ2412" i="1" s="1"/>
  <c r="H2411" i="1"/>
  <c r="N2412" i="1"/>
  <c r="AA2412" i="1" s="1"/>
  <c r="AP2412" i="1" s="1"/>
  <c r="I2437" i="1"/>
  <c r="O2437" i="1" s="1"/>
  <c r="AB2437" i="1" s="1"/>
  <c r="AQ2437" i="1" s="1"/>
  <c r="O2444" i="1"/>
  <c r="AB2444" i="1" s="1"/>
  <c r="AQ2444" i="1" s="1"/>
  <c r="H2525" i="1"/>
  <c r="N2525" i="1" s="1"/>
  <c r="AA2525" i="1" s="1"/>
  <c r="AP2525" i="1" s="1"/>
  <c r="N2526" i="1"/>
  <c r="AA2526" i="1" s="1"/>
  <c r="AP2526" i="1" s="1"/>
  <c r="H2697" i="1"/>
  <c r="N2697" i="1" s="1"/>
  <c r="AA2697" i="1" s="1"/>
  <c r="AP2697" i="1" s="1"/>
  <c r="N2698" i="1"/>
  <c r="AA2698" i="1" s="1"/>
  <c r="AP2698" i="1" s="1"/>
  <c r="I2697" i="1"/>
  <c r="O2697" i="1" s="1"/>
  <c r="AB2697" i="1" s="1"/>
  <c r="AQ2697" i="1" s="1"/>
  <c r="O2698" i="1"/>
  <c r="AB2698" i="1" s="1"/>
  <c r="AQ2698" i="1" s="1"/>
  <c r="H2485" i="1"/>
  <c r="N2485" i="1" s="1"/>
  <c r="AA2485" i="1" s="1"/>
  <c r="AP2485" i="1" s="1"/>
  <c r="N2486" i="1"/>
  <c r="AA2486" i="1" s="1"/>
  <c r="AP2486" i="1" s="1"/>
  <c r="H2437" i="1"/>
  <c r="N2437" i="1" s="1"/>
  <c r="AA2437" i="1" s="1"/>
  <c r="AP2437" i="1" s="1"/>
  <c r="N2444" i="1"/>
  <c r="AA2444" i="1" s="1"/>
  <c r="AP2444" i="1" s="1"/>
  <c r="H2476" i="1"/>
  <c r="N2476" i="1" s="1"/>
  <c r="AA2476" i="1" s="1"/>
  <c r="AP2476" i="1" s="1"/>
  <c r="I2489" i="1"/>
  <c r="I2403" i="1"/>
  <c r="I2398" i="1" s="1"/>
  <c r="I2525" i="1"/>
  <c r="O2525" i="1" s="1"/>
  <c r="AB2525" i="1" s="1"/>
  <c r="AQ2525" i="1" s="1"/>
  <c r="O2526" i="1"/>
  <c r="AB2526" i="1" s="1"/>
  <c r="AQ2526" i="1" s="1"/>
  <c r="I2498" i="1"/>
  <c r="O2498" i="1" s="1"/>
  <c r="AB2498" i="1" s="1"/>
  <c r="AQ2498" i="1" s="1"/>
  <c r="O2499" i="1"/>
  <c r="AB2499" i="1" s="1"/>
  <c r="AQ2499" i="1" s="1"/>
  <c r="H2403" i="1"/>
  <c r="H2398" i="1" s="1"/>
  <c r="I2605" i="1"/>
  <c r="H2534" i="1"/>
  <c r="N2538" i="1"/>
  <c r="AA2538" i="1" s="1"/>
  <c r="AP2538" i="1" s="1"/>
  <c r="H2498" i="1"/>
  <c r="N2498" i="1" s="1"/>
  <c r="AA2498" i="1" s="1"/>
  <c r="AP2498" i="1" s="1"/>
  <c r="N2499" i="1"/>
  <c r="AA2499" i="1" s="1"/>
  <c r="AP2499" i="1" s="1"/>
  <c r="H2553" i="1"/>
  <c r="N2554" i="1"/>
  <c r="AA2554" i="1" s="1"/>
  <c r="AP2554" i="1" s="1"/>
  <c r="H2388" i="1"/>
  <c r="N2388" i="1" s="1"/>
  <c r="AA2388" i="1" s="1"/>
  <c r="AP2388" i="1" s="1"/>
  <c r="N2389" i="1"/>
  <c r="AA2389" i="1" s="1"/>
  <c r="AP2389" i="1" s="1"/>
  <c r="I2485" i="1"/>
  <c r="O2485" i="1" s="1"/>
  <c r="AB2485" i="1" s="1"/>
  <c r="AQ2485" i="1" s="1"/>
  <c r="O2486" i="1"/>
  <c r="AB2486" i="1" s="1"/>
  <c r="AQ2486" i="1" s="1"/>
  <c r="I2553" i="1"/>
  <c r="O2554" i="1"/>
  <c r="AB2554" i="1" s="1"/>
  <c r="AQ2554" i="1" s="1"/>
  <c r="N2433" i="1"/>
  <c r="AA2433" i="1" s="1"/>
  <c r="AP2433" i="1" s="1"/>
  <c r="H2384" i="1"/>
  <c r="N2385" i="1"/>
  <c r="AA2385" i="1" s="1"/>
  <c r="AP2385" i="1" s="1"/>
  <c r="I2416" i="1"/>
  <c r="O2417" i="1"/>
  <c r="AB2417" i="1" s="1"/>
  <c r="AQ2417" i="1" s="1"/>
  <c r="I2506" i="1"/>
  <c r="H2506" i="1"/>
  <c r="M2403" i="1" l="1"/>
  <c r="Z2403" i="1" s="1"/>
  <c r="AO2403" i="1" s="1"/>
  <c r="AS2403" i="1" s="1"/>
  <c r="G2398" i="1"/>
  <c r="M2398" i="1" s="1"/>
  <c r="Z2398" i="1" s="1"/>
  <c r="AO2398" i="1" s="1"/>
  <c r="AS2398" i="1" s="1"/>
  <c r="G2436" i="1"/>
  <c r="M2436" i="1" s="1"/>
  <c r="Z2436" i="1" s="1"/>
  <c r="AO2436" i="1" s="1"/>
  <c r="AS2436" i="1" s="1"/>
  <c r="H2484" i="1"/>
  <c r="N2484" i="1" s="1"/>
  <c r="AA2484" i="1" s="1"/>
  <c r="AP2484" i="1" s="1"/>
  <c r="I2436" i="1"/>
  <c r="O2436" i="1" s="1"/>
  <c r="AB2436" i="1" s="1"/>
  <c r="AQ2436" i="1" s="1"/>
  <c r="O2534" i="1"/>
  <c r="AB2534" i="1" s="1"/>
  <c r="AQ2534" i="1" s="1"/>
  <c r="G2410" i="1"/>
  <c r="M2410" i="1" s="1"/>
  <c r="Z2410" i="1" s="1"/>
  <c r="AO2410" i="1" s="1"/>
  <c r="AS2410" i="1" s="1"/>
  <c r="M2411" i="1"/>
  <c r="Z2411" i="1" s="1"/>
  <c r="AO2411" i="1" s="1"/>
  <c r="AS2411" i="1" s="1"/>
  <c r="G2557" i="1"/>
  <c r="M2557" i="1" s="1"/>
  <c r="Z2557" i="1" s="1"/>
  <c r="AO2557" i="1" s="1"/>
  <c r="AS2557" i="1" s="1"/>
  <c r="M2605" i="1"/>
  <c r="Z2605" i="1" s="1"/>
  <c r="AO2605" i="1" s="1"/>
  <c r="AS2605" i="1" s="1"/>
  <c r="M2384" i="1"/>
  <c r="Z2384" i="1" s="1"/>
  <c r="AO2384" i="1" s="1"/>
  <c r="AS2384" i="1" s="1"/>
  <c r="G2383" i="1"/>
  <c r="G2497" i="1"/>
  <c r="G2421" i="1"/>
  <c r="M2421" i="1" s="1"/>
  <c r="Z2421" i="1" s="1"/>
  <c r="AO2421" i="1" s="1"/>
  <c r="AS2421" i="1" s="1"/>
  <c r="G2415" i="1"/>
  <c r="M2415" i="1" s="1"/>
  <c r="Z2415" i="1" s="1"/>
  <c r="AO2415" i="1" s="1"/>
  <c r="AS2415" i="1" s="1"/>
  <c r="M2416" i="1"/>
  <c r="Z2416" i="1" s="1"/>
  <c r="AO2416" i="1" s="1"/>
  <c r="AS2416" i="1" s="1"/>
  <c r="G2533" i="1"/>
  <c r="M2533" i="1" s="1"/>
  <c r="Z2533" i="1" s="1"/>
  <c r="AO2533" i="1" s="1"/>
  <c r="AS2533" i="1" s="1"/>
  <c r="M2534" i="1"/>
  <c r="Z2534" i="1" s="1"/>
  <c r="AO2534" i="1" s="1"/>
  <c r="AS2534" i="1" s="1"/>
  <c r="G2484" i="1"/>
  <c r="G2552" i="1"/>
  <c r="M2553" i="1"/>
  <c r="Z2553" i="1" s="1"/>
  <c r="AO2553" i="1" s="1"/>
  <c r="AS2553" i="1" s="1"/>
  <c r="O2384" i="1"/>
  <c r="AB2384" i="1" s="1"/>
  <c r="AQ2384" i="1" s="1"/>
  <c r="I2383" i="1"/>
  <c r="H2415" i="1"/>
  <c r="N2415" i="1" s="1"/>
  <c r="AA2415" i="1" s="1"/>
  <c r="AP2415" i="1" s="1"/>
  <c r="N2416" i="1"/>
  <c r="AA2416" i="1" s="1"/>
  <c r="AP2416" i="1" s="1"/>
  <c r="N2384" i="1"/>
  <c r="AA2384" i="1" s="1"/>
  <c r="AP2384" i="1" s="1"/>
  <c r="H2383" i="1"/>
  <c r="I2552" i="1"/>
  <c r="O2553" i="1"/>
  <c r="AB2553" i="1" s="1"/>
  <c r="AQ2553" i="1" s="1"/>
  <c r="H2552" i="1"/>
  <c r="N2553" i="1"/>
  <c r="AA2553" i="1" s="1"/>
  <c r="AP2553" i="1" s="1"/>
  <c r="I2415" i="1"/>
  <c r="O2415" i="1" s="1"/>
  <c r="AB2415" i="1" s="1"/>
  <c r="AQ2415" i="1" s="1"/>
  <c r="O2416" i="1"/>
  <c r="AB2416" i="1" s="1"/>
  <c r="AQ2416" i="1" s="1"/>
  <c r="H2421" i="1"/>
  <c r="N2421" i="1" s="1"/>
  <c r="AA2421" i="1" s="1"/>
  <c r="AP2421" i="1" s="1"/>
  <c r="N2432" i="1"/>
  <c r="AA2432" i="1" s="1"/>
  <c r="AP2432" i="1" s="1"/>
  <c r="N2398" i="1"/>
  <c r="AA2398" i="1" s="1"/>
  <c r="AP2398" i="1" s="1"/>
  <c r="N2403" i="1"/>
  <c r="AA2403" i="1" s="1"/>
  <c r="AP2403" i="1" s="1"/>
  <c r="I2497" i="1"/>
  <c r="O2506" i="1"/>
  <c r="AB2506" i="1" s="1"/>
  <c r="AQ2506" i="1" s="1"/>
  <c r="O2398" i="1"/>
  <c r="AB2398" i="1" s="1"/>
  <c r="AQ2398" i="1" s="1"/>
  <c r="O2403" i="1"/>
  <c r="AB2403" i="1" s="1"/>
  <c r="AQ2403" i="1" s="1"/>
  <c r="H2410" i="1"/>
  <c r="N2410" i="1" s="1"/>
  <c r="AA2410" i="1" s="1"/>
  <c r="AP2410" i="1" s="1"/>
  <c r="N2411" i="1"/>
  <c r="AA2411" i="1" s="1"/>
  <c r="AP2411" i="1" s="1"/>
  <c r="H2557" i="1"/>
  <c r="N2557" i="1" s="1"/>
  <c r="AA2557" i="1" s="1"/>
  <c r="AP2557" i="1" s="1"/>
  <c r="N2605" i="1"/>
  <c r="AA2605" i="1" s="1"/>
  <c r="AP2605" i="1" s="1"/>
  <c r="H2436" i="1"/>
  <c r="H2533" i="1"/>
  <c r="N2533" i="1" s="1"/>
  <c r="AA2533" i="1" s="1"/>
  <c r="AP2533" i="1" s="1"/>
  <c r="N2534" i="1"/>
  <c r="AA2534" i="1" s="1"/>
  <c r="AP2534" i="1" s="1"/>
  <c r="I2484" i="1"/>
  <c r="O2489" i="1"/>
  <c r="AB2489" i="1" s="1"/>
  <c r="AQ2489" i="1" s="1"/>
  <c r="H2497" i="1"/>
  <c r="N2506" i="1"/>
  <c r="AA2506" i="1" s="1"/>
  <c r="AP2506" i="1" s="1"/>
  <c r="I2557" i="1"/>
  <c r="O2557" i="1" s="1"/>
  <c r="AB2557" i="1" s="1"/>
  <c r="AQ2557" i="1" s="1"/>
  <c r="O2605" i="1"/>
  <c r="AB2605" i="1" s="1"/>
  <c r="AQ2605" i="1" s="1"/>
  <c r="I2410" i="1"/>
  <c r="O2410" i="1" s="1"/>
  <c r="AB2410" i="1" s="1"/>
  <c r="AQ2410" i="1" s="1"/>
  <c r="O2411" i="1"/>
  <c r="AB2411" i="1" s="1"/>
  <c r="AQ2411" i="1" s="1"/>
  <c r="I2421" i="1"/>
  <c r="O2421" i="1" s="1"/>
  <c r="AB2421" i="1" s="1"/>
  <c r="AQ2421" i="1" s="1"/>
  <c r="O2432" i="1"/>
  <c r="AB2432" i="1" s="1"/>
  <c r="AQ2432" i="1" s="1"/>
  <c r="H2365" i="1"/>
  <c r="N2365" i="1" s="1"/>
  <c r="AA2365" i="1" s="1"/>
  <c r="AP2365" i="1" s="1"/>
  <c r="I2365" i="1"/>
  <c r="O2365" i="1" s="1"/>
  <c r="AB2365" i="1" s="1"/>
  <c r="AQ2365" i="1" s="1"/>
  <c r="G2365" i="1"/>
  <c r="M2365" i="1" s="1"/>
  <c r="Z2365" i="1" s="1"/>
  <c r="AO2365" i="1" s="1"/>
  <c r="H2367" i="1"/>
  <c r="N2367" i="1" s="1"/>
  <c r="AA2367" i="1" s="1"/>
  <c r="AP2367" i="1" s="1"/>
  <c r="I2367" i="1"/>
  <c r="O2367" i="1" s="1"/>
  <c r="AB2367" i="1" s="1"/>
  <c r="AQ2367" i="1" s="1"/>
  <c r="G2367" i="1"/>
  <c r="M2367" i="1" s="1"/>
  <c r="Z2367" i="1" s="1"/>
  <c r="AO2367" i="1" s="1"/>
  <c r="AS2367" i="1" s="1"/>
  <c r="H2369" i="1"/>
  <c r="N2369" i="1" s="1"/>
  <c r="AA2369" i="1" s="1"/>
  <c r="AP2369" i="1" s="1"/>
  <c r="I2369" i="1"/>
  <c r="O2369" i="1" s="1"/>
  <c r="AB2369" i="1" s="1"/>
  <c r="AQ2369" i="1" s="1"/>
  <c r="G2369" i="1"/>
  <c r="M2369" i="1" s="1"/>
  <c r="Z2369" i="1" s="1"/>
  <c r="AO2369" i="1" s="1"/>
  <c r="AS2369" i="1" s="1"/>
  <c r="H2483" i="1" l="1"/>
  <c r="N2483" i="1" s="1"/>
  <c r="AA2483" i="1" s="1"/>
  <c r="AP2483" i="1" s="1"/>
  <c r="G2551" i="1"/>
  <c r="M2552" i="1"/>
  <c r="Z2552" i="1" s="1"/>
  <c r="AO2552" i="1" s="1"/>
  <c r="AS2552" i="1" s="1"/>
  <c r="G2483" i="1"/>
  <c r="M2483" i="1" s="1"/>
  <c r="Z2483" i="1" s="1"/>
  <c r="AO2483" i="1" s="1"/>
  <c r="AS2483" i="1" s="1"/>
  <c r="M2484" i="1"/>
  <c r="Z2484" i="1" s="1"/>
  <c r="AO2484" i="1" s="1"/>
  <c r="AS2484" i="1" s="1"/>
  <c r="M2383" i="1"/>
  <c r="Z2383" i="1" s="1"/>
  <c r="AO2383" i="1" s="1"/>
  <c r="AS2383" i="1" s="1"/>
  <c r="G2382" i="1"/>
  <c r="G2496" i="1"/>
  <c r="M2496" i="1" s="1"/>
  <c r="Z2496" i="1" s="1"/>
  <c r="AO2496" i="1" s="1"/>
  <c r="AS2496" i="1" s="1"/>
  <c r="M2497" i="1"/>
  <c r="Z2497" i="1" s="1"/>
  <c r="AO2497" i="1" s="1"/>
  <c r="AS2497" i="1" s="1"/>
  <c r="G2420" i="1"/>
  <c r="M2420" i="1" s="1"/>
  <c r="Z2420" i="1" s="1"/>
  <c r="AO2420" i="1" s="1"/>
  <c r="AS2420" i="1" s="1"/>
  <c r="I2483" i="1"/>
  <c r="O2483" i="1" s="1"/>
  <c r="AB2483" i="1" s="1"/>
  <c r="AQ2483" i="1" s="1"/>
  <c r="O2484" i="1"/>
  <c r="AB2484" i="1" s="1"/>
  <c r="AQ2484" i="1" s="1"/>
  <c r="N2383" i="1"/>
  <c r="AA2383" i="1" s="1"/>
  <c r="AP2383" i="1" s="1"/>
  <c r="H2382" i="1"/>
  <c r="O2383" i="1"/>
  <c r="AB2383" i="1" s="1"/>
  <c r="AQ2383" i="1" s="1"/>
  <c r="I2382" i="1"/>
  <c r="H2551" i="1"/>
  <c r="N2552" i="1"/>
  <c r="AA2552" i="1" s="1"/>
  <c r="AP2552" i="1" s="1"/>
  <c r="H2496" i="1"/>
  <c r="N2496" i="1" s="1"/>
  <c r="AA2496" i="1" s="1"/>
  <c r="AP2496" i="1" s="1"/>
  <c r="N2497" i="1"/>
  <c r="AA2497" i="1" s="1"/>
  <c r="AP2497" i="1" s="1"/>
  <c r="H2420" i="1"/>
  <c r="N2420" i="1" s="1"/>
  <c r="AA2420" i="1" s="1"/>
  <c r="AP2420" i="1" s="1"/>
  <c r="N2436" i="1"/>
  <c r="AA2436" i="1" s="1"/>
  <c r="AP2436" i="1" s="1"/>
  <c r="I2496" i="1"/>
  <c r="O2496" i="1" s="1"/>
  <c r="AB2496" i="1" s="1"/>
  <c r="AQ2496" i="1" s="1"/>
  <c r="O2497" i="1"/>
  <c r="AB2497" i="1" s="1"/>
  <c r="AQ2497" i="1" s="1"/>
  <c r="I2551" i="1"/>
  <c r="O2552" i="1"/>
  <c r="AB2552" i="1" s="1"/>
  <c r="AQ2552" i="1" s="1"/>
  <c r="I2420" i="1"/>
  <c r="O2420" i="1" s="1"/>
  <c r="AB2420" i="1" s="1"/>
  <c r="AQ2420" i="1" s="1"/>
  <c r="I2364" i="1"/>
  <c r="H2364" i="1"/>
  <c r="G2364" i="1"/>
  <c r="H2350" i="1"/>
  <c r="I2350" i="1"/>
  <c r="G2350" i="1"/>
  <c r="H2318" i="1"/>
  <c r="I2318" i="1"/>
  <c r="G2318" i="1"/>
  <c r="H2305" i="1"/>
  <c r="N2305" i="1" s="1"/>
  <c r="AA2305" i="1" s="1"/>
  <c r="AP2305" i="1" s="1"/>
  <c r="I2305" i="1"/>
  <c r="O2305" i="1" s="1"/>
  <c r="AB2305" i="1" s="1"/>
  <c r="AQ2305" i="1" s="1"/>
  <c r="G2305" i="1"/>
  <c r="M2305" i="1" s="1"/>
  <c r="Z2305" i="1" s="1"/>
  <c r="AO2305" i="1" s="1"/>
  <c r="AS2305" i="1" s="1"/>
  <c r="H2255" i="1"/>
  <c r="N2255" i="1" s="1"/>
  <c r="AA2255" i="1" s="1"/>
  <c r="AP2255" i="1" s="1"/>
  <c r="I2255" i="1"/>
  <c r="O2255" i="1" s="1"/>
  <c r="AB2255" i="1" s="1"/>
  <c r="AQ2255" i="1" s="1"/>
  <c r="G2255" i="1"/>
  <c r="M2255" i="1" s="1"/>
  <c r="Z2255" i="1" s="1"/>
  <c r="AO2255" i="1" s="1"/>
  <c r="AS2255" i="1" s="1"/>
  <c r="I2357" i="1"/>
  <c r="H2357" i="1"/>
  <c r="G2357" i="1"/>
  <c r="I2345" i="1"/>
  <c r="H2345" i="1"/>
  <c r="G2345" i="1"/>
  <c r="I2338" i="1"/>
  <c r="H2338" i="1"/>
  <c r="G2338" i="1"/>
  <c r="I2335" i="1"/>
  <c r="H2335" i="1"/>
  <c r="G2335" i="1"/>
  <c r="I2328" i="1"/>
  <c r="O2328" i="1" s="1"/>
  <c r="AB2328" i="1" s="1"/>
  <c r="AQ2328" i="1" s="1"/>
  <c r="H2328" i="1"/>
  <c r="N2328" i="1" s="1"/>
  <c r="AA2328" i="1" s="1"/>
  <c r="AP2328" i="1" s="1"/>
  <c r="G2328" i="1"/>
  <c r="M2328" i="1" s="1"/>
  <c r="Z2328" i="1" s="1"/>
  <c r="AO2328" i="1" s="1"/>
  <c r="AS2328" i="1" s="1"/>
  <c r="I2326" i="1"/>
  <c r="O2326" i="1" s="1"/>
  <c r="AB2326" i="1" s="1"/>
  <c r="AQ2326" i="1" s="1"/>
  <c r="H2326" i="1"/>
  <c r="N2326" i="1" s="1"/>
  <c r="AA2326" i="1" s="1"/>
  <c r="AP2326" i="1" s="1"/>
  <c r="G2326" i="1"/>
  <c r="M2326" i="1" s="1"/>
  <c r="Z2326" i="1" s="1"/>
  <c r="AO2326" i="1" s="1"/>
  <c r="AS2326" i="1" s="1"/>
  <c r="I2324" i="1"/>
  <c r="O2324" i="1" s="1"/>
  <c r="AB2324" i="1" s="1"/>
  <c r="AQ2324" i="1" s="1"/>
  <c r="H2324" i="1"/>
  <c r="N2324" i="1" s="1"/>
  <c r="AA2324" i="1" s="1"/>
  <c r="AP2324" i="1" s="1"/>
  <c r="G2324" i="1"/>
  <c r="M2324" i="1" s="1"/>
  <c r="Z2324" i="1" s="1"/>
  <c r="AO2324" i="1" s="1"/>
  <c r="AS2324" i="1" s="1"/>
  <c r="I2313" i="1"/>
  <c r="H2313" i="1"/>
  <c r="G2313" i="1"/>
  <c r="I2308" i="1"/>
  <c r="H2308" i="1"/>
  <c r="G2308" i="1"/>
  <c r="I2303" i="1"/>
  <c r="H2303" i="1"/>
  <c r="N2303" i="1" s="1"/>
  <c r="AA2303" i="1" s="1"/>
  <c r="AP2303" i="1" s="1"/>
  <c r="G2303" i="1"/>
  <c r="M2303" i="1" s="1"/>
  <c r="Z2303" i="1" s="1"/>
  <c r="AO2303" i="1" s="1"/>
  <c r="AS2303" i="1" s="1"/>
  <c r="I2298" i="1"/>
  <c r="H2298" i="1"/>
  <c r="G2298" i="1"/>
  <c r="I2293" i="1"/>
  <c r="H2293" i="1"/>
  <c r="G2293" i="1"/>
  <c r="I2286" i="1"/>
  <c r="H2286" i="1"/>
  <c r="G2286" i="1"/>
  <c r="I2281" i="1"/>
  <c r="H2281" i="1"/>
  <c r="G2281" i="1"/>
  <c r="I2275" i="1"/>
  <c r="H2275" i="1"/>
  <c r="G2275" i="1"/>
  <c r="I2270" i="1"/>
  <c r="H2270" i="1"/>
  <c r="G2270" i="1"/>
  <c r="I2265" i="1"/>
  <c r="H2265" i="1"/>
  <c r="G2265" i="1"/>
  <c r="I2262" i="1"/>
  <c r="H2262" i="1"/>
  <c r="G2262" i="1"/>
  <c r="I2253" i="1"/>
  <c r="O2253" i="1" s="1"/>
  <c r="AB2253" i="1" s="1"/>
  <c r="AQ2253" i="1" s="1"/>
  <c r="H2253" i="1"/>
  <c r="N2253" i="1" s="1"/>
  <c r="AA2253" i="1" s="1"/>
  <c r="AP2253" i="1" s="1"/>
  <c r="G2253" i="1"/>
  <c r="M2253" i="1" s="1"/>
  <c r="Z2253" i="1" s="1"/>
  <c r="AO2253" i="1" s="1"/>
  <c r="AS2253" i="1" s="1"/>
  <c r="I2247" i="1"/>
  <c r="H2247" i="1"/>
  <c r="G2247" i="1"/>
  <c r="I2236" i="1"/>
  <c r="H2236" i="1"/>
  <c r="G2236" i="1"/>
  <c r="I2233" i="1"/>
  <c r="H2233" i="1"/>
  <c r="G2233" i="1"/>
  <c r="I2229" i="1"/>
  <c r="H2229" i="1"/>
  <c r="G2229" i="1"/>
  <c r="I2223" i="1"/>
  <c r="O2223" i="1" s="1"/>
  <c r="AB2223" i="1" s="1"/>
  <c r="AQ2223" i="1" s="1"/>
  <c r="H2223" i="1"/>
  <c r="N2223" i="1" s="1"/>
  <c r="AA2223" i="1" s="1"/>
  <c r="AP2223" i="1" s="1"/>
  <c r="G2223" i="1"/>
  <c r="M2223" i="1" s="1"/>
  <c r="Z2223" i="1" s="1"/>
  <c r="AO2223" i="1" s="1"/>
  <c r="AS2223" i="1" s="1"/>
  <c r="I2221" i="1"/>
  <c r="O2221" i="1" s="1"/>
  <c r="AB2221" i="1" s="1"/>
  <c r="AQ2221" i="1" s="1"/>
  <c r="H2221" i="1"/>
  <c r="N2221" i="1" s="1"/>
  <c r="AA2221" i="1" s="1"/>
  <c r="AP2221" i="1" s="1"/>
  <c r="G2221" i="1"/>
  <c r="M2221" i="1" s="1"/>
  <c r="Z2221" i="1" s="1"/>
  <c r="AO2221" i="1" s="1"/>
  <c r="AS2221" i="1" s="1"/>
  <c r="I2219" i="1"/>
  <c r="O2219" i="1" s="1"/>
  <c r="AB2219" i="1" s="1"/>
  <c r="AQ2219" i="1" s="1"/>
  <c r="H2219" i="1"/>
  <c r="N2219" i="1" s="1"/>
  <c r="AA2219" i="1" s="1"/>
  <c r="AP2219" i="1" s="1"/>
  <c r="G2219" i="1"/>
  <c r="M2219" i="1" s="1"/>
  <c r="Z2219" i="1" s="1"/>
  <c r="AO2219" i="1" s="1"/>
  <c r="AS2219" i="1" s="1"/>
  <c r="I2216" i="1"/>
  <c r="H2216" i="1"/>
  <c r="G2216" i="1"/>
  <c r="I2211" i="1"/>
  <c r="O2211" i="1" s="1"/>
  <c r="AB2211" i="1" s="1"/>
  <c r="AQ2211" i="1" s="1"/>
  <c r="H2211" i="1"/>
  <c r="N2211" i="1" s="1"/>
  <c r="AA2211" i="1" s="1"/>
  <c r="AP2211" i="1" s="1"/>
  <c r="G2211" i="1"/>
  <c r="M2211" i="1" s="1"/>
  <c r="Z2211" i="1" s="1"/>
  <c r="AO2211" i="1" s="1"/>
  <c r="AS2211" i="1" s="1"/>
  <c r="I2209" i="1"/>
  <c r="O2209" i="1" s="1"/>
  <c r="AB2209" i="1" s="1"/>
  <c r="AQ2209" i="1" s="1"/>
  <c r="H2209" i="1"/>
  <c r="N2209" i="1" s="1"/>
  <c r="AA2209" i="1" s="1"/>
  <c r="AP2209" i="1" s="1"/>
  <c r="G2209" i="1"/>
  <c r="M2209" i="1" s="1"/>
  <c r="Z2209" i="1" s="1"/>
  <c r="AO2209" i="1" s="1"/>
  <c r="AS2209" i="1" s="1"/>
  <c r="G2264" i="1" l="1"/>
  <c r="M2264" i="1" s="1"/>
  <c r="Z2264" i="1" s="1"/>
  <c r="AO2264" i="1" s="1"/>
  <c r="AS2264" i="1" s="1"/>
  <c r="M2265" i="1"/>
  <c r="Z2265" i="1" s="1"/>
  <c r="AO2265" i="1" s="1"/>
  <c r="AS2265" i="1" s="1"/>
  <c r="G2349" i="1"/>
  <c r="M2350" i="1"/>
  <c r="Z2350" i="1" s="1"/>
  <c r="AO2350" i="1" s="1"/>
  <c r="AS2350" i="1" s="1"/>
  <c r="G2232" i="1"/>
  <c r="M2232" i="1" s="1"/>
  <c r="Z2232" i="1" s="1"/>
  <c r="AO2232" i="1" s="1"/>
  <c r="AS2232" i="1" s="1"/>
  <c r="M2233" i="1"/>
  <c r="Z2233" i="1" s="1"/>
  <c r="AO2233" i="1" s="1"/>
  <c r="AS2233" i="1" s="1"/>
  <c r="G2261" i="1"/>
  <c r="M2261" i="1" s="1"/>
  <c r="Z2261" i="1" s="1"/>
  <c r="AO2261" i="1" s="1"/>
  <c r="AS2261" i="1" s="1"/>
  <c r="M2262" i="1"/>
  <c r="Z2262" i="1" s="1"/>
  <c r="AO2262" i="1" s="1"/>
  <c r="AS2262" i="1" s="1"/>
  <c r="G2280" i="1"/>
  <c r="M2281" i="1"/>
  <c r="Z2281" i="1" s="1"/>
  <c r="AO2281" i="1" s="1"/>
  <c r="AS2281" i="1" s="1"/>
  <c r="G2317" i="1"/>
  <c r="M2318" i="1"/>
  <c r="Z2318" i="1" s="1"/>
  <c r="AO2318" i="1" s="1"/>
  <c r="AS2318" i="1" s="1"/>
  <c r="G2274" i="1"/>
  <c r="M2275" i="1"/>
  <c r="Z2275" i="1" s="1"/>
  <c r="AO2275" i="1" s="1"/>
  <c r="AS2275" i="1" s="1"/>
  <c r="G2297" i="1"/>
  <c r="M2298" i="1"/>
  <c r="Z2298" i="1" s="1"/>
  <c r="AO2298" i="1" s="1"/>
  <c r="AS2298" i="1" s="1"/>
  <c r="G2337" i="1"/>
  <c r="M2337" i="1" s="1"/>
  <c r="Z2337" i="1" s="1"/>
  <c r="AO2337" i="1" s="1"/>
  <c r="AS2337" i="1" s="1"/>
  <c r="M2338" i="1"/>
  <c r="Z2338" i="1" s="1"/>
  <c r="AO2338" i="1" s="1"/>
  <c r="AS2338" i="1" s="1"/>
  <c r="M2382" i="1"/>
  <c r="Z2382" i="1" s="1"/>
  <c r="AO2382" i="1" s="1"/>
  <c r="AS2382" i="1" s="1"/>
  <c r="G2381" i="1"/>
  <c r="M2381" i="1" s="1"/>
  <c r="Z2381" i="1" s="1"/>
  <c r="AO2381" i="1" s="1"/>
  <c r="AS2381" i="1" s="1"/>
  <c r="G2235" i="1"/>
  <c r="M2235" i="1" s="1"/>
  <c r="Z2235" i="1" s="1"/>
  <c r="AO2235" i="1" s="1"/>
  <c r="AS2235" i="1" s="1"/>
  <c r="M2236" i="1"/>
  <c r="Z2236" i="1" s="1"/>
  <c r="AO2236" i="1" s="1"/>
  <c r="AS2236" i="1" s="1"/>
  <c r="G2285" i="1"/>
  <c r="M2286" i="1"/>
  <c r="Z2286" i="1" s="1"/>
  <c r="AO2286" i="1" s="1"/>
  <c r="AS2286" i="1" s="1"/>
  <c r="G2307" i="1"/>
  <c r="M2307" i="1" s="1"/>
  <c r="Z2307" i="1" s="1"/>
  <c r="AO2307" i="1" s="1"/>
  <c r="AS2307" i="1" s="1"/>
  <c r="M2308" i="1"/>
  <c r="Z2308" i="1" s="1"/>
  <c r="AO2308" i="1" s="1"/>
  <c r="AS2308" i="1" s="1"/>
  <c r="G2215" i="1"/>
  <c r="M2215" i="1" s="1"/>
  <c r="Z2215" i="1" s="1"/>
  <c r="AO2215" i="1" s="1"/>
  <c r="AS2215" i="1" s="1"/>
  <c r="M2216" i="1"/>
  <c r="Z2216" i="1" s="1"/>
  <c r="AO2216" i="1" s="1"/>
  <c r="AS2216" i="1" s="1"/>
  <c r="G2228" i="1"/>
  <c r="M2229" i="1"/>
  <c r="Z2229" i="1" s="1"/>
  <c r="AO2229" i="1" s="1"/>
  <c r="AS2229" i="1" s="1"/>
  <c r="G2246" i="1"/>
  <c r="M2247" i="1"/>
  <c r="Z2247" i="1" s="1"/>
  <c r="AO2247" i="1" s="1"/>
  <c r="AS2247" i="1" s="1"/>
  <c r="G2269" i="1"/>
  <c r="M2270" i="1"/>
  <c r="Z2270" i="1" s="1"/>
  <c r="AO2270" i="1" s="1"/>
  <c r="AS2270" i="1" s="1"/>
  <c r="G2292" i="1"/>
  <c r="M2293" i="1"/>
  <c r="Z2293" i="1" s="1"/>
  <c r="AO2293" i="1" s="1"/>
  <c r="AS2293" i="1" s="1"/>
  <c r="G2312" i="1"/>
  <c r="M2313" i="1"/>
  <c r="Z2313" i="1" s="1"/>
  <c r="AO2313" i="1" s="1"/>
  <c r="AS2313" i="1" s="1"/>
  <c r="G2334" i="1"/>
  <c r="M2334" i="1" s="1"/>
  <c r="Z2334" i="1" s="1"/>
  <c r="AO2334" i="1" s="1"/>
  <c r="AS2334" i="1" s="1"/>
  <c r="M2335" i="1"/>
  <c r="Z2335" i="1" s="1"/>
  <c r="AO2335" i="1" s="1"/>
  <c r="AS2335" i="1" s="1"/>
  <c r="G2363" i="1"/>
  <c r="M2364" i="1"/>
  <c r="Z2364" i="1" s="1"/>
  <c r="AO2364" i="1" s="1"/>
  <c r="AS2364" i="1" s="1"/>
  <c r="G2550" i="1"/>
  <c r="M2550" i="1" s="1"/>
  <c r="Z2550" i="1" s="1"/>
  <c r="AO2550" i="1" s="1"/>
  <c r="AS2550" i="1" s="1"/>
  <c r="M2551" i="1"/>
  <c r="Z2551" i="1" s="1"/>
  <c r="AO2551" i="1" s="1"/>
  <c r="AS2551" i="1" s="1"/>
  <c r="H2356" i="1"/>
  <c r="N2357" i="1"/>
  <c r="AA2357" i="1" s="1"/>
  <c r="AP2357" i="1" s="1"/>
  <c r="G2356" i="1"/>
  <c r="M2357" i="1"/>
  <c r="Z2357" i="1" s="1"/>
  <c r="AO2357" i="1" s="1"/>
  <c r="AS2357" i="1" s="1"/>
  <c r="I2356" i="1"/>
  <c r="O2357" i="1"/>
  <c r="AB2357" i="1" s="1"/>
  <c r="AQ2357" i="1" s="1"/>
  <c r="H2246" i="1"/>
  <c r="N2247" i="1"/>
  <c r="AA2247" i="1" s="1"/>
  <c r="AP2247" i="1" s="1"/>
  <c r="H2269" i="1"/>
  <c r="N2270" i="1"/>
  <c r="AA2270" i="1" s="1"/>
  <c r="AP2270" i="1" s="1"/>
  <c r="H2292" i="1"/>
  <c r="N2293" i="1"/>
  <c r="AA2293" i="1" s="1"/>
  <c r="AP2293" i="1" s="1"/>
  <c r="H2312" i="1"/>
  <c r="N2313" i="1"/>
  <c r="AA2313" i="1" s="1"/>
  <c r="AP2313" i="1" s="1"/>
  <c r="H2215" i="1"/>
  <c r="N2215" i="1" s="1"/>
  <c r="AA2215" i="1" s="1"/>
  <c r="AP2215" i="1" s="1"/>
  <c r="N2216" i="1"/>
  <c r="AA2216" i="1" s="1"/>
  <c r="AP2216" i="1" s="1"/>
  <c r="H2228" i="1"/>
  <c r="N2229" i="1"/>
  <c r="AA2229" i="1" s="1"/>
  <c r="AP2229" i="1" s="1"/>
  <c r="I2232" i="1"/>
  <c r="O2232" i="1" s="1"/>
  <c r="AB2232" i="1" s="1"/>
  <c r="AQ2232" i="1" s="1"/>
  <c r="O2233" i="1"/>
  <c r="AB2233" i="1" s="1"/>
  <c r="AQ2233" i="1" s="1"/>
  <c r="I2261" i="1"/>
  <c r="O2261" i="1" s="1"/>
  <c r="AB2261" i="1" s="1"/>
  <c r="AQ2261" i="1" s="1"/>
  <c r="O2262" i="1"/>
  <c r="AB2262" i="1" s="1"/>
  <c r="AQ2262" i="1" s="1"/>
  <c r="H2274" i="1"/>
  <c r="N2275" i="1"/>
  <c r="AA2275" i="1" s="1"/>
  <c r="AP2275" i="1" s="1"/>
  <c r="I2280" i="1"/>
  <c r="O2281" i="1"/>
  <c r="AB2281" i="1" s="1"/>
  <c r="AQ2281" i="1" s="1"/>
  <c r="H2297" i="1"/>
  <c r="N2298" i="1"/>
  <c r="AA2298" i="1" s="1"/>
  <c r="AP2298" i="1" s="1"/>
  <c r="I2302" i="1"/>
  <c r="O2302" i="1" s="1"/>
  <c r="AB2302" i="1" s="1"/>
  <c r="AQ2302" i="1" s="1"/>
  <c r="O2303" i="1"/>
  <c r="AB2303" i="1" s="1"/>
  <c r="AQ2303" i="1" s="1"/>
  <c r="H2337" i="1"/>
  <c r="N2337" i="1" s="1"/>
  <c r="AA2337" i="1" s="1"/>
  <c r="AP2337" i="1" s="1"/>
  <c r="N2338" i="1"/>
  <c r="AA2338" i="1" s="1"/>
  <c r="AP2338" i="1" s="1"/>
  <c r="I2344" i="1"/>
  <c r="O2345" i="1"/>
  <c r="AB2345" i="1" s="1"/>
  <c r="AQ2345" i="1" s="1"/>
  <c r="H2317" i="1"/>
  <c r="N2318" i="1"/>
  <c r="AA2318" i="1" s="1"/>
  <c r="AP2318" i="1" s="1"/>
  <c r="N2382" i="1"/>
  <c r="AA2382" i="1" s="1"/>
  <c r="AP2382" i="1" s="1"/>
  <c r="H2381" i="1"/>
  <c r="N2381" i="1" s="1"/>
  <c r="AA2381" i="1" s="1"/>
  <c r="AP2381" i="1" s="1"/>
  <c r="I2215" i="1"/>
  <c r="O2215" i="1" s="1"/>
  <c r="AB2215" i="1" s="1"/>
  <c r="AQ2215" i="1" s="1"/>
  <c r="O2216" i="1"/>
  <c r="AB2216" i="1" s="1"/>
  <c r="AQ2216" i="1" s="1"/>
  <c r="I2228" i="1"/>
  <c r="O2229" i="1"/>
  <c r="AB2229" i="1" s="1"/>
  <c r="AQ2229" i="1" s="1"/>
  <c r="I2337" i="1"/>
  <c r="O2337" i="1" s="1"/>
  <c r="AB2337" i="1" s="1"/>
  <c r="AQ2337" i="1" s="1"/>
  <c r="O2338" i="1"/>
  <c r="AB2338" i="1" s="1"/>
  <c r="AQ2338" i="1" s="1"/>
  <c r="H2363" i="1"/>
  <c r="N2364" i="1"/>
  <c r="AA2364" i="1" s="1"/>
  <c r="AP2364" i="1" s="1"/>
  <c r="I2550" i="1"/>
  <c r="O2550" i="1" s="1"/>
  <c r="AB2550" i="1" s="1"/>
  <c r="AQ2550" i="1" s="1"/>
  <c r="O2551" i="1"/>
  <c r="AB2551" i="1" s="1"/>
  <c r="AQ2551" i="1" s="1"/>
  <c r="H2550" i="1"/>
  <c r="N2550" i="1" s="1"/>
  <c r="AA2550" i="1" s="1"/>
  <c r="AP2550" i="1" s="1"/>
  <c r="N2551" i="1"/>
  <c r="AA2551" i="1" s="1"/>
  <c r="AP2551" i="1" s="1"/>
  <c r="H2235" i="1"/>
  <c r="N2235" i="1" s="1"/>
  <c r="AA2235" i="1" s="1"/>
  <c r="AP2235" i="1" s="1"/>
  <c r="N2236" i="1"/>
  <c r="AA2236" i="1" s="1"/>
  <c r="AP2236" i="1" s="1"/>
  <c r="I2269" i="1"/>
  <c r="O2270" i="1"/>
  <c r="AB2270" i="1" s="1"/>
  <c r="AQ2270" i="1" s="1"/>
  <c r="H2285" i="1"/>
  <c r="N2286" i="1"/>
  <c r="AA2286" i="1" s="1"/>
  <c r="AP2286" i="1" s="1"/>
  <c r="I2292" i="1"/>
  <c r="O2293" i="1"/>
  <c r="AB2293" i="1" s="1"/>
  <c r="AQ2293" i="1" s="1"/>
  <c r="H2307" i="1"/>
  <c r="N2307" i="1" s="1"/>
  <c r="AA2307" i="1" s="1"/>
  <c r="AP2307" i="1" s="1"/>
  <c r="N2308" i="1"/>
  <c r="AA2308" i="1" s="1"/>
  <c r="AP2308" i="1" s="1"/>
  <c r="I2312" i="1"/>
  <c r="O2313" i="1"/>
  <c r="AB2313" i="1" s="1"/>
  <c r="AQ2313" i="1" s="1"/>
  <c r="I2334" i="1"/>
  <c r="O2334" i="1" s="1"/>
  <c r="AB2334" i="1" s="1"/>
  <c r="AQ2334" i="1" s="1"/>
  <c r="O2335" i="1"/>
  <c r="AB2335" i="1" s="1"/>
  <c r="AQ2335" i="1" s="1"/>
  <c r="G2344" i="1"/>
  <c r="M2345" i="1"/>
  <c r="Z2345" i="1" s="1"/>
  <c r="AO2345" i="1" s="1"/>
  <c r="AS2345" i="1" s="1"/>
  <c r="I2349" i="1"/>
  <c r="O2350" i="1"/>
  <c r="AB2350" i="1" s="1"/>
  <c r="AQ2350" i="1" s="1"/>
  <c r="I2363" i="1"/>
  <c r="O2364" i="1"/>
  <c r="AB2364" i="1" s="1"/>
  <c r="AQ2364" i="1" s="1"/>
  <c r="O2382" i="1"/>
  <c r="AB2382" i="1" s="1"/>
  <c r="AQ2382" i="1" s="1"/>
  <c r="I2381" i="1"/>
  <c r="O2381" i="1" s="1"/>
  <c r="AB2381" i="1" s="1"/>
  <c r="AQ2381" i="1" s="1"/>
  <c r="I2274" i="1"/>
  <c r="O2275" i="1"/>
  <c r="AB2275" i="1" s="1"/>
  <c r="AQ2275" i="1" s="1"/>
  <c r="I2297" i="1"/>
  <c r="O2298" i="1"/>
  <c r="AB2298" i="1" s="1"/>
  <c r="AQ2298" i="1" s="1"/>
  <c r="H2334" i="1"/>
  <c r="N2334" i="1" s="1"/>
  <c r="AA2334" i="1" s="1"/>
  <c r="AP2334" i="1" s="1"/>
  <c r="N2335" i="1"/>
  <c r="AA2335" i="1" s="1"/>
  <c r="AP2335" i="1" s="1"/>
  <c r="I2246" i="1"/>
  <c r="O2247" i="1"/>
  <c r="AB2247" i="1" s="1"/>
  <c r="AQ2247" i="1" s="1"/>
  <c r="H2264" i="1"/>
  <c r="N2264" i="1" s="1"/>
  <c r="AA2264" i="1" s="1"/>
  <c r="AP2264" i="1" s="1"/>
  <c r="N2265" i="1"/>
  <c r="AA2265" i="1" s="1"/>
  <c r="AP2265" i="1" s="1"/>
  <c r="H2232" i="1"/>
  <c r="N2232" i="1" s="1"/>
  <c r="AA2232" i="1" s="1"/>
  <c r="AP2232" i="1" s="1"/>
  <c r="N2233" i="1"/>
  <c r="AA2233" i="1" s="1"/>
  <c r="AP2233" i="1" s="1"/>
  <c r="I2235" i="1"/>
  <c r="O2235" i="1" s="1"/>
  <c r="AB2235" i="1" s="1"/>
  <c r="AQ2235" i="1" s="1"/>
  <c r="O2236" i="1"/>
  <c r="AB2236" i="1" s="1"/>
  <c r="AQ2236" i="1" s="1"/>
  <c r="H2261" i="1"/>
  <c r="N2261" i="1" s="1"/>
  <c r="AA2261" i="1" s="1"/>
  <c r="AP2261" i="1" s="1"/>
  <c r="N2262" i="1"/>
  <c r="AA2262" i="1" s="1"/>
  <c r="AP2262" i="1" s="1"/>
  <c r="I2264" i="1"/>
  <c r="O2264" i="1" s="1"/>
  <c r="AB2264" i="1" s="1"/>
  <c r="AQ2264" i="1" s="1"/>
  <c r="O2265" i="1"/>
  <c r="AB2265" i="1" s="1"/>
  <c r="AQ2265" i="1" s="1"/>
  <c r="H2280" i="1"/>
  <c r="N2281" i="1"/>
  <c r="AA2281" i="1" s="1"/>
  <c r="AP2281" i="1" s="1"/>
  <c r="I2285" i="1"/>
  <c r="O2286" i="1"/>
  <c r="AB2286" i="1" s="1"/>
  <c r="AQ2286" i="1" s="1"/>
  <c r="I2307" i="1"/>
  <c r="O2307" i="1" s="1"/>
  <c r="AB2307" i="1" s="1"/>
  <c r="AQ2307" i="1" s="1"/>
  <c r="O2308" i="1"/>
  <c r="AB2308" i="1" s="1"/>
  <c r="AQ2308" i="1" s="1"/>
  <c r="H2344" i="1"/>
  <c r="N2345" i="1"/>
  <c r="AA2345" i="1" s="1"/>
  <c r="AP2345" i="1" s="1"/>
  <c r="I2317" i="1"/>
  <c r="O2318" i="1"/>
  <c r="AB2318" i="1" s="1"/>
  <c r="AQ2318" i="1" s="1"/>
  <c r="H2349" i="1"/>
  <c r="N2350" i="1"/>
  <c r="AA2350" i="1" s="1"/>
  <c r="AP2350" i="1" s="1"/>
  <c r="G2252" i="1"/>
  <c r="G2302" i="1"/>
  <c r="H2302" i="1"/>
  <c r="I2252" i="1"/>
  <c r="H2252" i="1"/>
  <c r="I2323" i="1"/>
  <c r="G2323" i="1"/>
  <c r="I2218" i="1"/>
  <c r="H2208" i="1"/>
  <c r="I2208" i="1"/>
  <c r="H2323" i="1"/>
  <c r="H2218" i="1"/>
  <c r="G2218" i="1"/>
  <c r="G2208" i="1"/>
  <c r="H2149" i="1"/>
  <c r="I2149" i="1"/>
  <c r="G2149" i="1"/>
  <c r="H2118" i="1"/>
  <c r="I2118" i="1"/>
  <c r="G2118" i="1"/>
  <c r="H1858" i="1"/>
  <c r="N1858" i="1" s="1"/>
  <c r="AA1858" i="1" s="1"/>
  <c r="AP1858" i="1" s="1"/>
  <c r="I1858" i="1"/>
  <c r="O1858" i="1" s="1"/>
  <c r="AB1858" i="1" s="1"/>
  <c r="AQ1858" i="1" s="1"/>
  <c r="G1858" i="1"/>
  <c r="M1858" i="1" s="1"/>
  <c r="Z1858" i="1" s="1"/>
  <c r="AO1858" i="1" s="1"/>
  <c r="AS1858" i="1" s="1"/>
  <c r="H2043" i="1"/>
  <c r="I2043" i="1"/>
  <c r="G2043" i="1"/>
  <c r="H2037" i="1"/>
  <c r="N2037" i="1" s="1"/>
  <c r="AA2037" i="1" s="1"/>
  <c r="AP2037" i="1" s="1"/>
  <c r="I2037" i="1"/>
  <c r="O2037" i="1" s="1"/>
  <c r="AB2037" i="1" s="1"/>
  <c r="AQ2037" i="1" s="1"/>
  <c r="G2037" i="1"/>
  <c r="M2037" i="1" s="1"/>
  <c r="Z2037" i="1" s="1"/>
  <c r="AO2037" i="1" s="1"/>
  <c r="H2018" i="1"/>
  <c r="N2018" i="1" s="1"/>
  <c r="AA2018" i="1" s="1"/>
  <c r="AP2018" i="1" s="1"/>
  <c r="I2018" i="1"/>
  <c r="O2018" i="1" s="1"/>
  <c r="AB2018" i="1" s="1"/>
  <c r="AQ2018" i="1" s="1"/>
  <c r="G2018" i="1"/>
  <c r="M2018" i="1" s="1"/>
  <c r="Z2018" i="1" s="1"/>
  <c r="AO2018" i="1" s="1"/>
  <c r="AS2018" i="1" s="1"/>
  <c r="I2201" i="1"/>
  <c r="H2201" i="1"/>
  <c r="G2201" i="1"/>
  <c r="I2188" i="1"/>
  <c r="H2188" i="1"/>
  <c r="G2188" i="1"/>
  <c r="I2181" i="1"/>
  <c r="H2181" i="1"/>
  <c r="G2181" i="1"/>
  <c r="I2178" i="1"/>
  <c r="H2178" i="1"/>
  <c r="G2178" i="1"/>
  <c r="I2171" i="1"/>
  <c r="H2171" i="1"/>
  <c r="G2171" i="1"/>
  <c r="I2164" i="1"/>
  <c r="O2164" i="1" s="1"/>
  <c r="AB2164" i="1" s="1"/>
  <c r="AQ2164" i="1" s="1"/>
  <c r="H2164" i="1"/>
  <c r="N2164" i="1" s="1"/>
  <c r="AA2164" i="1" s="1"/>
  <c r="AP2164" i="1" s="1"/>
  <c r="G2164" i="1"/>
  <c r="M2164" i="1" s="1"/>
  <c r="Z2164" i="1" s="1"/>
  <c r="AO2164" i="1" s="1"/>
  <c r="AS2164" i="1" s="1"/>
  <c r="I2162" i="1"/>
  <c r="O2162" i="1" s="1"/>
  <c r="AB2162" i="1" s="1"/>
  <c r="AQ2162" i="1" s="1"/>
  <c r="H2162" i="1"/>
  <c r="N2162" i="1" s="1"/>
  <c r="AA2162" i="1" s="1"/>
  <c r="AP2162" i="1" s="1"/>
  <c r="G2162" i="1"/>
  <c r="M2162" i="1" s="1"/>
  <c r="Z2162" i="1" s="1"/>
  <c r="AO2162" i="1" s="1"/>
  <c r="AS2162" i="1" s="1"/>
  <c r="I2160" i="1"/>
  <c r="O2160" i="1" s="1"/>
  <c r="AB2160" i="1" s="1"/>
  <c r="AQ2160" i="1" s="1"/>
  <c r="H2160" i="1"/>
  <c r="N2160" i="1" s="1"/>
  <c r="AA2160" i="1" s="1"/>
  <c r="AP2160" i="1" s="1"/>
  <c r="G2160" i="1"/>
  <c r="M2160" i="1" s="1"/>
  <c r="Z2160" i="1" s="1"/>
  <c r="AO2160" i="1" s="1"/>
  <c r="AS2160" i="1" s="1"/>
  <c r="I2146" i="1"/>
  <c r="H2146" i="1"/>
  <c r="G2146" i="1"/>
  <c r="I2141" i="1"/>
  <c r="H2141" i="1"/>
  <c r="G2141" i="1"/>
  <c r="I2138" i="1"/>
  <c r="H2138" i="1"/>
  <c r="G2138" i="1"/>
  <c r="I2135" i="1"/>
  <c r="H2135" i="1"/>
  <c r="G2135" i="1"/>
  <c r="I2130" i="1"/>
  <c r="H2130" i="1"/>
  <c r="G2130" i="1"/>
  <c r="I2125" i="1"/>
  <c r="H2125" i="1"/>
  <c r="G2125" i="1"/>
  <c r="I2113" i="1"/>
  <c r="H2113" i="1"/>
  <c r="G2113" i="1"/>
  <c r="I2108" i="1"/>
  <c r="H2108" i="1"/>
  <c r="G2108" i="1"/>
  <c r="I2102" i="1"/>
  <c r="H2102" i="1"/>
  <c r="G2102" i="1"/>
  <c r="I2097" i="1"/>
  <c r="H2097" i="1"/>
  <c r="G2097" i="1"/>
  <c r="I2092" i="1"/>
  <c r="H2092" i="1"/>
  <c r="G2092" i="1"/>
  <c r="I2089" i="1"/>
  <c r="H2089" i="1"/>
  <c r="G2089" i="1"/>
  <c r="I2086" i="1"/>
  <c r="H2086" i="1"/>
  <c r="G2086" i="1"/>
  <c r="I2079" i="1"/>
  <c r="H2079" i="1"/>
  <c r="G2079" i="1"/>
  <c r="I2076" i="1"/>
  <c r="H2076" i="1"/>
  <c r="G2076" i="1"/>
  <c r="I2071" i="1"/>
  <c r="H2071" i="1"/>
  <c r="G2071" i="1"/>
  <c r="I2065" i="1"/>
  <c r="H2065" i="1"/>
  <c r="G2065" i="1"/>
  <c r="I2058" i="1"/>
  <c r="H2058" i="1"/>
  <c r="G2058" i="1"/>
  <c r="I2046" i="1"/>
  <c r="H2046" i="1"/>
  <c r="G2046" i="1"/>
  <c r="I2040" i="1"/>
  <c r="H2040" i="1"/>
  <c r="G2040" i="1"/>
  <c r="I2035" i="1"/>
  <c r="O2035" i="1" s="1"/>
  <c r="AB2035" i="1" s="1"/>
  <c r="AQ2035" i="1" s="1"/>
  <c r="H2035" i="1"/>
  <c r="N2035" i="1" s="1"/>
  <c r="AA2035" i="1" s="1"/>
  <c r="AP2035" i="1" s="1"/>
  <c r="G2035" i="1"/>
  <c r="M2035" i="1" s="1"/>
  <c r="Z2035" i="1" s="1"/>
  <c r="AO2035" i="1" s="1"/>
  <c r="I2028" i="1"/>
  <c r="H2028" i="1"/>
  <c r="G2028" i="1"/>
  <c r="I2022" i="1"/>
  <c r="O2022" i="1" s="1"/>
  <c r="AB2022" i="1" s="1"/>
  <c r="AQ2022" i="1" s="1"/>
  <c r="H2022" i="1"/>
  <c r="N2022" i="1" s="1"/>
  <c r="AA2022" i="1" s="1"/>
  <c r="AP2022" i="1" s="1"/>
  <c r="G2022" i="1"/>
  <c r="M2022" i="1" s="1"/>
  <c r="Z2022" i="1" s="1"/>
  <c r="AO2022" i="1" s="1"/>
  <c r="AS2022" i="1" s="1"/>
  <c r="I2020" i="1"/>
  <c r="O2020" i="1" s="1"/>
  <c r="AB2020" i="1" s="1"/>
  <c r="AQ2020" i="1" s="1"/>
  <c r="H2020" i="1"/>
  <c r="N2020" i="1" s="1"/>
  <c r="AA2020" i="1" s="1"/>
  <c r="AP2020" i="1" s="1"/>
  <c r="G2020" i="1"/>
  <c r="M2020" i="1" s="1"/>
  <c r="Z2020" i="1" s="1"/>
  <c r="AO2020" i="1" s="1"/>
  <c r="AS2020" i="1" s="1"/>
  <c r="I2015" i="1"/>
  <c r="H2015" i="1"/>
  <c r="G2015" i="1"/>
  <c r="I2010" i="1"/>
  <c r="O2010" i="1" s="1"/>
  <c r="AB2010" i="1" s="1"/>
  <c r="AQ2010" i="1" s="1"/>
  <c r="H2010" i="1"/>
  <c r="N2010" i="1" s="1"/>
  <c r="AA2010" i="1" s="1"/>
  <c r="AP2010" i="1" s="1"/>
  <c r="G2010" i="1"/>
  <c r="M2010" i="1" s="1"/>
  <c r="Z2010" i="1" s="1"/>
  <c r="AO2010" i="1" s="1"/>
  <c r="AS2010" i="1" s="1"/>
  <c r="I2008" i="1"/>
  <c r="O2008" i="1" s="1"/>
  <c r="AB2008" i="1" s="1"/>
  <c r="AQ2008" i="1" s="1"/>
  <c r="H2008" i="1"/>
  <c r="N2008" i="1" s="1"/>
  <c r="AA2008" i="1" s="1"/>
  <c r="AP2008" i="1" s="1"/>
  <c r="G2008" i="1"/>
  <c r="M2008" i="1" s="1"/>
  <c r="Z2008" i="1" s="1"/>
  <c r="AO2008" i="1" s="1"/>
  <c r="AS2008" i="1" s="1"/>
  <c r="G2260" i="1" l="1"/>
  <c r="G2259" i="1" s="1"/>
  <c r="G2333" i="1"/>
  <c r="M2333" i="1" s="1"/>
  <c r="Z2333" i="1" s="1"/>
  <c r="AO2333" i="1" s="1"/>
  <c r="AS2333" i="1" s="1"/>
  <c r="G2231" i="1"/>
  <c r="M2231" i="1" s="1"/>
  <c r="Z2231" i="1" s="1"/>
  <c r="AO2231" i="1" s="1"/>
  <c r="AS2231" i="1" s="1"/>
  <c r="G2137" i="1"/>
  <c r="M2137" i="1" s="1"/>
  <c r="Z2137" i="1" s="1"/>
  <c r="AO2137" i="1" s="1"/>
  <c r="AS2137" i="1" s="1"/>
  <c r="M2138" i="1"/>
  <c r="Z2138" i="1" s="1"/>
  <c r="AO2138" i="1" s="1"/>
  <c r="AS2138" i="1" s="1"/>
  <c r="G2148" i="1"/>
  <c r="M2148" i="1" s="1"/>
  <c r="Z2148" i="1" s="1"/>
  <c r="AO2148" i="1" s="1"/>
  <c r="AS2148" i="1" s="1"/>
  <c r="M2149" i="1"/>
  <c r="Z2149" i="1" s="1"/>
  <c r="AO2149" i="1" s="1"/>
  <c r="AS2149" i="1" s="1"/>
  <c r="G2070" i="1"/>
  <c r="M2071" i="1"/>
  <c r="Z2071" i="1" s="1"/>
  <c r="AO2071" i="1" s="1"/>
  <c r="AS2071" i="1" s="1"/>
  <c r="G2134" i="1"/>
  <c r="M2134" i="1" s="1"/>
  <c r="Z2134" i="1" s="1"/>
  <c r="AO2134" i="1" s="1"/>
  <c r="AS2134" i="1" s="1"/>
  <c r="M2135" i="1"/>
  <c r="Z2135" i="1" s="1"/>
  <c r="AO2135" i="1" s="1"/>
  <c r="AS2135" i="1" s="1"/>
  <c r="G2177" i="1"/>
  <c r="M2177" i="1" s="1"/>
  <c r="Z2177" i="1" s="1"/>
  <c r="AO2177" i="1" s="1"/>
  <c r="AS2177" i="1" s="1"/>
  <c r="M2178" i="1"/>
  <c r="Z2178" i="1" s="1"/>
  <c r="AO2178" i="1" s="1"/>
  <c r="AS2178" i="1" s="1"/>
  <c r="G2117" i="1"/>
  <c r="M2118" i="1"/>
  <c r="Z2118" i="1" s="1"/>
  <c r="AO2118" i="1" s="1"/>
  <c r="AS2118" i="1" s="1"/>
  <c r="G2214" i="1"/>
  <c r="M2218" i="1"/>
  <c r="Z2218" i="1" s="1"/>
  <c r="AO2218" i="1" s="1"/>
  <c r="AS2218" i="1" s="1"/>
  <c r="G2291" i="1"/>
  <c r="M2292" i="1"/>
  <c r="Z2292" i="1" s="1"/>
  <c r="AO2292" i="1" s="1"/>
  <c r="AS2292" i="1" s="1"/>
  <c r="G2245" i="1"/>
  <c r="M2246" i="1"/>
  <c r="Z2246" i="1" s="1"/>
  <c r="AO2246" i="1" s="1"/>
  <c r="AS2246" i="1" s="1"/>
  <c r="G2284" i="1"/>
  <c r="M2285" i="1"/>
  <c r="Z2285" i="1" s="1"/>
  <c r="AO2285" i="1" s="1"/>
  <c r="AS2285" i="1" s="1"/>
  <c r="G2296" i="1"/>
  <c r="M2297" i="1"/>
  <c r="Z2297" i="1" s="1"/>
  <c r="AO2297" i="1" s="1"/>
  <c r="AS2297" i="1" s="1"/>
  <c r="G2316" i="1"/>
  <c r="M2317" i="1"/>
  <c r="Z2317" i="1" s="1"/>
  <c r="AO2317" i="1" s="1"/>
  <c r="AS2317" i="1" s="1"/>
  <c r="G2348" i="1"/>
  <c r="M2349" i="1"/>
  <c r="Z2349" i="1" s="1"/>
  <c r="AO2349" i="1" s="1"/>
  <c r="AS2349" i="1" s="1"/>
  <c r="G2075" i="1"/>
  <c r="M2075" i="1" s="1"/>
  <c r="Z2075" i="1" s="1"/>
  <c r="AO2075" i="1" s="1"/>
  <c r="AS2075" i="1" s="1"/>
  <c r="M2076" i="1"/>
  <c r="Z2076" i="1" s="1"/>
  <c r="AO2076" i="1" s="1"/>
  <c r="AS2076" i="1" s="1"/>
  <c r="G2112" i="1"/>
  <c r="M2113" i="1"/>
  <c r="Z2113" i="1" s="1"/>
  <c r="AO2113" i="1" s="1"/>
  <c r="AS2113" i="1" s="1"/>
  <c r="G2014" i="1"/>
  <c r="M2014" i="1" s="1"/>
  <c r="Z2014" i="1" s="1"/>
  <c r="AO2014" i="1" s="1"/>
  <c r="AS2014" i="1" s="1"/>
  <c r="M2015" i="1"/>
  <c r="Z2015" i="1" s="1"/>
  <c r="AO2015" i="1" s="1"/>
  <c r="AS2015" i="1" s="1"/>
  <c r="G2064" i="1"/>
  <c r="M2065" i="1"/>
  <c r="Z2065" i="1" s="1"/>
  <c r="AO2065" i="1" s="1"/>
  <c r="AS2065" i="1" s="1"/>
  <c r="G2085" i="1"/>
  <c r="M2085" i="1" s="1"/>
  <c r="Z2085" i="1" s="1"/>
  <c r="AO2085" i="1" s="1"/>
  <c r="AS2085" i="1" s="1"/>
  <c r="M2086" i="1"/>
  <c r="Z2086" i="1" s="1"/>
  <c r="AO2086" i="1" s="1"/>
  <c r="AS2086" i="1" s="1"/>
  <c r="G2101" i="1"/>
  <c r="M2102" i="1"/>
  <c r="Z2102" i="1" s="1"/>
  <c r="AO2102" i="1" s="1"/>
  <c r="AS2102" i="1" s="1"/>
  <c r="G2129" i="1"/>
  <c r="M2130" i="1"/>
  <c r="Z2130" i="1" s="1"/>
  <c r="AO2130" i="1" s="1"/>
  <c r="AS2130" i="1" s="1"/>
  <c r="G2145" i="1"/>
  <c r="M2145" i="1" s="1"/>
  <c r="Z2145" i="1" s="1"/>
  <c r="AO2145" i="1" s="1"/>
  <c r="AS2145" i="1" s="1"/>
  <c r="M2146" i="1"/>
  <c r="Z2146" i="1" s="1"/>
  <c r="AO2146" i="1" s="1"/>
  <c r="AS2146" i="1" s="1"/>
  <c r="G2045" i="1"/>
  <c r="M2045" i="1" s="1"/>
  <c r="Z2045" i="1" s="1"/>
  <c r="AO2045" i="1" s="1"/>
  <c r="M2046" i="1"/>
  <c r="Z2046" i="1" s="1"/>
  <c r="AO2046" i="1" s="1"/>
  <c r="G2091" i="1"/>
  <c r="M2091" i="1" s="1"/>
  <c r="Z2091" i="1" s="1"/>
  <c r="AO2091" i="1" s="1"/>
  <c r="AS2091" i="1" s="1"/>
  <c r="M2092" i="1"/>
  <c r="Z2092" i="1" s="1"/>
  <c r="AO2092" i="1" s="1"/>
  <c r="AS2092" i="1" s="1"/>
  <c r="G2180" i="1"/>
  <c r="M2180" i="1" s="1"/>
  <c r="Z2180" i="1" s="1"/>
  <c r="AO2180" i="1" s="1"/>
  <c r="AS2180" i="1" s="1"/>
  <c r="M2181" i="1"/>
  <c r="Z2181" i="1" s="1"/>
  <c r="AO2181" i="1" s="1"/>
  <c r="AS2181" i="1" s="1"/>
  <c r="G2207" i="1"/>
  <c r="M2208" i="1"/>
  <c r="Z2208" i="1" s="1"/>
  <c r="AO2208" i="1" s="1"/>
  <c r="AS2208" i="1" s="1"/>
  <c r="G2251" i="1"/>
  <c r="M2252" i="1"/>
  <c r="Z2252" i="1" s="1"/>
  <c r="AO2252" i="1" s="1"/>
  <c r="AS2252" i="1" s="1"/>
  <c r="G2039" i="1"/>
  <c r="M2039" i="1" s="1"/>
  <c r="Z2039" i="1" s="1"/>
  <c r="AO2039" i="1" s="1"/>
  <c r="AS2039" i="1" s="1"/>
  <c r="M2040" i="1"/>
  <c r="Z2040" i="1" s="1"/>
  <c r="AO2040" i="1" s="1"/>
  <c r="AS2040" i="1" s="1"/>
  <c r="G2088" i="1"/>
  <c r="M2088" i="1" s="1"/>
  <c r="Z2088" i="1" s="1"/>
  <c r="AO2088" i="1" s="1"/>
  <c r="AS2088" i="1" s="1"/>
  <c r="M2089" i="1"/>
  <c r="Z2089" i="1" s="1"/>
  <c r="AO2089" i="1" s="1"/>
  <c r="AS2089" i="1" s="1"/>
  <c r="G2107" i="1"/>
  <c r="M2108" i="1"/>
  <c r="Z2108" i="1" s="1"/>
  <c r="AO2108" i="1" s="1"/>
  <c r="AS2108" i="1" s="1"/>
  <c r="G2027" i="1"/>
  <c r="M2028" i="1"/>
  <c r="Z2028" i="1" s="1"/>
  <c r="AO2028" i="1" s="1"/>
  <c r="AS2028" i="1" s="1"/>
  <c r="G2057" i="1"/>
  <c r="G2048" i="1" s="1"/>
  <c r="M2058" i="1"/>
  <c r="Z2058" i="1" s="1"/>
  <c r="AO2058" i="1" s="1"/>
  <c r="G2078" i="1"/>
  <c r="M2078" i="1" s="1"/>
  <c r="Z2078" i="1" s="1"/>
  <c r="AO2078" i="1" s="1"/>
  <c r="M2079" i="1"/>
  <c r="Z2079" i="1" s="1"/>
  <c r="AO2079" i="1" s="1"/>
  <c r="G2096" i="1"/>
  <c r="M2097" i="1"/>
  <c r="Z2097" i="1" s="1"/>
  <c r="AO2097" i="1" s="1"/>
  <c r="AS2097" i="1" s="1"/>
  <c r="G2124" i="1"/>
  <c r="M2125" i="1"/>
  <c r="Z2125" i="1" s="1"/>
  <c r="AO2125" i="1" s="1"/>
  <c r="AS2125" i="1" s="1"/>
  <c r="G2140" i="1"/>
  <c r="M2140" i="1" s="1"/>
  <c r="Z2140" i="1" s="1"/>
  <c r="AO2140" i="1" s="1"/>
  <c r="AS2140" i="1" s="1"/>
  <c r="M2141" i="1"/>
  <c r="Z2141" i="1" s="1"/>
  <c r="AO2141" i="1" s="1"/>
  <c r="AS2141" i="1" s="1"/>
  <c r="G2042" i="1"/>
  <c r="M2042" i="1" s="1"/>
  <c r="Z2042" i="1" s="1"/>
  <c r="AO2042" i="1" s="1"/>
  <c r="AS2042" i="1" s="1"/>
  <c r="M2043" i="1"/>
  <c r="Z2043" i="1" s="1"/>
  <c r="AO2043" i="1" s="1"/>
  <c r="AS2043" i="1" s="1"/>
  <c r="G2322" i="1"/>
  <c r="M2323" i="1"/>
  <c r="Z2323" i="1" s="1"/>
  <c r="AO2323" i="1" s="1"/>
  <c r="AS2323" i="1" s="1"/>
  <c r="G2301" i="1"/>
  <c r="M2302" i="1"/>
  <c r="Z2302" i="1" s="1"/>
  <c r="AO2302" i="1" s="1"/>
  <c r="AS2302" i="1" s="1"/>
  <c r="G2362" i="1"/>
  <c r="M2363" i="1"/>
  <c r="Z2363" i="1" s="1"/>
  <c r="AO2363" i="1" s="1"/>
  <c r="AS2363" i="1" s="1"/>
  <c r="G2311" i="1"/>
  <c r="M2312" i="1"/>
  <c r="Z2312" i="1" s="1"/>
  <c r="AO2312" i="1" s="1"/>
  <c r="AS2312" i="1" s="1"/>
  <c r="G2268" i="1"/>
  <c r="M2269" i="1"/>
  <c r="Z2269" i="1" s="1"/>
  <c r="AO2269" i="1" s="1"/>
  <c r="AS2269" i="1" s="1"/>
  <c r="G2227" i="1"/>
  <c r="M2228" i="1"/>
  <c r="Z2228" i="1" s="1"/>
  <c r="AO2228" i="1" s="1"/>
  <c r="AS2228" i="1" s="1"/>
  <c r="G2273" i="1"/>
  <c r="M2274" i="1"/>
  <c r="Z2274" i="1" s="1"/>
  <c r="AO2274" i="1" s="1"/>
  <c r="AS2274" i="1" s="1"/>
  <c r="G2279" i="1"/>
  <c r="M2280" i="1"/>
  <c r="Z2280" i="1" s="1"/>
  <c r="AO2280" i="1" s="1"/>
  <c r="AS2280" i="1" s="1"/>
  <c r="H2200" i="1"/>
  <c r="N2201" i="1"/>
  <c r="AA2201" i="1" s="1"/>
  <c r="AP2201" i="1" s="1"/>
  <c r="I2200" i="1"/>
  <c r="O2201" i="1"/>
  <c r="AB2201" i="1" s="1"/>
  <c r="AQ2201" i="1" s="1"/>
  <c r="I2333" i="1"/>
  <c r="O2333" i="1" s="1"/>
  <c r="AB2333" i="1" s="1"/>
  <c r="AQ2333" i="1" s="1"/>
  <c r="G2170" i="1"/>
  <c r="M2171" i="1"/>
  <c r="Z2171" i="1" s="1"/>
  <c r="AO2171" i="1" s="1"/>
  <c r="AS2171" i="1" s="1"/>
  <c r="G2200" i="1"/>
  <c r="M2201" i="1"/>
  <c r="Z2201" i="1" s="1"/>
  <c r="AO2201" i="1" s="1"/>
  <c r="AS2201" i="1" s="1"/>
  <c r="H2170" i="1"/>
  <c r="N2171" i="1"/>
  <c r="AA2171" i="1" s="1"/>
  <c r="AP2171" i="1" s="1"/>
  <c r="G2187" i="1"/>
  <c r="M2188" i="1"/>
  <c r="Z2188" i="1" s="1"/>
  <c r="AO2188" i="1" s="1"/>
  <c r="AS2188" i="1" s="1"/>
  <c r="G2355" i="1"/>
  <c r="M2356" i="1"/>
  <c r="Z2356" i="1" s="1"/>
  <c r="AO2356" i="1" s="1"/>
  <c r="AS2356" i="1" s="1"/>
  <c r="I2170" i="1"/>
  <c r="O2171" i="1"/>
  <c r="AB2171" i="1" s="1"/>
  <c r="AQ2171" i="1" s="1"/>
  <c r="H2187" i="1"/>
  <c r="N2188" i="1"/>
  <c r="AA2188" i="1" s="1"/>
  <c r="AP2188" i="1" s="1"/>
  <c r="I2187" i="1"/>
  <c r="O2188" i="1"/>
  <c r="AB2188" i="1" s="1"/>
  <c r="AQ2188" i="1" s="1"/>
  <c r="H2231" i="1"/>
  <c r="N2231" i="1" s="1"/>
  <c r="AA2231" i="1" s="1"/>
  <c r="AP2231" i="1" s="1"/>
  <c r="I2355" i="1"/>
  <c r="O2356" i="1"/>
  <c r="AB2356" i="1" s="1"/>
  <c r="AQ2356" i="1" s="1"/>
  <c r="H2355" i="1"/>
  <c r="N2356" i="1"/>
  <c r="AA2356" i="1" s="1"/>
  <c r="AP2356" i="1" s="1"/>
  <c r="I2027" i="1"/>
  <c r="O2028" i="1"/>
  <c r="AB2028" i="1" s="1"/>
  <c r="AQ2028" i="1" s="1"/>
  <c r="I2057" i="1"/>
  <c r="I2048" i="1" s="1"/>
  <c r="O2058" i="1"/>
  <c r="AB2058" i="1" s="1"/>
  <c r="AQ2058" i="1" s="1"/>
  <c r="I2078" i="1"/>
  <c r="O2078" i="1" s="1"/>
  <c r="AB2078" i="1" s="1"/>
  <c r="AQ2078" i="1" s="1"/>
  <c r="O2079" i="1"/>
  <c r="AB2079" i="1" s="1"/>
  <c r="AQ2079" i="1" s="1"/>
  <c r="H2091" i="1"/>
  <c r="N2091" i="1" s="1"/>
  <c r="AA2091" i="1" s="1"/>
  <c r="AP2091" i="1" s="1"/>
  <c r="N2092" i="1"/>
  <c r="AA2092" i="1" s="1"/>
  <c r="AP2092" i="1" s="1"/>
  <c r="H2112" i="1"/>
  <c r="N2113" i="1"/>
  <c r="AA2113" i="1" s="1"/>
  <c r="AP2113" i="1" s="1"/>
  <c r="H2180" i="1"/>
  <c r="N2180" i="1" s="1"/>
  <c r="AA2180" i="1" s="1"/>
  <c r="AP2180" i="1" s="1"/>
  <c r="N2181" i="1"/>
  <c r="AA2181" i="1" s="1"/>
  <c r="AP2181" i="1" s="1"/>
  <c r="I2148" i="1"/>
  <c r="O2148" i="1" s="1"/>
  <c r="AB2148" i="1" s="1"/>
  <c r="AQ2148" i="1" s="1"/>
  <c r="O2149" i="1"/>
  <c r="AB2149" i="1" s="1"/>
  <c r="AQ2149" i="1" s="1"/>
  <c r="H2343" i="1"/>
  <c r="N2344" i="1"/>
  <c r="AA2344" i="1" s="1"/>
  <c r="AP2344" i="1" s="1"/>
  <c r="I2284" i="1"/>
  <c r="O2285" i="1"/>
  <c r="AB2285" i="1" s="1"/>
  <c r="AQ2285" i="1" s="1"/>
  <c r="I2273" i="1"/>
  <c r="O2274" i="1"/>
  <c r="AB2274" i="1" s="1"/>
  <c r="AQ2274" i="1" s="1"/>
  <c r="G2343" i="1"/>
  <c r="M2344" i="1"/>
  <c r="Z2344" i="1" s="1"/>
  <c r="AO2344" i="1" s="1"/>
  <c r="AS2344" i="1" s="1"/>
  <c r="I2311" i="1"/>
  <c r="O2312" i="1"/>
  <c r="AB2312" i="1" s="1"/>
  <c r="AQ2312" i="1" s="1"/>
  <c r="I2268" i="1"/>
  <c r="O2269" i="1"/>
  <c r="AB2269" i="1" s="1"/>
  <c r="AQ2269" i="1" s="1"/>
  <c r="I2227" i="1"/>
  <c r="O2228" i="1"/>
  <c r="AB2228" i="1" s="1"/>
  <c r="AQ2228" i="1" s="1"/>
  <c r="H2311" i="1"/>
  <c r="N2312" i="1"/>
  <c r="AA2312" i="1" s="1"/>
  <c r="AP2312" i="1" s="1"/>
  <c r="I2045" i="1"/>
  <c r="O2045" i="1" s="1"/>
  <c r="AB2045" i="1" s="1"/>
  <c r="AQ2045" i="1" s="1"/>
  <c r="O2046" i="1"/>
  <c r="AB2046" i="1" s="1"/>
  <c r="AQ2046" i="1" s="1"/>
  <c r="I2075" i="1"/>
  <c r="O2075" i="1" s="1"/>
  <c r="AB2075" i="1" s="1"/>
  <c r="AQ2075" i="1" s="1"/>
  <c r="O2076" i="1"/>
  <c r="AB2076" i="1" s="1"/>
  <c r="AQ2076" i="1" s="1"/>
  <c r="I2091" i="1"/>
  <c r="O2091" i="1" s="1"/>
  <c r="AB2091" i="1" s="1"/>
  <c r="AQ2091" i="1" s="1"/>
  <c r="O2092" i="1"/>
  <c r="AB2092" i="1" s="1"/>
  <c r="AQ2092" i="1" s="1"/>
  <c r="I2137" i="1"/>
  <c r="O2137" i="1" s="1"/>
  <c r="AB2137" i="1" s="1"/>
  <c r="AQ2137" i="1" s="1"/>
  <c r="O2138" i="1"/>
  <c r="AB2138" i="1" s="1"/>
  <c r="AQ2138" i="1" s="1"/>
  <c r="I2039" i="1"/>
  <c r="O2040" i="1"/>
  <c r="AB2040" i="1" s="1"/>
  <c r="AQ2040" i="1" s="1"/>
  <c r="I2070" i="1"/>
  <c r="O2071" i="1"/>
  <c r="AB2071" i="1" s="1"/>
  <c r="AQ2071" i="1" s="1"/>
  <c r="H2085" i="1"/>
  <c r="N2085" i="1" s="1"/>
  <c r="AA2085" i="1" s="1"/>
  <c r="AP2085" i="1" s="1"/>
  <c r="N2086" i="1"/>
  <c r="AA2086" i="1" s="1"/>
  <c r="AP2086" i="1" s="1"/>
  <c r="I2088" i="1"/>
  <c r="O2088" i="1" s="1"/>
  <c r="AB2088" i="1" s="1"/>
  <c r="AQ2088" i="1" s="1"/>
  <c r="O2089" i="1"/>
  <c r="AB2089" i="1" s="1"/>
  <c r="AQ2089" i="1" s="1"/>
  <c r="H2101" i="1"/>
  <c r="N2102" i="1"/>
  <c r="AA2102" i="1" s="1"/>
  <c r="AP2102" i="1" s="1"/>
  <c r="I2014" i="1"/>
  <c r="O2014" i="1" s="1"/>
  <c r="AB2014" i="1" s="1"/>
  <c r="AQ2014" i="1" s="1"/>
  <c r="O2015" i="1"/>
  <c r="AB2015" i="1" s="1"/>
  <c r="AQ2015" i="1" s="1"/>
  <c r="H2027" i="1"/>
  <c r="N2028" i="1"/>
  <c r="AA2028" i="1" s="1"/>
  <c r="AP2028" i="1" s="1"/>
  <c r="H2057" i="1"/>
  <c r="H2048" i="1" s="1"/>
  <c r="N2058" i="1"/>
  <c r="AA2058" i="1" s="1"/>
  <c r="AP2058" i="1" s="1"/>
  <c r="I2064" i="1"/>
  <c r="O2065" i="1"/>
  <c r="AB2065" i="1" s="1"/>
  <c r="AQ2065" i="1" s="1"/>
  <c r="H2078" i="1"/>
  <c r="N2078" i="1" s="1"/>
  <c r="AA2078" i="1" s="1"/>
  <c r="AP2078" i="1" s="1"/>
  <c r="N2079" i="1"/>
  <c r="AA2079" i="1" s="1"/>
  <c r="AP2079" i="1" s="1"/>
  <c r="I2085" i="1"/>
  <c r="O2085" i="1" s="1"/>
  <c r="AB2085" i="1" s="1"/>
  <c r="AQ2085" i="1" s="1"/>
  <c r="O2086" i="1"/>
  <c r="AB2086" i="1" s="1"/>
  <c r="AQ2086" i="1" s="1"/>
  <c r="H2096" i="1"/>
  <c r="N2097" i="1"/>
  <c r="AA2097" i="1" s="1"/>
  <c r="AP2097" i="1" s="1"/>
  <c r="I2101" i="1"/>
  <c r="O2102" i="1"/>
  <c r="AB2102" i="1" s="1"/>
  <c r="AQ2102" i="1" s="1"/>
  <c r="H2124" i="1"/>
  <c r="N2125" i="1"/>
  <c r="AA2125" i="1" s="1"/>
  <c r="AP2125" i="1" s="1"/>
  <c r="I2129" i="1"/>
  <c r="O2130" i="1"/>
  <c r="AB2130" i="1" s="1"/>
  <c r="AQ2130" i="1" s="1"/>
  <c r="H2140" i="1"/>
  <c r="N2140" i="1" s="1"/>
  <c r="AA2140" i="1" s="1"/>
  <c r="AP2140" i="1" s="1"/>
  <c r="N2141" i="1"/>
  <c r="AA2141" i="1" s="1"/>
  <c r="AP2141" i="1" s="1"/>
  <c r="I2145" i="1"/>
  <c r="O2145" i="1" s="1"/>
  <c r="AB2145" i="1" s="1"/>
  <c r="AQ2145" i="1" s="1"/>
  <c r="O2146" i="1"/>
  <c r="AB2146" i="1" s="1"/>
  <c r="AQ2146" i="1" s="1"/>
  <c r="I2042" i="1"/>
  <c r="O2042" i="1" s="1"/>
  <c r="AB2042" i="1" s="1"/>
  <c r="AQ2042" i="1" s="1"/>
  <c r="O2043" i="1"/>
  <c r="AB2043" i="1" s="1"/>
  <c r="AQ2043" i="1" s="1"/>
  <c r="I2332" i="1"/>
  <c r="H2322" i="1"/>
  <c r="N2323" i="1"/>
  <c r="AA2323" i="1" s="1"/>
  <c r="AP2323" i="1" s="1"/>
  <c r="I2231" i="1"/>
  <c r="H2301" i="1"/>
  <c r="N2302" i="1"/>
  <c r="AA2302" i="1" s="1"/>
  <c r="AP2302" i="1" s="1"/>
  <c r="H2045" i="1"/>
  <c r="N2045" i="1" s="1"/>
  <c r="AA2045" i="1" s="1"/>
  <c r="AP2045" i="1" s="1"/>
  <c r="N2046" i="1"/>
  <c r="AA2046" i="1" s="1"/>
  <c r="AP2046" i="1" s="1"/>
  <c r="I2124" i="1"/>
  <c r="O2125" i="1"/>
  <c r="AB2125" i="1" s="1"/>
  <c r="AQ2125" i="1" s="1"/>
  <c r="I2140" i="1"/>
  <c r="O2140" i="1" s="1"/>
  <c r="AB2140" i="1" s="1"/>
  <c r="AQ2140" i="1" s="1"/>
  <c r="O2141" i="1"/>
  <c r="AB2141" i="1" s="1"/>
  <c r="AQ2141" i="1" s="1"/>
  <c r="I2207" i="1"/>
  <c r="O2208" i="1"/>
  <c r="AB2208" i="1" s="1"/>
  <c r="AQ2208" i="1" s="1"/>
  <c r="H2348" i="1"/>
  <c r="N2349" i="1"/>
  <c r="AA2349" i="1" s="1"/>
  <c r="AP2349" i="1" s="1"/>
  <c r="I2279" i="1"/>
  <c r="O2280" i="1"/>
  <c r="AB2280" i="1" s="1"/>
  <c r="AQ2280" i="1" s="1"/>
  <c r="H2227" i="1"/>
  <c r="N2228" i="1"/>
  <c r="AA2228" i="1" s="1"/>
  <c r="AP2228" i="1" s="1"/>
  <c r="H2039" i="1"/>
  <c r="N2040" i="1"/>
  <c r="AA2040" i="1" s="1"/>
  <c r="AP2040" i="1" s="1"/>
  <c r="H2107" i="1"/>
  <c r="N2108" i="1"/>
  <c r="AA2108" i="1" s="1"/>
  <c r="AP2108" i="1" s="1"/>
  <c r="H2134" i="1"/>
  <c r="N2134" i="1" s="1"/>
  <c r="AA2134" i="1" s="1"/>
  <c r="AP2134" i="1" s="1"/>
  <c r="N2135" i="1"/>
  <c r="AA2135" i="1" s="1"/>
  <c r="AP2135" i="1" s="1"/>
  <c r="H2177" i="1"/>
  <c r="N2177" i="1" s="1"/>
  <c r="AA2177" i="1" s="1"/>
  <c r="AP2177" i="1" s="1"/>
  <c r="N2178" i="1"/>
  <c r="AA2178" i="1" s="1"/>
  <c r="AP2178" i="1" s="1"/>
  <c r="I2180" i="1"/>
  <c r="O2180" i="1" s="1"/>
  <c r="AB2180" i="1" s="1"/>
  <c r="AQ2180" i="1" s="1"/>
  <c r="O2181" i="1"/>
  <c r="AB2181" i="1" s="1"/>
  <c r="AQ2181" i="1" s="1"/>
  <c r="I2117" i="1"/>
  <c r="O2118" i="1"/>
  <c r="AB2118" i="1" s="1"/>
  <c r="AQ2118" i="1" s="1"/>
  <c r="H2148" i="1"/>
  <c r="N2148" i="1" s="1"/>
  <c r="AA2148" i="1" s="1"/>
  <c r="AP2148" i="1" s="1"/>
  <c r="N2149" i="1"/>
  <c r="AA2149" i="1" s="1"/>
  <c r="AP2149" i="1" s="1"/>
  <c r="H2207" i="1"/>
  <c r="N2208" i="1"/>
  <c r="AA2208" i="1" s="1"/>
  <c r="AP2208" i="1" s="1"/>
  <c r="I2322" i="1"/>
  <c r="O2323" i="1"/>
  <c r="AB2323" i="1" s="1"/>
  <c r="AQ2323" i="1" s="1"/>
  <c r="I2251" i="1"/>
  <c r="O2252" i="1"/>
  <c r="AB2252" i="1" s="1"/>
  <c r="AQ2252" i="1" s="1"/>
  <c r="H2260" i="1"/>
  <c r="I2260" i="1"/>
  <c r="H2075" i="1"/>
  <c r="N2075" i="1" s="1"/>
  <c r="AA2075" i="1" s="1"/>
  <c r="AP2075" i="1" s="1"/>
  <c r="N2076" i="1"/>
  <c r="AA2076" i="1" s="1"/>
  <c r="AP2076" i="1" s="1"/>
  <c r="I2096" i="1"/>
  <c r="O2097" i="1"/>
  <c r="AB2097" i="1" s="1"/>
  <c r="AQ2097" i="1" s="1"/>
  <c r="H2137" i="1"/>
  <c r="N2137" i="1" s="1"/>
  <c r="AA2137" i="1" s="1"/>
  <c r="AP2137" i="1" s="1"/>
  <c r="N2138" i="1"/>
  <c r="AA2138" i="1" s="1"/>
  <c r="AP2138" i="1" s="1"/>
  <c r="H2042" i="1"/>
  <c r="N2042" i="1" s="1"/>
  <c r="AA2042" i="1" s="1"/>
  <c r="AP2042" i="1" s="1"/>
  <c r="N2043" i="1"/>
  <c r="AA2043" i="1" s="1"/>
  <c r="AP2043" i="1" s="1"/>
  <c r="H2251" i="1"/>
  <c r="N2252" i="1"/>
  <c r="AA2252" i="1" s="1"/>
  <c r="AP2252" i="1" s="1"/>
  <c r="I2362" i="1"/>
  <c r="O2363" i="1"/>
  <c r="AB2363" i="1" s="1"/>
  <c r="AQ2363" i="1" s="1"/>
  <c r="I2291" i="1"/>
  <c r="O2292" i="1"/>
  <c r="AB2292" i="1" s="1"/>
  <c r="AQ2292" i="1" s="1"/>
  <c r="H2362" i="1"/>
  <c r="N2363" i="1"/>
  <c r="AA2363" i="1" s="1"/>
  <c r="AP2363" i="1" s="1"/>
  <c r="I2343" i="1"/>
  <c r="O2344" i="1"/>
  <c r="AB2344" i="1" s="1"/>
  <c r="AQ2344" i="1" s="1"/>
  <c r="H2268" i="1"/>
  <c r="N2269" i="1"/>
  <c r="AA2269" i="1" s="1"/>
  <c r="AP2269" i="1" s="1"/>
  <c r="H2070" i="1"/>
  <c r="N2071" i="1"/>
  <c r="AA2071" i="1" s="1"/>
  <c r="AP2071" i="1" s="1"/>
  <c r="H2088" i="1"/>
  <c r="N2088" i="1" s="1"/>
  <c r="AA2088" i="1" s="1"/>
  <c r="AP2088" i="1" s="1"/>
  <c r="N2089" i="1"/>
  <c r="AA2089" i="1" s="1"/>
  <c r="AP2089" i="1" s="1"/>
  <c r="I2112" i="1"/>
  <c r="O2113" i="1"/>
  <c r="AB2113" i="1" s="1"/>
  <c r="AQ2113" i="1" s="1"/>
  <c r="H2014" i="1"/>
  <c r="N2014" i="1" s="1"/>
  <c r="AA2014" i="1" s="1"/>
  <c r="AP2014" i="1" s="1"/>
  <c r="N2015" i="1"/>
  <c r="AA2015" i="1" s="1"/>
  <c r="AP2015" i="1" s="1"/>
  <c r="H2064" i="1"/>
  <c r="N2065" i="1"/>
  <c r="AA2065" i="1" s="1"/>
  <c r="AP2065" i="1" s="1"/>
  <c r="I2107" i="1"/>
  <c r="O2108" i="1"/>
  <c r="AB2108" i="1" s="1"/>
  <c r="AQ2108" i="1" s="1"/>
  <c r="H2129" i="1"/>
  <c r="N2130" i="1"/>
  <c r="AA2130" i="1" s="1"/>
  <c r="AP2130" i="1" s="1"/>
  <c r="I2134" i="1"/>
  <c r="O2134" i="1" s="1"/>
  <c r="AB2134" i="1" s="1"/>
  <c r="AQ2134" i="1" s="1"/>
  <c r="O2135" i="1"/>
  <c r="AB2135" i="1" s="1"/>
  <c r="AQ2135" i="1" s="1"/>
  <c r="H2145" i="1"/>
  <c r="N2145" i="1" s="1"/>
  <c r="AA2145" i="1" s="1"/>
  <c r="AP2145" i="1" s="1"/>
  <c r="N2146" i="1"/>
  <c r="AA2146" i="1" s="1"/>
  <c r="AP2146" i="1" s="1"/>
  <c r="I2177" i="1"/>
  <c r="O2177" i="1" s="1"/>
  <c r="AB2177" i="1" s="1"/>
  <c r="AQ2177" i="1" s="1"/>
  <c r="O2178" i="1"/>
  <c r="AB2178" i="1" s="1"/>
  <c r="AQ2178" i="1" s="1"/>
  <c r="H2117" i="1"/>
  <c r="N2118" i="1"/>
  <c r="AA2118" i="1" s="1"/>
  <c r="AP2118" i="1" s="1"/>
  <c r="H2214" i="1"/>
  <c r="N2218" i="1"/>
  <c r="AA2218" i="1" s="1"/>
  <c r="AP2218" i="1" s="1"/>
  <c r="I2214" i="1"/>
  <c r="O2218" i="1"/>
  <c r="AB2218" i="1" s="1"/>
  <c r="AQ2218" i="1" s="1"/>
  <c r="H2333" i="1"/>
  <c r="I2301" i="1"/>
  <c r="I2316" i="1"/>
  <c r="O2317" i="1"/>
  <c r="AB2317" i="1" s="1"/>
  <c r="AQ2317" i="1" s="1"/>
  <c r="H2279" i="1"/>
  <c r="N2280" i="1"/>
  <c r="AA2280" i="1" s="1"/>
  <c r="AP2280" i="1" s="1"/>
  <c r="I2245" i="1"/>
  <c r="O2246" i="1"/>
  <c r="AB2246" i="1" s="1"/>
  <c r="AQ2246" i="1" s="1"/>
  <c r="I2296" i="1"/>
  <c r="O2297" i="1"/>
  <c r="AB2297" i="1" s="1"/>
  <c r="AQ2297" i="1" s="1"/>
  <c r="I2348" i="1"/>
  <c r="O2349" i="1"/>
  <c r="AB2349" i="1" s="1"/>
  <c r="AQ2349" i="1" s="1"/>
  <c r="H2284" i="1"/>
  <c r="N2285" i="1"/>
  <c r="AA2285" i="1" s="1"/>
  <c r="AP2285" i="1" s="1"/>
  <c r="H2316" i="1"/>
  <c r="N2317" i="1"/>
  <c r="AA2317" i="1" s="1"/>
  <c r="AP2317" i="1" s="1"/>
  <c r="H2296" i="1"/>
  <c r="N2297" i="1"/>
  <c r="AA2297" i="1" s="1"/>
  <c r="AP2297" i="1" s="1"/>
  <c r="H2273" i="1"/>
  <c r="N2274" i="1"/>
  <c r="AA2274" i="1" s="1"/>
  <c r="AP2274" i="1" s="1"/>
  <c r="H2291" i="1"/>
  <c r="N2292" i="1"/>
  <c r="AA2292" i="1" s="1"/>
  <c r="AP2292" i="1" s="1"/>
  <c r="H2245" i="1"/>
  <c r="N2246" i="1"/>
  <c r="AA2246" i="1" s="1"/>
  <c r="AP2246" i="1" s="1"/>
  <c r="H2034" i="1"/>
  <c r="G2034" i="1"/>
  <c r="G2159" i="1"/>
  <c r="I2034" i="1"/>
  <c r="G2017" i="1"/>
  <c r="I2017" i="1"/>
  <c r="H2017" i="1"/>
  <c r="H2159" i="1"/>
  <c r="I2159" i="1"/>
  <c r="G2007" i="1"/>
  <c r="I2007" i="1"/>
  <c r="H2007" i="1"/>
  <c r="H1933" i="1"/>
  <c r="I1933" i="1"/>
  <c r="G1933" i="1"/>
  <c r="H1949" i="1"/>
  <c r="I1949" i="1"/>
  <c r="G1949" i="1"/>
  <c r="I2000" i="1"/>
  <c r="H2000" i="1"/>
  <c r="G2000" i="1"/>
  <c r="I1988" i="1"/>
  <c r="H1988" i="1"/>
  <c r="G1988" i="1"/>
  <c r="I1981" i="1"/>
  <c r="H1981" i="1"/>
  <c r="G1981" i="1"/>
  <c r="I1978" i="1"/>
  <c r="H1978" i="1"/>
  <c r="G1978" i="1"/>
  <c r="I1971" i="1"/>
  <c r="H1971" i="1"/>
  <c r="G1971" i="1"/>
  <c r="I1964" i="1"/>
  <c r="O1964" i="1" s="1"/>
  <c r="AB1964" i="1" s="1"/>
  <c r="AQ1964" i="1" s="1"/>
  <c r="H1964" i="1"/>
  <c r="N1964" i="1" s="1"/>
  <c r="AA1964" i="1" s="1"/>
  <c r="AP1964" i="1" s="1"/>
  <c r="G1964" i="1"/>
  <c r="M1964" i="1" s="1"/>
  <c r="Z1964" i="1" s="1"/>
  <c r="AO1964" i="1" s="1"/>
  <c r="AS1964" i="1" s="1"/>
  <c r="I1962" i="1"/>
  <c r="O1962" i="1" s="1"/>
  <c r="AB1962" i="1" s="1"/>
  <c r="AQ1962" i="1" s="1"/>
  <c r="H1962" i="1"/>
  <c r="N1962" i="1" s="1"/>
  <c r="AA1962" i="1" s="1"/>
  <c r="AP1962" i="1" s="1"/>
  <c r="G1962" i="1"/>
  <c r="M1962" i="1" s="1"/>
  <c r="Z1962" i="1" s="1"/>
  <c r="AO1962" i="1" s="1"/>
  <c r="AS1962" i="1" s="1"/>
  <c r="I1960" i="1"/>
  <c r="O1960" i="1" s="1"/>
  <c r="AB1960" i="1" s="1"/>
  <c r="AQ1960" i="1" s="1"/>
  <c r="H1960" i="1"/>
  <c r="N1960" i="1" s="1"/>
  <c r="AA1960" i="1" s="1"/>
  <c r="AP1960" i="1" s="1"/>
  <c r="G1960" i="1"/>
  <c r="M1960" i="1" s="1"/>
  <c r="Z1960" i="1" s="1"/>
  <c r="AO1960" i="1" s="1"/>
  <c r="AS1960" i="1" s="1"/>
  <c r="I1954" i="1"/>
  <c r="H1954" i="1"/>
  <c r="G1954" i="1"/>
  <c r="I1946" i="1"/>
  <c r="H1946" i="1"/>
  <c r="G1946" i="1"/>
  <c r="I1943" i="1"/>
  <c r="H1943" i="1"/>
  <c r="G1943" i="1"/>
  <c r="I1938" i="1"/>
  <c r="H1938" i="1"/>
  <c r="G1938" i="1"/>
  <c r="I1926" i="1"/>
  <c r="H1926" i="1"/>
  <c r="G1926" i="1"/>
  <c r="I1921" i="1"/>
  <c r="H1921" i="1"/>
  <c r="G1921" i="1"/>
  <c r="I1915" i="1"/>
  <c r="H1915" i="1"/>
  <c r="G1915" i="1"/>
  <c r="I1910" i="1"/>
  <c r="H1910" i="1"/>
  <c r="G1910" i="1"/>
  <c r="I1905" i="1"/>
  <c r="H1905" i="1"/>
  <c r="G1905" i="1"/>
  <c r="I1902" i="1"/>
  <c r="H1902" i="1"/>
  <c r="G1902" i="1"/>
  <c r="I1899" i="1"/>
  <c r="H1899" i="1"/>
  <c r="G1899" i="1"/>
  <c r="I1892" i="1"/>
  <c r="H1892" i="1"/>
  <c r="G1892" i="1"/>
  <c r="I1889" i="1"/>
  <c r="H1889" i="1"/>
  <c r="G1889" i="1"/>
  <c r="I1884" i="1"/>
  <c r="H1884" i="1"/>
  <c r="G1884" i="1"/>
  <c r="I1878" i="1"/>
  <c r="H1878" i="1"/>
  <c r="G1878" i="1"/>
  <c r="I1871" i="1"/>
  <c r="H1871" i="1"/>
  <c r="G1871" i="1"/>
  <c r="I1861" i="1"/>
  <c r="H1861" i="1"/>
  <c r="G1861" i="1"/>
  <c r="I1857" i="1"/>
  <c r="O1857" i="1" s="1"/>
  <c r="AB1857" i="1" s="1"/>
  <c r="AQ1857" i="1" s="1"/>
  <c r="H1857" i="1"/>
  <c r="N1857" i="1" s="1"/>
  <c r="AA1857" i="1" s="1"/>
  <c r="AP1857" i="1" s="1"/>
  <c r="G1857" i="1"/>
  <c r="M1857" i="1" s="1"/>
  <c r="Z1857" i="1" s="1"/>
  <c r="AO1857" i="1" s="1"/>
  <c r="AS1857" i="1" s="1"/>
  <c r="I1855" i="1"/>
  <c r="H1855" i="1"/>
  <c r="G1855" i="1"/>
  <c r="I1852" i="1"/>
  <c r="H1852" i="1"/>
  <c r="G1852" i="1"/>
  <c r="I1845" i="1"/>
  <c r="H1845" i="1"/>
  <c r="G1845" i="1"/>
  <c r="I1839" i="1"/>
  <c r="O1839" i="1" s="1"/>
  <c r="AB1839" i="1" s="1"/>
  <c r="AQ1839" i="1" s="1"/>
  <c r="H1839" i="1"/>
  <c r="N1839" i="1" s="1"/>
  <c r="AA1839" i="1" s="1"/>
  <c r="AP1839" i="1" s="1"/>
  <c r="G1839" i="1"/>
  <c r="M1839" i="1" s="1"/>
  <c r="Z1839" i="1" s="1"/>
  <c r="AO1839" i="1" s="1"/>
  <c r="AS1839" i="1" s="1"/>
  <c r="I1837" i="1"/>
  <c r="O1837" i="1" s="1"/>
  <c r="AB1837" i="1" s="1"/>
  <c r="AQ1837" i="1" s="1"/>
  <c r="H1837" i="1"/>
  <c r="N1837" i="1" s="1"/>
  <c r="AA1837" i="1" s="1"/>
  <c r="AP1837" i="1" s="1"/>
  <c r="G1837" i="1"/>
  <c r="M1837" i="1" s="1"/>
  <c r="Z1837" i="1" s="1"/>
  <c r="AO1837" i="1" s="1"/>
  <c r="AS1837" i="1" s="1"/>
  <c r="I1834" i="1"/>
  <c r="H1834" i="1"/>
  <c r="G1834" i="1"/>
  <c r="I1829" i="1"/>
  <c r="O1829" i="1" s="1"/>
  <c r="AB1829" i="1" s="1"/>
  <c r="AQ1829" i="1" s="1"/>
  <c r="H1829" i="1"/>
  <c r="N1829" i="1" s="1"/>
  <c r="AA1829" i="1" s="1"/>
  <c r="AP1829" i="1" s="1"/>
  <c r="G1829" i="1"/>
  <c r="M1829" i="1" s="1"/>
  <c r="Z1829" i="1" s="1"/>
  <c r="AO1829" i="1" s="1"/>
  <c r="AS1829" i="1" s="1"/>
  <c r="I1827" i="1"/>
  <c r="O1827" i="1" s="1"/>
  <c r="AB1827" i="1" s="1"/>
  <c r="AQ1827" i="1" s="1"/>
  <c r="H1827" i="1"/>
  <c r="N1827" i="1" s="1"/>
  <c r="AA1827" i="1" s="1"/>
  <c r="AP1827" i="1" s="1"/>
  <c r="G1827" i="1"/>
  <c r="M1827" i="1" s="1"/>
  <c r="Z1827" i="1" s="1"/>
  <c r="AO1827" i="1" s="1"/>
  <c r="AS1827" i="1" s="1"/>
  <c r="G2332" i="1" l="1"/>
  <c r="G2331" i="1" s="1"/>
  <c r="M2260" i="1"/>
  <c r="Z2260" i="1" s="1"/>
  <c r="AO2260" i="1" s="1"/>
  <c r="AS2260" i="1" s="1"/>
  <c r="G2074" i="1"/>
  <c r="G2073" i="1" s="1"/>
  <c r="G2030" i="1"/>
  <c r="N2227" i="1"/>
  <c r="AA2227" i="1" s="1"/>
  <c r="AP2227" i="1" s="1"/>
  <c r="H2226" i="1"/>
  <c r="M2227" i="1"/>
  <c r="Z2227" i="1" s="1"/>
  <c r="AO2227" i="1" s="1"/>
  <c r="AS2227" i="1" s="1"/>
  <c r="G2226" i="1"/>
  <c r="O2227" i="1"/>
  <c r="AB2227" i="1" s="1"/>
  <c r="AQ2227" i="1" s="1"/>
  <c r="I2226" i="1"/>
  <c r="N2039" i="1"/>
  <c r="AA2039" i="1" s="1"/>
  <c r="AP2039" i="1" s="1"/>
  <c r="H2030" i="1"/>
  <c r="O2039" i="1"/>
  <c r="AB2039" i="1" s="1"/>
  <c r="AQ2039" i="1" s="1"/>
  <c r="I2030" i="1"/>
  <c r="G2176" i="1"/>
  <c r="M2176" i="1" s="1"/>
  <c r="Z2176" i="1" s="1"/>
  <c r="AO2176" i="1" s="1"/>
  <c r="AS2176" i="1" s="1"/>
  <c r="G2084" i="1"/>
  <c r="M2084" i="1" s="1"/>
  <c r="Z2084" i="1" s="1"/>
  <c r="AO2084" i="1" s="1"/>
  <c r="AS2084" i="1" s="1"/>
  <c r="G2144" i="1"/>
  <c r="G2143" i="1" s="1"/>
  <c r="M2143" i="1" s="1"/>
  <c r="Z2143" i="1" s="1"/>
  <c r="AO2143" i="1" s="1"/>
  <c r="AS2143" i="1" s="1"/>
  <c r="G2133" i="1"/>
  <c r="M2133" i="1" s="1"/>
  <c r="Z2133" i="1" s="1"/>
  <c r="AO2133" i="1" s="1"/>
  <c r="AS2133" i="1" s="1"/>
  <c r="H2074" i="1"/>
  <c r="N2074" i="1" s="1"/>
  <c r="AA2074" i="1" s="1"/>
  <c r="AP2074" i="1" s="1"/>
  <c r="I2144" i="1"/>
  <c r="O2144" i="1" s="1"/>
  <c r="AB2144" i="1" s="1"/>
  <c r="AQ2144" i="1" s="1"/>
  <c r="I2074" i="1"/>
  <c r="O2074" i="1" s="1"/>
  <c r="AB2074" i="1" s="1"/>
  <c r="AQ2074" i="1" s="1"/>
  <c r="G1883" i="1"/>
  <c r="M1884" i="1"/>
  <c r="Z1884" i="1" s="1"/>
  <c r="AO1884" i="1" s="1"/>
  <c r="AS1884" i="1" s="1"/>
  <c r="G2006" i="1"/>
  <c r="M2007" i="1"/>
  <c r="Z2007" i="1" s="1"/>
  <c r="AO2007" i="1" s="1"/>
  <c r="AS2007" i="1" s="1"/>
  <c r="G1942" i="1"/>
  <c r="M1942" i="1" s="1"/>
  <c r="Z1942" i="1" s="1"/>
  <c r="AO1942" i="1" s="1"/>
  <c r="AS1942" i="1" s="1"/>
  <c r="M1943" i="1"/>
  <c r="Z1943" i="1" s="1"/>
  <c r="AO1943" i="1" s="1"/>
  <c r="AS1943" i="1" s="1"/>
  <c r="G1980" i="1"/>
  <c r="M1980" i="1" s="1"/>
  <c r="Z1980" i="1" s="1"/>
  <c r="AO1980" i="1" s="1"/>
  <c r="AS1980" i="1" s="1"/>
  <c r="M1981" i="1"/>
  <c r="Z1981" i="1" s="1"/>
  <c r="AO1981" i="1" s="1"/>
  <c r="AS1981" i="1" s="1"/>
  <c r="G1932" i="1"/>
  <c r="M1933" i="1"/>
  <c r="Z1933" i="1" s="1"/>
  <c r="AO1933" i="1" s="1"/>
  <c r="AS1933" i="1" s="1"/>
  <c r="G2158" i="1"/>
  <c r="M2159" i="1"/>
  <c r="Z2159" i="1" s="1"/>
  <c r="AO2159" i="1" s="1"/>
  <c r="AS2159" i="1" s="1"/>
  <c r="G2272" i="1"/>
  <c r="M2272" i="1" s="1"/>
  <c r="Z2272" i="1" s="1"/>
  <c r="AO2272" i="1" s="1"/>
  <c r="AS2272" i="1" s="1"/>
  <c r="M2273" i="1"/>
  <c r="Z2273" i="1" s="1"/>
  <c r="AO2273" i="1" s="1"/>
  <c r="AS2273" i="1" s="1"/>
  <c r="G2267" i="1"/>
  <c r="M2267" i="1" s="1"/>
  <c r="Z2267" i="1" s="1"/>
  <c r="AO2267" i="1" s="1"/>
  <c r="AS2267" i="1" s="1"/>
  <c r="M2268" i="1"/>
  <c r="Z2268" i="1" s="1"/>
  <c r="AO2268" i="1" s="1"/>
  <c r="AS2268" i="1" s="1"/>
  <c r="G2361" i="1"/>
  <c r="M2362" i="1"/>
  <c r="Z2362" i="1" s="1"/>
  <c r="AO2362" i="1" s="1"/>
  <c r="AS2362" i="1" s="1"/>
  <c r="G2321" i="1"/>
  <c r="M2322" i="1"/>
  <c r="Z2322" i="1" s="1"/>
  <c r="AO2322" i="1" s="1"/>
  <c r="AS2322" i="1" s="1"/>
  <c r="G2123" i="1"/>
  <c r="M2124" i="1"/>
  <c r="Z2124" i="1" s="1"/>
  <c r="AO2124" i="1" s="1"/>
  <c r="AS2124" i="1" s="1"/>
  <c r="G2026" i="1"/>
  <c r="M2026" i="1" s="1"/>
  <c r="Z2026" i="1" s="1"/>
  <c r="AO2026" i="1" s="1"/>
  <c r="AS2026" i="1" s="1"/>
  <c r="M2027" i="1"/>
  <c r="Z2027" i="1" s="1"/>
  <c r="AO2027" i="1" s="1"/>
  <c r="AS2027" i="1" s="1"/>
  <c r="G2250" i="1"/>
  <c r="M2251" i="1"/>
  <c r="Z2251" i="1" s="1"/>
  <c r="AO2251" i="1" s="1"/>
  <c r="AS2251" i="1" s="1"/>
  <c r="G2128" i="1"/>
  <c r="M2129" i="1"/>
  <c r="Z2129" i="1" s="1"/>
  <c r="AO2129" i="1" s="1"/>
  <c r="AS2129" i="1" s="1"/>
  <c r="G2315" i="1"/>
  <c r="M2315" i="1" s="1"/>
  <c r="Z2315" i="1" s="1"/>
  <c r="AO2315" i="1" s="1"/>
  <c r="AS2315" i="1" s="1"/>
  <c r="M2316" i="1"/>
  <c r="Z2316" i="1" s="1"/>
  <c r="AO2316" i="1" s="1"/>
  <c r="AS2316" i="1" s="1"/>
  <c r="G2283" i="1"/>
  <c r="M2283" i="1" s="1"/>
  <c r="Z2283" i="1" s="1"/>
  <c r="AO2283" i="1" s="1"/>
  <c r="AS2283" i="1" s="1"/>
  <c r="M2284" i="1"/>
  <c r="Z2284" i="1" s="1"/>
  <c r="AO2284" i="1" s="1"/>
  <c r="AS2284" i="1" s="1"/>
  <c r="G2290" i="1"/>
  <c r="M2290" i="1" s="1"/>
  <c r="Z2290" i="1" s="1"/>
  <c r="AO2290" i="1" s="1"/>
  <c r="AS2290" i="1" s="1"/>
  <c r="M2291" i="1"/>
  <c r="Z2291" i="1" s="1"/>
  <c r="AO2291" i="1" s="1"/>
  <c r="AS2291" i="1" s="1"/>
  <c r="G2213" i="1"/>
  <c r="M2213" i="1" s="1"/>
  <c r="Z2213" i="1" s="1"/>
  <c r="AO2213" i="1" s="1"/>
  <c r="AS2213" i="1" s="1"/>
  <c r="M2214" i="1"/>
  <c r="Z2214" i="1" s="1"/>
  <c r="AO2214" i="1" s="1"/>
  <c r="AS2214" i="1" s="1"/>
  <c r="G2069" i="1"/>
  <c r="M2070" i="1"/>
  <c r="Z2070" i="1" s="1"/>
  <c r="AO2070" i="1" s="1"/>
  <c r="AS2070" i="1" s="1"/>
  <c r="G1854" i="1"/>
  <c r="M1854" i="1" s="1"/>
  <c r="Z1854" i="1" s="1"/>
  <c r="AO1854" i="1" s="1"/>
  <c r="AS1854" i="1" s="1"/>
  <c r="M1855" i="1"/>
  <c r="Z1855" i="1" s="1"/>
  <c r="AO1855" i="1" s="1"/>
  <c r="AS1855" i="1" s="1"/>
  <c r="G1914" i="1"/>
  <c r="M1915" i="1"/>
  <c r="Z1915" i="1" s="1"/>
  <c r="AO1915" i="1" s="1"/>
  <c r="AS1915" i="1" s="1"/>
  <c r="G1833" i="1"/>
  <c r="M1833" i="1" s="1"/>
  <c r="Z1833" i="1" s="1"/>
  <c r="AO1833" i="1" s="1"/>
  <c r="AS1833" i="1" s="1"/>
  <c r="M1834" i="1"/>
  <c r="Z1834" i="1" s="1"/>
  <c r="AO1834" i="1" s="1"/>
  <c r="AS1834" i="1" s="1"/>
  <c r="G1891" i="1"/>
  <c r="M1891" i="1" s="1"/>
  <c r="Z1891" i="1" s="1"/>
  <c r="AO1891" i="1" s="1"/>
  <c r="M1892" i="1"/>
  <c r="Z1892" i="1" s="1"/>
  <c r="AO1892" i="1" s="1"/>
  <c r="G1948" i="1"/>
  <c r="M1948" i="1" s="1"/>
  <c r="Z1948" i="1" s="1"/>
  <c r="AO1948" i="1" s="1"/>
  <c r="AS1948" i="1" s="1"/>
  <c r="M1949" i="1"/>
  <c r="Z1949" i="1" s="1"/>
  <c r="AO1949" i="1" s="1"/>
  <c r="AS1949" i="1" s="1"/>
  <c r="G1901" i="1"/>
  <c r="M1901" i="1" s="1"/>
  <c r="Z1901" i="1" s="1"/>
  <c r="AO1901" i="1" s="1"/>
  <c r="AS1901" i="1" s="1"/>
  <c r="M1902" i="1"/>
  <c r="Z1902" i="1" s="1"/>
  <c r="AO1902" i="1" s="1"/>
  <c r="AS1902" i="1" s="1"/>
  <c r="G1920" i="1"/>
  <c r="M1921" i="1"/>
  <c r="Z1921" i="1" s="1"/>
  <c r="AO1921" i="1" s="1"/>
  <c r="AS1921" i="1" s="1"/>
  <c r="G1945" i="1"/>
  <c r="M1945" i="1" s="1"/>
  <c r="Z1945" i="1" s="1"/>
  <c r="AO1945" i="1" s="1"/>
  <c r="AS1945" i="1" s="1"/>
  <c r="M1946" i="1"/>
  <c r="Z1946" i="1" s="1"/>
  <c r="AO1946" i="1" s="1"/>
  <c r="AS1946" i="1" s="1"/>
  <c r="G1877" i="1"/>
  <c r="M1878" i="1"/>
  <c r="Z1878" i="1" s="1"/>
  <c r="AO1878" i="1" s="1"/>
  <c r="AS1878" i="1" s="1"/>
  <c r="G1898" i="1"/>
  <c r="M1898" i="1" s="1"/>
  <c r="Z1898" i="1" s="1"/>
  <c r="AO1898" i="1" s="1"/>
  <c r="AS1898" i="1" s="1"/>
  <c r="M1899" i="1"/>
  <c r="Z1899" i="1" s="1"/>
  <c r="AO1899" i="1" s="1"/>
  <c r="AS1899" i="1" s="1"/>
  <c r="G1851" i="1"/>
  <c r="M1852" i="1"/>
  <c r="Z1852" i="1" s="1"/>
  <c r="AO1852" i="1" s="1"/>
  <c r="G1870" i="1"/>
  <c r="G1863" i="1" s="1"/>
  <c r="M1871" i="1"/>
  <c r="Z1871" i="1" s="1"/>
  <c r="AO1871" i="1" s="1"/>
  <c r="G1909" i="1"/>
  <c r="M1910" i="1"/>
  <c r="Z1910" i="1" s="1"/>
  <c r="AO1910" i="1" s="1"/>
  <c r="AS1910" i="1" s="1"/>
  <c r="G1937" i="1"/>
  <c r="M1938" i="1"/>
  <c r="Z1938" i="1" s="1"/>
  <c r="AO1938" i="1" s="1"/>
  <c r="AS1938" i="1" s="1"/>
  <c r="G1977" i="1"/>
  <c r="M1977" i="1" s="1"/>
  <c r="Z1977" i="1" s="1"/>
  <c r="AO1977" i="1" s="1"/>
  <c r="AS1977" i="1" s="1"/>
  <c r="M1978" i="1"/>
  <c r="Z1978" i="1" s="1"/>
  <c r="AO1978" i="1" s="1"/>
  <c r="AS1978" i="1" s="1"/>
  <c r="M2034" i="1"/>
  <c r="Z2034" i="1" s="1"/>
  <c r="AO2034" i="1" s="1"/>
  <c r="G1844" i="1"/>
  <c r="M1845" i="1"/>
  <c r="Z1845" i="1" s="1"/>
  <c r="AO1845" i="1" s="1"/>
  <c r="AS1845" i="1" s="1"/>
  <c r="G1860" i="1"/>
  <c r="M1860" i="1" s="1"/>
  <c r="Z1860" i="1" s="1"/>
  <c r="AO1860" i="1" s="1"/>
  <c r="M1861" i="1"/>
  <c r="Z1861" i="1" s="1"/>
  <c r="AO1861" i="1" s="1"/>
  <c r="G1888" i="1"/>
  <c r="M1888" i="1" s="1"/>
  <c r="Z1888" i="1" s="1"/>
  <c r="AO1888" i="1" s="1"/>
  <c r="AS1888" i="1" s="1"/>
  <c r="M1889" i="1"/>
  <c r="Z1889" i="1" s="1"/>
  <c r="AO1889" i="1" s="1"/>
  <c r="AS1889" i="1" s="1"/>
  <c r="G1904" i="1"/>
  <c r="M1904" i="1" s="1"/>
  <c r="Z1904" i="1" s="1"/>
  <c r="AO1904" i="1" s="1"/>
  <c r="AS1904" i="1" s="1"/>
  <c r="M1905" i="1"/>
  <c r="Z1905" i="1" s="1"/>
  <c r="AO1905" i="1" s="1"/>
  <c r="AS1905" i="1" s="1"/>
  <c r="G1925" i="1"/>
  <c r="M1926" i="1"/>
  <c r="Z1926" i="1" s="1"/>
  <c r="AO1926" i="1" s="1"/>
  <c r="AS1926" i="1" s="1"/>
  <c r="G1953" i="1"/>
  <c r="M1954" i="1"/>
  <c r="Z1954" i="1" s="1"/>
  <c r="AO1954" i="1" s="1"/>
  <c r="AS1954" i="1" s="1"/>
  <c r="G2013" i="1"/>
  <c r="M2017" i="1"/>
  <c r="Z2017" i="1" s="1"/>
  <c r="AO2017" i="1" s="1"/>
  <c r="AS2017" i="1" s="1"/>
  <c r="G2278" i="1"/>
  <c r="M2279" i="1"/>
  <c r="Z2279" i="1" s="1"/>
  <c r="AO2279" i="1" s="1"/>
  <c r="AS2279" i="1" s="1"/>
  <c r="M2311" i="1"/>
  <c r="Z2311" i="1" s="1"/>
  <c r="AO2311" i="1" s="1"/>
  <c r="AS2311" i="1" s="1"/>
  <c r="G2310" i="1"/>
  <c r="M2310" i="1" s="1"/>
  <c r="Z2310" i="1" s="1"/>
  <c r="AO2310" i="1" s="1"/>
  <c r="AS2310" i="1" s="1"/>
  <c r="G2300" i="1"/>
  <c r="M2300" i="1" s="1"/>
  <c r="Z2300" i="1" s="1"/>
  <c r="AO2300" i="1" s="1"/>
  <c r="AS2300" i="1" s="1"/>
  <c r="M2301" i="1"/>
  <c r="Z2301" i="1" s="1"/>
  <c r="AO2301" i="1" s="1"/>
  <c r="AS2301" i="1" s="1"/>
  <c r="G2095" i="1"/>
  <c r="M2096" i="1"/>
  <c r="Z2096" i="1" s="1"/>
  <c r="AO2096" i="1" s="1"/>
  <c r="AS2096" i="1" s="1"/>
  <c r="M2048" i="1"/>
  <c r="Z2048" i="1" s="1"/>
  <c r="AO2048" i="1" s="1"/>
  <c r="AS2048" i="1" s="1"/>
  <c r="M2057" i="1"/>
  <c r="Z2057" i="1" s="1"/>
  <c r="AO2057" i="1" s="1"/>
  <c r="G2106" i="1"/>
  <c r="M2107" i="1"/>
  <c r="Z2107" i="1" s="1"/>
  <c r="AO2107" i="1" s="1"/>
  <c r="AS2107" i="1" s="1"/>
  <c r="G2206" i="1"/>
  <c r="M2207" i="1"/>
  <c r="Z2207" i="1" s="1"/>
  <c r="AO2207" i="1" s="1"/>
  <c r="AS2207" i="1" s="1"/>
  <c r="G2100" i="1"/>
  <c r="M2101" i="1"/>
  <c r="Z2101" i="1" s="1"/>
  <c r="AO2101" i="1" s="1"/>
  <c r="AS2101" i="1" s="1"/>
  <c r="G2063" i="1"/>
  <c r="M2064" i="1"/>
  <c r="Z2064" i="1" s="1"/>
  <c r="AO2064" i="1" s="1"/>
  <c r="AS2064" i="1" s="1"/>
  <c r="G2111" i="1"/>
  <c r="M2112" i="1"/>
  <c r="Z2112" i="1" s="1"/>
  <c r="AO2112" i="1" s="1"/>
  <c r="AS2112" i="1" s="1"/>
  <c r="G2347" i="1"/>
  <c r="M2347" i="1" s="1"/>
  <c r="Z2347" i="1" s="1"/>
  <c r="AO2347" i="1" s="1"/>
  <c r="AS2347" i="1" s="1"/>
  <c r="M2348" i="1"/>
  <c r="Z2348" i="1" s="1"/>
  <c r="AO2348" i="1" s="1"/>
  <c r="AS2348" i="1" s="1"/>
  <c r="G2295" i="1"/>
  <c r="M2296" i="1"/>
  <c r="Z2296" i="1" s="1"/>
  <c r="AO2296" i="1" s="1"/>
  <c r="AS2296" i="1" s="1"/>
  <c r="G2244" i="1"/>
  <c r="M2245" i="1"/>
  <c r="Z2245" i="1" s="1"/>
  <c r="AO2245" i="1" s="1"/>
  <c r="AS2245" i="1" s="1"/>
  <c r="G2116" i="1"/>
  <c r="M2117" i="1"/>
  <c r="Z2117" i="1" s="1"/>
  <c r="AO2117" i="1" s="1"/>
  <c r="AS2117" i="1" s="1"/>
  <c r="M2259" i="1"/>
  <c r="Z2259" i="1" s="1"/>
  <c r="AO2259" i="1" s="1"/>
  <c r="AS2259" i="1" s="1"/>
  <c r="I2133" i="1"/>
  <c r="I2132" i="1" s="1"/>
  <c r="O2132" i="1" s="1"/>
  <c r="AB2132" i="1" s="1"/>
  <c r="AQ2132" i="1" s="1"/>
  <c r="H2133" i="1"/>
  <c r="N2133" i="1" s="1"/>
  <c r="AA2133" i="1" s="1"/>
  <c r="AP2133" i="1" s="1"/>
  <c r="H1987" i="1"/>
  <c r="N1988" i="1"/>
  <c r="AA1988" i="1" s="1"/>
  <c r="AP1988" i="1" s="1"/>
  <c r="I1987" i="1"/>
  <c r="O1988" i="1"/>
  <c r="AB1988" i="1" s="1"/>
  <c r="AQ1988" i="1" s="1"/>
  <c r="G1970" i="1"/>
  <c r="M1971" i="1"/>
  <c r="Z1971" i="1" s="1"/>
  <c r="AO1971" i="1" s="1"/>
  <c r="AS1971" i="1" s="1"/>
  <c r="G1999" i="1"/>
  <c r="M2000" i="1"/>
  <c r="Z2000" i="1" s="1"/>
  <c r="AO2000" i="1" s="1"/>
  <c r="AS2000" i="1" s="1"/>
  <c r="I2186" i="1"/>
  <c r="O2187" i="1"/>
  <c r="AB2187" i="1" s="1"/>
  <c r="AQ2187" i="1" s="1"/>
  <c r="I2169" i="1"/>
  <c r="O2170" i="1"/>
  <c r="AB2170" i="1" s="1"/>
  <c r="AQ2170" i="1" s="1"/>
  <c r="G2186" i="1"/>
  <c r="M2187" i="1"/>
  <c r="Z2187" i="1" s="1"/>
  <c r="AO2187" i="1" s="1"/>
  <c r="AS2187" i="1" s="1"/>
  <c r="G2199" i="1"/>
  <c r="M2200" i="1"/>
  <c r="Z2200" i="1" s="1"/>
  <c r="AO2200" i="1" s="1"/>
  <c r="AS2200" i="1" s="1"/>
  <c r="H1970" i="1"/>
  <c r="N1971" i="1"/>
  <c r="AA1971" i="1" s="1"/>
  <c r="AP1971" i="1" s="1"/>
  <c r="G1987" i="1"/>
  <c r="M1988" i="1"/>
  <c r="Z1988" i="1" s="1"/>
  <c r="AO1988" i="1" s="1"/>
  <c r="AS1988" i="1" s="1"/>
  <c r="H1999" i="1"/>
  <c r="N2000" i="1"/>
  <c r="AA2000" i="1" s="1"/>
  <c r="AP2000" i="1" s="1"/>
  <c r="H2144" i="1"/>
  <c r="H2143" i="1" s="1"/>
  <c r="N2143" i="1" s="1"/>
  <c r="AA2143" i="1" s="1"/>
  <c r="AP2143" i="1" s="1"/>
  <c r="I2354" i="1"/>
  <c r="O2355" i="1"/>
  <c r="AB2355" i="1" s="1"/>
  <c r="AQ2355" i="1" s="1"/>
  <c r="I2199" i="1"/>
  <c r="O2200" i="1"/>
  <c r="AB2200" i="1" s="1"/>
  <c r="AQ2200" i="1" s="1"/>
  <c r="H2186" i="1"/>
  <c r="N2187" i="1"/>
  <c r="AA2187" i="1" s="1"/>
  <c r="AP2187" i="1" s="1"/>
  <c r="G2354" i="1"/>
  <c r="M2355" i="1"/>
  <c r="Z2355" i="1" s="1"/>
  <c r="AO2355" i="1" s="1"/>
  <c r="AS2355" i="1" s="1"/>
  <c r="H2169" i="1"/>
  <c r="N2170" i="1"/>
  <c r="AA2170" i="1" s="1"/>
  <c r="AP2170" i="1" s="1"/>
  <c r="G2169" i="1"/>
  <c r="M2170" i="1"/>
  <c r="Z2170" i="1" s="1"/>
  <c r="AO2170" i="1" s="1"/>
  <c r="AS2170" i="1" s="1"/>
  <c r="I1970" i="1"/>
  <c r="O1971" i="1"/>
  <c r="AB1971" i="1" s="1"/>
  <c r="AQ1971" i="1" s="1"/>
  <c r="I1999" i="1"/>
  <c r="O2000" i="1"/>
  <c r="AB2000" i="1" s="1"/>
  <c r="AQ2000" i="1" s="1"/>
  <c r="I2176" i="1"/>
  <c r="I2175" i="1" s="1"/>
  <c r="H2354" i="1"/>
  <c r="N2355" i="1"/>
  <c r="AA2355" i="1" s="1"/>
  <c r="AP2355" i="1" s="1"/>
  <c r="H2199" i="1"/>
  <c r="N2200" i="1"/>
  <c r="AA2200" i="1" s="1"/>
  <c r="AP2200" i="1" s="1"/>
  <c r="H1854" i="1"/>
  <c r="N1855" i="1"/>
  <c r="AA1855" i="1" s="1"/>
  <c r="AP1855" i="1" s="1"/>
  <c r="H1877" i="1"/>
  <c r="N1878" i="1"/>
  <c r="AA1878" i="1" s="1"/>
  <c r="AP1878" i="1" s="1"/>
  <c r="I1901" i="1"/>
  <c r="O1901" i="1" s="1"/>
  <c r="AB1901" i="1" s="1"/>
  <c r="AQ1901" i="1" s="1"/>
  <c r="O1902" i="1"/>
  <c r="AB1902" i="1" s="1"/>
  <c r="AQ1902" i="1" s="1"/>
  <c r="I1844" i="1"/>
  <c r="O1845" i="1"/>
  <c r="AB1845" i="1" s="1"/>
  <c r="AQ1845" i="1" s="1"/>
  <c r="I1860" i="1"/>
  <c r="O1860" i="1" s="1"/>
  <c r="AB1860" i="1" s="1"/>
  <c r="AQ1860" i="1" s="1"/>
  <c r="O1861" i="1"/>
  <c r="AB1861" i="1" s="1"/>
  <c r="AQ1861" i="1" s="1"/>
  <c r="H1883" i="1"/>
  <c r="N1884" i="1"/>
  <c r="AA1884" i="1" s="1"/>
  <c r="AP1884" i="1" s="1"/>
  <c r="I1888" i="1"/>
  <c r="O1888" i="1" s="1"/>
  <c r="AB1888" i="1" s="1"/>
  <c r="AQ1888" i="1" s="1"/>
  <c r="O1889" i="1"/>
  <c r="AB1889" i="1" s="1"/>
  <c r="AQ1889" i="1" s="1"/>
  <c r="H1901" i="1"/>
  <c r="N1901" i="1" s="1"/>
  <c r="AA1901" i="1" s="1"/>
  <c r="AP1901" i="1" s="1"/>
  <c r="N1902" i="1"/>
  <c r="AA1902" i="1" s="1"/>
  <c r="AP1902" i="1" s="1"/>
  <c r="I1904" i="1"/>
  <c r="O1904" i="1" s="1"/>
  <c r="AB1904" i="1" s="1"/>
  <c r="AQ1904" i="1" s="1"/>
  <c r="O1905" i="1"/>
  <c r="AB1905" i="1" s="1"/>
  <c r="AQ1905" i="1" s="1"/>
  <c r="I1883" i="1"/>
  <c r="O1884" i="1"/>
  <c r="AB1884" i="1" s="1"/>
  <c r="AQ1884" i="1" s="1"/>
  <c r="H1833" i="1"/>
  <c r="N1833" i="1" s="1"/>
  <c r="AA1833" i="1" s="1"/>
  <c r="AP1833" i="1" s="1"/>
  <c r="N1834" i="1"/>
  <c r="AA1834" i="1" s="1"/>
  <c r="AP1834" i="1" s="1"/>
  <c r="H1851" i="1"/>
  <c r="N1851" i="1" s="1"/>
  <c r="AA1851" i="1" s="1"/>
  <c r="AP1851" i="1" s="1"/>
  <c r="N1852" i="1"/>
  <c r="AA1852" i="1" s="1"/>
  <c r="AP1852" i="1" s="1"/>
  <c r="H1870" i="1"/>
  <c r="H1863" i="1" s="1"/>
  <c r="N1871" i="1"/>
  <c r="AA1871" i="1" s="1"/>
  <c r="AP1871" i="1" s="1"/>
  <c r="I1877" i="1"/>
  <c r="O1878" i="1"/>
  <c r="AB1878" i="1" s="1"/>
  <c r="AQ1878" i="1" s="1"/>
  <c r="H1891" i="1"/>
  <c r="N1891" i="1" s="1"/>
  <c r="AA1891" i="1" s="1"/>
  <c r="AP1891" i="1" s="1"/>
  <c r="N1892" i="1"/>
  <c r="AA1892" i="1" s="1"/>
  <c r="AP1892" i="1" s="1"/>
  <c r="I1898" i="1"/>
  <c r="O1898" i="1" s="1"/>
  <c r="AB1898" i="1" s="1"/>
  <c r="AQ1898" i="1" s="1"/>
  <c r="O1899" i="1"/>
  <c r="AB1899" i="1" s="1"/>
  <c r="AQ1899" i="1" s="1"/>
  <c r="H1909" i="1"/>
  <c r="N1910" i="1"/>
  <c r="AA1910" i="1" s="1"/>
  <c r="AP1910" i="1" s="1"/>
  <c r="H1898" i="1"/>
  <c r="N1898" i="1" s="1"/>
  <c r="AA1898" i="1" s="1"/>
  <c r="AP1898" i="1" s="1"/>
  <c r="N1899" i="1"/>
  <c r="AA1899" i="1" s="1"/>
  <c r="AP1899" i="1" s="1"/>
  <c r="I1854" i="1"/>
  <c r="O1855" i="1"/>
  <c r="AB1855" i="1" s="1"/>
  <c r="AQ1855" i="1" s="1"/>
  <c r="I1833" i="1"/>
  <c r="O1833" i="1" s="1"/>
  <c r="AB1833" i="1" s="1"/>
  <c r="AQ1833" i="1" s="1"/>
  <c r="O1834" i="1"/>
  <c r="AB1834" i="1" s="1"/>
  <c r="AQ1834" i="1" s="1"/>
  <c r="H1844" i="1"/>
  <c r="N1845" i="1"/>
  <c r="AA1845" i="1" s="1"/>
  <c r="AP1845" i="1" s="1"/>
  <c r="I1851" i="1"/>
  <c r="O1851" i="1" s="1"/>
  <c r="AB1851" i="1" s="1"/>
  <c r="AQ1851" i="1" s="1"/>
  <c r="O1852" i="1"/>
  <c r="AB1852" i="1" s="1"/>
  <c r="AQ1852" i="1" s="1"/>
  <c r="H1860" i="1"/>
  <c r="N1860" i="1" s="1"/>
  <c r="AA1860" i="1" s="1"/>
  <c r="AP1860" i="1" s="1"/>
  <c r="N1861" i="1"/>
  <c r="AA1861" i="1" s="1"/>
  <c r="AP1861" i="1" s="1"/>
  <c r="I1870" i="1"/>
  <c r="I1863" i="1" s="1"/>
  <c r="O1871" i="1"/>
  <c r="AB1871" i="1" s="1"/>
  <c r="AQ1871" i="1" s="1"/>
  <c r="H1888" i="1"/>
  <c r="N1888" i="1" s="1"/>
  <c r="AA1888" i="1" s="1"/>
  <c r="AP1888" i="1" s="1"/>
  <c r="N1889" i="1"/>
  <c r="AA1889" i="1" s="1"/>
  <c r="AP1889" i="1" s="1"/>
  <c r="I1891" i="1"/>
  <c r="O1891" i="1" s="1"/>
  <c r="AB1891" i="1" s="1"/>
  <c r="AQ1891" i="1" s="1"/>
  <c r="O1892" i="1"/>
  <c r="AB1892" i="1" s="1"/>
  <c r="AQ1892" i="1" s="1"/>
  <c r="H1904" i="1"/>
  <c r="N1904" i="1" s="1"/>
  <c r="AA1904" i="1" s="1"/>
  <c r="AP1904" i="1" s="1"/>
  <c r="N1905" i="1"/>
  <c r="AA1905" i="1" s="1"/>
  <c r="AP1905" i="1" s="1"/>
  <c r="I1909" i="1"/>
  <c r="O1910" i="1"/>
  <c r="AB1910" i="1" s="1"/>
  <c r="AQ1910" i="1" s="1"/>
  <c r="H1925" i="1"/>
  <c r="N1926" i="1"/>
  <c r="AA1926" i="1" s="1"/>
  <c r="AP1926" i="1" s="1"/>
  <c r="H1953" i="1"/>
  <c r="N1954" i="1"/>
  <c r="AA1954" i="1" s="1"/>
  <c r="AP1954" i="1" s="1"/>
  <c r="I2006" i="1"/>
  <c r="O2007" i="1"/>
  <c r="AB2007" i="1" s="1"/>
  <c r="AQ2007" i="1" s="1"/>
  <c r="I2300" i="1"/>
  <c r="O2300" i="1" s="1"/>
  <c r="AB2300" i="1" s="1"/>
  <c r="AQ2300" i="1" s="1"/>
  <c r="O2301" i="1"/>
  <c r="AB2301" i="1" s="1"/>
  <c r="AQ2301" i="1" s="1"/>
  <c r="I2331" i="1"/>
  <c r="O2332" i="1"/>
  <c r="AB2332" i="1" s="1"/>
  <c r="AQ2332" i="1" s="1"/>
  <c r="I1914" i="1"/>
  <c r="O1915" i="1"/>
  <c r="AB1915" i="1" s="1"/>
  <c r="AQ1915" i="1" s="1"/>
  <c r="H1937" i="1"/>
  <c r="N1938" i="1"/>
  <c r="AA1938" i="1" s="1"/>
  <c r="AP1938" i="1" s="1"/>
  <c r="I1942" i="1"/>
  <c r="O1942" i="1" s="1"/>
  <c r="AB1942" i="1" s="1"/>
  <c r="AQ1942" i="1" s="1"/>
  <c r="O1943" i="1"/>
  <c r="AB1943" i="1" s="1"/>
  <c r="AQ1943" i="1" s="1"/>
  <c r="H1977" i="1"/>
  <c r="N1977" i="1" s="1"/>
  <c r="AA1977" i="1" s="1"/>
  <c r="AP1977" i="1" s="1"/>
  <c r="N1978" i="1"/>
  <c r="AA1978" i="1" s="1"/>
  <c r="AP1978" i="1" s="1"/>
  <c r="I1980" i="1"/>
  <c r="O1980" i="1" s="1"/>
  <c r="AB1980" i="1" s="1"/>
  <c r="AQ1980" i="1" s="1"/>
  <c r="O1981" i="1"/>
  <c r="AB1981" i="1" s="1"/>
  <c r="AQ1981" i="1" s="1"/>
  <c r="I1948" i="1"/>
  <c r="O1948" i="1" s="1"/>
  <c r="AB1948" i="1" s="1"/>
  <c r="AQ1948" i="1" s="1"/>
  <c r="O1949" i="1"/>
  <c r="AB1949" i="1" s="1"/>
  <c r="AQ1949" i="1" s="1"/>
  <c r="H1932" i="1"/>
  <c r="N1933" i="1"/>
  <c r="AA1933" i="1" s="1"/>
  <c r="AP1933" i="1" s="1"/>
  <c r="H2176" i="1"/>
  <c r="H2158" i="1"/>
  <c r="N2159" i="1"/>
  <c r="AA2159" i="1" s="1"/>
  <c r="AP2159" i="1" s="1"/>
  <c r="I2013" i="1"/>
  <c r="O2017" i="1"/>
  <c r="AB2017" i="1" s="1"/>
  <c r="AQ2017" i="1" s="1"/>
  <c r="H2244" i="1"/>
  <c r="N2245" i="1"/>
  <c r="AA2245" i="1" s="1"/>
  <c r="AP2245" i="1" s="1"/>
  <c r="H2272" i="1"/>
  <c r="N2272" i="1" s="1"/>
  <c r="AA2272" i="1" s="1"/>
  <c r="AP2272" i="1" s="1"/>
  <c r="N2273" i="1"/>
  <c r="AA2273" i="1" s="1"/>
  <c r="AP2273" i="1" s="1"/>
  <c r="H2315" i="1"/>
  <c r="N2315" i="1" s="1"/>
  <c r="AA2315" i="1" s="1"/>
  <c r="AP2315" i="1" s="1"/>
  <c r="N2316" i="1"/>
  <c r="AA2316" i="1" s="1"/>
  <c r="AP2316" i="1" s="1"/>
  <c r="I2347" i="1"/>
  <c r="O2347" i="1" s="1"/>
  <c r="AB2347" i="1" s="1"/>
  <c r="AQ2347" i="1" s="1"/>
  <c r="O2348" i="1"/>
  <c r="AB2348" i="1" s="1"/>
  <c r="AQ2348" i="1" s="1"/>
  <c r="I2244" i="1"/>
  <c r="O2245" i="1"/>
  <c r="AB2245" i="1" s="1"/>
  <c r="AQ2245" i="1" s="1"/>
  <c r="I2315" i="1"/>
  <c r="O2315" i="1" s="1"/>
  <c r="AB2315" i="1" s="1"/>
  <c r="AQ2315" i="1" s="1"/>
  <c r="O2316" i="1"/>
  <c r="AB2316" i="1" s="1"/>
  <c r="AQ2316" i="1" s="1"/>
  <c r="H2332" i="1"/>
  <c r="N2333" i="1"/>
  <c r="AA2333" i="1" s="1"/>
  <c r="AP2333" i="1" s="1"/>
  <c r="H2213" i="1"/>
  <c r="N2213" i="1" s="1"/>
  <c r="AA2213" i="1" s="1"/>
  <c r="AP2213" i="1" s="1"/>
  <c r="N2214" i="1"/>
  <c r="AA2214" i="1" s="1"/>
  <c r="AP2214" i="1" s="1"/>
  <c r="I2106" i="1"/>
  <c r="O2107" i="1"/>
  <c r="AB2107" i="1" s="1"/>
  <c r="AQ2107" i="1" s="1"/>
  <c r="H2267" i="1"/>
  <c r="N2267" i="1" s="1"/>
  <c r="AA2267" i="1" s="1"/>
  <c r="AP2267" i="1" s="1"/>
  <c r="N2268" i="1"/>
  <c r="AA2268" i="1" s="1"/>
  <c r="AP2268" i="1" s="1"/>
  <c r="H2361" i="1"/>
  <c r="N2362" i="1"/>
  <c r="AA2362" i="1" s="1"/>
  <c r="AP2362" i="1" s="1"/>
  <c r="I2361" i="1"/>
  <c r="O2362" i="1"/>
  <c r="AB2362" i="1" s="1"/>
  <c r="AQ2362" i="1" s="1"/>
  <c r="I2095" i="1"/>
  <c r="O2096" i="1"/>
  <c r="AB2096" i="1" s="1"/>
  <c r="AQ2096" i="1" s="1"/>
  <c r="H2259" i="1"/>
  <c r="N2260" i="1"/>
  <c r="AA2260" i="1" s="1"/>
  <c r="AP2260" i="1" s="1"/>
  <c r="I2321" i="1"/>
  <c r="O2322" i="1"/>
  <c r="AB2322" i="1" s="1"/>
  <c r="AQ2322" i="1" s="1"/>
  <c r="I2278" i="1"/>
  <c r="O2279" i="1"/>
  <c r="AB2279" i="1" s="1"/>
  <c r="AQ2279" i="1" s="1"/>
  <c r="I2206" i="1"/>
  <c r="O2207" i="1"/>
  <c r="AB2207" i="1" s="1"/>
  <c r="AQ2207" i="1" s="1"/>
  <c r="I2123" i="1"/>
  <c r="O2124" i="1"/>
  <c r="AB2124" i="1" s="1"/>
  <c r="AQ2124" i="1" s="1"/>
  <c r="H2300" i="1"/>
  <c r="N2300" i="1" s="1"/>
  <c r="AA2300" i="1" s="1"/>
  <c r="AP2300" i="1" s="1"/>
  <c r="N2301" i="1"/>
  <c r="AA2301" i="1" s="1"/>
  <c r="AP2301" i="1" s="1"/>
  <c r="O2231" i="1"/>
  <c r="AB2231" i="1" s="1"/>
  <c r="AQ2231" i="1" s="1"/>
  <c r="I2128" i="1"/>
  <c r="O2129" i="1"/>
  <c r="AB2129" i="1" s="1"/>
  <c r="AQ2129" i="1" s="1"/>
  <c r="I2063" i="1"/>
  <c r="O2064" i="1"/>
  <c r="AB2064" i="1" s="1"/>
  <c r="AQ2064" i="1" s="1"/>
  <c r="H2100" i="1"/>
  <c r="N2101" i="1"/>
  <c r="AA2101" i="1" s="1"/>
  <c r="AP2101" i="1" s="1"/>
  <c r="I2272" i="1"/>
  <c r="O2272" i="1" s="1"/>
  <c r="AB2272" i="1" s="1"/>
  <c r="AQ2272" i="1" s="1"/>
  <c r="O2273" i="1"/>
  <c r="AB2273" i="1" s="1"/>
  <c r="AQ2273" i="1" s="1"/>
  <c r="H2342" i="1"/>
  <c r="N2343" i="1"/>
  <c r="AA2343" i="1" s="1"/>
  <c r="AP2343" i="1" s="1"/>
  <c r="H1920" i="1"/>
  <c r="N1921" i="1"/>
  <c r="AA1921" i="1" s="1"/>
  <c r="AP1921" i="1" s="1"/>
  <c r="H1945" i="1"/>
  <c r="N1945" i="1" s="1"/>
  <c r="AA1945" i="1" s="1"/>
  <c r="AP1945" i="1" s="1"/>
  <c r="N1946" i="1"/>
  <c r="AA1946" i="1" s="1"/>
  <c r="AP1946" i="1" s="1"/>
  <c r="I2084" i="1"/>
  <c r="N2034" i="1"/>
  <c r="AA2034" i="1" s="1"/>
  <c r="AP2034" i="1" s="1"/>
  <c r="H2283" i="1"/>
  <c r="N2283" i="1" s="1"/>
  <c r="AA2283" i="1" s="1"/>
  <c r="AP2283" i="1" s="1"/>
  <c r="N2284" i="1"/>
  <c r="AA2284" i="1" s="1"/>
  <c r="AP2284" i="1" s="1"/>
  <c r="H2278" i="1"/>
  <c r="N2279" i="1"/>
  <c r="AA2279" i="1" s="1"/>
  <c r="AP2279" i="1" s="1"/>
  <c r="I2213" i="1"/>
  <c r="O2213" i="1" s="1"/>
  <c r="AB2213" i="1" s="1"/>
  <c r="AQ2213" i="1" s="1"/>
  <c r="O2214" i="1"/>
  <c r="AB2214" i="1" s="1"/>
  <c r="AQ2214" i="1" s="1"/>
  <c r="H2116" i="1"/>
  <c r="N2117" i="1"/>
  <c r="AA2117" i="1" s="1"/>
  <c r="AP2117" i="1" s="1"/>
  <c r="H2128" i="1"/>
  <c r="N2129" i="1"/>
  <c r="AA2129" i="1" s="1"/>
  <c r="AP2129" i="1" s="1"/>
  <c r="H2063" i="1"/>
  <c r="N2064" i="1"/>
  <c r="AA2064" i="1" s="1"/>
  <c r="AP2064" i="1" s="1"/>
  <c r="I2111" i="1"/>
  <c r="O2112" i="1"/>
  <c r="AB2112" i="1" s="1"/>
  <c r="AQ2112" i="1" s="1"/>
  <c r="H2069" i="1"/>
  <c r="N2070" i="1"/>
  <c r="AA2070" i="1" s="1"/>
  <c r="AP2070" i="1" s="1"/>
  <c r="I2342" i="1"/>
  <c r="O2343" i="1"/>
  <c r="AB2343" i="1" s="1"/>
  <c r="AQ2343" i="1" s="1"/>
  <c r="I2290" i="1"/>
  <c r="O2290" i="1" s="1"/>
  <c r="AB2290" i="1" s="1"/>
  <c r="AQ2290" i="1" s="1"/>
  <c r="O2291" i="1"/>
  <c r="AB2291" i="1" s="1"/>
  <c r="AQ2291" i="1" s="1"/>
  <c r="H2250" i="1"/>
  <c r="N2251" i="1"/>
  <c r="AA2251" i="1" s="1"/>
  <c r="AP2251" i="1" s="1"/>
  <c r="I2250" i="1"/>
  <c r="O2251" i="1"/>
  <c r="AB2251" i="1" s="1"/>
  <c r="AQ2251" i="1" s="1"/>
  <c r="H2206" i="1"/>
  <c r="N2207" i="1"/>
  <c r="AA2207" i="1" s="1"/>
  <c r="AP2207" i="1" s="1"/>
  <c r="I2116" i="1"/>
  <c r="O2117" i="1"/>
  <c r="AB2117" i="1" s="1"/>
  <c r="AQ2117" i="1" s="1"/>
  <c r="H2106" i="1"/>
  <c r="N2107" i="1"/>
  <c r="AA2107" i="1" s="1"/>
  <c r="AP2107" i="1" s="1"/>
  <c r="H2347" i="1"/>
  <c r="N2347" i="1" s="1"/>
  <c r="AA2347" i="1" s="1"/>
  <c r="AP2347" i="1" s="1"/>
  <c r="N2348" i="1"/>
  <c r="AA2348" i="1" s="1"/>
  <c r="AP2348" i="1" s="1"/>
  <c r="I1937" i="1"/>
  <c r="O1938" i="1"/>
  <c r="AB1938" i="1" s="1"/>
  <c r="AQ1938" i="1" s="1"/>
  <c r="I1977" i="1"/>
  <c r="O1977" i="1" s="1"/>
  <c r="AB1977" i="1" s="1"/>
  <c r="AQ1977" i="1" s="1"/>
  <c r="O1978" i="1"/>
  <c r="AB1978" i="1" s="1"/>
  <c r="AQ1978" i="1" s="1"/>
  <c r="H1948" i="1"/>
  <c r="N1948" i="1" s="1"/>
  <c r="AA1948" i="1" s="1"/>
  <c r="AP1948" i="1" s="1"/>
  <c r="N1949" i="1"/>
  <c r="AA1949" i="1" s="1"/>
  <c r="AP1949" i="1" s="1"/>
  <c r="I2158" i="1"/>
  <c r="O2159" i="1"/>
  <c r="AB2159" i="1" s="1"/>
  <c r="AQ2159" i="1" s="1"/>
  <c r="I2100" i="1"/>
  <c r="O2101" i="1"/>
  <c r="AB2101" i="1" s="1"/>
  <c r="AQ2101" i="1" s="1"/>
  <c r="H2026" i="1"/>
  <c r="N2026" i="1" s="1"/>
  <c r="AA2026" i="1" s="1"/>
  <c r="AP2026" i="1" s="1"/>
  <c r="N2027" i="1"/>
  <c r="AA2027" i="1" s="1"/>
  <c r="AP2027" i="1" s="1"/>
  <c r="O2311" i="1"/>
  <c r="AB2311" i="1" s="1"/>
  <c r="AQ2311" i="1" s="1"/>
  <c r="I2310" i="1"/>
  <c r="O2310" i="1" s="1"/>
  <c r="AB2310" i="1" s="1"/>
  <c r="AQ2310" i="1" s="1"/>
  <c r="O2048" i="1"/>
  <c r="AB2048" i="1" s="1"/>
  <c r="AQ2048" i="1" s="1"/>
  <c r="O2057" i="1"/>
  <c r="AB2057" i="1" s="1"/>
  <c r="AQ2057" i="1" s="1"/>
  <c r="I1925" i="1"/>
  <c r="O1926" i="1"/>
  <c r="AB1926" i="1" s="1"/>
  <c r="AQ1926" i="1" s="1"/>
  <c r="I1953" i="1"/>
  <c r="O1954" i="1"/>
  <c r="AB1954" i="1" s="1"/>
  <c r="AQ1954" i="1" s="1"/>
  <c r="H2006" i="1"/>
  <c r="N2007" i="1"/>
  <c r="AA2007" i="1" s="1"/>
  <c r="AP2007" i="1" s="1"/>
  <c r="H2084" i="1"/>
  <c r="O2034" i="1"/>
  <c r="AB2034" i="1" s="1"/>
  <c r="AQ2034" i="1" s="1"/>
  <c r="H2290" i="1"/>
  <c r="N2290" i="1" s="1"/>
  <c r="AA2290" i="1" s="1"/>
  <c r="AP2290" i="1" s="1"/>
  <c r="N2291" i="1"/>
  <c r="AA2291" i="1" s="1"/>
  <c r="AP2291" i="1" s="1"/>
  <c r="H2295" i="1"/>
  <c r="N2296" i="1"/>
  <c r="AA2296" i="1" s="1"/>
  <c r="AP2296" i="1" s="1"/>
  <c r="I2295" i="1"/>
  <c r="O2296" i="1"/>
  <c r="AB2296" i="1" s="1"/>
  <c r="AQ2296" i="1" s="1"/>
  <c r="H1914" i="1"/>
  <c r="N1915" i="1"/>
  <c r="AA1915" i="1" s="1"/>
  <c r="AP1915" i="1" s="1"/>
  <c r="I1920" i="1"/>
  <c r="O1921" i="1"/>
  <c r="AB1921" i="1" s="1"/>
  <c r="AQ1921" i="1" s="1"/>
  <c r="H1942" i="1"/>
  <c r="N1942" i="1" s="1"/>
  <c r="AA1942" i="1" s="1"/>
  <c r="AP1942" i="1" s="1"/>
  <c r="N1943" i="1"/>
  <c r="AA1943" i="1" s="1"/>
  <c r="AP1943" i="1" s="1"/>
  <c r="I1945" i="1"/>
  <c r="O1945" i="1" s="1"/>
  <c r="AB1945" i="1" s="1"/>
  <c r="AQ1945" i="1" s="1"/>
  <c r="O1946" i="1"/>
  <c r="AB1946" i="1" s="1"/>
  <c r="AQ1946" i="1" s="1"/>
  <c r="H1980" i="1"/>
  <c r="N1980" i="1" s="1"/>
  <c r="AA1980" i="1" s="1"/>
  <c r="AP1980" i="1" s="1"/>
  <c r="N1981" i="1"/>
  <c r="AA1981" i="1" s="1"/>
  <c r="AP1981" i="1" s="1"/>
  <c r="I1932" i="1"/>
  <c r="O1933" i="1"/>
  <c r="AB1933" i="1" s="1"/>
  <c r="AQ1933" i="1" s="1"/>
  <c r="H2013" i="1"/>
  <c r="N2017" i="1"/>
  <c r="AA2017" i="1" s="1"/>
  <c r="AP2017" i="1" s="1"/>
  <c r="I2259" i="1"/>
  <c r="O2260" i="1"/>
  <c r="AB2260" i="1" s="1"/>
  <c r="AQ2260" i="1" s="1"/>
  <c r="H2321" i="1"/>
  <c r="N2322" i="1"/>
  <c r="AA2322" i="1" s="1"/>
  <c r="AP2322" i="1" s="1"/>
  <c r="H2123" i="1"/>
  <c r="N2124" i="1"/>
  <c r="AA2124" i="1" s="1"/>
  <c r="AP2124" i="1" s="1"/>
  <c r="H2095" i="1"/>
  <c r="N2096" i="1"/>
  <c r="AA2096" i="1" s="1"/>
  <c r="AP2096" i="1" s="1"/>
  <c r="N2048" i="1"/>
  <c r="AA2048" i="1" s="1"/>
  <c r="AP2048" i="1" s="1"/>
  <c r="N2057" i="1"/>
  <c r="AA2057" i="1" s="1"/>
  <c r="AP2057" i="1" s="1"/>
  <c r="I2069" i="1"/>
  <c r="O2070" i="1"/>
  <c r="AB2070" i="1" s="1"/>
  <c r="AQ2070" i="1" s="1"/>
  <c r="N2311" i="1"/>
  <c r="AA2311" i="1" s="1"/>
  <c r="AP2311" i="1" s="1"/>
  <c r="H2310" i="1"/>
  <c r="N2310" i="1" s="1"/>
  <c r="AA2310" i="1" s="1"/>
  <c r="AP2310" i="1" s="1"/>
  <c r="I2267" i="1"/>
  <c r="O2267" i="1" s="1"/>
  <c r="AB2267" i="1" s="1"/>
  <c r="AQ2267" i="1" s="1"/>
  <c r="O2268" i="1"/>
  <c r="AB2268" i="1" s="1"/>
  <c r="AQ2268" i="1" s="1"/>
  <c r="G2342" i="1"/>
  <c r="M2343" i="1"/>
  <c r="Z2343" i="1" s="1"/>
  <c r="AO2343" i="1" s="1"/>
  <c r="AS2343" i="1" s="1"/>
  <c r="I2283" i="1"/>
  <c r="O2283" i="1" s="1"/>
  <c r="AB2283" i="1" s="1"/>
  <c r="AQ2283" i="1" s="1"/>
  <c r="O2284" i="1"/>
  <c r="AB2284" i="1" s="1"/>
  <c r="AQ2284" i="1" s="1"/>
  <c r="H2111" i="1"/>
  <c r="N2112" i="1"/>
  <c r="AA2112" i="1" s="1"/>
  <c r="AP2112" i="1" s="1"/>
  <c r="I2026" i="1"/>
  <c r="O2026" i="1" s="1"/>
  <c r="AB2026" i="1" s="1"/>
  <c r="AQ2026" i="1" s="1"/>
  <c r="O2027" i="1"/>
  <c r="AB2027" i="1" s="1"/>
  <c r="AQ2027" i="1" s="1"/>
  <c r="H1959" i="1"/>
  <c r="I1836" i="1"/>
  <c r="H1836" i="1"/>
  <c r="G1836" i="1"/>
  <c r="H1826" i="1"/>
  <c r="G1959" i="1"/>
  <c r="I1959" i="1"/>
  <c r="I1826" i="1"/>
  <c r="G1826" i="1"/>
  <c r="H1730" i="1"/>
  <c r="I1730" i="1"/>
  <c r="G1730" i="1"/>
  <c r="H1636" i="1"/>
  <c r="N1636" i="1" s="1"/>
  <c r="AA1636" i="1" s="1"/>
  <c r="AP1636" i="1" s="1"/>
  <c r="I1636" i="1"/>
  <c r="O1636" i="1" s="1"/>
  <c r="AB1636" i="1" s="1"/>
  <c r="AQ1636" i="1" s="1"/>
  <c r="G1636" i="1"/>
  <c r="M1636" i="1" s="1"/>
  <c r="Z1636" i="1" s="1"/>
  <c r="AO1636" i="1" s="1"/>
  <c r="AS1636" i="1" s="1"/>
  <c r="I1819" i="1"/>
  <c r="H1819" i="1"/>
  <c r="G1819" i="1"/>
  <c r="I1814" i="1"/>
  <c r="H1814" i="1"/>
  <c r="G1814" i="1"/>
  <c r="I1807" i="1"/>
  <c r="H1807" i="1"/>
  <c r="G1807" i="1"/>
  <c r="I1802" i="1"/>
  <c r="H1802" i="1"/>
  <c r="G1802" i="1"/>
  <c r="I1795" i="1"/>
  <c r="H1795" i="1"/>
  <c r="G1795" i="1"/>
  <c r="I1792" i="1"/>
  <c r="H1792" i="1"/>
  <c r="G1792" i="1"/>
  <c r="I1785" i="1"/>
  <c r="H1785" i="1"/>
  <c r="G1785" i="1"/>
  <c r="I1778" i="1"/>
  <c r="O1778" i="1" s="1"/>
  <c r="AB1778" i="1" s="1"/>
  <c r="AQ1778" i="1" s="1"/>
  <c r="H1778" i="1"/>
  <c r="N1778" i="1" s="1"/>
  <c r="AA1778" i="1" s="1"/>
  <c r="AP1778" i="1" s="1"/>
  <c r="G1778" i="1"/>
  <c r="M1778" i="1" s="1"/>
  <c r="Z1778" i="1" s="1"/>
  <c r="AO1778" i="1" s="1"/>
  <c r="AS1778" i="1" s="1"/>
  <c r="I1776" i="1"/>
  <c r="O1776" i="1" s="1"/>
  <c r="AB1776" i="1" s="1"/>
  <c r="AQ1776" i="1" s="1"/>
  <c r="H1776" i="1"/>
  <c r="N1776" i="1" s="1"/>
  <c r="AA1776" i="1" s="1"/>
  <c r="AP1776" i="1" s="1"/>
  <c r="G1776" i="1"/>
  <c r="M1776" i="1" s="1"/>
  <c r="Z1776" i="1" s="1"/>
  <c r="AO1776" i="1" s="1"/>
  <c r="AS1776" i="1" s="1"/>
  <c r="I1774" i="1"/>
  <c r="O1774" i="1" s="1"/>
  <c r="AB1774" i="1" s="1"/>
  <c r="AQ1774" i="1" s="1"/>
  <c r="H1774" i="1"/>
  <c r="N1774" i="1" s="1"/>
  <c r="AA1774" i="1" s="1"/>
  <c r="AP1774" i="1" s="1"/>
  <c r="G1774" i="1"/>
  <c r="M1774" i="1" s="1"/>
  <c r="Z1774" i="1" s="1"/>
  <c r="AO1774" i="1" s="1"/>
  <c r="AS1774" i="1" s="1"/>
  <c r="I1768" i="1"/>
  <c r="H1768" i="1"/>
  <c r="G1768" i="1"/>
  <c r="I1763" i="1"/>
  <c r="H1763" i="1"/>
  <c r="G1763" i="1"/>
  <c r="I1758" i="1"/>
  <c r="H1758" i="1"/>
  <c r="G1758" i="1"/>
  <c r="I1755" i="1"/>
  <c r="O1755" i="1" s="1"/>
  <c r="AB1755" i="1" s="1"/>
  <c r="AQ1755" i="1" s="1"/>
  <c r="H1755" i="1"/>
  <c r="N1755" i="1" s="1"/>
  <c r="AA1755" i="1" s="1"/>
  <c r="AP1755" i="1" s="1"/>
  <c r="G1755" i="1"/>
  <c r="M1755" i="1" s="1"/>
  <c r="Z1755" i="1" s="1"/>
  <c r="AO1755" i="1" s="1"/>
  <c r="AS1755" i="1" s="1"/>
  <c r="I1753" i="1"/>
  <c r="O1753" i="1" s="1"/>
  <c r="AB1753" i="1" s="1"/>
  <c r="AQ1753" i="1" s="1"/>
  <c r="H1753" i="1"/>
  <c r="N1753" i="1" s="1"/>
  <c r="AA1753" i="1" s="1"/>
  <c r="AP1753" i="1" s="1"/>
  <c r="G1753" i="1"/>
  <c r="M1753" i="1" s="1"/>
  <c r="Z1753" i="1" s="1"/>
  <c r="AO1753" i="1" s="1"/>
  <c r="AS1753" i="1" s="1"/>
  <c r="I1748" i="1"/>
  <c r="H1748" i="1"/>
  <c r="G1748" i="1"/>
  <c r="I1741" i="1"/>
  <c r="H1741" i="1"/>
  <c r="G1741" i="1"/>
  <c r="I1736" i="1"/>
  <c r="H1736" i="1"/>
  <c r="G1736" i="1"/>
  <c r="I1725" i="1"/>
  <c r="H1725" i="1"/>
  <c r="G1725" i="1"/>
  <c r="I1720" i="1"/>
  <c r="H1720" i="1"/>
  <c r="G1720" i="1"/>
  <c r="I1715" i="1"/>
  <c r="H1715" i="1"/>
  <c r="G1715" i="1"/>
  <c r="I1712" i="1"/>
  <c r="H1712" i="1"/>
  <c r="G1712" i="1"/>
  <c r="I1709" i="1"/>
  <c r="H1709" i="1"/>
  <c r="G1709" i="1"/>
  <c r="I1702" i="1"/>
  <c r="H1702" i="1"/>
  <c r="G1702" i="1"/>
  <c r="I1699" i="1"/>
  <c r="H1699" i="1"/>
  <c r="G1699" i="1"/>
  <c r="I1694" i="1"/>
  <c r="H1694" i="1"/>
  <c r="G1694" i="1"/>
  <c r="I1688" i="1"/>
  <c r="H1688" i="1"/>
  <c r="G1688" i="1"/>
  <c r="I1676" i="1"/>
  <c r="H1676" i="1"/>
  <c r="G1676" i="1"/>
  <c r="I1664" i="1"/>
  <c r="H1664" i="1"/>
  <c r="G1664" i="1"/>
  <c r="I1661" i="1"/>
  <c r="H1661" i="1"/>
  <c r="G1661" i="1"/>
  <c r="I1658" i="1"/>
  <c r="H1658" i="1"/>
  <c r="G1658" i="1"/>
  <c r="I1655" i="1"/>
  <c r="O1655" i="1" s="1"/>
  <c r="AB1655" i="1" s="1"/>
  <c r="AQ1655" i="1" s="1"/>
  <c r="H1655" i="1"/>
  <c r="N1655" i="1" s="1"/>
  <c r="AA1655" i="1" s="1"/>
  <c r="AP1655" i="1" s="1"/>
  <c r="G1655" i="1"/>
  <c r="M1655" i="1" s="1"/>
  <c r="Z1655" i="1" s="1"/>
  <c r="AO1655" i="1" s="1"/>
  <c r="I1653" i="1"/>
  <c r="O1653" i="1" s="1"/>
  <c r="AB1653" i="1" s="1"/>
  <c r="AQ1653" i="1" s="1"/>
  <c r="H1653" i="1"/>
  <c r="N1653" i="1" s="1"/>
  <c r="AA1653" i="1" s="1"/>
  <c r="AP1653" i="1" s="1"/>
  <c r="G1653" i="1"/>
  <c r="M1653" i="1" s="1"/>
  <c r="Z1653" i="1" s="1"/>
  <c r="AO1653" i="1" s="1"/>
  <c r="I1646" i="1"/>
  <c r="H1646" i="1"/>
  <c r="G1646" i="1"/>
  <c r="I1640" i="1"/>
  <c r="O1640" i="1" s="1"/>
  <c r="AB1640" i="1" s="1"/>
  <c r="AQ1640" i="1" s="1"/>
  <c r="H1640" i="1"/>
  <c r="N1640" i="1" s="1"/>
  <c r="AA1640" i="1" s="1"/>
  <c r="AP1640" i="1" s="1"/>
  <c r="G1640" i="1"/>
  <c r="M1640" i="1" s="1"/>
  <c r="Z1640" i="1" s="1"/>
  <c r="AO1640" i="1" s="1"/>
  <c r="AS1640" i="1" s="1"/>
  <c r="I1638" i="1"/>
  <c r="O1638" i="1" s="1"/>
  <c r="AB1638" i="1" s="1"/>
  <c r="AQ1638" i="1" s="1"/>
  <c r="H1638" i="1"/>
  <c r="N1638" i="1" s="1"/>
  <c r="AA1638" i="1" s="1"/>
  <c r="AP1638" i="1" s="1"/>
  <c r="G1638" i="1"/>
  <c r="M1638" i="1" s="1"/>
  <c r="Z1638" i="1" s="1"/>
  <c r="AO1638" i="1" s="1"/>
  <c r="AS1638" i="1" s="1"/>
  <c r="I1633" i="1"/>
  <c r="H1633" i="1"/>
  <c r="G1633" i="1"/>
  <c r="I1628" i="1"/>
  <c r="O1628" i="1" s="1"/>
  <c r="AB1628" i="1" s="1"/>
  <c r="AQ1628" i="1" s="1"/>
  <c r="H1628" i="1"/>
  <c r="N1628" i="1" s="1"/>
  <c r="AA1628" i="1" s="1"/>
  <c r="AP1628" i="1" s="1"/>
  <c r="G1628" i="1"/>
  <c r="M1628" i="1" s="1"/>
  <c r="Z1628" i="1" s="1"/>
  <c r="AO1628" i="1" s="1"/>
  <c r="AS1628" i="1" s="1"/>
  <c r="I1626" i="1"/>
  <c r="O1626" i="1" s="1"/>
  <c r="AB1626" i="1" s="1"/>
  <c r="AQ1626" i="1" s="1"/>
  <c r="H1626" i="1"/>
  <c r="N1626" i="1" s="1"/>
  <c r="AA1626" i="1" s="1"/>
  <c r="AP1626" i="1" s="1"/>
  <c r="G1626" i="1"/>
  <c r="M1626" i="1" s="1"/>
  <c r="Z1626" i="1" s="1"/>
  <c r="AO1626" i="1" s="1"/>
  <c r="AS1626" i="1" s="1"/>
  <c r="I1618" i="1"/>
  <c r="O1618" i="1" s="1"/>
  <c r="AB1618" i="1" s="1"/>
  <c r="AQ1618" i="1" s="1"/>
  <c r="H1618" i="1"/>
  <c r="N1618" i="1" s="1"/>
  <c r="AA1618" i="1" s="1"/>
  <c r="AP1618" i="1" s="1"/>
  <c r="G1618" i="1"/>
  <c r="M1618" i="1" s="1"/>
  <c r="Z1618" i="1" s="1"/>
  <c r="AO1618" i="1" s="1"/>
  <c r="AS1618" i="1" s="1"/>
  <c r="H1598" i="1"/>
  <c r="N1598" i="1" s="1"/>
  <c r="AA1598" i="1" s="1"/>
  <c r="AP1598" i="1" s="1"/>
  <c r="I1598" i="1"/>
  <c r="O1598" i="1" s="1"/>
  <c r="AB1598" i="1" s="1"/>
  <c r="AQ1598" i="1" s="1"/>
  <c r="G1598" i="1"/>
  <c r="M1598" i="1" s="1"/>
  <c r="Z1598" i="1" s="1"/>
  <c r="AO1598" i="1" s="1"/>
  <c r="AS1598" i="1" s="1"/>
  <c r="H1541" i="1"/>
  <c r="N1541" i="1" s="1"/>
  <c r="AA1541" i="1" s="1"/>
  <c r="AP1541" i="1" s="1"/>
  <c r="I1541" i="1"/>
  <c r="O1541" i="1" s="1"/>
  <c r="AB1541" i="1" s="1"/>
  <c r="AQ1541" i="1" s="1"/>
  <c r="G1541" i="1"/>
  <c r="M1541" i="1" s="1"/>
  <c r="Z1541" i="1" s="1"/>
  <c r="AO1541" i="1" s="1"/>
  <c r="AS1541" i="1" s="1"/>
  <c r="H1528" i="1"/>
  <c r="I1528" i="1"/>
  <c r="G1528" i="1"/>
  <c r="M2332" i="1" l="1"/>
  <c r="Z2332" i="1" s="1"/>
  <c r="AO2332" i="1" s="1"/>
  <c r="AS2332" i="1" s="1"/>
  <c r="M2074" i="1"/>
  <c r="Z2074" i="1" s="1"/>
  <c r="AO2074" i="1" s="1"/>
  <c r="AS2074" i="1" s="1"/>
  <c r="I2143" i="1"/>
  <c r="O2143" i="1" s="1"/>
  <c r="AB2143" i="1" s="1"/>
  <c r="AQ2143" i="1" s="1"/>
  <c r="G2083" i="1"/>
  <c r="M2083" i="1" s="1"/>
  <c r="Z2083" i="1" s="1"/>
  <c r="AO2083" i="1" s="1"/>
  <c r="AS2083" i="1" s="1"/>
  <c r="M1851" i="1"/>
  <c r="Z1851" i="1" s="1"/>
  <c r="AO1851" i="1" s="1"/>
  <c r="G1847" i="1"/>
  <c r="M1847" i="1" s="1"/>
  <c r="Z1847" i="1" s="1"/>
  <c r="AO1847" i="1" s="1"/>
  <c r="AS1847" i="1" s="1"/>
  <c r="G2175" i="1"/>
  <c r="G2174" i="1" s="1"/>
  <c r="O1854" i="1"/>
  <c r="AB1854" i="1" s="1"/>
  <c r="AQ1854" i="1" s="1"/>
  <c r="I1847" i="1"/>
  <c r="N1854" i="1"/>
  <c r="AA1854" i="1" s="1"/>
  <c r="AP1854" i="1" s="1"/>
  <c r="H1847" i="1"/>
  <c r="N1847" i="1" s="1"/>
  <c r="AA1847" i="1" s="1"/>
  <c r="AP1847" i="1" s="1"/>
  <c r="G1941" i="1"/>
  <c r="G1940" i="1" s="1"/>
  <c r="G2132" i="1"/>
  <c r="M2132" i="1" s="1"/>
  <c r="Z2132" i="1" s="1"/>
  <c r="AO2132" i="1" s="1"/>
  <c r="AS2132" i="1" s="1"/>
  <c r="I2073" i="1"/>
  <c r="O2073" i="1" s="1"/>
  <c r="AB2073" i="1" s="1"/>
  <c r="AQ2073" i="1" s="1"/>
  <c r="M2144" i="1"/>
  <c r="Z2144" i="1" s="1"/>
  <c r="AO2144" i="1" s="1"/>
  <c r="AS2144" i="1" s="1"/>
  <c r="G1976" i="1"/>
  <c r="M1976" i="1" s="1"/>
  <c r="Z1976" i="1" s="1"/>
  <c r="AO1976" i="1" s="1"/>
  <c r="AS1976" i="1" s="1"/>
  <c r="G2258" i="1"/>
  <c r="M2258" i="1" s="1"/>
  <c r="Z2258" i="1" s="1"/>
  <c r="AO2258" i="1" s="1"/>
  <c r="AS2258" i="1" s="1"/>
  <c r="H2073" i="1"/>
  <c r="N2073" i="1" s="1"/>
  <c r="AA2073" i="1" s="1"/>
  <c r="AP2073" i="1" s="1"/>
  <c r="G1897" i="1"/>
  <c r="G1896" i="1" s="1"/>
  <c r="G1887" i="1"/>
  <c r="G1886" i="1" s="1"/>
  <c r="O2176" i="1"/>
  <c r="AB2176" i="1" s="1"/>
  <c r="AQ2176" i="1" s="1"/>
  <c r="H2132" i="1"/>
  <c r="N2132" i="1" s="1"/>
  <c r="AA2132" i="1" s="1"/>
  <c r="AP2132" i="1" s="1"/>
  <c r="O2133" i="1"/>
  <c r="AB2133" i="1" s="1"/>
  <c r="AQ2133" i="1" s="1"/>
  <c r="H1887" i="1"/>
  <c r="H1886" i="1" s="1"/>
  <c r="G1698" i="1"/>
  <c r="M1698" i="1" s="1"/>
  <c r="Z1698" i="1" s="1"/>
  <c r="AO1698" i="1" s="1"/>
  <c r="AS1698" i="1" s="1"/>
  <c r="M1699" i="1"/>
  <c r="Z1699" i="1" s="1"/>
  <c r="AO1699" i="1" s="1"/>
  <c r="AS1699" i="1" s="1"/>
  <c r="G1714" i="1"/>
  <c r="M1714" i="1" s="1"/>
  <c r="Z1714" i="1" s="1"/>
  <c r="AO1714" i="1" s="1"/>
  <c r="AS1714" i="1" s="1"/>
  <c r="M1715" i="1"/>
  <c r="Z1715" i="1" s="1"/>
  <c r="AO1715" i="1" s="1"/>
  <c r="AS1715" i="1" s="1"/>
  <c r="G1794" i="1"/>
  <c r="M1794" i="1" s="1"/>
  <c r="Z1794" i="1" s="1"/>
  <c r="AO1794" i="1" s="1"/>
  <c r="AS1794" i="1" s="1"/>
  <c r="M1795" i="1"/>
  <c r="Z1795" i="1" s="1"/>
  <c r="AO1795" i="1" s="1"/>
  <c r="AS1795" i="1" s="1"/>
  <c r="G1818" i="1"/>
  <c r="M1818" i="1" s="1"/>
  <c r="Z1818" i="1" s="1"/>
  <c r="AO1818" i="1" s="1"/>
  <c r="AS1818" i="1" s="1"/>
  <c r="M1819" i="1"/>
  <c r="Z1819" i="1" s="1"/>
  <c r="AO1819" i="1" s="1"/>
  <c r="AS1819" i="1" s="1"/>
  <c r="G2115" i="1"/>
  <c r="M2115" i="1" s="1"/>
  <c r="Z2115" i="1" s="1"/>
  <c r="AO2115" i="1" s="1"/>
  <c r="AS2115" i="1" s="1"/>
  <c r="M2116" i="1"/>
  <c r="Z2116" i="1" s="1"/>
  <c r="AO2116" i="1" s="1"/>
  <c r="AS2116" i="1" s="1"/>
  <c r="G1645" i="1"/>
  <c r="M1646" i="1"/>
  <c r="Z1646" i="1" s="1"/>
  <c r="AO1646" i="1" s="1"/>
  <c r="AS1646" i="1" s="1"/>
  <c r="G1693" i="1"/>
  <c r="M1694" i="1"/>
  <c r="Z1694" i="1" s="1"/>
  <c r="AO1694" i="1" s="1"/>
  <c r="AS1694" i="1" s="1"/>
  <c r="G1735" i="1"/>
  <c r="M1736" i="1"/>
  <c r="Z1736" i="1" s="1"/>
  <c r="AO1736" i="1" s="1"/>
  <c r="AS1736" i="1" s="1"/>
  <c r="G1791" i="1"/>
  <c r="M1791" i="1" s="1"/>
  <c r="Z1791" i="1" s="1"/>
  <c r="AO1791" i="1" s="1"/>
  <c r="AS1791" i="1" s="1"/>
  <c r="M1792" i="1"/>
  <c r="Z1792" i="1" s="1"/>
  <c r="AO1792" i="1" s="1"/>
  <c r="AS1792" i="1" s="1"/>
  <c r="G1825" i="1"/>
  <c r="M1826" i="1"/>
  <c r="Z1826" i="1" s="1"/>
  <c r="AO1826" i="1" s="1"/>
  <c r="AS1826" i="1" s="1"/>
  <c r="G1958" i="1"/>
  <c r="M1959" i="1"/>
  <c r="Z1959" i="1" s="1"/>
  <c r="AO1959" i="1" s="1"/>
  <c r="AS1959" i="1" s="1"/>
  <c r="G2225" i="1"/>
  <c r="M2225" i="1" s="1"/>
  <c r="Z2225" i="1" s="1"/>
  <c r="AO2225" i="1" s="1"/>
  <c r="AS2225" i="1" s="1"/>
  <c r="M2226" i="1"/>
  <c r="Z2226" i="1" s="1"/>
  <c r="AO2226" i="1" s="1"/>
  <c r="AS2226" i="1" s="1"/>
  <c r="M2295" i="1"/>
  <c r="Z2295" i="1" s="1"/>
  <c r="AO2295" i="1" s="1"/>
  <c r="AS2295" i="1" s="1"/>
  <c r="G2289" i="1"/>
  <c r="G2110" i="1"/>
  <c r="M2110" i="1" s="1"/>
  <c r="Z2110" i="1" s="1"/>
  <c r="AO2110" i="1" s="1"/>
  <c r="AS2110" i="1" s="1"/>
  <c r="M2111" i="1"/>
  <c r="Z2111" i="1" s="1"/>
  <c r="AO2111" i="1" s="1"/>
  <c r="AS2111" i="1" s="1"/>
  <c r="G2099" i="1"/>
  <c r="M2099" i="1" s="1"/>
  <c r="Z2099" i="1" s="1"/>
  <c r="AO2099" i="1" s="1"/>
  <c r="AS2099" i="1" s="1"/>
  <c r="M2100" i="1"/>
  <c r="Z2100" i="1" s="1"/>
  <c r="AO2100" i="1" s="1"/>
  <c r="AS2100" i="1" s="1"/>
  <c r="G2105" i="1"/>
  <c r="M2106" i="1"/>
  <c r="Z2106" i="1" s="1"/>
  <c r="AO2106" i="1" s="1"/>
  <c r="AS2106" i="1" s="1"/>
  <c r="G2094" i="1"/>
  <c r="M2094" i="1" s="1"/>
  <c r="Z2094" i="1" s="1"/>
  <c r="AO2094" i="1" s="1"/>
  <c r="AS2094" i="1" s="1"/>
  <c r="M2095" i="1"/>
  <c r="Z2095" i="1" s="1"/>
  <c r="AO2095" i="1" s="1"/>
  <c r="AS2095" i="1" s="1"/>
  <c r="M2278" i="1"/>
  <c r="Z2278" i="1" s="1"/>
  <c r="AO2278" i="1" s="1"/>
  <c r="AS2278" i="1" s="1"/>
  <c r="G2277" i="1"/>
  <c r="M2277" i="1" s="1"/>
  <c r="Z2277" i="1" s="1"/>
  <c r="AO2277" i="1" s="1"/>
  <c r="AS2277" i="1" s="1"/>
  <c r="G2012" i="1"/>
  <c r="M2012" i="1" s="1"/>
  <c r="Z2012" i="1" s="1"/>
  <c r="AO2012" i="1" s="1"/>
  <c r="AS2012" i="1" s="1"/>
  <c r="M2013" i="1"/>
  <c r="Z2013" i="1" s="1"/>
  <c r="AO2013" i="1" s="1"/>
  <c r="AS2013" i="1" s="1"/>
  <c r="G1924" i="1"/>
  <c r="M1925" i="1"/>
  <c r="Z1925" i="1" s="1"/>
  <c r="AO1925" i="1" s="1"/>
  <c r="AS1925" i="1" s="1"/>
  <c r="G1843" i="1"/>
  <c r="M1843" i="1" s="1"/>
  <c r="Z1843" i="1" s="1"/>
  <c r="AO1843" i="1" s="1"/>
  <c r="AS1843" i="1" s="1"/>
  <c r="M1844" i="1"/>
  <c r="Z1844" i="1" s="1"/>
  <c r="AO1844" i="1" s="1"/>
  <c r="AS1844" i="1" s="1"/>
  <c r="M2073" i="1"/>
  <c r="Z2073" i="1" s="1"/>
  <c r="AO2073" i="1" s="1"/>
  <c r="AS2073" i="1" s="1"/>
  <c r="G1936" i="1"/>
  <c r="M1937" i="1"/>
  <c r="Z1937" i="1" s="1"/>
  <c r="AO1937" i="1" s="1"/>
  <c r="AS1937" i="1" s="1"/>
  <c r="M1863" i="1"/>
  <c r="Z1863" i="1" s="1"/>
  <c r="AO1863" i="1" s="1"/>
  <c r="AS1863" i="1" s="1"/>
  <c r="M1870" i="1"/>
  <c r="Z1870" i="1" s="1"/>
  <c r="AO1870" i="1" s="1"/>
  <c r="G2127" i="1"/>
  <c r="M2128" i="1"/>
  <c r="Z2128" i="1" s="1"/>
  <c r="AO2128" i="1" s="1"/>
  <c r="AS2128" i="1" s="1"/>
  <c r="G2320" i="1"/>
  <c r="M2320" i="1" s="1"/>
  <c r="Z2320" i="1" s="1"/>
  <c r="AO2320" i="1" s="1"/>
  <c r="AS2320" i="1" s="1"/>
  <c r="M2321" i="1"/>
  <c r="Z2321" i="1" s="1"/>
  <c r="AO2321" i="1" s="1"/>
  <c r="AS2321" i="1" s="1"/>
  <c r="G2005" i="1"/>
  <c r="M2006" i="1"/>
  <c r="Z2006" i="1" s="1"/>
  <c r="AO2006" i="1" s="1"/>
  <c r="AS2006" i="1" s="1"/>
  <c r="G1632" i="1"/>
  <c r="M1632" i="1" s="1"/>
  <c r="Z1632" i="1" s="1"/>
  <c r="AO1632" i="1" s="1"/>
  <c r="AS1632" i="1" s="1"/>
  <c r="M1633" i="1"/>
  <c r="Z1633" i="1" s="1"/>
  <c r="AO1633" i="1" s="1"/>
  <c r="AS1633" i="1" s="1"/>
  <c r="G1757" i="1"/>
  <c r="M1757" i="1" s="1"/>
  <c r="Z1757" i="1" s="1"/>
  <c r="AO1757" i="1" s="1"/>
  <c r="AS1757" i="1" s="1"/>
  <c r="M1758" i="1"/>
  <c r="Z1758" i="1" s="1"/>
  <c r="AO1758" i="1" s="1"/>
  <c r="AS1758" i="1" s="1"/>
  <c r="G1657" i="1"/>
  <c r="M1657" i="1" s="1"/>
  <c r="Z1657" i="1" s="1"/>
  <c r="AO1657" i="1" s="1"/>
  <c r="AS1657" i="1" s="1"/>
  <c r="M1658" i="1"/>
  <c r="Z1658" i="1" s="1"/>
  <c r="AO1658" i="1" s="1"/>
  <c r="AS1658" i="1" s="1"/>
  <c r="G1724" i="1"/>
  <c r="M1725" i="1"/>
  <c r="Z1725" i="1" s="1"/>
  <c r="AO1725" i="1" s="1"/>
  <c r="AS1725" i="1" s="1"/>
  <c r="N2144" i="1"/>
  <c r="AA2144" i="1" s="1"/>
  <c r="AP2144" i="1" s="1"/>
  <c r="G1663" i="1"/>
  <c r="M1663" i="1" s="1"/>
  <c r="Z1663" i="1" s="1"/>
  <c r="AO1663" i="1" s="1"/>
  <c r="M1664" i="1"/>
  <c r="Z1664" i="1" s="1"/>
  <c r="AO1664" i="1" s="1"/>
  <c r="G1740" i="1"/>
  <c r="M1741" i="1"/>
  <c r="Z1741" i="1" s="1"/>
  <c r="AO1741" i="1" s="1"/>
  <c r="AS1741" i="1" s="1"/>
  <c r="G1660" i="1"/>
  <c r="M1660" i="1" s="1"/>
  <c r="Z1660" i="1" s="1"/>
  <c r="AO1660" i="1" s="1"/>
  <c r="AS1660" i="1" s="1"/>
  <c r="M1661" i="1"/>
  <c r="Z1661" i="1" s="1"/>
  <c r="AO1661" i="1" s="1"/>
  <c r="AS1661" i="1" s="1"/>
  <c r="G1711" i="1"/>
  <c r="M1711" i="1" s="1"/>
  <c r="Z1711" i="1" s="1"/>
  <c r="AO1711" i="1" s="1"/>
  <c r="AS1711" i="1" s="1"/>
  <c r="M1712" i="1"/>
  <c r="Z1712" i="1" s="1"/>
  <c r="AO1712" i="1" s="1"/>
  <c r="AS1712" i="1" s="1"/>
  <c r="G1527" i="1"/>
  <c r="M1528" i="1"/>
  <c r="Z1528" i="1" s="1"/>
  <c r="AO1528" i="1" s="1"/>
  <c r="AS1528" i="1" s="1"/>
  <c r="G1687" i="1"/>
  <c r="M1688" i="1"/>
  <c r="Z1688" i="1" s="1"/>
  <c r="AO1688" i="1" s="1"/>
  <c r="AS1688" i="1" s="1"/>
  <c r="G1708" i="1"/>
  <c r="M1708" i="1" s="1"/>
  <c r="Z1708" i="1" s="1"/>
  <c r="AO1708" i="1" s="1"/>
  <c r="AS1708" i="1" s="1"/>
  <c r="M1709" i="1"/>
  <c r="Z1709" i="1" s="1"/>
  <c r="AO1709" i="1" s="1"/>
  <c r="AS1709" i="1" s="1"/>
  <c r="G1767" i="1"/>
  <c r="M1768" i="1"/>
  <c r="Z1768" i="1" s="1"/>
  <c r="AO1768" i="1" s="1"/>
  <c r="AS1768" i="1" s="1"/>
  <c r="G1806" i="1"/>
  <c r="M1807" i="1"/>
  <c r="Z1807" i="1" s="1"/>
  <c r="AO1807" i="1" s="1"/>
  <c r="AS1807" i="1" s="1"/>
  <c r="G1729" i="1"/>
  <c r="M1730" i="1"/>
  <c r="Z1730" i="1" s="1"/>
  <c r="AO1730" i="1" s="1"/>
  <c r="AS1730" i="1" s="1"/>
  <c r="G1675" i="1"/>
  <c r="G1666" i="1" s="1"/>
  <c r="M1676" i="1"/>
  <c r="Z1676" i="1" s="1"/>
  <c r="AO1676" i="1" s="1"/>
  <c r="G1701" i="1"/>
  <c r="M1701" i="1" s="1"/>
  <c r="Z1701" i="1" s="1"/>
  <c r="AO1701" i="1" s="1"/>
  <c r="M1702" i="1"/>
  <c r="Z1702" i="1" s="1"/>
  <c r="AO1702" i="1" s="1"/>
  <c r="G1719" i="1"/>
  <c r="M1720" i="1"/>
  <c r="Z1720" i="1" s="1"/>
  <c r="AO1720" i="1" s="1"/>
  <c r="AS1720" i="1" s="1"/>
  <c r="G1747" i="1"/>
  <c r="M1748" i="1"/>
  <c r="Z1748" i="1" s="1"/>
  <c r="AO1748" i="1" s="1"/>
  <c r="AS1748" i="1" s="1"/>
  <c r="G1762" i="1"/>
  <c r="M1763" i="1"/>
  <c r="Z1763" i="1" s="1"/>
  <c r="AO1763" i="1" s="1"/>
  <c r="AS1763" i="1" s="1"/>
  <c r="G1832" i="1"/>
  <c r="M1836" i="1"/>
  <c r="Z1836" i="1" s="1"/>
  <c r="AO1836" i="1" s="1"/>
  <c r="AS1836" i="1" s="1"/>
  <c r="G2243" i="1"/>
  <c r="M2243" i="1" s="1"/>
  <c r="Z2243" i="1" s="1"/>
  <c r="AO2243" i="1" s="1"/>
  <c r="AS2243" i="1" s="1"/>
  <c r="M2244" i="1"/>
  <c r="Z2244" i="1" s="1"/>
  <c r="AO2244" i="1" s="1"/>
  <c r="AS2244" i="1" s="1"/>
  <c r="G2062" i="1"/>
  <c r="M2063" i="1"/>
  <c r="Z2063" i="1" s="1"/>
  <c r="AO2063" i="1" s="1"/>
  <c r="AS2063" i="1" s="1"/>
  <c r="M2206" i="1"/>
  <c r="Z2206" i="1" s="1"/>
  <c r="AO2206" i="1" s="1"/>
  <c r="AS2206" i="1" s="1"/>
  <c r="G2205" i="1"/>
  <c r="G2330" i="1"/>
  <c r="M2330" i="1" s="1"/>
  <c r="Z2330" i="1" s="1"/>
  <c r="AO2330" i="1" s="1"/>
  <c r="AS2330" i="1" s="1"/>
  <c r="M2331" i="1"/>
  <c r="Z2331" i="1" s="1"/>
  <c r="AO2331" i="1" s="1"/>
  <c r="AS2331" i="1" s="1"/>
  <c r="G1952" i="1"/>
  <c r="M1953" i="1"/>
  <c r="Z1953" i="1" s="1"/>
  <c r="AO1953" i="1" s="1"/>
  <c r="AS1953" i="1" s="1"/>
  <c r="G2025" i="1"/>
  <c r="M2030" i="1"/>
  <c r="Z2030" i="1" s="1"/>
  <c r="AO2030" i="1" s="1"/>
  <c r="AS2030" i="1" s="1"/>
  <c r="G1908" i="1"/>
  <c r="M1909" i="1"/>
  <c r="Z1909" i="1" s="1"/>
  <c r="AO1909" i="1" s="1"/>
  <c r="AS1909" i="1" s="1"/>
  <c r="G1876" i="1"/>
  <c r="M1877" i="1"/>
  <c r="Z1877" i="1" s="1"/>
  <c r="AO1877" i="1" s="1"/>
  <c r="AS1877" i="1" s="1"/>
  <c r="G1919" i="1"/>
  <c r="M1920" i="1"/>
  <c r="Z1920" i="1" s="1"/>
  <c r="AO1920" i="1" s="1"/>
  <c r="AS1920" i="1" s="1"/>
  <c r="G1913" i="1"/>
  <c r="M1914" i="1"/>
  <c r="Z1914" i="1" s="1"/>
  <c r="AO1914" i="1" s="1"/>
  <c r="AS1914" i="1" s="1"/>
  <c r="G2068" i="1"/>
  <c r="M2068" i="1" s="1"/>
  <c r="Z2068" i="1" s="1"/>
  <c r="AO2068" i="1" s="1"/>
  <c r="AS2068" i="1" s="1"/>
  <c r="M2069" i="1"/>
  <c r="Z2069" i="1" s="1"/>
  <c r="AO2069" i="1" s="1"/>
  <c r="AS2069" i="1" s="1"/>
  <c r="M2250" i="1"/>
  <c r="Z2250" i="1" s="1"/>
  <c r="AO2250" i="1" s="1"/>
  <c r="AS2250" i="1" s="1"/>
  <c r="G2249" i="1"/>
  <c r="G2122" i="1"/>
  <c r="M2122" i="1" s="1"/>
  <c r="Z2122" i="1" s="1"/>
  <c r="AO2122" i="1" s="1"/>
  <c r="AS2122" i="1" s="1"/>
  <c r="M2123" i="1"/>
  <c r="Z2123" i="1" s="1"/>
  <c r="AO2123" i="1" s="1"/>
  <c r="AS2123" i="1" s="1"/>
  <c r="G2360" i="1"/>
  <c r="M2361" i="1"/>
  <c r="Z2361" i="1" s="1"/>
  <c r="AO2361" i="1" s="1"/>
  <c r="AS2361" i="1" s="1"/>
  <c r="G2157" i="1"/>
  <c r="M2158" i="1"/>
  <c r="Z2158" i="1" s="1"/>
  <c r="AO2158" i="1" s="1"/>
  <c r="AS2158" i="1" s="1"/>
  <c r="G1931" i="1"/>
  <c r="M1932" i="1"/>
  <c r="Z1932" i="1" s="1"/>
  <c r="AO1932" i="1" s="1"/>
  <c r="AS1932" i="1" s="1"/>
  <c r="G1882" i="1"/>
  <c r="M1883" i="1"/>
  <c r="Z1883" i="1" s="1"/>
  <c r="AO1883" i="1" s="1"/>
  <c r="AS1883" i="1" s="1"/>
  <c r="H1941" i="1"/>
  <c r="H1940" i="1" s="1"/>
  <c r="H1784" i="1"/>
  <c r="N1785" i="1"/>
  <c r="AA1785" i="1" s="1"/>
  <c r="AP1785" i="1" s="1"/>
  <c r="I1976" i="1"/>
  <c r="O1976" i="1" s="1"/>
  <c r="AB1976" i="1" s="1"/>
  <c r="AQ1976" i="1" s="1"/>
  <c r="I1969" i="1"/>
  <c r="O1970" i="1"/>
  <c r="AB1970" i="1" s="1"/>
  <c r="AQ1970" i="1" s="1"/>
  <c r="H2168" i="1"/>
  <c r="N2169" i="1"/>
  <c r="AA2169" i="1" s="1"/>
  <c r="AP2169" i="1" s="1"/>
  <c r="H2185" i="1"/>
  <c r="N2186" i="1"/>
  <c r="AA2186" i="1" s="1"/>
  <c r="AP2186" i="1" s="1"/>
  <c r="I2353" i="1"/>
  <c r="O2354" i="1"/>
  <c r="AB2354" i="1" s="1"/>
  <c r="AQ2354" i="1" s="1"/>
  <c r="I1784" i="1"/>
  <c r="O1785" i="1"/>
  <c r="AB1785" i="1" s="1"/>
  <c r="AQ1785" i="1" s="1"/>
  <c r="H2198" i="1"/>
  <c r="N2199" i="1"/>
  <c r="AA2199" i="1" s="1"/>
  <c r="AP2199" i="1" s="1"/>
  <c r="G1986" i="1"/>
  <c r="M1987" i="1"/>
  <c r="Z1987" i="1" s="1"/>
  <c r="AO1987" i="1" s="1"/>
  <c r="AS1987" i="1" s="1"/>
  <c r="G2198" i="1"/>
  <c r="M2199" i="1"/>
  <c r="Z2199" i="1" s="1"/>
  <c r="AO2199" i="1" s="1"/>
  <c r="AS2199" i="1" s="1"/>
  <c r="I2168" i="1"/>
  <c r="O2169" i="1"/>
  <c r="AB2169" i="1" s="1"/>
  <c r="AQ2169" i="1" s="1"/>
  <c r="G1998" i="1"/>
  <c r="M1999" i="1"/>
  <c r="Z1999" i="1" s="1"/>
  <c r="AO1999" i="1" s="1"/>
  <c r="AS1999" i="1" s="1"/>
  <c r="I1986" i="1"/>
  <c r="O1987" i="1"/>
  <c r="AB1987" i="1" s="1"/>
  <c r="AQ1987" i="1" s="1"/>
  <c r="I1998" i="1"/>
  <c r="O1999" i="1"/>
  <c r="AB1999" i="1" s="1"/>
  <c r="AQ1999" i="1" s="1"/>
  <c r="G2168" i="1"/>
  <c r="M2169" i="1"/>
  <c r="Z2169" i="1" s="1"/>
  <c r="AO2169" i="1" s="1"/>
  <c r="AS2169" i="1" s="1"/>
  <c r="G2353" i="1"/>
  <c r="M2354" i="1"/>
  <c r="Z2354" i="1" s="1"/>
  <c r="AO2354" i="1" s="1"/>
  <c r="AS2354" i="1" s="1"/>
  <c r="I2198" i="1"/>
  <c r="O2199" i="1"/>
  <c r="AB2199" i="1" s="1"/>
  <c r="AQ2199" i="1" s="1"/>
  <c r="G1784" i="1"/>
  <c r="M1785" i="1"/>
  <c r="Z1785" i="1" s="1"/>
  <c r="AO1785" i="1" s="1"/>
  <c r="AS1785" i="1" s="1"/>
  <c r="H2353" i="1"/>
  <c r="N2354" i="1"/>
  <c r="AA2354" i="1" s="1"/>
  <c r="AP2354" i="1" s="1"/>
  <c r="H1998" i="1"/>
  <c r="N1999" i="1"/>
  <c r="AA1999" i="1" s="1"/>
  <c r="AP1999" i="1" s="1"/>
  <c r="H1969" i="1"/>
  <c r="N1970" i="1"/>
  <c r="AA1970" i="1" s="1"/>
  <c r="AP1970" i="1" s="1"/>
  <c r="G2185" i="1"/>
  <c r="M2186" i="1"/>
  <c r="Z2186" i="1" s="1"/>
  <c r="AO2186" i="1" s="1"/>
  <c r="AS2186" i="1" s="1"/>
  <c r="I2185" i="1"/>
  <c r="O2186" i="1"/>
  <c r="AB2186" i="1" s="1"/>
  <c r="AQ2186" i="1" s="1"/>
  <c r="G1969" i="1"/>
  <c r="M1970" i="1"/>
  <c r="Z1970" i="1" s="1"/>
  <c r="AO1970" i="1" s="1"/>
  <c r="AS1970" i="1" s="1"/>
  <c r="H1986" i="1"/>
  <c r="N1987" i="1"/>
  <c r="AA1987" i="1" s="1"/>
  <c r="AP1987" i="1" s="1"/>
  <c r="H1527" i="1"/>
  <c r="N1528" i="1"/>
  <c r="AA1528" i="1" s="1"/>
  <c r="AP1528" i="1" s="1"/>
  <c r="I1657" i="1"/>
  <c r="O1658" i="1"/>
  <c r="AB1658" i="1" s="1"/>
  <c r="AQ1658" i="1" s="1"/>
  <c r="I1687" i="1"/>
  <c r="O1688" i="1"/>
  <c r="AB1688" i="1" s="1"/>
  <c r="AQ1688" i="1" s="1"/>
  <c r="I1708" i="1"/>
  <c r="O1708" i="1" s="1"/>
  <c r="AB1708" i="1" s="1"/>
  <c r="AQ1708" i="1" s="1"/>
  <c r="O1709" i="1"/>
  <c r="AB1709" i="1" s="1"/>
  <c r="AQ1709" i="1" s="1"/>
  <c r="I1724" i="1"/>
  <c r="O1725" i="1"/>
  <c r="AB1725" i="1" s="1"/>
  <c r="AQ1725" i="1" s="1"/>
  <c r="H1747" i="1"/>
  <c r="N1748" i="1"/>
  <c r="AA1748" i="1" s="1"/>
  <c r="AP1748" i="1" s="1"/>
  <c r="I1806" i="1"/>
  <c r="O1806" i="1" s="1"/>
  <c r="AB1806" i="1" s="1"/>
  <c r="AQ1806" i="1" s="1"/>
  <c r="O1807" i="1"/>
  <c r="AB1807" i="1" s="1"/>
  <c r="AQ1807" i="1" s="1"/>
  <c r="H1729" i="1"/>
  <c r="N1730" i="1"/>
  <c r="AA1730" i="1" s="1"/>
  <c r="AP1730" i="1" s="1"/>
  <c r="O1863" i="1"/>
  <c r="AB1863" i="1" s="1"/>
  <c r="AQ1863" i="1" s="1"/>
  <c r="O1870" i="1"/>
  <c r="AB1870" i="1" s="1"/>
  <c r="AQ1870" i="1" s="1"/>
  <c r="I1843" i="1"/>
  <c r="O1843" i="1" s="1"/>
  <c r="AB1843" i="1" s="1"/>
  <c r="AQ1843" i="1" s="1"/>
  <c r="O1844" i="1"/>
  <c r="AB1844" i="1" s="1"/>
  <c r="AQ1844" i="1" s="1"/>
  <c r="H1632" i="1"/>
  <c r="N1632" i="1" s="1"/>
  <c r="AA1632" i="1" s="1"/>
  <c r="AP1632" i="1" s="1"/>
  <c r="N1633" i="1"/>
  <c r="AA1633" i="1" s="1"/>
  <c r="AP1633" i="1" s="1"/>
  <c r="I1527" i="1"/>
  <c r="O1528" i="1"/>
  <c r="AB1528" i="1" s="1"/>
  <c r="AQ1528" i="1" s="1"/>
  <c r="I1645" i="1"/>
  <c r="O1646" i="1"/>
  <c r="AB1646" i="1" s="1"/>
  <c r="AQ1646" i="1" s="1"/>
  <c r="H1657" i="1"/>
  <c r="N1658" i="1"/>
  <c r="AA1658" i="1" s="1"/>
  <c r="AP1658" i="1" s="1"/>
  <c r="I1660" i="1"/>
  <c r="O1660" i="1" s="1"/>
  <c r="AB1660" i="1" s="1"/>
  <c r="AQ1660" i="1" s="1"/>
  <c r="O1661" i="1"/>
  <c r="AB1661" i="1" s="1"/>
  <c r="AQ1661" i="1" s="1"/>
  <c r="H1687" i="1"/>
  <c r="N1688" i="1"/>
  <c r="AA1688" i="1" s="1"/>
  <c r="AP1688" i="1" s="1"/>
  <c r="I1693" i="1"/>
  <c r="O1694" i="1"/>
  <c r="AB1694" i="1" s="1"/>
  <c r="AQ1694" i="1" s="1"/>
  <c r="H1708" i="1"/>
  <c r="N1708" i="1" s="1"/>
  <c r="AA1708" i="1" s="1"/>
  <c r="AP1708" i="1" s="1"/>
  <c r="N1709" i="1"/>
  <c r="AA1709" i="1" s="1"/>
  <c r="AP1709" i="1" s="1"/>
  <c r="I1711" i="1"/>
  <c r="O1711" i="1" s="1"/>
  <c r="AB1711" i="1" s="1"/>
  <c r="AQ1711" i="1" s="1"/>
  <c r="O1712" i="1"/>
  <c r="AB1712" i="1" s="1"/>
  <c r="AQ1712" i="1" s="1"/>
  <c r="H1724" i="1"/>
  <c r="N1725" i="1"/>
  <c r="AA1725" i="1" s="1"/>
  <c r="AP1725" i="1" s="1"/>
  <c r="I1735" i="1"/>
  <c r="O1736" i="1"/>
  <c r="AB1736" i="1" s="1"/>
  <c r="AQ1736" i="1" s="1"/>
  <c r="H1767" i="1"/>
  <c r="N1768" i="1"/>
  <c r="AA1768" i="1" s="1"/>
  <c r="AP1768" i="1" s="1"/>
  <c r="I1791" i="1"/>
  <c r="O1791" i="1" s="1"/>
  <c r="AB1791" i="1" s="1"/>
  <c r="AQ1791" i="1" s="1"/>
  <c r="O1792" i="1"/>
  <c r="AB1792" i="1" s="1"/>
  <c r="AQ1792" i="1" s="1"/>
  <c r="G1801" i="1"/>
  <c r="M1802" i="1"/>
  <c r="Z1802" i="1" s="1"/>
  <c r="AO1802" i="1" s="1"/>
  <c r="AS1802" i="1" s="1"/>
  <c r="H1806" i="1"/>
  <c r="N1806" i="1" s="1"/>
  <c r="AA1806" i="1" s="1"/>
  <c r="AP1806" i="1" s="1"/>
  <c r="N1807" i="1"/>
  <c r="AA1807" i="1" s="1"/>
  <c r="AP1807" i="1" s="1"/>
  <c r="I1813" i="1"/>
  <c r="O1814" i="1"/>
  <c r="AB1814" i="1" s="1"/>
  <c r="AQ1814" i="1" s="1"/>
  <c r="I1729" i="1"/>
  <c r="O1730" i="1"/>
  <c r="AB1730" i="1" s="1"/>
  <c r="AQ1730" i="1" s="1"/>
  <c r="I1887" i="1"/>
  <c r="I1825" i="1"/>
  <c r="O1826" i="1"/>
  <c r="AB1826" i="1" s="1"/>
  <c r="AQ1826" i="1" s="1"/>
  <c r="H1825" i="1"/>
  <c r="N1826" i="1"/>
  <c r="AA1826" i="1" s="1"/>
  <c r="AP1826" i="1" s="1"/>
  <c r="H1832" i="1"/>
  <c r="N1836" i="1"/>
  <c r="AA1836" i="1" s="1"/>
  <c r="AP1836" i="1" s="1"/>
  <c r="H1701" i="1"/>
  <c r="N1701" i="1" s="1"/>
  <c r="AA1701" i="1" s="1"/>
  <c r="AP1701" i="1" s="1"/>
  <c r="N1702" i="1"/>
  <c r="AA1702" i="1" s="1"/>
  <c r="AP1702" i="1" s="1"/>
  <c r="I1767" i="1"/>
  <c r="O1768" i="1"/>
  <c r="AB1768" i="1" s="1"/>
  <c r="AQ1768" i="1" s="1"/>
  <c r="I1832" i="1"/>
  <c r="O1836" i="1"/>
  <c r="AB1836" i="1" s="1"/>
  <c r="AQ1836" i="1" s="1"/>
  <c r="I1908" i="1"/>
  <c r="O1909" i="1"/>
  <c r="AB1909" i="1" s="1"/>
  <c r="AQ1909" i="1" s="1"/>
  <c r="I1876" i="1"/>
  <c r="O1877" i="1"/>
  <c r="AB1877" i="1" s="1"/>
  <c r="AQ1877" i="1" s="1"/>
  <c r="I1882" i="1"/>
  <c r="O1883" i="1"/>
  <c r="AB1883" i="1" s="1"/>
  <c r="AQ1883" i="1" s="1"/>
  <c r="H1882" i="1"/>
  <c r="N1883" i="1"/>
  <c r="AA1883" i="1" s="1"/>
  <c r="AP1883" i="1" s="1"/>
  <c r="H1663" i="1"/>
  <c r="N1663" i="1" s="1"/>
  <c r="AA1663" i="1" s="1"/>
  <c r="AP1663" i="1" s="1"/>
  <c r="N1664" i="1"/>
  <c r="AA1664" i="1" s="1"/>
  <c r="AP1664" i="1" s="1"/>
  <c r="I1675" i="1"/>
  <c r="I1666" i="1" s="1"/>
  <c r="O1676" i="1"/>
  <c r="AB1676" i="1" s="1"/>
  <c r="AQ1676" i="1" s="1"/>
  <c r="H1698" i="1"/>
  <c r="N1698" i="1" s="1"/>
  <c r="AA1698" i="1" s="1"/>
  <c r="AP1698" i="1" s="1"/>
  <c r="N1699" i="1"/>
  <c r="AA1699" i="1" s="1"/>
  <c r="AP1699" i="1" s="1"/>
  <c r="I1701" i="1"/>
  <c r="O1701" i="1" s="1"/>
  <c r="AB1701" i="1" s="1"/>
  <c r="AQ1701" i="1" s="1"/>
  <c r="O1702" i="1"/>
  <c r="AB1702" i="1" s="1"/>
  <c r="AQ1702" i="1" s="1"/>
  <c r="H1714" i="1"/>
  <c r="N1714" i="1" s="1"/>
  <c r="AA1714" i="1" s="1"/>
  <c r="AP1714" i="1" s="1"/>
  <c r="N1715" i="1"/>
  <c r="AA1715" i="1" s="1"/>
  <c r="AP1715" i="1" s="1"/>
  <c r="I1719" i="1"/>
  <c r="O1720" i="1"/>
  <c r="AB1720" i="1" s="1"/>
  <c r="AQ1720" i="1" s="1"/>
  <c r="H1740" i="1"/>
  <c r="N1741" i="1"/>
  <c r="AA1741" i="1" s="1"/>
  <c r="AP1741" i="1" s="1"/>
  <c r="I1747" i="1"/>
  <c r="O1748" i="1"/>
  <c r="AB1748" i="1" s="1"/>
  <c r="AQ1748" i="1" s="1"/>
  <c r="H1757" i="1"/>
  <c r="N1757" i="1" s="1"/>
  <c r="AA1757" i="1" s="1"/>
  <c r="AP1757" i="1" s="1"/>
  <c r="N1758" i="1"/>
  <c r="AA1758" i="1" s="1"/>
  <c r="AP1758" i="1" s="1"/>
  <c r="I1762" i="1"/>
  <c r="O1763" i="1"/>
  <c r="AB1763" i="1" s="1"/>
  <c r="AQ1763" i="1" s="1"/>
  <c r="H1794" i="1"/>
  <c r="N1794" i="1" s="1"/>
  <c r="AA1794" i="1" s="1"/>
  <c r="AP1794" i="1" s="1"/>
  <c r="N1795" i="1"/>
  <c r="AA1795" i="1" s="1"/>
  <c r="AP1795" i="1" s="1"/>
  <c r="I1801" i="1"/>
  <c r="O1802" i="1"/>
  <c r="AB1802" i="1" s="1"/>
  <c r="AQ1802" i="1" s="1"/>
  <c r="G1813" i="1"/>
  <c r="M1814" i="1"/>
  <c r="Z1814" i="1" s="1"/>
  <c r="AO1814" i="1" s="1"/>
  <c r="AS1814" i="1" s="1"/>
  <c r="H1818" i="1"/>
  <c r="N1818" i="1" s="1"/>
  <c r="AA1818" i="1" s="1"/>
  <c r="AP1818" i="1" s="1"/>
  <c r="N1819" i="1"/>
  <c r="AA1819" i="1" s="1"/>
  <c r="AP1819" i="1" s="1"/>
  <c r="H1897" i="1"/>
  <c r="H1675" i="1"/>
  <c r="H1666" i="1" s="1"/>
  <c r="N1676" i="1"/>
  <c r="AA1676" i="1" s="1"/>
  <c r="AP1676" i="1" s="1"/>
  <c r="H1719" i="1"/>
  <c r="N1720" i="1"/>
  <c r="AA1720" i="1" s="1"/>
  <c r="AP1720" i="1" s="1"/>
  <c r="H1762" i="1"/>
  <c r="N1763" i="1"/>
  <c r="AA1763" i="1" s="1"/>
  <c r="AP1763" i="1" s="1"/>
  <c r="H1801" i="1"/>
  <c r="N1802" i="1"/>
  <c r="AA1802" i="1" s="1"/>
  <c r="AP1802" i="1" s="1"/>
  <c r="H1876" i="1"/>
  <c r="N1877" i="1"/>
  <c r="AA1877" i="1" s="1"/>
  <c r="AP1877" i="1" s="1"/>
  <c r="I1632" i="1"/>
  <c r="O1632" i="1" s="1"/>
  <c r="AB1632" i="1" s="1"/>
  <c r="AQ1632" i="1" s="1"/>
  <c r="O1633" i="1"/>
  <c r="AB1633" i="1" s="1"/>
  <c r="AQ1633" i="1" s="1"/>
  <c r="H1645" i="1"/>
  <c r="N1646" i="1"/>
  <c r="AA1646" i="1" s="1"/>
  <c r="AP1646" i="1" s="1"/>
  <c r="H1660" i="1"/>
  <c r="N1660" i="1" s="1"/>
  <c r="AA1660" i="1" s="1"/>
  <c r="AP1660" i="1" s="1"/>
  <c r="N1661" i="1"/>
  <c r="AA1661" i="1" s="1"/>
  <c r="AP1661" i="1" s="1"/>
  <c r="I1663" i="1"/>
  <c r="O1663" i="1" s="1"/>
  <c r="AB1663" i="1" s="1"/>
  <c r="AQ1663" i="1" s="1"/>
  <c r="O1664" i="1"/>
  <c r="AB1664" i="1" s="1"/>
  <c r="AQ1664" i="1" s="1"/>
  <c r="H1693" i="1"/>
  <c r="N1694" i="1"/>
  <c r="AA1694" i="1" s="1"/>
  <c r="AP1694" i="1" s="1"/>
  <c r="I1698" i="1"/>
  <c r="O1698" i="1" s="1"/>
  <c r="AB1698" i="1" s="1"/>
  <c r="AQ1698" i="1" s="1"/>
  <c r="O1699" i="1"/>
  <c r="AB1699" i="1" s="1"/>
  <c r="AQ1699" i="1" s="1"/>
  <c r="H1711" i="1"/>
  <c r="N1711" i="1" s="1"/>
  <c r="AA1711" i="1" s="1"/>
  <c r="AP1711" i="1" s="1"/>
  <c r="N1712" i="1"/>
  <c r="AA1712" i="1" s="1"/>
  <c r="AP1712" i="1" s="1"/>
  <c r="I1714" i="1"/>
  <c r="O1714" i="1" s="1"/>
  <c r="AB1714" i="1" s="1"/>
  <c r="AQ1714" i="1" s="1"/>
  <c r="O1715" i="1"/>
  <c r="AB1715" i="1" s="1"/>
  <c r="AQ1715" i="1" s="1"/>
  <c r="H1735" i="1"/>
  <c r="N1736" i="1"/>
  <c r="AA1736" i="1" s="1"/>
  <c r="AP1736" i="1" s="1"/>
  <c r="I1740" i="1"/>
  <c r="O1741" i="1"/>
  <c r="AB1741" i="1" s="1"/>
  <c r="AQ1741" i="1" s="1"/>
  <c r="I1757" i="1"/>
  <c r="O1757" i="1" s="1"/>
  <c r="AB1757" i="1" s="1"/>
  <c r="AQ1757" i="1" s="1"/>
  <c r="O1758" i="1"/>
  <c r="AB1758" i="1" s="1"/>
  <c r="AQ1758" i="1" s="1"/>
  <c r="H1791" i="1"/>
  <c r="N1791" i="1" s="1"/>
  <c r="AA1791" i="1" s="1"/>
  <c r="AP1791" i="1" s="1"/>
  <c r="N1792" i="1"/>
  <c r="AA1792" i="1" s="1"/>
  <c r="AP1792" i="1" s="1"/>
  <c r="I1794" i="1"/>
  <c r="O1794" i="1" s="1"/>
  <c r="AB1794" i="1" s="1"/>
  <c r="AQ1794" i="1" s="1"/>
  <c r="O1795" i="1"/>
  <c r="AB1795" i="1" s="1"/>
  <c r="AQ1795" i="1" s="1"/>
  <c r="H1813" i="1"/>
  <c r="N1814" i="1"/>
  <c r="AA1814" i="1" s="1"/>
  <c r="AP1814" i="1" s="1"/>
  <c r="I1818" i="1"/>
  <c r="O1818" i="1" s="1"/>
  <c r="AB1818" i="1" s="1"/>
  <c r="AQ1818" i="1" s="1"/>
  <c r="O1819" i="1"/>
  <c r="AB1819" i="1" s="1"/>
  <c r="AQ1819" i="1" s="1"/>
  <c r="I1897" i="1"/>
  <c r="H1843" i="1"/>
  <c r="N1843" i="1" s="1"/>
  <c r="AA1843" i="1" s="1"/>
  <c r="AP1843" i="1" s="1"/>
  <c r="N1844" i="1"/>
  <c r="AA1844" i="1" s="1"/>
  <c r="AP1844" i="1" s="1"/>
  <c r="H1908" i="1"/>
  <c r="N1909" i="1"/>
  <c r="AA1909" i="1" s="1"/>
  <c r="AP1909" i="1" s="1"/>
  <c r="N1863" i="1"/>
  <c r="AA1863" i="1" s="1"/>
  <c r="AP1863" i="1" s="1"/>
  <c r="N1870" i="1"/>
  <c r="AA1870" i="1" s="1"/>
  <c r="AP1870" i="1" s="1"/>
  <c r="H2110" i="1"/>
  <c r="N2110" i="1" s="1"/>
  <c r="AA2110" i="1" s="1"/>
  <c r="AP2110" i="1" s="1"/>
  <c r="N2111" i="1"/>
  <c r="AA2111" i="1" s="1"/>
  <c r="AP2111" i="1" s="1"/>
  <c r="I2258" i="1"/>
  <c r="O2259" i="1"/>
  <c r="AB2259" i="1" s="1"/>
  <c r="AQ2259" i="1" s="1"/>
  <c r="H2115" i="1"/>
  <c r="N2115" i="1" s="1"/>
  <c r="AA2115" i="1" s="1"/>
  <c r="AP2115" i="1" s="1"/>
  <c r="N2116" i="1"/>
  <c r="AA2116" i="1" s="1"/>
  <c r="AP2116" i="1" s="1"/>
  <c r="N2278" i="1"/>
  <c r="AA2278" i="1" s="1"/>
  <c r="AP2278" i="1" s="1"/>
  <c r="H2277" i="1"/>
  <c r="N2277" i="1" s="1"/>
  <c r="AA2277" i="1" s="1"/>
  <c r="AP2277" i="1" s="1"/>
  <c r="I2330" i="1"/>
  <c r="O2330" i="1" s="1"/>
  <c r="AB2330" i="1" s="1"/>
  <c r="AQ2330" i="1" s="1"/>
  <c r="O2331" i="1"/>
  <c r="AB2331" i="1" s="1"/>
  <c r="AQ2331" i="1" s="1"/>
  <c r="I1958" i="1"/>
  <c r="O1959" i="1"/>
  <c r="AB1959" i="1" s="1"/>
  <c r="AQ1959" i="1" s="1"/>
  <c r="H1958" i="1"/>
  <c r="N1959" i="1"/>
  <c r="AA1959" i="1" s="1"/>
  <c r="AP1959" i="1" s="1"/>
  <c r="H2012" i="1"/>
  <c r="N2012" i="1" s="1"/>
  <c r="AA2012" i="1" s="1"/>
  <c r="AP2012" i="1" s="1"/>
  <c r="N2013" i="1"/>
  <c r="AA2013" i="1" s="1"/>
  <c r="AP2013" i="1" s="1"/>
  <c r="H1913" i="1"/>
  <c r="N1914" i="1"/>
  <c r="AA1914" i="1" s="1"/>
  <c r="AP1914" i="1" s="1"/>
  <c r="N2295" i="1"/>
  <c r="AA2295" i="1" s="1"/>
  <c r="AP2295" i="1" s="1"/>
  <c r="H2289" i="1"/>
  <c r="N2342" i="1"/>
  <c r="AA2342" i="1" s="1"/>
  <c r="AP2342" i="1" s="1"/>
  <c r="H2341" i="1"/>
  <c r="H2099" i="1"/>
  <c r="N2099" i="1" s="1"/>
  <c r="AA2099" i="1" s="1"/>
  <c r="AP2099" i="1" s="1"/>
  <c r="N2100" i="1"/>
  <c r="AA2100" i="1" s="1"/>
  <c r="AP2100" i="1" s="1"/>
  <c r="I2127" i="1"/>
  <c r="O2128" i="1"/>
  <c r="AB2128" i="1" s="1"/>
  <c r="AQ2128" i="1" s="1"/>
  <c r="O2206" i="1"/>
  <c r="AB2206" i="1" s="1"/>
  <c r="AQ2206" i="1" s="1"/>
  <c r="I2205" i="1"/>
  <c r="I2320" i="1"/>
  <c r="O2320" i="1" s="1"/>
  <c r="AB2320" i="1" s="1"/>
  <c r="AQ2320" i="1" s="1"/>
  <c r="O2321" i="1"/>
  <c r="AB2321" i="1" s="1"/>
  <c r="AQ2321" i="1" s="1"/>
  <c r="I2094" i="1"/>
  <c r="O2094" i="1" s="1"/>
  <c r="AB2094" i="1" s="1"/>
  <c r="AQ2094" i="1" s="1"/>
  <c r="O2095" i="1"/>
  <c r="AB2095" i="1" s="1"/>
  <c r="AQ2095" i="1" s="1"/>
  <c r="H2360" i="1"/>
  <c r="N2361" i="1"/>
  <c r="AA2361" i="1" s="1"/>
  <c r="AP2361" i="1" s="1"/>
  <c r="I2105" i="1"/>
  <c r="O2106" i="1"/>
  <c r="AB2106" i="1" s="1"/>
  <c r="AQ2106" i="1" s="1"/>
  <c r="H2331" i="1"/>
  <c r="N2332" i="1"/>
  <c r="AA2332" i="1" s="1"/>
  <c r="AP2332" i="1" s="1"/>
  <c r="I2243" i="1"/>
  <c r="O2243" i="1" s="1"/>
  <c r="AB2243" i="1" s="1"/>
  <c r="AQ2243" i="1" s="1"/>
  <c r="O2244" i="1"/>
  <c r="AB2244" i="1" s="1"/>
  <c r="AQ2244" i="1" s="1"/>
  <c r="H2243" i="1"/>
  <c r="N2243" i="1" s="1"/>
  <c r="AA2243" i="1" s="1"/>
  <c r="AP2243" i="1" s="1"/>
  <c r="N2244" i="1"/>
  <c r="AA2244" i="1" s="1"/>
  <c r="AP2244" i="1" s="1"/>
  <c r="I2012" i="1"/>
  <c r="O2012" i="1" s="1"/>
  <c r="AB2012" i="1" s="1"/>
  <c r="AQ2012" i="1" s="1"/>
  <c r="O2013" i="1"/>
  <c r="AB2013" i="1" s="1"/>
  <c r="AQ2013" i="1" s="1"/>
  <c r="I1952" i="1"/>
  <c r="O1953" i="1"/>
  <c r="AB1953" i="1" s="1"/>
  <c r="AQ1953" i="1" s="1"/>
  <c r="H2068" i="1"/>
  <c r="N2068" i="1" s="1"/>
  <c r="AA2068" i="1" s="1"/>
  <c r="AP2068" i="1" s="1"/>
  <c r="N2069" i="1"/>
  <c r="AA2069" i="1" s="1"/>
  <c r="AP2069" i="1" s="1"/>
  <c r="H2025" i="1"/>
  <c r="N2030" i="1"/>
  <c r="AA2030" i="1" s="1"/>
  <c r="AP2030" i="1" s="1"/>
  <c r="I2005" i="1"/>
  <c r="O2006" i="1"/>
  <c r="AB2006" i="1" s="1"/>
  <c r="AQ2006" i="1" s="1"/>
  <c r="H2225" i="1"/>
  <c r="N2225" i="1" s="1"/>
  <c r="AA2225" i="1" s="1"/>
  <c r="AP2225" i="1" s="1"/>
  <c r="N2226" i="1"/>
  <c r="AA2226" i="1" s="1"/>
  <c r="AP2226" i="1" s="1"/>
  <c r="I1931" i="1"/>
  <c r="O1932" i="1"/>
  <c r="AB1932" i="1" s="1"/>
  <c r="AQ1932" i="1" s="1"/>
  <c r="I1919" i="1"/>
  <c r="O1920" i="1"/>
  <c r="AB1920" i="1" s="1"/>
  <c r="AQ1920" i="1" s="1"/>
  <c r="O2295" i="1"/>
  <c r="AB2295" i="1" s="1"/>
  <c r="AQ2295" i="1" s="1"/>
  <c r="I2289" i="1"/>
  <c r="I2025" i="1"/>
  <c r="O2030" i="1"/>
  <c r="AB2030" i="1" s="1"/>
  <c r="AQ2030" i="1" s="1"/>
  <c r="I2083" i="1"/>
  <c r="O2084" i="1"/>
  <c r="AB2084" i="1" s="1"/>
  <c r="AQ2084" i="1" s="1"/>
  <c r="H1919" i="1"/>
  <c r="N1920" i="1"/>
  <c r="AA1920" i="1" s="1"/>
  <c r="AP1920" i="1" s="1"/>
  <c r="I2062" i="1"/>
  <c r="O2063" i="1"/>
  <c r="AB2063" i="1" s="1"/>
  <c r="AQ2063" i="1" s="1"/>
  <c r="I2225" i="1"/>
  <c r="O2225" i="1" s="1"/>
  <c r="AB2225" i="1" s="1"/>
  <c r="AQ2225" i="1" s="1"/>
  <c r="O2226" i="1"/>
  <c r="AB2226" i="1" s="1"/>
  <c r="AQ2226" i="1" s="1"/>
  <c r="I2122" i="1"/>
  <c r="O2122" i="1" s="1"/>
  <c r="AB2122" i="1" s="1"/>
  <c r="AQ2122" i="1" s="1"/>
  <c r="O2123" i="1"/>
  <c r="AB2123" i="1" s="1"/>
  <c r="AQ2123" i="1" s="1"/>
  <c r="O2278" i="1"/>
  <c r="AB2278" i="1" s="1"/>
  <c r="AQ2278" i="1" s="1"/>
  <c r="I2277" i="1"/>
  <c r="O2277" i="1" s="1"/>
  <c r="AB2277" i="1" s="1"/>
  <c r="AQ2277" i="1" s="1"/>
  <c r="H2258" i="1"/>
  <c r="N2259" i="1"/>
  <c r="AA2259" i="1" s="1"/>
  <c r="AP2259" i="1" s="1"/>
  <c r="I2360" i="1"/>
  <c r="O2361" i="1"/>
  <c r="AB2361" i="1" s="1"/>
  <c r="AQ2361" i="1" s="1"/>
  <c r="I2174" i="1"/>
  <c r="O2175" i="1"/>
  <c r="AB2175" i="1" s="1"/>
  <c r="AQ2175" i="1" s="1"/>
  <c r="H2157" i="1"/>
  <c r="N2158" i="1"/>
  <c r="AA2158" i="1" s="1"/>
  <c r="AP2158" i="1" s="1"/>
  <c r="M2342" i="1"/>
  <c r="Z2342" i="1" s="1"/>
  <c r="AO2342" i="1" s="1"/>
  <c r="AS2342" i="1" s="1"/>
  <c r="G2341" i="1"/>
  <c r="H2122" i="1"/>
  <c r="N2122" i="1" s="1"/>
  <c r="AA2122" i="1" s="1"/>
  <c r="AP2122" i="1" s="1"/>
  <c r="N2123" i="1"/>
  <c r="AA2123" i="1" s="1"/>
  <c r="AP2123" i="1" s="1"/>
  <c r="H2083" i="1"/>
  <c r="N2084" i="1"/>
  <c r="AA2084" i="1" s="1"/>
  <c r="AP2084" i="1" s="1"/>
  <c r="I2157" i="1"/>
  <c r="O2158" i="1"/>
  <c r="AB2158" i="1" s="1"/>
  <c r="AQ2158" i="1" s="1"/>
  <c r="I2115" i="1"/>
  <c r="O2115" i="1" s="1"/>
  <c r="AB2115" i="1" s="1"/>
  <c r="AQ2115" i="1" s="1"/>
  <c r="O2116" i="1"/>
  <c r="AB2116" i="1" s="1"/>
  <c r="AQ2116" i="1" s="1"/>
  <c r="O2250" i="1"/>
  <c r="AB2250" i="1" s="1"/>
  <c r="AQ2250" i="1" s="1"/>
  <c r="I2249" i="1"/>
  <c r="H2062" i="1"/>
  <c r="N2063" i="1"/>
  <c r="AA2063" i="1" s="1"/>
  <c r="AP2063" i="1" s="1"/>
  <c r="H1936" i="1"/>
  <c r="N1937" i="1"/>
  <c r="AA1937" i="1" s="1"/>
  <c r="AP1937" i="1" s="1"/>
  <c r="H1952" i="1"/>
  <c r="N1953" i="1"/>
  <c r="AA1953" i="1" s="1"/>
  <c r="AP1953" i="1" s="1"/>
  <c r="H1976" i="1"/>
  <c r="I1941" i="1"/>
  <c r="I2068" i="1"/>
  <c r="O2068" i="1" s="1"/>
  <c r="AB2068" i="1" s="1"/>
  <c r="AQ2068" i="1" s="1"/>
  <c r="O2069" i="1"/>
  <c r="AB2069" i="1" s="1"/>
  <c r="AQ2069" i="1" s="1"/>
  <c r="H2094" i="1"/>
  <c r="N2094" i="1" s="1"/>
  <c r="AA2094" i="1" s="1"/>
  <c r="AP2094" i="1" s="1"/>
  <c r="N2095" i="1"/>
  <c r="AA2095" i="1" s="1"/>
  <c r="AP2095" i="1" s="1"/>
  <c r="H2320" i="1"/>
  <c r="N2320" i="1" s="1"/>
  <c r="AA2320" i="1" s="1"/>
  <c r="AP2320" i="1" s="1"/>
  <c r="N2321" i="1"/>
  <c r="AA2321" i="1" s="1"/>
  <c r="AP2321" i="1" s="1"/>
  <c r="H2005" i="1"/>
  <c r="N2006" i="1"/>
  <c r="AA2006" i="1" s="1"/>
  <c r="AP2006" i="1" s="1"/>
  <c r="I1924" i="1"/>
  <c r="O1925" i="1"/>
  <c r="AB1925" i="1" s="1"/>
  <c r="AQ1925" i="1" s="1"/>
  <c r="I2099" i="1"/>
  <c r="O2099" i="1" s="1"/>
  <c r="AB2099" i="1" s="1"/>
  <c r="AQ2099" i="1" s="1"/>
  <c r="O2100" i="1"/>
  <c r="AB2100" i="1" s="1"/>
  <c r="AQ2100" i="1" s="1"/>
  <c r="I1936" i="1"/>
  <c r="O1937" i="1"/>
  <c r="AB1937" i="1" s="1"/>
  <c r="AQ1937" i="1" s="1"/>
  <c r="H2105" i="1"/>
  <c r="N2106" i="1"/>
  <c r="AA2106" i="1" s="1"/>
  <c r="AP2106" i="1" s="1"/>
  <c r="N2206" i="1"/>
  <c r="AA2206" i="1" s="1"/>
  <c r="AP2206" i="1" s="1"/>
  <c r="H2205" i="1"/>
  <c r="N2250" i="1"/>
  <c r="AA2250" i="1" s="1"/>
  <c r="AP2250" i="1" s="1"/>
  <c r="H2249" i="1"/>
  <c r="O2342" i="1"/>
  <c r="AB2342" i="1" s="1"/>
  <c r="AQ2342" i="1" s="1"/>
  <c r="I2341" i="1"/>
  <c r="I2110" i="1"/>
  <c r="O2110" i="1" s="1"/>
  <c r="AB2110" i="1" s="1"/>
  <c r="AQ2110" i="1" s="1"/>
  <c r="O2111" i="1"/>
  <c r="AB2111" i="1" s="1"/>
  <c r="AQ2111" i="1" s="1"/>
  <c r="H2127" i="1"/>
  <c r="N2128" i="1"/>
  <c r="AA2128" i="1" s="1"/>
  <c r="AP2128" i="1" s="1"/>
  <c r="H2175" i="1"/>
  <c r="N2176" i="1"/>
  <c r="AA2176" i="1" s="1"/>
  <c r="AP2176" i="1" s="1"/>
  <c r="H1931" i="1"/>
  <c r="N1932" i="1"/>
  <c r="AA1932" i="1" s="1"/>
  <c r="AP1932" i="1" s="1"/>
  <c r="I1913" i="1"/>
  <c r="O1914" i="1"/>
  <c r="AB1914" i="1" s="1"/>
  <c r="AQ1914" i="1" s="1"/>
  <c r="H1924" i="1"/>
  <c r="N1925" i="1"/>
  <c r="AA1925" i="1" s="1"/>
  <c r="AP1925" i="1" s="1"/>
  <c r="G1752" i="1"/>
  <c r="I1752" i="1"/>
  <c r="I1773" i="1"/>
  <c r="I1625" i="1"/>
  <c r="H1752" i="1"/>
  <c r="G1652" i="1"/>
  <c r="G1773" i="1"/>
  <c r="H1773" i="1"/>
  <c r="H1652" i="1"/>
  <c r="I1652" i="1"/>
  <c r="H1635" i="1"/>
  <c r="G1635" i="1"/>
  <c r="I1635" i="1"/>
  <c r="G1625" i="1"/>
  <c r="H1625" i="1"/>
  <c r="H1547" i="1"/>
  <c r="I1547" i="1"/>
  <c r="G1547" i="1"/>
  <c r="H1521" i="1"/>
  <c r="I1521" i="1"/>
  <c r="G1521" i="1"/>
  <c r="H1477" i="1"/>
  <c r="I1477" i="1"/>
  <c r="G1477" i="1"/>
  <c r="I1616" i="1"/>
  <c r="O1616" i="1" s="1"/>
  <c r="AB1616" i="1" s="1"/>
  <c r="AQ1616" i="1" s="1"/>
  <c r="H1616" i="1"/>
  <c r="N1616" i="1" s="1"/>
  <c r="AA1616" i="1" s="1"/>
  <c r="AP1616" i="1" s="1"/>
  <c r="G1616" i="1"/>
  <c r="M1616" i="1" s="1"/>
  <c r="Z1616" i="1" s="1"/>
  <c r="AO1616" i="1" s="1"/>
  <c r="AS1616" i="1" s="1"/>
  <c r="I1611" i="1"/>
  <c r="H1611" i="1"/>
  <c r="G1611" i="1"/>
  <c r="I1596" i="1"/>
  <c r="O1596" i="1" s="1"/>
  <c r="AB1596" i="1" s="1"/>
  <c r="AQ1596" i="1" s="1"/>
  <c r="H1596" i="1"/>
  <c r="N1596" i="1" s="1"/>
  <c r="AA1596" i="1" s="1"/>
  <c r="AP1596" i="1" s="1"/>
  <c r="G1596" i="1"/>
  <c r="M1596" i="1" s="1"/>
  <c r="Z1596" i="1" s="1"/>
  <c r="AO1596" i="1" s="1"/>
  <c r="AS1596" i="1" s="1"/>
  <c r="I1591" i="1"/>
  <c r="H1591" i="1"/>
  <c r="G1591" i="1"/>
  <c r="I1584" i="1"/>
  <c r="H1584" i="1"/>
  <c r="G1584" i="1"/>
  <c r="I1581" i="1"/>
  <c r="H1581" i="1"/>
  <c r="G1581" i="1"/>
  <c r="I1574" i="1"/>
  <c r="H1574" i="1"/>
  <c r="G1574" i="1"/>
  <c r="I1567" i="1"/>
  <c r="O1567" i="1" s="1"/>
  <c r="AB1567" i="1" s="1"/>
  <c r="AQ1567" i="1" s="1"/>
  <c r="H1567" i="1"/>
  <c r="N1567" i="1" s="1"/>
  <c r="AA1567" i="1" s="1"/>
  <c r="AP1567" i="1" s="1"/>
  <c r="G1567" i="1"/>
  <c r="M1567" i="1" s="1"/>
  <c r="Z1567" i="1" s="1"/>
  <c r="AO1567" i="1" s="1"/>
  <c r="AS1567" i="1" s="1"/>
  <c r="I1565" i="1"/>
  <c r="O1565" i="1" s="1"/>
  <c r="AB1565" i="1" s="1"/>
  <c r="AQ1565" i="1" s="1"/>
  <c r="H1565" i="1"/>
  <c r="N1565" i="1" s="1"/>
  <c r="AA1565" i="1" s="1"/>
  <c r="AP1565" i="1" s="1"/>
  <c r="G1565" i="1"/>
  <c r="M1565" i="1" s="1"/>
  <c r="Z1565" i="1" s="1"/>
  <c r="AO1565" i="1" s="1"/>
  <c r="AS1565" i="1" s="1"/>
  <c r="I1563" i="1"/>
  <c r="O1563" i="1" s="1"/>
  <c r="AB1563" i="1" s="1"/>
  <c r="AQ1563" i="1" s="1"/>
  <c r="H1563" i="1"/>
  <c r="N1563" i="1" s="1"/>
  <c r="AA1563" i="1" s="1"/>
  <c r="AP1563" i="1" s="1"/>
  <c r="G1563" i="1"/>
  <c r="M1563" i="1" s="1"/>
  <c r="Z1563" i="1" s="1"/>
  <c r="AO1563" i="1" s="1"/>
  <c r="AS1563" i="1" s="1"/>
  <c r="I1557" i="1"/>
  <c r="H1557" i="1"/>
  <c r="G1557" i="1"/>
  <c r="I1552" i="1"/>
  <c r="H1552" i="1"/>
  <c r="G1552" i="1"/>
  <c r="I1544" i="1"/>
  <c r="H1544" i="1"/>
  <c r="G1544" i="1"/>
  <c r="I1539" i="1"/>
  <c r="H1539" i="1"/>
  <c r="G1539" i="1"/>
  <c r="I1534" i="1"/>
  <c r="H1534" i="1"/>
  <c r="G1534" i="1"/>
  <c r="I1516" i="1"/>
  <c r="H1516" i="1"/>
  <c r="G1516" i="1"/>
  <c r="I1511" i="1"/>
  <c r="H1511" i="1"/>
  <c r="G1511" i="1"/>
  <c r="I1500" i="1"/>
  <c r="H1500" i="1"/>
  <c r="G1500" i="1"/>
  <c r="I1495" i="1"/>
  <c r="H1495" i="1"/>
  <c r="G1495" i="1"/>
  <c r="I1490" i="1"/>
  <c r="H1490" i="1"/>
  <c r="G1490" i="1"/>
  <c r="I1487" i="1"/>
  <c r="H1487" i="1"/>
  <c r="G1487" i="1"/>
  <c r="I1484" i="1"/>
  <c r="H1484" i="1"/>
  <c r="G1484" i="1"/>
  <c r="I1474" i="1"/>
  <c r="H1474" i="1"/>
  <c r="N1474" i="1" s="1"/>
  <c r="AA1474" i="1" s="1"/>
  <c r="AP1474" i="1" s="1"/>
  <c r="G1474" i="1"/>
  <c r="I1469" i="1"/>
  <c r="H1469" i="1"/>
  <c r="G1469" i="1"/>
  <c r="I1463" i="1"/>
  <c r="H1463" i="1"/>
  <c r="G1463" i="1"/>
  <c r="I1456" i="1"/>
  <c r="H1456" i="1"/>
  <c r="G1456" i="1"/>
  <c r="I1444" i="1"/>
  <c r="H1444" i="1"/>
  <c r="G1444" i="1"/>
  <c r="I1441" i="1"/>
  <c r="H1441" i="1"/>
  <c r="G1441" i="1"/>
  <c r="I1438" i="1"/>
  <c r="H1438" i="1"/>
  <c r="G1438" i="1"/>
  <c r="I1435" i="1"/>
  <c r="O1435" i="1" s="1"/>
  <c r="AB1435" i="1" s="1"/>
  <c r="AQ1435" i="1" s="1"/>
  <c r="H1435" i="1"/>
  <c r="N1435" i="1" s="1"/>
  <c r="AA1435" i="1" s="1"/>
  <c r="AP1435" i="1" s="1"/>
  <c r="G1435" i="1"/>
  <c r="M1435" i="1" s="1"/>
  <c r="Z1435" i="1" s="1"/>
  <c r="AO1435" i="1" s="1"/>
  <c r="G1433" i="1"/>
  <c r="M1433" i="1" s="1"/>
  <c r="Z1433" i="1" s="1"/>
  <c r="AO1433" i="1" s="1"/>
  <c r="I1433" i="1"/>
  <c r="O1433" i="1" s="1"/>
  <c r="AB1433" i="1" s="1"/>
  <c r="AQ1433" i="1" s="1"/>
  <c r="H1433" i="1"/>
  <c r="N1433" i="1" s="1"/>
  <c r="AA1433" i="1" s="1"/>
  <c r="AP1433" i="1" s="1"/>
  <c r="I1426" i="1"/>
  <c r="H1426" i="1"/>
  <c r="G1426" i="1"/>
  <c r="I1420" i="1"/>
  <c r="O1420" i="1" s="1"/>
  <c r="AB1420" i="1" s="1"/>
  <c r="AQ1420" i="1" s="1"/>
  <c r="H1420" i="1"/>
  <c r="N1420" i="1" s="1"/>
  <c r="AA1420" i="1" s="1"/>
  <c r="AP1420" i="1" s="1"/>
  <c r="G1420" i="1"/>
  <c r="M1420" i="1" s="1"/>
  <c r="Z1420" i="1" s="1"/>
  <c r="AO1420" i="1" s="1"/>
  <c r="AS1420" i="1" s="1"/>
  <c r="I1418" i="1"/>
  <c r="O1418" i="1" s="1"/>
  <c r="AB1418" i="1" s="1"/>
  <c r="AQ1418" i="1" s="1"/>
  <c r="H1418" i="1"/>
  <c r="N1418" i="1" s="1"/>
  <c r="AA1418" i="1" s="1"/>
  <c r="AP1418" i="1" s="1"/>
  <c r="G1418" i="1"/>
  <c r="M1418" i="1" s="1"/>
  <c r="Z1418" i="1" s="1"/>
  <c r="AO1418" i="1" s="1"/>
  <c r="AS1418" i="1" s="1"/>
  <c r="I1415" i="1"/>
  <c r="H1415" i="1"/>
  <c r="G1415" i="1"/>
  <c r="I1410" i="1"/>
  <c r="O1410" i="1" s="1"/>
  <c r="AB1410" i="1" s="1"/>
  <c r="AQ1410" i="1" s="1"/>
  <c r="H1410" i="1"/>
  <c r="N1410" i="1" s="1"/>
  <c r="AA1410" i="1" s="1"/>
  <c r="AP1410" i="1" s="1"/>
  <c r="G1410" i="1"/>
  <c r="M1410" i="1" s="1"/>
  <c r="Z1410" i="1" s="1"/>
  <c r="AO1410" i="1" s="1"/>
  <c r="AS1410" i="1" s="1"/>
  <c r="I1408" i="1"/>
  <c r="O1408" i="1" s="1"/>
  <c r="AB1408" i="1" s="1"/>
  <c r="AQ1408" i="1" s="1"/>
  <c r="H1408" i="1"/>
  <c r="N1408" i="1" s="1"/>
  <c r="AA1408" i="1" s="1"/>
  <c r="AP1408" i="1" s="1"/>
  <c r="G1408" i="1"/>
  <c r="M1408" i="1" s="1"/>
  <c r="Z1408" i="1" s="1"/>
  <c r="AO1408" i="1" s="1"/>
  <c r="AS1408" i="1" s="1"/>
  <c r="G1817" i="1" l="1"/>
  <c r="G1816" i="1" s="1"/>
  <c r="M1816" i="1" s="1"/>
  <c r="Z1816" i="1" s="1"/>
  <c r="AO1816" i="1" s="1"/>
  <c r="AS1816" i="1" s="1"/>
  <c r="M1897" i="1"/>
  <c r="Z1897" i="1" s="1"/>
  <c r="AO1897" i="1" s="1"/>
  <c r="AS1897" i="1" s="1"/>
  <c r="G1975" i="1"/>
  <c r="M1975" i="1" s="1"/>
  <c r="Z1975" i="1" s="1"/>
  <c r="AO1975" i="1" s="1"/>
  <c r="AS1975" i="1" s="1"/>
  <c r="M1941" i="1"/>
  <c r="Z1941" i="1" s="1"/>
  <c r="AO1941" i="1" s="1"/>
  <c r="AS1941" i="1" s="1"/>
  <c r="M2175" i="1"/>
  <c r="Z2175" i="1" s="1"/>
  <c r="AO2175" i="1" s="1"/>
  <c r="AS2175" i="1" s="1"/>
  <c r="G1648" i="1"/>
  <c r="N1657" i="1"/>
  <c r="AA1657" i="1" s="1"/>
  <c r="AP1657" i="1" s="1"/>
  <c r="H1648" i="1"/>
  <c r="O1657" i="1"/>
  <c r="AB1657" i="1" s="1"/>
  <c r="AQ1657" i="1" s="1"/>
  <c r="I1648" i="1"/>
  <c r="I1975" i="1"/>
  <c r="O1975" i="1" s="1"/>
  <c r="AB1975" i="1" s="1"/>
  <c r="AQ1975" i="1" s="1"/>
  <c r="N1941" i="1"/>
  <c r="AA1941" i="1" s="1"/>
  <c r="AP1941" i="1" s="1"/>
  <c r="N1887" i="1"/>
  <c r="AA1887" i="1" s="1"/>
  <c r="AP1887" i="1" s="1"/>
  <c r="M1887" i="1"/>
  <c r="Z1887" i="1" s="1"/>
  <c r="AO1887" i="1" s="1"/>
  <c r="AS1887" i="1" s="1"/>
  <c r="G1790" i="1"/>
  <c r="M1790" i="1" s="1"/>
  <c r="Z1790" i="1" s="1"/>
  <c r="AO1790" i="1" s="1"/>
  <c r="AS1790" i="1" s="1"/>
  <c r="G1697" i="1"/>
  <c r="G1696" i="1" s="1"/>
  <c r="H2067" i="1"/>
  <c r="N2067" i="1" s="1"/>
  <c r="AA2067" i="1" s="1"/>
  <c r="AP2067" i="1" s="1"/>
  <c r="G2082" i="1"/>
  <c r="M2082" i="1" s="1"/>
  <c r="Z2082" i="1" s="1"/>
  <c r="AO2082" i="1" s="1"/>
  <c r="AS2082" i="1" s="1"/>
  <c r="H1805" i="1"/>
  <c r="H1804" i="1" s="1"/>
  <c r="I1805" i="1"/>
  <c r="I1804" i="1" s="1"/>
  <c r="I1697" i="1"/>
  <c r="O1697" i="1" s="1"/>
  <c r="AB1697" i="1" s="1"/>
  <c r="AQ1697" i="1" s="1"/>
  <c r="G1462" i="1"/>
  <c r="M1463" i="1"/>
  <c r="Z1463" i="1" s="1"/>
  <c r="AO1463" i="1" s="1"/>
  <c r="AS1463" i="1" s="1"/>
  <c r="G1631" i="1"/>
  <c r="M1635" i="1"/>
  <c r="Z1635" i="1" s="1"/>
  <c r="AO1635" i="1" s="1"/>
  <c r="AS1635" i="1" s="1"/>
  <c r="G2242" i="1"/>
  <c r="M2242" i="1" s="1"/>
  <c r="Z2242" i="1" s="1"/>
  <c r="AO2242" i="1" s="1"/>
  <c r="AS2242" i="1" s="1"/>
  <c r="M2249" i="1"/>
  <c r="Z2249" i="1" s="1"/>
  <c r="AO2249" i="1" s="1"/>
  <c r="AS2249" i="1" s="1"/>
  <c r="G1761" i="1"/>
  <c r="M1762" i="1"/>
  <c r="Z1762" i="1" s="1"/>
  <c r="AO1762" i="1" s="1"/>
  <c r="AS1762" i="1" s="1"/>
  <c r="G1718" i="1"/>
  <c r="M1719" i="1"/>
  <c r="Z1719" i="1" s="1"/>
  <c r="AO1719" i="1" s="1"/>
  <c r="AS1719" i="1" s="1"/>
  <c r="M1666" i="1"/>
  <c r="Z1666" i="1" s="1"/>
  <c r="AO1666" i="1" s="1"/>
  <c r="AS1666" i="1" s="1"/>
  <c r="M1675" i="1"/>
  <c r="Z1675" i="1" s="1"/>
  <c r="AO1675" i="1" s="1"/>
  <c r="G1805" i="1"/>
  <c r="M1806" i="1"/>
  <c r="Z1806" i="1" s="1"/>
  <c r="AO1806" i="1" s="1"/>
  <c r="AS1806" i="1" s="1"/>
  <c r="G1526" i="1"/>
  <c r="M1527" i="1"/>
  <c r="Z1527" i="1" s="1"/>
  <c r="AO1527" i="1" s="1"/>
  <c r="AS1527" i="1" s="1"/>
  <c r="G1739" i="1"/>
  <c r="M1740" i="1"/>
  <c r="Z1740" i="1" s="1"/>
  <c r="AO1740" i="1" s="1"/>
  <c r="AS1740" i="1" s="1"/>
  <c r="G2288" i="1"/>
  <c r="M2288" i="1" s="1"/>
  <c r="Z2288" i="1" s="1"/>
  <c r="AO2288" i="1" s="1"/>
  <c r="AS2288" i="1" s="1"/>
  <c r="M2289" i="1"/>
  <c r="Z2289" i="1" s="1"/>
  <c r="AO2289" i="1" s="1"/>
  <c r="AS2289" i="1" s="1"/>
  <c r="G1483" i="1"/>
  <c r="M1483" i="1" s="1"/>
  <c r="Z1483" i="1" s="1"/>
  <c r="AO1483" i="1" s="1"/>
  <c r="AS1483" i="1" s="1"/>
  <c r="M1484" i="1"/>
  <c r="Z1484" i="1" s="1"/>
  <c r="AO1484" i="1" s="1"/>
  <c r="AS1484" i="1" s="1"/>
  <c r="G1546" i="1"/>
  <c r="M1546" i="1" s="1"/>
  <c r="Z1546" i="1" s="1"/>
  <c r="AO1546" i="1" s="1"/>
  <c r="AS1546" i="1" s="1"/>
  <c r="M1547" i="1"/>
  <c r="Z1547" i="1" s="1"/>
  <c r="AO1547" i="1" s="1"/>
  <c r="AS1547" i="1" s="1"/>
  <c r="G1930" i="1"/>
  <c r="M1930" i="1" s="1"/>
  <c r="Z1930" i="1" s="1"/>
  <c r="AO1930" i="1" s="1"/>
  <c r="AS1930" i="1" s="1"/>
  <c r="M1931" i="1"/>
  <c r="Z1931" i="1" s="1"/>
  <c r="AO1931" i="1" s="1"/>
  <c r="AS1931" i="1" s="1"/>
  <c r="G2359" i="1"/>
  <c r="M2359" i="1" s="1"/>
  <c r="Z2359" i="1" s="1"/>
  <c r="AO2359" i="1" s="1"/>
  <c r="AS2359" i="1" s="1"/>
  <c r="M2360" i="1"/>
  <c r="Z2360" i="1" s="1"/>
  <c r="AO2360" i="1" s="1"/>
  <c r="AS2360" i="1" s="1"/>
  <c r="G1912" i="1"/>
  <c r="M1912" i="1" s="1"/>
  <c r="Z1912" i="1" s="1"/>
  <c r="AO1912" i="1" s="1"/>
  <c r="AS1912" i="1" s="1"/>
  <c r="M1913" i="1"/>
  <c r="Z1913" i="1" s="1"/>
  <c r="AO1913" i="1" s="1"/>
  <c r="AS1913" i="1" s="1"/>
  <c r="G1875" i="1"/>
  <c r="M1876" i="1"/>
  <c r="Z1876" i="1" s="1"/>
  <c r="AO1876" i="1" s="1"/>
  <c r="AS1876" i="1" s="1"/>
  <c r="G2024" i="1"/>
  <c r="M2024" i="1" s="1"/>
  <c r="Z2024" i="1" s="1"/>
  <c r="AO2024" i="1" s="1"/>
  <c r="AS2024" i="1" s="1"/>
  <c r="M2025" i="1"/>
  <c r="Z2025" i="1" s="1"/>
  <c r="AO2025" i="1" s="1"/>
  <c r="AS2025" i="1" s="1"/>
  <c r="G2061" i="1"/>
  <c r="M2061" i="1" s="1"/>
  <c r="Z2061" i="1" s="1"/>
  <c r="AO2061" i="1" s="1"/>
  <c r="AS2061" i="1" s="1"/>
  <c r="M2062" i="1"/>
  <c r="Z2062" i="1" s="1"/>
  <c r="AO2062" i="1" s="1"/>
  <c r="AS2062" i="1" s="1"/>
  <c r="M1896" i="1"/>
  <c r="Z1896" i="1" s="1"/>
  <c r="AO1896" i="1" s="1"/>
  <c r="AS1896" i="1" s="1"/>
  <c r="M2005" i="1"/>
  <c r="Z2005" i="1" s="1"/>
  <c r="AO2005" i="1" s="1"/>
  <c r="AS2005" i="1" s="1"/>
  <c r="G2004" i="1"/>
  <c r="M2127" i="1"/>
  <c r="Z2127" i="1" s="1"/>
  <c r="AO2127" i="1" s="1"/>
  <c r="AS2127" i="1" s="1"/>
  <c r="G2121" i="1"/>
  <c r="G1935" i="1"/>
  <c r="M1935" i="1" s="1"/>
  <c r="Z1935" i="1" s="1"/>
  <c r="AO1935" i="1" s="1"/>
  <c r="AS1935" i="1" s="1"/>
  <c r="M1936" i="1"/>
  <c r="Z1936" i="1" s="1"/>
  <c r="AO1936" i="1" s="1"/>
  <c r="AS1936" i="1" s="1"/>
  <c r="M1940" i="1"/>
  <c r="Z1940" i="1" s="1"/>
  <c r="AO1940" i="1" s="1"/>
  <c r="AS1940" i="1" s="1"/>
  <c r="G1824" i="1"/>
  <c r="M1825" i="1"/>
  <c r="Z1825" i="1" s="1"/>
  <c r="AO1825" i="1" s="1"/>
  <c r="AS1825" i="1" s="1"/>
  <c r="G1734" i="1"/>
  <c r="M1735" i="1"/>
  <c r="Z1735" i="1" s="1"/>
  <c r="AO1735" i="1" s="1"/>
  <c r="AS1735" i="1" s="1"/>
  <c r="G1644" i="1"/>
  <c r="M1644" i="1" s="1"/>
  <c r="Z1644" i="1" s="1"/>
  <c r="AO1644" i="1" s="1"/>
  <c r="AS1644" i="1" s="1"/>
  <c r="M1645" i="1"/>
  <c r="Z1645" i="1" s="1"/>
  <c r="AO1645" i="1" s="1"/>
  <c r="AS1645" i="1" s="1"/>
  <c r="G1437" i="1"/>
  <c r="M1437" i="1" s="1"/>
  <c r="Z1437" i="1" s="1"/>
  <c r="AO1437" i="1" s="1"/>
  <c r="AS1437" i="1" s="1"/>
  <c r="M1438" i="1"/>
  <c r="Z1438" i="1" s="1"/>
  <c r="AO1438" i="1" s="1"/>
  <c r="AS1438" i="1" s="1"/>
  <c r="G1486" i="1"/>
  <c r="M1486" i="1" s="1"/>
  <c r="Z1486" i="1" s="1"/>
  <c r="AO1486" i="1" s="1"/>
  <c r="AS1486" i="1" s="1"/>
  <c r="M1487" i="1"/>
  <c r="Z1487" i="1" s="1"/>
  <c r="AO1487" i="1" s="1"/>
  <c r="AS1487" i="1" s="1"/>
  <c r="G1414" i="1"/>
  <c r="M1414" i="1" s="1"/>
  <c r="Z1414" i="1" s="1"/>
  <c r="AO1414" i="1" s="1"/>
  <c r="AS1414" i="1" s="1"/>
  <c r="M1415" i="1"/>
  <c r="Z1415" i="1" s="1"/>
  <c r="AO1415" i="1" s="1"/>
  <c r="AS1415" i="1" s="1"/>
  <c r="G2204" i="1"/>
  <c r="M2204" i="1" s="1"/>
  <c r="Z2204" i="1" s="1"/>
  <c r="AO2204" i="1" s="1"/>
  <c r="AS2204" i="1" s="1"/>
  <c r="M2205" i="1"/>
  <c r="Z2205" i="1" s="1"/>
  <c r="AO2205" i="1" s="1"/>
  <c r="AS2205" i="1" s="1"/>
  <c r="G1746" i="1"/>
  <c r="M1747" i="1"/>
  <c r="Z1747" i="1" s="1"/>
  <c r="AO1747" i="1" s="1"/>
  <c r="AS1747" i="1" s="1"/>
  <c r="G1728" i="1"/>
  <c r="M1729" i="1"/>
  <c r="Z1729" i="1" s="1"/>
  <c r="AO1729" i="1" s="1"/>
  <c r="AS1729" i="1" s="1"/>
  <c r="G1766" i="1"/>
  <c r="M1767" i="1"/>
  <c r="Z1767" i="1" s="1"/>
  <c r="AO1767" i="1" s="1"/>
  <c r="AS1767" i="1" s="1"/>
  <c r="G1686" i="1"/>
  <c r="M1687" i="1"/>
  <c r="Z1687" i="1" s="1"/>
  <c r="AO1687" i="1" s="1"/>
  <c r="AS1687" i="1" s="1"/>
  <c r="M1886" i="1"/>
  <c r="Z1886" i="1" s="1"/>
  <c r="AO1886" i="1" s="1"/>
  <c r="AS1886" i="1" s="1"/>
  <c r="G1510" i="1"/>
  <c r="M1511" i="1"/>
  <c r="Z1511" i="1" s="1"/>
  <c r="AO1511" i="1" s="1"/>
  <c r="AS1511" i="1" s="1"/>
  <c r="G1543" i="1"/>
  <c r="M1543" i="1" s="1"/>
  <c r="Z1543" i="1" s="1"/>
  <c r="AO1543" i="1" s="1"/>
  <c r="AS1543" i="1" s="1"/>
  <c r="M1544" i="1"/>
  <c r="Z1544" i="1" s="1"/>
  <c r="AO1544" i="1" s="1"/>
  <c r="AS1544" i="1" s="1"/>
  <c r="G1583" i="1"/>
  <c r="M1583" i="1" s="1"/>
  <c r="Z1583" i="1" s="1"/>
  <c r="AO1583" i="1" s="1"/>
  <c r="AS1583" i="1" s="1"/>
  <c r="M1584" i="1"/>
  <c r="Z1584" i="1" s="1"/>
  <c r="AO1584" i="1" s="1"/>
  <c r="AS1584" i="1" s="1"/>
  <c r="G1455" i="1"/>
  <c r="G1446" i="1" s="1"/>
  <c r="M1456" i="1"/>
  <c r="Z1456" i="1" s="1"/>
  <c r="AO1456" i="1" s="1"/>
  <c r="G1499" i="1"/>
  <c r="M1500" i="1"/>
  <c r="Z1500" i="1" s="1"/>
  <c r="AO1500" i="1" s="1"/>
  <c r="AS1500" i="1" s="1"/>
  <c r="G1538" i="1"/>
  <c r="M1538" i="1" s="1"/>
  <c r="Z1538" i="1" s="1"/>
  <c r="AO1538" i="1" s="1"/>
  <c r="AS1538" i="1" s="1"/>
  <c r="M1539" i="1"/>
  <c r="Z1539" i="1" s="1"/>
  <c r="AO1539" i="1" s="1"/>
  <c r="AS1539" i="1" s="1"/>
  <c r="G1580" i="1"/>
  <c r="M1580" i="1" s="1"/>
  <c r="Z1580" i="1" s="1"/>
  <c r="AO1580" i="1" s="1"/>
  <c r="AS1580" i="1" s="1"/>
  <c r="M1581" i="1"/>
  <c r="Z1581" i="1" s="1"/>
  <c r="AO1581" i="1" s="1"/>
  <c r="AS1581" i="1" s="1"/>
  <c r="G1707" i="1"/>
  <c r="G1443" i="1"/>
  <c r="M1443" i="1" s="1"/>
  <c r="Z1443" i="1" s="1"/>
  <c r="AO1443" i="1" s="1"/>
  <c r="M1444" i="1"/>
  <c r="Z1444" i="1" s="1"/>
  <c r="AO1444" i="1" s="1"/>
  <c r="G1473" i="1"/>
  <c r="M1473" i="1" s="1"/>
  <c r="Z1473" i="1" s="1"/>
  <c r="AO1473" i="1" s="1"/>
  <c r="AS1473" i="1" s="1"/>
  <c r="M1474" i="1"/>
  <c r="Z1474" i="1" s="1"/>
  <c r="AO1474" i="1" s="1"/>
  <c r="AS1474" i="1" s="1"/>
  <c r="G1494" i="1"/>
  <c r="M1495" i="1"/>
  <c r="Z1495" i="1" s="1"/>
  <c r="AO1495" i="1" s="1"/>
  <c r="AS1495" i="1" s="1"/>
  <c r="G1533" i="1"/>
  <c r="M1534" i="1"/>
  <c r="Z1534" i="1" s="1"/>
  <c r="AO1534" i="1" s="1"/>
  <c r="AS1534" i="1" s="1"/>
  <c r="G1556" i="1"/>
  <c r="M1557" i="1"/>
  <c r="Z1557" i="1" s="1"/>
  <c r="AO1557" i="1" s="1"/>
  <c r="AS1557" i="1" s="1"/>
  <c r="G1520" i="1"/>
  <c r="M1521" i="1"/>
  <c r="Z1521" i="1" s="1"/>
  <c r="AO1521" i="1" s="1"/>
  <c r="G1624" i="1"/>
  <c r="M1625" i="1"/>
  <c r="Z1625" i="1" s="1"/>
  <c r="AO1625" i="1" s="1"/>
  <c r="AS1625" i="1" s="1"/>
  <c r="G1772" i="1"/>
  <c r="M1773" i="1"/>
  <c r="Z1773" i="1" s="1"/>
  <c r="AO1773" i="1" s="1"/>
  <c r="AS1773" i="1" s="1"/>
  <c r="G1425" i="1"/>
  <c r="M1426" i="1"/>
  <c r="Z1426" i="1" s="1"/>
  <c r="AO1426" i="1" s="1"/>
  <c r="AS1426" i="1" s="1"/>
  <c r="G1440" i="1"/>
  <c r="M1440" i="1" s="1"/>
  <c r="Z1440" i="1" s="1"/>
  <c r="AO1440" i="1" s="1"/>
  <c r="AS1440" i="1" s="1"/>
  <c r="M1441" i="1"/>
  <c r="Z1441" i="1" s="1"/>
  <c r="AO1441" i="1" s="1"/>
  <c r="AS1441" i="1" s="1"/>
  <c r="G1468" i="1"/>
  <c r="M1469" i="1"/>
  <c r="Z1469" i="1" s="1"/>
  <c r="AO1469" i="1" s="1"/>
  <c r="AS1469" i="1" s="1"/>
  <c r="G1489" i="1"/>
  <c r="M1489" i="1" s="1"/>
  <c r="Z1489" i="1" s="1"/>
  <c r="AO1489" i="1" s="1"/>
  <c r="AS1489" i="1" s="1"/>
  <c r="M1490" i="1"/>
  <c r="Z1490" i="1" s="1"/>
  <c r="AO1490" i="1" s="1"/>
  <c r="AS1490" i="1" s="1"/>
  <c r="G1515" i="1"/>
  <c r="M1516" i="1"/>
  <c r="Z1516" i="1" s="1"/>
  <c r="AO1516" i="1" s="1"/>
  <c r="AS1516" i="1" s="1"/>
  <c r="G1551" i="1"/>
  <c r="M1552" i="1"/>
  <c r="Z1552" i="1" s="1"/>
  <c r="AO1552" i="1" s="1"/>
  <c r="AS1552" i="1" s="1"/>
  <c r="G1476" i="1"/>
  <c r="M1476" i="1" s="1"/>
  <c r="Z1476" i="1" s="1"/>
  <c r="AO1476" i="1" s="1"/>
  <c r="M1477" i="1"/>
  <c r="Z1477" i="1" s="1"/>
  <c r="AO1477" i="1" s="1"/>
  <c r="M1652" i="1"/>
  <c r="Z1652" i="1" s="1"/>
  <c r="AO1652" i="1" s="1"/>
  <c r="G1751" i="1"/>
  <c r="M1752" i="1"/>
  <c r="Z1752" i="1" s="1"/>
  <c r="AO1752" i="1" s="1"/>
  <c r="AS1752" i="1" s="1"/>
  <c r="G1881" i="1"/>
  <c r="M1881" i="1" s="1"/>
  <c r="Z1881" i="1" s="1"/>
  <c r="AO1881" i="1" s="1"/>
  <c r="AS1881" i="1" s="1"/>
  <c r="M1882" i="1"/>
  <c r="Z1882" i="1" s="1"/>
  <c r="AO1882" i="1" s="1"/>
  <c r="AS1882" i="1" s="1"/>
  <c r="G2156" i="1"/>
  <c r="M2156" i="1" s="1"/>
  <c r="Z2156" i="1" s="1"/>
  <c r="AO2156" i="1" s="1"/>
  <c r="AS2156" i="1" s="1"/>
  <c r="M2157" i="1"/>
  <c r="Z2157" i="1" s="1"/>
  <c r="AO2157" i="1" s="1"/>
  <c r="AS2157" i="1" s="1"/>
  <c r="G1918" i="1"/>
  <c r="M1919" i="1"/>
  <c r="Z1919" i="1" s="1"/>
  <c r="AO1919" i="1" s="1"/>
  <c r="AS1919" i="1" s="1"/>
  <c r="G1907" i="1"/>
  <c r="M1907" i="1" s="1"/>
  <c r="Z1907" i="1" s="1"/>
  <c r="AO1907" i="1" s="1"/>
  <c r="AS1907" i="1" s="1"/>
  <c r="M1908" i="1"/>
  <c r="Z1908" i="1" s="1"/>
  <c r="AO1908" i="1" s="1"/>
  <c r="AS1908" i="1" s="1"/>
  <c r="G1951" i="1"/>
  <c r="M1951" i="1" s="1"/>
  <c r="Z1951" i="1" s="1"/>
  <c r="AO1951" i="1" s="1"/>
  <c r="AS1951" i="1" s="1"/>
  <c r="M1952" i="1"/>
  <c r="Z1952" i="1" s="1"/>
  <c r="AO1952" i="1" s="1"/>
  <c r="AS1952" i="1" s="1"/>
  <c r="G1831" i="1"/>
  <c r="M1831" i="1" s="1"/>
  <c r="Z1831" i="1" s="1"/>
  <c r="AO1831" i="1" s="1"/>
  <c r="AS1831" i="1" s="1"/>
  <c r="M1832" i="1"/>
  <c r="Z1832" i="1" s="1"/>
  <c r="AO1832" i="1" s="1"/>
  <c r="AS1832" i="1" s="1"/>
  <c r="G2257" i="1"/>
  <c r="M2257" i="1" s="1"/>
  <c r="Z2257" i="1" s="1"/>
  <c r="AO2257" i="1" s="1"/>
  <c r="AS2257" i="1" s="1"/>
  <c r="G1723" i="1"/>
  <c r="M1724" i="1"/>
  <c r="Z1724" i="1" s="1"/>
  <c r="AO1724" i="1" s="1"/>
  <c r="AS1724" i="1" s="1"/>
  <c r="G1842" i="1"/>
  <c r="G2173" i="1"/>
  <c r="M2173" i="1" s="1"/>
  <c r="Z2173" i="1" s="1"/>
  <c r="AO2173" i="1" s="1"/>
  <c r="AS2173" i="1" s="1"/>
  <c r="M2174" i="1"/>
  <c r="Z2174" i="1" s="1"/>
  <c r="AO2174" i="1" s="1"/>
  <c r="AS2174" i="1" s="1"/>
  <c r="G2067" i="1"/>
  <c r="G1923" i="1"/>
  <c r="M1923" i="1" s="1"/>
  <c r="Z1923" i="1" s="1"/>
  <c r="AO1923" i="1" s="1"/>
  <c r="AS1923" i="1" s="1"/>
  <c r="M1924" i="1"/>
  <c r="Z1924" i="1" s="1"/>
  <c r="AO1924" i="1" s="1"/>
  <c r="AS1924" i="1" s="1"/>
  <c r="M2105" i="1"/>
  <c r="Z2105" i="1" s="1"/>
  <c r="AO2105" i="1" s="1"/>
  <c r="AS2105" i="1" s="1"/>
  <c r="G2104" i="1"/>
  <c r="M2104" i="1" s="1"/>
  <c r="Z2104" i="1" s="1"/>
  <c r="AO2104" i="1" s="1"/>
  <c r="AS2104" i="1" s="1"/>
  <c r="G1957" i="1"/>
  <c r="M1958" i="1"/>
  <c r="Z1958" i="1" s="1"/>
  <c r="AO1958" i="1" s="1"/>
  <c r="AS1958" i="1" s="1"/>
  <c r="G1692" i="1"/>
  <c r="M1693" i="1"/>
  <c r="Z1693" i="1" s="1"/>
  <c r="AO1693" i="1" s="1"/>
  <c r="AS1693" i="1" s="1"/>
  <c r="H1817" i="1"/>
  <c r="H1816" i="1" s="1"/>
  <c r="I1790" i="1"/>
  <c r="I1789" i="1" s="1"/>
  <c r="H1707" i="1"/>
  <c r="N1707" i="1" s="1"/>
  <c r="AA1707" i="1" s="1"/>
  <c r="AP1707" i="1" s="1"/>
  <c r="I1817" i="1"/>
  <c r="O1817" i="1" s="1"/>
  <c r="AB1817" i="1" s="1"/>
  <c r="AQ1817" i="1" s="1"/>
  <c r="G1573" i="1"/>
  <c r="M1574" i="1"/>
  <c r="Z1574" i="1" s="1"/>
  <c r="AO1574" i="1" s="1"/>
  <c r="AS1574" i="1" s="1"/>
  <c r="H1985" i="1"/>
  <c r="N1986" i="1"/>
  <c r="AA1986" i="1" s="1"/>
  <c r="AP1986" i="1" s="1"/>
  <c r="I2184" i="1"/>
  <c r="O2185" i="1"/>
  <c r="AB2185" i="1" s="1"/>
  <c r="AQ2185" i="1" s="1"/>
  <c r="H1968" i="1"/>
  <c r="N1969" i="1"/>
  <c r="AA1969" i="1" s="1"/>
  <c r="AP1969" i="1" s="1"/>
  <c r="H2352" i="1"/>
  <c r="N2352" i="1" s="1"/>
  <c r="AA2352" i="1" s="1"/>
  <c r="AP2352" i="1" s="1"/>
  <c r="N2353" i="1"/>
  <c r="AA2353" i="1" s="1"/>
  <c r="AP2353" i="1" s="1"/>
  <c r="I2197" i="1"/>
  <c r="O2198" i="1"/>
  <c r="AB2198" i="1" s="1"/>
  <c r="AQ2198" i="1" s="1"/>
  <c r="G2167" i="1"/>
  <c r="M2168" i="1"/>
  <c r="Z2168" i="1" s="1"/>
  <c r="AO2168" i="1" s="1"/>
  <c r="AS2168" i="1" s="1"/>
  <c r="I1985" i="1"/>
  <c r="O1986" i="1"/>
  <c r="AB1986" i="1" s="1"/>
  <c r="AQ1986" i="1" s="1"/>
  <c r="I2167" i="1"/>
  <c r="O2168" i="1"/>
  <c r="AB2168" i="1" s="1"/>
  <c r="AQ2168" i="1" s="1"/>
  <c r="G1985" i="1"/>
  <c r="M1986" i="1"/>
  <c r="Z1986" i="1" s="1"/>
  <c r="AO1986" i="1" s="1"/>
  <c r="AS1986" i="1" s="1"/>
  <c r="I1783" i="1"/>
  <c r="O1784" i="1"/>
  <c r="AB1784" i="1" s="1"/>
  <c r="AQ1784" i="1" s="1"/>
  <c r="H2184" i="1"/>
  <c r="N2185" i="1"/>
  <c r="AA2185" i="1" s="1"/>
  <c r="AP2185" i="1" s="1"/>
  <c r="I1968" i="1"/>
  <c r="O1969" i="1"/>
  <c r="AB1969" i="1" s="1"/>
  <c r="AQ1969" i="1" s="1"/>
  <c r="H1573" i="1"/>
  <c r="N1574" i="1"/>
  <c r="AA1574" i="1" s="1"/>
  <c r="AP1574" i="1" s="1"/>
  <c r="G1968" i="1"/>
  <c r="M1969" i="1"/>
  <c r="Z1969" i="1" s="1"/>
  <c r="AO1969" i="1" s="1"/>
  <c r="AS1969" i="1" s="1"/>
  <c r="G2184" i="1"/>
  <c r="M2185" i="1"/>
  <c r="Z2185" i="1" s="1"/>
  <c r="AO2185" i="1" s="1"/>
  <c r="AS2185" i="1" s="1"/>
  <c r="H1997" i="1"/>
  <c r="N1998" i="1"/>
  <c r="AA1998" i="1" s="1"/>
  <c r="AP1998" i="1" s="1"/>
  <c r="G1783" i="1"/>
  <c r="M1784" i="1"/>
  <c r="Z1784" i="1" s="1"/>
  <c r="AO1784" i="1" s="1"/>
  <c r="AS1784" i="1" s="1"/>
  <c r="G2352" i="1"/>
  <c r="M2352" i="1" s="1"/>
  <c r="Z2352" i="1" s="1"/>
  <c r="AO2352" i="1" s="1"/>
  <c r="AS2352" i="1" s="1"/>
  <c r="M2353" i="1"/>
  <c r="Z2353" i="1" s="1"/>
  <c r="AO2353" i="1" s="1"/>
  <c r="AS2353" i="1" s="1"/>
  <c r="I1997" i="1"/>
  <c r="O1998" i="1"/>
  <c r="AB1998" i="1" s="1"/>
  <c r="AQ1998" i="1" s="1"/>
  <c r="G1997" i="1"/>
  <c r="M1998" i="1"/>
  <c r="Z1998" i="1" s="1"/>
  <c r="AO1998" i="1" s="1"/>
  <c r="AS1998" i="1" s="1"/>
  <c r="G2197" i="1"/>
  <c r="M2198" i="1"/>
  <c r="Z2198" i="1" s="1"/>
  <c r="AO2198" i="1" s="1"/>
  <c r="AS2198" i="1" s="1"/>
  <c r="H2197" i="1"/>
  <c r="N2198" i="1"/>
  <c r="AA2198" i="1" s="1"/>
  <c r="AP2198" i="1" s="1"/>
  <c r="I2352" i="1"/>
  <c r="O2352" i="1" s="1"/>
  <c r="AB2352" i="1" s="1"/>
  <c r="AQ2352" i="1" s="1"/>
  <c r="O2353" i="1"/>
  <c r="AB2353" i="1" s="1"/>
  <c r="AQ2353" i="1" s="1"/>
  <c r="H2167" i="1"/>
  <c r="N2168" i="1"/>
  <c r="AA2168" i="1" s="1"/>
  <c r="AP2168" i="1" s="1"/>
  <c r="I1573" i="1"/>
  <c r="O1574" i="1"/>
  <c r="AB1574" i="1" s="1"/>
  <c r="AQ1574" i="1" s="1"/>
  <c r="H1783" i="1"/>
  <c r="N1784" i="1"/>
  <c r="AA1784" i="1" s="1"/>
  <c r="AP1784" i="1" s="1"/>
  <c r="I1455" i="1"/>
  <c r="I1446" i="1" s="1"/>
  <c r="O1456" i="1"/>
  <c r="AB1456" i="1" s="1"/>
  <c r="AQ1456" i="1" s="1"/>
  <c r="I1483" i="1"/>
  <c r="O1483" i="1" s="1"/>
  <c r="AB1483" i="1" s="1"/>
  <c r="AQ1483" i="1" s="1"/>
  <c r="O1484" i="1"/>
  <c r="AB1484" i="1" s="1"/>
  <c r="AQ1484" i="1" s="1"/>
  <c r="I1499" i="1"/>
  <c r="O1500" i="1"/>
  <c r="AB1500" i="1" s="1"/>
  <c r="AQ1500" i="1" s="1"/>
  <c r="I1538" i="1"/>
  <c r="O1538" i="1" s="1"/>
  <c r="AB1538" i="1" s="1"/>
  <c r="AQ1538" i="1" s="1"/>
  <c r="O1539" i="1"/>
  <c r="AB1539" i="1" s="1"/>
  <c r="AQ1539" i="1" s="1"/>
  <c r="H1556" i="1"/>
  <c r="N1557" i="1"/>
  <c r="AA1557" i="1" s="1"/>
  <c r="AP1557" i="1" s="1"/>
  <c r="H1546" i="1"/>
  <c r="N1546" i="1" s="1"/>
  <c r="AA1546" i="1" s="1"/>
  <c r="AP1546" i="1" s="1"/>
  <c r="N1547" i="1"/>
  <c r="AA1547" i="1" s="1"/>
  <c r="AP1547" i="1" s="1"/>
  <c r="G1812" i="1"/>
  <c r="M1813" i="1"/>
  <c r="Z1813" i="1" s="1"/>
  <c r="AO1813" i="1" s="1"/>
  <c r="AS1813" i="1" s="1"/>
  <c r="I1881" i="1"/>
  <c r="O1881" i="1" s="1"/>
  <c r="AB1881" i="1" s="1"/>
  <c r="AQ1881" i="1" s="1"/>
  <c r="O1882" i="1"/>
  <c r="AB1882" i="1" s="1"/>
  <c r="AQ1882" i="1" s="1"/>
  <c r="I1907" i="1"/>
  <c r="O1907" i="1" s="1"/>
  <c r="AB1907" i="1" s="1"/>
  <c r="AQ1907" i="1" s="1"/>
  <c r="O1908" i="1"/>
  <c r="AB1908" i="1" s="1"/>
  <c r="AQ1908" i="1" s="1"/>
  <c r="G1800" i="1"/>
  <c r="M1801" i="1"/>
  <c r="Z1801" i="1" s="1"/>
  <c r="AO1801" i="1" s="1"/>
  <c r="AS1801" i="1" s="1"/>
  <c r="I1414" i="1"/>
  <c r="O1414" i="1" s="1"/>
  <c r="AB1414" i="1" s="1"/>
  <c r="AQ1414" i="1" s="1"/>
  <c r="O1415" i="1"/>
  <c r="AB1415" i="1" s="1"/>
  <c r="AQ1415" i="1" s="1"/>
  <c r="H1425" i="1"/>
  <c r="N1426" i="1"/>
  <c r="AA1426" i="1" s="1"/>
  <c r="AP1426" i="1" s="1"/>
  <c r="I1443" i="1"/>
  <c r="O1443" i="1" s="1"/>
  <c r="AB1443" i="1" s="1"/>
  <c r="AQ1443" i="1" s="1"/>
  <c r="O1444" i="1"/>
  <c r="AB1444" i="1" s="1"/>
  <c r="AQ1444" i="1" s="1"/>
  <c r="I1473" i="1"/>
  <c r="O1473" i="1" s="1"/>
  <c r="AB1473" i="1" s="1"/>
  <c r="AQ1473" i="1" s="1"/>
  <c r="O1474" i="1"/>
  <c r="AB1474" i="1" s="1"/>
  <c r="AQ1474" i="1" s="1"/>
  <c r="I1494" i="1"/>
  <c r="O1495" i="1"/>
  <c r="AB1495" i="1" s="1"/>
  <c r="AQ1495" i="1" s="1"/>
  <c r="I1533" i="1"/>
  <c r="O1534" i="1"/>
  <c r="AB1534" i="1" s="1"/>
  <c r="AQ1534" i="1" s="1"/>
  <c r="H1551" i="1"/>
  <c r="N1552" i="1"/>
  <c r="AA1552" i="1" s="1"/>
  <c r="AP1552" i="1" s="1"/>
  <c r="I1556" i="1"/>
  <c r="O1557" i="1"/>
  <c r="AB1557" i="1" s="1"/>
  <c r="AQ1557" i="1" s="1"/>
  <c r="I1425" i="1"/>
  <c r="O1426" i="1"/>
  <c r="AB1426" i="1" s="1"/>
  <c r="AQ1426" i="1" s="1"/>
  <c r="I1440" i="1"/>
  <c r="O1440" i="1" s="1"/>
  <c r="AB1440" i="1" s="1"/>
  <c r="AQ1440" i="1" s="1"/>
  <c r="O1441" i="1"/>
  <c r="AB1441" i="1" s="1"/>
  <c r="AQ1441" i="1" s="1"/>
  <c r="H1462" i="1"/>
  <c r="N1463" i="1"/>
  <c r="AA1463" i="1" s="1"/>
  <c r="AP1463" i="1" s="1"/>
  <c r="I1468" i="1"/>
  <c r="O1469" i="1"/>
  <c r="AB1469" i="1" s="1"/>
  <c r="AQ1469" i="1" s="1"/>
  <c r="H1486" i="1"/>
  <c r="N1486" i="1" s="1"/>
  <c r="AA1486" i="1" s="1"/>
  <c r="AP1486" i="1" s="1"/>
  <c r="N1487" i="1"/>
  <c r="AA1487" i="1" s="1"/>
  <c r="AP1487" i="1" s="1"/>
  <c r="I1489" i="1"/>
  <c r="O1489" i="1" s="1"/>
  <c r="AB1489" i="1" s="1"/>
  <c r="AQ1489" i="1" s="1"/>
  <c r="O1490" i="1"/>
  <c r="AB1490" i="1" s="1"/>
  <c r="AQ1490" i="1" s="1"/>
  <c r="H1510" i="1"/>
  <c r="N1511" i="1"/>
  <c r="AA1511" i="1" s="1"/>
  <c r="AP1511" i="1" s="1"/>
  <c r="I1515" i="1"/>
  <c r="O1516" i="1"/>
  <c r="AB1516" i="1" s="1"/>
  <c r="AQ1516" i="1" s="1"/>
  <c r="H1543" i="1"/>
  <c r="N1543" i="1" s="1"/>
  <c r="AA1543" i="1" s="1"/>
  <c r="AP1543" i="1" s="1"/>
  <c r="N1544" i="1"/>
  <c r="AA1544" i="1" s="1"/>
  <c r="AP1544" i="1" s="1"/>
  <c r="I1551" i="1"/>
  <c r="O1552" i="1"/>
  <c r="AB1552" i="1" s="1"/>
  <c r="AQ1552" i="1" s="1"/>
  <c r="I1437" i="1"/>
  <c r="O1438" i="1"/>
  <c r="AB1438" i="1" s="1"/>
  <c r="AQ1438" i="1" s="1"/>
  <c r="H1455" i="1"/>
  <c r="H1446" i="1" s="1"/>
  <c r="N1456" i="1"/>
  <c r="AA1456" i="1" s="1"/>
  <c r="AP1456" i="1" s="1"/>
  <c r="I1462" i="1"/>
  <c r="O1463" i="1"/>
  <c r="AB1463" i="1" s="1"/>
  <c r="AQ1463" i="1" s="1"/>
  <c r="H1483" i="1"/>
  <c r="N1483" i="1" s="1"/>
  <c r="AA1483" i="1" s="1"/>
  <c r="AP1483" i="1" s="1"/>
  <c r="N1484" i="1"/>
  <c r="AA1484" i="1" s="1"/>
  <c r="AP1484" i="1" s="1"/>
  <c r="I1486" i="1"/>
  <c r="O1486" i="1" s="1"/>
  <c r="AB1486" i="1" s="1"/>
  <c r="AQ1486" i="1" s="1"/>
  <c r="O1487" i="1"/>
  <c r="AB1487" i="1" s="1"/>
  <c r="AQ1487" i="1" s="1"/>
  <c r="H1499" i="1"/>
  <c r="N1500" i="1"/>
  <c r="AA1500" i="1" s="1"/>
  <c r="AP1500" i="1" s="1"/>
  <c r="I1510" i="1"/>
  <c r="O1511" i="1"/>
  <c r="AB1511" i="1" s="1"/>
  <c r="AQ1511" i="1" s="1"/>
  <c r="H1538" i="1"/>
  <c r="N1538" i="1" s="1"/>
  <c r="AA1538" i="1" s="1"/>
  <c r="AP1538" i="1" s="1"/>
  <c r="N1539" i="1"/>
  <c r="AA1539" i="1" s="1"/>
  <c r="AP1539" i="1" s="1"/>
  <c r="I1543" i="1"/>
  <c r="O1543" i="1" s="1"/>
  <c r="AB1543" i="1" s="1"/>
  <c r="AQ1543" i="1" s="1"/>
  <c r="O1544" i="1"/>
  <c r="AB1544" i="1" s="1"/>
  <c r="AQ1544" i="1" s="1"/>
  <c r="H1580" i="1"/>
  <c r="N1580" i="1" s="1"/>
  <c r="AA1580" i="1" s="1"/>
  <c r="AP1580" i="1" s="1"/>
  <c r="N1581" i="1"/>
  <c r="AA1581" i="1" s="1"/>
  <c r="AP1581" i="1" s="1"/>
  <c r="I1583" i="1"/>
  <c r="O1583" i="1" s="1"/>
  <c r="AB1583" i="1" s="1"/>
  <c r="AQ1583" i="1" s="1"/>
  <c r="O1584" i="1"/>
  <c r="AB1584" i="1" s="1"/>
  <c r="AQ1584" i="1" s="1"/>
  <c r="H1610" i="1"/>
  <c r="N1611" i="1"/>
  <c r="AA1611" i="1" s="1"/>
  <c r="AP1611" i="1" s="1"/>
  <c r="I1546" i="1"/>
  <c r="O1546" i="1" s="1"/>
  <c r="AB1546" i="1" s="1"/>
  <c r="AQ1546" i="1" s="1"/>
  <c r="O1547" i="1"/>
  <c r="AB1547" i="1" s="1"/>
  <c r="AQ1547" i="1" s="1"/>
  <c r="H1631" i="1"/>
  <c r="N1635" i="1"/>
  <c r="AA1635" i="1" s="1"/>
  <c r="AP1635" i="1" s="1"/>
  <c r="I1707" i="1"/>
  <c r="I1751" i="1"/>
  <c r="O1752" i="1"/>
  <c r="AB1752" i="1" s="1"/>
  <c r="AQ1752" i="1" s="1"/>
  <c r="H1734" i="1"/>
  <c r="N1735" i="1"/>
  <c r="AA1735" i="1" s="1"/>
  <c r="AP1735" i="1" s="1"/>
  <c r="H1692" i="1"/>
  <c r="N1693" i="1"/>
  <c r="AA1693" i="1" s="1"/>
  <c r="AP1693" i="1" s="1"/>
  <c r="H1842" i="1"/>
  <c r="H1761" i="1"/>
  <c r="N1762" i="1"/>
  <c r="AA1762" i="1" s="1"/>
  <c r="AP1762" i="1" s="1"/>
  <c r="N1666" i="1"/>
  <c r="AA1666" i="1" s="1"/>
  <c r="AP1666" i="1" s="1"/>
  <c r="N1675" i="1"/>
  <c r="AA1675" i="1" s="1"/>
  <c r="AP1675" i="1" s="1"/>
  <c r="I1842" i="1"/>
  <c r="O1847" i="1"/>
  <c r="AB1847" i="1" s="1"/>
  <c r="AQ1847" i="1" s="1"/>
  <c r="N1886" i="1"/>
  <c r="AA1886" i="1" s="1"/>
  <c r="AP1886" i="1" s="1"/>
  <c r="I1824" i="1"/>
  <c r="O1825" i="1"/>
  <c r="AB1825" i="1" s="1"/>
  <c r="AQ1825" i="1" s="1"/>
  <c r="H1414" i="1"/>
  <c r="N1414" i="1" s="1"/>
  <c r="AA1414" i="1" s="1"/>
  <c r="AP1414" i="1" s="1"/>
  <c r="N1415" i="1"/>
  <c r="AA1415" i="1" s="1"/>
  <c r="AP1415" i="1" s="1"/>
  <c r="H1533" i="1"/>
  <c r="N1534" i="1"/>
  <c r="AA1534" i="1" s="1"/>
  <c r="AP1534" i="1" s="1"/>
  <c r="I1580" i="1"/>
  <c r="O1580" i="1" s="1"/>
  <c r="AB1580" i="1" s="1"/>
  <c r="AQ1580" i="1" s="1"/>
  <c r="O1581" i="1"/>
  <c r="AB1581" i="1" s="1"/>
  <c r="AQ1581" i="1" s="1"/>
  <c r="I1610" i="1"/>
  <c r="O1611" i="1"/>
  <c r="AB1611" i="1" s="1"/>
  <c r="AQ1611" i="1" s="1"/>
  <c r="H1739" i="1"/>
  <c r="N1740" i="1"/>
  <c r="AA1740" i="1" s="1"/>
  <c r="AP1740" i="1" s="1"/>
  <c r="I1766" i="1"/>
  <c r="O1767" i="1"/>
  <c r="AB1767" i="1" s="1"/>
  <c r="AQ1767" i="1" s="1"/>
  <c r="I1886" i="1"/>
  <c r="O1887" i="1"/>
  <c r="AB1887" i="1" s="1"/>
  <c r="AQ1887" i="1" s="1"/>
  <c r="H1766" i="1"/>
  <c r="N1767" i="1"/>
  <c r="AA1767" i="1" s="1"/>
  <c r="AP1767" i="1" s="1"/>
  <c r="H1723" i="1"/>
  <c r="N1724" i="1"/>
  <c r="AA1724" i="1" s="1"/>
  <c r="AP1724" i="1" s="1"/>
  <c r="H1686" i="1"/>
  <c r="N1687" i="1"/>
  <c r="AA1687" i="1" s="1"/>
  <c r="AP1687" i="1" s="1"/>
  <c r="I1526" i="1"/>
  <c r="O1527" i="1"/>
  <c r="AB1527" i="1" s="1"/>
  <c r="AQ1527" i="1" s="1"/>
  <c r="H1728" i="1"/>
  <c r="N1729" i="1"/>
  <c r="AA1729" i="1" s="1"/>
  <c r="AP1729" i="1" s="1"/>
  <c r="H1746" i="1"/>
  <c r="N1747" i="1"/>
  <c r="AA1747" i="1" s="1"/>
  <c r="AP1747" i="1" s="1"/>
  <c r="H1489" i="1"/>
  <c r="N1489" i="1" s="1"/>
  <c r="AA1489" i="1" s="1"/>
  <c r="AP1489" i="1" s="1"/>
  <c r="N1490" i="1"/>
  <c r="AA1490" i="1" s="1"/>
  <c r="AP1490" i="1" s="1"/>
  <c r="H1590" i="1"/>
  <c r="N1591" i="1"/>
  <c r="AA1591" i="1" s="1"/>
  <c r="AP1591" i="1" s="1"/>
  <c r="I1476" i="1"/>
  <c r="O1476" i="1" s="1"/>
  <c r="AB1476" i="1" s="1"/>
  <c r="AQ1476" i="1" s="1"/>
  <c r="O1477" i="1"/>
  <c r="AB1477" i="1" s="1"/>
  <c r="AQ1477" i="1" s="1"/>
  <c r="H1520" i="1"/>
  <c r="N1521" i="1"/>
  <c r="AA1521" i="1" s="1"/>
  <c r="AP1521" i="1" s="1"/>
  <c r="I1631" i="1"/>
  <c r="O1635" i="1"/>
  <c r="AB1635" i="1" s="1"/>
  <c r="AQ1635" i="1" s="1"/>
  <c r="N1652" i="1"/>
  <c r="AA1652" i="1" s="1"/>
  <c r="AP1652" i="1" s="1"/>
  <c r="H1697" i="1"/>
  <c r="H1790" i="1"/>
  <c r="I1896" i="1"/>
  <c r="O1896" i="1" s="1"/>
  <c r="AB1896" i="1" s="1"/>
  <c r="AQ1896" i="1" s="1"/>
  <c r="O1897" i="1"/>
  <c r="AB1897" i="1" s="1"/>
  <c r="AQ1897" i="1" s="1"/>
  <c r="H1812" i="1"/>
  <c r="N1813" i="1"/>
  <c r="AA1813" i="1" s="1"/>
  <c r="AP1813" i="1" s="1"/>
  <c r="I1739" i="1"/>
  <c r="O1740" i="1"/>
  <c r="AB1740" i="1" s="1"/>
  <c r="AQ1740" i="1" s="1"/>
  <c r="H1644" i="1"/>
  <c r="N1644" i="1" s="1"/>
  <c r="AA1644" i="1" s="1"/>
  <c r="AP1644" i="1" s="1"/>
  <c r="N1645" i="1"/>
  <c r="AA1645" i="1" s="1"/>
  <c r="AP1645" i="1" s="1"/>
  <c r="H1875" i="1"/>
  <c r="N1876" i="1"/>
  <c r="AA1876" i="1" s="1"/>
  <c r="AP1876" i="1" s="1"/>
  <c r="H1800" i="1"/>
  <c r="N1801" i="1"/>
  <c r="AA1801" i="1" s="1"/>
  <c r="AP1801" i="1" s="1"/>
  <c r="H1718" i="1"/>
  <c r="N1719" i="1"/>
  <c r="AA1719" i="1" s="1"/>
  <c r="AP1719" i="1" s="1"/>
  <c r="H1831" i="1"/>
  <c r="N1831" i="1" s="1"/>
  <c r="AA1831" i="1" s="1"/>
  <c r="AP1831" i="1" s="1"/>
  <c r="N1832" i="1"/>
  <c r="AA1832" i="1" s="1"/>
  <c r="AP1832" i="1" s="1"/>
  <c r="H1824" i="1"/>
  <c r="N1825" i="1"/>
  <c r="AA1825" i="1" s="1"/>
  <c r="AP1825" i="1" s="1"/>
  <c r="H1443" i="1"/>
  <c r="N1443" i="1" s="1"/>
  <c r="AA1443" i="1" s="1"/>
  <c r="AP1443" i="1" s="1"/>
  <c r="N1444" i="1"/>
  <c r="AA1444" i="1" s="1"/>
  <c r="AP1444" i="1" s="1"/>
  <c r="H1494" i="1"/>
  <c r="N1495" i="1"/>
  <c r="AA1495" i="1" s="1"/>
  <c r="AP1495" i="1" s="1"/>
  <c r="G1590" i="1"/>
  <c r="M1591" i="1"/>
  <c r="Z1591" i="1" s="1"/>
  <c r="AO1591" i="1" s="1"/>
  <c r="AS1591" i="1" s="1"/>
  <c r="I1520" i="1"/>
  <c r="O1521" i="1"/>
  <c r="AB1521" i="1" s="1"/>
  <c r="AQ1521" i="1" s="1"/>
  <c r="O1652" i="1"/>
  <c r="AB1652" i="1" s="1"/>
  <c r="AQ1652" i="1" s="1"/>
  <c r="I1624" i="1"/>
  <c r="O1625" i="1"/>
  <c r="AB1625" i="1" s="1"/>
  <c r="AQ1625" i="1" s="1"/>
  <c r="H1896" i="1"/>
  <c r="N1896" i="1" s="1"/>
  <c r="AA1896" i="1" s="1"/>
  <c r="AP1896" i="1" s="1"/>
  <c r="N1897" i="1"/>
  <c r="AA1897" i="1" s="1"/>
  <c r="AP1897" i="1" s="1"/>
  <c r="I1812" i="1"/>
  <c r="O1813" i="1"/>
  <c r="AB1813" i="1" s="1"/>
  <c r="AQ1813" i="1" s="1"/>
  <c r="H1440" i="1"/>
  <c r="N1440" i="1" s="1"/>
  <c r="AA1440" i="1" s="1"/>
  <c r="AP1440" i="1" s="1"/>
  <c r="N1441" i="1"/>
  <c r="AA1441" i="1" s="1"/>
  <c r="AP1441" i="1" s="1"/>
  <c r="H1468" i="1"/>
  <c r="N1469" i="1"/>
  <c r="AA1469" i="1" s="1"/>
  <c r="AP1469" i="1" s="1"/>
  <c r="H1515" i="1"/>
  <c r="N1516" i="1"/>
  <c r="AA1516" i="1" s="1"/>
  <c r="AP1516" i="1" s="1"/>
  <c r="H1437" i="1"/>
  <c r="N1438" i="1"/>
  <c r="AA1438" i="1" s="1"/>
  <c r="AP1438" i="1" s="1"/>
  <c r="H1583" i="1"/>
  <c r="N1583" i="1" s="1"/>
  <c r="AA1583" i="1" s="1"/>
  <c r="AP1583" i="1" s="1"/>
  <c r="N1584" i="1"/>
  <c r="AA1584" i="1" s="1"/>
  <c r="AP1584" i="1" s="1"/>
  <c r="I1590" i="1"/>
  <c r="O1591" i="1"/>
  <c r="AB1591" i="1" s="1"/>
  <c r="AQ1591" i="1" s="1"/>
  <c r="G1610" i="1"/>
  <c r="M1611" i="1"/>
  <c r="Z1611" i="1" s="1"/>
  <c r="AO1611" i="1" s="1"/>
  <c r="AS1611" i="1" s="1"/>
  <c r="H1476" i="1"/>
  <c r="N1476" i="1" s="1"/>
  <c r="AA1476" i="1" s="1"/>
  <c r="AP1476" i="1" s="1"/>
  <c r="N1477" i="1"/>
  <c r="AA1477" i="1" s="1"/>
  <c r="AP1477" i="1" s="1"/>
  <c r="H1624" i="1"/>
  <c r="N1625" i="1"/>
  <c r="AA1625" i="1" s="1"/>
  <c r="AP1625" i="1" s="1"/>
  <c r="H1772" i="1"/>
  <c r="N1773" i="1"/>
  <c r="AA1773" i="1" s="1"/>
  <c r="AP1773" i="1" s="1"/>
  <c r="H1751" i="1"/>
  <c r="N1752" i="1"/>
  <c r="AA1752" i="1" s="1"/>
  <c r="AP1752" i="1" s="1"/>
  <c r="I1772" i="1"/>
  <c r="O1773" i="1"/>
  <c r="AB1773" i="1" s="1"/>
  <c r="AQ1773" i="1" s="1"/>
  <c r="H1907" i="1"/>
  <c r="N1907" i="1" s="1"/>
  <c r="AA1907" i="1" s="1"/>
  <c r="AP1907" i="1" s="1"/>
  <c r="N1908" i="1"/>
  <c r="AA1908" i="1" s="1"/>
  <c r="AP1908" i="1" s="1"/>
  <c r="I1800" i="1"/>
  <c r="O1801" i="1"/>
  <c r="AB1801" i="1" s="1"/>
  <c r="AQ1801" i="1" s="1"/>
  <c r="I1761" i="1"/>
  <c r="O1762" i="1"/>
  <c r="AB1762" i="1" s="1"/>
  <c r="AQ1762" i="1" s="1"/>
  <c r="I1746" i="1"/>
  <c r="O1747" i="1"/>
  <c r="AB1747" i="1" s="1"/>
  <c r="AQ1747" i="1" s="1"/>
  <c r="I1718" i="1"/>
  <c r="O1719" i="1"/>
  <c r="AB1719" i="1" s="1"/>
  <c r="AQ1719" i="1" s="1"/>
  <c r="O1666" i="1"/>
  <c r="AB1666" i="1" s="1"/>
  <c r="AQ1666" i="1" s="1"/>
  <c r="O1675" i="1"/>
  <c r="AB1675" i="1" s="1"/>
  <c r="AQ1675" i="1" s="1"/>
  <c r="H1881" i="1"/>
  <c r="N1881" i="1" s="1"/>
  <c r="AA1881" i="1" s="1"/>
  <c r="AP1881" i="1" s="1"/>
  <c r="N1882" i="1"/>
  <c r="AA1882" i="1" s="1"/>
  <c r="AP1882" i="1" s="1"/>
  <c r="I1875" i="1"/>
  <c r="O1876" i="1"/>
  <c r="AB1876" i="1" s="1"/>
  <c r="AQ1876" i="1" s="1"/>
  <c r="I1831" i="1"/>
  <c r="O1831" i="1" s="1"/>
  <c r="AB1831" i="1" s="1"/>
  <c r="AQ1831" i="1" s="1"/>
  <c r="O1832" i="1"/>
  <c r="AB1832" i="1" s="1"/>
  <c r="AQ1832" i="1" s="1"/>
  <c r="I1728" i="1"/>
  <c r="O1729" i="1"/>
  <c r="AB1729" i="1" s="1"/>
  <c r="AQ1729" i="1" s="1"/>
  <c r="I1734" i="1"/>
  <c r="O1735" i="1"/>
  <c r="AB1735" i="1" s="1"/>
  <c r="AQ1735" i="1" s="1"/>
  <c r="I1692" i="1"/>
  <c r="O1693" i="1"/>
  <c r="AB1693" i="1" s="1"/>
  <c r="AQ1693" i="1" s="1"/>
  <c r="I1644" i="1"/>
  <c r="O1644" i="1" s="1"/>
  <c r="AB1644" i="1" s="1"/>
  <c r="AQ1644" i="1" s="1"/>
  <c r="O1645" i="1"/>
  <c r="AB1645" i="1" s="1"/>
  <c r="AQ1645" i="1" s="1"/>
  <c r="I1723" i="1"/>
  <c r="O1724" i="1"/>
  <c r="AB1724" i="1" s="1"/>
  <c r="AQ1724" i="1" s="1"/>
  <c r="I1686" i="1"/>
  <c r="O1687" i="1"/>
  <c r="AB1687" i="1" s="1"/>
  <c r="AQ1687" i="1" s="1"/>
  <c r="H1526" i="1"/>
  <c r="N1527" i="1"/>
  <c r="AA1527" i="1" s="1"/>
  <c r="AP1527" i="1" s="1"/>
  <c r="N2105" i="1"/>
  <c r="AA2105" i="1" s="1"/>
  <c r="AP2105" i="1" s="1"/>
  <c r="H2104" i="1"/>
  <c r="N2104" i="1" s="1"/>
  <c r="AA2104" i="1" s="1"/>
  <c r="AP2104" i="1" s="1"/>
  <c r="N2005" i="1"/>
  <c r="AA2005" i="1" s="1"/>
  <c r="AP2005" i="1" s="1"/>
  <c r="H2004" i="1"/>
  <c r="G2340" i="1"/>
  <c r="M2341" i="1"/>
  <c r="Z2341" i="1" s="1"/>
  <c r="AO2341" i="1" s="1"/>
  <c r="AS2341" i="1" s="1"/>
  <c r="H2242" i="1"/>
  <c r="N2242" i="1" s="1"/>
  <c r="AA2242" i="1" s="1"/>
  <c r="AP2242" i="1" s="1"/>
  <c r="N2249" i="1"/>
  <c r="AA2249" i="1" s="1"/>
  <c r="AP2249" i="1" s="1"/>
  <c r="I1940" i="1"/>
  <c r="O1941" i="1"/>
  <c r="AB1941" i="1" s="1"/>
  <c r="AQ1941" i="1" s="1"/>
  <c r="H1951" i="1"/>
  <c r="N1951" i="1" s="1"/>
  <c r="AA1951" i="1" s="1"/>
  <c r="AP1951" i="1" s="1"/>
  <c r="N1952" i="1"/>
  <c r="AA1952" i="1" s="1"/>
  <c r="AP1952" i="1" s="1"/>
  <c r="I2156" i="1"/>
  <c r="O2156" i="1" s="1"/>
  <c r="AB2156" i="1" s="1"/>
  <c r="AQ2156" i="1" s="1"/>
  <c r="O2157" i="1"/>
  <c r="AB2157" i="1" s="1"/>
  <c r="AQ2157" i="1" s="1"/>
  <c r="I2173" i="1"/>
  <c r="O2173" i="1" s="1"/>
  <c r="AB2173" i="1" s="1"/>
  <c r="AQ2173" i="1" s="1"/>
  <c r="O2174" i="1"/>
  <c r="AB2174" i="1" s="1"/>
  <c r="AQ2174" i="1" s="1"/>
  <c r="N2258" i="1"/>
  <c r="AA2258" i="1" s="1"/>
  <c r="AP2258" i="1" s="1"/>
  <c r="H2257" i="1"/>
  <c r="N2257" i="1" s="1"/>
  <c r="AA2257" i="1" s="1"/>
  <c r="AP2257" i="1" s="1"/>
  <c r="I2061" i="1"/>
  <c r="O2061" i="1" s="1"/>
  <c r="AB2061" i="1" s="1"/>
  <c r="AQ2061" i="1" s="1"/>
  <c r="O2062" i="1"/>
  <c r="AB2062" i="1" s="1"/>
  <c r="AQ2062" i="1" s="1"/>
  <c r="I2082" i="1"/>
  <c r="O2083" i="1"/>
  <c r="AB2083" i="1" s="1"/>
  <c r="AQ2083" i="1" s="1"/>
  <c r="I1930" i="1"/>
  <c r="O1930" i="1" s="1"/>
  <c r="AB1930" i="1" s="1"/>
  <c r="AQ1930" i="1" s="1"/>
  <c r="O1931" i="1"/>
  <c r="AB1931" i="1" s="1"/>
  <c r="AQ1931" i="1" s="1"/>
  <c r="O2005" i="1"/>
  <c r="AB2005" i="1" s="1"/>
  <c r="AQ2005" i="1" s="1"/>
  <c r="I2004" i="1"/>
  <c r="O2105" i="1"/>
  <c r="AB2105" i="1" s="1"/>
  <c r="AQ2105" i="1" s="1"/>
  <c r="I2104" i="1"/>
  <c r="O2104" i="1" s="1"/>
  <c r="AB2104" i="1" s="1"/>
  <c r="AQ2104" i="1" s="1"/>
  <c r="I2067" i="1"/>
  <c r="H1912" i="1"/>
  <c r="N1913" i="1"/>
  <c r="AA1913" i="1" s="1"/>
  <c r="AP1913" i="1" s="1"/>
  <c r="N1940" i="1"/>
  <c r="AA1940" i="1" s="1"/>
  <c r="AP1940" i="1" s="1"/>
  <c r="I1957" i="1"/>
  <c r="O1958" i="1"/>
  <c r="AB1958" i="1" s="1"/>
  <c r="AQ1958" i="1" s="1"/>
  <c r="H2174" i="1"/>
  <c r="N2175" i="1"/>
  <c r="AA2175" i="1" s="1"/>
  <c r="AP2175" i="1" s="1"/>
  <c r="H2288" i="1"/>
  <c r="N2288" i="1" s="1"/>
  <c r="AA2288" i="1" s="1"/>
  <c r="AP2288" i="1" s="1"/>
  <c r="N2289" i="1"/>
  <c r="AA2289" i="1" s="1"/>
  <c r="AP2289" i="1" s="1"/>
  <c r="I2340" i="1"/>
  <c r="O2340" i="1" s="1"/>
  <c r="AB2340" i="1" s="1"/>
  <c r="AQ2340" i="1" s="1"/>
  <c r="O2341" i="1"/>
  <c r="AB2341" i="1" s="1"/>
  <c r="AQ2341" i="1" s="1"/>
  <c r="H2204" i="1"/>
  <c r="N2205" i="1"/>
  <c r="AA2205" i="1" s="1"/>
  <c r="AP2205" i="1" s="1"/>
  <c r="H1975" i="1"/>
  <c r="N1976" i="1"/>
  <c r="AA1976" i="1" s="1"/>
  <c r="AP1976" i="1" s="1"/>
  <c r="H1935" i="1"/>
  <c r="N1935" i="1" s="1"/>
  <c r="AA1935" i="1" s="1"/>
  <c r="AP1935" i="1" s="1"/>
  <c r="N1936" i="1"/>
  <c r="AA1936" i="1" s="1"/>
  <c r="AP1936" i="1" s="1"/>
  <c r="H2061" i="1"/>
  <c r="N2061" i="1" s="1"/>
  <c r="AA2061" i="1" s="1"/>
  <c r="AP2061" i="1" s="1"/>
  <c r="N2062" i="1"/>
  <c r="AA2062" i="1" s="1"/>
  <c r="AP2062" i="1" s="1"/>
  <c r="H2082" i="1"/>
  <c r="N2083" i="1"/>
  <c r="AA2083" i="1" s="1"/>
  <c r="AP2083" i="1" s="1"/>
  <c r="H2156" i="1"/>
  <c r="N2156" i="1" s="1"/>
  <c r="AA2156" i="1" s="1"/>
  <c r="AP2156" i="1" s="1"/>
  <c r="N2157" i="1"/>
  <c r="AA2157" i="1" s="1"/>
  <c r="AP2157" i="1" s="1"/>
  <c r="I2359" i="1"/>
  <c r="O2359" i="1" s="1"/>
  <c r="AB2359" i="1" s="1"/>
  <c r="AQ2359" i="1" s="1"/>
  <c r="O2360" i="1"/>
  <c r="AB2360" i="1" s="1"/>
  <c r="AQ2360" i="1" s="1"/>
  <c r="H1918" i="1"/>
  <c r="N1919" i="1"/>
  <c r="AA1919" i="1" s="1"/>
  <c r="AP1919" i="1" s="1"/>
  <c r="I2024" i="1"/>
  <c r="O2024" i="1" s="1"/>
  <c r="AB2024" i="1" s="1"/>
  <c r="AQ2024" i="1" s="1"/>
  <c r="O2025" i="1"/>
  <c r="AB2025" i="1" s="1"/>
  <c r="AQ2025" i="1" s="1"/>
  <c r="I1918" i="1"/>
  <c r="O1919" i="1"/>
  <c r="AB1919" i="1" s="1"/>
  <c r="AQ1919" i="1" s="1"/>
  <c r="H2024" i="1"/>
  <c r="N2024" i="1" s="1"/>
  <c r="AA2024" i="1" s="1"/>
  <c r="AP2024" i="1" s="1"/>
  <c r="N2025" i="1"/>
  <c r="AA2025" i="1" s="1"/>
  <c r="AP2025" i="1" s="1"/>
  <c r="I1951" i="1"/>
  <c r="O1951" i="1" s="1"/>
  <c r="AB1951" i="1" s="1"/>
  <c r="AQ1951" i="1" s="1"/>
  <c r="O1952" i="1"/>
  <c r="AB1952" i="1" s="1"/>
  <c r="AQ1952" i="1" s="1"/>
  <c r="H2330" i="1"/>
  <c r="N2330" i="1" s="1"/>
  <c r="AA2330" i="1" s="1"/>
  <c r="AP2330" i="1" s="1"/>
  <c r="N2331" i="1"/>
  <c r="AA2331" i="1" s="1"/>
  <c r="AP2331" i="1" s="1"/>
  <c r="H2359" i="1"/>
  <c r="N2359" i="1" s="1"/>
  <c r="AA2359" i="1" s="1"/>
  <c r="AP2359" i="1" s="1"/>
  <c r="N2360" i="1"/>
  <c r="AA2360" i="1" s="1"/>
  <c r="AP2360" i="1" s="1"/>
  <c r="O2127" i="1"/>
  <c r="AB2127" i="1" s="1"/>
  <c r="AQ2127" i="1" s="1"/>
  <c r="I2121" i="1"/>
  <c r="H1957" i="1"/>
  <c r="N1958" i="1"/>
  <c r="AA1958" i="1" s="1"/>
  <c r="AP1958" i="1" s="1"/>
  <c r="I1912" i="1"/>
  <c r="O1913" i="1"/>
  <c r="AB1913" i="1" s="1"/>
  <c r="AQ1913" i="1" s="1"/>
  <c r="H2340" i="1"/>
  <c r="N2340" i="1" s="1"/>
  <c r="AA2340" i="1" s="1"/>
  <c r="AP2340" i="1" s="1"/>
  <c r="N2341" i="1"/>
  <c r="AA2341" i="1" s="1"/>
  <c r="AP2341" i="1" s="1"/>
  <c r="O2258" i="1"/>
  <c r="AB2258" i="1" s="1"/>
  <c r="AQ2258" i="1" s="1"/>
  <c r="I2257" i="1"/>
  <c r="O2257" i="1" s="1"/>
  <c r="AB2257" i="1" s="1"/>
  <c r="AQ2257" i="1" s="1"/>
  <c r="H1923" i="1"/>
  <c r="N1923" i="1" s="1"/>
  <c r="AA1923" i="1" s="1"/>
  <c r="AP1923" i="1" s="1"/>
  <c r="N1924" i="1"/>
  <c r="AA1924" i="1" s="1"/>
  <c r="AP1924" i="1" s="1"/>
  <c r="H1930" i="1"/>
  <c r="N1930" i="1" s="1"/>
  <c r="AA1930" i="1" s="1"/>
  <c r="AP1930" i="1" s="1"/>
  <c r="N1931" i="1"/>
  <c r="AA1931" i="1" s="1"/>
  <c r="AP1931" i="1" s="1"/>
  <c r="N2127" i="1"/>
  <c r="AA2127" i="1" s="1"/>
  <c r="AP2127" i="1" s="1"/>
  <c r="H2121" i="1"/>
  <c r="I1935" i="1"/>
  <c r="O1935" i="1" s="1"/>
  <c r="AB1935" i="1" s="1"/>
  <c r="AQ1935" i="1" s="1"/>
  <c r="O1936" i="1"/>
  <c r="AB1936" i="1" s="1"/>
  <c r="AQ1936" i="1" s="1"/>
  <c r="I1923" i="1"/>
  <c r="O1923" i="1" s="1"/>
  <c r="AB1923" i="1" s="1"/>
  <c r="AQ1923" i="1" s="1"/>
  <c r="O1924" i="1"/>
  <c r="AB1924" i="1" s="1"/>
  <c r="AQ1924" i="1" s="1"/>
  <c r="I2242" i="1"/>
  <c r="O2242" i="1" s="1"/>
  <c r="AB2242" i="1" s="1"/>
  <c r="AQ2242" i="1" s="1"/>
  <c r="O2249" i="1"/>
  <c r="AB2249" i="1" s="1"/>
  <c r="AQ2249" i="1" s="1"/>
  <c r="I2288" i="1"/>
  <c r="O2288" i="1" s="1"/>
  <c r="AB2288" i="1" s="1"/>
  <c r="AQ2288" i="1" s="1"/>
  <c r="O2289" i="1"/>
  <c r="AB2289" i="1" s="1"/>
  <c r="AQ2289" i="1" s="1"/>
  <c r="I2204" i="1"/>
  <c r="O2205" i="1"/>
  <c r="AB2205" i="1" s="1"/>
  <c r="AQ2205" i="1" s="1"/>
  <c r="I1432" i="1"/>
  <c r="G1417" i="1"/>
  <c r="I1595" i="1"/>
  <c r="G1615" i="1"/>
  <c r="H1595" i="1"/>
  <c r="H1615" i="1"/>
  <c r="G1595" i="1"/>
  <c r="I1615" i="1"/>
  <c r="I1417" i="1"/>
  <c r="H1417" i="1"/>
  <c r="H1407" i="1"/>
  <c r="I1562" i="1"/>
  <c r="H1473" i="1"/>
  <c r="N1473" i="1" s="1"/>
  <c r="AA1473" i="1" s="1"/>
  <c r="AP1473" i="1" s="1"/>
  <c r="G1407" i="1"/>
  <c r="I1407" i="1"/>
  <c r="G1432" i="1"/>
  <c r="G1562" i="1"/>
  <c r="H1432" i="1"/>
  <c r="H1562" i="1"/>
  <c r="M1817" i="1" l="1"/>
  <c r="Z1817" i="1" s="1"/>
  <c r="AO1817" i="1" s="1"/>
  <c r="AS1817" i="1" s="1"/>
  <c r="G1974" i="1"/>
  <c r="M1974" i="1" s="1"/>
  <c r="Z1974" i="1" s="1"/>
  <c r="AO1974" i="1" s="1"/>
  <c r="AS1974" i="1" s="1"/>
  <c r="I1974" i="1"/>
  <c r="I1973" i="1" s="1"/>
  <c r="O1973" i="1" s="1"/>
  <c r="AB1973" i="1" s="1"/>
  <c r="AQ1973" i="1" s="1"/>
  <c r="G1789" i="1"/>
  <c r="G1788" i="1" s="1"/>
  <c r="M1697" i="1"/>
  <c r="Z1697" i="1" s="1"/>
  <c r="AO1697" i="1" s="1"/>
  <c r="AS1697" i="1" s="1"/>
  <c r="G1428" i="1"/>
  <c r="N1437" i="1"/>
  <c r="AA1437" i="1" s="1"/>
  <c r="AP1437" i="1" s="1"/>
  <c r="H1428" i="1"/>
  <c r="O1437" i="1"/>
  <c r="AB1437" i="1" s="1"/>
  <c r="AQ1437" i="1" s="1"/>
  <c r="I1428" i="1"/>
  <c r="G1482" i="1"/>
  <c r="G1481" i="1" s="1"/>
  <c r="I1816" i="1"/>
  <c r="O1816" i="1" s="1"/>
  <c r="AB1816" i="1" s="1"/>
  <c r="AQ1816" i="1" s="1"/>
  <c r="G1537" i="1"/>
  <c r="G1536" i="1" s="1"/>
  <c r="G1579" i="1"/>
  <c r="G1578" i="1" s="1"/>
  <c r="O1805" i="1"/>
  <c r="AB1805" i="1" s="1"/>
  <c r="AQ1805" i="1" s="1"/>
  <c r="H1706" i="1"/>
  <c r="N1706" i="1" s="1"/>
  <c r="AA1706" i="1" s="1"/>
  <c r="AP1706" i="1" s="1"/>
  <c r="O1790" i="1"/>
  <c r="AB1790" i="1" s="1"/>
  <c r="AQ1790" i="1" s="1"/>
  <c r="N1805" i="1"/>
  <c r="AA1805" i="1" s="1"/>
  <c r="AP1805" i="1" s="1"/>
  <c r="I1696" i="1"/>
  <c r="O1696" i="1" s="1"/>
  <c r="AB1696" i="1" s="1"/>
  <c r="AQ1696" i="1" s="1"/>
  <c r="N1817" i="1"/>
  <c r="AA1817" i="1" s="1"/>
  <c r="AP1817" i="1" s="1"/>
  <c r="H1537" i="1"/>
  <c r="H1536" i="1" s="1"/>
  <c r="G1514" i="1"/>
  <c r="M1515" i="1"/>
  <c r="Z1515" i="1" s="1"/>
  <c r="AO1515" i="1" s="1"/>
  <c r="AS1515" i="1" s="1"/>
  <c r="G1424" i="1"/>
  <c r="M1424" i="1" s="1"/>
  <c r="Z1424" i="1" s="1"/>
  <c r="AO1424" i="1" s="1"/>
  <c r="AS1424" i="1" s="1"/>
  <c r="M1425" i="1"/>
  <c r="Z1425" i="1" s="1"/>
  <c r="AO1425" i="1" s="1"/>
  <c r="AS1425" i="1" s="1"/>
  <c r="G1519" i="1"/>
  <c r="M1520" i="1"/>
  <c r="Z1520" i="1" s="1"/>
  <c r="AO1520" i="1" s="1"/>
  <c r="G2120" i="1"/>
  <c r="M2120" i="1" s="1"/>
  <c r="Z2120" i="1" s="1"/>
  <c r="AO2120" i="1" s="1"/>
  <c r="AS2120" i="1" s="1"/>
  <c r="M2121" i="1"/>
  <c r="Z2121" i="1" s="1"/>
  <c r="AO2121" i="1" s="1"/>
  <c r="AS2121" i="1" s="1"/>
  <c r="G1691" i="1"/>
  <c r="M1691" i="1" s="1"/>
  <c r="Z1691" i="1" s="1"/>
  <c r="AO1691" i="1" s="1"/>
  <c r="AS1691" i="1" s="1"/>
  <c r="M1692" i="1"/>
  <c r="Z1692" i="1" s="1"/>
  <c r="AO1692" i="1" s="1"/>
  <c r="AS1692" i="1" s="1"/>
  <c r="G1722" i="1"/>
  <c r="M1722" i="1" s="1"/>
  <c r="Z1722" i="1" s="1"/>
  <c r="AO1722" i="1" s="1"/>
  <c r="AS1722" i="1" s="1"/>
  <c r="M1723" i="1"/>
  <c r="Z1723" i="1" s="1"/>
  <c r="AO1723" i="1" s="1"/>
  <c r="AS1723" i="1" s="1"/>
  <c r="G1706" i="1"/>
  <c r="M1707" i="1"/>
  <c r="Z1707" i="1" s="1"/>
  <c r="AO1707" i="1" s="1"/>
  <c r="AS1707" i="1" s="1"/>
  <c r="M1446" i="1"/>
  <c r="Z1446" i="1" s="1"/>
  <c r="AO1446" i="1" s="1"/>
  <c r="AS1446" i="1" s="1"/>
  <c r="M1455" i="1"/>
  <c r="Z1455" i="1" s="1"/>
  <c r="AO1455" i="1" s="1"/>
  <c r="G1509" i="1"/>
  <c r="M1510" i="1"/>
  <c r="Z1510" i="1" s="1"/>
  <c r="AO1510" i="1" s="1"/>
  <c r="AS1510" i="1" s="1"/>
  <c r="G1685" i="1"/>
  <c r="M1686" i="1"/>
  <c r="Z1686" i="1" s="1"/>
  <c r="AO1686" i="1" s="1"/>
  <c r="AS1686" i="1" s="1"/>
  <c r="G1727" i="1"/>
  <c r="M1727" i="1" s="1"/>
  <c r="Z1727" i="1" s="1"/>
  <c r="AO1727" i="1" s="1"/>
  <c r="AS1727" i="1" s="1"/>
  <c r="M1728" i="1"/>
  <c r="Z1728" i="1" s="1"/>
  <c r="AO1728" i="1" s="1"/>
  <c r="AS1728" i="1" s="1"/>
  <c r="G1733" i="1"/>
  <c r="M1734" i="1"/>
  <c r="Z1734" i="1" s="1"/>
  <c r="AO1734" i="1" s="1"/>
  <c r="AS1734" i="1" s="1"/>
  <c r="G1929" i="1"/>
  <c r="G1874" i="1"/>
  <c r="M1874" i="1" s="1"/>
  <c r="Z1874" i="1" s="1"/>
  <c r="AO1874" i="1" s="1"/>
  <c r="AS1874" i="1" s="1"/>
  <c r="M1875" i="1"/>
  <c r="Z1875" i="1" s="1"/>
  <c r="AO1875" i="1" s="1"/>
  <c r="AS1875" i="1" s="1"/>
  <c r="G1525" i="1"/>
  <c r="M1526" i="1"/>
  <c r="Z1526" i="1" s="1"/>
  <c r="AO1526" i="1" s="1"/>
  <c r="AS1526" i="1" s="1"/>
  <c r="G1760" i="1"/>
  <c r="M1760" i="1" s="1"/>
  <c r="Z1760" i="1" s="1"/>
  <c r="AO1760" i="1" s="1"/>
  <c r="AS1760" i="1" s="1"/>
  <c r="M1761" i="1"/>
  <c r="Z1761" i="1" s="1"/>
  <c r="AO1761" i="1" s="1"/>
  <c r="AS1761" i="1" s="1"/>
  <c r="G1630" i="1"/>
  <c r="M1630" i="1" s="1"/>
  <c r="Z1630" i="1" s="1"/>
  <c r="AO1630" i="1" s="1"/>
  <c r="AS1630" i="1" s="1"/>
  <c r="M1631" i="1"/>
  <c r="Z1631" i="1" s="1"/>
  <c r="AO1631" i="1" s="1"/>
  <c r="AS1631" i="1" s="1"/>
  <c r="G2060" i="1"/>
  <c r="M2060" i="1" s="1"/>
  <c r="Z2060" i="1" s="1"/>
  <c r="AO2060" i="1" s="1"/>
  <c r="AS2060" i="1" s="1"/>
  <c r="M2067" i="1"/>
  <c r="Z2067" i="1" s="1"/>
  <c r="AO2067" i="1" s="1"/>
  <c r="AS2067" i="1" s="1"/>
  <c r="G1750" i="1"/>
  <c r="M1751" i="1"/>
  <c r="Z1751" i="1" s="1"/>
  <c r="AO1751" i="1" s="1"/>
  <c r="AS1751" i="1" s="1"/>
  <c r="G1467" i="1"/>
  <c r="M1468" i="1"/>
  <c r="Z1468" i="1" s="1"/>
  <c r="AO1468" i="1" s="1"/>
  <c r="AS1468" i="1" s="1"/>
  <c r="G1771" i="1"/>
  <c r="M1772" i="1"/>
  <c r="Z1772" i="1" s="1"/>
  <c r="AO1772" i="1" s="1"/>
  <c r="AS1772" i="1" s="1"/>
  <c r="G2003" i="1"/>
  <c r="M2003" i="1" s="1"/>
  <c r="Z2003" i="1" s="1"/>
  <c r="AO2003" i="1" s="1"/>
  <c r="AS2003" i="1" s="1"/>
  <c r="M2004" i="1"/>
  <c r="Z2004" i="1" s="1"/>
  <c r="AO2004" i="1" s="1"/>
  <c r="AS2004" i="1" s="1"/>
  <c r="G1472" i="1"/>
  <c r="M1918" i="1"/>
  <c r="Z1918" i="1" s="1"/>
  <c r="AO1918" i="1" s="1"/>
  <c r="AS1918" i="1" s="1"/>
  <c r="G1917" i="1"/>
  <c r="M1917" i="1" s="1"/>
  <c r="Z1917" i="1" s="1"/>
  <c r="AO1917" i="1" s="1"/>
  <c r="AS1917" i="1" s="1"/>
  <c r="G1643" i="1"/>
  <c r="M1648" i="1"/>
  <c r="Z1648" i="1" s="1"/>
  <c r="AO1648" i="1" s="1"/>
  <c r="AS1648" i="1" s="1"/>
  <c r="G1550" i="1"/>
  <c r="M1551" i="1"/>
  <c r="Z1551" i="1" s="1"/>
  <c r="AO1551" i="1" s="1"/>
  <c r="AS1551" i="1" s="1"/>
  <c r="G1623" i="1"/>
  <c r="M1624" i="1"/>
  <c r="Z1624" i="1" s="1"/>
  <c r="AO1624" i="1" s="1"/>
  <c r="AS1624" i="1" s="1"/>
  <c r="G1555" i="1"/>
  <c r="M1556" i="1"/>
  <c r="Z1556" i="1" s="1"/>
  <c r="AO1556" i="1" s="1"/>
  <c r="AS1556" i="1" s="1"/>
  <c r="G1493" i="1"/>
  <c r="M1494" i="1"/>
  <c r="Z1494" i="1" s="1"/>
  <c r="AO1494" i="1" s="1"/>
  <c r="AS1494" i="1" s="1"/>
  <c r="G2081" i="1"/>
  <c r="M2081" i="1" s="1"/>
  <c r="Z2081" i="1" s="1"/>
  <c r="AO2081" i="1" s="1"/>
  <c r="AS2081" i="1" s="1"/>
  <c r="G1532" i="1"/>
  <c r="M1533" i="1"/>
  <c r="Z1533" i="1" s="1"/>
  <c r="AO1533" i="1" s="1"/>
  <c r="AS1533" i="1" s="1"/>
  <c r="G1614" i="1"/>
  <c r="M1615" i="1"/>
  <c r="Z1615" i="1" s="1"/>
  <c r="AO1615" i="1" s="1"/>
  <c r="AS1615" i="1" s="1"/>
  <c r="G1561" i="1"/>
  <c r="M1562" i="1"/>
  <c r="Z1562" i="1" s="1"/>
  <c r="AO1562" i="1" s="1"/>
  <c r="AS1562" i="1" s="1"/>
  <c r="G1406" i="1"/>
  <c r="M1407" i="1"/>
  <c r="Z1407" i="1" s="1"/>
  <c r="AO1407" i="1" s="1"/>
  <c r="AS1407" i="1" s="1"/>
  <c r="G1594" i="1"/>
  <c r="M1595" i="1"/>
  <c r="Z1595" i="1" s="1"/>
  <c r="AO1595" i="1" s="1"/>
  <c r="AS1595" i="1" s="1"/>
  <c r="M1432" i="1"/>
  <c r="Z1432" i="1" s="1"/>
  <c r="AO1432" i="1" s="1"/>
  <c r="G1413" i="1"/>
  <c r="M1417" i="1"/>
  <c r="Z1417" i="1" s="1"/>
  <c r="AO1417" i="1" s="1"/>
  <c r="AS1417" i="1" s="1"/>
  <c r="G1956" i="1"/>
  <c r="M1956" i="1" s="1"/>
  <c r="Z1956" i="1" s="1"/>
  <c r="AO1956" i="1" s="1"/>
  <c r="AS1956" i="1" s="1"/>
  <c r="M1957" i="1"/>
  <c r="Z1957" i="1" s="1"/>
  <c r="AO1957" i="1" s="1"/>
  <c r="AS1957" i="1" s="1"/>
  <c r="G1841" i="1"/>
  <c r="M1841" i="1" s="1"/>
  <c r="Z1841" i="1" s="1"/>
  <c r="AO1841" i="1" s="1"/>
  <c r="AS1841" i="1" s="1"/>
  <c r="M1842" i="1"/>
  <c r="Z1842" i="1" s="1"/>
  <c r="AO1842" i="1" s="1"/>
  <c r="AS1842" i="1" s="1"/>
  <c r="G1498" i="1"/>
  <c r="M1499" i="1"/>
  <c r="Z1499" i="1" s="1"/>
  <c r="AO1499" i="1" s="1"/>
  <c r="AS1499" i="1" s="1"/>
  <c r="M1696" i="1"/>
  <c r="Z1696" i="1" s="1"/>
  <c r="AO1696" i="1" s="1"/>
  <c r="AS1696" i="1" s="1"/>
  <c r="G1880" i="1"/>
  <c r="G1765" i="1"/>
  <c r="M1765" i="1" s="1"/>
  <c r="Z1765" i="1" s="1"/>
  <c r="AO1765" i="1" s="1"/>
  <c r="AS1765" i="1" s="1"/>
  <c r="M1766" i="1"/>
  <c r="Z1766" i="1" s="1"/>
  <c r="AO1766" i="1" s="1"/>
  <c r="AS1766" i="1" s="1"/>
  <c r="G1745" i="1"/>
  <c r="M1745" i="1" s="1"/>
  <c r="Z1745" i="1" s="1"/>
  <c r="AO1745" i="1" s="1"/>
  <c r="AS1745" i="1" s="1"/>
  <c r="M1746" i="1"/>
  <c r="Z1746" i="1" s="1"/>
  <c r="AO1746" i="1" s="1"/>
  <c r="AS1746" i="1" s="1"/>
  <c r="M1824" i="1"/>
  <c r="Z1824" i="1" s="1"/>
  <c r="AO1824" i="1" s="1"/>
  <c r="AS1824" i="1" s="1"/>
  <c r="G1823" i="1"/>
  <c r="G1895" i="1"/>
  <c r="G1738" i="1"/>
  <c r="M1738" i="1" s="1"/>
  <c r="Z1738" i="1" s="1"/>
  <c r="AO1738" i="1" s="1"/>
  <c r="AS1738" i="1" s="1"/>
  <c r="M1739" i="1"/>
  <c r="Z1739" i="1" s="1"/>
  <c r="AO1739" i="1" s="1"/>
  <c r="AS1739" i="1" s="1"/>
  <c r="G1804" i="1"/>
  <c r="M1804" i="1" s="1"/>
  <c r="Z1804" i="1" s="1"/>
  <c r="AO1804" i="1" s="1"/>
  <c r="AS1804" i="1" s="1"/>
  <c r="M1805" i="1"/>
  <c r="Z1805" i="1" s="1"/>
  <c r="AO1805" i="1" s="1"/>
  <c r="AS1805" i="1" s="1"/>
  <c r="G1717" i="1"/>
  <c r="M1717" i="1" s="1"/>
  <c r="Z1717" i="1" s="1"/>
  <c r="AO1717" i="1" s="1"/>
  <c r="AS1717" i="1" s="1"/>
  <c r="M1718" i="1"/>
  <c r="Z1718" i="1" s="1"/>
  <c r="AO1718" i="1" s="1"/>
  <c r="AS1718" i="1" s="1"/>
  <c r="G1461" i="1"/>
  <c r="M1462" i="1"/>
  <c r="Z1462" i="1" s="1"/>
  <c r="AO1462" i="1" s="1"/>
  <c r="AS1462" i="1" s="1"/>
  <c r="H1895" i="1"/>
  <c r="N1895" i="1" s="1"/>
  <c r="AA1895" i="1" s="1"/>
  <c r="AP1895" i="1" s="1"/>
  <c r="N1912" i="1"/>
  <c r="AA1912" i="1" s="1"/>
  <c r="AP1912" i="1" s="1"/>
  <c r="H1880" i="1"/>
  <c r="N1880" i="1" s="1"/>
  <c r="AA1880" i="1" s="1"/>
  <c r="AP1880" i="1" s="1"/>
  <c r="I1572" i="1"/>
  <c r="O1573" i="1"/>
  <c r="AB1573" i="1" s="1"/>
  <c r="AQ1573" i="1" s="1"/>
  <c r="G2190" i="1"/>
  <c r="M2190" i="1" s="1"/>
  <c r="Z2190" i="1" s="1"/>
  <c r="AO2190" i="1" s="1"/>
  <c r="AS2190" i="1" s="1"/>
  <c r="M2197" i="1"/>
  <c r="Z2197" i="1" s="1"/>
  <c r="AO2197" i="1" s="1"/>
  <c r="AS2197" i="1" s="1"/>
  <c r="I1996" i="1"/>
  <c r="O1997" i="1"/>
  <c r="AB1997" i="1" s="1"/>
  <c r="AQ1997" i="1" s="1"/>
  <c r="G1782" i="1"/>
  <c r="M1783" i="1"/>
  <c r="Z1783" i="1" s="1"/>
  <c r="AO1783" i="1" s="1"/>
  <c r="AS1783" i="1" s="1"/>
  <c r="G2183" i="1"/>
  <c r="M2183" i="1" s="1"/>
  <c r="Z2183" i="1" s="1"/>
  <c r="AO2183" i="1" s="1"/>
  <c r="AS2183" i="1" s="1"/>
  <c r="M2184" i="1"/>
  <c r="Z2184" i="1" s="1"/>
  <c r="AO2184" i="1" s="1"/>
  <c r="AS2184" i="1" s="1"/>
  <c r="H1572" i="1"/>
  <c r="N1573" i="1"/>
  <c r="AA1573" i="1" s="1"/>
  <c r="AP1573" i="1" s="1"/>
  <c r="H2183" i="1"/>
  <c r="N2183" i="1" s="1"/>
  <c r="AA2183" i="1" s="1"/>
  <c r="AP2183" i="1" s="1"/>
  <c r="N2184" i="1"/>
  <c r="AA2184" i="1" s="1"/>
  <c r="AP2184" i="1" s="1"/>
  <c r="G1984" i="1"/>
  <c r="M1985" i="1"/>
  <c r="Z1985" i="1" s="1"/>
  <c r="AO1985" i="1" s="1"/>
  <c r="AS1985" i="1" s="1"/>
  <c r="I1984" i="1"/>
  <c r="O1985" i="1"/>
  <c r="AB1985" i="1" s="1"/>
  <c r="AQ1985" i="1" s="1"/>
  <c r="I2190" i="1"/>
  <c r="O2190" i="1" s="1"/>
  <c r="AB2190" i="1" s="1"/>
  <c r="AQ2190" i="1" s="1"/>
  <c r="O2197" i="1"/>
  <c r="AB2197" i="1" s="1"/>
  <c r="AQ2197" i="1" s="1"/>
  <c r="H1967" i="1"/>
  <c r="N1968" i="1"/>
  <c r="AA1968" i="1" s="1"/>
  <c r="AP1968" i="1" s="1"/>
  <c r="H1984" i="1"/>
  <c r="N1985" i="1"/>
  <c r="AA1985" i="1" s="1"/>
  <c r="AP1985" i="1" s="1"/>
  <c r="H1782" i="1"/>
  <c r="N1783" i="1"/>
  <c r="AA1783" i="1" s="1"/>
  <c r="AP1783" i="1" s="1"/>
  <c r="H2166" i="1"/>
  <c r="N2166" i="1" s="1"/>
  <c r="AA2166" i="1" s="1"/>
  <c r="AP2166" i="1" s="1"/>
  <c r="N2167" i="1"/>
  <c r="AA2167" i="1" s="1"/>
  <c r="AP2167" i="1" s="1"/>
  <c r="M1997" i="1"/>
  <c r="Z1997" i="1" s="1"/>
  <c r="AO1997" i="1" s="1"/>
  <c r="AS1997" i="1" s="1"/>
  <c r="G1996" i="1"/>
  <c r="G1967" i="1"/>
  <c r="M1968" i="1"/>
  <c r="Z1968" i="1" s="1"/>
  <c r="AO1968" i="1" s="1"/>
  <c r="AS1968" i="1" s="1"/>
  <c r="I1967" i="1"/>
  <c r="O1968" i="1"/>
  <c r="AB1968" i="1" s="1"/>
  <c r="AQ1968" i="1" s="1"/>
  <c r="I2166" i="1"/>
  <c r="O2166" i="1" s="1"/>
  <c r="AB2166" i="1" s="1"/>
  <c r="AQ2166" i="1" s="1"/>
  <c r="O2167" i="1"/>
  <c r="AB2167" i="1" s="1"/>
  <c r="AQ2167" i="1" s="1"/>
  <c r="I1895" i="1"/>
  <c r="O1895" i="1" s="1"/>
  <c r="AB1895" i="1" s="1"/>
  <c r="AQ1895" i="1" s="1"/>
  <c r="O1912" i="1"/>
  <c r="AB1912" i="1" s="1"/>
  <c r="AQ1912" i="1" s="1"/>
  <c r="H1579" i="1"/>
  <c r="N1579" i="1" s="1"/>
  <c r="AA1579" i="1" s="1"/>
  <c r="AP1579" i="1" s="1"/>
  <c r="H2190" i="1"/>
  <c r="N2190" i="1" s="1"/>
  <c r="AA2190" i="1" s="1"/>
  <c r="AP2190" i="1" s="1"/>
  <c r="N2197" i="1"/>
  <c r="AA2197" i="1" s="1"/>
  <c r="AP2197" i="1" s="1"/>
  <c r="H1996" i="1"/>
  <c r="N1997" i="1"/>
  <c r="AA1997" i="1" s="1"/>
  <c r="AP1997" i="1" s="1"/>
  <c r="I1782" i="1"/>
  <c r="O1783" i="1"/>
  <c r="AB1783" i="1" s="1"/>
  <c r="AQ1783" i="1" s="1"/>
  <c r="G2166" i="1"/>
  <c r="M2167" i="1"/>
  <c r="Z2167" i="1" s="1"/>
  <c r="AO2167" i="1" s="1"/>
  <c r="AS2167" i="1" s="1"/>
  <c r="I2183" i="1"/>
  <c r="O2183" i="1" s="1"/>
  <c r="AB2183" i="1" s="1"/>
  <c r="AQ2183" i="1" s="1"/>
  <c r="O2184" i="1"/>
  <c r="AB2184" i="1" s="1"/>
  <c r="AQ2184" i="1" s="1"/>
  <c r="G1572" i="1"/>
  <c r="M1573" i="1"/>
  <c r="Z1573" i="1" s="1"/>
  <c r="AO1573" i="1" s="1"/>
  <c r="AS1573" i="1" s="1"/>
  <c r="H1594" i="1"/>
  <c r="N1595" i="1"/>
  <c r="AA1595" i="1" s="1"/>
  <c r="AP1595" i="1" s="1"/>
  <c r="H1789" i="1"/>
  <c r="N1790" i="1"/>
  <c r="AA1790" i="1" s="1"/>
  <c r="AP1790" i="1" s="1"/>
  <c r="I1514" i="1"/>
  <c r="O1515" i="1"/>
  <c r="AB1515" i="1" s="1"/>
  <c r="AQ1515" i="1" s="1"/>
  <c r="N1432" i="1"/>
  <c r="AA1432" i="1" s="1"/>
  <c r="AP1432" i="1" s="1"/>
  <c r="H1482" i="1"/>
  <c r="H1406" i="1"/>
  <c r="N1407" i="1"/>
  <c r="AA1407" i="1" s="1"/>
  <c r="AP1407" i="1" s="1"/>
  <c r="H1413" i="1"/>
  <c r="N1417" i="1"/>
  <c r="AA1417" i="1" s="1"/>
  <c r="AP1417" i="1" s="1"/>
  <c r="H1614" i="1"/>
  <c r="N1615" i="1"/>
  <c r="AA1615" i="1" s="1"/>
  <c r="AP1615" i="1" s="1"/>
  <c r="I1685" i="1"/>
  <c r="O1686" i="1"/>
  <c r="AB1686" i="1" s="1"/>
  <c r="AQ1686" i="1" s="1"/>
  <c r="I1733" i="1"/>
  <c r="O1734" i="1"/>
  <c r="AB1734" i="1" s="1"/>
  <c r="AQ1734" i="1" s="1"/>
  <c r="I1717" i="1"/>
  <c r="O1717" i="1" s="1"/>
  <c r="AB1717" i="1" s="1"/>
  <c r="AQ1717" i="1" s="1"/>
  <c r="O1718" i="1"/>
  <c r="AB1718" i="1" s="1"/>
  <c r="AQ1718" i="1" s="1"/>
  <c r="I1760" i="1"/>
  <c r="O1760" i="1" s="1"/>
  <c r="AB1760" i="1" s="1"/>
  <c r="AQ1760" i="1" s="1"/>
  <c r="O1761" i="1"/>
  <c r="AB1761" i="1" s="1"/>
  <c r="AQ1761" i="1" s="1"/>
  <c r="I1771" i="1"/>
  <c r="O1772" i="1"/>
  <c r="AB1772" i="1" s="1"/>
  <c r="AQ1772" i="1" s="1"/>
  <c r="H1771" i="1"/>
  <c r="N1772" i="1"/>
  <c r="AA1772" i="1" s="1"/>
  <c r="AP1772" i="1" s="1"/>
  <c r="H1623" i="1"/>
  <c r="N1624" i="1"/>
  <c r="AA1624" i="1" s="1"/>
  <c r="AP1624" i="1" s="1"/>
  <c r="G1609" i="1"/>
  <c r="M1610" i="1"/>
  <c r="Z1610" i="1" s="1"/>
  <c r="AO1610" i="1" s="1"/>
  <c r="AS1610" i="1" s="1"/>
  <c r="H1514" i="1"/>
  <c r="N1515" i="1"/>
  <c r="AA1515" i="1" s="1"/>
  <c r="AP1515" i="1" s="1"/>
  <c r="I1643" i="1"/>
  <c r="O1648" i="1"/>
  <c r="AB1648" i="1" s="1"/>
  <c r="AQ1648" i="1" s="1"/>
  <c r="G1589" i="1"/>
  <c r="M1590" i="1"/>
  <c r="Z1590" i="1" s="1"/>
  <c r="AO1590" i="1" s="1"/>
  <c r="AS1590" i="1" s="1"/>
  <c r="H1799" i="1"/>
  <c r="N1799" i="1" s="1"/>
  <c r="AA1799" i="1" s="1"/>
  <c r="AP1799" i="1" s="1"/>
  <c r="N1800" i="1"/>
  <c r="AA1800" i="1" s="1"/>
  <c r="AP1800" i="1" s="1"/>
  <c r="H1811" i="1"/>
  <c r="N1811" i="1" s="1"/>
  <c r="AA1811" i="1" s="1"/>
  <c r="AP1811" i="1" s="1"/>
  <c r="N1812" i="1"/>
  <c r="AA1812" i="1" s="1"/>
  <c r="AP1812" i="1" s="1"/>
  <c r="O1804" i="1"/>
  <c r="AB1804" i="1" s="1"/>
  <c r="AQ1804" i="1" s="1"/>
  <c r="H1643" i="1"/>
  <c r="N1648" i="1"/>
  <c r="AA1648" i="1" s="1"/>
  <c r="AP1648" i="1" s="1"/>
  <c r="N1816" i="1"/>
  <c r="AA1816" i="1" s="1"/>
  <c r="AP1816" i="1" s="1"/>
  <c r="H1727" i="1"/>
  <c r="N1727" i="1" s="1"/>
  <c r="AA1727" i="1" s="1"/>
  <c r="AP1727" i="1" s="1"/>
  <c r="N1728" i="1"/>
  <c r="AA1728" i="1" s="1"/>
  <c r="AP1728" i="1" s="1"/>
  <c r="H1685" i="1"/>
  <c r="N1686" i="1"/>
  <c r="AA1686" i="1" s="1"/>
  <c r="AP1686" i="1" s="1"/>
  <c r="H1765" i="1"/>
  <c r="N1765" i="1" s="1"/>
  <c r="AA1765" i="1" s="1"/>
  <c r="AP1765" i="1" s="1"/>
  <c r="N1766" i="1"/>
  <c r="AA1766" i="1" s="1"/>
  <c r="AP1766" i="1" s="1"/>
  <c r="I1765" i="1"/>
  <c r="O1765" i="1" s="1"/>
  <c r="AB1765" i="1" s="1"/>
  <c r="AQ1765" i="1" s="1"/>
  <c r="O1766" i="1"/>
  <c r="AB1766" i="1" s="1"/>
  <c r="AQ1766" i="1" s="1"/>
  <c r="H1841" i="1"/>
  <c r="N1841" i="1" s="1"/>
  <c r="AA1841" i="1" s="1"/>
  <c r="AP1841" i="1" s="1"/>
  <c r="N1842" i="1"/>
  <c r="AA1842" i="1" s="1"/>
  <c r="AP1842" i="1" s="1"/>
  <c r="H1733" i="1"/>
  <c r="N1734" i="1"/>
  <c r="AA1734" i="1" s="1"/>
  <c r="AP1734" i="1" s="1"/>
  <c r="I1750" i="1"/>
  <c r="O1751" i="1"/>
  <c r="AB1751" i="1" s="1"/>
  <c r="AQ1751" i="1" s="1"/>
  <c r="I1550" i="1"/>
  <c r="O1551" i="1"/>
  <c r="AB1551" i="1" s="1"/>
  <c r="AQ1551" i="1" s="1"/>
  <c r="G1799" i="1"/>
  <c r="M1800" i="1"/>
  <c r="Z1800" i="1" s="1"/>
  <c r="AO1800" i="1" s="1"/>
  <c r="AS1800" i="1" s="1"/>
  <c r="O1432" i="1"/>
  <c r="AB1432" i="1" s="1"/>
  <c r="AQ1432" i="1" s="1"/>
  <c r="I1722" i="1"/>
  <c r="O1722" i="1" s="1"/>
  <c r="AB1722" i="1" s="1"/>
  <c r="AQ1722" i="1" s="1"/>
  <c r="O1723" i="1"/>
  <c r="AB1723" i="1" s="1"/>
  <c r="AQ1723" i="1" s="1"/>
  <c r="I1745" i="1"/>
  <c r="O1745" i="1" s="1"/>
  <c r="AB1745" i="1" s="1"/>
  <c r="AQ1745" i="1" s="1"/>
  <c r="O1746" i="1"/>
  <c r="AB1746" i="1" s="1"/>
  <c r="AQ1746" i="1" s="1"/>
  <c r="I1811" i="1"/>
  <c r="O1811" i="1" s="1"/>
  <c r="AB1811" i="1" s="1"/>
  <c r="AQ1811" i="1" s="1"/>
  <c r="O1812" i="1"/>
  <c r="AB1812" i="1" s="1"/>
  <c r="AQ1812" i="1" s="1"/>
  <c r="I1623" i="1"/>
  <c r="O1624" i="1"/>
  <c r="AB1624" i="1" s="1"/>
  <c r="AQ1624" i="1" s="1"/>
  <c r="I1519" i="1"/>
  <c r="O1520" i="1"/>
  <c r="AB1520" i="1" s="1"/>
  <c r="AQ1520" i="1" s="1"/>
  <c r="H1493" i="1"/>
  <c r="N1494" i="1"/>
  <c r="AA1494" i="1" s="1"/>
  <c r="AP1494" i="1" s="1"/>
  <c r="N1824" i="1"/>
  <c r="AA1824" i="1" s="1"/>
  <c r="AP1824" i="1" s="1"/>
  <c r="H1823" i="1"/>
  <c r="H1717" i="1"/>
  <c r="N1717" i="1" s="1"/>
  <c r="AA1717" i="1" s="1"/>
  <c r="AP1717" i="1" s="1"/>
  <c r="N1718" i="1"/>
  <c r="AA1718" i="1" s="1"/>
  <c r="AP1718" i="1" s="1"/>
  <c r="H1874" i="1"/>
  <c r="N1874" i="1" s="1"/>
  <c r="AA1874" i="1" s="1"/>
  <c r="AP1874" i="1" s="1"/>
  <c r="N1875" i="1"/>
  <c r="AA1875" i="1" s="1"/>
  <c r="AP1875" i="1" s="1"/>
  <c r="I1738" i="1"/>
  <c r="O1738" i="1" s="1"/>
  <c r="AB1738" i="1" s="1"/>
  <c r="AQ1738" i="1" s="1"/>
  <c r="O1739" i="1"/>
  <c r="AB1739" i="1" s="1"/>
  <c r="AQ1739" i="1" s="1"/>
  <c r="H1696" i="1"/>
  <c r="N1697" i="1"/>
  <c r="AA1697" i="1" s="1"/>
  <c r="AP1697" i="1" s="1"/>
  <c r="I1630" i="1"/>
  <c r="O1630" i="1" s="1"/>
  <c r="AB1630" i="1" s="1"/>
  <c r="AQ1630" i="1" s="1"/>
  <c r="O1631" i="1"/>
  <c r="AB1631" i="1" s="1"/>
  <c r="AQ1631" i="1" s="1"/>
  <c r="H1519" i="1"/>
  <c r="N1520" i="1"/>
  <c r="AA1520" i="1" s="1"/>
  <c r="AP1520" i="1" s="1"/>
  <c r="H1589" i="1"/>
  <c r="N1590" i="1"/>
  <c r="AA1590" i="1" s="1"/>
  <c r="AP1590" i="1" s="1"/>
  <c r="H1745" i="1"/>
  <c r="N1745" i="1" s="1"/>
  <c r="AA1745" i="1" s="1"/>
  <c r="AP1745" i="1" s="1"/>
  <c r="N1746" i="1"/>
  <c r="AA1746" i="1" s="1"/>
  <c r="AP1746" i="1" s="1"/>
  <c r="I1525" i="1"/>
  <c r="O1526" i="1"/>
  <c r="AB1526" i="1" s="1"/>
  <c r="AQ1526" i="1" s="1"/>
  <c r="H1722" i="1"/>
  <c r="N1722" i="1" s="1"/>
  <c r="AA1722" i="1" s="1"/>
  <c r="AP1722" i="1" s="1"/>
  <c r="N1723" i="1"/>
  <c r="AA1723" i="1" s="1"/>
  <c r="AP1723" i="1" s="1"/>
  <c r="I1880" i="1"/>
  <c r="O1886" i="1"/>
  <c r="AB1886" i="1" s="1"/>
  <c r="AQ1886" i="1" s="1"/>
  <c r="H1738" i="1"/>
  <c r="N1738" i="1" s="1"/>
  <c r="AA1738" i="1" s="1"/>
  <c r="AP1738" i="1" s="1"/>
  <c r="N1739" i="1"/>
  <c r="AA1739" i="1" s="1"/>
  <c r="AP1739" i="1" s="1"/>
  <c r="H1691" i="1"/>
  <c r="N1691" i="1" s="1"/>
  <c r="AA1691" i="1" s="1"/>
  <c r="AP1691" i="1" s="1"/>
  <c r="N1692" i="1"/>
  <c r="AA1692" i="1" s="1"/>
  <c r="AP1692" i="1" s="1"/>
  <c r="N1804" i="1"/>
  <c r="AA1804" i="1" s="1"/>
  <c r="AP1804" i="1" s="1"/>
  <c r="I1413" i="1"/>
  <c r="O1417" i="1"/>
  <c r="AB1417" i="1" s="1"/>
  <c r="AQ1417" i="1" s="1"/>
  <c r="H1630" i="1"/>
  <c r="N1630" i="1" s="1"/>
  <c r="AA1630" i="1" s="1"/>
  <c r="AP1630" i="1" s="1"/>
  <c r="N1631" i="1"/>
  <c r="AA1631" i="1" s="1"/>
  <c r="AP1631" i="1" s="1"/>
  <c r="H1609" i="1"/>
  <c r="N1610" i="1"/>
  <c r="AA1610" i="1" s="1"/>
  <c r="AP1610" i="1" s="1"/>
  <c r="H1498" i="1"/>
  <c r="N1499" i="1"/>
  <c r="AA1499" i="1" s="1"/>
  <c r="AP1499" i="1" s="1"/>
  <c r="N1446" i="1"/>
  <c r="AA1446" i="1" s="1"/>
  <c r="AP1446" i="1" s="1"/>
  <c r="N1455" i="1"/>
  <c r="AA1455" i="1" s="1"/>
  <c r="AP1455" i="1" s="1"/>
  <c r="I1467" i="1"/>
  <c r="O1468" i="1"/>
  <c r="AB1468" i="1" s="1"/>
  <c r="AQ1468" i="1" s="1"/>
  <c r="I1555" i="1"/>
  <c r="O1556" i="1"/>
  <c r="AB1556" i="1" s="1"/>
  <c r="AQ1556" i="1" s="1"/>
  <c r="I1532" i="1"/>
  <c r="O1533" i="1"/>
  <c r="AB1533" i="1" s="1"/>
  <c r="AQ1533" i="1" s="1"/>
  <c r="H1424" i="1"/>
  <c r="N1424" i="1" s="1"/>
  <c r="AA1424" i="1" s="1"/>
  <c r="AP1424" i="1" s="1"/>
  <c r="N1425" i="1"/>
  <c r="AA1425" i="1" s="1"/>
  <c r="AP1425" i="1" s="1"/>
  <c r="H1561" i="1"/>
  <c r="N1562" i="1"/>
  <c r="AA1562" i="1" s="1"/>
  <c r="AP1562" i="1" s="1"/>
  <c r="I1537" i="1"/>
  <c r="I1614" i="1"/>
  <c r="O1615" i="1"/>
  <c r="AB1615" i="1" s="1"/>
  <c r="AQ1615" i="1" s="1"/>
  <c r="H1525" i="1"/>
  <c r="N1526" i="1"/>
  <c r="AA1526" i="1" s="1"/>
  <c r="AP1526" i="1" s="1"/>
  <c r="I1691" i="1"/>
  <c r="O1691" i="1" s="1"/>
  <c r="AB1691" i="1" s="1"/>
  <c r="AQ1691" i="1" s="1"/>
  <c r="O1692" i="1"/>
  <c r="AB1692" i="1" s="1"/>
  <c r="AQ1692" i="1" s="1"/>
  <c r="I1727" i="1"/>
  <c r="O1727" i="1" s="1"/>
  <c r="AB1727" i="1" s="1"/>
  <c r="AQ1727" i="1" s="1"/>
  <c r="O1728" i="1"/>
  <c r="AB1728" i="1" s="1"/>
  <c r="AQ1728" i="1" s="1"/>
  <c r="I1874" i="1"/>
  <c r="O1874" i="1" s="1"/>
  <c r="AB1874" i="1" s="1"/>
  <c r="AQ1874" i="1" s="1"/>
  <c r="O1875" i="1"/>
  <c r="AB1875" i="1" s="1"/>
  <c r="AQ1875" i="1" s="1"/>
  <c r="I1799" i="1"/>
  <c r="O1799" i="1" s="1"/>
  <c r="AB1799" i="1" s="1"/>
  <c r="AQ1799" i="1" s="1"/>
  <c r="O1800" i="1"/>
  <c r="AB1800" i="1" s="1"/>
  <c r="AQ1800" i="1" s="1"/>
  <c r="I1788" i="1"/>
  <c r="O1789" i="1"/>
  <c r="AB1789" i="1" s="1"/>
  <c r="AQ1789" i="1" s="1"/>
  <c r="H1750" i="1"/>
  <c r="N1751" i="1"/>
  <c r="AA1751" i="1" s="1"/>
  <c r="AP1751" i="1" s="1"/>
  <c r="I1589" i="1"/>
  <c r="O1590" i="1"/>
  <c r="AB1590" i="1" s="1"/>
  <c r="AQ1590" i="1" s="1"/>
  <c r="H1467" i="1"/>
  <c r="N1468" i="1"/>
  <c r="AA1468" i="1" s="1"/>
  <c r="AP1468" i="1" s="1"/>
  <c r="I1482" i="1"/>
  <c r="I1406" i="1"/>
  <c r="O1407" i="1"/>
  <c r="AB1407" i="1" s="1"/>
  <c r="AQ1407" i="1" s="1"/>
  <c r="I1579" i="1"/>
  <c r="I1561" i="1"/>
  <c r="O1562" i="1"/>
  <c r="AB1562" i="1" s="1"/>
  <c r="AQ1562" i="1" s="1"/>
  <c r="I1472" i="1"/>
  <c r="I1594" i="1"/>
  <c r="O1595" i="1"/>
  <c r="AB1595" i="1" s="1"/>
  <c r="AQ1595" i="1" s="1"/>
  <c r="I1609" i="1"/>
  <c r="O1610" i="1"/>
  <c r="AB1610" i="1" s="1"/>
  <c r="AQ1610" i="1" s="1"/>
  <c r="H1532" i="1"/>
  <c r="N1533" i="1"/>
  <c r="AA1533" i="1" s="1"/>
  <c r="AP1533" i="1" s="1"/>
  <c r="O1824" i="1"/>
  <c r="AB1824" i="1" s="1"/>
  <c r="AQ1824" i="1" s="1"/>
  <c r="I1823" i="1"/>
  <c r="I1841" i="1"/>
  <c r="O1841" i="1" s="1"/>
  <c r="AB1841" i="1" s="1"/>
  <c r="AQ1841" i="1" s="1"/>
  <c r="O1842" i="1"/>
  <c r="AB1842" i="1" s="1"/>
  <c r="AQ1842" i="1" s="1"/>
  <c r="H1760" i="1"/>
  <c r="N1760" i="1" s="1"/>
  <c r="AA1760" i="1" s="1"/>
  <c r="AP1760" i="1" s="1"/>
  <c r="N1761" i="1"/>
  <c r="AA1761" i="1" s="1"/>
  <c r="AP1761" i="1" s="1"/>
  <c r="I1706" i="1"/>
  <c r="O1707" i="1"/>
  <c r="AB1707" i="1" s="1"/>
  <c r="AQ1707" i="1" s="1"/>
  <c r="I1509" i="1"/>
  <c r="O1510" i="1"/>
  <c r="AB1510" i="1" s="1"/>
  <c r="AQ1510" i="1" s="1"/>
  <c r="I1461" i="1"/>
  <c r="O1462" i="1"/>
  <c r="AB1462" i="1" s="1"/>
  <c r="AQ1462" i="1" s="1"/>
  <c r="H1509" i="1"/>
  <c r="N1510" i="1"/>
  <c r="AA1510" i="1" s="1"/>
  <c r="AP1510" i="1" s="1"/>
  <c r="H1461" i="1"/>
  <c r="N1462" i="1"/>
  <c r="AA1462" i="1" s="1"/>
  <c r="AP1462" i="1" s="1"/>
  <c r="I1424" i="1"/>
  <c r="O1424" i="1" s="1"/>
  <c r="AB1424" i="1" s="1"/>
  <c r="AQ1424" i="1" s="1"/>
  <c r="O1425" i="1"/>
  <c r="AB1425" i="1" s="1"/>
  <c r="AQ1425" i="1" s="1"/>
  <c r="H1550" i="1"/>
  <c r="N1551" i="1"/>
  <c r="AA1551" i="1" s="1"/>
  <c r="AP1551" i="1" s="1"/>
  <c r="I1493" i="1"/>
  <c r="O1494" i="1"/>
  <c r="AB1494" i="1" s="1"/>
  <c r="AQ1494" i="1" s="1"/>
  <c r="G1811" i="1"/>
  <c r="M1812" i="1"/>
  <c r="Z1812" i="1" s="1"/>
  <c r="AO1812" i="1" s="1"/>
  <c r="AS1812" i="1" s="1"/>
  <c r="H1555" i="1"/>
  <c r="N1556" i="1"/>
  <c r="AA1556" i="1" s="1"/>
  <c r="AP1556" i="1" s="1"/>
  <c r="I1498" i="1"/>
  <c r="O1499" i="1"/>
  <c r="AB1499" i="1" s="1"/>
  <c r="AQ1499" i="1" s="1"/>
  <c r="O1446" i="1"/>
  <c r="AB1446" i="1" s="1"/>
  <c r="AQ1446" i="1" s="1"/>
  <c r="O1455" i="1"/>
  <c r="AB1455" i="1" s="1"/>
  <c r="AQ1455" i="1" s="1"/>
  <c r="H1956" i="1"/>
  <c r="N1956" i="1" s="1"/>
  <c r="AA1956" i="1" s="1"/>
  <c r="AP1956" i="1" s="1"/>
  <c r="N1957" i="1"/>
  <c r="AA1957" i="1" s="1"/>
  <c r="AP1957" i="1" s="1"/>
  <c r="O1918" i="1"/>
  <c r="AB1918" i="1" s="1"/>
  <c r="AQ1918" i="1" s="1"/>
  <c r="I1917" i="1"/>
  <c r="O1917" i="1" s="1"/>
  <c r="AB1917" i="1" s="1"/>
  <c r="AQ1917" i="1" s="1"/>
  <c r="N1918" i="1"/>
  <c r="AA1918" i="1" s="1"/>
  <c r="AP1918" i="1" s="1"/>
  <c r="H1917" i="1"/>
  <c r="N1917" i="1" s="1"/>
  <c r="AA1917" i="1" s="1"/>
  <c r="AP1917" i="1" s="1"/>
  <c r="H1974" i="1"/>
  <c r="N1975" i="1"/>
  <c r="AA1975" i="1" s="1"/>
  <c r="AP1975" i="1" s="1"/>
  <c r="H2173" i="1"/>
  <c r="N2173" i="1" s="1"/>
  <c r="AA2173" i="1" s="1"/>
  <c r="AP2173" i="1" s="1"/>
  <c r="N2174" i="1"/>
  <c r="AA2174" i="1" s="1"/>
  <c r="AP2174" i="1" s="1"/>
  <c r="H1929" i="1"/>
  <c r="H2003" i="1"/>
  <c r="N2004" i="1"/>
  <c r="AA2004" i="1" s="1"/>
  <c r="AP2004" i="1" s="1"/>
  <c r="O2204" i="1"/>
  <c r="AB2204" i="1" s="1"/>
  <c r="AQ2204" i="1" s="1"/>
  <c r="I2203" i="1"/>
  <c r="O2203" i="1" s="1"/>
  <c r="AB2203" i="1" s="1"/>
  <c r="AQ2203" i="1" s="1"/>
  <c r="N2082" i="1"/>
  <c r="AA2082" i="1" s="1"/>
  <c r="AP2082" i="1" s="1"/>
  <c r="H2081" i="1"/>
  <c r="N2081" i="1" s="1"/>
  <c r="AA2081" i="1" s="1"/>
  <c r="AP2081" i="1" s="1"/>
  <c r="N2204" i="1"/>
  <c r="AA2204" i="1" s="1"/>
  <c r="AP2204" i="1" s="1"/>
  <c r="H2203" i="1"/>
  <c r="N2203" i="1" s="1"/>
  <c r="AA2203" i="1" s="1"/>
  <c r="AP2203" i="1" s="1"/>
  <c r="I1956" i="1"/>
  <c r="O1956" i="1" s="1"/>
  <c r="AB1956" i="1" s="1"/>
  <c r="AQ1956" i="1" s="1"/>
  <c r="O1957" i="1"/>
  <c r="AB1957" i="1" s="1"/>
  <c r="AQ1957" i="1" s="1"/>
  <c r="I2003" i="1"/>
  <c r="O2004" i="1"/>
  <c r="AB2004" i="1" s="1"/>
  <c r="AQ2004" i="1" s="1"/>
  <c r="I2120" i="1"/>
  <c r="O2120" i="1" s="1"/>
  <c r="AB2120" i="1" s="1"/>
  <c r="AQ2120" i="1" s="1"/>
  <c r="O2121" i="1"/>
  <c r="AB2121" i="1" s="1"/>
  <c r="AQ2121" i="1" s="1"/>
  <c r="H2120" i="1"/>
  <c r="N2120" i="1" s="1"/>
  <c r="AA2120" i="1" s="1"/>
  <c r="AP2120" i="1" s="1"/>
  <c r="N2121" i="1"/>
  <c r="AA2121" i="1" s="1"/>
  <c r="AP2121" i="1" s="1"/>
  <c r="I2060" i="1"/>
  <c r="O2060" i="1" s="1"/>
  <c r="AB2060" i="1" s="1"/>
  <c r="AQ2060" i="1" s="1"/>
  <c r="O2067" i="1"/>
  <c r="AB2067" i="1" s="1"/>
  <c r="AQ2067" i="1" s="1"/>
  <c r="O2082" i="1"/>
  <c r="AB2082" i="1" s="1"/>
  <c r="AQ2082" i="1" s="1"/>
  <c r="I2081" i="1"/>
  <c r="O2081" i="1" s="1"/>
  <c r="AB2081" i="1" s="1"/>
  <c r="AQ2081" i="1" s="1"/>
  <c r="H2060" i="1"/>
  <c r="N2060" i="1" s="1"/>
  <c r="AA2060" i="1" s="1"/>
  <c r="AP2060" i="1" s="1"/>
  <c r="I1929" i="1"/>
  <c r="O1940" i="1"/>
  <c r="AB1940" i="1" s="1"/>
  <c r="AQ1940" i="1" s="1"/>
  <c r="M2340" i="1"/>
  <c r="Z2340" i="1" s="1"/>
  <c r="AO2340" i="1" s="1"/>
  <c r="AS2340" i="1" s="1"/>
  <c r="G2203" i="1"/>
  <c r="M2203" i="1" s="1"/>
  <c r="Z2203" i="1" s="1"/>
  <c r="AO2203" i="1" s="1"/>
  <c r="AS2203" i="1" s="1"/>
  <c r="H1472" i="1"/>
  <c r="G1973" i="1" l="1"/>
  <c r="M1973" i="1" s="1"/>
  <c r="Z1973" i="1" s="1"/>
  <c r="AO1973" i="1" s="1"/>
  <c r="AS1973" i="1" s="1"/>
  <c r="O1974" i="1"/>
  <c r="AB1974" i="1" s="1"/>
  <c r="AQ1974" i="1" s="1"/>
  <c r="M1789" i="1"/>
  <c r="Z1789" i="1" s="1"/>
  <c r="AO1789" i="1" s="1"/>
  <c r="AS1789" i="1" s="1"/>
  <c r="M1482" i="1"/>
  <c r="Z1482" i="1" s="1"/>
  <c r="AO1482" i="1" s="1"/>
  <c r="AS1482" i="1" s="1"/>
  <c r="I1810" i="1"/>
  <c r="I1809" i="1" s="1"/>
  <c r="O1809" i="1" s="1"/>
  <c r="AB1809" i="1" s="1"/>
  <c r="AQ1809" i="1" s="1"/>
  <c r="M1537" i="1"/>
  <c r="Z1537" i="1" s="1"/>
  <c r="AO1537" i="1" s="1"/>
  <c r="AS1537" i="1" s="1"/>
  <c r="M1579" i="1"/>
  <c r="Z1579" i="1" s="1"/>
  <c r="AO1579" i="1" s="1"/>
  <c r="AS1579" i="1" s="1"/>
  <c r="N1537" i="1"/>
  <c r="AA1537" i="1" s="1"/>
  <c r="AP1537" i="1" s="1"/>
  <c r="G1690" i="1"/>
  <c r="M1690" i="1" s="1"/>
  <c r="Z1690" i="1" s="1"/>
  <c r="AO1690" i="1" s="1"/>
  <c r="AS1690" i="1" s="1"/>
  <c r="H1894" i="1"/>
  <c r="N1894" i="1" s="1"/>
  <c r="AA1894" i="1" s="1"/>
  <c r="AP1894" i="1" s="1"/>
  <c r="G1549" i="1"/>
  <c r="M1549" i="1" s="1"/>
  <c r="Z1549" i="1" s="1"/>
  <c r="AO1549" i="1" s="1"/>
  <c r="AS1549" i="1" s="1"/>
  <c r="M1550" i="1"/>
  <c r="Z1550" i="1" s="1"/>
  <c r="AO1550" i="1" s="1"/>
  <c r="AS1550" i="1" s="1"/>
  <c r="M1929" i="1"/>
  <c r="Z1929" i="1" s="1"/>
  <c r="AO1929" i="1" s="1"/>
  <c r="AS1929" i="1" s="1"/>
  <c r="G1928" i="1"/>
  <c r="M1928" i="1" s="1"/>
  <c r="Z1928" i="1" s="1"/>
  <c r="AO1928" i="1" s="1"/>
  <c r="AS1928" i="1" s="1"/>
  <c r="G1684" i="1"/>
  <c r="M1684" i="1" s="1"/>
  <c r="Z1684" i="1" s="1"/>
  <c r="AO1684" i="1" s="1"/>
  <c r="AS1684" i="1" s="1"/>
  <c r="M1685" i="1"/>
  <c r="Z1685" i="1" s="1"/>
  <c r="AO1685" i="1" s="1"/>
  <c r="AS1685" i="1" s="1"/>
  <c r="H1578" i="1"/>
  <c r="H1577" i="1" s="1"/>
  <c r="G1460" i="1"/>
  <c r="M1461" i="1"/>
  <c r="Z1461" i="1" s="1"/>
  <c r="AO1461" i="1" s="1"/>
  <c r="AS1461" i="1" s="1"/>
  <c r="G1822" i="1"/>
  <c r="M1822" i="1" s="1"/>
  <c r="Z1822" i="1" s="1"/>
  <c r="AO1822" i="1" s="1"/>
  <c r="AS1822" i="1" s="1"/>
  <c r="M1823" i="1"/>
  <c r="Z1823" i="1" s="1"/>
  <c r="AO1823" i="1" s="1"/>
  <c r="AS1823" i="1" s="1"/>
  <c r="G1412" i="1"/>
  <c r="M1412" i="1" s="1"/>
  <c r="Z1412" i="1" s="1"/>
  <c r="AO1412" i="1" s="1"/>
  <c r="AS1412" i="1" s="1"/>
  <c r="M1413" i="1"/>
  <c r="Z1413" i="1" s="1"/>
  <c r="AO1413" i="1" s="1"/>
  <c r="AS1413" i="1" s="1"/>
  <c r="G1423" i="1"/>
  <c r="M1428" i="1"/>
  <c r="Z1428" i="1" s="1"/>
  <c r="AO1428" i="1" s="1"/>
  <c r="AS1428" i="1" s="1"/>
  <c r="M1536" i="1"/>
  <c r="Z1536" i="1" s="1"/>
  <c r="AO1536" i="1" s="1"/>
  <c r="AS1536" i="1" s="1"/>
  <c r="G1560" i="1"/>
  <c r="M1561" i="1"/>
  <c r="Z1561" i="1" s="1"/>
  <c r="AO1561" i="1" s="1"/>
  <c r="AS1561" i="1" s="1"/>
  <c r="G1577" i="1"/>
  <c r="M1578" i="1"/>
  <c r="Z1578" i="1" s="1"/>
  <c r="AO1578" i="1" s="1"/>
  <c r="AS1578" i="1" s="1"/>
  <c r="G1466" i="1"/>
  <c r="M1466" i="1" s="1"/>
  <c r="Z1466" i="1" s="1"/>
  <c r="AO1466" i="1" s="1"/>
  <c r="AS1466" i="1" s="1"/>
  <c r="M1467" i="1"/>
  <c r="Z1467" i="1" s="1"/>
  <c r="AO1467" i="1" s="1"/>
  <c r="AS1467" i="1" s="1"/>
  <c r="G1873" i="1"/>
  <c r="M1873" i="1" s="1"/>
  <c r="Z1873" i="1" s="1"/>
  <c r="AO1873" i="1" s="1"/>
  <c r="AS1873" i="1" s="1"/>
  <c r="M1880" i="1"/>
  <c r="Z1880" i="1" s="1"/>
  <c r="AO1880" i="1" s="1"/>
  <c r="AS1880" i="1" s="1"/>
  <c r="G1497" i="1"/>
  <c r="M1497" i="1" s="1"/>
  <c r="Z1497" i="1" s="1"/>
  <c r="AO1497" i="1" s="1"/>
  <c r="AS1497" i="1" s="1"/>
  <c r="M1498" i="1"/>
  <c r="Z1498" i="1" s="1"/>
  <c r="AO1498" i="1" s="1"/>
  <c r="AS1498" i="1" s="1"/>
  <c r="M1481" i="1"/>
  <c r="Z1481" i="1" s="1"/>
  <c r="AO1481" i="1" s="1"/>
  <c r="AS1481" i="1" s="1"/>
  <c r="G1593" i="1"/>
  <c r="M1593" i="1" s="1"/>
  <c r="Z1593" i="1" s="1"/>
  <c r="AO1593" i="1" s="1"/>
  <c r="AS1593" i="1" s="1"/>
  <c r="M1594" i="1"/>
  <c r="Z1594" i="1" s="1"/>
  <c r="AO1594" i="1" s="1"/>
  <c r="AS1594" i="1" s="1"/>
  <c r="G1405" i="1"/>
  <c r="M1406" i="1"/>
  <c r="Z1406" i="1" s="1"/>
  <c r="AO1406" i="1" s="1"/>
  <c r="AS1406" i="1" s="1"/>
  <c r="G1613" i="1"/>
  <c r="M1613" i="1" s="1"/>
  <c r="Z1613" i="1" s="1"/>
  <c r="AO1613" i="1" s="1"/>
  <c r="AS1613" i="1" s="1"/>
  <c r="M1614" i="1"/>
  <c r="Z1614" i="1" s="1"/>
  <c r="AO1614" i="1" s="1"/>
  <c r="AS1614" i="1" s="1"/>
  <c r="G1531" i="1"/>
  <c r="M1531" i="1" s="1"/>
  <c r="Z1531" i="1" s="1"/>
  <c r="AO1531" i="1" s="1"/>
  <c r="AS1531" i="1" s="1"/>
  <c r="M1532" i="1"/>
  <c r="Z1532" i="1" s="1"/>
  <c r="AO1532" i="1" s="1"/>
  <c r="AS1532" i="1" s="1"/>
  <c r="G1471" i="1"/>
  <c r="M1472" i="1"/>
  <c r="Z1472" i="1" s="1"/>
  <c r="AO1472" i="1" s="1"/>
  <c r="AS1472" i="1" s="1"/>
  <c r="G1770" i="1"/>
  <c r="M1770" i="1" s="1"/>
  <c r="Z1770" i="1" s="1"/>
  <c r="AO1770" i="1" s="1"/>
  <c r="AS1770" i="1" s="1"/>
  <c r="M1771" i="1"/>
  <c r="Z1771" i="1" s="1"/>
  <c r="AO1771" i="1" s="1"/>
  <c r="AS1771" i="1" s="1"/>
  <c r="G1744" i="1"/>
  <c r="M1750" i="1"/>
  <c r="Z1750" i="1" s="1"/>
  <c r="AO1750" i="1" s="1"/>
  <c r="AS1750" i="1" s="1"/>
  <c r="G1524" i="1"/>
  <c r="M1524" i="1" s="1"/>
  <c r="Z1524" i="1" s="1"/>
  <c r="AO1524" i="1" s="1"/>
  <c r="AS1524" i="1" s="1"/>
  <c r="M1525" i="1"/>
  <c r="Z1525" i="1" s="1"/>
  <c r="AO1525" i="1" s="1"/>
  <c r="AS1525" i="1" s="1"/>
  <c r="G1492" i="1"/>
  <c r="M1492" i="1" s="1"/>
  <c r="Z1492" i="1" s="1"/>
  <c r="AO1492" i="1" s="1"/>
  <c r="AS1492" i="1" s="1"/>
  <c r="M1493" i="1"/>
  <c r="Z1493" i="1" s="1"/>
  <c r="AO1493" i="1" s="1"/>
  <c r="AS1493" i="1" s="1"/>
  <c r="M1623" i="1"/>
  <c r="Z1623" i="1" s="1"/>
  <c r="AO1623" i="1" s="1"/>
  <c r="AS1623" i="1" s="1"/>
  <c r="G1622" i="1"/>
  <c r="M1895" i="1"/>
  <c r="Z1895" i="1" s="1"/>
  <c r="AO1895" i="1" s="1"/>
  <c r="AS1895" i="1" s="1"/>
  <c r="G1894" i="1"/>
  <c r="M1894" i="1" s="1"/>
  <c r="Z1894" i="1" s="1"/>
  <c r="AO1894" i="1" s="1"/>
  <c r="AS1894" i="1" s="1"/>
  <c r="G1554" i="1"/>
  <c r="M1554" i="1" s="1"/>
  <c r="Z1554" i="1" s="1"/>
  <c r="AO1554" i="1" s="1"/>
  <c r="AS1554" i="1" s="1"/>
  <c r="M1555" i="1"/>
  <c r="Z1555" i="1" s="1"/>
  <c r="AO1555" i="1" s="1"/>
  <c r="AS1555" i="1" s="1"/>
  <c r="G1787" i="1"/>
  <c r="M1787" i="1" s="1"/>
  <c r="Z1787" i="1" s="1"/>
  <c r="AO1787" i="1" s="1"/>
  <c r="AS1787" i="1" s="1"/>
  <c r="M1788" i="1"/>
  <c r="Z1788" i="1" s="1"/>
  <c r="AO1788" i="1" s="1"/>
  <c r="AS1788" i="1" s="1"/>
  <c r="G1642" i="1"/>
  <c r="M1642" i="1" s="1"/>
  <c r="Z1642" i="1" s="1"/>
  <c r="AO1642" i="1" s="1"/>
  <c r="AS1642" i="1" s="1"/>
  <c r="M1643" i="1"/>
  <c r="Z1643" i="1" s="1"/>
  <c r="AO1643" i="1" s="1"/>
  <c r="AS1643" i="1" s="1"/>
  <c r="M1733" i="1"/>
  <c r="Z1733" i="1" s="1"/>
  <c r="AO1733" i="1" s="1"/>
  <c r="AS1733" i="1" s="1"/>
  <c r="G1732" i="1"/>
  <c r="M1732" i="1" s="1"/>
  <c r="Z1732" i="1" s="1"/>
  <c r="AO1732" i="1" s="1"/>
  <c r="AS1732" i="1" s="1"/>
  <c r="G1508" i="1"/>
  <c r="M1509" i="1"/>
  <c r="Z1509" i="1" s="1"/>
  <c r="AO1509" i="1" s="1"/>
  <c r="AS1509" i="1" s="1"/>
  <c r="G1705" i="1"/>
  <c r="M1706" i="1"/>
  <c r="Z1706" i="1" s="1"/>
  <c r="AO1706" i="1" s="1"/>
  <c r="AS1706" i="1" s="1"/>
  <c r="G1518" i="1"/>
  <c r="M1518" i="1" s="1"/>
  <c r="Z1518" i="1" s="1"/>
  <c r="AO1518" i="1" s="1"/>
  <c r="M1519" i="1"/>
  <c r="Z1519" i="1" s="1"/>
  <c r="AO1519" i="1" s="1"/>
  <c r="G1513" i="1"/>
  <c r="M1513" i="1" s="1"/>
  <c r="Z1513" i="1" s="1"/>
  <c r="AO1513" i="1" s="1"/>
  <c r="AS1513" i="1" s="1"/>
  <c r="M1514" i="1"/>
  <c r="Z1514" i="1" s="1"/>
  <c r="AO1514" i="1" s="1"/>
  <c r="AS1514" i="1" s="1"/>
  <c r="H1810" i="1"/>
  <c r="H1809" i="1" s="1"/>
  <c r="N1809" i="1" s="1"/>
  <c r="AA1809" i="1" s="1"/>
  <c r="AP1809" i="1" s="1"/>
  <c r="H1705" i="1"/>
  <c r="N1705" i="1" s="1"/>
  <c r="AA1705" i="1" s="1"/>
  <c r="AP1705" i="1" s="1"/>
  <c r="I1690" i="1"/>
  <c r="O1690" i="1" s="1"/>
  <c r="AB1690" i="1" s="1"/>
  <c r="AQ1690" i="1" s="1"/>
  <c r="I1966" i="1"/>
  <c r="O1966" i="1" s="1"/>
  <c r="AB1966" i="1" s="1"/>
  <c r="AQ1966" i="1" s="1"/>
  <c r="O1967" i="1"/>
  <c r="AB1967" i="1" s="1"/>
  <c r="AQ1967" i="1" s="1"/>
  <c r="H1781" i="1"/>
  <c r="N1782" i="1"/>
  <c r="AA1782" i="1" s="1"/>
  <c r="AP1782" i="1" s="1"/>
  <c r="H1966" i="1"/>
  <c r="N1966" i="1" s="1"/>
  <c r="AA1966" i="1" s="1"/>
  <c r="AP1966" i="1" s="1"/>
  <c r="N1967" i="1"/>
  <c r="AA1967" i="1" s="1"/>
  <c r="AP1967" i="1" s="1"/>
  <c r="O1984" i="1"/>
  <c r="AB1984" i="1" s="1"/>
  <c r="AQ1984" i="1" s="1"/>
  <c r="I1983" i="1"/>
  <c r="O1983" i="1" s="1"/>
  <c r="AB1983" i="1" s="1"/>
  <c r="AQ1983" i="1" s="1"/>
  <c r="O1996" i="1"/>
  <c r="AB1996" i="1" s="1"/>
  <c r="AQ1996" i="1" s="1"/>
  <c r="I1995" i="1"/>
  <c r="O1995" i="1" s="1"/>
  <c r="AB1995" i="1" s="1"/>
  <c r="AQ1995" i="1" s="1"/>
  <c r="I1781" i="1"/>
  <c r="O1782" i="1"/>
  <c r="AB1782" i="1" s="1"/>
  <c r="AQ1782" i="1" s="1"/>
  <c r="I1894" i="1"/>
  <c r="O1894" i="1" s="1"/>
  <c r="AB1894" i="1" s="1"/>
  <c r="AQ1894" i="1" s="1"/>
  <c r="H1798" i="1"/>
  <c r="N1798" i="1" s="1"/>
  <c r="AA1798" i="1" s="1"/>
  <c r="AP1798" i="1" s="1"/>
  <c r="I1571" i="1"/>
  <c r="O1572" i="1"/>
  <c r="AB1572" i="1" s="1"/>
  <c r="AQ1572" i="1" s="1"/>
  <c r="G1966" i="1"/>
  <c r="M1967" i="1"/>
  <c r="Z1967" i="1" s="1"/>
  <c r="AO1967" i="1" s="1"/>
  <c r="AS1967" i="1" s="1"/>
  <c r="N1984" i="1"/>
  <c r="AA1984" i="1" s="1"/>
  <c r="AP1984" i="1" s="1"/>
  <c r="H1983" i="1"/>
  <c r="N1983" i="1" s="1"/>
  <c r="AA1983" i="1" s="1"/>
  <c r="AP1983" i="1" s="1"/>
  <c r="M1984" i="1"/>
  <c r="Z1984" i="1" s="1"/>
  <c r="AO1984" i="1" s="1"/>
  <c r="AS1984" i="1" s="1"/>
  <c r="G1983" i="1"/>
  <c r="M1983" i="1" s="1"/>
  <c r="Z1983" i="1" s="1"/>
  <c r="AO1983" i="1" s="1"/>
  <c r="AS1983" i="1" s="1"/>
  <c r="H1571" i="1"/>
  <c r="N1572" i="1"/>
  <c r="AA1572" i="1" s="1"/>
  <c r="AP1572" i="1" s="1"/>
  <c r="G1781" i="1"/>
  <c r="M1782" i="1"/>
  <c r="Z1782" i="1" s="1"/>
  <c r="AO1782" i="1" s="1"/>
  <c r="AS1782" i="1" s="1"/>
  <c r="G1571" i="1"/>
  <c r="M1572" i="1"/>
  <c r="Z1572" i="1" s="1"/>
  <c r="AO1572" i="1" s="1"/>
  <c r="AS1572" i="1" s="1"/>
  <c r="M2166" i="1"/>
  <c r="Z2166" i="1" s="1"/>
  <c r="AO2166" i="1" s="1"/>
  <c r="AS2166" i="1" s="1"/>
  <c r="G2002" i="1"/>
  <c r="M2002" i="1" s="1"/>
  <c r="Z2002" i="1" s="1"/>
  <c r="AO2002" i="1" s="1"/>
  <c r="AS2002" i="1" s="1"/>
  <c r="N1996" i="1"/>
  <c r="AA1996" i="1" s="1"/>
  <c r="AP1996" i="1" s="1"/>
  <c r="H1995" i="1"/>
  <c r="N1995" i="1" s="1"/>
  <c r="AA1995" i="1" s="1"/>
  <c r="AP1995" i="1" s="1"/>
  <c r="G1995" i="1"/>
  <c r="M1995" i="1" s="1"/>
  <c r="Z1995" i="1" s="1"/>
  <c r="AO1995" i="1" s="1"/>
  <c r="AS1995" i="1" s="1"/>
  <c r="M1996" i="1"/>
  <c r="Z1996" i="1" s="1"/>
  <c r="AO1996" i="1" s="1"/>
  <c r="AS1996" i="1" s="1"/>
  <c r="I1822" i="1"/>
  <c r="O1822" i="1" s="1"/>
  <c r="AB1822" i="1" s="1"/>
  <c r="AQ1822" i="1" s="1"/>
  <c r="O1823" i="1"/>
  <c r="AB1823" i="1" s="1"/>
  <c r="AQ1823" i="1" s="1"/>
  <c r="I1497" i="1"/>
  <c r="O1497" i="1" s="1"/>
  <c r="AB1497" i="1" s="1"/>
  <c r="AQ1497" i="1" s="1"/>
  <c r="O1498" i="1"/>
  <c r="AB1498" i="1" s="1"/>
  <c r="AQ1498" i="1" s="1"/>
  <c r="M1811" i="1"/>
  <c r="Z1811" i="1" s="1"/>
  <c r="AO1811" i="1" s="1"/>
  <c r="AS1811" i="1" s="1"/>
  <c r="G1810" i="1"/>
  <c r="H1549" i="1"/>
  <c r="N1549" i="1" s="1"/>
  <c r="AA1549" i="1" s="1"/>
  <c r="AP1549" i="1" s="1"/>
  <c r="N1550" i="1"/>
  <c r="AA1550" i="1" s="1"/>
  <c r="AP1550" i="1" s="1"/>
  <c r="H1460" i="1"/>
  <c r="N1461" i="1"/>
  <c r="AA1461" i="1" s="1"/>
  <c r="AP1461" i="1" s="1"/>
  <c r="I1460" i="1"/>
  <c r="O1461" i="1"/>
  <c r="AB1461" i="1" s="1"/>
  <c r="AQ1461" i="1" s="1"/>
  <c r="I1705" i="1"/>
  <c r="O1706" i="1"/>
  <c r="AB1706" i="1" s="1"/>
  <c r="AQ1706" i="1" s="1"/>
  <c r="H1531" i="1"/>
  <c r="N1531" i="1" s="1"/>
  <c r="AA1531" i="1" s="1"/>
  <c r="AP1531" i="1" s="1"/>
  <c r="N1532" i="1"/>
  <c r="AA1532" i="1" s="1"/>
  <c r="AP1532" i="1" s="1"/>
  <c r="I1593" i="1"/>
  <c r="O1594" i="1"/>
  <c r="AB1594" i="1" s="1"/>
  <c r="AQ1594" i="1" s="1"/>
  <c r="I1560" i="1"/>
  <c r="O1561" i="1"/>
  <c r="AB1561" i="1" s="1"/>
  <c r="AQ1561" i="1" s="1"/>
  <c r="I1481" i="1"/>
  <c r="O1482" i="1"/>
  <c r="AB1482" i="1" s="1"/>
  <c r="AQ1482" i="1" s="1"/>
  <c r="I1588" i="1"/>
  <c r="O1588" i="1" s="1"/>
  <c r="AB1588" i="1" s="1"/>
  <c r="AQ1588" i="1" s="1"/>
  <c r="O1589" i="1"/>
  <c r="AB1589" i="1" s="1"/>
  <c r="AQ1589" i="1" s="1"/>
  <c r="H1744" i="1"/>
  <c r="N1750" i="1"/>
  <c r="AA1750" i="1" s="1"/>
  <c r="AP1750" i="1" s="1"/>
  <c r="H1524" i="1"/>
  <c r="N1524" i="1" s="1"/>
  <c r="AA1524" i="1" s="1"/>
  <c r="AP1524" i="1" s="1"/>
  <c r="N1525" i="1"/>
  <c r="AA1525" i="1" s="1"/>
  <c r="AP1525" i="1" s="1"/>
  <c r="I1536" i="1"/>
  <c r="O1536" i="1" s="1"/>
  <c r="AB1536" i="1" s="1"/>
  <c r="AQ1536" i="1" s="1"/>
  <c r="O1537" i="1"/>
  <c r="AB1537" i="1" s="1"/>
  <c r="AQ1537" i="1" s="1"/>
  <c r="I1554" i="1"/>
  <c r="O1554" i="1" s="1"/>
  <c r="AB1554" i="1" s="1"/>
  <c r="AQ1554" i="1" s="1"/>
  <c r="O1555" i="1"/>
  <c r="AB1555" i="1" s="1"/>
  <c r="AQ1555" i="1" s="1"/>
  <c r="H1608" i="1"/>
  <c r="N1608" i="1" s="1"/>
  <c r="AA1608" i="1" s="1"/>
  <c r="AP1608" i="1" s="1"/>
  <c r="N1609" i="1"/>
  <c r="AA1609" i="1" s="1"/>
  <c r="AP1609" i="1" s="1"/>
  <c r="I1873" i="1"/>
  <c r="O1873" i="1" s="1"/>
  <c r="AB1873" i="1" s="1"/>
  <c r="AQ1873" i="1" s="1"/>
  <c r="O1880" i="1"/>
  <c r="AB1880" i="1" s="1"/>
  <c r="AQ1880" i="1" s="1"/>
  <c r="I1524" i="1"/>
  <c r="O1524" i="1" s="1"/>
  <c r="AB1524" i="1" s="1"/>
  <c r="AQ1524" i="1" s="1"/>
  <c r="O1525" i="1"/>
  <c r="AB1525" i="1" s="1"/>
  <c r="AQ1525" i="1" s="1"/>
  <c r="H1588" i="1"/>
  <c r="N1588" i="1" s="1"/>
  <c r="AA1588" i="1" s="1"/>
  <c r="AP1588" i="1" s="1"/>
  <c r="N1589" i="1"/>
  <c r="AA1589" i="1" s="1"/>
  <c r="AP1589" i="1" s="1"/>
  <c r="H1492" i="1"/>
  <c r="N1492" i="1" s="1"/>
  <c r="AA1492" i="1" s="1"/>
  <c r="AP1492" i="1" s="1"/>
  <c r="N1493" i="1"/>
  <c r="AA1493" i="1" s="1"/>
  <c r="AP1493" i="1" s="1"/>
  <c r="O1623" i="1"/>
  <c r="AB1623" i="1" s="1"/>
  <c r="AQ1623" i="1" s="1"/>
  <c r="I1622" i="1"/>
  <c r="I1423" i="1"/>
  <c r="O1428" i="1"/>
  <c r="AB1428" i="1" s="1"/>
  <c r="AQ1428" i="1" s="1"/>
  <c r="I1549" i="1"/>
  <c r="O1549" i="1" s="1"/>
  <c r="AB1549" i="1" s="1"/>
  <c r="AQ1549" i="1" s="1"/>
  <c r="O1550" i="1"/>
  <c r="AB1550" i="1" s="1"/>
  <c r="AQ1550" i="1" s="1"/>
  <c r="N1733" i="1"/>
  <c r="AA1733" i="1" s="1"/>
  <c r="AP1733" i="1" s="1"/>
  <c r="H1732" i="1"/>
  <c r="N1732" i="1" s="1"/>
  <c r="AA1732" i="1" s="1"/>
  <c r="AP1732" i="1" s="1"/>
  <c r="H1684" i="1"/>
  <c r="N1684" i="1" s="1"/>
  <c r="AA1684" i="1" s="1"/>
  <c r="AP1684" i="1" s="1"/>
  <c r="N1685" i="1"/>
  <c r="AA1685" i="1" s="1"/>
  <c r="AP1685" i="1" s="1"/>
  <c r="I1798" i="1"/>
  <c r="I1642" i="1"/>
  <c r="O1642" i="1" s="1"/>
  <c r="AB1642" i="1" s="1"/>
  <c r="AQ1642" i="1" s="1"/>
  <c r="O1643" i="1"/>
  <c r="AB1643" i="1" s="1"/>
  <c r="AQ1643" i="1" s="1"/>
  <c r="G1608" i="1"/>
  <c r="M1609" i="1"/>
  <c r="Z1609" i="1" s="1"/>
  <c r="AO1609" i="1" s="1"/>
  <c r="AS1609" i="1" s="1"/>
  <c r="H1770" i="1"/>
  <c r="N1770" i="1" s="1"/>
  <c r="AA1770" i="1" s="1"/>
  <c r="AP1770" i="1" s="1"/>
  <c r="N1771" i="1"/>
  <c r="AA1771" i="1" s="1"/>
  <c r="AP1771" i="1" s="1"/>
  <c r="O1733" i="1"/>
  <c r="AB1733" i="1" s="1"/>
  <c r="AQ1733" i="1" s="1"/>
  <c r="I1732" i="1"/>
  <c r="O1732" i="1" s="1"/>
  <c r="AB1732" i="1" s="1"/>
  <c r="AQ1732" i="1" s="1"/>
  <c r="H1613" i="1"/>
  <c r="N1614" i="1"/>
  <c r="AA1614" i="1" s="1"/>
  <c r="AP1614" i="1" s="1"/>
  <c r="H1405" i="1"/>
  <c r="N1406" i="1"/>
  <c r="AA1406" i="1" s="1"/>
  <c r="AP1406" i="1" s="1"/>
  <c r="H1822" i="1"/>
  <c r="N1822" i="1" s="1"/>
  <c r="AA1822" i="1" s="1"/>
  <c r="AP1822" i="1" s="1"/>
  <c r="N1823" i="1"/>
  <c r="AA1823" i="1" s="1"/>
  <c r="AP1823" i="1" s="1"/>
  <c r="H1481" i="1"/>
  <c r="N1482" i="1"/>
  <c r="AA1482" i="1" s="1"/>
  <c r="AP1482" i="1" s="1"/>
  <c r="I1513" i="1"/>
  <c r="O1513" i="1" s="1"/>
  <c r="AB1513" i="1" s="1"/>
  <c r="AQ1513" i="1" s="1"/>
  <c r="O1514" i="1"/>
  <c r="AB1514" i="1" s="1"/>
  <c r="AQ1514" i="1" s="1"/>
  <c r="H1788" i="1"/>
  <c r="N1789" i="1"/>
  <c r="AA1789" i="1" s="1"/>
  <c r="AP1789" i="1" s="1"/>
  <c r="H1554" i="1"/>
  <c r="N1554" i="1" s="1"/>
  <c r="AA1554" i="1" s="1"/>
  <c r="AP1554" i="1" s="1"/>
  <c r="N1555" i="1"/>
  <c r="AA1555" i="1" s="1"/>
  <c r="AP1555" i="1" s="1"/>
  <c r="I1508" i="1"/>
  <c r="O1509" i="1"/>
  <c r="AB1509" i="1" s="1"/>
  <c r="AQ1509" i="1" s="1"/>
  <c r="H1466" i="1"/>
  <c r="N1466" i="1" s="1"/>
  <c r="AA1466" i="1" s="1"/>
  <c r="AP1466" i="1" s="1"/>
  <c r="N1467" i="1"/>
  <c r="AA1467" i="1" s="1"/>
  <c r="AP1467" i="1" s="1"/>
  <c r="I1412" i="1"/>
  <c r="O1412" i="1" s="1"/>
  <c r="AB1412" i="1" s="1"/>
  <c r="AQ1412" i="1" s="1"/>
  <c r="O1413" i="1"/>
  <c r="AB1413" i="1" s="1"/>
  <c r="AQ1413" i="1" s="1"/>
  <c r="H1518" i="1"/>
  <c r="N1518" i="1" s="1"/>
  <c r="AA1518" i="1" s="1"/>
  <c r="AP1518" i="1" s="1"/>
  <c r="N1519" i="1"/>
  <c r="AA1519" i="1" s="1"/>
  <c r="AP1519" i="1" s="1"/>
  <c r="H1690" i="1"/>
  <c r="N1696" i="1"/>
  <c r="AA1696" i="1" s="1"/>
  <c r="AP1696" i="1" s="1"/>
  <c r="I1518" i="1"/>
  <c r="O1518" i="1" s="1"/>
  <c r="AB1518" i="1" s="1"/>
  <c r="AQ1518" i="1" s="1"/>
  <c r="O1519" i="1"/>
  <c r="AB1519" i="1" s="1"/>
  <c r="AQ1519" i="1" s="1"/>
  <c r="M1799" i="1"/>
  <c r="Z1799" i="1" s="1"/>
  <c r="AO1799" i="1" s="1"/>
  <c r="AS1799" i="1" s="1"/>
  <c r="G1798" i="1"/>
  <c r="I1744" i="1"/>
  <c r="O1750" i="1"/>
  <c r="AB1750" i="1" s="1"/>
  <c r="AQ1750" i="1" s="1"/>
  <c r="H1642" i="1"/>
  <c r="N1642" i="1" s="1"/>
  <c r="AA1642" i="1" s="1"/>
  <c r="AP1642" i="1" s="1"/>
  <c r="N1643" i="1"/>
  <c r="AA1643" i="1" s="1"/>
  <c r="AP1643" i="1" s="1"/>
  <c r="G1588" i="1"/>
  <c r="M1589" i="1"/>
  <c r="Z1589" i="1" s="1"/>
  <c r="AO1589" i="1" s="1"/>
  <c r="AS1589" i="1" s="1"/>
  <c r="H1513" i="1"/>
  <c r="N1513" i="1" s="1"/>
  <c r="AA1513" i="1" s="1"/>
  <c r="AP1513" i="1" s="1"/>
  <c r="N1514" i="1"/>
  <c r="AA1514" i="1" s="1"/>
  <c r="AP1514" i="1" s="1"/>
  <c r="N1623" i="1"/>
  <c r="AA1623" i="1" s="1"/>
  <c r="AP1623" i="1" s="1"/>
  <c r="H1622" i="1"/>
  <c r="I1770" i="1"/>
  <c r="O1770" i="1" s="1"/>
  <c r="AB1770" i="1" s="1"/>
  <c r="AQ1770" i="1" s="1"/>
  <c r="O1771" i="1"/>
  <c r="AB1771" i="1" s="1"/>
  <c r="AQ1771" i="1" s="1"/>
  <c r="I1684" i="1"/>
  <c r="O1684" i="1" s="1"/>
  <c r="AB1684" i="1" s="1"/>
  <c r="AQ1684" i="1" s="1"/>
  <c r="O1685" i="1"/>
  <c r="AB1685" i="1" s="1"/>
  <c r="AQ1685" i="1" s="1"/>
  <c r="H1412" i="1"/>
  <c r="N1412" i="1" s="1"/>
  <c r="AA1412" i="1" s="1"/>
  <c r="AP1412" i="1" s="1"/>
  <c r="N1413" i="1"/>
  <c r="AA1413" i="1" s="1"/>
  <c r="AP1413" i="1" s="1"/>
  <c r="I1578" i="1"/>
  <c r="O1579" i="1"/>
  <c r="AB1579" i="1" s="1"/>
  <c r="AQ1579" i="1" s="1"/>
  <c r="N1536" i="1"/>
  <c r="AA1536" i="1" s="1"/>
  <c r="AP1536" i="1" s="1"/>
  <c r="H1471" i="1"/>
  <c r="N1472" i="1"/>
  <c r="AA1472" i="1" s="1"/>
  <c r="AP1472" i="1" s="1"/>
  <c r="I1492" i="1"/>
  <c r="O1492" i="1" s="1"/>
  <c r="AB1492" i="1" s="1"/>
  <c r="AQ1492" i="1" s="1"/>
  <c r="O1493" i="1"/>
  <c r="AB1493" i="1" s="1"/>
  <c r="AQ1493" i="1" s="1"/>
  <c r="H1508" i="1"/>
  <c r="N1509" i="1"/>
  <c r="AA1509" i="1" s="1"/>
  <c r="AP1509" i="1" s="1"/>
  <c r="I1608" i="1"/>
  <c r="O1608" i="1" s="1"/>
  <c r="AB1608" i="1" s="1"/>
  <c r="AQ1608" i="1" s="1"/>
  <c r="O1609" i="1"/>
  <c r="AB1609" i="1" s="1"/>
  <c r="AQ1609" i="1" s="1"/>
  <c r="I1471" i="1"/>
  <c r="O1472" i="1"/>
  <c r="AB1472" i="1" s="1"/>
  <c r="AQ1472" i="1" s="1"/>
  <c r="I1787" i="1"/>
  <c r="O1787" i="1" s="1"/>
  <c r="AB1787" i="1" s="1"/>
  <c r="AQ1787" i="1" s="1"/>
  <c r="O1788" i="1"/>
  <c r="AB1788" i="1" s="1"/>
  <c r="AQ1788" i="1" s="1"/>
  <c r="H1560" i="1"/>
  <c r="N1561" i="1"/>
  <c r="AA1561" i="1" s="1"/>
  <c r="AP1561" i="1" s="1"/>
  <c r="I1531" i="1"/>
  <c r="O1532" i="1"/>
  <c r="AB1532" i="1" s="1"/>
  <c r="AQ1532" i="1" s="1"/>
  <c r="I1466" i="1"/>
  <c r="O1466" i="1" s="1"/>
  <c r="AB1466" i="1" s="1"/>
  <c r="AQ1466" i="1" s="1"/>
  <c r="O1467" i="1"/>
  <c r="AB1467" i="1" s="1"/>
  <c r="AQ1467" i="1" s="1"/>
  <c r="H1497" i="1"/>
  <c r="N1497" i="1" s="1"/>
  <c r="AA1497" i="1" s="1"/>
  <c r="AP1497" i="1" s="1"/>
  <c r="N1498" i="1"/>
  <c r="AA1498" i="1" s="1"/>
  <c r="AP1498" i="1" s="1"/>
  <c r="I1405" i="1"/>
  <c r="O1406" i="1"/>
  <c r="AB1406" i="1" s="1"/>
  <c r="AQ1406" i="1" s="1"/>
  <c r="I1613" i="1"/>
  <c r="O1614" i="1"/>
  <c r="AB1614" i="1" s="1"/>
  <c r="AQ1614" i="1" s="1"/>
  <c r="H1423" i="1"/>
  <c r="N1428" i="1"/>
  <c r="AA1428" i="1" s="1"/>
  <c r="AP1428" i="1" s="1"/>
  <c r="H1873" i="1"/>
  <c r="N1873" i="1" s="1"/>
  <c r="AA1873" i="1" s="1"/>
  <c r="AP1873" i="1" s="1"/>
  <c r="H1593" i="1"/>
  <c r="N1594" i="1"/>
  <c r="AA1594" i="1" s="1"/>
  <c r="AP1594" i="1" s="1"/>
  <c r="N2003" i="1"/>
  <c r="AA2003" i="1" s="1"/>
  <c r="AP2003" i="1" s="1"/>
  <c r="H2002" i="1"/>
  <c r="N2002" i="1" s="1"/>
  <c r="AA2002" i="1" s="1"/>
  <c r="AP2002" i="1" s="1"/>
  <c r="O2003" i="1"/>
  <c r="AB2003" i="1" s="1"/>
  <c r="AQ2003" i="1" s="1"/>
  <c r="I2002" i="1"/>
  <c r="O2002" i="1" s="1"/>
  <c r="AB2002" i="1" s="1"/>
  <c r="AQ2002" i="1" s="1"/>
  <c r="N1929" i="1"/>
  <c r="AA1929" i="1" s="1"/>
  <c r="AP1929" i="1" s="1"/>
  <c r="H1928" i="1"/>
  <c r="N1928" i="1" s="1"/>
  <c r="AA1928" i="1" s="1"/>
  <c r="AP1928" i="1" s="1"/>
  <c r="H1973" i="1"/>
  <c r="N1973" i="1" s="1"/>
  <c r="AA1973" i="1" s="1"/>
  <c r="AP1973" i="1" s="1"/>
  <c r="N1974" i="1"/>
  <c r="AA1974" i="1" s="1"/>
  <c r="AP1974" i="1" s="1"/>
  <c r="O1929" i="1"/>
  <c r="AB1929" i="1" s="1"/>
  <c r="AQ1929" i="1" s="1"/>
  <c r="I1928" i="1"/>
  <c r="O1928" i="1" s="1"/>
  <c r="AB1928" i="1" s="1"/>
  <c r="AQ1928" i="1" s="1"/>
  <c r="O1810" i="1" l="1"/>
  <c r="AB1810" i="1" s="1"/>
  <c r="AQ1810" i="1" s="1"/>
  <c r="H1797" i="1"/>
  <c r="N1797" i="1" s="1"/>
  <c r="AA1797" i="1" s="1"/>
  <c r="AP1797" i="1" s="1"/>
  <c r="G1683" i="1"/>
  <c r="M1683" i="1" s="1"/>
  <c r="Z1683" i="1" s="1"/>
  <c r="AO1683" i="1" s="1"/>
  <c r="AS1683" i="1" s="1"/>
  <c r="N1810" i="1"/>
  <c r="AA1810" i="1" s="1"/>
  <c r="AP1810" i="1" s="1"/>
  <c r="N1578" i="1"/>
  <c r="AA1578" i="1" s="1"/>
  <c r="AP1578" i="1" s="1"/>
  <c r="G1465" i="1"/>
  <c r="M1471" i="1"/>
  <c r="Z1471" i="1" s="1"/>
  <c r="AO1471" i="1" s="1"/>
  <c r="AS1471" i="1" s="1"/>
  <c r="I1683" i="1"/>
  <c r="O1683" i="1" s="1"/>
  <c r="AB1683" i="1" s="1"/>
  <c r="AQ1683" i="1" s="1"/>
  <c r="G1621" i="1"/>
  <c r="M1621" i="1" s="1"/>
  <c r="Z1621" i="1" s="1"/>
  <c r="AO1621" i="1" s="1"/>
  <c r="AS1621" i="1" s="1"/>
  <c r="M1622" i="1"/>
  <c r="Z1622" i="1" s="1"/>
  <c r="AO1622" i="1" s="1"/>
  <c r="AS1622" i="1" s="1"/>
  <c r="M1705" i="1"/>
  <c r="Z1705" i="1" s="1"/>
  <c r="AO1705" i="1" s="1"/>
  <c r="AS1705" i="1" s="1"/>
  <c r="G1704" i="1"/>
  <c r="M1704" i="1" s="1"/>
  <c r="Z1704" i="1" s="1"/>
  <c r="AO1704" i="1" s="1"/>
  <c r="AS1704" i="1" s="1"/>
  <c r="G1559" i="1"/>
  <c r="M1559" i="1" s="1"/>
  <c r="Z1559" i="1" s="1"/>
  <c r="AO1559" i="1" s="1"/>
  <c r="AS1559" i="1" s="1"/>
  <c r="M1560" i="1"/>
  <c r="Z1560" i="1" s="1"/>
  <c r="AO1560" i="1" s="1"/>
  <c r="AS1560" i="1" s="1"/>
  <c r="M1508" i="1"/>
  <c r="Z1508" i="1" s="1"/>
  <c r="AO1508" i="1" s="1"/>
  <c r="AS1508" i="1" s="1"/>
  <c r="G1507" i="1"/>
  <c r="M1507" i="1" s="1"/>
  <c r="Z1507" i="1" s="1"/>
  <c r="AO1507" i="1" s="1"/>
  <c r="AS1507" i="1" s="1"/>
  <c r="M1405" i="1"/>
  <c r="Z1405" i="1" s="1"/>
  <c r="AO1405" i="1" s="1"/>
  <c r="AS1405" i="1" s="1"/>
  <c r="G1404" i="1"/>
  <c r="G1480" i="1"/>
  <c r="G1576" i="1"/>
  <c r="M1576" i="1" s="1"/>
  <c r="Z1576" i="1" s="1"/>
  <c r="AO1576" i="1" s="1"/>
  <c r="AS1576" i="1" s="1"/>
  <c r="M1577" i="1"/>
  <c r="Z1577" i="1" s="1"/>
  <c r="AO1577" i="1" s="1"/>
  <c r="AS1577" i="1" s="1"/>
  <c r="G1530" i="1"/>
  <c r="M1744" i="1"/>
  <c r="Z1744" i="1" s="1"/>
  <c r="AO1744" i="1" s="1"/>
  <c r="AS1744" i="1" s="1"/>
  <c r="G1743" i="1"/>
  <c r="M1743" i="1" s="1"/>
  <c r="Z1743" i="1" s="1"/>
  <c r="AO1743" i="1" s="1"/>
  <c r="AS1743" i="1" s="1"/>
  <c r="G1422" i="1"/>
  <c r="M1422" i="1" s="1"/>
  <c r="Z1422" i="1" s="1"/>
  <c r="AO1422" i="1" s="1"/>
  <c r="AS1422" i="1" s="1"/>
  <c r="M1423" i="1"/>
  <c r="Z1423" i="1" s="1"/>
  <c r="AO1423" i="1" s="1"/>
  <c r="AS1423" i="1" s="1"/>
  <c r="G1459" i="1"/>
  <c r="M1459" i="1" s="1"/>
  <c r="Z1459" i="1" s="1"/>
  <c r="AO1459" i="1" s="1"/>
  <c r="AS1459" i="1" s="1"/>
  <c r="M1460" i="1"/>
  <c r="Z1460" i="1" s="1"/>
  <c r="AO1460" i="1" s="1"/>
  <c r="AS1460" i="1" s="1"/>
  <c r="G1570" i="1"/>
  <c r="M1571" i="1"/>
  <c r="Z1571" i="1" s="1"/>
  <c r="AO1571" i="1" s="1"/>
  <c r="AS1571" i="1" s="1"/>
  <c r="H1570" i="1"/>
  <c r="N1571" i="1"/>
  <c r="AA1571" i="1" s="1"/>
  <c r="AP1571" i="1" s="1"/>
  <c r="I1780" i="1"/>
  <c r="O1780" i="1" s="1"/>
  <c r="AB1780" i="1" s="1"/>
  <c r="AQ1780" i="1" s="1"/>
  <c r="O1781" i="1"/>
  <c r="AB1781" i="1" s="1"/>
  <c r="AQ1781" i="1" s="1"/>
  <c r="H1780" i="1"/>
  <c r="N1780" i="1" s="1"/>
  <c r="AA1780" i="1" s="1"/>
  <c r="AP1780" i="1" s="1"/>
  <c r="N1781" i="1"/>
  <c r="AA1781" i="1" s="1"/>
  <c r="AP1781" i="1" s="1"/>
  <c r="I1570" i="1"/>
  <c r="O1571" i="1"/>
  <c r="AB1571" i="1" s="1"/>
  <c r="AQ1571" i="1" s="1"/>
  <c r="G1780" i="1"/>
  <c r="M1780" i="1" s="1"/>
  <c r="Z1780" i="1" s="1"/>
  <c r="AO1780" i="1" s="1"/>
  <c r="AS1780" i="1" s="1"/>
  <c r="M1781" i="1"/>
  <c r="Z1781" i="1" s="1"/>
  <c r="AO1781" i="1" s="1"/>
  <c r="AS1781" i="1" s="1"/>
  <c r="M1966" i="1"/>
  <c r="Z1966" i="1" s="1"/>
  <c r="AO1966" i="1" s="1"/>
  <c r="AS1966" i="1" s="1"/>
  <c r="G1821" i="1"/>
  <c r="M1821" i="1" s="1"/>
  <c r="Z1821" i="1" s="1"/>
  <c r="AO1821" i="1" s="1"/>
  <c r="AS1821" i="1" s="1"/>
  <c r="H1422" i="1"/>
  <c r="N1422" i="1" s="1"/>
  <c r="AA1422" i="1" s="1"/>
  <c r="AP1422" i="1" s="1"/>
  <c r="N1423" i="1"/>
  <c r="AA1423" i="1" s="1"/>
  <c r="AP1423" i="1" s="1"/>
  <c r="O1405" i="1"/>
  <c r="AB1405" i="1" s="1"/>
  <c r="AQ1405" i="1" s="1"/>
  <c r="I1404" i="1"/>
  <c r="H1559" i="1"/>
  <c r="N1559" i="1" s="1"/>
  <c r="AA1559" i="1" s="1"/>
  <c r="AP1559" i="1" s="1"/>
  <c r="N1560" i="1"/>
  <c r="AA1560" i="1" s="1"/>
  <c r="AP1560" i="1" s="1"/>
  <c r="H1530" i="1"/>
  <c r="H1683" i="1"/>
  <c r="N1683" i="1" s="1"/>
  <c r="AA1683" i="1" s="1"/>
  <c r="AP1683" i="1" s="1"/>
  <c r="N1690" i="1"/>
  <c r="AA1690" i="1" s="1"/>
  <c r="AP1690" i="1" s="1"/>
  <c r="H1607" i="1"/>
  <c r="N1613" i="1"/>
  <c r="AA1613" i="1" s="1"/>
  <c r="AP1613" i="1" s="1"/>
  <c r="I1621" i="1"/>
  <c r="O1622" i="1"/>
  <c r="AB1622" i="1" s="1"/>
  <c r="AQ1622" i="1" s="1"/>
  <c r="H1704" i="1"/>
  <c r="N1704" i="1" s="1"/>
  <c r="AA1704" i="1" s="1"/>
  <c r="AP1704" i="1" s="1"/>
  <c r="H1587" i="1"/>
  <c r="N1593" i="1"/>
  <c r="AA1593" i="1" s="1"/>
  <c r="AP1593" i="1" s="1"/>
  <c r="H1621" i="1"/>
  <c r="N1622" i="1"/>
  <c r="AA1622" i="1" s="1"/>
  <c r="AP1622" i="1" s="1"/>
  <c r="I1459" i="1"/>
  <c r="O1459" i="1" s="1"/>
  <c r="AB1459" i="1" s="1"/>
  <c r="AQ1459" i="1" s="1"/>
  <c r="O1460" i="1"/>
  <c r="AB1460" i="1" s="1"/>
  <c r="AQ1460" i="1" s="1"/>
  <c r="O1531" i="1"/>
  <c r="AB1531" i="1" s="1"/>
  <c r="AQ1531" i="1" s="1"/>
  <c r="I1530" i="1"/>
  <c r="O1744" i="1"/>
  <c r="AB1744" i="1" s="1"/>
  <c r="AQ1744" i="1" s="1"/>
  <c r="I1743" i="1"/>
  <c r="O1743" i="1" s="1"/>
  <c r="AB1743" i="1" s="1"/>
  <c r="AQ1743" i="1" s="1"/>
  <c r="O1508" i="1"/>
  <c r="AB1508" i="1" s="1"/>
  <c r="AQ1508" i="1" s="1"/>
  <c r="I1507" i="1"/>
  <c r="O1507" i="1" s="1"/>
  <c r="AB1507" i="1" s="1"/>
  <c r="AQ1507" i="1" s="1"/>
  <c r="H1787" i="1"/>
  <c r="N1787" i="1" s="1"/>
  <c r="AA1787" i="1" s="1"/>
  <c r="AP1787" i="1" s="1"/>
  <c r="N1788" i="1"/>
  <c r="AA1788" i="1" s="1"/>
  <c r="AP1788" i="1" s="1"/>
  <c r="H1480" i="1"/>
  <c r="N1481" i="1"/>
  <c r="AA1481" i="1" s="1"/>
  <c r="AP1481" i="1" s="1"/>
  <c r="N1405" i="1"/>
  <c r="AA1405" i="1" s="1"/>
  <c r="AP1405" i="1" s="1"/>
  <c r="H1404" i="1"/>
  <c r="M1608" i="1"/>
  <c r="Z1608" i="1" s="1"/>
  <c r="AO1608" i="1" s="1"/>
  <c r="AS1608" i="1" s="1"/>
  <c r="G1607" i="1"/>
  <c r="G1809" i="1"/>
  <c r="M1809" i="1" s="1"/>
  <c r="Z1809" i="1" s="1"/>
  <c r="AO1809" i="1" s="1"/>
  <c r="AS1809" i="1" s="1"/>
  <c r="M1810" i="1"/>
  <c r="Z1810" i="1" s="1"/>
  <c r="AO1810" i="1" s="1"/>
  <c r="AS1810" i="1" s="1"/>
  <c r="I1797" i="1"/>
  <c r="O1797" i="1" s="1"/>
  <c r="AB1797" i="1" s="1"/>
  <c r="AQ1797" i="1" s="1"/>
  <c r="O1798" i="1"/>
  <c r="AB1798" i="1" s="1"/>
  <c r="AQ1798" i="1" s="1"/>
  <c r="I1559" i="1"/>
  <c r="O1559" i="1" s="1"/>
  <c r="AB1559" i="1" s="1"/>
  <c r="AQ1559" i="1" s="1"/>
  <c r="O1560" i="1"/>
  <c r="AB1560" i="1" s="1"/>
  <c r="AQ1560" i="1" s="1"/>
  <c r="I1607" i="1"/>
  <c r="O1613" i="1"/>
  <c r="AB1613" i="1" s="1"/>
  <c r="AQ1613" i="1" s="1"/>
  <c r="I1465" i="1"/>
  <c r="O1471" i="1"/>
  <c r="AB1471" i="1" s="1"/>
  <c r="AQ1471" i="1" s="1"/>
  <c r="N1508" i="1"/>
  <c r="AA1508" i="1" s="1"/>
  <c r="AP1508" i="1" s="1"/>
  <c r="H1507" i="1"/>
  <c r="N1507" i="1" s="1"/>
  <c r="AA1507" i="1" s="1"/>
  <c r="AP1507" i="1" s="1"/>
  <c r="H1465" i="1"/>
  <c r="N1471" i="1"/>
  <c r="AA1471" i="1" s="1"/>
  <c r="AP1471" i="1" s="1"/>
  <c r="I1577" i="1"/>
  <c r="O1578" i="1"/>
  <c r="AB1578" i="1" s="1"/>
  <c r="AQ1578" i="1" s="1"/>
  <c r="M1588" i="1"/>
  <c r="Z1588" i="1" s="1"/>
  <c r="AO1588" i="1" s="1"/>
  <c r="AS1588" i="1" s="1"/>
  <c r="G1587" i="1"/>
  <c r="H1821" i="1"/>
  <c r="N1821" i="1" s="1"/>
  <c r="AA1821" i="1" s="1"/>
  <c r="AP1821" i="1" s="1"/>
  <c r="H1576" i="1"/>
  <c r="N1576" i="1" s="1"/>
  <c r="AA1576" i="1" s="1"/>
  <c r="AP1576" i="1" s="1"/>
  <c r="N1577" i="1"/>
  <c r="AA1577" i="1" s="1"/>
  <c r="AP1577" i="1" s="1"/>
  <c r="G1797" i="1"/>
  <c r="M1798" i="1"/>
  <c r="Z1798" i="1" s="1"/>
  <c r="AO1798" i="1" s="1"/>
  <c r="AS1798" i="1" s="1"/>
  <c r="I1422" i="1"/>
  <c r="O1422" i="1" s="1"/>
  <c r="AB1422" i="1" s="1"/>
  <c r="AQ1422" i="1" s="1"/>
  <c r="O1423" i="1"/>
  <c r="AB1423" i="1" s="1"/>
  <c r="AQ1423" i="1" s="1"/>
  <c r="N1744" i="1"/>
  <c r="AA1744" i="1" s="1"/>
  <c r="AP1744" i="1" s="1"/>
  <c r="H1743" i="1"/>
  <c r="N1743" i="1" s="1"/>
  <c r="AA1743" i="1" s="1"/>
  <c r="AP1743" i="1" s="1"/>
  <c r="I1480" i="1"/>
  <c r="O1481" i="1"/>
  <c r="AB1481" i="1" s="1"/>
  <c r="AQ1481" i="1" s="1"/>
  <c r="I1587" i="1"/>
  <c r="O1593" i="1"/>
  <c r="AB1593" i="1" s="1"/>
  <c r="AQ1593" i="1" s="1"/>
  <c r="O1705" i="1"/>
  <c r="AB1705" i="1" s="1"/>
  <c r="AQ1705" i="1" s="1"/>
  <c r="I1704" i="1"/>
  <c r="O1704" i="1" s="1"/>
  <c r="AB1704" i="1" s="1"/>
  <c r="AQ1704" i="1" s="1"/>
  <c r="H1459" i="1"/>
  <c r="N1459" i="1" s="1"/>
  <c r="AA1459" i="1" s="1"/>
  <c r="AP1459" i="1" s="1"/>
  <c r="N1460" i="1"/>
  <c r="AA1460" i="1" s="1"/>
  <c r="AP1460" i="1" s="1"/>
  <c r="I1821" i="1"/>
  <c r="O1821" i="1" s="1"/>
  <c r="AB1821" i="1" s="1"/>
  <c r="AQ1821" i="1" s="1"/>
  <c r="H1400" i="1"/>
  <c r="I1400" i="1"/>
  <c r="G1400" i="1"/>
  <c r="H1382" i="1"/>
  <c r="I1382" i="1"/>
  <c r="G1382" i="1"/>
  <c r="H1330" i="1"/>
  <c r="N1330" i="1" s="1"/>
  <c r="AA1330" i="1" s="1"/>
  <c r="AP1330" i="1" s="1"/>
  <c r="I1330" i="1"/>
  <c r="O1330" i="1" s="1"/>
  <c r="AB1330" i="1" s="1"/>
  <c r="AQ1330" i="1" s="1"/>
  <c r="G1330" i="1"/>
  <c r="M1330" i="1" s="1"/>
  <c r="Z1330" i="1" s="1"/>
  <c r="AO1330" i="1" s="1"/>
  <c r="AS1330" i="1" s="1"/>
  <c r="H1308" i="1"/>
  <c r="N1308" i="1" s="1"/>
  <c r="AA1308" i="1" s="1"/>
  <c r="AP1308" i="1" s="1"/>
  <c r="I1308" i="1"/>
  <c r="O1308" i="1" s="1"/>
  <c r="AB1308" i="1" s="1"/>
  <c r="AQ1308" i="1" s="1"/>
  <c r="H1310" i="1"/>
  <c r="N1310" i="1" s="1"/>
  <c r="AA1310" i="1" s="1"/>
  <c r="AP1310" i="1" s="1"/>
  <c r="I1310" i="1"/>
  <c r="O1310" i="1" s="1"/>
  <c r="AB1310" i="1" s="1"/>
  <c r="AQ1310" i="1" s="1"/>
  <c r="G1308" i="1"/>
  <c r="M1308" i="1" s="1"/>
  <c r="Z1308" i="1" s="1"/>
  <c r="AO1308" i="1" s="1"/>
  <c r="AS1308" i="1" s="1"/>
  <c r="G1310" i="1"/>
  <c r="M1310" i="1" s="1"/>
  <c r="Z1310" i="1" s="1"/>
  <c r="AO1310" i="1" s="1"/>
  <c r="AS1310" i="1" s="1"/>
  <c r="H1262" i="1"/>
  <c r="N1262" i="1" s="1"/>
  <c r="AA1262" i="1" s="1"/>
  <c r="AP1262" i="1" s="1"/>
  <c r="I1262" i="1"/>
  <c r="O1262" i="1" s="1"/>
  <c r="AB1262" i="1" s="1"/>
  <c r="AQ1262" i="1" s="1"/>
  <c r="G1262" i="1"/>
  <c r="M1262" i="1" s="1"/>
  <c r="Z1262" i="1" s="1"/>
  <c r="AO1262" i="1" s="1"/>
  <c r="AS1262" i="1" s="1"/>
  <c r="G1214" i="1"/>
  <c r="M1214" i="1" s="1"/>
  <c r="Z1214" i="1" s="1"/>
  <c r="AO1214" i="1" s="1"/>
  <c r="I1395" i="1"/>
  <c r="H1395" i="1"/>
  <c r="G1395" i="1"/>
  <c r="I1377" i="1"/>
  <c r="H1377" i="1"/>
  <c r="G1377" i="1"/>
  <c r="I1370" i="1"/>
  <c r="H1370" i="1"/>
  <c r="G1370" i="1"/>
  <c r="I1367" i="1"/>
  <c r="H1367" i="1"/>
  <c r="G1367" i="1"/>
  <c r="I1360" i="1"/>
  <c r="H1360" i="1"/>
  <c r="G1360" i="1"/>
  <c r="I1353" i="1"/>
  <c r="O1353" i="1" s="1"/>
  <c r="AB1353" i="1" s="1"/>
  <c r="AQ1353" i="1" s="1"/>
  <c r="H1353" i="1"/>
  <c r="N1353" i="1" s="1"/>
  <c r="AA1353" i="1" s="1"/>
  <c r="AP1353" i="1" s="1"/>
  <c r="G1353" i="1"/>
  <c r="M1353" i="1" s="1"/>
  <c r="Z1353" i="1" s="1"/>
  <c r="AO1353" i="1" s="1"/>
  <c r="AS1353" i="1" s="1"/>
  <c r="I1351" i="1"/>
  <c r="O1351" i="1" s="1"/>
  <c r="AB1351" i="1" s="1"/>
  <c r="AQ1351" i="1" s="1"/>
  <c r="H1351" i="1"/>
  <c r="N1351" i="1" s="1"/>
  <c r="AA1351" i="1" s="1"/>
  <c r="AP1351" i="1" s="1"/>
  <c r="G1351" i="1"/>
  <c r="M1351" i="1" s="1"/>
  <c r="Z1351" i="1" s="1"/>
  <c r="AO1351" i="1" s="1"/>
  <c r="AS1351" i="1" s="1"/>
  <c r="I1349" i="1"/>
  <c r="O1349" i="1" s="1"/>
  <c r="AB1349" i="1" s="1"/>
  <c r="AQ1349" i="1" s="1"/>
  <c r="H1349" i="1"/>
  <c r="N1349" i="1" s="1"/>
  <c r="AA1349" i="1" s="1"/>
  <c r="AP1349" i="1" s="1"/>
  <c r="G1349" i="1"/>
  <c r="M1349" i="1" s="1"/>
  <c r="Z1349" i="1" s="1"/>
  <c r="AO1349" i="1" s="1"/>
  <c r="AS1349" i="1" s="1"/>
  <c r="I1343" i="1"/>
  <c r="H1343" i="1"/>
  <c r="G1343" i="1"/>
  <c r="I1338" i="1"/>
  <c r="H1338" i="1"/>
  <c r="G1338" i="1"/>
  <c r="I1333" i="1"/>
  <c r="H1333" i="1"/>
  <c r="G1333" i="1"/>
  <c r="I1328" i="1"/>
  <c r="O1328" i="1" s="1"/>
  <c r="AB1328" i="1" s="1"/>
  <c r="AQ1328" i="1" s="1"/>
  <c r="H1328" i="1"/>
  <c r="N1328" i="1" s="1"/>
  <c r="AA1328" i="1" s="1"/>
  <c r="AP1328" i="1" s="1"/>
  <c r="G1328" i="1"/>
  <c r="M1328" i="1" s="1"/>
  <c r="Z1328" i="1" s="1"/>
  <c r="AO1328" i="1" s="1"/>
  <c r="AS1328" i="1" s="1"/>
  <c r="I1323" i="1"/>
  <c r="H1323" i="1"/>
  <c r="G1323" i="1"/>
  <c r="I1318" i="1"/>
  <c r="H1318" i="1"/>
  <c r="G1318" i="1"/>
  <c r="I1301" i="1"/>
  <c r="H1301" i="1"/>
  <c r="G1301" i="1"/>
  <c r="I1296" i="1"/>
  <c r="H1296" i="1"/>
  <c r="G1296" i="1"/>
  <c r="I1290" i="1"/>
  <c r="H1290" i="1"/>
  <c r="G1290" i="1"/>
  <c r="I1285" i="1"/>
  <c r="H1285" i="1"/>
  <c r="G1285" i="1"/>
  <c r="I1280" i="1"/>
  <c r="H1280" i="1"/>
  <c r="G1280" i="1"/>
  <c r="I1275" i="1"/>
  <c r="H1275" i="1"/>
  <c r="G1275" i="1"/>
  <c r="I1272" i="1"/>
  <c r="H1272" i="1"/>
  <c r="G1272" i="1"/>
  <c r="I1269" i="1"/>
  <c r="H1269" i="1"/>
  <c r="G1269" i="1"/>
  <c r="I1260" i="1"/>
  <c r="O1260" i="1" s="1"/>
  <c r="AB1260" i="1" s="1"/>
  <c r="AQ1260" i="1" s="1"/>
  <c r="H1260" i="1"/>
  <c r="N1260" i="1" s="1"/>
  <c r="AA1260" i="1" s="1"/>
  <c r="AP1260" i="1" s="1"/>
  <c r="G1260" i="1"/>
  <c r="M1260" i="1" s="1"/>
  <c r="Z1260" i="1" s="1"/>
  <c r="AO1260" i="1" s="1"/>
  <c r="AS1260" i="1" s="1"/>
  <c r="I1255" i="1"/>
  <c r="H1255" i="1"/>
  <c r="G1255" i="1"/>
  <c r="I1249" i="1"/>
  <c r="H1249" i="1"/>
  <c r="G1249" i="1"/>
  <c r="I1237" i="1"/>
  <c r="H1237" i="1"/>
  <c r="G1237" i="1"/>
  <c r="I1225" i="1"/>
  <c r="H1225" i="1"/>
  <c r="G1225" i="1"/>
  <c r="I1222" i="1"/>
  <c r="H1222" i="1"/>
  <c r="G1222" i="1"/>
  <c r="I1219" i="1"/>
  <c r="H1219" i="1"/>
  <c r="G1219" i="1"/>
  <c r="I1216" i="1"/>
  <c r="O1216" i="1" s="1"/>
  <c r="AB1216" i="1" s="1"/>
  <c r="AQ1216" i="1" s="1"/>
  <c r="H1216" i="1"/>
  <c r="N1216" i="1" s="1"/>
  <c r="AA1216" i="1" s="1"/>
  <c r="AP1216" i="1" s="1"/>
  <c r="G1216" i="1"/>
  <c r="M1216" i="1" s="1"/>
  <c r="Z1216" i="1" s="1"/>
  <c r="AO1216" i="1" s="1"/>
  <c r="I1214" i="1"/>
  <c r="O1214" i="1" s="1"/>
  <c r="AB1214" i="1" s="1"/>
  <c r="AQ1214" i="1" s="1"/>
  <c r="H1214" i="1"/>
  <c r="N1214" i="1" s="1"/>
  <c r="AA1214" i="1" s="1"/>
  <c r="AP1214" i="1" s="1"/>
  <c r="I1207" i="1"/>
  <c r="H1207" i="1"/>
  <c r="G1207" i="1"/>
  <c r="I1201" i="1"/>
  <c r="O1201" i="1" s="1"/>
  <c r="AB1201" i="1" s="1"/>
  <c r="AQ1201" i="1" s="1"/>
  <c r="H1201" i="1"/>
  <c r="N1201" i="1" s="1"/>
  <c r="AA1201" i="1" s="1"/>
  <c r="AP1201" i="1" s="1"/>
  <c r="G1201" i="1"/>
  <c r="M1201" i="1" s="1"/>
  <c r="Z1201" i="1" s="1"/>
  <c r="AO1201" i="1" s="1"/>
  <c r="AS1201" i="1" s="1"/>
  <c r="I1199" i="1"/>
  <c r="O1199" i="1" s="1"/>
  <c r="AB1199" i="1" s="1"/>
  <c r="AQ1199" i="1" s="1"/>
  <c r="H1199" i="1"/>
  <c r="N1199" i="1" s="1"/>
  <c r="AA1199" i="1" s="1"/>
  <c r="AP1199" i="1" s="1"/>
  <c r="G1199" i="1"/>
  <c r="M1199" i="1" s="1"/>
  <c r="Z1199" i="1" s="1"/>
  <c r="AO1199" i="1" s="1"/>
  <c r="AS1199" i="1" s="1"/>
  <c r="I1197" i="1"/>
  <c r="O1197" i="1" s="1"/>
  <c r="AB1197" i="1" s="1"/>
  <c r="AQ1197" i="1" s="1"/>
  <c r="H1197" i="1"/>
  <c r="N1197" i="1" s="1"/>
  <c r="AA1197" i="1" s="1"/>
  <c r="AP1197" i="1" s="1"/>
  <c r="G1197" i="1"/>
  <c r="M1197" i="1" s="1"/>
  <c r="Z1197" i="1" s="1"/>
  <c r="AO1197" i="1" s="1"/>
  <c r="AS1197" i="1" s="1"/>
  <c r="I1194" i="1"/>
  <c r="H1194" i="1"/>
  <c r="G1194" i="1"/>
  <c r="I1189" i="1"/>
  <c r="O1189" i="1" s="1"/>
  <c r="AB1189" i="1" s="1"/>
  <c r="AQ1189" i="1" s="1"/>
  <c r="H1189" i="1"/>
  <c r="N1189" i="1" s="1"/>
  <c r="AA1189" i="1" s="1"/>
  <c r="AP1189" i="1" s="1"/>
  <c r="G1189" i="1"/>
  <c r="M1189" i="1" s="1"/>
  <c r="Z1189" i="1" s="1"/>
  <c r="AO1189" i="1" s="1"/>
  <c r="AS1189" i="1" s="1"/>
  <c r="I1187" i="1"/>
  <c r="O1187" i="1" s="1"/>
  <c r="AB1187" i="1" s="1"/>
  <c r="AQ1187" i="1" s="1"/>
  <c r="H1187" i="1"/>
  <c r="N1187" i="1" s="1"/>
  <c r="AA1187" i="1" s="1"/>
  <c r="AP1187" i="1" s="1"/>
  <c r="G1187" i="1"/>
  <c r="M1187" i="1" s="1"/>
  <c r="Z1187" i="1" s="1"/>
  <c r="AO1187" i="1" s="1"/>
  <c r="AS1187" i="1" s="1"/>
  <c r="G1224" i="1" l="1"/>
  <c r="M1224" i="1" s="1"/>
  <c r="Z1224" i="1" s="1"/>
  <c r="AO1224" i="1" s="1"/>
  <c r="M1225" i="1"/>
  <c r="Z1225" i="1" s="1"/>
  <c r="AO1225" i="1" s="1"/>
  <c r="G1279" i="1"/>
  <c r="M1280" i="1"/>
  <c r="Z1280" i="1" s="1"/>
  <c r="AO1280" i="1" s="1"/>
  <c r="AS1280" i="1" s="1"/>
  <c r="G1300" i="1"/>
  <c r="M1301" i="1"/>
  <c r="Z1301" i="1" s="1"/>
  <c r="AO1301" i="1" s="1"/>
  <c r="AS1301" i="1" s="1"/>
  <c r="G1332" i="1"/>
  <c r="M1332" i="1" s="1"/>
  <c r="Z1332" i="1" s="1"/>
  <c r="AO1332" i="1" s="1"/>
  <c r="AS1332" i="1" s="1"/>
  <c r="M1333" i="1"/>
  <c r="Z1333" i="1" s="1"/>
  <c r="AO1333" i="1" s="1"/>
  <c r="AS1333" i="1" s="1"/>
  <c r="G1369" i="1"/>
  <c r="M1369" i="1" s="1"/>
  <c r="Z1369" i="1" s="1"/>
  <c r="AO1369" i="1" s="1"/>
  <c r="AS1369" i="1" s="1"/>
  <c r="M1370" i="1"/>
  <c r="Z1370" i="1" s="1"/>
  <c r="AO1370" i="1" s="1"/>
  <c r="AS1370" i="1" s="1"/>
  <c r="G1366" i="1"/>
  <c r="M1366" i="1" s="1"/>
  <c r="Z1366" i="1" s="1"/>
  <c r="AO1366" i="1" s="1"/>
  <c r="AS1366" i="1" s="1"/>
  <c r="M1367" i="1"/>
  <c r="Z1367" i="1" s="1"/>
  <c r="AO1367" i="1" s="1"/>
  <c r="AS1367" i="1" s="1"/>
  <c r="G1399" i="1"/>
  <c r="M1400" i="1"/>
  <c r="Z1400" i="1" s="1"/>
  <c r="AO1400" i="1" s="1"/>
  <c r="AS1400" i="1" s="1"/>
  <c r="M1480" i="1"/>
  <c r="Z1480" i="1" s="1"/>
  <c r="AO1480" i="1" s="1"/>
  <c r="AS1480" i="1" s="1"/>
  <c r="G1479" i="1"/>
  <c r="M1479" i="1" s="1"/>
  <c r="Z1479" i="1" s="1"/>
  <c r="AO1479" i="1" s="1"/>
  <c r="AS1479" i="1" s="1"/>
  <c r="G1236" i="1"/>
  <c r="G1227" i="1" s="1"/>
  <c r="M1237" i="1"/>
  <c r="Z1237" i="1" s="1"/>
  <c r="AO1237" i="1" s="1"/>
  <c r="G1268" i="1"/>
  <c r="M1268" i="1" s="1"/>
  <c r="Z1268" i="1" s="1"/>
  <c r="AO1268" i="1" s="1"/>
  <c r="AS1268" i="1" s="1"/>
  <c r="M1269" i="1"/>
  <c r="Z1269" i="1" s="1"/>
  <c r="AO1269" i="1" s="1"/>
  <c r="AS1269" i="1" s="1"/>
  <c r="G1284" i="1"/>
  <c r="M1285" i="1"/>
  <c r="Z1285" i="1" s="1"/>
  <c r="AO1285" i="1" s="1"/>
  <c r="AS1285" i="1" s="1"/>
  <c r="G1317" i="1"/>
  <c r="M1318" i="1"/>
  <c r="Z1318" i="1" s="1"/>
  <c r="AO1318" i="1" s="1"/>
  <c r="AS1318" i="1" s="1"/>
  <c r="G1337" i="1"/>
  <c r="M1338" i="1"/>
  <c r="Z1338" i="1" s="1"/>
  <c r="AO1338" i="1" s="1"/>
  <c r="AS1338" i="1" s="1"/>
  <c r="G1221" i="1"/>
  <c r="M1221" i="1" s="1"/>
  <c r="Z1221" i="1" s="1"/>
  <c r="AO1221" i="1" s="1"/>
  <c r="AS1221" i="1" s="1"/>
  <c r="M1222" i="1"/>
  <c r="Z1222" i="1" s="1"/>
  <c r="AO1222" i="1" s="1"/>
  <c r="AS1222" i="1" s="1"/>
  <c r="G1254" i="1"/>
  <c r="M1255" i="1"/>
  <c r="Z1255" i="1" s="1"/>
  <c r="AO1255" i="1" s="1"/>
  <c r="AS1255" i="1" s="1"/>
  <c r="G1274" i="1"/>
  <c r="M1274" i="1" s="1"/>
  <c r="Z1274" i="1" s="1"/>
  <c r="AO1274" i="1" s="1"/>
  <c r="AS1274" i="1" s="1"/>
  <c r="M1275" i="1"/>
  <c r="Z1275" i="1" s="1"/>
  <c r="AO1275" i="1" s="1"/>
  <c r="AS1275" i="1" s="1"/>
  <c r="G1295" i="1"/>
  <c r="M1296" i="1"/>
  <c r="Z1296" i="1" s="1"/>
  <c r="AO1296" i="1" s="1"/>
  <c r="AS1296" i="1" s="1"/>
  <c r="G1193" i="1"/>
  <c r="M1193" i="1" s="1"/>
  <c r="Z1193" i="1" s="1"/>
  <c r="AO1193" i="1" s="1"/>
  <c r="AS1193" i="1" s="1"/>
  <c r="M1194" i="1"/>
  <c r="Z1194" i="1" s="1"/>
  <c r="AO1194" i="1" s="1"/>
  <c r="AS1194" i="1" s="1"/>
  <c r="G1206" i="1"/>
  <c r="M1207" i="1"/>
  <c r="Z1207" i="1" s="1"/>
  <c r="AO1207" i="1" s="1"/>
  <c r="AS1207" i="1" s="1"/>
  <c r="G1218" i="1"/>
  <c r="M1218" i="1" s="1"/>
  <c r="Z1218" i="1" s="1"/>
  <c r="AO1218" i="1" s="1"/>
  <c r="AS1218" i="1" s="1"/>
  <c r="M1219" i="1"/>
  <c r="Z1219" i="1" s="1"/>
  <c r="AO1219" i="1" s="1"/>
  <c r="AS1219" i="1" s="1"/>
  <c r="G1248" i="1"/>
  <c r="M1249" i="1"/>
  <c r="Z1249" i="1" s="1"/>
  <c r="AO1249" i="1" s="1"/>
  <c r="AS1249" i="1" s="1"/>
  <c r="G1271" i="1"/>
  <c r="M1271" i="1" s="1"/>
  <c r="Z1271" i="1" s="1"/>
  <c r="AO1271" i="1" s="1"/>
  <c r="AS1271" i="1" s="1"/>
  <c r="M1272" i="1"/>
  <c r="Z1272" i="1" s="1"/>
  <c r="AO1272" i="1" s="1"/>
  <c r="AS1272" i="1" s="1"/>
  <c r="G1289" i="1"/>
  <c r="M1290" i="1"/>
  <c r="Z1290" i="1" s="1"/>
  <c r="AO1290" i="1" s="1"/>
  <c r="AS1290" i="1" s="1"/>
  <c r="G1322" i="1"/>
  <c r="M1323" i="1"/>
  <c r="Z1323" i="1" s="1"/>
  <c r="AO1323" i="1" s="1"/>
  <c r="AS1323" i="1" s="1"/>
  <c r="G1342" i="1"/>
  <c r="M1343" i="1"/>
  <c r="Z1343" i="1" s="1"/>
  <c r="AO1343" i="1" s="1"/>
  <c r="AS1343" i="1" s="1"/>
  <c r="G1381" i="1"/>
  <c r="M1382" i="1"/>
  <c r="Z1382" i="1" s="1"/>
  <c r="AO1382" i="1" s="1"/>
  <c r="AS1382" i="1" s="1"/>
  <c r="M1530" i="1"/>
  <c r="Z1530" i="1" s="1"/>
  <c r="AO1530" i="1" s="1"/>
  <c r="AS1530" i="1" s="1"/>
  <c r="G1523" i="1"/>
  <c r="M1523" i="1" s="1"/>
  <c r="Z1523" i="1" s="1"/>
  <c r="AO1523" i="1" s="1"/>
  <c r="AS1523" i="1" s="1"/>
  <c r="G1403" i="1"/>
  <c r="M1403" i="1" s="1"/>
  <c r="Z1403" i="1" s="1"/>
  <c r="AO1403" i="1" s="1"/>
  <c r="AS1403" i="1" s="1"/>
  <c r="M1404" i="1"/>
  <c r="Z1404" i="1" s="1"/>
  <c r="AO1404" i="1" s="1"/>
  <c r="AS1404" i="1" s="1"/>
  <c r="G1458" i="1"/>
  <c r="M1458" i="1" s="1"/>
  <c r="Z1458" i="1" s="1"/>
  <c r="AO1458" i="1" s="1"/>
  <c r="AS1458" i="1" s="1"/>
  <c r="M1465" i="1"/>
  <c r="Z1465" i="1" s="1"/>
  <c r="AO1465" i="1" s="1"/>
  <c r="AS1465" i="1" s="1"/>
  <c r="H1569" i="1"/>
  <c r="N1569" i="1" s="1"/>
  <c r="AA1569" i="1" s="1"/>
  <c r="AP1569" i="1" s="1"/>
  <c r="N1570" i="1"/>
  <c r="AA1570" i="1" s="1"/>
  <c r="AP1570" i="1" s="1"/>
  <c r="I1359" i="1"/>
  <c r="O1360" i="1"/>
  <c r="AB1360" i="1" s="1"/>
  <c r="AQ1360" i="1" s="1"/>
  <c r="G1359" i="1"/>
  <c r="M1360" i="1"/>
  <c r="Z1360" i="1" s="1"/>
  <c r="AO1360" i="1" s="1"/>
  <c r="AS1360" i="1" s="1"/>
  <c r="H1359" i="1"/>
  <c r="N1360" i="1"/>
  <c r="AA1360" i="1" s="1"/>
  <c r="AP1360" i="1" s="1"/>
  <c r="I1569" i="1"/>
  <c r="O1569" i="1" s="1"/>
  <c r="AB1569" i="1" s="1"/>
  <c r="AQ1569" i="1" s="1"/>
  <c r="O1570" i="1"/>
  <c r="AB1570" i="1" s="1"/>
  <c r="AQ1570" i="1" s="1"/>
  <c r="G1569" i="1"/>
  <c r="M1569" i="1" s="1"/>
  <c r="Z1569" i="1" s="1"/>
  <c r="AO1569" i="1" s="1"/>
  <c r="AS1569" i="1" s="1"/>
  <c r="M1570" i="1"/>
  <c r="Z1570" i="1" s="1"/>
  <c r="AO1570" i="1" s="1"/>
  <c r="AS1570" i="1" s="1"/>
  <c r="H1193" i="1"/>
  <c r="N1193" i="1" s="1"/>
  <c r="AA1193" i="1" s="1"/>
  <c r="AP1193" i="1" s="1"/>
  <c r="N1194" i="1"/>
  <c r="AA1194" i="1" s="1"/>
  <c r="AP1194" i="1" s="1"/>
  <c r="H1206" i="1"/>
  <c r="N1207" i="1"/>
  <c r="AA1207" i="1" s="1"/>
  <c r="AP1207" i="1" s="1"/>
  <c r="H1218" i="1"/>
  <c r="N1219" i="1"/>
  <c r="AA1219" i="1" s="1"/>
  <c r="AP1219" i="1" s="1"/>
  <c r="I1254" i="1"/>
  <c r="O1255" i="1"/>
  <c r="AB1255" i="1" s="1"/>
  <c r="AQ1255" i="1" s="1"/>
  <c r="I1274" i="1"/>
  <c r="O1274" i="1" s="1"/>
  <c r="AB1274" i="1" s="1"/>
  <c r="AQ1274" i="1" s="1"/>
  <c r="O1275" i="1"/>
  <c r="AB1275" i="1" s="1"/>
  <c r="AQ1275" i="1" s="1"/>
  <c r="I1295" i="1"/>
  <c r="O1296" i="1"/>
  <c r="AB1296" i="1" s="1"/>
  <c r="AQ1296" i="1" s="1"/>
  <c r="H1322" i="1"/>
  <c r="N1323" i="1"/>
  <c r="AA1323" i="1" s="1"/>
  <c r="AP1323" i="1" s="1"/>
  <c r="H1342" i="1"/>
  <c r="N1343" i="1"/>
  <c r="AA1343" i="1" s="1"/>
  <c r="AP1343" i="1" s="1"/>
  <c r="G1376" i="1"/>
  <c r="M1377" i="1"/>
  <c r="Z1377" i="1" s="1"/>
  <c r="AO1377" i="1" s="1"/>
  <c r="AS1377" i="1" s="1"/>
  <c r="H1399" i="1"/>
  <c r="N1400" i="1"/>
  <c r="AA1400" i="1" s="1"/>
  <c r="AP1400" i="1" s="1"/>
  <c r="I1458" i="1"/>
  <c r="O1458" i="1" s="1"/>
  <c r="AB1458" i="1" s="1"/>
  <c r="AQ1458" i="1" s="1"/>
  <c r="O1465" i="1"/>
  <c r="AB1465" i="1" s="1"/>
  <c r="AQ1465" i="1" s="1"/>
  <c r="I1193" i="1"/>
  <c r="O1193" i="1" s="1"/>
  <c r="AB1193" i="1" s="1"/>
  <c r="AQ1193" i="1" s="1"/>
  <c r="O1194" i="1"/>
  <c r="AB1194" i="1" s="1"/>
  <c r="AQ1194" i="1" s="1"/>
  <c r="H1221" i="1"/>
  <c r="N1221" i="1" s="1"/>
  <c r="AA1221" i="1" s="1"/>
  <c r="AP1221" i="1" s="1"/>
  <c r="N1222" i="1"/>
  <c r="AA1222" i="1" s="1"/>
  <c r="AP1222" i="1" s="1"/>
  <c r="I1224" i="1"/>
  <c r="O1224" i="1" s="1"/>
  <c r="AB1224" i="1" s="1"/>
  <c r="AQ1224" i="1" s="1"/>
  <c r="O1225" i="1"/>
  <c r="AB1225" i="1" s="1"/>
  <c r="AQ1225" i="1" s="1"/>
  <c r="H1254" i="1"/>
  <c r="N1255" i="1"/>
  <c r="AA1255" i="1" s="1"/>
  <c r="AP1255" i="1" s="1"/>
  <c r="H1274" i="1"/>
  <c r="N1274" i="1" s="1"/>
  <c r="AA1274" i="1" s="1"/>
  <c r="AP1274" i="1" s="1"/>
  <c r="N1275" i="1"/>
  <c r="AA1275" i="1" s="1"/>
  <c r="AP1275" i="1" s="1"/>
  <c r="I1279" i="1"/>
  <c r="O1280" i="1"/>
  <c r="AB1280" i="1" s="1"/>
  <c r="AQ1280" i="1" s="1"/>
  <c r="H1295" i="1"/>
  <c r="N1296" i="1"/>
  <c r="AA1296" i="1" s="1"/>
  <c r="AP1296" i="1" s="1"/>
  <c r="I1300" i="1"/>
  <c r="O1301" i="1"/>
  <c r="AB1301" i="1" s="1"/>
  <c r="AQ1301" i="1" s="1"/>
  <c r="I1332" i="1"/>
  <c r="O1332" i="1" s="1"/>
  <c r="AB1332" i="1" s="1"/>
  <c r="AQ1332" i="1" s="1"/>
  <c r="O1333" i="1"/>
  <c r="AB1333" i="1" s="1"/>
  <c r="AQ1333" i="1" s="1"/>
  <c r="H1366" i="1"/>
  <c r="N1366" i="1" s="1"/>
  <c r="AA1366" i="1" s="1"/>
  <c r="AP1366" i="1" s="1"/>
  <c r="N1367" i="1"/>
  <c r="AA1367" i="1" s="1"/>
  <c r="AP1367" i="1" s="1"/>
  <c r="I1369" i="1"/>
  <c r="O1369" i="1" s="1"/>
  <c r="AB1369" i="1" s="1"/>
  <c r="AQ1369" i="1" s="1"/>
  <c r="O1370" i="1"/>
  <c r="AB1370" i="1" s="1"/>
  <c r="AQ1370" i="1" s="1"/>
  <c r="G1394" i="1"/>
  <c r="M1395" i="1"/>
  <c r="Z1395" i="1" s="1"/>
  <c r="AO1395" i="1" s="1"/>
  <c r="AS1395" i="1" s="1"/>
  <c r="I1399" i="1"/>
  <c r="O1400" i="1"/>
  <c r="AB1400" i="1" s="1"/>
  <c r="AQ1400" i="1" s="1"/>
  <c r="I1586" i="1"/>
  <c r="O1586" i="1" s="1"/>
  <c r="AB1586" i="1" s="1"/>
  <c r="AQ1586" i="1" s="1"/>
  <c r="O1587" i="1"/>
  <c r="AB1587" i="1" s="1"/>
  <c r="AQ1587" i="1" s="1"/>
  <c r="M1797" i="1"/>
  <c r="Z1797" i="1" s="1"/>
  <c r="AO1797" i="1" s="1"/>
  <c r="AS1797" i="1" s="1"/>
  <c r="G1620" i="1"/>
  <c r="M1620" i="1" s="1"/>
  <c r="Z1620" i="1" s="1"/>
  <c r="AO1620" i="1" s="1"/>
  <c r="AS1620" i="1" s="1"/>
  <c r="G1586" i="1"/>
  <c r="M1587" i="1"/>
  <c r="Z1587" i="1" s="1"/>
  <c r="AO1587" i="1" s="1"/>
  <c r="AS1587" i="1" s="1"/>
  <c r="H1403" i="1"/>
  <c r="N1404" i="1"/>
  <c r="AA1404" i="1" s="1"/>
  <c r="AP1404" i="1" s="1"/>
  <c r="O1621" i="1"/>
  <c r="AB1621" i="1" s="1"/>
  <c r="AQ1621" i="1" s="1"/>
  <c r="I1620" i="1"/>
  <c r="O1620" i="1" s="1"/>
  <c r="AB1620" i="1" s="1"/>
  <c r="AQ1620" i="1" s="1"/>
  <c r="I1403" i="1"/>
  <c r="O1404" i="1"/>
  <c r="AB1404" i="1" s="1"/>
  <c r="AQ1404" i="1" s="1"/>
  <c r="I1221" i="1"/>
  <c r="O1221" i="1" s="1"/>
  <c r="AB1221" i="1" s="1"/>
  <c r="AQ1221" i="1" s="1"/>
  <c r="O1222" i="1"/>
  <c r="AB1222" i="1" s="1"/>
  <c r="AQ1222" i="1" s="1"/>
  <c r="H1271" i="1"/>
  <c r="N1271" i="1" s="1"/>
  <c r="AA1271" i="1" s="1"/>
  <c r="AP1271" i="1" s="1"/>
  <c r="N1272" i="1"/>
  <c r="AA1272" i="1" s="1"/>
  <c r="AP1272" i="1" s="1"/>
  <c r="H1586" i="1"/>
  <c r="N1586" i="1" s="1"/>
  <c r="AA1586" i="1" s="1"/>
  <c r="AP1586" i="1" s="1"/>
  <c r="N1587" i="1"/>
  <c r="AA1587" i="1" s="1"/>
  <c r="AP1587" i="1" s="1"/>
  <c r="H1236" i="1"/>
  <c r="H1227" i="1" s="1"/>
  <c r="N1237" i="1"/>
  <c r="AA1237" i="1" s="1"/>
  <c r="AP1237" i="1" s="1"/>
  <c r="H1284" i="1"/>
  <c r="N1285" i="1"/>
  <c r="AA1285" i="1" s="1"/>
  <c r="AP1285" i="1" s="1"/>
  <c r="H1317" i="1"/>
  <c r="N1318" i="1"/>
  <c r="AA1318" i="1" s="1"/>
  <c r="AP1318" i="1" s="1"/>
  <c r="I1342" i="1"/>
  <c r="O1343" i="1"/>
  <c r="AB1343" i="1" s="1"/>
  <c r="AQ1343" i="1" s="1"/>
  <c r="H1376" i="1"/>
  <c r="N1377" i="1"/>
  <c r="AA1377" i="1" s="1"/>
  <c r="AP1377" i="1" s="1"/>
  <c r="I1394" i="1"/>
  <c r="O1395" i="1"/>
  <c r="AB1395" i="1" s="1"/>
  <c r="AQ1395" i="1" s="1"/>
  <c r="H1381" i="1"/>
  <c r="N1382" i="1"/>
  <c r="AA1382" i="1" s="1"/>
  <c r="AP1382" i="1" s="1"/>
  <c r="O1480" i="1"/>
  <c r="AB1480" i="1" s="1"/>
  <c r="AQ1480" i="1" s="1"/>
  <c r="I1479" i="1"/>
  <c r="O1479" i="1" s="1"/>
  <c r="AB1479" i="1" s="1"/>
  <c r="AQ1479" i="1" s="1"/>
  <c r="G1600" i="1"/>
  <c r="M1600" i="1" s="1"/>
  <c r="Z1600" i="1" s="1"/>
  <c r="AO1600" i="1" s="1"/>
  <c r="AS1600" i="1" s="1"/>
  <c r="M1607" i="1"/>
  <c r="Z1607" i="1" s="1"/>
  <c r="AO1607" i="1" s="1"/>
  <c r="AS1607" i="1" s="1"/>
  <c r="I1523" i="1"/>
  <c r="O1523" i="1" s="1"/>
  <c r="AB1523" i="1" s="1"/>
  <c r="AQ1523" i="1" s="1"/>
  <c r="O1530" i="1"/>
  <c r="AB1530" i="1" s="1"/>
  <c r="AQ1530" i="1" s="1"/>
  <c r="H1600" i="1"/>
  <c r="N1600" i="1" s="1"/>
  <c r="AA1600" i="1" s="1"/>
  <c r="AP1600" i="1" s="1"/>
  <c r="N1607" i="1"/>
  <c r="AA1607" i="1" s="1"/>
  <c r="AP1607" i="1" s="1"/>
  <c r="H1248" i="1"/>
  <c r="N1249" i="1"/>
  <c r="AA1249" i="1" s="1"/>
  <c r="AP1249" i="1" s="1"/>
  <c r="H1289" i="1"/>
  <c r="N1290" i="1"/>
  <c r="AA1290" i="1" s="1"/>
  <c r="AP1290" i="1" s="1"/>
  <c r="I1366" i="1"/>
  <c r="O1366" i="1" s="1"/>
  <c r="AB1366" i="1" s="1"/>
  <c r="AQ1366" i="1" s="1"/>
  <c r="O1367" i="1"/>
  <c r="AB1367" i="1" s="1"/>
  <c r="AQ1367" i="1" s="1"/>
  <c r="H1394" i="1"/>
  <c r="N1395" i="1"/>
  <c r="AA1395" i="1" s="1"/>
  <c r="AP1395" i="1" s="1"/>
  <c r="I1381" i="1"/>
  <c r="O1382" i="1"/>
  <c r="AB1382" i="1" s="1"/>
  <c r="AQ1382" i="1" s="1"/>
  <c r="H1458" i="1"/>
  <c r="N1458" i="1" s="1"/>
  <c r="AA1458" i="1" s="1"/>
  <c r="AP1458" i="1" s="1"/>
  <c r="N1465" i="1"/>
  <c r="AA1465" i="1" s="1"/>
  <c r="AP1465" i="1" s="1"/>
  <c r="N1530" i="1"/>
  <c r="AA1530" i="1" s="1"/>
  <c r="AP1530" i="1" s="1"/>
  <c r="H1523" i="1"/>
  <c r="N1523" i="1" s="1"/>
  <c r="AA1523" i="1" s="1"/>
  <c r="AP1523" i="1" s="1"/>
  <c r="I1206" i="1"/>
  <c r="O1207" i="1"/>
  <c r="AB1207" i="1" s="1"/>
  <c r="AQ1207" i="1" s="1"/>
  <c r="I1218" i="1"/>
  <c r="O1219" i="1"/>
  <c r="AB1219" i="1" s="1"/>
  <c r="AQ1219" i="1" s="1"/>
  <c r="I1248" i="1"/>
  <c r="O1249" i="1"/>
  <c r="AB1249" i="1" s="1"/>
  <c r="AQ1249" i="1" s="1"/>
  <c r="H1268" i="1"/>
  <c r="N1268" i="1" s="1"/>
  <c r="AA1268" i="1" s="1"/>
  <c r="AP1268" i="1" s="1"/>
  <c r="N1269" i="1"/>
  <c r="AA1269" i="1" s="1"/>
  <c r="AP1269" i="1" s="1"/>
  <c r="I1271" i="1"/>
  <c r="O1271" i="1" s="1"/>
  <c r="AB1271" i="1" s="1"/>
  <c r="AQ1271" i="1" s="1"/>
  <c r="O1272" i="1"/>
  <c r="AB1272" i="1" s="1"/>
  <c r="AQ1272" i="1" s="1"/>
  <c r="I1289" i="1"/>
  <c r="O1290" i="1"/>
  <c r="AB1290" i="1" s="1"/>
  <c r="AQ1290" i="1" s="1"/>
  <c r="I1322" i="1"/>
  <c r="O1323" i="1"/>
  <c r="AB1323" i="1" s="1"/>
  <c r="AQ1323" i="1" s="1"/>
  <c r="H1337" i="1"/>
  <c r="N1338" i="1"/>
  <c r="AA1338" i="1" s="1"/>
  <c r="AP1338" i="1" s="1"/>
  <c r="H1224" i="1"/>
  <c r="N1224" i="1" s="1"/>
  <c r="AA1224" i="1" s="1"/>
  <c r="AP1224" i="1" s="1"/>
  <c r="N1225" i="1"/>
  <c r="AA1225" i="1" s="1"/>
  <c r="AP1225" i="1" s="1"/>
  <c r="I1236" i="1"/>
  <c r="I1227" i="1" s="1"/>
  <c r="O1237" i="1"/>
  <c r="AB1237" i="1" s="1"/>
  <c r="AQ1237" i="1" s="1"/>
  <c r="I1268" i="1"/>
  <c r="O1268" i="1" s="1"/>
  <c r="AB1268" i="1" s="1"/>
  <c r="AQ1268" i="1" s="1"/>
  <c r="O1269" i="1"/>
  <c r="AB1269" i="1" s="1"/>
  <c r="AQ1269" i="1" s="1"/>
  <c r="H1279" i="1"/>
  <c r="N1280" i="1"/>
  <c r="AA1280" i="1" s="1"/>
  <c r="AP1280" i="1" s="1"/>
  <c r="I1284" i="1"/>
  <c r="O1285" i="1"/>
  <c r="AB1285" i="1" s="1"/>
  <c r="AQ1285" i="1" s="1"/>
  <c r="H1300" i="1"/>
  <c r="N1301" i="1"/>
  <c r="AA1301" i="1" s="1"/>
  <c r="AP1301" i="1" s="1"/>
  <c r="I1317" i="1"/>
  <c r="O1318" i="1"/>
  <c r="AB1318" i="1" s="1"/>
  <c r="AQ1318" i="1" s="1"/>
  <c r="H1332" i="1"/>
  <c r="N1332" i="1" s="1"/>
  <c r="AA1332" i="1" s="1"/>
  <c r="AP1332" i="1" s="1"/>
  <c r="N1333" i="1"/>
  <c r="AA1333" i="1" s="1"/>
  <c r="AP1333" i="1" s="1"/>
  <c r="I1337" i="1"/>
  <c r="O1338" i="1"/>
  <c r="AB1338" i="1" s="1"/>
  <c r="AQ1338" i="1" s="1"/>
  <c r="H1369" i="1"/>
  <c r="N1369" i="1" s="1"/>
  <c r="AA1369" i="1" s="1"/>
  <c r="AP1369" i="1" s="1"/>
  <c r="N1370" i="1"/>
  <c r="AA1370" i="1" s="1"/>
  <c r="AP1370" i="1" s="1"/>
  <c r="I1376" i="1"/>
  <c r="O1377" i="1"/>
  <c r="AB1377" i="1" s="1"/>
  <c r="AQ1377" i="1" s="1"/>
  <c r="I1576" i="1"/>
  <c r="O1576" i="1" s="1"/>
  <c r="AB1576" i="1" s="1"/>
  <c r="AQ1576" i="1" s="1"/>
  <c r="O1577" i="1"/>
  <c r="AB1577" i="1" s="1"/>
  <c r="AQ1577" i="1" s="1"/>
  <c r="I1600" i="1"/>
  <c r="O1600" i="1" s="1"/>
  <c r="AB1600" i="1" s="1"/>
  <c r="AQ1600" i="1" s="1"/>
  <c r="O1607" i="1"/>
  <c r="AB1607" i="1" s="1"/>
  <c r="AQ1607" i="1" s="1"/>
  <c r="N1480" i="1"/>
  <c r="AA1480" i="1" s="1"/>
  <c r="AP1480" i="1" s="1"/>
  <c r="H1479" i="1"/>
  <c r="N1479" i="1" s="1"/>
  <c r="AA1479" i="1" s="1"/>
  <c r="AP1479" i="1" s="1"/>
  <c r="N1621" i="1"/>
  <c r="AA1621" i="1" s="1"/>
  <c r="AP1621" i="1" s="1"/>
  <c r="H1620" i="1"/>
  <c r="N1620" i="1" s="1"/>
  <c r="AA1620" i="1" s="1"/>
  <c r="AP1620" i="1" s="1"/>
  <c r="I1259" i="1"/>
  <c r="G1259" i="1"/>
  <c r="I1186" i="1"/>
  <c r="H1348" i="1"/>
  <c r="I1213" i="1"/>
  <c r="I1307" i="1"/>
  <c r="G1327" i="1"/>
  <c r="M1327" i="1" s="1"/>
  <c r="Z1327" i="1" s="1"/>
  <c r="AO1327" i="1" s="1"/>
  <c r="AS1327" i="1" s="1"/>
  <c r="H1307" i="1"/>
  <c r="I1327" i="1"/>
  <c r="G1196" i="1"/>
  <c r="H1196" i="1"/>
  <c r="G1307" i="1"/>
  <c r="H1327" i="1"/>
  <c r="H1186" i="1"/>
  <c r="G1348" i="1"/>
  <c r="I1348" i="1"/>
  <c r="H1259" i="1"/>
  <c r="H1213" i="1"/>
  <c r="G1213" i="1"/>
  <c r="I1196" i="1"/>
  <c r="G1186" i="1"/>
  <c r="H1179" i="1"/>
  <c r="I1179" i="1"/>
  <c r="G1179" i="1"/>
  <c r="H1167" i="1"/>
  <c r="I1167" i="1"/>
  <c r="G1167" i="1"/>
  <c r="H1056" i="1"/>
  <c r="I1056" i="1"/>
  <c r="G1056" i="1"/>
  <c r="I1174" i="1"/>
  <c r="H1174" i="1"/>
  <c r="G1174" i="1"/>
  <c r="I1162" i="1"/>
  <c r="H1162" i="1"/>
  <c r="G1162" i="1"/>
  <c r="I1155" i="1"/>
  <c r="H1155" i="1"/>
  <c r="G1155" i="1"/>
  <c r="I1152" i="1"/>
  <c r="H1152" i="1"/>
  <c r="G1152" i="1"/>
  <c r="I1145" i="1"/>
  <c r="H1145" i="1"/>
  <c r="G1145" i="1"/>
  <c r="I1138" i="1"/>
  <c r="O1138" i="1" s="1"/>
  <c r="AB1138" i="1" s="1"/>
  <c r="AQ1138" i="1" s="1"/>
  <c r="H1138" i="1"/>
  <c r="N1138" i="1" s="1"/>
  <c r="AA1138" i="1" s="1"/>
  <c r="AP1138" i="1" s="1"/>
  <c r="G1138" i="1"/>
  <c r="M1138" i="1" s="1"/>
  <c r="Z1138" i="1" s="1"/>
  <c r="AO1138" i="1" s="1"/>
  <c r="AS1138" i="1" s="1"/>
  <c r="I1136" i="1"/>
  <c r="O1136" i="1" s="1"/>
  <c r="AB1136" i="1" s="1"/>
  <c r="AQ1136" i="1" s="1"/>
  <c r="H1136" i="1"/>
  <c r="N1136" i="1" s="1"/>
  <c r="AA1136" i="1" s="1"/>
  <c r="AP1136" i="1" s="1"/>
  <c r="G1136" i="1"/>
  <c r="M1136" i="1" s="1"/>
  <c r="Z1136" i="1" s="1"/>
  <c r="AO1136" i="1" s="1"/>
  <c r="AS1136" i="1" s="1"/>
  <c r="I1134" i="1"/>
  <c r="O1134" i="1" s="1"/>
  <c r="AB1134" i="1" s="1"/>
  <c r="AQ1134" i="1" s="1"/>
  <c r="H1134" i="1"/>
  <c r="N1134" i="1" s="1"/>
  <c r="AA1134" i="1" s="1"/>
  <c r="AP1134" i="1" s="1"/>
  <c r="G1134" i="1"/>
  <c r="M1134" i="1" s="1"/>
  <c r="Z1134" i="1" s="1"/>
  <c r="AO1134" i="1" s="1"/>
  <c r="AS1134" i="1" s="1"/>
  <c r="I1128" i="1"/>
  <c r="H1128" i="1"/>
  <c r="G1128" i="1"/>
  <c r="I1123" i="1"/>
  <c r="H1123" i="1"/>
  <c r="G1123" i="1"/>
  <c r="I1118" i="1"/>
  <c r="H1118" i="1"/>
  <c r="G1118" i="1"/>
  <c r="I1115" i="1"/>
  <c r="H1115" i="1"/>
  <c r="G1115" i="1"/>
  <c r="I1112" i="1"/>
  <c r="H1112" i="1"/>
  <c r="G1112" i="1"/>
  <c r="I1107" i="1"/>
  <c r="H1107" i="1"/>
  <c r="G1107" i="1"/>
  <c r="I1100" i="1"/>
  <c r="H1100" i="1"/>
  <c r="G1100" i="1"/>
  <c r="I1095" i="1"/>
  <c r="H1095" i="1"/>
  <c r="G1095" i="1"/>
  <c r="I1090" i="1"/>
  <c r="H1090" i="1"/>
  <c r="G1090" i="1"/>
  <c r="I1084" i="1"/>
  <c r="H1084" i="1"/>
  <c r="G1084" i="1"/>
  <c r="I1079" i="1"/>
  <c r="H1079" i="1"/>
  <c r="G1079" i="1"/>
  <c r="I1074" i="1"/>
  <c r="H1074" i="1"/>
  <c r="G1074" i="1"/>
  <c r="I1069" i="1"/>
  <c r="H1069" i="1"/>
  <c r="G1069" i="1"/>
  <c r="I1066" i="1"/>
  <c r="H1066" i="1"/>
  <c r="G1066" i="1"/>
  <c r="I1063" i="1"/>
  <c r="H1063" i="1"/>
  <c r="G1063" i="1"/>
  <c r="I1053" i="1"/>
  <c r="H1053" i="1"/>
  <c r="G1053" i="1"/>
  <c r="I1048" i="1"/>
  <c r="H1048" i="1"/>
  <c r="G1048" i="1"/>
  <c r="I1042" i="1"/>
  <c r="H1042" i="1"/>
  <c r="G1042" i="1"/>
  <c r="I1035" i="1"/>
  <c r="H1035" i="1"/>
  <c r="G1035" i="1"/>
  <c r="I1023" i="1"/>
  <c r="H1023" i="1"/>
  <c r="G1023" i="1"/>
  <c r="I1020" i="1"/>
  <c r="H1020" i="1"/>
  <c r="G1020" i="1"/>
  <c r="I1017" i="1"/>
  <c r="H1017" i="1"/>
  <c r="G1017" i="1"/>
  <c r="I1014" i="1"/>
  <c r="O1014" i="1" s="1"/>
  <c r="AB1014" i="1" s="1"/>
  <c r="AQ1014" i="1" s="1"/>
  <c r="H1014" i="1"/>
  <c r="N1014" i="1" s="1"/>
  <c r="AA1014" i="1" s="1"/>
  <c r="AP1014" i="1" s="1"/>
  <c r="G1014" i="1"/>
  <c r="M1014" i="1" s="1"/>
  <c r="Z1014" i="1" s="1"/>
  <c r="AO1014" i="1" s="1"/>
  <c r="H1012" i="1"/>
  <c r="N1012" i="1" s="1"/>
  <c r="AA1012" i="1" s="1"/>
  <c r="AP1012" i="1" s="1"/>
  <c r="G1012" i="1"/>
  <c r="M1012" i="1" s="1"/>
  <c r="Z1012" i="1" s="1"/>
  <c r="AO1012" i="1" s="1"/>
  <c r="I1012" i="1"/>
  <c r="O1012" i="1" s="1"/>
  <c r="AB1012" i="1" s="1"/>
  <c r="AQ1012" i="1" s="1"/>
  <c r="I1005" i="1"/>
  <c r="H1005" i="1"/>
  <c r="G1005" i="1"/>
  <c r="I999" i="1"/>
  <c r="O999" i="1" s="1"/>
  <c r="AB999" i="1" s="1"/>
  <c r="AQ999" i="1" s="1"/>
  <c r="H999" i="1"/>
  <c r="N999" i="1" s="1"/>
  <c r="AA999" i="1" s="1"/>
  <c r="AP999" i="1" s="1"/>
  <c r="G999" i="1"/>
  <c r="M999" i="1" s="1"/>
  <c r="Z999" i="1" s="1"/>
  <c r="AO999" i="1" s="1"/>
  <c r="AS999" i="1" s="1"/>
  <c r="I997" i="1"/>
  <c r="O997" i="1" s="1"/>
  <c r="AB997" i="1" s="1"/>
  <c r="AQ997" i="1" s="1"/>
  <c r="H997" i="1"/>
  <c r="N997" i="1" s="1"/>
  <c r="AA997" i="1" s="1"/>
  <c r="AP997" i="1" s="1"/>
  <c r="G997" i="1"/>
  <c r="M997" i="1" s="1"/>
  <c r="Z997" i="1" s="1"/>
  <c r="AO997" i="1" s="1"/>
  <c r="AS997" i="1" s="1"/>
  <c r="I995" i="1"/>
  <c r="O995" i="1" s="1"/>
  <c r="AB995" i="1" s="1"/>
  <c r="AQ995" i="1" s="1"/>
  <c r="H995" i="1"/>
  <c r="N995" i="1" s="1"/>
  <c r="AA995" i="1" s="1"/>
  <c r="AP995" i="1" s="1"/>
  <c r="G995" i="1"/>
  <c r="M995" i="1" s="1"/>
  <c r="Z995" i="1" s="1"/>
  <c r="AO995" i="1" s="1"/>
  <c r="AS995" i="1" s="1"/>
  <c r="I992" i="1"/>
  <c r="H992" i="1"/>
  <c r="G992" i="1"/>
  <c r="I987" i="1"/>
  <c r="O987" i="1" s="1"/>
  <c r="AB987" i="1" s="1"/>
  <c r="AQ987" i="1" s="1"/>
  <c r="H987" i="1"/>
  <c r="N987" i="1" s="1"/>
  <c r="AA987" i="1" s="1"/>
  <c r="AP987" i="1" s="1"/>
  <c r="G987" i="1"/>
  <c r="M987" i="1" s="1"/>
  <c r="Z987" i="1" s="1"/>
  <c r="AO987" i="1" s="1"/>
  <c r="AS987" i="1" s="1"/>
  <c r="I985" i="1"/>
  <c r="O985" i="1" s="1"/>
  <c r="AB985" i="1" s="1"/>
  <c r="AQ985" i="1" s="1"/>
  <c r="H985" i="1"/>
  <c r="N985" i="1" s="1"/>
  <c r="AA985" i="1" s="1"/>
  <c r="AP985" i="1" s="1"/>
  <c r="G985" i="1"/>
  <c r="M985" i="1" s="1"/>
  <c r="Z985" i="1" s="1"/>
  <c r="AO985" i="1" s="1"/>
  <c r="AS985" i="1" s="1"/>
  <c r="H977" i="1"/>
  <c r="I977" i="1"/>
  <c r="G977" i="1"/>
  <c r="H970" i="1"/>
  <c r="I970" i="1"/>
  <c r="G970" i="1"/>
  <c r="H960" i="1"/>
  <c r="I960" i="1"/>
  <c r="G960" i="1"/>
  <c r="H963" i="1"/>
  <c r="I963" i="1"/>
  <c r="G963" i="1"/>
  <c r="H953" i="1"/>
  <c r="I953" i="1"/>
  <c r="G953" i="1"/>
  <c r="H942" i="1"/>
  <c r="N942" i="1" s="1"/>
  <c r="AA942" i="1" s="1"/>
  <c r="AP942" i="1" s="1"/>
  <c r="I942" i="1"/>
  <c r="O942" i="1" s="1"/>
  <c r="AB942" i="1" s="1"/>
  <c r="AQ942" i="1" s="1"/>
  <c r="G942" i="1"/>
  <c r="M942" i="1" s="1"/>
  <c r="Z942" i="1" s="1"/>
  <c r="AO942" i="1" s="1"/>
  <c r="AS942" i="1" s="1"/>
  <c r="H944" i="1"/>
  <c r="N944" i="1" s="1"/>
  <c r="AA944" i="1" s="1"/>
  <c r="AP944" i="1" s="1"/>
  <c r="I944" i="1"/>
  <c r="O944" i="1" s="1"/>
  <c r="AB944" i="1" s="1"/>
  <c r="AQ944" i="1" s="1"/>
  <c r="G944" i="1"/>
  <c r="M944" i="1" s="1"/>
  <c r="Z944" i="1" s="1"/>
  <c r="AO944" i="1" s="1"/>
  <c r="AS944" i="1" s="1"/>
  <c r="H946" i="1"/>
  <c r="N946" i="1" s="1"/>
  <c r="AA946" i="1" s="1"/>
  <c r="AP946" i="1" s="1"/>
  <c r="I946" i="1"/>
  <c r="O946" i="1" s="1"/>
  <c r="AB946" i="1" s="1"/>
  <c r="AQ946" i="1" s="1"/>
  <c r="G946" i="1"/>
  <c r="M946" i="1" s="1"/>
  <c r="Z946" i="1" s="1"/>
  <c r="AO946" i="1" s="1"/>
  <c r="AS946" i="1" s="1"/>
  <c r="H910" i="1"/>
  <c r="I910" i="1"/>
  <c r="G910" i="1"/>
  <c r="H915" i="1"/>
  <c r="I915" i="1"/>
  <c r="G915" i="1"/>
  <c r="H920" i="1"/>
  <c r="I920" i="1"/>
  <c r="G920" i="1"/>
  <c r="H923" i="1"/>
  <c r="I923" i="1"/>
  <c r="G923" i="1"/>
  <c r="H926" i="1"/>
  <c r="I926" i="1"/>
  <c r="G926" i="1"/>
  <c r="H931" i="1"/>
  <c r="I931" i="1"/>
  <c r="G931" i="1"/>
  <c r="H936" i="1"/>
  <c r="I936" i="1"/>
  <c r="G936" i="1"/>
  <c r="H893" i="1"/>
  <c r="I893" i="1"/>
  <c r="G893" i="1"/>
  <c r="H898" i="1"/>
  <c r="I898" i="1"/>
  <c r="G898" i="1"/>
  <c r="H903" i="1"/>
  <c r="I903" i="1"/>
  <c r="G903" i="1"/>
  <c r="H866" i="1"/>
  <c r="I866" i="1"/>
  <c r="G866" i="1"/>
  <c r="H869" i="1"/>
  <c r="I869" i="1"/>
  <c r="G869" i="1"/>
  <c r="H872" i="1"/>
  <c r="I872" i="1"/>
  <c r="G872" i="1"/>
  <c r="H877" i="1"/>
  <c r="I877" i="1"/>
  <c r="G877" i="1"/>
  <c r="H882" i="1"/>
  <c r="I882" i="1"/>
  <c r="G882" i="1"/>
  <c r="H887" i="1"/>
  <c r="I887" i="1"/>
  <c r="G887" i="1"/>
  <c r="H854" i="1"/>
  <c r="I854" i="1"/>
  <c r="G854" i="1"/>
  <c r="H859" i="1"/>
  <c r="I859" i="1"/>
  <c r="G859" i="1"/>
  <c r="H848" i="1"/>
  <c r="I848" i="1"/>
  <c r="G848" i="1"/>
  <c r="H811" i="1"/>
  <c r="I811" i="1"/>
  <c r="G811" i="1"/>
  <c r="H820" i="1"/>
  <c r="N820" i="1" s="1"/>
  <c r="AA820" i="1" s="1"/>
  <c r="AP820" i="1" s="1"/>
  <c r="I820" i="1"/>
  <c r="O820" i="1" s="1"/>
  <c r="AB820" i="1" s="1"/>
  <c r="AQ820" i="1" s="1"/>
  <c r="G820" i="1"/>
  <c r="M820" i="1" s="1"/>
  <c r="Z820" i="1" s="1"/>
  <c r="AO820" i="1" s="1"/>
  <c r="H823" i="1"/>
  <c r="I823" i="1"/>
  <c r="G823" i="1"/>
  <c r="H826" i="1"/>
  <c r="I826" i="1"/>
  <c r="G826" i="1"/>
  <c r="H829" i="1"/>
  <c r="I829" i="1"/>
  <c r="G829" i="1"/>
  <c r="H841" i="1"/>
  <c r="I841" i="1"/>
  <c r="G841" i="1"/>
  <c r="H791" i="1"/>
  <c r="N791" i="1" s="1"/>
  <c r="AA791" i="1" s="1"/>
  <c r="AP791" i="1" s="1"/>
  <c r="I791" i="1"/>
  <c r="O791" i="1" s="1"/>
  <c r="AB791" i="1" s="1"/>
  <c r="AQ791" i="1" s="1"/>
  <c r="G791" i="1"/>
  <c r="M791" i="1" s="1"/>
  <c r="Z791" i="1" s="1"/>
  <c r="AO791" i="1" s="1"/>
  <c r="AS791" i="1" s="1"/>
  <c r="H793" i="1"/>
  <c r="N793" i="1" s="1"/>
  <c r="AA793" i="1" s="1"/>
  <c r="AP793" i="1" s="1"/>
  <c r="I793" i="1"/>
  <c r="O793" i="1" s="1"/>
  <c r="AB793" i="1" s="1"/>
  <c r="AQ793" i="1" s="1"/>
  <c r="G793" i="1"/>
  <c r="M793" i="1" s="1"/>
  <c r="Z793" i="1" s="1"/>
  <c r="AO793" i="1" s="1"/>
  <c r="AS793" i="1" s="1"/>
  <c r="H798" i="1"/>
  <c r="I798" i="1"/>
  <c r="G798" i="1"/>
  <c r="H801" i="1"/>
  <c r="N801" i="1" s="1"/>
  <c r="AA801" i="1" s="1"/>
  <c r="AP801" i="1" s="1"/>
  <c r="I801" i="1"/>
  <c r="O801" i="1" s="1"/>
  <c r="AB801" i="1" s="1"/>
  <c r="AQ801" i="1" s="1"/>
  <c r="G801" i="1"/>
  <c r="M801" i="1" s="1"/>
  <c r="Z801" i="1" s="1"/>
  <c r="AO801" i="1" s="1"/>
  <c r="AS801" i="1" s="1"/>
  <c r="H803" i="1"/>
  <c r="N803" i="1" s="1"/>
  <c r="AA803" i="1" s="1"/>
  <c r="AP803" i="1" s="1"/>
  <c r="I803" i="1"/>
  <c r="O803" i="1" s="1"/>
  <c r="AB803" i="1" s="1"/>
  <c r="AQ803" i="1" s="1"/>
  <c r="G803" i="1"/>
  <c r="M803" i="1" s="1"/>
  <c r="Z803" i="1" s="1"/>
  <c r="AO803" i="1" s="1"/>
  <c r="AS803" i="1" s="1"/>
  <c r="H805" i="1"/>
  <c r="N805" i="1" s="1"/>
  <c r="AA805" i="1" s="1"/>
  <c r="AP805" i="1" s="1"/>
  <c r="I805" i="1"/>
  <c r="O805" i="1" s="1"/>
  <c r="AB805" i="1" s="1"/>
  <c r="AQ805" i="1" s="1"/>
  <c r="G805" i="1"/>
  <c r="M805" i="1" s="1"/>
  <c r="Z805" i="1" s="1"/>
  <c r="AO805" i="1" s="1"/>
  <c r="AS805" i="1" s="1"/>
  <c r="I818" i="1"/>
  <c r="O818" i="1" s="1"/>
  <c r="AB818" i="1" s="1"/>
  <c r="AQ818" i="1" s="1"/>
  <c r="H818" i="1"/>
  <c r="N818" i="1" s="1"/>
  <c r="AA818" i="1" s="1"/>
  <c r="AP818" i="1" s="1"/>
  <c r="G818" i="1"/>
  <c r="M818" i="1" s="1"/>
  <c r="Z818" i="1" s="1"/>
  <c r="AO818" i="1" s="1"/>
  <c r="G1209" i="1" l="1"/>
  <c r="O1218" i="1"/>
  <c r="AB1218" i="1" s="1"/>
  <c r="AQ1218" i="1" s="1"/>
  <c r="I1209" i="1"/>
  <c r="N1218" i="1"/>
  <c r="AA1218" i="1" s="1"/>
  <c r="AP1218" i="1" s="1"/>
  <c r="H1209" i="1"/>
  <c r="G797" i="1"/>
  <c r="M797" i="1" s="1"/>
  <c r="Z797" i="1" s="1"/>
  <c r="AO797" i="1" s="1"/>
  <c r="AS797" i="1" s="1"/>
  <c r="M798" i="1"/>
  <c r="Z798" i="1" s="1"/>
  <c r="AO798" i="1" s="1"/>
  <c r="AS798" i="1" s="1"/>
  <c r="G868" i="1"/>
  <c r="M868" i="1" s="1"/>
  <c r="Z868" i="1" s="1"/>
  <c r="AO868" i="1" s="1"/>
  <c r="AS868" i="1" s="1"/>
  <c r="M869" i="1"/>
  <c r="Z869" i="1" s="1"/>
  <c r="AO869" i="1" s="1"/>
  <c r="AS869" i="1" s="1"/>
  <c r="I991" i="1"/>
  <c r="O991" i="1" s="1"/>
  <c r="AB991" i="1" s="1"/>
  <c r="AQ991" i="1" s="1"/>
  <c r="O992" i="1"/>
  <c r="AB992" i="1" s="1"/>
  <c r="AQ992" i="1" s="1"/>
  <c r="G1078" i="1"/>
  <c r="M1079" i="1"/>
  <c r="Z1079" i="1" s="1"/>
  <c r="AO1079" i="1" s="1"/>
  <c r="AS1079" i="1" s="1"/>
  <c r="G1099" i="1"/>
  <c r="M1100" i="1"/>
  <c r="Z1100" i="1" s="1"/>
  <c r="AO1100" i="1" s="1"/>
  <c r="AS1100" i="1" s="1"/>
  <c r="G1117" i="1"/>
  <c r="M1117" i="1" s="1"/>
  <c r="Z1117" i="1" s="1"/>
  <c r="AO1117" i="1" s="1"/>
  <c r="AS1117" i="1" s="1"/>
  <c r="M1118" i="1"/>
  <c r="Z1118" i="1" s="1"/>
  <c r="AO1118" i="1" s="1"/>
  <c r="AS1118" i="1" s="1"/>
  <c r="G1380" i="1"/>
  <c r="M1381" i="1"/>
  <c r="Z1381" i="1" s="1"/>
  <c r="AO1381" i="1" s="1"/>
  <c r="AS1381" i="1" s="1"/>
  <c r="G1321" i="1"/>
  <c r="M1322" i="1"/>
  <c r="Z1322" i="1" s="1"/>
  <c r="AO1322" i="1" s="1"/>
  <c r="AS1322" i="1" s="1"/>
  <c r="G825" i="1"/>
  <c r="M825" i="1" s="1"/>
  <c r="Z825" i="1" s="1"/>
  <c r="AO825" i="1" s="1"/>
  <c r="AS825" i="1" s="1"/>
  <c r="M826" i="1"/>
  <c r="Z826" i="1" s="1"/>
  <c r="AO826" i="1" s="1"/>
  <c r="AS826" i="1" s="1"/>
  <c r="G847" i="1"/>
  <c r="M848" i="1"/>
  <c r="Z848" i="1" s="1"/>
  <c r="AO848" i="1" s="1"/>
  <c r="AS848" i="1" s="1"/>
  <c r="G881" i="1"/>
  <c r="M882" i="1"/>
  <c r="Z882" i="1" s="1"/>
  <c r="AO882" i="1" s="1"/>
  <c r="AS882" i="1" s="1"/>
  <c r="G865" i="1"/>
  <c r="M865" i="1" s="1"/>
  <c r="Z865" i="1" s="1"/>
  <c r="AO865" i="1" s="1"/>
  <c r="AS865" i="1" s="1"/>
  <c r="M866" i="1"/>
  <c r="Z866" i="1" s="1"/>
  <c r="AO866" i="1" s="1"/>
  <c r="AS866" i="1" s="1"/>
  <c r="G935" i="1"/>
  <c r="M936" i="1"/>
  <c r="Z936" i="1" s="1"/>
  <c r="AO936" i="1" s="1"/>
  <c r="AS936" i="1" s="1"/>
  <c r="G919" i="1"/>
  <c r="M919" i="1" s="1"/>
  <c r="Z919" i="1" s="1"/>
  <c r="AO919" i="1" s="1"/>
  <c r="AS919" i="1" s="1"/>
  <c r="M920" i="1"/>
  <c r="Z920" i="1" s="1"/>
  <c r="AO920" i="1" s="1"/>
  <c r="AS920" i="1" s="1"/>
  <c r="G959" i="1"/>
  <c r="M959" i="1" s="1"/>
  <c r="Z959" i="1" s="1"/>
  <c r="AO959" i="1" s="1"/>
  <c r="AS959" i="1" s="1"/>
  <c r="M960" i="1"/>
  <c r="Z960" i="1" s="1"/>
  <c r="AO960" i="1" s="1"/>
  <c r="AS960" i="1" s="1"/>
  <c r="G1016" i="1"/>
  <c r="M1016" i="1" s="1"/>
  <c r="Z1016" i="1" s="1"/>
  <c r="AO1016" i="1" s="1"/>
  <c r="AS1016" i="1" s="1"/>
  <c r="M1017" i="1"/>
  <c r="Z1017" i="1" s="1"/>
  <c r="AO1017" i="1" s="1"/>
  <c r="AS1017" i="1" s="1"/>
  <c r="G1041" i="1"/>
  <c r="M1042" i="1"/>
  <c r="Z1042" i="1" s="1"/>
  <c r="AO1042" i="1" s="1"/>
  <c r="AS1042" i="1" s="1"/>
  <c r="G1065" i="1"/>
  <c r="M1065" i="1" s="1"/>
  <c r="Z1065" i="1" s="1"/>
  <c r="AO1065" i="1" s="1"/>
  <c r="AS1065" i="1" s="1"/>
  <c r="M1066" i="1"/>
  <c r="Z1066" i="1" s="1"/>
  <c r="AO1066" i="1" s="1"/>
  <c r="AS1066" i="1" s="1"/>
  <c r="G1083" i="1"/>
  <c r="M1084" i="1"/>
  <c r="Z1084" i="1" s="1"/>
  <c r="AO1084" i="1" s="1"/>
  <c r="AS1084" i="1" s="1"/>
  <c r="G1106" i="1"/>
  <c r="M1107" i="1"/>
  <c r="Z1107" i="1" s="1"/>
  <c r="AO1107" i="1" s="1"/>
  <c r="AS1107" i="1" s="1"/>
  <c r="G1122" i="1"/>
  <c r="M1123" i="1"/>
  <c r="Z1123" i="1" s="1"/>
  <c r="AO1123" i="1" s="1"/>
  <c r="AS1123" i="1" s="1"/>
  <c r="G1161" i="1"/>
  <c r="M1162" i="1"/>
  <c r="Z1162" i="1" s="1"/>
  <c r="AO1162" i="1" s="1"/>
  <c r="AS1162" i="1" s="1"/>
  <c r="G1178" i="1"/>
  <c r="M1179" i="1"/>
  <c r="Z1179" i="1" s="1"/>
  <c r="AO1179" i="1" s="1"/>
  <c r="AS1179" i="1" s="1"/>
  <c r="G1185" i="1"/>
  <c r="M1186" i="1"/>
  <c r="Z1186" i="1" s="1"/>
  <c r="AO1186" i="1" s="1"/>
  <c r="AS1186" i="1" s="1"/>
  <c r="I1267" i="1"/>
  <c r="I1266" i="1" s="1"/>
  <c r="G1347" i="1"/>
  <c r="M1348" i="1"/>
  <c r="Z1348" i="1" s="1"/>
  <c r="AO1348" i="1" s="1"/>
  <c r="AS1348" i="1" s="1"/>
  <c r="G1306" i="1"/>
  <c r="M1307" i="1"/>
  <c r="Z1307" i="1" s="1"/>
  <c r="AO1307" i="1" s="1"/>
  <c r="AS1307" i="1" s="1"/>
  <c r="G1258" i="1"/>
  <c r="M1259" i="1"/>
  <c r="Z1259" i="1" s="1"/>
  <c r="AO1259" i="1" s="1"/>
  <c r="AS1259" i="1" s="1"/>
  <c r="G886" i="1"/>
  <c r="M887" i="1"/>
  <c r="Z887" i="1" s="1"/>
  <c r="AO887" i="1" s="1"/>
  <c r="AS887" i="1" s="1"/>
  <c r="G922" i="1"/>
  <c r="M922" i="1" s="1"/>
  <c r="Z922" i="1" s="1"/>
  <c r="AO922" i="1" s="1"/>
  <c r="AS922" i="1" s="1"/>
  <c r="M923" i="1"/>
  <c r="Z923" i="1" s="1"/>
  <c r="AO923" i="1" s="1"/>
  <c r="AS923" i="1" s="1"/>
  <c r="G1034" i="1"/>
  <c r="G1025" i="1" s="1"/>
  <c r="M1035" i="1"/>
  <c r="Z1035" i="1" s="1"/>
  <c r="AO1035" i="1" s="1"/>
  <c r="G1062" i="1"/>
  <c r="M1062" i="1" s="1"/>
  <c r="Z1062" i="1" s="1"/>
  <c r="AO1062" i="1" s="1"/>
  <c r="AS1062" i="1" s="1"/>
  <c r="M1063" i="1"/>
  <c r="Z1063" i="1" s="1"/>
  <c r="AO1063" i="1" s="1"/>
  <c r="AS1063" i="1" s="1"/>
  <c r="G1166" i="1"/>
  <c r="M1167" i="1"/>
  <c r="Z1167" i="1" s="1"/>
  <c r="AO1167" i="1" s="1"/>
  <c r="AS1167" i="1" s="1"/>
  <c r="G840" i="1"/>
  <c r="G831" i="1" s="1"/>
  <c r="M841" i="1"/>
  <c r="Z841" i="1" s="1"/>
  <c r="AO841" i="1" s="1"/>
  <c r="G853" i="1"/>
  <c r="M854" i="1"/>
  <c r="Z854" i="1" s="1"/>
  <c r="AO854" i="1" s="1"/>
  <c r="AS854" i="1" s="1"/>
  <c r="G871" i="1"/>
  <c r="M871" i="1" s="1"/>
  <c r="Z871" i="1" s="1"/>
  <c r="AO871" i="1" s="1"/>
  <c r="AS871" i="1" s="1"/>
  <c r="M872" i="1"/>
  <c r="Z872" i="1" s="1"/>
  <c r="AO872" i="1" s="1"/>
  <c r="AS872" i="1" s="1"/>
  <c r="G897" i="1"/>
  <c r="M898" i="1"/>
  <c r="Z898" i="1" s="1"/>
  <c r="AO898" i="1" s="1"/>
  <c r="AS898" i="1" s="1"/>
  <c r="G925" i="1"/>
  <c r="M925" i="1" s="1"/>
  <c r="Z925" i="1" s="1"/>
  <c r="AO925" i="1" s="1"/>
  <c r="AS925" i="1" s="1"/>
  <c r="M926" i="1"/>
  <c r="Z926" i="1" s="1"/>
  <c r="AO926" i="1" s="1"/>
  <c r="AS926" i="1" s="1"/>
  <c r="G909" i="1"/>
  <c r="M910" i="1"/>
  <c r="Z910" i="1" s="1"/>
  <c r="AO910" i="1" s="1"/>
  <c r="AS910" i="1" s="1"/>
  <c r="G1022" i="1"/>
  <c r="M1022" i="1" s="1"/>
  <c r="Z1022" i="1" s="1"/>
  <c r="AO1022" i="1" s="1"/>
  <c r="M1023" i="1"/>
  <c r="Z1023" i="1" s="1"/>
  <c r="AO1023" i="1" s="1"/>
  <c r="G1052" i="1"/>
  <c r="M1052" i="1" s="1"/>
  <c r="Z1052" i="1" s="1"/>
  <c r="AO1052" i="1" s="1"/>
  <c r="AS1052" i="1" s="1"/>
  <c r="M1053" i="1"/>
  <c r="Z1053" i="1" s="1"/>
  <c r="AO1053" i="1" s="1"/>
  <c r="AS1053" i="1" s="1"/>
  <c r="G1073" i="1"/>
  <c r="M1074" i="1"/>
  <c r="Z1074" i="1" s="1"/>
  <c r="AO1074" i="1" s="1"/>
  <c r="AS1074" i="1" s="1"/>
  <c r="G1094" i="1"/>
  <c r="M1095" i="1"/>
  <c r="Z1095" i="1" s="1"/>
  <c r="AO1095" i="1" s="1"/>
  <c r="AS1095" i="1" s="1"/>
  <c r="G1114" i="1"/>
  <c r="M1114" i="1" s="1"/>
  <c r="Z1114" i="1" s="1"/>
  <c r="AO1114" i="1" s="1"/>
  <c r="AS1114" i="1" s="1"/>
  <c r="M1115" i="1"/>
  <c r="Z1115" i="1" s="1"/>
  <c r="AO1115" i="1" s="1"/>
  <c r="AS1115" i="1" s="1"/>
  <c r="G1151" i="1"/>
  <c r="M1151" i="1" s="1"/>
  <c r="Z1151" i="1" s="1"/>
  <c r="AO1151" i="1" s="1"/>
  <c r="AS1151" i="1" s="1"/>
  <c r="M1152" i="1"/>
  <c r="Z1152" i="1" s="1"/>
  <c r="AO1152" i="1" s="1"/>
  <c r="AS1152" i="1" s="1"/>
  <c r="G1055" i="1"/>
  <c r="M1055" i="1" s="1"/>
  <c r="Z1055" i="1" s="1"/>
  <c r="AO1055" i="1" s="1"/>
  <c r="M1056" i="1"/>
  <c r="Z1056" i="1" s="1"/>
  <c r="AO1056" i="1" s="1"/>
  <c r="M1213" i="1"/>
  <c r="Z1213" i="1" s="1"/>
  <c r="AO1213" i="1" s="1"/>
  <c r="G1365" i="1"/>
  <c r="H1267" i="1"/>
  <c r="H1266" i="1" s="1"/>
  <c r="G1192" i="1"/>
  <c r="M1196" i="1"/>
  <c r="Z1196" i="1" s="1"/>
  <c r="AO1196" i="1" s="1"/>
  <c r="AS1196" i="1" s="1"/>
  <c r="G828" i="1"/>
  <c r="M828" i="1" s="1"/>
  <c r="Z828" i="1" s="1"/>
  <c r="AO828" i="1" s="1"/>
  <c r="M829" i="1"/>
  <c r="Z829" i="1" s="1"/>
  <c r="AO829" i="1" s="1"/>
  <c r="G810" i="1"/>
  <c r="M811" i="1"/>
  <c r="Z811" i="1" s="1"/>
  <c r="AO811" i="1" s="1"/>
  <c r="AS811" i="1" s="1"/>
  <c r="G892" i="1"/>
  <c r="M893" i="1"/>
  <c r="Z893" i="1" s="1"/>
  <c r="AO893" i="1" s="1"/>
  <c r="AS893" i="1" s="1"/>
  <c r="G962" i="1"/>
  <c r="M962" i="1" s="1"/>
  <c r="Z962" i="1" s="1"/>
  <c r="AO962" i="1" s="1"/>
  <c r="AS962" i="1" s="1"/>
  <c r="M963" i="1"/>
  <c r="Z963" i="1" s="1"/>
  <c r="AO963" i="1" s="1"/>
  <c r="AS963" i="1" s="1"/>
  <c r="G1154" i="1"/>
  <c r="M1154" i="1" s="1"/>
  <c r="Z1154" i="1" s="1"/>
  <c r="AO1154" i="1" s="1"/>
  <c r="AS1154" i="1" s="1"/>
  <c r="M1155" i="1"/>
  <c r="Z1155" i="1" s="1"/>
  <c r="AO1155" i="1" s="1"/>
  <c r="AS1155" i="1" s="1"/>
  <c r="G1316" i="1"/>
  <c r="M1317" i="1"/>
  <c r="Z1317" i="1" s="1"/>
  <c r="AO1317" i="1" s="1"/>
  <c r="AS1317" i="1" s="1"/>
  <c r="G1278" i="1"/>
  <c r="M1279" i="1"/>
  <c r="Z1279" i="1" s="1"/>
  <c r="AO1279" i="1" s="1"/>
  <c r="AS1279" i="1" s="1"/>
  <c r="G822" i="1"/>
  <c r="M822" i="1" s="1"/>
  <c r="Z822" i="1" s="1"/>
  <c r="AO822" i="1" s="1"/>
  <c r="AS822" i="1" s="1"/>
  <c r="M823" i="1"/>
  <c r="Z823" i="1" s="1"/>
  <c r="AO823" i="1" s="1"/>
  <c r="AS823" i="1" s="1"/>
  <c r="G858" i="1"/>
  <c r="M859" i="1"/>
  <c r="Z859" i="1" s="1"/>
  <c r="AO859" i="1" s="1"/>
  <c r="AS859" i="1" s="1"/>
  <c r="G876" i="1"/>
  <c r="M877" i="1"/>
  <c r="Z877" i="1" s="1"/>
  <c r="AO877" i="1" s="1"/>
  <c r="AS877" i="1" s="1"/>
  <c r="G902" i="1"/>
  <c r="M903" i="1"/>
  <c r="Z903" i="1" s="1"/>
  <c r="AO903" i="1" s="1"/>
  <c r="AS903" i="1" s="1"/>
  <c r="G930" i="1"/>
  <c r="M931" i="1"/>
  <c r="Z931" i="1" s="1"/>
  <c r="AO931" i="1" s="1"/>
  <c r="AS931" i="1" s="1"/>
  <c r="G914" i="1"/>
  <c r="M915" i="1"/>
  <c r="Z915" i="1" s="1"/>
  <c r="AO915" i="1" s="1"/>
  <c r="AS915" i="1" s="1"/>
  <c r="G991" i="1"/>
  <c r="M991" i="1" s="1"/>
  <c r="Z991" i="1" s="1"/>
  <c r="AO991" i="1" s="1"/>
  <c r="AS991" i="1" s="1"/>
  <c r="M992" i="1"/>
  <c r="Z992" i="1" s="1"/>
  <c r="AO992" i="1" s="1"/>
  <c r="AS992" i="1" s="1"/>
  <c r="G1004" i="1"/>
  <c r="M1005" i="1"/>
  <c r="Z1005" i="1" s="1"/>
  <c r="AO1005" i="1" s="1"/>
  <c r="AS1005" i="1" s="1"/>
  <c r="G1019" i="1"/>
  <c r="M1019" i="1" s="1"/>
  <c r="Z1019" i="1" s="1"/>
  <c r="AO1019" i="1" s="1"/>
  <c r="AS1019" i="1" s="1"/>
  <c r="M1020" i="1"/>
  <c r="Z1020" i="1" s="1"/>
  <c r="AO1020" i="1" s="1"/>
  <c r="AS1020" i="1" s="1"/>
  <c r="G1047" i="1"/>
  <c r="M1048" i="1"/>
  <c r="Z1048" i="1" s="1"/>
  <c r="AO1048" i="1" s="1"/>
  <c r="AS1048" i="1" s="1"/>
  <c r="G1068" i="1"/>
  <c r="M1068" i="1" s="1"/>
  <c r="Z1068" i="1" s="1"/>
  <c r="AO1068" i="1" s="1"/>
  <c r="AS1068" i="1" s="1"/>
  <c r="M1069" i="1"/>
  <c r="Z1069" i="1" s="1"/>
  <c r="AO1069" i="1" s="1"/>
  <c r="AS1069" i="1" s="1"/>
  <c r="G1089" i="1"/>
  <c r="M1090" i="1"/>
  <c r="Z1090" i="1" s="1"/>
  <c r="AO1090" i="1" s="1"/>
  <c r="AS1090" i="1" s="1"/>
  <c r="G1111" i="1"/>
  <c r="M1111" i="1" s="1"/>
  <c r="Z1111" i="1" s="1"/>
  <c r="AO1111" i="1" s="1"/>
  <c r="AS1111" i="1" s="1"/>
  <c r="M1112" i="1"/>
  <c r="Z1112" i="1" s="1"/>
  <c r="AO1112" i="1" s="1"/>
  <c r="AS1112" i="1" s="1"/>
  <c r="G1127" i="1"/>
  <c r="M1128" i="1"/>
  <c r="Z1128" i="1" s="1"/>
  <c r="AO1128" i="1" s="1"/>
  <c r="AS1128" i="1" s="1"/>
  <c r="G1173" i="1"/>
  <c r="M1174" i="1"/>
  <c r="Z1174" i="1" s="1"/>
  <c r="AO1174" i="1" s="1"/>
  <c r="AS1174" i="1" s="1"/>
  <c r="G1267" i="1"/>
  <c r="H1365" i="1"/>
  <c r="N1365" i="1" s="1"/>
  <c r="AA1365" i="1" s="1"/>
  <c r="AP1365" i="1" s="1"/>
  <c r="G1341" i="1"/>
  <c r="M1342" i="1"/>
  <c r="Z1342" i="1" s="1"/>
  <c r="AO1342" i="1" s="1"/>
  <c r="AS1342" i="1" s="1"/>
  <c r="G1288" i="1"/>
  <c r="M1289" i="1"/>
  <c r="Z1289" i="1" s="1"/>
  <c r="AO1289" i="1" s="1"/>
  <c r="AS1289" i="1" s="1"/>
  <c r="G1247" i="1"/>
  <c r="M1248" i="1"/>
  <c r="Z1248" i="1" s="1"/>
  <c r="AO1248" i="1" s="1"/>
  <c r="AS1248" i="1" s="1"/>
  <c r="G1205" i="1"/>
  <c r="M1205" i="1" s="1"/>
  <c r="Z1205" i="1" s="1"/>
  <c r="AO1205" i="1" s="1"/>
  <c r="AS1205" i="1" s="1"/>
  <c r="M1206" i="1"/>
  <c r="Z1206" i="1" s="1"/>
  <c r="AO1206" i="1" s="1"/>
  <c r="AS1206" i="1" s="1"/>
  <c r="G1294" i="1"/>
  <c r="M1295" i="1"/>
  <c r="Z1295" i="1" s="1"/>
  <c r="AO1295" i="1" s="1"/>
  <c r="AS1295" i="1" s="1"/>
  <c r="G1253" i="1"/>
  <c r="M1254" i="1"/>
  <c r="Z1254" i="1" s="1"/>
  <c r="AO1254" i="1" s="1"/>
  <c r="AS1254" i="1" s="1"/>
  <c r="G1336" i="1"/>
  <c r="M1337" i="1"/>
  <c r="Z1337" i="1" s="1"/>
  <c r="AO1337" i="1" s="1"/>
  <c r="AS1337" i="1" s="1"/>
  <c r="G1283" i="1"/>
  <c r="M1284" i="1"/>
  <c r="Z1284" i="1" s="1"/>
  <c r="AO1284" i="1" s="1"/>
  <c r="AS1284" i="1" s="1"/>
  <c r="M1227" i="1"/>
  <c r="Z1227" i="1" s="1"/>
  <c r="AO1227" i="1" s="1"/>
  <c r="AS1227" i="1" s="1"/>
  <c r="M1236" i="1"/>
  <c r="Z1236" i="1" s="1"/>
  <c r="AO1236" i="1" s="1"/>
  <c r="G1398" i="1"/>
  <c r="M1399" i="1"/>
  <c r="Z1399" i="1" s="1"/>
  <c r="AO1399" i="1" s="1"/>
  <c r="AS1399" i="1" s="1"/>
  <c r="G1299" i="1"/>
  <c r="M1300" i="1"/>
  <c r="Z1300" i="1" s="1"/>
  <c r="AO1300" i="1" s="1"/>
  <c r="AS1300" i="1" s="1"/>
  <c r="I1065" i="1"/>
  <c r="O1065" i="1" s="1"/>
  <c r="AB1065" i="1" s="1"/>
  <c r="AQ1065" i="1" s="1"/>
  <c r="O1066" i="1"/>
  <c r="AB1066" i="1" s="1"/>
  <c r="AQ1066" i="1" s="1"/>
  <c r="I1106" i="1"/>
  <c r="O1107" i="1"/>
  <c r="AB1107" i="1" s="1"/>
  <c r="AQ1107" i="1" s="1"/>
  <c r="I1122" i="1"/>
  <c r="O1123" i="1"/>
  <c r="AB1123" i="1" s="1"/>
  <c r="AQ1123" i="1" s="1"/>
  <c r="G969" i="1"/>
  <c r="M970" i="1"/>
  <c r="Z970" i="1" s="1"/>
  <c r="AO970" i="1" s="1"/>
  <c r="AS970" i="1" s="1"/>
  <c r="I1034" i="1"/>
  <c r="I1025" i="1" s="1"/>
  <c r="O1035" i="1"/>
  <c r="AB1035" i="1" s="1"/>
  <c r="AQ1035" i="1" s="1"/>
  <c r="I1062" i="1"/>
  <c r="O1062" i="1" s="1"/>
  <c r="AB1062" i="1" s="1"/>
  <c r="AQ1062" i="1" s="1"/>
  <c r="O1063" i="1"/>
  <c r="AB1063" i="1" s="1"/>
  <c r="AQ1063" i="1" s="1"/>
  <c r="I1078" i="1"/>
  <c r="O1079" i="1"/>
  <c r="AB1079" i="1" s="1"/>
  <c r="AQ1079" i="1" s="1"/>
  <c r="I1099" i="1"/>
  <c r="O1100" i="1"/>
  <c r="AB1100" i="1" s="1"/>
  <c r="AQ1100" i="1" s="1"/>
  <c r="I1117" i="1"/>
  <c r="O1117" i="1" s="1"/>
  <c r="AB1117" i="1" s="1"/>
  <c r="AQ1117" i="1" s="1"/>
  <c r="O1118" i="1"/>
  <c r="AB1118" i="1" s="1"/>
  <c r="AQ1118" i="1" s="1"/>
  <c r="G1144" i="1"/>
  <c r="M1145" i="1"/>
  <c r="Z1145" i="1" s="1"/>
  <c r="AO1145" i="1" s="1"/>
  <c r="AS1145" i="1" s="1"/>
  <c r="I1154" i="1"/>
  <c r="O1154" i="1" s="1"/>
  <c r="AB1154" i="1" s="1"/>
  <c r="AQ1154" i="1" s="1"/>
  <c r="O1155" i="1"/>
  <c r="AB1155" i="1" s="1"/>
  <c r="AQ1155" i="1" s="1"/>
  <c r="H1358" i="1"/>
  <c r="N1359" i="1"/>
  <c r="AA1359" i="1" s="1"/>
  <c r="AP1359" i="1" s="1"/>
  <c r="I1358" i="1"/>
  <c r="O1359" i="1"/>
  <c r="AB1359" i="1" s="1"/>
  <c r="AQ1359" i="1" s="1"/>
  <c r="G952" i="1"/>
  <c r="M953" i="1"/>
  <c r="Z953" i="1" s="1"/>
  <c r="AO953" i="1" s="1"/>
  <c r="AS953" i="1" s="1"/>
  <c r="G976" i="1"/>
  <c r="M977" i="1"/>
  <c r="Z977" i="1" s="1"/>
  <c r="AO977" i="1" s="1"/>
  <c r="AS977" i="1" s="1"/>
  <c r="I1016" i="1"/>
  <c r="O1017" i="1"/>
  <c r="AB1017" i="1" s="1"/>
  <c r="AQ1017" i="1" s="1"/>
  <c r="I1041" i="1"/>
  <c r="O1042" i="1"/>
  <c r="AB1042" i="1" s="1"/>
  <c r="AQ1042" i="1" s="1"/>
  <c r="I1083" i="1"/>
  <c r="O1084" i="1"/>
  <c r="AB1084" i="1" s="1"/>
  <c r="AQ1084" i="1" s="1"/>
  <c r="I1161" i="1"/>
  <c r="O1162" i="1"/>
  <c r="AB1162" i="1" s="1"/>
  <c r="AQ1162" i="1" s="1"/>
  <c r="I1022" i="1"/>
  <c r="O1022" i="1" s="1"/>
  <c r="AB1022" i="1" s="1"/>
  <c r="AQ1022" i="1" s="1"/>
  <c r="O1023" i="1"/>
  <c r="AB1023" i="1" s="1"/>
  <c r="AQ1023" i="1" s="1"/>
  <c r="I1052" i="1"/>
  <c r="O1052" i="1" s="1"/>
  <c r="AB1052" i="1" s="1"/>
  <c r="AQ1052" i="1" s="1"/>
  <c r="O1053" i="1"/>
  <c r="AB1053" i="1" s="1"/>
  <c r="AQ1053" i="1" s="1"/>
  <c r="I1073" i="1"/>
  <c r="O1074" i="1"/>
  <c r="AB1074" i="1" s="1"/>
  <c r="AQ1074" i="1" s="1"/>
  <c r="I1094" i="1"/>
  <c r="O1095" i="1"/>
  <c r="AB1095" i="1" s="1"/>
  <c r="AQ1095" i="1" s="1"/>
  <c r="I1114" i="1"/>
  <c r="O1114" i="1" s="1"/>
  <c r="AB1114" i="1" s="1"/>
  <c r="AQ1114" i="1" s="1"/>
  <c r="O1115" i="1"/>
  <c r="AB1115" i="1" s="1"/>
  <c r="AQ1115" i="1" s="1"/>
  <c r="I1151" i="1"/>
  <c r="O1151" i="1" s="1"/>
  <c r="AB1151" i="1" s="1"/>
  <c r="AQ1151" i="1" s="1"/>
  <c r="O1152" i="1"/>
  <c r="AB1152" i="1" s="1"/>
  <c r="AQ1152" i="1" s="1"/>
  <c r="I1004" i="1"/>
  <c r="O1005" i="1"/>
  <c r="AB1005" i="1" s="1"/>
  <c r="AQ1005" i="1" s="1"/>
  <c r="I1019" i="1"/>
  <c r="O1019" i="1" s="1"/>
  <c r="AB1019" i="1" s="1"/>
  <c r="AQ1019" i="1" s="1"/>
  <c r="O1020" i="1"/>
  <c r="AB1020" i="1" s="1"/>
  <c r="AQ1020" i="1" s="1"/>
  <c r="I1047" i="1"/>
  <c r="O1048" i="1"/>
  <c r="AB1048" i="1" s="1"/>
  <c r="AQ1048" i="1" s="1"/>
  <c r="I1068" i="1"/>
  <c r="O1068" i="1" s="1"/>
  <c r="AB1068" i="1" s="1"/>
  <c r="AQ1068" i="1" s="1"/>
  <c r="O1069" i="1"/>
  <c r="AB1069" i="1" s="1"/>
  <c r="AQ1069" i="1" s="1"/>
  <c r="I1089" i="1"/>
  <c r="O1090" i="1"/>
  <c r="AB1090" i="1" s="1"/>
  <c r="AQ1090" i="1" s="1"/>
  <c r="I1111" i="1"/>
  <c r="O1111" i="1" s="1"/>
  <c r="AB1111" i="1" s="1"/>
  <c r="AQ1111" i="1" s="1"/>
  <c r="O1112" i="1"/>
  <c r="AB1112" i="1" s="1"/>
  <c r="AQ1112" i="1" s="1"/>
  <c r="I1127" i="1"/>
  <c r="O1128" i="1"/>
  <c r="AB1128" i="1" s="1"/>
  <c r="AQ1128" i="1" s="1"/>
  <c r="I1144" i="1"/>
  <c r="O1145" i="1"/>
  <c r="AB1145" i="1" s="1"/>
  <c r="AQ1145" i="1" s="1"/>
  <c r="I1173" i="1"/>
  <c r="O1174" i="1"/>
  <c r="AB1174" i="1" s="1"/>
  <c r="AQ1174" i="1" s="1"/>
  <c r="G1358" i="1"/>
  <c r="M1359" i="1"/>
  <c r="Z1359" i="1" s="1"/>
  <c r="AO1359" i="1" s="1"/>
  <c r="AS1359" i="1" s="1"/>
  <c r="H853" i="1"/>
  <c r="N854" i="1"/>
  <c r="AA854" i="1" s="1"/>
  <c r="AP854" i="1" s="1"/>
  <c r="I876" i="1"/>
  <c r="O877" i="1"/>
  <c r="AB877" i="1" s="1"/>
  <c r="AQ877" i="1" s="1"/>
  <c r="H897" i="1"/>
  <c r="N898" i="1"/>
  <c r="AA898" i="1" s="1"/>
  <c r="AP898" i="1" s="1"/>
  <c r="H925" i="1"/>
  <c r="N925" i="1" s="1"/>
  <c r="AA925" i="1" s="1"/>
  <c r="AP925" i="1" s="1"/>
  <c r="N926" i="1"/>
  <c r="AA926" i="1" s="1"/>
  <c r="AP926" i="1" s="1"/>
  <c r="H909" i="1"/>
  <c r="N910" i="1"/>
  <c r="AA910" i="1" s="1"/>
  <c r="AP910" i="1" s="1"/>
  <c r="H952" i="1"/>
  <c r="N953" i="1"/>
  <c r="AA953" i="1" s="1"/>
  <c r="AP953" i="1" s="1"/>
  <c r="I969" i="1"/>
  <c r="O970" i="1"/>
  <c r="AB970" i="1" s="1"/>
  <c r="AQ970" i="1" s="1"/>
  <c r="H991" i="1"/>
  <c r="N991" i="1" s="1"/>
  <c r="AA991" i="1" s="1"/>
  <c r="AP991" i="1" s="1"/>
  <c r="N992" i="1"/>
  <c r="AA992" i="1" s="1"/>
  <c r="AP992" i="1" s="1"/>
  <c r="H1019" i="1"/>
  <c r="N1019" i="1" s="1"/>
  <c r="AA1019" i="1" s="1"/>
  <c r="AP1019" i="1" s="1"/>
  <c r="N1020" i="1"/>
  <c r="AA1020" i="1" s="1"/>
  <c r="AP1020" i="1" s="1"/>
  <c r="H1068" i="1"/>
  <c r="N1068" i="1" s="1"/>
  <c r="AA1068" i="1" s="1"/>
  <c r="AP1068" i="1" s="1"/>
  <c r="N1069" i="1"/>
  <c r="AA1069" i="1" s="1"/>
  <c r="AP1069" i="1" s="1"/>
  <c r="H1127" i="1"/>
  <c r="N1128" i="1"/>
  <c r="AA1128" i="1" s="1"/>
  <c r="AP1128" i="1" s="1"/>
  <c r="H1192" i="1"/>
  <c r="N1196" i="1"/>
  <c r="AA1196" i="1" s="1"/>
  <c r="AP1196" i="1" s="1"/>
  <c r="H1347" i="1"/>
  <c r="N1348" i="1"/>
  <c r="AA1348" i="1" s="1"/>
  <c r="AP1348" i="1" s="1"/>
  <c r="I1375" i="1"/>
  <c r="O1376" i="1"/>
  <c r="AB1376" i="1" s="1"/>
  <c r="AQ1376" i="1" s="1"/>
  <c r="I1316" i="1"/>
  <c r="O1317" i="1"/>
  <c r="AB1317" i="1" s="1"/>
  <c r="AQ1317" i="1" s="1"/>
  <c r="I1283" i="1"/>
  <c r="O1284" i="1"/>
  <c r="AB1284" i="1" s="1"/>
  <c r="AQ1284" i="1" s="1"/>
  <c r="I1205" i="1"/>
  <c r="O1205" i="1" s="1"/>
  <c r="AB1205" i="1" s="1"/>
  <c r="AQ1205" i="1" s="1"/>
  <c r="O1206" i="1"/>
  <c r="AB1206" i="1" s="1"/>
  <c r="AQ1206" i="1" s="1"/>
  <c r="H1205" i="1"/>
  <c r="N1205" i="1" s="1"/>
  <c r="AA1205" i="1" s="1"/>
  <c r="AP1205" i="1" s="1"/>
  <c r="N1206" i="1"/>
  <c r="AA1206" i="1" s="1"/>
  <c r="AP1206" i="1" s="1"/>
  <c r="I825" i="1"/>
  <c r="O825" i="1" s="1"/>
  <c r="AB825" i="1" s="1"/>
  <c r="AQ825" i="1" s="1"/>
  <c r="O826" i="1"/>
  <c r="AB826" i="1" s="1"/>
  <c r="AQ826" i="1" s="1"/>
  <c r="H822" i="1"/>
  <c r="N822" i="1" s="1"/>
  <c r="AA822" i="1" s="1"/>
  <c r="AP822" i="1" s="1"/>
  <c r="N823" i="1"/>
  <c r="AA823" i="1" s="1"/>
  <c r="AP823" i="1" s="1"/>
  <c r="H858" i="1"/>
  <c r="N859" i="1"/>
  <c r="AA859" i="1" s="1"/>
  <c r="AP859" i="1" s="1"/>
  <c r="H876" i="1"/>
  <c r="N877" i="1"/>
  <c r="AA877" i="1" s="1"/>
  <c r="AP877" i="1" s="1"/>
  <c r="H902" i="1"/>
  <c r="N903" i="1"/>
  <c r="AA903" i="1" s="1"/>
  <c r="AP903" i="1" s="1"/>
  <c r="I935" i="1"/>
  <c r="O936" i="1"/>
  <c r="AB936" i="1" s="1"/>
  <c r="AQ936" i="1" s="1"/>
  <c r="I919" i="1"/>
  <c r="O919" i="1" s="1"/>
  <c r="AB919" i="1" s="1"/>
  <c r="AQ919" i="1" s="1"/>
  <c r="O920" i="1"/>
  <c r="AB920" i="1" s="1"/>
  <c r="AQ920" i="1" s="1"/>
  <c r="I959" i="1"/>
  <c r="O959" i="1" s="1"/>
  <c r="AB959" i="1" s="1"/>
  <c r="AQ959" i="1" s="1"/>
  <c r="O960" i="1"/>
  <c r="AB960" i="1" s="1"/>
  <c r="AQ960" i="1" s="1"/>
  <c r="I797" i="1"/>
  <c r="O797" i="1" s="1"/>
  <c r="AB797" i="1" s="1"/>
  <c r="AQ797" i="1" s="1"/>
  <c r="O798" i="1"/>
  <c r="AB798" i="1" s="1"/>
  <c r="AQ798" i="1" s="1"/>
  <c r="I828" i="1"/>
  <c r="O828" i="1" s="1"/>
  <c r="AB828" i="1" s="1"/>
  <c r="AQ828" i="1" s="1"/>
  <c r="O829" i="1"/>
  <c r="AB829" i="1" s="1"/>
  <c r="AQ829" i="1" s="1"/>
  <c r="H825" i="1"/>
  <c r="N825" i="1" s="1"/>
  <c r="AA825" i="1" s="1"/>
  <c r="AP825" i="1" s="1"/>
  <c r="N826" i="1"/>
  <c r="AA826" i="1" s="1"/>
  <c r="AP826" i="1" s="1"/>
  <c r="I810" i="1"/>
  <c r="O811" i="1"/>
  <c r="AB811" i="1" s="1"/>
  <c r="AQ811" i="1" s="1"/>
  <c r="H847" i="1"/>
  <c r="N848" i="1"/>
  <c r="AA848" i="1" s="1"/>
  <c r="AP848" i="1" s="1"/>
  <c r="I886" i="1"/>
  <c r="O887" i="1"/>
  <c r="AB887" i="1" s="1"/>
  <c r="AQ887" i="1" s="1"/>
  <c r="H881" i="1"/>
  <c r="N882" i="1"/>
  <c r="AA882" i="1" s="1"/>
  <c r="AP882" i="1" s="1"/>
  <c r="I868" i="1"/>
  <c r="O868" i="1" s="1"/>
  <c r="AB868" i="1" s="1"/>
  <c r="AQ868" i="1" s="1"/>
  <c r="O869" i="1"/>
  <c r="AB869" i="1" s="1"/>
  <c r="AQ869" i="1" s="1"/>
  <c r="H865" i="1"/>
  <c r="N865" i="1" s="1"/>
  <c r="AA865" i="1" s="1"/>
  <c r="AP865" i="1" s="1"/>
  <c r="N866" i="1"/>
  <c r="AA866" i="1" s="1"/>
  <c r="AP866" i="1" s="1"/>
  <c r="I892" i="1"/>
  <c r="O893" i="1"/>
  <c r="AB893" i="1" s="1"/>
  <c r="AQ893" i="1" s="1"/>
  <c r="H935" i="1"/>
  <c r="N936" i="1"/>
  <c r="AA936" i="1" s="1"/>
  <c r="AP936" i="1" s="1"/>
  <c r="I922" i="1"/>
  <c r="O922" i="1" s="1"/>
  <c r="AB922" i="1" s="1"/>
  <c r="AQ922" i="1" s="1"/>
  <c r="O923" i="1"/>
  <c r="AB923" i="1" s="1"/>
  <c r="AQ923" i="1" s="1"/>
  <c r="H919" i="1"/>
  <c r="N919" i="1" s="1"/>
  <c r="AA919" i="1" s="1"/>
  <c r="AP919" i="1" s="1"/>
  <c r="N920" i="1"/>
  <c r="AA920" i="1" s="1"/>
  <c r="AP920" i="1" s="1"/>
  <c r="I962" i="1"/>
  <c r="O962" i="1" s="1"/>
  <c r="AB962" i="1" s="1"/>
  <c r="AQ962" i="1" s="1"/>
  <c r="O963" i="1"/>
  <c r="AB963" i="1" s="1"/>
  <c r="AQ963" i="1" s="1"/>
  <c r="H797" i="1"/>
  <c r="N797" i="1" s="1"/>
  <c r="AA797" i="1" s="1"/>
  <c r="AP797" i="1" s="1"/>
  <c r="N798" i="1"/>
  <c r="AA798" i="1" s="1"/>
  <c r="AP798" i="1" s="1"/>
  <c r="I840" i="1"/>
  <c r="I831" i="1" s="1"/>
  <c r="O841" i="1"/>
  <c r="AB841" i="1" s="1"/>
  <c r="AQ841" i="1" s="1"/>
  <c r="H828" i="1"/>
  <c r="N828" i="1" s="1"/>
  <c r="AA828" i="1" s="1"/>
  <c r="AP828" i="1" s="1"/>
  <c r="N829" i="1"/>
  <c r="AA829" i="1" s="1"/>
  <c r="AP829" i="1" s="1"/>
  <c r="H810" i="1"/>
  <c r="N811" i="1"/>
  <c r="AA811" i="1" s="1"/>
  <c r="AP811" i="1" s="1"/>
  <c r="I853" i="1"/>
  <c r="O854" i="1"/>
  <c r="AB854" i="1" s="1"/>
  <c r="AQ854" i="1" s="1"/>
  <c r="H886" i="1"/>
  <c r="N887" i="1"/>
  <c r="AA887" i="1" s="1"/>
  <c r="AP887" i="1" s="1"/>
  <c r="I871" i="1"/>
  <c r="O871" i="1" s="1"/>
  <c r="AB871" i="1" s="1"/>
  <c r="AQ871" i="1" s="1"/>
  <c r="O872" i="1"/>
  <c r="AB872" i="1" s="1"/>
  <c r="AQ872" i="1" s="1"/>
  <c r="H868" i="1"/>
  <c r="N868" i="1" s="1"/>
  <c r="AA868" i="1" s="1"/>
  <c r="AP868" i="1" s="1"/>
  <c r="N869" i="1"/>
  <c r="AA869" i="1" s="1"/>
  <c r="AP869" i="1" s="1"/>
  <c r="I897" i="1"/>
  <c r="O898" i="1"/>
  <c r="AB898" i="1" s="1"/>
  <c r="AQ898" i="1" s="1"/>
  <c r="H892" i="1"/>
  <c r="N893" i="1"/>
  <c r="AA893" i="1" s="1"/>
  <c r="AP893" i="1" s="1"/>
  <c r="I925" i="1"/>
  <c r="O925" i="1" s="1"/>
  <c r="AB925" i="1" s="1"/>
  <c r="AQ925" i="1" s="1"/>
  <c r="O926" i="1"/>
  <c r="AB926" i="1" s="1"/>
  <c r="AQ926" i="1" s="1"/>
  <c r="H922" i="1"/>
  <c r="N922" i="1" s="1"/>
  <c r="AA922" i="1" s="1"/>
  <c r="AP922" i="1" s="1"/>
  <c r="N923" i="1"/>
  <c r="AA923" i="1" s="1"/>
  <c r="AP923" i="1" s="1"/>
  <c r="I909" i="1"/>
  <c r="O910" i="1"/>
  <c r="AB910" i="1" s="1"/>
  <c r="AQ910" i="1" s="1"/>
  <c r="I952" i="1"/>
  <c r="O953" i="1"/>
  <c r="AB953" i="1" s="1"/>
  <c r="AQ953" i="1" s="1"/>
  <c r="H962" i="1"/>
  <c r="N962" i="1" s="1"/>
  <c r="AA962" i="1" s="1"/>
  <c r="AP962" i="1" s="1"/>
  <c r="N963" i="1"/>
  <c r="AA963" i="1" s="1"/>
  <c r="AP963" i="1" s="1"/>
  <c r="I976" i="1"/>
  <c r="O977" i="1"/>
  <c r="AB977" i="1" s="1"/>
  <c r="AQ977" i="1" s="1"/>
  <c r="H1022" i="1"/>
  <c r="N1022" i="1" s="1"/>
  <c r="AA1022" i="1" s="1"/>
  <c r="AP1022" i="1" s="1"/>
  <c r="N1023" i="1"/>
  <c r="AA1023" i="1" s="1"/>
  <c r="AP1023" i="1" s="1"/>
  <c r="H1052" i="1"/>
  <c r="N1052" i="1" s="1"/>
  <c r="AA1052" i="1" s="1"/>
  <c r="AP1052" i="1" s="1"/>
  <c r="N1053" i="1"/>
  <c r="AA1053" i="1" s="1"/>
  <c r="AP1053" i="1" s="1"/>
  <c r="H1073" i="1"/>
  <c r="N1074" i="1"/>
  <c r="AA1074" i="1" s="1"/>
  <c r="AP1074" i="1" s="1"/>
  <c r="H1094" i="1"/>
  <c r="N1095" i="1"/>
  <c r="AA1095" i="1" s="1"/>
  <c r="AP1095" i="1" s="1"/>
  <c r="H1114" i="1"/>
  <c r="N1114" i="1" s="1"/>
  <c r="AA1114" i="1" s="1"/>
  <c r="AP1114" i="1" s="1"/>
  <c r="N1115" i="1"/>
  <c r="AA1115" i="1" s="1"/>
  <c r="AP1115" i="1" s="1"/>
  <c r="H1151" i="1"/>
  <c r="N1151" i="1" s="1"/>
  <c r="AA1151" i="1" s="1"/>
  <c r="AP1151" i="1" s="1"/>
  <c r="N1152" i="1"/>
  <c r="AA1152" i="1" s="1"/>
  <c r="AP1152" i="1" s="1"/>
  <c r="I1055" i="1"/>
  <c r="O1055" i="1" s="1"/>
  <c r="AB1055" i="1" s="1"/>
  <c r="AQ1055" i="1" s="1"/>
  <c r="O1056" i="1"/>
  <c r="AB1056" i="1" s="1"/>
  <c r="AQ1056" i="1" s="1"/>
  <c r="H1166" i="1"/>
  <c r="N1167" i="1"/>
  <c r="AA1167" i="1" s="1"/>
  <c r="AP1167" i="1" s="1"/>
  <c r="N1213" i="1"/>
  <c r="AA1213" i="1" s="1"/>
  <c r="AP1213" i="1" s="1"/>
  <c r="I1347" i="1"/>
  <c r="O1348" i="1"/>
  <c r="AB1348" i="1" s="1"/>
  <c r="AQ1348" i="1" s="1"/>
  <c r="H1306" i="1"/>
  <c r="N1307" i="1"/>
  <c r="AA1307" i="1" s="1"/>
  <c r="AP1307" i="1" s="1"/>
  <c r="O1213" i="1"/>
  <c r="AB1213" i="1" s="1"/>
  <c r="AQ1213" i="1" s="1"/>
  <c r="H840" i="1"/>
  <c r="H831" i="1" s="1"/>
  <c r="N841" i="1"/>
  <c r="AA841" i="1" s="1"/>
  <c r="AP841" i="1" s="1"/>
  <c r="I858" i="1"/>
  <c r="O859" i="1"/>
  <c r="AB859" i="1" s="1"/>
  <c r="AQ859" i="1" s="1"/>
  <c r="I902" i="1"/>
  <c r="O903" i="1"/>
  <c r="AB903" i="1" s="1"/>
  <c r="AQ903" i="1" s="1"/>
  <c r="I914" i="1"/>
  <c r="O915" i="1"/>
  <c r="AB915" i="1" s="1"/>
  <c r="AQ915" i="1" s="1"/>
  <c r="H1047" i="1"/>
  <c r="N1048" i="1"/>
  <c r="AA1048" i="1" s="1"/>
  <c r="AP1048" i="1" s="1"/>
  <c r="H1111" i="1"/>
  <c r="N1111" i="1" s="1"/>
  <c r="AA1111" i="1" s="1"/>
  <c r="AP1111" i="1" s="1"/>
  <c r="N1112" i="1"/>
  <c r="AA1112" i="1" s="1"/>
  <c r="AP1112" i="1" s="1"/>
  <c r="H1055" i="1"/>
  <c r="N1055" i="1" s="1"/>
  <c r="AA1055" i="1" s="1"/>
  <c r="AP1055" i="1" s="1"/>
  <c r="N1056" i="1"/>
  <c r="AA1056" i="1" s="1"/>
  <c r="AP1056" i="1" s="1"/>
  <c r="I1321" i="1"/>
  <c r="O1322" i="1"/>
  <c r="AB1322" i="1" s="1"/>
  <c r="AQ1322" i="1" s="1"/>
  <c r="I1247" i="1"/>
  <c r="O1248" i="1"/>
  <c r="AB1248" i="1" s="1"/>
  <c r="AQ1248" i="1" s="1"/>
  <c r="H1393" i="1"/>
  <c r="N1394" i="1"/>
  <c r="AA1394" i="1" s="1"/>
  <c r="AP1394" i="1" s="1"/>
  <c r="H1288" i="1"/>
  <c r="N1289" i="1"/>
  <c r="AA1289" i="1" s="1"/>
  <c r="AP1289" i="1" s="1"/>
  <c r="H1375" i="1"/>
  <c r="N1376" i="1"/>
  <c r="AA1376" i="1" s="1"/>
  <c r="AP1376" i="1" s="1"/>
  <c r="O1403" i="1"/>
  <c r="AB1403" i="1" s="1"/>
  <c r="AQ1403" i="1" s="1"/>
  <c r="I1402" i="1"/>
  <c r="O1402" i="1" s="1"/>
  <c r="AB1402" i="1" s="1"/>
  <c r="AQ1402" i="1" s="1"/>
  <c r="H1294" i="1"/>
  <c r="N1295" i="1"/>
  <c r="AA1295" i="1" s="1"/>
  <c r="AP1295" i="1" s="1"/>
  <c r="H1398" i="1"/>
  <c r="N1399" i="1"/>
  <c r="AA1399" i="1" s="1"/>
  <c r="AP1399" i="1" s="1"/>
  <c r="H1341" i="1"/>
  <c r="N1342" i="1"/>
  <c r="AA1342" i="1" s="1"/>
  <c r="AP1342" i="1" s="1"/>
  <c r="I1294" i="1"/>
  <c r="O1295" i="1"/>
  <c r="AB1295" i="1" s="1"/>
  <c r="AQ1295" i="1" s="1"/>
  <c r="H969" i="1"/>
  <c r="N970" i="1"/>
  <c r="AA970" i="1" s="1"/>
  <c r="AP970" i="1" s="1"/>
  <c r="H1016" i="1"/>
  <c r="N1017" i="1"/>
  <c r="AA1017" i="1" s="1"/>
  <c r="AP1017" i="1" s="1"/>
  <c r="H1041" i="1"/>
  <c r="N1042" i="1"/>
  <c r="AA1042" i="1" s="1"/>
  <c r="AP1042" i="1" s="1"/>
  <c r="H1065" i="1"/>
  <c r="N1065" i="1" s="1"/>
  <c r="AA1065" i="1" s="1"/>
  <c r="AP1065" i="1" s="1"/>
  <c r="N1066" i="1"/>
  <c r="AA1066" i="1" s="1"/>
  <c r="AP1066" i="1" s="1"/>
  <c r="H1083" i="1"/>
  <c r="N1084" i="1"/>
  <c r="AA1084" i="1" s="1"/>
  <c r="AP1084" i="1" s="1"/>
  <c r="H1106" i="1"/>
  <c r="N1107" i="1"/>
  <c r="AA1107" i="1" s="1"/>
  <c r="AP1107" i="1" s="1"/>
  <c r="H1122" i="1"/>
  <c r="N1123" i="1"/>
  <c r="AA1123" i="1" s="1"/>
  <c r="AP1123" i="1" s="1"/>
  <c r="H1161" i="1"/>
  <c r="N1162" i="1"/>
  <c r="AA1162" i="1" s="1"/>
  <c r="AP1162" i="1" s="1"/>
  <c r="I1178" i="1"/>
  <c r="O1179" i="1"/>
  <c r="AB1179" i="1" s="1"/>
  <c r="AQ1179" i="1" s="1"/>
  <c r="I1192" i="1"/>
  <c r="O1196" i="1"/>
  <c r="AB1196" i="1" s="1"/>
  <c r="AQ1196" i="1" s="1"/>
  <c r="H1258" i="1"/>
  <c r="N1259" i="1"/>
  <c r="AA1259" i="1" s="1"/>
  <c r="AP1259" i="1" s="1"/>
  <c r="H1185" i="1"/>
  <c r="N1186" i="1"/>
  <c r="AA1186" i="1" s="1"/>
  <c r="AP1186" i="1" s="1"/>
  <c r="I1306" i="1"/>
  <c r="O1307" i="1"/>
  <c r="AB1307" i="1" s="1"/>
  <c r="AQ1307" i="1" s="1"/>
  <c r="I822" i="1"/>
  <c r="O822" i="1" s="1"/>
  <c r="AB822" i="1" s="1"/>
  <c r="AQ822" i="1" s="1"/>
  <c r="O823" i="1"/>
  <c r="AB823" i="1" s="1"/>
  <c r="AQ823" i="1" s="1"/>
  <c r="H871" i="1"/>
  <c r="N871" i="1" s="1"/>
  <c r="AA871" i="1" s="1"/>
  <c r="AP871" i="1" s="1"/>
  <c r="N872" i="1"/>
  <c r="AA872" i="1" s="1"/>
  <c r="AP872" i="1" s="1"/>
  <c r="I930" i="1"/>
  <c r="O931" i="1"/>
  <c r="AB931" i="1" s="1"/>
  <c r="AQ931" i="1" s="1"/>
  <c r="H976" i="1"/>
  <c r="N977" i="1"/>
  <c r="AA977" i="1" s="1"/>
  <c r="AP977" i="1" s="1"/>
  <c r="H1004" i="1"/>
  <c r="N1005" i="1"/>
  <c r="AA1005" i="1" s="1"/>
  <c r="AP1005" i="1" s="1"/>
  <c r="H1089" i="1"/>
  <c r="N1090" i="1"/>
  <c r="AA1090" i="1" s="1"/>
  <c r="AP1090" i="1" s="1"/>
  <c r="H1144" i="1"/>
  <c r="N1145" i="1"/>
  <c r="AA1145" i="1" s="1"/>
  <c r="AP1145" i="1" s="1"/>
  <c r="H1173" i="1"/>
  <c r="N1174" i="1"/>
  <c r="AA1174" i="1" s="1"/>
  <c r="AP1174" i="1" s="1"/>
  <c r="I1336" i="1"/>
  <c r="O1337" i="1"/>
  <c r="AB1337" i="1" s="1"/>
  <c r="AQ1337" i="1" s="1"/>
  <c r="H1380" i="1"/>
  <c r="N1381" i="1"/>
  <c r="AA1381" i="1" s="1"/>
  <c r="AP1381" i="1" s="1"/>
  <c r="H1316" i="1"/>
  <c r="N1317" i="1"/>
  <c r="AA1317" i="1" s="1"/>
  <c r="AP1317" i="1" s="1"/>
  <c r="N1227" i="1"/>
  <c r="AA1227" i="1" s="1"/>
  <c r="AP1227" i="1" s="1"/>
  <c r="N1236" i="1"/>
  <c r="AA1236" i="1" s="1"/>
  <c r="AP1236" i="1" s="1"/>
  <c r="N1403" i="1"/>
  <c r="AA1403" i="1" s="1"/>
  <c r="AP1403" i="1" s="1"/>
  <c r="H1402" i="1"/>
  <c r="N1402" i="1" s="1"/>
  <c r="AA1402" i="1" s="1"/>
  <c r="AP1402" i="1" s="1"/>
  <c r="I1398" i="1"/>
  <c r="O1399" i="1"/>
  <c r="AB1399" i="1" s="1"/>
  <c r="AQ1399" i="1" s="1"/>
  <c r="I1253" i="1"/>
  <c r="O1254" i="1"/>
  <c r="AB1254" i="1" s="1"/>
  <c r="AQ1254" i="1" s="1"/>
  <c r="I847" i="1"/>
  <c r="O848" i="1"/>
  <c r="AB848" i="1" s="1"/>
  <c r="AQ848" i="1" s="1"/>
  <c r="I881" i="1"/>
  <c r="O882" i="1"/>
  <c r="AB882" i="1" s="1"/>
  <c r="AQ882" i="1" s="1"/>
  <c r="I865" i="1"/>
  <c r="O865" i="1" s="1"/>
  <c r="AB865" i="1" s="1"/>
  <c r="AQ865" i="1" s="1"/>
  <c r="O866" i="1"/>
  <c r="AB866" i="1" s="1"/>
  <c r="AQ866" i="1" s="1"/>
  <c r="H930" i="1"/>
  <c r="N931" i="1"/>
  <c r="AA931" i="1" s="1"/>
  <c r="AP931" i="1" s="1"/>
  <c r="H914" i="1"/>
  <c r="N915" i="1"/>
  <c r="AA915" i="1" s="1"/>
  <c r="AP915" i="1" s="1"/>
  <c r="H959" i="1"/>
  <c r="N959" i="1" s="1"/>
  <c r="AA959" i="1" s="1"/>
  <c r="AP959" i="1" s="1"/>
  <c r="N960" i="1"/>
  <c r="AA960" i="1" s="1"/>
  <c r="AP960" i="1" s="1"/>
  <c r="H1034" i="1"/>
  <c r="H1025" i="1" s="1"/>
  <c r="N1035" i="1"/>
  <c r="AA1035" i="1" s="1"/>
  <c r="AP1035" i="1" s="1"/>
  <c r="H1062" i="1"/>
  <c r="N1062" i="1" s="1"/>
  <c r="AA1062" i="1" s="1"/>
  <c r="AP1062" i="1" s="1"/>
  <c r="N1063" i="1"/>
  <c r="AA1063" i="1" s="1"/>
  <c r="AP1063" i="1" s="1"/>
  <c r="H1078" i="1"/>
  <c r="N1079" i="1"/>
  <c r="AA1079" i="1" s="1"/>
  <c r="AP1079" i="1" s="1"/>
  <c r="H1099" i="1"/>
  <c r="N1100" i="1"/>
  <c r="AA1100" i="1" s="1"/>
  <c r="AP1100" i="1" s="1"/>
  <c r="H1117" i="1"/>
  <c r="N1117" i="1" s="1"/>
  <c r="AA1117" i="1" s="1"/>
  <c r="AP1117" i="1" s="1"/>
  <c r="N1118" i="1"/>
  <c r="AA1118" i="1" s="1"/>
  <c r="AP1118" i="1" s="1"/>
  <c r="H1154" i="1"/>
  <c r="N1154" i="1" s="1"/>
  <c r="AA1154" i="1" s="1"/>
  <c r="AP1154" i="1" s="1"/>
  <c r="N1155" i="1"/>
  <c r="AA1155" i="1" s="1"/>
  <c r="AP1155" i="1" s="1"/>
  <c r="I1166" i="1"/>
  <c r="O1167" i="1"/>
  <c r="AB1167" i="1" s="1"/>
  <c r="AQ1167" i="1" s="1"/>
  <c r="H1178" i="1"/>
  <c r="N1179" i="1"/>
  <c r="AA1179" i="1" s="1"/>
  <c r="AP1179" i="1" s="1"/>
  <c r="I1365" i="1"/>
  <c r="H1326" i="1"/>
  <c r="N1327" i="1"/>
  <c r="AA1327" i="1" s="1"/>
  <c r="AP1327" i="1" s="1"/>
  <c r="I1326" i="1"/>
  <c r="O1327" i="1"/>
  <c r="AB1327" i="1" s="1"/>
  <c r="AQ1327" i="1" s="1"/>
  <c r="I1185" i="1"/>
  <c r="O1186" i="1"/>
  <c r="AB1186" i="1" s="1"/>
  <c r="AQ1186" i="1" s="1"/>
  <c r="I1258" i="1"/>
  <c r="O1259" i="1"/>
  <c r="AB1259" i="1" s="1"/>
  <c r="AQ1259" i="1" s="1"/>
  <c r="H1299" i="1"/>
  <c r="N1300" i="1"/>
  <c r="AA1300" i="1" s="1"/>
  <c r="AP1300" i="1" s="1"/>
  <c r="H1278" i="1"/>
  <c r="N1279" i="1"/>
  <c r="AA1279" i="1" s="1"/>
  <c r="AP1279" i="1" s="1"/>
  <c r="O1227" i="1"/>
  <c r="AB1227" i="1" s="1"/>
  <c r="AQ1227" i="1" s="1"/>
  <c r="O1236" i="1"/>
  <c r="AB1236" i="1" s="1"/>
  <c r="AQ1236" i="1" s="1"/>
  <c r="H1336" i="1"/>
  <c r="N1337" i="1"/>
  <c r="AA1337" i="1" s="1"/>
  <c r="AP1337" i="1" s="1"/>
  <c r="I1288" i="1"/>
  <c r="O1289" i="1"/>
  <c r="AB1289" i="1" s="1"/>
  <c r="AQ1289" i="1" s="1"/>
  <c r="I1380" i="1"/>
  <c r="O1381" i="1"/>
  <c r="AB1381" i="1" s="1"/>
  <c r="AQ1381" i="1" s="1"/>
  <c r="H1247" i="1"/>
  <c r="N1248" i="1"/>
  <c r="AA1248" i="1" s="1"/>
  <c r="AP1248" i="1" s="1"/>
  <c r="I1393" i="1"/>
  <c r="O1394" i="1"/>
  <c r="AB1394" i="1" s="1"/>
  <c r="AQ1394" i="1" s="1"/>
  <c r="I1341" i="1"/>
  <c r="O1342" i="1"/>
  <c r="AB1342" i="1" s="1"/>
  <c r="AQ1342" i="1" s="1"/>
  <c r="H1283" i="1"/>
  <c r="N1284" i="1"/>
  <c r="AA1284" i="1" s="1"/>
  <c r="AP1284" i="1" s="1"/>
  <c r="M1586" i="1"/>
  <c r="Z1586" i="1" s="1"/>
  <c r="AO1586" i="1" s="1"/>
  <c r="AS1586" i="1" s="1"/>
  <c r="G1402" i="1"/>
  <c r="M1402" i="1" s="1"/>
  <c r="Z1402" i="1" s="1"/>
  <c r="AO1402" i="1" s="1"/>
  <c r="AS1402" i="1" s="1"/>
  <c r="G1393" i="1"/>
  <c r="M1394" i="1"/>
  <c r="Z1394" i="1" s="1"/>
  <c r="AO1394" i="1" s="1"/>
  <c r="AS1394" i="1" s="1"/>
  <c r="I1299" i="1"/>
  <c r="O1300" i="1"/>
  <c r="AB1300" i="1" s="1"/>
  <c r="AQ1300" i="1" s="1"/>
  <c r="I1278" i="1"/>
  <c r="O1279" i="1"/>
  <c r="AB1279" i="1" s="1"/>
  <c r="AQ1279" i="1" s="1"/>
  <c r="H1253" i="1"/>
  <c r="N1254" i="1"/>
  <c r="AA1254" i="1" s="1"/>
  <c r="AP1254" i="1" s="1"/>
  <c r="G1375" i="1"/>
  <c r="M1376" i="1"/>
  <c r="Z1376" i="1" s="1"/>
  <c r="AO1376" i="1" s="1"/>
  <c r="AS1376" i="1" s="1"/>
  <c r="H1321" i="1"/>
  <c r="N1322" i="1"/>
  <c r="AA1322" i="1" s="1"/>
  <c r="AP1322" i="1" s="1"/>
  <c r="I817" i="1"/>
  <c r="I790" i="1"/>
  <c r="G1326" i="1"/>
  <c r="H817" i="1"/>
  <c r="I800" i="1"/>
  <c r="G790" i="1"/>
  <c r="I941" i="1"/>
  <c r="H790" i="1"/>
  <c r="I1011" i="1"/>
  <c r="G817" i="1"/>
  <c r="I1133" i="1"/>
  <c r="H800" i="1"/>
  <c r="H984" i="1"/>
  <c r="G800" i="1"/>
  <c r="H941" i="1"/>
  <c r="G941" i="1"/>
  <c r="G984" i="1"/>
  <c r="G1133" i="1"/>
  <c r="H1133" i="1"/>
  <c r="G994" i="1"/>
  <c r="H1011" i="1"/>
  <c r="G1011" i="1"/>
  <c r="H994" i="1"/>
  <c r="I984" i="1"/>
  <c r="I994" i="1"/>
  <c r="H765" i="1"/>
  <c r="N765" i="1" s="1"/>
  <c r="AA765" i="1" s="1"/>
  <c r="AP765" i="1" s="1"/>
  <c r="I765" i="1"/>
  <c r="O765" i="1" s="1"/>
  <c r="AB765" i="1" s="1"/>
  <c r="AQ765" i="1" s="1"/>
  <c r="G765" i="1"/>
  <c r="M765" i="1" s="1"/>
  <c r="Z765" i="1" s="1"/>
  <c r="AO765" i="1" s="1"/>
  <c r="AS765" i="1" s="1"/>
  <c r="H767" i="1"/>
  <c r="N767" i="1" s="1"/>
  <c r="AA767" i="1" s="1"/>
  <c r="AP767" i="1" s="1"/>
  <c r="I767" i="1"/>
  <c r="O767" i="1" s="1"/>
  <c r="AB767" i="1" s="1"/>
  <c r="AQ767" i="1" s="1"/>
  <c r="G767" i="1"/>
  <c r="M767" i="1" s="1"/>
  <c r="Z767" i="1" s="1"/>
  <c r="AO767" i="1" s="1"/>
  <c r="AS767" i="1" s="1"/>
  <c r="H771" i="1"/>
  <c r="I771" i="1"/>
  <c r="G771" i="1"/>
  <c r="H776" i="1"/>
  <c r="N776" i="1" s="1"/>
  <c r="AA776" i="1" s="1"/>
  <c r="AP776" i="1" s="1"/>
  <c r="I776" i="1"/>
  <c r="O776" i="1" s="1"/>
  <c r="AB776" i="1" s="1"/>
  <c r="AQ776" i="1" s="1"/>
  <c r="H778" i="1"/>
  <c r="N778" i="1" s="1"/>
  <c r="AA778" i="1" s="1"/>
  <c r="AP778" i="1" s="1"/>
  <c r="I778" i="1"/>
  <c r="O778" i="1" s="1"/>
  <c r="AB778" i="1" s="1"/>
  <c r="AQ778" i="1" s="1"/>
  <c r="G776" i="1"/>
  <c r="M776" i="1" s="1"/>
  <c r="Z776" i="1" s="1"/>
  <c r="AO776" i="1" s="1"/>
  <c r="AS776" i="1" s="1"/>
  <c r="G778" i="1"/>
  <c r="M778" i="1" s="1"/>
  <c r="Z778" i="1" s="1"/>
  <c r="AO778" i="1" s="1"/>
  <c r="AS778" i="1" s="1"/>
  <c r="H782" i="1"/>
  <c r="I782" i="1"/>
  <c r="G782" i="1"/>
  <c r="H757" i="1"/>
  <c r="N757" i="1" s="1"/>
  <c r="AA757" i="1" s="1"/>
  <c r="AP757" i="1" s="1"/>
  <c r="I757" i="1"/>
  <c r="O757" i="1" s="1"/>
  <c r="AB757" i="1" s="1"/>
  <c r="AQ757" i="1" s="1"/>
  <c r="G757" i="1"/>
  <c r="M757" i="1" s="1"/>
  <c r="Z757" i="1" s="1"/>
  <c r="AO757" i="1" s="1"/>
  <c r="AS757" i="1" s="1"/>
  <c r="H759" i="1"/>
  <c r="N759" i="1" s="1"/>
  <c r="AA759" i="1" s="1"/>
  <c r="AP759" i="1" s="1"/>
  <c r="I759" i="1"/>
  <c r="O759" i="1" s="1"/>
  <c r="AB759" i="1" s="1"/>
  <c r="AQ759" i="1" s="1"/>
  <c r="G759" i="1"/>
  <c r="M759" i="1" s="1"/>
  <c r="Z759" i="1" s="1"/>
  <c r="AO759" i="1" s="1"/>
  <c r="AS759" i="1" s="1"/>
  <c r="H709" i="1"/>
  <c r="I709" i="1"/>
  <c r="G709" i="1"/>
  <c r="H714" i="1"/>
  <c r="I714" i="1"/>
  <c r="G714" i="1"/>
  <c r="H719" i="1"/>
  <c r="I719" i="1"/>
  <c r="G719" i="1"/>
  <c r="H723" i="1"/>
  <c r="I723" i="1"/>
  <c r="G723" i="1"/>
  <c r="H726" i="1"/>
  <c r="I726" i="1"/>
  <c r="G726" i="1"/>
  <c r="H730" i="1"/>
  <c r="I730" i="1"/>
  <c r="G730" i="1"/>
  <c r="H735" i="1"/>
  <c r="I735" i="1"/>
  <c r="G735" i="1"/>
  <c r="H742" i="1"/>
  <c r="N742" i="1" s="1"/>
  <c r="AA742" i="1" s="1"/>
  <c r="AP742" i="1" s="1"/>
  <c r="I742" i="1"/>
  <c r="O742" i="1" s="1"/>
  <c r="AB742" i="1" s="1"/>
  <c r="AQ742" i="1" s="1"/>
  <c r="G742" i="1"/>
  <c r="M742" i="1" s="1"/>
  <c r="Z742" i="1" s="1"/>
  <c r="AO742" i="1" s="1"/>
  <c r="AS742" i="1" s="1"/>
  <c r="H744" i="1"/>
  <c r="N744" i="1" s="1"/>
  <c r="AA744" i="1" s="1"/>
  <c r="AP744" i="1" s="1"/>
  <c r="I744" i="1"/>
  <c r="O744" i="1" s="1"/>
  <c r="AB744" i="1" s="1"/>
  <c r="AQ744" i="1" s="1"/>
  <c r="G744" i="1"/>
  <c r="M744" i="1" s="1"/>
  <c r="Z744" i="1" s="1"/>
  <c r="AO744" i="1" s="1"/>
  <c r="AS744" i="1" s="1"/>
  <c r="H748" i="1"/>
  <c r="N748" i="1" s="1"/>
  <c r="AA748" i="1" s="1"/>
  <c r="AP748" i="1" s="1"/>
  <c r="I748" i="1"/>
  <c r="O748" i="1" s="1"/>
  <c r="AB748" i="1" s="1"/>
  <c r="AQ748" i="1" s="1"/>
  <c r="G748" i="1"/>
  <c r="M748" i="1" s="1"/>
  <c r="Z748" i="1" s="1"/>
  <c r="AO748" i="1" s="1"/>
  <c r="AS748" i="1" s="1"/>
  <c r="H750" i="1"/>
  <c r="N750" i="1" s="1"/>
  <c r="AA750" i="1" s="1"/>
  <c r="AP750" i="1" s="1"/>
  <c r="I750" i="1"/>
  <c r="O750" i="1" s="1"/>
  <c r="AB750" i="1" s="1"/>
  <c r="AQ750" i="1" s="1"/>
  <c r="G750" i="1"/>
  <c r="M750" i="1" s="1"/>
  <c r="Z750" i="1" s="1"/>
  <c r="AO750" i="1" s="1"/>
  <c r="AS750" i="1" s="1"/>
  <c r="H689" i="1"/>
  <c r="I689" i="1"/>
  <c r="G689" i="1"/>
  <c r="H637" i="1"/>
  <c r="I637" i="1"/>
  <c r="G637" i="1"/>
  <c r="H641" i="1"/>
  <c r="N641" i="1" s="1"/>
  <c r="AA641" i="1" s="1"/>
  <c r="AP641" i="1" s="1"/>
  <c r="I641" i="1"/>
  <c r="O641" i="1" s="1"/>
  <c r="AB641" i="1" s="1"/>
  <c r="AQ641" i="1" s="1"/>
  <c r="G641" i="1"/>
  <c r="M641" i="1" s="1"/>
  <c r="Z641" i="1" s="1"/>
  <c r="AO641" i="1" s="1"/>
  <c r="AS641" i="1" s="1"/>
  <c r="H643" i="1"/>
  <c r="N643" i="1" s="1"/>
  <c r="AA643" i="1" s="1"/>
  <c r="AP643" i="1" s="1"/>
  <c r="I643" i="1"/>
  <c r="O643" i="1" s="1"/>
  <c r="AB643" i="1" s="1"/>
  <c r="AQ643" i="1" s="1"/>
  <c r="G643" i="1"/>
  <c r="M643" i="1" s="1"/>
  <c r="Z643" i="1" s="1"/>
  <c r="AO643" i="1" s="1"/>
  <c r="AS643" i="1" s="1"/>
  <c r="H645" i="1"/>
  <c r="N645" i="1" s="1"/>
  <c r="AA645" i="1" s="1"/>
  <c r="AP645" i="1" s="1"/>
  <c r="I645" i="1"/>
  <c r="O645" i="1" s="1"/>
  <c r="AB645" i="1" s="1"/>
  <c r="AQ645" i="1" s="1"/>
  <c r="G645" i="1"/>
  <c r="M645" i="1" s="1"/>
  <c r="Z645" i="1" s="1"/>
  <c r="AO645" i="1" s="1"/>
  <c r="AS645" i="1" s="1"/>
  <c r="H648" i="1"/>
  <c r="N648" i="1" s="1"/>
  <c r="AA648" i="1" s="1"/>
  <c r="AP648" i="1" s="1"/>
  <c r="I648" i="1"/>
  <c r="O648" i="1" s="1"/>
  <c r="AB648" i="1" s="1"/>
  <c r="AQ648" i="1" s="1"/>
  <c r="G648" i="1"/>
  <c r="M648" i="1" s="1"/>
  <c r="Z648" i="1" s="1"/>
  <c r="AO648" i="1" s="1"/>
  <c r="AS648" i="1" s="1"/>
  <c r="H651" i="1"/>
  <c r="N651" i="1" s="1"/>
  <c r="AA651" i="1" s="1"/>
  <c r="AP651" i="1" s="1"/>
  <c r="I651" i="1"/>
  <c r="O651" i="1" s="1"/>
  <c r="AB651" i="1" s="1"/>
  <c r="AQ651" i="1" s="1"/>
  <c r="G651" i="1"/>
  <c r="M651" i="1" s="1"/>
  <c r="Z651" i="1" s="1"/>
  <c r="AO651" i="1" s="1"/>
  <c r="AS651" i="1" s="1"/>
  <c r="H653" i="1"/>
  <c r="N653" i="1" s="1"/>
  <c r="AA653" i="1" s="1"/>
  <c r="AP653" i="1" s="1"/>
  <c r="I653" i="1"/>
  <c r="O653" i="1" s="1"/>
  <c r="AB653" i="1" s="1"/>
  <c r="AQ653" i="1" s="1"/>
  <c r="G653" i="1"/>
  <c r="M653" i="1" s="1"/>
  <c r="Z653" i="1" s="1"/>
  <c r="AO653" i="1" s="1"/>
  <c r="AS653" i="1" s="1"/>
  <c r="H657" i="1"/>
  <c r="I657" i="1"/>
  <c r="G657" i="1"/>
  <c r="H662" i="1"/>
  <c r="I662" i="1"/>
  <c r="G662" i="1"/>
  <c r="H667" i="1"/>
  <c r="I667" i="1"/>
  <c r="G667" i="1"/>
  <c r="H672" i="1"/>
  <c r="N672" i="1" s="1"/>
  <c r="AA672" i="1" s="1"/>
  <c r="AP672" i="1" s="1"/>
  <c r="I672" i="1"/>
  <c r="O672" i="1" s="1"/>
  <c r="AB672" i="1" s="1"/>
  <c r="AQ672" i="1" s="1"/>
  <c r="G672" i="1"/>
  <c r="M672" i="1" s="1"/>
  <c r="Z672" i="1" s="1"/>
  <c r="AO672" i="1" s="1"/>
  <c r="AS672" i="1" s="1"/>
  <c r="H674" i="1"/>
  <c r="N674" i="1" s="1"/>
  <c r="AA674" i="1" s="1"/>
  <c r="AP674" i="1" s="1"/>
  <c r="I674" i="1"/>
  <c r="O674" i="1" s="1"/>
  <c r="AB674" i="1" s="1"/>
  <c r="AQ674" i="1" s="1"/>
  <c r="G674" i="1"/>
  <c r="M674" i="1" s="1"/>
  <c r="Z674" i="1" s="1"/>
  <c r="AO674" i="1" s="1"/>
  <c r="AS674" i="1" s="1"/>
  <c r="H679" i="1"/>
  <c r="I679" i="1"/>
  <c r="G679" i="1"/>
  <c r="H685" i="1"/>
  <c r="I685" i="1"/>
  <c r="G685" i="1"/>
  <c r="H695" i="1"/>
  <c r="I695" i="1"/>
  <c r="G695" i="1"/>
  <c r="H698" i="1"/>
  <c r="N698" i="1" s="1"/>
  <c r="AA698" i="1" s="1"/>
  <c r="AP698" i="1" s="1"/>
  <c r="I698" i="1"/>
  <c r="O698" i="1" s="1"/>
  <c r="AB698" i="1" s="1"/>
  <c r="AQ698" i="1" s="1"/>
  <c r="G698" i="1"/>
  <c r="M698" i="1" s="1"/>
  <c r="Z698" i="1" s="1"/>
  <c r="AO698" i="1" s="1"/>
  <c r="AS698" i="1" s="1"/>
  <c r="H700" i="1"/>
  <c r="N700" i="1" s="1"/>
  <c r="AA700" i="1" s="1"/>
  <c r="AP700" i="1" s="1"/>
  <c r="I700" i="1"/>
  <c r="O700" i="1" s="1"/>
  <c r="AB700" i="1" s="1"/>
  <c r="AQ700" i="1" s="1"/>
  <c r="G700" i="1"/>
  <c r="M700" i="1" s="1"/>
  <c r="Z700" i="1" s="1"/>
  <c r="AO700" i="1" s="1"/>
  <c r="AS700" i="1" s="1"/>
  <c r="H702" i="1"/>
  <c r="N702" i="1" s="1"/>
  <c r="AA702" i="1" s="1"/>
  <c r="AP702" i="1" s="1"/>
  <c r="I702" i="1"/>
  <c r="O702" i="1" s="1"/>
  <c r="AB702" i="1" s="1"/>
  <c r="AQ702" i="1" s="1"/>
  <c r="G702" i="1"/>
  <c r="M702" i="1" s="1"/>
  <c r="Z702" i="1" s="1"/>
  <c r="AO702" i="1" s="1"/>
  <c r="AS702" i="1" s="1"/>
  <c r="H630" i="1"/>
  <c r="I630" i="1"/>
  <c r="G630" i="1"/>
  <c r="H531" i="1"/>
  <c r="I531" i="1"/>
  <c r="G531" i="1"/>
  <c r="H535" i="1"/>
  <c r="I535" i="1"/>
  <c r="G535" i="1"/>
  <c r="H539" i="1"/>
  <c r="I539" i="1"/>
  <c r="G539" i="1"/>
  <c r="H542" i="1"/>
  <c r="I542" i="1"/>
  <c r="G542" i="1"/>
  <c r="H545" i="1"/>
  <c r="I545" i="1"/>
  <c r="G545" i="1"/>
  <c r="H548" i="1"/>
  <c r="I548" i="1"/>
  <c r="G548" i="1"/>
  <c r="H551" i="1"/>
  <c r="I551" i="1"/>
  <c r="G551" i="1"/>
  <c r="H563" i="1"/>
  <c r="I563" i="1"/>
  <c r="G563" i="1"/>
  <c r="H566" i="1"/>
  <c r="I566" i="1"/>
  <c r="G566" i="1"/>
  <c r="H570" i="1"/>
  <c r="I570" i="1"/>
  <c r="G570" i="1"/>
  <c r="H573" i="1"/>
  <c r="I573" i="1"/>
  <c r="G573" i="1"/>
  <c r="H577" i="1"/>
  <c r="I577" i="1"/>
  <c r="G577" i="1"/>
  <c r="H581" i="1"/>
  <c r="I581" i="1"/>
  <c r="G581" i="1"/>
  <c r="H584" i="1"/>
  <c r="I584" i="1"/>
  <c r="G584" i="1"/>
  <c r="H587" i="1"/>
  <c r="I587" i="1"/>
  <c r="G587" i="1"/>
  <c r="H590" i="1"/>
  <c r="I590" i="1"/>
  <c r="G590" i="1"/>
  <c r="H594" i="1"/>
  <c r="N594" i="1" s="1"/>
  <c r="AA594" i="1" s="1"/>
  <c r="AP594" i="1" s="1"/>
  <c r="I594" i="1"/>
  <c r="O594" i="1" s="1"/>
  <c r="AB594" i="1" s="1"/>
  <c r="AQ594" i="1" s="1"/>
  <c r="G594" i="1"/>
  <c r="M594" i="1" s="1"/>
  <c r="Z594" i="1" s="1"/>
  <c r="AO594" i="1" s="1"/>
  <c r="AS594" i="1" s="1"/>
  <c r="H596" i="1"/>
  <c r="N596" i="1" s="1"/>
  <c r="AA596" i="1" s="1"/>
  <c r="AP596" i="1" s="1"/>
  <c r="I596" i="1"/>
  <c r="O596" i="1" s="1"/>
  <c r="AB596" i="1" s="1"/>
  <c r="AQ596" i="1" s="1"/>
  <c r="G596" i="1"/>
  <c r="M596" i="1" s="1"/>
  <c r="Z596" i="1" s="1"/>
  <c r="AO596" i="1" s="1"/>
  <c r="AS596" i="1" s="1"/>
  <c r="H598" i="1"/>
  <c r="N598" i="1" s="1"/>
  <c r="AA598" i="1" s="1"/>
  <c r="AP598" i="1" s="1"/>
  <c r="I598" i="1"/>
  <c r="O598" i="1" s="1"/>
  <c r="AB598" i="1" s="1"/>
  <c r="AQ598" i="1" s="1"/>
  <c r="G598" i="1"/>
  <c r="M598" i="1" s="1"/>
  <c r="Z598" i="1" s="1"/>
  <c r="AO598" i="1" s="1"/>
  <c r="AS598" i="1" s="1"/>
  <c r="H600" i="1"/>
  <c r="N600" i="1" s="1"/>
  <c r="AA600" i="1" s="1"/>
  <c r="AP600" i="1" s="1"/>
  <c r="I600" i="1"/>
  <c r="O600" i="1" s="1"/>
  <c r="AB600" i="1" s="1"/>
  <c r="AQ600" i="1" s="1"/>
  <c r="G600" i="1"/>
  <c r="M600" i="1" s="1"/>
  <c r="Z600" i="1" s="1"/>
  <c r="AO600" i="1" s="1"/>
  <c r="AS600" i="1" s="1"/>
  <c r="H604" i="1"/>
  <c r="I604" i="1"/>
  <c r="G604" i="1"/>
  <c r="H613" i="1"/>
  <c r="I613" i="1"/>
  <c r="G613" i="1"/>
  <c r="H619" i="1"/>
  <c r="I619" i="1"/>
  <c r="G619" i="1"/>
  <c r="H484" i="1"/>
  <c r="I484" i="1"/>
  <c r="G484" i="1"/>
  <c r="H488" i="1"/>
  <c r="I488" i="1"/>
  <c r="G488" i="1"/>
  <c r="H491" i="1"/>
  <c r="I491" i="1"/>
  <c r="G491" i="1"/>
  <c r="H495" i="1"/>
  <c r="I495" i="1"/>
  <c r="G495" i="1"/>
  <c r="H499" i="1"/>
  <c r="I499" i="1"/>
  <c r="G499" i="1"/>
  <c r="H503" i="1"/>
  <c r="I503" i="1"/>
  <c r="G503" i="1"/>
  <c r="H510" i="1"/>
  <c r="I510" i="1"/>
  <c r="G510" i="1"/>
  <c r="H524" i="1"/>
  <c r="I524" i="1"/>
  <c r="G524" i="1"/>
  <c r="G813" i="1" l="1"/>
  <c r="G1007" i="1"/>
  <c r="H813" i="1"/>
  <c r="N1016" i="1"/>
  <c r="AA1016" i="1" s="1"/>
  <c r="AP1016" i="1" s="1"/>
  <c r="H1007" i="1"/>
  <c r="O1016" i="1"/>
  <c r="AB1016" i="1" s="1"/>
  <c r="AQ1016" i="1" s="1"/>
  <c r="I1007" i="1"/>
  <c r="O1007" i="1" s="1"/>
  <c r="AB1007" i="1" s="1"/>
  <c r="AQ1007" i="1" s="1"/>
  <c r="G864" i="1"/>
  <c r="M864" i="1" s="1"/>
  <c r="Z864" i="1" s="1"/>
  <c r="AO864" i="1" s="1"/>
  <c r="AS864" i="1" s="1"/>
  <c r="I813" i="1"/>
  <c r="H1364" i="1"/>
  <c r="N1364" i="1" s="1"/>
  <c r="AA1364" i="1" s="1"/>
  <c r="AP1364" i="1" s="1"/>
  <c r="N1267" i="1"/>
  <c r="AA1267" i="1" s="1"/>
  <c r="AP1267" i="1" s="1"/>
  <c r="I1150" i="1"/>
  <c r="I1149" i="1" s="1"/>
  <c r="G918" i="1"/>
  <c r="G917" i="1" s="1"/>
  <c r="G1110" i="1"/>
  <c r="M1110" i="1" s="1"/>
  <c r="Z1110" i="1" s="1"/>
  <c r="AO1110" i="1" s="1"/>
  <c r="AS1110" i="1" s="1"/>
  <c r="G1051" i="1"/>
  <c r="M1051" i="1" s="1"/>
  <c r="Z1051" i="1" s="1"/>
  <c r="AO1051" i="1" s="1"/>
  <c r="AS1051" i="1" s="1"/>
  <c r="G1150" i="1"/>
  <c r="G1149" i="1" s="1"/>
  <c r="O1267" i="1"/>
  <c r="AB1267" i="1" s="1"/>
  <c r="AQ1267" i="1" s="1"/>
  <c r="I1110" i="1"/>
  <c r="I1109" i="1" s="1"/>
  <c r="O1109" i="1" s="1"/>
  <c r="AB1109" i="1" s="1"/>
  <c r="AQ1109" i="1" s="1"/>
  <c r="H958" i="1"/>
  <c r="N958" i="1" s="1"/>
  <c r="AA958" i="1" s="1"/>
  <c r="AP958" i="1" s="1"/>
  <c r="H523" i="1"/>
  <c r="N523" i="1" s="1"/>
  <c r="AA523" i="1" s="1"/>
  <c r="AP523" i="1" s="1"/>
  <c r="N524" i="1"/>
  <c r="AA524" i="1" s="1"/>
  <c r="AP524" i="1" s="1"/>
  <c r="I483" i="1"/>
  <c r="O483" i="1" s="1"/>
  <c r="AB483" i="1" s="1"/>
  <c r="AQ483" i="1" s="1"/>
  <c r="O484" i="1"/>
  <c r="AB484" i="1" s="1"/>
  <c r="AQ484" i="1" s="1"/>
  <c r="H572" i="1"/>
  <c r="N572" i="1" s="1"/>
  <c r="AA572" i="1" s="1"/>
  <c r="AP572" i="1" s="1"/>
  <c r="N573" i="1"/>
  <c r="AA573" i="1" s="1"/>
  <c r="AP573" i="1" s="1"/>
  <c r="G544" i="1"/>
  <c r="M544" i="1" s="1"/>
  <c r="Z544" i="1" s="1"/>
  <c r="AO544" i="1" s="1"/>
  <c r="M545" i="1"/>
  <c r="Z545" i="1" s="1"/>
  <c r="AO545" i="1" s="1"/>
  <c r="G656" i="1"/>
  <c r="M656" i="1" s="1"/>
  <c r="Z656" i="1" s="1"/>
  <c r="AO656" i="1" s="1"/>
  <c r="AS656" i="1" s="1"/>
  <c r="M657" i="1"/>
  <c r="Z657" i="1" s="1"/>
  <c r="AO657" i="1" s="1"/>
  <c r="AS657" i="1" s="1"/>
  <c r="G688" i="1"/>
  <c r="M688" i="1" s="1"/>
  <c r="Z688" i="1" s="1"/>
  <c r="AO688" i="1" s="1"/>
  <c r="AS688" i="1" s="1"/>
  <c r="M689" i="1"/>
  <c r="Z689" i="1" s="1"/>
  <c r="AO689" i="1" s="1"/>
  <c r="AS689" i="1" s="1"/>
  <c r="I734" i="1"/>
  <c r="I733" i="1" s="1"/>
  <c r="O733" i="1" s="1"/>
  <c r="AB733" i="1" s="1"/>
  <c r="AQ733" i="1" s="1"/>
  <c r="O735" i="1"/>
  <c r="AB735" i="1" s="1"/>
  <c r="AQ735" i="1" s="1"/>
  <c r="G722" i="1"/>
  <c r="M722" i="1" s="1"/>
  <c r="Z722" i="1" s="1"/>
  <c r="AO722" i="1" s="1"/>
  <c r="AS722" i="1" s="1"/>
  <c r="M723" i="1"/>
  <c r="Z723" i="1" s="1"/>
  <c r="AO723" i="1" s="1"/>
  <c r="AS723" i="1" s="1"/>
  <c r="H713" i="1"/>
  <c r="N713" i="1" s="1"/>
  <c r="AA713" i="1" s="1"/>
  <c r="AP713" i="1" s="1"/>
  <c r="N714" i="1"/>
  <c r="AA714" i="1" s="1"/>
  <c r="AP714" i="1" s="1"/>
  <c r="H781" i="1"/>
  <c r="N781" i="1" s="1"/>
  <c r="AA781" i="1" s="1"/>
  <c r="AP781" i="1" s="1"/>
  <c r="N782" i="1"/>
  <c r="AA782" i="1" s="1"/>
  <c r="AP782" i="1" s="1"/>
  <c r="I770" i="1"/>
  <c r="I769" i="1" s="1"/>
  <c r="O769" i="1" s="1"/>
  <c r="AB769" i="1" s="1"/>
  <c r="AQ769" i="1" s="1"/>
  <c r="O771" i="1"/>
  <c r="AB771" i="1" s="1"/>
  <c r="AQ771" i="1" s="1"/>
  <c r="I983" i="1"/>
  <c r="I982" i="1" s="1"/>
  <c r="O982" i="1" s="1"/>
  <c r="AB982" i="1" s="1"/>
  <c r="AQ982" i="1" s="1"/>
  <c r="O984" i="1"/>
  <c r="AB984" i="1" s="1"/>
  <c r="AQ984" i="1" s="1"/>
  <c r="G1335" i="1"/>
  <c r="M1335" i="1" s="1"/>
  <c r="Z1335" i="1" s="1"/>
  <c r="AO1335" i="1" s="1"/>
  <c r="AS1335" i="1" s="1"/>
  <c r="M1336" i="1"/>
  <c r="Z1336" i="1" s="1"/>
  <c r="AO1336" i="1" s="1"/>
  <c r="AS1336" i="1" s="1"/>
  <c r="G1246" i="1"/>
  <c r="M1247" i="1"/>
  <c r="Z1247" i="1" s="1"/>
  <c r="AO1247" i="1" s="1"/>
  <c r="AS1247" i="1" s="1"/>
  <c r="G1340" i="1"/>
  <c r="M1340" i="1" s="1"/>
  <c r="Z1340" i="1" s="1"/>
  <c r="AO1340" i="1" s="1"/>
  <c r="AS1340" i="1" s="1"/>
  <c r="M1341" i="1"/>
  <c r="Z1341" i="1" s="1"/>
  <c r="AO1341" i="1" s="1"/>
  <c r="AS1341" i="1" s="1"/>
  <c r="G1172" i="1"/>
  <c r="M1173" i="1"/>
  <c r="Z1173" i="1" s="1"/>
  <c r="AO1173" i="1" s="1"/>
  <c r="AS1173" i="1" s="1"/>
  <c r="G929" i="1"/>
  <c r="M930" i="1"/>
  <c r="Z930" i="1" s="1"/>
  <c r="AO930" i="1" s="1"/>
  <c r="AS930" i="1" s="1"/>
  <c r="G875" i="1"/>
  <c r="M876" i="1"/>
  <c r="Z876" i="1" s="1"/>
  <c r="AO876" i="1" s="1"/>
  <c r="AS876" i="1" s="1"/>
  <c r="G1315" i="1"/>
  <c r="M1315" i="1" s="1"/>
  <c r="Z1315" i="1" s="1"/>
  <c r="AO1315" i="1" s="1"/>
  <c r="AS1315" i="1" s="1"/>
  <c r="M1316" i="1"/>
  <c r="Z1316" i="1" s="1"/>
  <c r="AO1316" i="1" s="1"/>
  <c r="AS1316" i="1" s="1"/>
  <c r="G1191" i="1"/>
  <c r="M1191" i="1" s="1"/>
  <c r="Z1191" i="1" s="1"/>
  <c r="AO1191" i="1" s="1"/>
  <c r="AS1191" i="1" s="1"/>
  <c r="M1192" i="1"/>
  <c r="Z1192" i="1" s="1"/>
  <c r="AO1192" i="1" s="1"/>
  <c r="AS1192" i="1" s="1"/>
  <c r="G1093" i="1"/>
  <c r="M1094" i="1"/>
  <c r="Z1094" i="1" s="1"/>
  <c r="AO1094" i="1" s="1"/>
  <c r="AS1094" i="1" s="1"/>
  <c r="G908" i="1"/>
  <c r="M909" i="1"/>
  <c r="Z909" i="1" s="1"/>
  <c r="AO909" i="1" s="1"/>
  <c r="AS909" i="1" s="1"/>
  <c r="G852" i="1"/>
  <c r="M853" i="1"/>
  <c r="Z853" i="1" s="1"/>
  <c r="AO853" i="1" s="1"/>
  <c r="AS853" i="1" s="1"/>
  <c r="M1025" i="1"/>
  <c r="Z1025" i="1" s="1"/>
  <c r="AO1025" i="1" s="1"/>
  <c r="AS1025" i="1" s="1"/>
  <c r="M1034" i="1"/>
  <c r="Z1034" i="1" s="1"/>
  <c r="AO1034" i="1" s="1"/>
  <c r="G885" i="1"/>
  <c r="M886" i="1"/>
  <c r="Z886" i="1" s="1"/>
  <c r="AO886" i="1" s="1"/>
  <c r="AS886" i="1" s="1"/>
  <c r="G509" i="1"/>
  <c r="M510" i="1"/>
  <c r="Z510" i="1" s="1"/>
  <c r="AO510" i="1" s="1"/>
  <c r="AS510" i="1" s="1"/>
  <c r="H498" i="1"/>
  <c r="N498" i="1" s="1"/>
  <c r="AA498" i="1" s="1"/>
  <c r="AP498" i="1" s="1"/>
  <c r="N499" i="1"/>
  <c r="AA499" i="1" s="1"/>
  <c r="AP499" i="1" s="1"/>
  <c r="G490" i="1"/>
  <c r="M490" i="1" s="1"/>
  <c r="Z490" i="1" s="1"/>
  <c r="AO490" i="1" s="1"/>
  <c r="AS490" i="1" s="1"/>
  <c r="M491" i="1"/>
  <c r="Z491" i="1" s="1"/>
  <c r="AO491" i="1" s="1"/>
  <c r="AS491" i="1" s="1"/>
  <c r="H483" i="1"/>
  <c r="N483" i="1" s="1"/>
  <c r="AA483" i="1" s="1"/>
  <c r="AP483" i="1" s="1"/>
  <c r="N484" i="1"/>
  <c r="AA484" i="1" s="1"/>
  <c r="AP484" i="1" s="1"/>
  <c r="G612" i="1"/>
  <c r="M613" i="1"/>
  <c r="Z613" i="1" s="1"/>
  <c r="AO613" i="1" s="1"/>
  <c r="AS613" i="1" s="1"/>
  <c r="I603" i="1"/>
  <c r="I602" i="1" s="1"/>
  <c r="O602" i="1" s="1"/>
  <c r="AB602" i="1" s="1"/>
  <c r="AQ602" i="1" s="1"/>
  <c r="O604" i="1"/>
  <c r="AB604" i="1" s="1"/>
  <c r="AQ604" i="1" s="1"/>
  <c r="G583" i="1"/>
  <c r="M583" i="1" s="1"/>
  <c r="Z583" i="1" s="1"/>
  <c r="AO583" i="1" s="1"/>
  <c r="AS583" i="1" s="1"/>
  <c r="M584" i="1"/>
  <c r="Z584" i="1" s="1"/>
  <c r="AO584" i="1" s="1"/>
  <c r="AS584" i="1" s="1"/>
  <c r="H576" i="1"/>
  <c r="N576" i="1" s="1"/>
  <c r="AA576" i="1" s="1"/>
  <c r="AP576" i="1" s="1"/>
  <c r="N577" i="1"/>
  <c r="AA577" i="1" s="1"/>
  <c r="AP577" i="1" s="1"/>
  <c r="G569" i="1"/>
  <c r="M569" i="1" s="1"/>
  <c r="Z569" i="1" s="1"/>
  <c r="AO569" i="1" s="1"/>
  <c r="AS569" i="1" s="1"/>
  <c r="M570" i="1"/>
  <c r="Z570" i="1" s="1"/>
  <c r="AO570" i="1" s="1"/>
  <c r="AS570" i="1" s="1"/>
  <c r="I565" i="1"/>
  <c r="O565" i="1" s="1"/>
  <c r="AB565" i="1" s="1"/>
  <c r="AQ565" i="1" s="1"/>
  <c r="O566" i="1"/>
  <c r="AB566" i="1" s="1"/>
  <c r="AQ566" i="1" s="1"/>
  <c r="G547" i="1"/>
  <c r="M547" i="1" s="1"/>
  <c r="Z547" i="1" s="1"/>
  <c r="AO547" i="1" s="1"/>
  <c r="M548" i="1"/>
  <c r="Z548" i="1" s="1"/>
  <c r="AO548" i="1" s="1"/>
  <c r="G534" i="1"/>
  <c r="M535" i="1"/>
  <c r="Z535" i="1" s="1"/>
  <c r="AO535" i="1" s="1"/>
  <c r="AS535" i="1" s="1"/>
  <c r="H629" i="1"/>
  <c r="N629" i="1" s="1"/>
  <c r="AA629" i="1" s="1"/>
  <c r="AP629" i="1" s="1"/>
  <c r="N630" i="1"/>
  <c r="AA630" i="1" s="1"/>
  <c r="AP630" i="1" s="1"/>
  <c r="G678" i="1"/>
  <c r="M679" i="1"/>
  <c r="Z679" i="1" s="1"/>
  <c r="AO679" i="1" s="1"/>
  <c r="AS679" i="1" s="1"/>
  <c r="G661" i="1"/>
  <c r="M662" i="1"/>
  <c r="Z662" i="1" s="1"/>
  <c r="AO662" i="1" s="1"/>
  <c r="AS662" i="1" s="1"/>
  <c r="G636" i="1"/>
  <c r="M637" i="1"/>
  <c r="Z637" i="1" s="1"/>
  <c r="AO637" i="1" s="1"/>
  <c r="AS637" i="1" s="1"/>
  <c r="I688" i="1"/>
  <c r="O688" i="1" s="1"/>
  <c r="AB688" i="1" s="1"/>
  <c r="AQ688" i="1" s="1"/>
  <c r="O689" i="1"/>
  <c r="AB689" i="1" s="1"/>
  <c r="AQ689" i="1" s="1"/>
  <c r="H734" i="1"/>
  <c r="H733" i="1" s="1"/>
  <c r="N733" i="1" s="1"/>
  <c r="AA733" i="1" s="1"/>
  <c r="AP733" i="1" s="1"/>
  <c r="N735" i="1"/>
  <c r="AA735" i="1" s="1"/>
  <c r="AP735" i="1" s="1"/>
  <c r="G725" i="1"/>
  <c r="M725" i="1" s="1"/>
  <c r="Z725" i="1" s="1"/>
  <c r="AO725" i="1" s="1"/>
  <c r="AS725" i="1" s="1"/>
  <c r="M726" i="1"/>
  <c r="Z726" i="1" s="1"/>
  <c r="AO726" i="1" s="1"/>
  <c r="AS726" i="1" s="1"/>
  <c r="H718" i="1"/>
  <c r="N718" i="1" s="1"/>
  <c r="AA718" i="1" s="1"/>
  <c r="AP718" i="1" s="1"/>
  <c r="N719" i="1"/>
  <c r="AA719" i="1" s="1"/>
  <c r="AP719" i="1" s="1"/>
  <c r="G708" i="1"/>
  <c r="M709" i="1"/>
  <c r="Z709" i="1" s="1"/>
  <c r="AO709" i="1" s="1"/>
  <c r="AS709" i="1" s="1"/>
  <c r="H770" i="1"/>
  <c r="N770" i="1" s="1"/>
  <c r="AA770" i="1" s="1"/>
  <c r="AP770" i="1" s="1"/>
  <c r="N771" i="1"/>
  <c r="AA771" i="1" s="1"/>
  <c r="AP771" i="1" s="1"/>
  <c r="I958" i="1"/>
  <c r="O958" i="1" s="1"/>
  <c r="AB958" i="1" s="1"/>
  <c r="AQ958" i="1" s="1"/>
  <c r="G990" i="1"/>
  <c r="M994" i="1"/>
  <c r="Z994" i="1" s="1"/>
  <c r="AO994" i="1" s="1"/>
  <c r="AS994" i="1" s="1"/>
  <c r="G1132" i="1"/>
  <c r="M1133" i="1"/>
  <c r="Z1133" i="1" s="1"/>
  <c r="AO1133" i="1" s="1"/>
  <c r="AS1133" i="1" s="1"/>
  <c r="G940" i="1"/>
  <c r="M941" i="1"/>
  <c r="Z941" i="1" s="1"/>
  <c r="AO941" i="1" s="1"/>
  <c r="AS941" i="1" s="1"/>
  <c r="I1132" i="1"/>
  <c r="O1132" i="1" s="1"/>
  <c r="AB1132" i="1" s="1"/>
  <c r="AQ1132" i="1" s="1"/>
  <c r="O1133" i="1"/>
  <c r="AB1133" i="1" s="1"/>
  <c r="AQ1133" i="1" s="1"/>
  <c r="G789" i="1"/>
  <c r="M790" i="1"/>
  <c r="Z790" i="1" s="1"/>
  <c r="AO790" i="1" s="1"/>
  <c r="AS790" i="1" s="1"/>
  <c r="G1184" i="1"/>
  <c r="M1185" i="1"/>
  <c r="Z1185" i="1" s="1"/>
  <c r="AO1185" i="1" s="1"/>
  <c r="AS1185" i="1" s="1"/>
  <c r="G1160" i="1"/>
  <c r="M1161" i="1"/>
  <c r="Z1161" i="1" s="1"/>
  <c r="AO1161" i="1" s="1"/>
  <c r="AS1161" i="1" s="1"/>
  <c r="G1105" i="1"/>
  <c r="M1106" i="1"/>
  <c r="Z1106" i="1" s="1"/>
  <c r="AO1106" i="1" s="1"/>
  <c r="AS1106" i="1" s="1"/>
  <c r="G846" i="1"/>
  <c r="M847" i="1"/>
  <c r="Z847" i="1" s="1"/>
  <c r="AO847" i="1" s="1"/>
  <c r="AS847" i="1" s="1"/>
  <c r="G1320" i="1"/>
  <c r="M1320" i="1" s="1"/>
  <c r="Z1320" i="1" s="1"/>
  <c r="AO1320" i="1" s="1"/>
  <c r="AS1320" i="1" s="1"/>
  <c r="M1321" i="1"/>
  <c r="Z1321" i="1" s="1"/>
  <c r="AO1321" i="1" s="1"/>
  <c r="AS1321" i="1" s="1"/>
  <c r="G1077" i="1"/>
  <c r="M1078" i="1"/>
  <c r="Z1078" i="1" s="1"/>
  <c r="AO1078" i="1" s="1"/>
  <c r="AS1078" i="1" s="1"/>
  <c r="H494" i="1"/>
  <c r="N494" i="1" s="1"/>
  <c r="AA494" i="1" s="1"/>
  <c r="AP494" i="1" s="1"/>
  <c r="N495" i="1"/>
  <c r="AA495" i="1" s="1"/>
  <c r="AP495" i="1" s="1"/>
  <c r="H729" i="1"/>
  <c r="N729" i="1" s="1"/>
  <c r="AA729" i="1" s="1"/>
  <c r="AP729" i="1" s="1"/>
  <c r="N730" i="1"/>
  <c r="AA730" i="1" s="1"/>
  <c r="AP730" i="1" s="1"/>
  <c r="I718" i="1"/>
  <c r="O718" i="1" s="1"/>
  <c r="AB718" i="1" s="1"/>
  <c r="AQ718" i="1" s="1"/>
  <c r="O719" i="1"/>
  <c r="AB719" i="1" s="1"/>
  <c r="AQ719" i="1" s="1"/>
  <c r="G1298" i="1"/>
  <c r="M1298" i="1" s="1"/>
  <c r="Z1298" i="1" s="1"/>
  <c r="AO1298" i="1" s="1"/>
  <c r="AS1298" i="1" s="1"/>
  <c r="M1299" i="1"/>
  <c r="Z1299" i="1" s="1"/>
  <c r="AO1299" i="1" s="1"/>
  <c r="AS1299" i="1" s="1"/>
  <c r="G1293" i="1"/>
  <c r="M1294" i="1"/>
  <c r="Z1294" i="1" s="1"/>
  <c r="AO1294" i="1" s="1"/>
  <c r="AS1294" i="1" s="1"/>
  <c r="G809" i="1"/>
  <c r="M809" i="1" s="1"/>
  <c r="Z809" i="1" s="1"/>
  <c r="AO809" i="1" s="1"/>
  <c r="AS809" i="1" s="1"/>
  <c r="M810" i="1"/>
  <c r="Z810" i="1" s="1"/>
  <c r="AO810" i="1" s="1"/>
  <c r="AS810" i="1" s="1"/>
  <c r="G1204" i="1"/>
  <c r="M1209" i="1"/>
  <c r="Z1209" i="1" s="1"/>
  <c r="AO1209" i="1" s="1"/>
  <c r="AS1209" i="1" s="1"/>
  <c r="G896" i="1"/>
  <c r="M897" i="1"/>
  <c r="Z897" i="1" s="1"/>
  <c r="AO897" i="1" s="1"/>
  <c r="AS897" i="1" s="1"/>
  <c r="G1165" i="1"/>
  <c r="M1166" i="1"/>
  <c r="Z1166" i="1" s="1"/>
  <c r="AO1166" i="1" s="1"/>
  <c r="AS1166" i="1" s="1"/>
  <c r="G1305" i="1"/>
  <c r="M1306" i="1"/>
  <c r="Z1306" i="1" s="1"/>
  <c r="AO1306" i="1" s="1"/>
  <c r="AS1306" i="1" s="1"/>
  <c r="G523" i="1"/>
  <c r="M524" i="1"/>
  <c r="Z524" i="1" s="1"/>
  <c r="AO524" i="1" s="1"/>
  <c r="I509" i="1"/>
  <c r="O509" i="1" s="1"/>
  <c r="AB509" i="1" s="1"/>
  <c r="AQ509" i="1" s="1"/>
  <c r="O510" i="1"/>
  <c r="AB510" i="1" s="1"/>
  <c r="AQ510" i="1" s="1"/>
  <c r="G494" i="1"/>
  <c r="M494" i="1" s="1"/>
  <c r="Z494" i="1" s="1"/>
  <c r="AO494" i="1" s="1"/>
  <c r="AS494" i="1" s="1"/>
  <c r="M495" i="1"/>
  <c r="Z495" i="1" s="1"/>
  <c r="AO495" i="1" s="1"/>
  <c r="AS495" i="1" s="1"/>
  <c r="I490" i="1"/>
  <c r="O490" i="1" s="1"/>
  <c r="AB490" i="1" s="1"/>
  <c r="AQ490" i="1" s="1"/>
  <c r="O491" i="1"/>
  <c r="AB491" i="1" s="1"/>
  <c r="AQ491" i="1" s="1"/>
  <c r="G618" i="1"/>
  <c r="M619" i="1"/>
  <c r="Z619" i="1" s="1"/>
  <c r="AO619" i="1" s="1"/>
  <c r="AS619" i="1" s="1"/>
  <c r="I612" i="1"/>
  <c r="O612" i="1" s="1"/>
  <c r="AB612" i="1" s="1"/>
  <c r="AQ612" i="1" s="1"/>
  <c r="O613" i="1"/>
  <c r="AB613" i="1" s="1"/>
  <c r="AQ613" i="1" s="1"/>
  <c r="H603" i="1"/>
  <c r="H602" i="1" s="1"/>
  <c r="N602" i="1" s="1"/>
  <c r="AA602" i="1" s="1"/>
  <c r="AP602" i="1" s="1"/>
  <c r="N604" i="1"/>
  <c r="AA604" i="1" s="1"/>
  <c r="AP604" i="1" s="1"/>
  <c r="G586" i="1"/>
  <c r="M586" i="1" s="1"/>
  <c r="Z586" i="1" s="1"/>
  <c r="AO586" i="1" s="1"/>
  <c r="AS586" i="1" s="1"/>
  <c r="M587" i="1"/>
  <c r="Z587" i="1" s="1"/>
  <c r="AO587" i="1" s="1"/>
  <c r="AS587" i="1" s="1"/>
  <c r="G572" i="1"/>
  <c r="M572" i="1" s="1"/>
  <c r="Z572" i="1" s="1"/>
  <c r="AO572" i="1" s="1"/>
  <c r="AS572" i="1" s="1"/>
  <c r="M573" i="1"/>
  <c r="Z573" i="1" s="1"/>
  <c r="AO573" i="1" s="1"/>
  <c r="AS573" i="1" s="1"/>
  <c r="H565" i="1"/>
  <c r="N565" i="1" s="1"/>
  <c r="AA565" i="1" s="1"/>
  <c r="AP565" i="1" s="1"/>
  <c r="N566" i="1"/>
  <c r="AA566" i="1" s="1"/>
  <c r="AP566" i="1" s="1"/>
  <c r="G550" i="1"/>
  <c r="M550" i="1" s="1"/>
  <c r="Z550" i="1" s="1"/>
  <c r="AO550" i="1" s="1"/>
  <c r="AS550" i="1" s="1"/>
  <c r="M551" i="1"/>
  <c r="Z551" i="1" s="1"/>
  <c r="AO551" i="1" s="1"/>
  <c r="AS551" i="1" s="1"/>
  <c r="G538" i="1"/>
  <c r="M538" i="1" s="1"/>
  <c r="Z538" i="1" s="1"/>
  <c r="AO538" i="1" s="1"/>
  <c r="AS538" i="1" s="1"/>
  <c r="M539" i="1"/>
  <c r="Z539" i="1" s="1"/>
  <c r="AO539" i="1" s="1"/>
  <c r="AS539" i="1" s="1"/>
  <c r="I534" i="1"/>
  <c r="O534" i="1" s="1"/>
  <c r="AB534" i="1" s="1"/>
  <c r="AQ534" i="1" s="1"/>
  <c r="O535" i="1"/>
  <c r="AB535" i="1" s="1"/>
  <c r="AQ535" i="1" s="1"/>
  <c r="G684" i="1"/>
  <c r="M684" i="1" s="1"/>
  <c r="Z684" i="1" s="1"/>
  <c r="AO684" i="1" s="1"/>
  <c r="AS684" i="1" s="1"/>
  <c r="M685" i="1"/>
  <c r="Z685" i="1" s="1"/>
  <c r="AO685" i="1" s="1"/>
  <c r="AS685" i="1" s="1"/>
  <c r="I678" i="1"/>
  <c r="I677" i="1" s="1"/>
  <c r="O677" i="1" s="1"/>
  <c r="AB677" i="1" s="1"/>
  <c r="AQ677" i="1" s="1"/>
  <c r="O679" i="1"/>
  <c r="AB679" i="1" s="1"/>
  <c r="AQ679" i="1" s="1"/>
  <c r="G666" i="1"/>
  <c r="M667" i="1"/>
  <c r="Z667" i="1" s="1"/>
  <c r="AO667" i="1" s="1"/>
  <c r="AS667" i="1" s="1"/>
  <c r="H688" i="1"/>
  <c r="N688" i="1" s="1"/>
  <c r="AA688" i="1" s="1"/>
  <c r="AP688" i="1" s="1"/>
  <c r="N689" i="1"/>
  <c r="AA689" i="1" s="1"/>
  <c r="AP689" i="1" s="1"/>
  <c r="G729" i="1"/>
  <c r="M729" i="1" s="1"/>
  <c r="Z729" i="1" s="1"/>
  <c r="AO729" i="1" s="1"/>
  <c r="AS729" i="1" s="1"/>
  <c r="M730" i="1"/>
  <c r="Z730" i="1" s="1"/>
  <c r="AO730" i="1" s="1"/>
  <c r="AS730" i="1" s="1"/>
  <c r="I725" i="1"/>
  <c r="O725" i="1" s="1"/>
  <c r="AB725" i="1" s="1"/>
  <c r="AQ725" i="1" s="1"/>
  <c r="O726" i="1"/>
  <c r="AB726" i="1" s="1"/>
  <c r="AQ726" i="1" s="1"/>
  <c r="G713" i="1"/>
  <c r="M713" i="1" s="1"/>
  <c r="Z713" i="1" s="1"/>
  <c r="AO713" i="1" s="1"/>
  <c r="AS713" i="1" s="1"/>
  <c r="M714" i="1"/>
  <c r="Z714" i="1" s="1"/>
  <c r="AO714" i="1" s="1"/>
  <c r="AS714" i="1" s="1"/>
  <c r="I708" i="1"/>
  <c r="I707" i="1" s="1"/>
  <c r="O707" i="1" s="1"/>
  <c r="AB707" i="1" s="1"/>
  <c r="AQ707" i="1" s="1"/>
  <c r="O709" i="1"/>
  <c r="AB709" i="1" s="1"/>
  <c r="AQ709" i="1" s="1"/>
  <c r="G781" i="1"/>
  <c r="M782" i="1"/>
  <c r="Z782" i="1" s="1"/>
  <c r="AO782" i="1" s="1"/>
  <c r="AS782" i="1" s="1"/>
  <c r="I1061" i="1"/>
  <c r="I1060" i="1" s="1"/>
  <c r="M1011" i="1"/>
  <c r="Z1011" i="1" s="1"/>
  <c r="AO1011" i="1" s="1"/>
  <c r="I918" i="1"/>
  <c r="I917" i="1" s="1"/>
  <c r="G983" i="1"/>
  <c r="M984" i="1"/>
  <c r="Z984" i="1" s="1"/>
  <c r="AO984" i="1" s="1"/>
  <c r="AS984" i="1" s="1"/>
  <c r="M817" i="1"/>
  <c r="Z817" i="1" s="1"/>
  <c r="AO817" i="1" s="1"/>
  <c r="G958" i="1"/>
  <c r="G1325" i="1"/>
  <c r="M1326" i="1"/>
  <c r="Z1326" i="1" s="1"/>
  <c r="AO1326" i="1" s="1"/>
  <c r="AS1326" i="1" s="1"/>
  <c r="G1397" i="1"/>
  <c r="M1397" i="1" s="1"/>
  <c r="Z1397" i="1" s="1"/>
  <c r="AO1397" i="1" s="1"/>
  <c r="AS1397" i="1" s="1"/>
  <c r="M1398" i="1"/>
  <c r="Z1398" i="1" s="1"/>
  <c r="AO1398" i="1" s="1"/>
  <c r="AS1398" i="1" s="1"/>
  <c r="G1282" i="1"/>
  <c r="M1282" i="1" s="1"/>
  <c r="Z1282" i="1" s="1"/>
  <c r="AO1282" i="1" s="1"/>
  <c r="AS1282" i="1" s="1"/>
  <c r="M1283" i="1"/>
  <c r="Z1283" i="1" s="1"/>
  <c r="AO1283" i="1" s="1"/>
  <c r="AS1283" i="1" s="1"/>
  <c r="G1252" i="1"/>
  <c r="M1252" i="1" s="1"/>
  <c r="Z1252" i="1" s="1"/>
  <c r="AO1252" i="1" s="1"/>
  <c r="AS1252" i="1" s="1"/>
  <c r="M1253" i="1"/>
  <c r="Z1253" i="1" s="1"/>
  <c r="AO1253" i="1" s="1"/>
  <c r="AS1253" i="1" s="1"/>
  <c r="G1287" i="1"/>
  <c r="M1287" i="1" s="1"/>
  <c r="Z1287" i="1" s="1"/>
  <c r="AO1287" i="1" s="1"/>
  <c r="AS1287" i="1" s="1"/>
  <c r="M1288" i="1"/>
  <c r="Z1288" i="1" s="1"/>
  <c r="AO1288" i="1" s="1"/>
  <c r="AS1288" i="1" s="1"/>
  <c r="G1266" i="1"/>
  <c r="M1267" i="1"/>
  <c r="Z1267" i="1" s="1"/>
  <c r="AO1267" i="1" s="1"/>
  <c r="AS1267" i="1" s="1"/>
  <c r="G1126" i="1"/>
  <c r="M1127" i="1"/>
  <c r="Z1127" i="1" s="1"/>
  <c r="AO1127" i="1" s="1"/>
  <c r="AS1127" i="1" s="1"/>
  <c r="G1088" i="1"/>
  <c r="M1089" i="1"/>
  <c r="Z1089" i="1" s="1"/>
  <c r="AO1089" i="1" s="1"/>
  <c r="AS1089" i="1" s="1"/>
  <c r="G1046" i="1"/>
  <c r="M1047" i="1"/>
  <c r="Z1047" i="1" s="1"/>
  <c r="AO1047" i="1" s="1"/>
  <c r="AS1047" i="1" s="1"/>
  <c r="G1003" i="1"/>
  <c r="M1003" i="1" s="1"/>
  <c r="Z1003" i="1" s="1"/>
  <c r="AO1003" i="1" s="1"/>
  <c r="AS1003" i="1" s="1"/>
  <c r="M1004" i="1"/>
  <c r="Z1004" i="1" s="1"/>
  <c r="AO1004" i="1" s="1"/>
  <c r="AS1004" i="1" s="1"/>
  <c r="G913" i="1"/>
  <c r="M914" i="1"/>
  <c r="Z914" i="1" s="1"/>
  <c r="AO914" i="1" s="1"/>
  <c r="AS914" i="1" s="1"/>
  <c r="G901" i="1"/>
  <c r="M902" i="1"/>
  <c r="Z902" i="1" s="1"/>
  <c r="AO902" i="1" s="1"/>
  <c r="AS902" i="1" s="1"/>
  <c r="G857" i="1"/>
  <c r="M858" i="1"/>
  <c r="Z858" i="1" s="1"/>
  <c r="AO858" i="1" s="1"/>
  <c r="AS858" i="1" s="1"/>
  <c r="G1277" i="1"/>
  <c r="M1277" i="1" s="1"/>
  <c r="Z1277" i="1" s="1"/>
  <c r="AO1277" i="1" s="1"/>
  <c r="AS1277" i="1" s="1"/>
  <c r="M1278" i="1"/>
  <c r="Z1278" i="1" s="1"/>
  <c r="AO1278" i="1" s="1"/>
  <c r="AS1278" i="1" s="1"/>
  <c r="G891" i="1"/>
  <c r="M892" i="1"/>
  <c r="Z892" i="1" s="1"/>
  <c r="AO892" i="1" s="1"/>
  <c r="AS892" i="1" s="1"/>
  <c r="G1364" i="1"/>
  <c r="M1365" i="1"/>
  <c r="Z1365" i="1" s="1"/>
  <c r="AO1365" i="1" s="1"/>
  <c r="AS1365" i="1" s="1"/>
  <c r="G1072" i="1"/>
  <c r="M1073" i="1"/>
  <c r="Z1073" i="1" s="1"/>
  <c r="AO1073" i="1" s="1"/>
  <c r="AS1073" i="1" s="1"/>
  <c r="M831" i="1"/>
  <c r="Z831" i="1" s="1"/>
  <c r="AO831" i="1" s="1"/>
  <c r="AS831" i="1" s="1"/>
  <c r="M840" i="1"/>
  <c r="Z840" i="1" s="1"/>
  <c r="AO840" i="1" s="1"/>
  <c r="G1257" i="1"/>
  <c r="M1258" i="1"/>
  <c r="Z1258" i="1" s="1"/>
  <c r="AO1258" i="1" s="1"/>
  <c r="AS1258" i="1" s="1"/>
  <c r="G1346" i="1"/>
  <c r="M1347" i="1"/>
  <c r="Z1347" i="1" s="1"/>
  <c r="AO1347" i="1" s="1"/>
  <c r="AS1347" i="1" s="1"/>
  <c r="G502" i="1"/>
  <c r="M502" i="1" s="1"/>
  <c r="Z502" i="1" s="1"/>
  <c r="AO502" i="1" s="1"/>
  <c r="AS502" i="1" s="1"/>
  <c r="M503" i="1"/>
  <c r="Z503" i="1" s="1"/>
  <c r="AO503" i="1" s="1"/>
  <c r="AS503" i="1" s="1"/>
  <c r="I498" i="1"/>
  <c r="O498" i="1" s="1"/>
  <c r="AB498" i="1" s="1"/>
  <c r="AQ498" i="1" s="1"/>
  <c r="O499" i="1"/>
  <c r="AB499" i="1" s="1"/>
  <c r="AQ499" i="1" s="1"/>
  <c r="G487" i="1"/>
  <c r="M487" i="1" s="1"/>
  <c r="Z487" i="1" s="1"/>
  <c r="AO487" i="1" s="1"/>
  <c r="AS487" i="1" s="1"/>
  <c r="M488" i="1"/>
  <c r="Z488" i="1" s="1"/>
  <c r="AO488" i="1" s="1"/>
  <c r="AS488" i="1" s="1"/>
  <c r="G603" i="1"/>
  <c r="M604" i="1"/>
  <c r="Z604" i="1" s="1"/>
  <c r="AO604" i="1" s="1"/>
  <c r="AS604" i="1" s="1"/>
  <c r="G580" i="1"/>
  <c r="M580" i="1" s="1"/>
  <c r="Z580" i="1" s="1"/>
  <c r="AO580" i="1" s="1"/>
  <c r="AS580" i="1" s="1"/>
  <c r="M581" i="1"/>
  <c r="Z581" i="1" s="1"/>
  <c r="AO581" i="1" s="1"/>
  <c r="AS581" i="1" s="1"/>
  <c r="I576" i="1"/>
  <c r="O576" i="1" s="1"/>
  <c r="AB576" i="1" s="1"/>
  <c r="AQ576" i="1" s="1"/>
  <c r="O577" i="1"/>
  <c r="AB577" i="1" s="1"/>
  <c r="AQ577" i="1" s="1"/>
  <c r="G565" i="1"/>
  <c r="M565" i="1" s="1"/>
  <c r="Z565" i="1" s="1"/>
  <c r="AO565" i="1" s="1"/>
  <c r="AS565" i="1" s="1"/>
  <c r="M566" i="1"/>
  <c r="Z566" i="1" s="1"/>
  <c r="AO566" i="1" s="1"/>
  <c r="AS566" i="1" s="1"/>
  <c r="G530" i="1"/>
  <c r="M531" i="1"/>
  <c r="Z531" i="1" s="1"/>
  <c r="AO531" i="1" s="1"/>
  <c r="AS531" i="1" s="1"/>
  <c r="I629" i="1"/>
  <c r="I628" i="1" s="1"/>
  <c r="O630" i="1"/>
  <c r="AB630" i="1" s="1"/>
  <c r="AQ630" i="1" s="1"/>
  <c r="H684" i="1"/>
  <c r="N684" i="1" s="1"/>
  <c r="AA684" i="1" s="1"/>
  <c r="AP684" i="1" s="1"/>
  <c r="N685" i="1"/>
  <c r="AA685" i="1" s="1"/>
  <c r="AP685" i="1" s="1"/>
  <c r="I523" i="1"/>
  <c r="O523" i="1" s="1"/>
  <c r="AB523" i="1" s="1"/>
  <c r="AQ523" i="1" s="1"/>
  <c r="O524" i="1"/>
  <c r="AB524" i="1" s="1"/>
  <c r="AQ524" i="1" s="1"/>
  <c r="H509" i="1"/>
  <c r="N509" i="1" s="1"/>
  <c r="AA509" i="1" s="1"/>
  <c r="AP509" i="1" s="1"/>
  <c r="N510" i="1"/>
  <c r="AA510" i="1" s="1"/>
  <c r="AP510" i="1" s="1"/>
  <c r="G498" i="1"/>
  <c r="M498" i="1" s="1"/>
  <c r="Z498" i="1" s="1"/>
  <c r="AO498" i="1" s="1"/>
  <c r="AS498" i="1" s="1"/>
  <c r="M499" i="1"/>
  <c r="Z499" i="1" s="1"/>
  <c r="AO499" i="1" s="1"/>
  <c r="AS499" i="1" s="1"/>
  <c r="I494" i="1"/>
  <c r="O494" i="1" s="1"/>
  <c r="AB494" i="1" s="1"/>
  <c r="AQ494" i="1" s="1"/>
  <c r="O495" i="1"/>
  <c r="AB495" i="1" s="1"/>
  <c r="AQ495" i="1" s="1"/>
  <c r="H490" i="1"/>
  <c r="N490" i="1" s="1"/>
  <c r="AA490" i="1" s="1"/>
  <c r="AP490" i="1" s="1"/>
  <c r="N491" i="1"/>
  <c r="AA491" i="1" s="1"/>
  <c r="AP491" i="1" s="1"/>
  <c r="G483" i="1"/>
  <c r="M483" i="1" s="1"/>
  <c r="Z483" i="1" s="1"/>
  <c r="AO483" i="1" s="1"/>
  <c r="AS483" i="1" s="1"/>
  <c r="M484" i="1"/>
  <c r="Z484" i="1" s="1"/>
  <c r="AO484" i="1" s="1"/>
  <c r="AS484" i="1" s="1"/>
  <c r="H612" i="1"/>
  <c r="N612" i="1" s="1"/>
  <c r="AA612" i="1" s="1"/>
  <c r="AP612" i="1" s="1"/>
  <c r="N613" i="1"/>
  <c r="AA613" i="1" s="1"/>
  <c r="AP613" i="1" s="1"/>
  <c r="G589" i="1"/>
  <c r="M589" i="1" s="1"/>
  <c r="Z589" i="1" s="1"/>
  <c r="AO589" i="1" s="1"/>
  <c r="AS589" i="1" s="1"/>
  <c r="M590" i="1"/>
  <c r="Z590" i="1" s="1"/>
  <c r="AO590" i="1" s="1"/>
  <c r="AS590" i="1" s="1"/>
  <c r="G576" i="1"/>
  <c r="M576" i="1" s="1"/>
  <c r="Z576" i="1" s="1"/>
  <c r="AO576" i="1" s="1"/>
  <c r="AS576" i="1" s="1"/>
  <c r="M577" i="1"/>
  <c r="Z577" i="1" s="1"/>
  <c r="AO577" i="1" s="1"/>
  <c r="AS577" i="1" s="1"/>
  <c r="I572" i="1"/>
  <c r="O572" i="1" s="1"/>
  <c r="AB572" i="1" s="1"/>
  <c r="AQ572" i="1" s="1"/>
  <c r="O573" i="1"/>
  <c r="AB573" i="1" s="1"/>
  <c r="AQ573" i="1" s="1"/>
  <c r="G562" i="1"/>
  <c r="M562" i="1" s="1"/>
  <c r="Z562" i="1" s="1"/>
  <c r="AO562" i="1" s="1"/>
  <c r="AS562" i="1" s="1"/>
  <c r="M563" i="1"/>
  <c r="Z563" i="1" s="1"/>
  <c r="AO563" i="1" s="1"/>
  <c r="AS563" i="1" s="1"/>
  <c r="G541" i="1"/>
  <c r="M541" i="1" s="1"/>
  <c r="Z541" i="1" s="1"/>
  <c r="AO541" i="1" s="1"/>
  <c r="M542" i="1"/>
  <c r="Z542" i="1" s="1"/>
  <c r="AO542" i="1" s="1"/>
  <c r="H534" i="1"/>
  <c r="N534" i="1" s="1"/>
  <c r="AA534" i="1" s="1"/>
  <c r="AP534" i="1" s="1"/>
  <c r="N535" i="1"/>
  <c r="AA535" i="1" s="1"/>
  <c r="AP535" i="1" s="1"/>
  <c r="G629" i="1"/>
  <c r="M630" i="1"/>
  <c r="Z630" i="1" s="1"/>
  <c r="AO630" i="1" s="1"/>
  <c r="AS630" i="1" s="1"/>
  <c r="G694" i="1"/>
  <c r="M694" i="1" s="1"/>
  <c r="Z694" i="1" s="1"/>
  <c r="AO694" i="1" s="1"/>
  <c r="AS694" i="1" s="1"/>
  <c r="M695" i="1"/>
  <c r="Z695" i="1" s="1"/>
  <c r="AO695" i="1" s="1"/>
  <c r="AS695" i="1" s="1"/>
  <c r="I684" i="1"/>
  <c r="O684" i="1" s="1"/>
  <c r="AB684" i="1" s="1"/>
  <c r="AQ684" i="1" s="1"/>
  <c r="O685" i="1"/>
  <c r="AB685" i="1" s="1"/>
  <c r="AQ685" i="1" s="1"/>
  <c r="H678" i="1"/>
  <c r="H677" i="1" s="1"/>
  <c r="N677" i="1" s="1"/>
  <c r="AA677" i="1" s="1"/>
  <c r="AP677" i="1" s="1"/>
  <c r="N679" i="1"/>
  <c r="AA679" i="1" s="1"/>
  <c r="AP679" i="1" s="1"/>
  <c r="G734" i="1"/>
  <c r="M735" i="1"/>
  <c r="Z735" i="1" s="1"/>
  <c r="AO735" i="1" s="1"/>
  <c r="AS735" i="1" s="1"/>
  <c r="I729" i="1"/>
  <c r="O729" i="1" s="1"/>
  <c r="AB729" i="1" s="1"/>
  <c r="AQ729" i="1" s="1"/>
  <c r="O730" i="1"/>
  <c r="AB730" i="1" s="1"/>
  <c r="AQ730" i="1" s="1"/>
  <c r="H725" i="1"/>
  <c r="N725" i="1" s="1"/>
  <c r="AA725" i="1" s="1"/>
  <c r="AP725" i="1" s="1"/>
  <c r="N726" i="1"/>
  <c r="AA726" i="1" s="1"/>
  <c r="AP726" i="1" s="1"/>
  <c r="G718" i="1"/>
  <c r="M718" i="1" s="1"/>
  <c r="Z718" i="1" s="1"/>
  <c r="AO718" i="1" s="1"/>
  <c r="AS718" i="1" s="1"/>
  <c r="M719" i="1"/>
  <c r="Z719" i="1" s="1"/>
  <c r="AO719" i="1" s="1"/>
  <c r="AS719" i="1" s="1"/>
  <c r="I713" i="1"/>
  <c r="O713" i="1" s="1"/>
  <c r="AB713" i="1" s="1"/>
  <c r="AQ713" i="1" s="1"/>
  <c r="O714" i="1"/>
  <c r="AB714" i="1" s="1"/>
  <c r="AQ714" i="1" s="1"/>
  <c r="H708" i="1"/>
  <c r="H707" i="1" s="1"/>
  <c r="N707" i="1" s="1"/>
  <c r="AA707" i="1" s="1"/>
  <c r="AP707" i="1" s="1"/>
  <c r="N709" i="1"/>
  <c r="AA709" i="1" s="1"/>
  <c r="AP709" i="1" s="1"/>
  <c r="I781" i="1"/>
  <c r="O781" i="1" s="1"/>
  <c r="AB781" i="1" s="1"/>
  <c r="AQ781" i="1" s="1"/>
  <c r="O782" i="1"/>
  <c r="AB782" i="1" s="1"/>
  <c r="AQ782" i="1" s="1"/>
  <c r="G770" i="1"/>
  <c r="M771" i="1"/>
  <c r="Z771" i="1" s="1"/>
  <c r="AO771" i="1" s="1"/>
  <c r="AS771" i="1" s="1"/>
  <c r="I990" i="1"/>
  <c r="O994" i="1"/>
  <c r="AB994" i="1" s="1"/>
  <c r="AQ994" i="1" s="1"/>
  <c r="G1061" i="1"/>
  <c r="H1110" i="1"/>
  <c r="H1109" i="1" s="1"/>
  <c r="G796" i="1"/>
  <c r="M800" i="1"/>
  <c r="Z800" i="1" s="1"/>
  <c r="AO800" i="1" s="1"/>
  <c r="AS800" i="1" s="1"/>
  <c r="O1011" i="1"/>
  <c r="AB1011" i="1" s="1"/>
  <c r="AQ1011" i="1" s="1"/>
  <c r="G1177" i="1"/>
  <c r="M1178" i="1"/>
  <c r="Z1178" i="1" s="1"/>
  <c r="AO1178" i="1" s="1"/>
  <c r="AS1178" i="1" s="1"/>
  <c r="G1121" i="1"/>
  <c r="M1122" i="1"/>
  <c r="Z1122" i="1" s="1"/>
  <c r="AO1122" i="1" s="1"/>
  <c r="AS1122" i="1" s="1"/>
  <c r="G1082" i="1"/>
  <c r="M1083" i="1"/>
  <c r="Z1083" i="1" s="1"/>
  <c r="AO1083" i="1" s="1"/>
  <c r="AS1083" i="1" s="1"/>
  <c r="G1040" i="1"/>
  <c r="M1041" i="1"/>
  <c r="Z1041" i="1" s="1"/>
  <c r="AO1041" i="1" s="1"/>
  <c r="AS1041" i="1" s="1"/>
  <c r="G934" i="1"/>
  <c r="M935" i="1"/>
  <c r="Z935" i="1" s="1"/>
  <c r="AO935" i="1" s="1"/>
  <c r="AS935" i="1" s="1"/>
  <c r="G880" i="1"/>
  <c r="M881" i="1"/>
  <c r="Z881" i="1" s="1"/>
  <c r="AO881" i="1" s="1"/>
  <c r="AS881" i="1" s="1"/>
  <c r="G1379" i="1"/>
  <c r="M1379" i="1" s="1"/>
  <c r="Z1379" i="1" s="1"/>
  <c r="AO1379" i="1" s="1"/>
  <c r="AS1379" i="1" s="1"/>
  <c r="M1380" i="1"/>
  <c r="Z1380" i="1" s="1"/>
  <c r="AO1380" i="1" s="1"/>
  <c r="AS1380" i="1" s="1"/>
  <c r="G1098" i="1"/>
  <c r="M1099" i="1"/>
  <c r="Z1099" i="1" s="1"/>
  <c r="AO1099" i="1" s="1"/>
  <c r="AS1099" i="1" s="1"/>
  <c r="H1061" i="1"/>
  <c r="N1061" i="1" s="1"/>
  <c r="AA1061" i="1" s="1"/>
  <c r="AP1061" i="1" s="1"/>
  <c r="H1150" i="1"/>
  <c r="H1149" i="1" s="1"/>
  <c r="I1172" i="1"/>
  <c r="O1173" i="1"/>
  <c r="AB1173" i="1" s="1"/>
  <c r="AQ1173" i="1" s="1"/>
  <c r="I1126" i="1"/>
  <c r="O1127" i="1"/>
  <c r="AB1127" i="1" s="1"/>
  <c r="AQ1127" i="1" s="1"/>
  <c r="I1088" i="1"/>
  <c r="O1089" i="1"/>
  <c r="AB1089" i="1" s="1"/>
  <c r="AQ1089" i="1" s="1"/>
  <c r="I1046" i="1"/>
  <c r="O1047" i="1"/>
  <c r="AB1047" i="1" s="1"/>
  <c r="AQ1047" i="1" s="1"/>
  <c r="I1003" i="1"/>
  <c r="O1003" i="1" s="1"/>
  <c r="AB1003" i="1" s="1"/>
  <c r="AQ1003" i="1" s="1"/>
  <c r="O1004" i="1"/>
  <c r="AB1004" i="1" s="1"/>
  <c r="AQ1004" i="1" s="1"/>
  <c r="I1072" i="1"/>
  <c r="O1073" i="1"/>
  <c r="AB1073" i="1" s="1"/>
  <c r="AQ1073" i="1" s="1"/>
  <c r="I1082" i="1"/>
  <c r="O1083" i="1"/>
  <c r="AB1083" i="1" s="1"/>
  <c r="AQ1083" i="1" s="1"/>
  <c r="G951" i="1"/>
  <c r="M952" i="1"/>
  <c r="Z952" i="1" s="1"/>
  <c r="AO952" i="1" s="1"/>
  <c r="AS952" i="1" s="1"/>
  <c r="H1357" i="1"/>
  <c r="N1358" i="1"/>
  <c r="AA1358" i="1" s="1"/>
  <c r="AP1358" i="1" s="1"/>
  <c r="G1143" i="1"/>
  <c r="M1144" i="1"/>
  <c r="Z1144" i="1" s="1"/>
  <c r="AO1144" i="1" s="1"/>
  <c r="AS1144" i="1" s="1"/>
  <c r="I1098" i="1"/>
  <c r="O1099" i="1"/>
  <c r="AB1099" i="1" s="1"/>
  <c r="AQ1099" i="1" s="1"/>
  <c r="G968" i="1"/>
  <c r="M969" i="1"/>
  <c r="Z969" i="1" s="1"/>
  <c r="AO969" i="1" s="1"/>
  <c r="AS969" i="1" s="1"/>
  <c r="I1105" i="1"/>
  <c r="O1106" i="1"/>
  <c r="AB1106" i="1" s="1"/>
  <c r="AQ1106" i="1" s="1"/>
  <c r="G1357" i="1"/>
  <c r="M1358" i="1"/>
  <c r="Z1358" i="1" s="1"/>
  <c r="AO1358" i="1" s="1"/>
  <c r="AS1358" i="1" s="1"/>
  <c r="I1143" i="1"/>
  <c r="O1144" i="1"/>
  <c r="AB1144" i="1" s="1"/>
  <c r="AQ1144" i="1" s="1"/>
  <c r="I1093" i="1"/>
  <c r="O1094" i="1"/>
  <c r="AB1094" i="1" s="1"/>
  <c r="AQ1094" i="1" s="1"/>
  <c r="I1160" i="1"/>
  <c r="O1161" i="1"/>
  <c r="AB1161" i="1" s="1"/>
  <c r="AQ1161" i="1" s="1"/>
  <c r="I1040" i="1"/>
  <c r="O1041" i="1"/>
  <c r="AB1041" i="1" s="1"/>
  <c r="AQ1041" i="1" s="1"/>
  <c r="G975" i="1"/>
  <c r="M976" i="1"/>
  <c r="Z976" i="1" s="1"/>
  <c r="AO976" i="1" s="1"/>
  <c r="AS976" i="1" s="1"/>
  <c r="I1357" i="1"/>
  <c r="O1358" i="1"/>
  <c r="AB1358" i="1" s="1"/>
  <c r="AQ1358" i="1" s="1"/>
  <c r="I1077" i="1"/>
  <c r="O1078" i="1"/>
  <c r="AB1078" i="1" s="1"/>
  <c r="AQ1078" i="1" s="1"/>
  <c r="O1025" i="1"/>
  <c r="AB1025" i="1" s="1"/>
  <c r="AQ1025" i="1" s="1"/>
  <c r="O1034" i="1"/>
  <c r="AB1034" i="1" s="1"/>
  <c r="AQ1034" i="1" s="1"/>
  <c r="I1121" i="1"/>
  <c r="O1122" i="1"/>
  <c r="AB1122" i="1" s="1"/>
  <c r="AQ1122" i="1" s="1"/>
  <c r="H589" i="1"/>
  <c r="N589" i="1" s="1"/>
  <c r="AA589" i="1" s="1"/>
  <c r="AP589" i="1" s="1"/>
  <c r="N590" i="1"/>
  <c r="AA590" i="1" s="1"/>
  <c r="AP590" i="1" s="1"/>
  <c r="I580" i="1"/>
  <c r="O580" i="1" s="1"/>
  <c r="AB580" i="1" s="1"/>
  <c r="AQ580" i="1" s="1"/>
  <c r="O581" i="1"/>
  <c r="AB581" i="1" s="1"/>
  <c r="AQ581" i="1" s="1"/>
  <c r="H562" i="1"/>
  <c r="N562" i="1" s="1"/>
  <c r="AA562" i="1" s="1"/>
  <c r="AP562" i="1" s="1"/>
  <c r="N563" i="1"/>
  <c r="AA563" i="1" s="1"/>
  <c r="AP563" i="1" s="1"/>
  <c r="I530" i="1"/>
  <c r="O531" i="1"/>
  <c r="AB531" i="1" s="1"/>
  <c r="AQ531" i="1" s="1"/>
  <c r="H694" i="1"/>
  <c r="N694" i="1" s="1"/>
  <c r="AA694" i="1" s="1"/>
  <c r="AP694" i="1" s="1"/>
  <c r="N695" i="1"/>
  <c r="AA695" i="1" s="1"/>
  <c r="AP695" i="1" s="1"/>
  <c r="I656" i="1"/>
  <c r="O656" i="1" s="1"/>
  <c r="AB656" i="1" s="1"/>
  <c r="AQ656" i="1" s="1"/>
  <c r="O657" i="1"/>
  <c r="AB657" i="1" s="1"/>
  <c r="AQ657" i="1" s="1"/>
  <c r="I1165" i="1"/>
  <c r="O1166" i="1"/>
  <c r="AB1166" i="1" s="1"/>
  <c r="AQ1166" i="1" s="1"/>
  <c r="H1077" i="1"/>
  <c r="N1078" i="1"/>
  <c r="AA1078" i="1" s="1"/>
  <c r="AP1078" i="1" s="1"/>
  <c r="I846" i="1"/>
  <c r="O847" i="1"/>
  <c r="AB847" i="1" s="1"/>
  <c r="AQ847" i="1" s="1"/>
  <c r="H1379" i="1"/>
  <c r="N1379" i="1" s="1"/>
  <c r="AA1379" i="1" s="1"/>
  <c r="AP1379" i="1" s="1"/>
  <c r="N1380" i="1"/>
  <c r="AA1380" i="1" s="1"/>
  <c r="AP1380" i="1" s="1"/>
  <c r="H1143" i="1"/>
  <c r="N1144" i="1"/>
  <c r="AA1144" i="1" s="1"/>
  <c r="AP1144" i="1" s="1"/>
  <c r="I929" i="1"/>
  <c r="O930" i="1"/>
  <c r="AB930" i="1" s="1"/>
  <c r="AQ930" i="1" s="1"/>
  <c r="H1184" i="1"/>
  <c r="N1185" i="1"/>
  <c r="AA1185" i="1" s="1"/>
  <c r="AP1185" i="1" s="1"/>
  <c r="H1160" i="1"/>
  <c r="N1161" i="1"/>
  <c r="AA1161" i="1" s="1"/>
  <c r="AP1161" i="1" s="1"/>
  <c r="H1105" i="1"/>
  <c r="N1106" i="1"/>
  <c r="AA1106" i="1" s="1"/>
  <c r="AP1106" i="1" s="1"/>
  <c r="I1293" i="1"/>
  <c r="O1294" i="1"/>
  <c r="AB1294" i="1" s="1"/>
  <c r="AQ1294" i="1" s="1"/>
  <c r="H1287" i="1"/>
  <c r="N1287" i="1" s="1"/>
  <c r="AA1287" i="1" s="1"/>
  <c r="AP1287" i="1" s="1"/>
  <c r="N1288" i="1"/>
  <c r="AA1288" i="1" s="1"/>
  <c r="AP1288" i="1" s="1"/>
  <c r="H1046" i="1"/>
  <c r="N1047" i="1"/>
  <c r="AA1047" i="1" s="1"/>
  <c r="AP1047" i="1" s="1"/>
  <c r="H1204" i="1"/>
  <c r="N1209" i="1"/>
  <c r="AA1209" i="1" s="1"/>
  <c r="AP1209" i="1" s="1"/>
  <c r="H618" i="1"/>
  <c r="N619" i="1"/>
  <c r="AA619" i="1" s="1"/>
  <c r="AP619" i="1" s="1"/>
  <c r="I589" i="1"/>
  <c r="O589" i="1" s="1"/>
  <c r="AB589" i="1" s="1"/>
  <c r="AQ589" i="1" s="1"/>
  <c r="O590" i="1"/>
  <c r="AB590" i="1" s="1"/>
  <c r="AQ590" i="1" s="1"/>
  <c r="H586" i="1"/>
  <c r="N586" i="1" s="1"/>
  <c r="AA586" i="1" s="1"/>
  <c r="AP586" i="1" s="1"/>
  <c r="N587" i="1"/>
  <c r="AA587" i="1" s="1"/>
  <c r="AP587" i="1" s="1"/>
  <c r="I562" i="1"/>
  <c r="O562" i="1" s="1"/>
  <c r="AB562" i="1" s="1"/>
  <c r="AQ562" i="1" s="1"/>
  <c r="O563" i="1"/>
  <c r="AB563" i="1" s="1"/>
  <c r="AQ563" i="1" s="1"/>
  <c r="H550" i="1"/>
  <c r="N550" i="1" s="1"/>
  <c r="AA550" i="1" s="1"/>
  <c r="AP550" i="1" s="1"/>
  <c r="N551" i="1"/>
  <c r="AA551" i="1" s="1"/>
  <c r="AP551" i="1" s="1"/>
  <c r="I541" i="1"/>
  <c r="O541" i="1" s="1"/>
  <c r="AB541" i="1" s="1"/>
  <c r="AQ541" i="1" s="1"/>
  <c r="O542" i="1"/>
  <c r="AB542" i="1" s="1"/>
  <c r="AQ542" i="1" s="1"/>
  <c r="H538" i="1"/>
  <c r="N539" i="1"/>
  <c r="AA539" i="1" s="1"/>
  <c r="AP539" i="1" s="1"/>
  <c r="I694" i="1"/>
  <c r="O694" i="1" s="1"/>
  <c r="AB694" i="1" s="1"/>
  <c r="AQ694" i="1" s="1"/>
  <c r="O695" i="1"/>
  <c r="AB695" i="1" s="1"/>
  <c r="AQ695" i="1" s="1"/>
  <c r="H666" i="1"/>
  <c r="N667" i="1"/>
  <c r="AA667" i="1" s="1"/>
  <c r="AP667" i="1" s="1"/>
  <c r="N1011" i="1"/>
  <c r="AA1011" i="1" s="1"/>
  <c r="AP1011" i="1" s="1"/>
  <c r="H1051" i="1"/>
  <c r="H1132" i="1"/>
  <c r="N1133" i="1"/>
  <c r="AA1133" i="1" s="1"/>
  <c r="AP1133" i="1" s="1"/>
  <c r="H789" i="1"/>
  <c r="N790" i="1"/>
  <c r="AA790" i="1" s="1"/>
  <c r="AP790" i="1" s="1"/>
  <c r="I940" i="1"/>
  <c r="O941" i="1"/>
  <c r="AB941" i="1" s="1"/>
  <c r="AQ941" i="1" s="1"/>
  <c r="O817" i="1"/>
  <c r="AB817" i="1" s="1"/>
  <c r="AQ817" i="1" s="1"/>
  <c r="G1374" i="1"/>
  <c r="M1375" i="1"/>
  <c r="Z1375" i="1" s="1"/>
  <c r="AO1375" i="1" s="1"/>
  <c r="AS1375" i="1" s="1"/>
  <c r="I1277" i="1"/>
  <c r="O1277" i="1" s="1"/>
  <c r="AB1277" i="1" s="1"/>
  <c r="AQ1277" i="1" s="1"/>
  <c r="O1278" i="1"/>
  <c r="AB1278" i="1" s="1"/>
  <c r="AQ1278" i="1" s="1"/>
  <c r="G1392" i="1"/>
  <c r="M1393" i="1"/>
  <c r="Z1393" i="1" s="1"/>
  <c r="AO1393" i="1" s="1"/>
  <c r="AS1393" i="1" s="1"/>
  <c r="H1282" i="1"/>
  <c r="N1282" i="1" s="1"/>
  <c r="AA1282" i="1" s="1"/>
  <c r="AP1282" i="1" s="1"/>
  <c r="N1283" i="1"/>
  <c r="AA1283" i="1" s="1"/>
  <c r="AP1283" i="1" s="1"/>
  <c r="I1392" i="1"/>
  <c r="O1393" i="1"/>
  <c r="AB1393" i="1" s="1"/>
  <c r="AQ1393" i="1" s="1"/>
  <c r="I1379" i="1"/>
  <c r="O1379" i="1" s="1"/>
  <c r="AB1379" i="1" s="1"/>
  <c r="AQ1379" i="1" s="1"/>
  <c r="O1380" i="1"/>
  <c r="AB1380" i="1" s="1"/>
  <c r="AQ1380" i="1" s="1"/>
  <c r="H1335" i="1"/>
  <c r="N1335" i="1" s="1"/>
  <c r="AA1335" i="1" s="1"/>
  <c r="AP1335" i="1" s="1"/>
  <c r="N1336" i="1"/>
  <c r="AA1336" i="1" s="1"/>
  <c r="AP1336" i="1" s="1"/>
  <c r="H1277" i="1"/>
  <c r="N1277" i="1" s="1"/>
  <c r="AA1277" i="1" s="1"/>
  <c r="AP1277" i="1" s="1"/>
  <c r="N1278" i="1"/>
  <c r="AA1278" i="1" s="1"/>
  <c r="AP1278" i="1" s="1"/>
  <c r="I1257" i="1"/>
  <c r="O1258" i="1"/>
  <c r="AB1258" i="1" s="1"/>
  <c r="AQ1258" i="1" s="1"/>
  <c r="H1325" i="1"/>
  <c r="N1326" i="1"/>
  <c r="AA1326" i="1" s="1"/>
  <c r="AP1326" i="1" s="1"/>
  <c r="I502" i="1"/>
  <c r="O502" i="1" s="1"/>
  <c r="AB502" i="1" s="1"/>
  <c r="AQ502" i="1" s="1"/>
  <c r="O503" i="1"/>
  <c r="AB503" i="1" s="1"/>
  <c r="AQ503" i="1" s="1"/>
  <c r="H541" i="1"/>
  <c r="N541" i="1" s="1"/>
  <c r="AA541" i="1" s="1"/>
  <c r="AP541" i="1" s="1"/>
  <c r="N542" i="1"/>
  <c r="AA542" i="1" s="1"/>
  <c r="AP542" i="1" s="1"/>
  <c r="I722" i="1"/>
  <c r="O722" i="1" s="1"/>
  <c r="AB722" i="1" s="1"/>
  <c r="AQ722" i="1" s="1"/>
  <c r="O723" i="1"/>
  <c r="AB723" i="1" s="1"/>
  <c r="AQ723" i="1" s="1"/>
  <c r="N817" i="1"/>
  <c r="AA817" i="1" s="1"/>
  <c r="AP817" i="1" s="1"/>
  <c r="I1364" i="1"/>
  <c r="O1365" i="1"/>
  <c r="AB1365" i="1" s="1"/>
  <c r="AQ1365" i="1" s="1"/>
  <c r="H913" i="1"/>
  <c r="N914" i="1"/>
  <c r="AA914" i="1" s="1"/>
  <c r="AP914" i="1" s="1"/>
  <c r="N1266" i="1"/>
  <c r="AA1266" i="1" s="1"/>
  <c r="AP1266" i="1" s="1"/>
  <c r="H1003" i="1"/>
  <c r="N1003" i="1" s="1"/>
  <c r="AA1003" i="1" s="1"/>
  <c r="AP1003" i="1" s="1"/>
  <c r="N1004" i="1"/>
  <c r="AA1004" i="1" s="1"/>
  <c r="AP1004" i="1" s="1"/>
  <c r="I1191" i="1"/>
  <c r="O1191" i="1" s="1"/>
  <c r="AB1191" i="1" s="1"/>
  <c r="AQ1191" i="1" s="1"/>
  <c r="O1192" i="1"/>
  <c r="AB1192" i="1" s="1"/>
  <c r="AQ1192" i="1" s="1"/>
  <c r="H1397" i="1"/>
  <c r="N1397" i="1" s="1"/>
  <c r="AA1397" i="1" s="1"/>
  <c r="AP1397" i="1" s="1"/>
  <c r="N1398" i="1"/>
  <c r="AA1398" i="1" s="1"/>
  <c r="AP1398" i="1" s="1"/>
  <c r="I1246" i="1"/>
  <c r="O1247" i="1"/>
  <c r="AB1247" i="1" s="1"/>
  <c r="AQ1247" i="1" s="1"/>
  <c r="N831" i="1"/>
  <c r="AA831" i="1" s="1"/>
  <c r="AP831" i="1" s="1"/>
  <c r="N840" i="1"/>
  <c r="AA840" i="1" s="1"/>
  <c r="AP840" i="1" s="1"/>
  <c r="H1072" i="1"/>
  <c r="N1073" i="1"/>
  <c r="AA1073" i="1" s="1"/>
  <c r="AP1073" i="1" s="1"/>
  <c r="I896" i="1"/>
  <c r="O897" i="1"/>
  <c r="AB897" i="1" s="1"/>
  <c r="AQ897" i="1" s="1"/>
  <c r="I852" i="1"/>
  <c r="O853" i="1"/>
  <c r="AB853" i="1" s="1"/>
  <c r="AQ853" i="1" s="1"/>
  <c r="H934" i="1"/>
  <c r="N935" i="1"/>
  <c r="AA935" i="1" s="1"/>
  <c r="AP935" i="1" s="1"/>
  <c r="H880" i="1"/>
  <c r="N881" i="1"/>
  <c r="AA881" i="1" s="1"/>
  <c r="AP881" i="1" s="1"/>
  <c r="H846" i="1"/>
  <c r="N847" i="1"/>
  <c r="AA847" i="1" s="1"/>
  <c r="AP847" i="1" s="1"/>
  <c r="H901" i="1"/>
  <c r="N902" i="1"/>
  <c r="AA902" i="1" s="1"/>
  <c r="AP902" i="1" s="1"/>
  <c r="H857" i="1"/>
  <c r="N858" i="1"/>
  <c r="AA858" i="1" s="1"/>
  <c r="AP858" i="1" s="1"/>
  <c r="I1315" i="1"/>
  <c r="O1315" i="1" s="1"/>
  <c r="AB1315" i="1" s="1"/>
  <c r="AQ1315" i="1" s="1"/>
  <c r="O1316" i="1"/>
  <c r="AB1316" i="1" s="1"/>
  <c r="AQ1316" i="1" s="1"/>
  <c r="H1346" i="1"/>
  <c r="N1347" i="1"/>
  <c r="AA1347" i="1" s="1"/>
  <c r="AP1347" i="1" s="1"/>
  <c r="O1266" i="1"/>
  <c r="AB1266" i="1" s="1"/>
  <c r="AQ1266" i="1" s="1"/>
  <c r="H951" i="1"/>
  <c r="N952" i="1"/>
  <c r="AA952" i="1" s="1"/>
  <c r="AP952" i="1" s="1"/>
  <c r="H487" i="1"/>
  <c r="N487" i="1" s="1"/>
  <c r="AA487" i="1" s="1"/>
  <c r="AP487" i="1" s="1"/>
  <c r="N488" i="1"/>
  <c r="AA488" i="1" s="1"/>
  <c r="AP488" i="1" s="1"/>
  <c r="I569" i="1"/>
  <c r="O569" i="1" s="1"/>
  <c r="AB569" i="1" s="1"/>
  <c r="AQ569" i="1" s="1"/>
  <c r="O570" i="1"/>
  <c r="AB570" i="1" s="1"/>
  <c r="AQ570" i="1" s="1"/>
  <c r="I547" i="1"/>
  <c r="O547" i="1" s="1"/>
  <c r="AB547" i="1" s="1"/>
  <c r="AQ547" i="1" s="1"/>
  <c r="O548" i="1"/>
  <c r="AB548" i="1" s="1"/>
  <c r="AQ548" i="1" s="1"/>
  <c r="I661" i="1"/>
  <c r="O662" i="1"/>
  <c r="AB662" i="1" s="1"/>
  <c r="AQ662" i="1" s="1"/>
  <c r="I636" i="1"/>
  <c r="O637" i="1"/>
  <c r="AB637" i="1" s="1"/>
  <c r="AQ637" i="1" s="1"/>
  <c r="H983" i="1"/>
  <c r="N984" i="1"/>
  <c r="AA984" i="1" s="1"/>
  <c r="AP984" i="1" s="1"/>
  <c r="I789" i="1"/>
  <c r="O790" i="1"/>
  <c r="AB790" i="1" s="1"/>
  <c r="AQ790" i="1" s="1"/>
  <c r="H1252" i="1"/>
  <c r="N1252" i="1" s="1"/>
  <c r="AA1252" i="1" s="1"/>
  <c r="AP1252" i="1" s="1"/>
  <c r="N1253" i="1"/>
  <c r="AA1253" i="1" s="1"/>
  <c r="AP1253" i="1" s="1"/>
  <c r="I1298" i="1"/>
  <c r="O1298" i="1" s="1"/>
  <c r="AB1298" i="1" s="1"/>
  <c r="AQ1298" i="1" s="1"/>
  <c r="O1299" i="1"/>
  <c r="AB1299" i="1" s="1"/>
  <c r="AQ1299" i="1" s="1"/>
  <c r="I1340" i="1"/>
  <c r="O1340" i="1" s="1"/>
  <c r="AB1340" i="1" s="1"/>
  <c r="AQ1340" i="1" s="1"/>
  <c r="O1341" i="1"/>
  <c r="AB1341" i="1" s="1"/>
  <c r="AQ1341" i="1" s="1"/>
  <c r="H1246" i="1"/>
  <c r="N1247" i="1"/>
  <c r="AA1247" i="1" s="1"/>
  <c r="AP1247" i="1" s="1"/>
  <c r="H1298" i="1"/>
  <c r="N1298" i="1" s="1"/>
  <c r="AA1298" i="1" s="1"/>
  <c r="AP1298" i="1" s="1"/>
  <c r="N1299" i="1"/>
  <c r="AA1299" i="1" s="1"/>
  <c r="AP1299" i="1" s="1"/>
  <c r="I1184" i="1"/>
  <c r="O1185" i="1"/>
  <c r="AB1185" i="1" s="1"/>
  <c r="AQ1185" i="1" s="1"/>
  <c r="I1325" i="1"/>
  <c r="O1326" i="1"/>
  <c r="AB1326" i="1" s="1"/>
  <c r="AQ1326" i="1" s="1"/>
  <c r="I487" i="1"/>
  <c r="O487" i="1" s="1"/>
  <c r="AB487" i="1" s="1"/>
  <c r="AQ487" i="1" s="1"/>
  <c r="O488" i="1"/>
  <c r="AB488" i="1" s="1"/>
  <c r="AQ488" i="1" s="1"/>
  <c r="I544" i="1"/>
  <c r="O544" i="1" s="1"/>
  <c r="AB544" i="1" s="1"/>
  <c r="AQ544" i="1" s="1"/>
  <c r="O545" i="1"/>
  <c r="AB545" i="1" s="1"/>
  <c r="AQ545" i="1" s="1"/>
  <c r="N1025" i="1"/>
  <c r="AA1025" i="1" s="1"/>
  <c r="AP1025" i="1" s="1"/>
  <c r="N1034" i="1"/>
  <c r="AA1034" i="1" s="1"/>
  <c r="AP1034" i="1" s="1"/>
  <c r="I1397" i="1"/>
  <c r="O1397" i="1" s="1"/>
  <c r="AB1397" i="1" s="1"/>
  <c r="AQ1397" i="1" s="1"/>
  <c r="O1398" i="1"/>
  <c r="AB1398" i="1" s="1"/>
  <c r="AQ1398" i="1" s="1"/>
  <c r="I901" i="1"/>
  <c r="O902" i="1"/>
  <c r="AB902" i="1" s="1"/>
  <c r="AQ902" i="1" s="1"/>
  <c r="H1305" i="1"/>
  <c r="N1306" i="1"/>
  <c r="AA1306" i="1" s="1"/>
  <c r="AP1306" i="1" s="1"/>
  <c r="I908" i="1"/>
  <c r="O909" i="1"/>
  <c r="AB909" i="1" s="1"/>
  <c r="AQ909" i="1" s="1"/>
  <c r="I875" i="1"/>
  <c r="O876" i="1"/>
  <c r="AB876" i="1" s="1"/>
  <c r="AQ876" i="1" s="1"/>
  <c r="H502" i="1"/>
  <c r="N502" i="1" s="1"/>
  <c r="AA502" i="1" s="1"/>
  <c r="AP502" i="1" s="1"/>
  <c r="N503" i="1"/>
  <c r="AA503" i="1" s="1"/>
  <c r="AP503" i="1" s="1"/>
  <c r="I583" i="1"/>
  <c r="O583" i="1" s="1"/>
  <c r="AB583" i="1" s="1"/>
  <c r="AQ583" i="1" s="1"/>
  <c r="O584" i="1"/>
  <c r="AB584" i="1" s="1"/>
  <c r="AQ584" i="1" s="1"/>
  <c r="H580" i="1"/>
  <c r="N580" i="1" s="1"/>
  <c r="AA580" i="1" s="1"/>
  <c r="AP580" i="1" s="1"/>
  <c r="N581" i="1"/>
  <c r="AA581" i="1" s="1"/>
  <c r="AP581" i="1" s="1"/>
  <c r="H544" i="1"/>
  <c r="N544" i="1" s="1"/>
  <c r="AA544" i="1" s="1"/>
  <c r="AP544" i="1" s="1"/>
  <c r="N545" i="1"/>
  <c r="AA545" i="1" s="1"/>
  <c r="AP545" i="1" s="1"/>
  <c r="H530" i="1"/>
  <c r="N531" i="1"/>
  <c r="AA531" i="1" s="1"/>
  <c r="AP531" i="1" s="1"/>
  <c r="H656" i="1"/>
  <c r="N656" i="1" s="1"/>
  <c r="AA656" i="1" s="1"/>
  <c r="AP656" i="1" s="1"/>
  <c r="N657" i="1"/>
  <c r="AA657" i="1" s="1"/>
  <c r="AP657" i="1" s="1"/>
  <c r="H722" i="1"/>
  <c r="N722" i="1" s="1"/>
  <c r="AA722" i="1" s="1"/>
  <c r="AP722" i="1" s="1"/>
  <c r="N723" i="1"/>
  <c r="AA723" i="1" s="1"/>
  <c r="AP723" i="1" s="1"/>
  <c r="H990" i="1"/>
  <c r="N994" i="1"/>
  <c r="AA994" i="1" s="1"/>
  <c r="AP994" i="1" s="1"/>
  <c r="H918" i="1"/>
  <c r="I864" i="1"/>
  <c r="H1320" i="1"/>
  <c r="N1320" i="1" s="1"/>
  <c r="AA1320" i="1" s="1"/>
  <c r="AP1320" i="1" s="1"/>
  <c r="N1321" i="1"/>
  <c r="AA1321" i="1" s="1"/>
  <c r="AP1321" i="1" s="1"/>
  <c r="I1287" i="1"/>
  <c r="O1287" i="1" s="1"/>
  <c r="AB1287" i="1" s="1"/>
  <c r="AQ1287" i="1" s="1"/>
  <c r="O1288" i="1"/>
  <c r="AB1288" i="1" s="1"/>
  <c r="AQ1288" i="1" s="1"/>
  <c r="I618" i="1"/>
  <c r="O619" i="1"/>
  <c r="AB619" i="1" s="1"/>
  <c r="AQ619" i="1" s="1"/>
  <c r="I586" i="1"/>
  <c r="O586" i="1" s="1"/>
  <c r="AB586" i="1" s="1"/>
  <c r="AQ586" i="1" s="1"/>
  <c r="O587" i="1"/>
  <c r="AB587" i="1" s="1"/>
  <c r="AQ587" i="1" s="1"/>
  <c r="H583" i="1"/>
  <c r="N583" i="1" s="1"/>
  <c r="AA583" i="1" s="1"/>
  <c r="AP583" i="1" s="1"/>
  <c r="N584" i="1"/>
  <c r="AA584" i="1" s="1"/>
  <c r="AP584" i="1" s="1"/>
  <c r="H569" i="1"/>
  <c r="N569" i="1" s="1"/>
  <c r="AA569" i="1" s="1"/>
  <c r="AP569" i="1" s="1"/>
  <c r="N570" i="1"/>
  <c r="AA570" i="1" s="1"/>
  <c r="AP570" i="1" s="1"/>
  <c r="I550" i="1"/>
  <c r="O550" i="1" s="1"/>
  <c r="AB550" i="1" s="1"/>
  <c r="AQ550" i="1" s="1"/>
  <c r="O551" i="1"/>
  <c r="AB551" i="1" s="1"/>
  <c r="AQ551" i="1" s="1"/>
  <c r="H547" i="1"/>
  <c r="N547" i="1" s="1"/>
  <c r="AA547" i="1" s="1"/>
  <c r="AP547" i="1" s="1"/>
  <c r="N548" i="1"/>
  <c r="AA548" i="1" s="1"/>
  <c r="AP548" i="1" s="1"/>
  <c r="I538" i="1"/>
  <c r="O539" i="1"/>
  <c r="AB539" i="1" s="1"/>
  <c r="AQ539" i="1" s="1"/>
  <c r="I666" i="1"/>
  <c r="O667" i="1"/>
  <c r="AB667" i="1" s="1"/>
  <c r="AQ667" i="1" s="1"/>
  <c r="H661" i="1"/>
  <c r="N662" i="1"/>
  <c r="AA662" i="1" s="1"/>
  <c r="AP662" i="1" s="1"/>
  <c r="H636" i="1"/>
  <c r="N637" i="1"/>
  <c r="AA637" i="1" s="1"/>
  <c r="AP637" i="1" s="1"/>
  <c r="H864" i="1"/>
  <c r="I1051" i="1"/>
  <c r="H940" i="1"/>
  <c r="N941" i="1"/>
  <c r="AA941" i="1" s="1"/>
  <c r="AP941" i="1" s="1"/>
  <c r="H796" i="1"/>
  <c r="N800" i="1"/>
  <c r="AA800" i="1" s="1"/>
  <c r="AP800" i="1" s="1"/>
  <c r="I796" i="1"/>
  <c r="O800" i="1"/>
  <c r="AB800" i="1" s="1"/>
  <c r="AQ800" i="1" s="1"/>
  <c r="H1177" i="1"/>
  <c r="N1178" i="1"/>
  <c r="AA1178" i="1" s="1"/>
  <c r="AP1178" i="1" s="1"/>
  <c r="H1098" i="1"/>
  <c r="N1099" i="1"/>
  <c r="AA1099" i="1" s="1"/>
  <c r="AP1099" i="1" s="1"/>
  <c r="H929" i="1"/>
  <c r="N930" i="1"/>
  <c r="AA930" i="1" s="1"/>
  <c r="AP930" i="1" s="1"/>
  <c r="I880" i="1"/>
  <c r="O881" i="1"/>
  <c r="AB881" i="1" s="1"/>
  <c r="AQ881" i="1" s="1"/>
  <c r="I1252" i="1"/>
  <c r="O1252" i="1" s="1"/>
  <c r="AB1252" i="1" s="1"/>
  <c r="AQ1252" i="1" s="1"/>
  <c r="O1253" i="1"/>
  <c r="AB1253" i="1" s="1"/>
  <c r="AQ1253" i="1" s="1"/>
  <c r="H1315" i="1"/>
  <c r="N1315" i="1" s="1"/>
  <c r="AA1315" i="1" s="1"/>
  <c r="AP1315" i="1" s="1"/>
  <c r="N1316" i="1"/>
  <c r="AA1316" i="1" s="1"/>
  <c r="AP1316" i="1" s="1"/>
  <c r="I1335" i="1"/>
  <c r="O1335" i="1" s="1"/>
  <c r="AB1335" i="1" s="1"/>
  <c r="AQ1335" i="1" s="1"/>
  <c r="O1336" i="1"/>
  <c r="AB1336" i="1" s="1"/>
  <c r="AQ1336" i="1" s="1"/>
  <c r="H1172" i="1"/>
  <c r="N1173" i="1"/>
  <c r="AA1173" i="1" s="1"/>
  <c r="AP1173" i="1" s="1"/>
  <c r="H1088" i="1"/>
  <c r="N1089" i="1"/>
  <c r="AA1089" i="1" s="1"/>
  <c r="AP1089" i="1" s="1"/>
  <c r="H975" i="1"/>
  <c r="N976" i="1"/>
  <c r="AA976" i="1" s="1"/>
  <c r="AP976" i="1" s="1"/>
  <c r="I1305" i="1"/>
  <c r="O1306" i="1"/>
  <c r="AB1306" i="1" s="1"/>
  <c r="AQ1306" i="1" s="1"/>
  <c r="H1257" i="1"/>
  <c r="N1258" i="1"/>
  <c r="AA1258" i="1" s="1"/>
  <c r="AP1258" i="1" s="1"/>
  <c r="I1177" i="1"/>
  <c r="O1178" i="1"/>
  <c r="AB1178" i="1" s="1"/>
  <c r="AQ1178" i="1" s="1"/>
  <c r="H1121" i="1"/>
  <c r="N1122" i="1"/>
  <c r="AA1122" i="1" s="1"/>
  <c r="AP1122" i="1" s="1"/>
  <c r="H1082" i="1"/>
  <c r="N1083" i="1"/>
  <c r="AA1083" i="1" s="1"/>
  <c r="AP1083" i="1" s="1"/>
  <c r="H1040" i="1"/>
  <c r="N1041" i="1"/>
  <c r="AA1041" i="1" s="1"/>
  <c r="AP1041" i="1" s="1"/>
  <c r="H968" i="1"/>
  <c r="N969" i="1"/>
  <c r="AA969" i="1" s="1"/>
  <c r="AP969" i="1" s="1"/>
  <c r="H1340" i="1"/>
  <c r="N1340" i="1" s="1"/>
  <c r="AA1340" i="1" s="1"/>
  <c r="AP1340" i="1" s="1"/>
  <c r="N1341" i="1"/>
  <c r="AA1341" i="1" s="1"/>
  <c r="AP1341" i="1" s="1"/>
  <c r="H1293" i="1"/>
  <c r="N1294" i="1"/>
  <c r="AA1294" i="1" s="1"/>
  <c r="AP1294" i="1" s="1"/>
  <c r="H1374" i="1"/>
  <c r="N1375" i="1"/>
  <c r="AA1375" i="1" s="1"/>
  <c r="AP1375" i="1" s="1"/>
  <c r="H1392" i="1"/>
  <c r="N1393" i="1"/>
  <c r="AA1393" i="1" s="1"/>
  <c r="AP1393" i="1" s="1"/>
  <c r="I1320" i="1"/>
  <c r="O1320" i="1" s="1"/>
  <c r="AB1320" i="1" s="1"/>
  <c r="AQ1320" i="1" s="1"/>
  <c r="O1321" i="1"/>
  <c r="AB1321" i="1" s="1"/>
  <c r="AQ1321" i="1" s="1"/>
  <c r="I913" i="1"/>
  <c r="O914" i="1"/>
  <c r="AB914" i="1" s="1"/>
  <c r="AQ914" i="1" s="1"/>
  <c r="I857" i="1"/>
  <c r="O858" i="1"/>
  <c r="AB858" i="1" s="1"/>
  <c r="AQ858" i="1" s="1"/>
  <c r="I1204" i="1"/>
  <c r="O1209" i="1"/>
  <c r="AB1209" i="1" s="1"/>
  <c r="AQ1209" i="1" s="1"/>
  <c r="I1346" i="1"/>
  <c r="O1347" i="1"/>
  <c r="AB1347" i="1" s="1"/>
  <c r="AQ1347" i="1" s="1"/>
  <c r="H1165" i="1"/>
  <c r="N1166" i="1"/>
  <c r="AA1166" i="1" s="1"/>
  <c r="AP1166" i="1" s="1"/>
  <c r="H1093" i="1"/>
  <c r="N1094" i="1"/>
  <c r="AA1094" i="1" s="1"/>
  <c r="AP1094" i="1" s="1"/>
  <c r="I975" i="1"/>
  <c r="O976" i="1"/>
  <c r="AB976" i="1" s="1"/>
  <c r="AQ976" i="1" s="1"/>
  <c r="I951" i="1"/>
  <c r="O952" i="1"/>
  <c r="AB952" i="1" s="1"/>
  <c r="AQ952" i="1" s="1"/>
  <c r="H891" i="1"/>
  <c r="N892" i="1"/>
  <c r="AA892" i="1" s="1"/>
  <c r="AP892" i="1" s="1"/>
  <c r="H885" i="1"/>
  <c r="N886" i="1"/>
  <c r="AA886" i="1" s="1"/>
  <c r="AP886" i="1" s="1"/>
  <c r="H809" i="1"/>
  <c r="N809" i="1" s="1"/>
  <c r="AA809" i="1" s="1"/>
  <c r="AP809" i="1" s="1"/>
  <c r="N810" i="1"/>
  <c r="AA810" i="1" s="1"/>
  <c r="AP810" i="1" s="1"/>
  <c r="O831" i="1"/>
  <c r="AB831" i="1" s="1"/>
  <c r="AQ831" i="1" s="1"/>
  <c r="O840" i="1"/>
  <c r="AB840" i="1" s="1"/>
  <c r="AQ840" i="1" s="1"/>
  <c r="I891" i="1"/>
  <c r="O892" i="1"/>
  <c r="AB892" i="1" s="1"/>
  <c r="AQ892" i="1" s="1"/>
  <c r="I885" i="1"/>
  <c r="O886" i="1"/>
  <c r="AB886" i="1" s="1"/>
  <c r="AQ886" i="1" s="1"/>
  <c r="I809" i="1"/>
  <c r="O809" i="1" s="1"/>
  <c r="AB809" i="1" s="1"/>
  <c r="AQ809" i="1" s="1"/>
  <c r="O810" i="1"/>
  <c r="AB810" i="1" s="1"/>
  <c r="AQ810" i="1" s="1"/>
  <c r="I934" i="1"/>
  <c r="O935" i="1"/>
  <c r="AB935" i="1" s="1"/>
  <c r="AQ935" i="1" s="1"/>
  <c r="H875" i="1"/>
  <c r="N876" i="1"/>
  <c r="AA876" i="1" s="1"/>
  <c r="AP876" i="1" s="1"/>
  <c r="I1282" i="1"/>
  <c r="O1282" i="1" s="1"/>
  <c r="AB1282" i="1" s="1"/>
  <c r="AQ1282" i="1" s="1"/>
  <c r="O1283" i="1"/>
  <c r="AB1283" i="1" s="1"/>
  <c r="AQ1283" i="1" s="1"/>
  <c r="I1374" i="1"/>
  <c r="O1375" i="1"/>
  <c r="AB1375" i="1" s="1"/>
  <c r="AQ1375" i="1" s="1"/>
  <c r="H1191" i="1"/>
  <c r="N1191" i="1" s="1"/>
  <c r="AA1191" i="1" s="1"/>
  <c r="AP1191" i="1" s="1"/>
  <c r="N1192" i="1"/>
  <c r="AA1192" i="1" s="1"/>
  <c r="AP1192" i="1" s="1"/>
  <c r="H1126" i="1"/>
  <c r="N1127" i="1"/>
  <c r="AA1127" i="1" s="1"/>
  <c r="AP1127" i="1" s="1"/>
  <c r="I968" i="1"/>
  <c r="O969" i="1"/>
  <c r="AB969" i="1" s="1"/>
  <c r="AQ969" i="1" s="1"/>
  <c r="H908" i="1"/>
  <c r="N909" i="1"/>
  <c r="AA909" i="1" s="1"/>
  <c r="AP909" i="1" s="1"/>
  <c r="H896" i="1"/>
  <c r="N897" i="1"/>
  <c r="AA897" i="1" s="1"/>
  <c r="AP897" i="1" s="1"/>
  <c r="H852" i="1"/>
  <c r="N853" i="1"/>
  <c r="AA853" i="1" s="1"/>
  <c r="AP853" i="1" s="1"/>
  <c r="G747" i="1"/>
  <c r="M747" i="1" s="1"/>
  <c r="Z747" i="1" s="1"/>
  <c r="AO747" i="1" s="1"/>
  <c r="AS747" i="1" s="1"/>
  <c r="H741" i="1"/>
  <c r="N741" i="1" s="1"/>
  <c r="AA741" i="1" s="1"/>
  <c r="AP741" i="1" s="1"/>
  <c r="I764" i="1"/>
  <c r="G640" i="1"/>
  <c r="M640" i="1" s="1"/>
  <c r="Z640" i="1" s="1"/>
  <c r="AO640" i="1" s="1"/>
  <c r="AS640" i="1" s="1"/>
  <c r="G775" i="1"/>
  <c r="G756" i="1"/>
  <c r="I775" i="1"/>
  <c r="H697" i="1"/>
  <c r="G764" i="1"/>
  <c r="G741" i="1"/>
  <c r="M741" i="1" s="1"/>
  <c r="Z741" i="1" s="1"/>
  <c r="AO741" i="1" s="1"/>
  <c r="AS741" i="1" s="1"/>
  <c r="I756" i="1"/>
  <c r="H756" i="1"/>
  <c r="G593" i="1"/>
  <c r="I593" i="1"/>
  <c r="I671" i="1"/>
  <c r="H671" i="1"/>
  <c r="G650" i="1"/>
  <c r="M650" i="1" s="1"/>
  <c r="Z650" i="1" s="1"/>
  <c r="AO650" i="1" s="1"/>
  <c r="AS650" i="1" s="1"/>
  <c r="H593" i="1"/>
  <c r="G697" i="1"/>
  <c r="I640" i="1"/>
  <c r="O640" i="1" s="1"/>
  <c r="AB640" i="1" s="1"/>
  <c r="AQ640" i="1" s="1"/>
  <c r="I747" i="1"/>
  <c r="O747" i="1" s="1"/>
  <c r="AB747" i="1" s="1"/>
  <c r="AQ747" i="1" s="1"/>
  <c r="H764" i="1"/>
  <c r="I697" i="1"/>
  <c r="G671" i="1"/>
  <c r="H640" i="1"/>
  <c r="N640" i="1" s="1"/>
  <c r="AA640" i="1" s="1"/>
  <c r="AP640" i="1" s="1"/>
  <c r="H747" i="1"/>
  <c r="N747" i="1" s="1"/>
  <c r="AA747" i="1" s="1"/>
  <c r="AP747" i="1" s="1"/>
  <c r="I741" i="1"/>
  <c r="O741" i="1" s="1"/>
  <c r="AB741" i="1" s="1"/>
  <c r="AQ741" i="1" s="1"/>
  <c r="H775" i="1"/>
  <c r="I650" i="1"/>
  <c r="O650" i="1" s="1"/>
  <c r="AB650" i="1" s="1"/>
  <c r="AQ650" i="1" s="1"/>
  <c r="H650" i="1"/>
  <c r="N650" i="1" s="1"/>
  <c r="AA650" i="1" s="1"/>
  <c r="AP650" i="1" s="1"/>
  <c r="H476" i="1"/>
  <c r="I476" i="1"/>
  <c r="G476" i="1"/>
  <c r="H465" i="1"/>
  <c r="I465" i="1"/>
  <c r="H469" i="1"/>
  <c r="I469" i="1"/>
  <c r="G465" i="1"/>
  <c r="G469" i="1"/>
  <c r="H451" i="1"/>
  <c r="I451" i="1"/>
  <c r="G451" i="1"/>
  <c r="H454" i="1"/>
  <c r="N454" i="1" s="1"/>
  <c r="AA454" i="1" s="1"/>
  <c r="AP454" i="1" s="1"/>
  <c r="I454" i="1"/>
  <c r="O454" i="1" s="1"/>
  <c r="AB454" i="1" s="1"/>
  <c r="AQ454" i="1" s="1"/>
  <c r="G454" i="1"/>
  <c r="M454" i="1" s="1"/>
  <c r="Z454" i="1" s="1"/>
  <c r="AO454" i="1" s="1"/>
  <c r="AS454" i="1" s="1"/>
  <c r="H456" i="1"/>
  <c r="N456" i="1" s="1"/>
  <c r="AA456" i="1" s="1"/>
  <c r="AP456" i="1" s="1"/>
  <c r="I456" i="1"/>
  <c r="O456" i="1" s="1"/>
  <c r="AB456" i="1" s="1"/>
  <c r="AQ456" i="1" s="1"/>
  <c r="G456" i="1"/>
  <c r="M456" i="1" s="1"/>
  <c r="Z456" i="1" s="1"/>
  <c r="AO456" i="1" s="1"/>
  <c r="AS456" i="1" s="1"/>
  <c r="H458" i="1"/>
  <c r="N458" i="1" s="1"/>
  <c r="AA458" i="1" s="1"/>
  <c r="AP458" i="1" s="1"/>
  <c r="I458" i="1"/>
  <c r="O458" i="1" s="1"/>
  <c r="AB458" i="1" s="1"/>
  <c r="AQ458" i="1" s="1"/>
  <c r="G458" i="1"/>
  <c r="M458" i="1" s="1"/>
  <c r="Z458" i="1" s="1"/>
  <c r="AO458" i="1" s="1"/>
  <c r="AS458" i="1" s="1"/>
  <c r="H400" i="1"/>
  <c r="I400" i="1"/>
  <c r="G400" i="1"/>
  <c r="H404" i="1"/>
  <c r="I404" i="1"/>
  <c r="G404" i="1"/>
  <c r="H410" i="1"/>
  <c r="N410" i="1" s="1"/>
  <c r="AA410" i="1" s="1"/>
  <c r="AP410" i="1" s="1"/>
  <c r="I410" i="1"/>
  <c r="O410" i="1" s="1"/>
  <c r="AB410" i="1" s="1"/>
  <c r="AQ410" i="1" s="1"/>
  <c r="G410" i="1"/>
  <c r="M410" i="1" s="1"/>
  <c r="Z410" i="1" s="1"/>
  <c r="AO410" i="1" s="1"/>
  <c r="AS410" i="1" s="1"/>
  <c r="H412" i="1"/>
  <c r="N412" i="1" s="1"/>
  <c r="AA412" i="1" s="1"/>
  <c r="AP412" i="1" s="1"/>
  <c r="I412" i="1"/>
  <c r="O412" i="1" s="1"/>
  <c r="AB412" i="1" s="1"/>
  <c r="AQ412" i="1" s="1"/>
  <c r="G412" i="1"/>
  <c r="M412" i="1" s="1"/>
  <c r="Z412" i="1" s="1"/>
  <c r="AO412" i="1" s="1"/>
  <c r="AS412" i="1" s="1"/>
  <c r="H416" i="1"/>
  <c r="N416" i="1" s="1"/>
  <c r="AA416" i="1" s="1"/>
  <c r="AP416" i="1" s="1"/>
  <c r="I416" i="1"/>
  <c r="O416" i="1" s="1"/>
  <c r="AB416" i="1" s="1"/>
  <c r="AQ416" i="1" s="1"/>
  <c r="G416" i="1"/>
  <c r="M416" i="1" s="1"/>
  <c r="Z416" i="1" s="1"/>
  <c r="AO416" i="1" s="1"/>
  <c r="AS416" i="1" s="1"/>
  <c r="H420" i="1"/>
  <c r="I420" i="1"/>
  <c r="G420" i="1"/>
  <c r="H425" i="1"/>
  <c r="I425" i="1"/>
  <c r="G425" i="1"/>
  <c r="H430" i="1"/>
  <c r="I430" i="1"/>
  <c r="G430" i="1"/>
  <c r="H435" i="1"/>
  <c r="I435" i="1"/>
  <c r="G435" i="1"/>
  <c r="H439" i="1"/>
  <c r="I439" i="1"/>
  <c r="G439" i="1"/>
  <c r="H444" i="1"/>
  <c r="I444" i="1"/>
  <c r="G444" i="1"/>
  <c r="H374" i="1"/>
  <c r="N374" i="1" s="1"/>
  <c r="AA374" i="1" s="1"/>
  <c r="AP374" i="1" s="1"/>
  <c r="I374" i="1"/>
  <c r="O374" i="1" s="1"/>
  <c r="AB374" i="1" s="1"/>
  <c r="AQ374" i="1" s="1"/>
  <c r="H376" i="1"/>
  <c r="N376" i="1" s="1"/>
  <c r="AA376" i="1" s="1"/>
  <c r="AP376" i="1" s="1"/>
  <c r="I376" i="1"/>
  <c r="O376" i="1" s="1"/>
  <c r="AB376" i="1" s="1"/>
  <c r="AQ376" i="1" s="1"/>
  <c r="G374" i="1"/>
  <c r="M374" i="1" s="1"/>
  <c r="Z374" i="1" s="1"/>
  <c r="AO374" i="1" s="1"/>
  <c r="AS374" i="1" s="1"/>
  <c r="G376" i="1"/>
  <c r="M376" i="1" s="1"/>
  <c r="Z376" i="1" s="1"/>
  <c r="AO376" i="1" s="1"/>
  <c r="AS376" i="1" s="1"/>
  <c r="H379" i="1"/>
  <c r="I379" i="1"/>
  <c r="G379" i="1"/>
  <c r="H384" i="1"/>
  <c r="I384" i="1"/>
  <c r="G384" i="1"/>
  <c r="H388" i="1"/>
  <c r="I388" i="1"/>
  <c r="G388" i="1"/>
  <c r="H393" i="1"/>
  <c r="I393" i="1"/>
  <c r="G393" i="1"/>
  <c r="H340" i="1"/>
  <c r="I340" i="1"/>
  <c r="G340" i="1"/>
  <c r="H345" i="1"/>
  <c r="I345" i="1"/>
  <c r="G345" i="1"/>
  <c r="H350" i="1"/>
  <c r="I350" i="1"/>
  <c r="G350" i="1"/>
  <c r="H353" i="1"/>
  <c r="N353" i="1" s="1"/>
  <c r="AA353" i="1" s="1"/>
  <c r="AP353" i="1" s="1"/>
  <c r="I353" i="1"/>
  <c r="O353" i="1" s="1"/>
  <c r="AB353" i="1" s="1"/>
  <c r="AQ353" i="1" s="1"/>
  <c r="H355" i="1"/>
  <c r="N355" i="1" s="1"/>
  <c r="AA355" i="1" s="1"/>
  <c r="AP355" i="1" s="1"/>
  <c r="I355" i="1"/>
  <c r="O355" i="1" s="1"/>
  <c r="AB355" i="1" s="1"/>
  <c r="AQ355" i="1" s="1"/>
  <c r="G353" i="1"/>
  <c r="M353" i="1" s="1"/>
  <c r="Z353" i="1" s="1"/>
  <c r="AO353" i="1" s="1"/>
  <c r="AS353" i="1" s="1"/>
  <c r="G355" i="1"/>
  <c r="M355" i="1" s="1"/>
  <c r="Z355" i="1" s="1"/>
  <c r="AO355" i="1" s="1"/>
  <c r="AS355" i="1" s="1"/>
  <c r="H363" i="1"/>
  <c r="I363" i="1"/>
  <c r="G363" i="1"/>
  <c r="H368" i="1"/>
  <c r="I368" i="1"/>
  <c r="G368" i="1"/>
  <c r="H330" i="1"/>
  <c r="I330" i="1"/>
  <c r="H334" i="1"/>
  <c r="I334" i="1"/>
  <c r="G330" i="1"/>
  <c r="G334" i="1"/>
  <c r="G863" i="1" l="1"/>
  <c r="M863" i="1" s="1"/>
  <c r="Z863" i="1" s="1"/>
  <c r="AO863" i="1" s="1"/>
  <c r="AS863" i="1" s="1"/>
  <c r="M534" i="1"/>
  <c r="Z534" i="1" s="1"/>
  <c r="AO534" i="1" s="1"/>
  <c r="AS534" i="1" s="1"/>
  <c r="G533" i="1"/>
  <c r="M533" i="1" s="1"/>
  <c r="Z533" i="1" s="1"/>
  <c r="AO533" i="1" s="1"/>
  <c r="AS533" i="1" s="1"/>
  <c r="N538" i="1"/>
  <c r="AA538" i="1" s="1"/>
  <c r="AP538" i="1" s="1"/>
  <c r="H533" i="1"/>
  <c r="N533" i="1" s="1"/>
  <c r="AA533" i="1" s="1"/>
  <c r="AP533" i="1" s="1"/>
  <c r="O538" i="1"/>
  <c r="AB538" i="1" s="1"/>
  <c r="AQ538" i="1" s="1"/>
  <c r="I533" i="1"/>
  <c r="O533" i="1" s="1"/>
  <c r="AB533" i="1" s="1"/>
  <c r="AQ533" i="1" s="1"/>
  <c r="H1363" i="1"/>
  <c r="N1363" i="1" s="1"/>
  <c r="AA1363" i="1" s="1"/>
  <c r="AP1363" i="1" s="1"/>
  <c r="G1109" i="1"/>
  <c r="M1109" i="1" s="1"/>
  <c r="Z1109" i="1" s="1"/>
  <c r="AO1109" i="1" s="1"/>
  <c r="AS1109" i="1" s="1"/>
  <c r="G1050" i="1"/>
  <c r="M1050" i="1" s="1"/>
  <c r="Z1050" i="1" s="1"/>
  <c r="AO1050" i="1" s="1"/>
  <c r="AS1050" i="1" s="1"/>
  <c r="H780" i="1"/>
  <c r="N780" i="1" s="1"/>
  <c r="AA780" i="1" s="1"/>
  <c r="AP780" i="1" s="1"/>
  <c r="M918" i="1"/>
  <c r="Z918" i="1" s="1"/>
  <c r="AO918" i="1" s="1"/>
  <c r="AS918" i="1" s="1"/>
  <c r="H769" i="1"/>
  <c r="N769" i="1" s="1"/>
  <c r="AA769" i="1" s="1"/>
  <c r="AP769" i="1" s="1"/>
  <c r="O1150" i="1"/>
  <c r="AB1150" i="1" s="1"/>
  <c r="AQ1150" i="1" s="1"/>
  <c r="H611" i="1"/>
  <c r="H610" i="1" s="1"/>
  <c r="N610" i="1" s="1"/>
  <c r="AA610" i="1" s="1"/>
  <c r="AP610" i="1" s="1"/>
  <c r="I522" i="1"/>
  <c r="O522" i="1" s="1"/>
  <c r="AB522" i="1" s="1"/>
  <c r="AQ522" i="1" s="1"/>
  <c r="H957" i="1"/>
  <c r="H956" i="1" s="1"/>
  <c r="O708" i="1"/>
  <c r="AB708" i="1" s="1"/>
  <c r="AQ708" i="1" s="1"/>
  <c r="H522" i="1"/>
  <c r="H521" i="1" s="1"/>
  <c r="N521" i="1" s="1"/>
  <c r="AA521" i="1" s="1"/>
  <c r="AP521" i="1" s="1"/>
  <c r="H628" i="1"/>
  <c r="N628" i="1" s="1"/>
  <c r="AA628" i="1" s="1"/>
  <c r="AP628" i="1" s="1"/>
  <c r="M1150" i="1"/>
  <c r="Z1150" i="1" s="1"/>
  <c r="AO1150" i="1" s="1"/>
  <c r="AS1150" i="1" s="1"/>
  <c r="N603" i="1"/>
  <c r="AA603" i="1" s="1"/>
  <c r="AP603" i="1" s="1"/>
  <c r="H1060" i="1"/>
  <c r="N1060" i="1" s="1"/>
  <c r="AA1060" i="1" s="1"/>
  <c r="AP1060" i="1" s="1"/>
  <c r="O770" i="1"/>
  <c r="AB770" i="1" s="1"/>
  <c r="AQ770" i="1" s="1"/>
  <c r="H683" i="1"/>
  <c r="N683" i="1" s="1"/>
  <c r="AA683" i="1" s="1"/>
  <c r="AP683" i="1" s="1"/>
  <c r="O734" i="1"/>
  <c r="AB734" i="1" s="1"/>
  <c r="AQ734" i="1" s="1"/>
  <c r="I683" i="1"/>
  <c r="O683" i="1" s="1"/>
  <c r="AB683" i="1" s="1"/>
  <c r="AQ683" i="1" s="1"/>
  <c r="G712" i="1"/>
  <c r="M712" i="1" s="1"/>
  <c r="Z712" i="1" s="1"/>
  <c r="AO712" i="1" s="1"/>
  <c r="AS712" i="1" s="1"/>
  <c r="N708" i="1"/>
  <c r="AA708" i="1" s="1"/>
  <c r="AP708" i="1" s="1"/>
  <c r="N678" i="1"/>
  <c r="AA678" i="1" s="1"/>
  <c r="AP678" i="1" s="1"/>
  <c r="O918" i="1"/>
  <c r="AB918" i="1" s="1"/>
  <c r="AQ918" i="1" s="1"/>
  <c r="N734" i="1"/>
  <c r="AA734" i="1" s="1"/>
  <c r="AP734" i="1" s="1"/>
  <c r="O603" i="1"/>
  <c r="AB603" i="1" s="1"/>
  <c r="AQ603" i="1" s="1"/>
  <c r="O983" i="1"/>
  <c r="AB983" i="1" s="1"/>
  <c r="AQ983" i="1" s="1"/>
  <c r="O629" i="1"/>
  <c r="AB629" i="1" s="1"/>
  <c r="AQ629" i="1" s="1"/>
  <c r="O1110" i="1"/>
  <c r="AB1110" i="1" s="1"/>
  <c r="AQ1110" i="1" s="1"/>
  <c r="G683" i="1"/>
  <c r="G682" i="1" s="1"/>
  <c r="M682" i="1" s="1"/>
  <c r="Z682" i="1" s="1"/>
  <c r="AO682" i="1" s="1"/>
  <c r="AS682" i="1" s="1"/>
  <c r="I508" i="1"/>
  <c r="O508" i="1" s="1"/>
  <c r="AB508" i="1" s="1"/>
  <c r="AQ508" i="1" s="1"/>
  <c r="I957" i="1"/>
  <c r="O957" i="1" s="1"/>
  <c r="AB957" i="1" s="1"/>
  <c r="AQ957" i="1" s="1"/>
  <c r="I611" i="1"/>
  <c r="O611" i="1" s="1"/>
  <c r="AB611" i="1" s="1"/>
  <c r="AQ611" i="1" s="1"/>
  <c r="I780" i="1"/>
  <c r="O780" i="1" s="1"/>
  <c r="AB780" i="1" s="1"/>
  <c r="AQ780" i="1" s="1"/>
  <c r="H508" i="1"/>
  <c r="N508" i="1" s="1"/>
  <c r="AA508" i="1" s="1"/>
  <c r="AP508" i="1" s="1"/>
  <c r="N1150" i="1"/>
  <c r="AA1150" i="1" s="1"/>
  <c r="AP1150" i="1" s="1"/>
  <c r="H712" i="1"/>
  <c r="N712" i="1" s="1"/>
  <c r="AA712" i="1" s="1"/>
  <c r="AP712" i="1" s="1"/>
  <c r="I1131" i="1"/>
  <c r="I1130" i="1" s="1"/>
  <c r="O1130" i="1" s="1"/>
  <c r="AB1130" i="1" s="1"/>
  <c r="AQ1130" i="1" s="1"/>
  <c r="G362" i="1"/>
  <c r="M362" i="1" s="1"/>
  <c r="Z362" i="1" s="1"/>
  <c r="AO362" i="1" s="1"/>
  <c r="AS362" i="1" s="1"/>
  <c r="M363" i="1"/>
  <c r="Z363" i="1" s="1"/>
  <c r="AO363" i="1" s="1"/>
  <c r="AS363" i="1" s="1"/>
  <c r="G344" i="1"/>
  <c r="M345" i="1"/>
  <c r="Z345" i="1" s="1"/>
  <c r="AO345" i="1" s="1"/>
  <c r="AS345" i="1" s="1"/>
  <c r="G383" i="1"/>
  <c r="M384" i="1"/>
  <c r="Z384" i="1" s="1"/>
  <c r="AO384" i="1" s="1"/>
  <c r="AS384" i="1" s="1"/>
  <c r="G443" i="1"/>
  <c r="M444" i="1"/>
  <c r="Z444" i="1" s="1"/>
  <c r="AO444" i="1" s="1"/>
  <c r="AS444" i="1" s="1"/>
  <c r="G424" i="1"/>
  <c r="M425" i="1"/>
  <c r="Z425" i="1" s="1"/>
  <c r="AO425" i="1" s="1"/>
  <c r="AS425" i="1" s="1"/>
  <c r="G982" i="1"/>
  <c r="M983" i="1"/>
  <c r="Z983" i="1" s="1"/>
  <c r="AO983" i="1" s="1"/>
  <c r="AS983" i="1" s="1"/>
  <c r="G617" i="1"/>
  <c r="M618" i="1"/>
  <c r="Z618" i="1" s="1"/>
  <c r="AO618" i="1" s="1"/>
  <c r="AS618" i="1" s="1"/>
  <c r="G522" i="1"/>
  <c r="M523" i="1"/>
  <c r="Z523" i="1" s="1"/>
  <c r="AO523" i="1" s="1"/>
  <c r="G1164" i="1"/>
  <c r="M1164" i="1" s="1"/>
  <c r="Z1164" i="1" s="1"/>
  <c r="AO1164" i="1" s="1"/>
  <c r="AS1164" i="1" s="1"/>
  <c r="M1165" i="1"/>
  <c r="Z1165" i="1" s="1"/>
  <c r="AO1165" i="1" s="1"/>
  <c r="AS1165" i="1" s="1"/>
  <c r="M1293" i="1"/>
  <c r="Z1293" i="1" s="1"/>
  <c r="AO1293" i="1" s="1"/>
  <c r="AS1293" i="1" s="1"/>
  <c r="G1292" i="1"/>
  <c r="M1292" i="1" s="1"/>
  <c r="Z1292" i="1" s="1"/>
  <c r="AO1292" i="1" s="1"/>
  <c r="AS1292" i="1" s="1"/>
  <c r="G1148" i="1"/>
  <c r="M1149" i="1"/>
  <c r="Z1149" i="1" s="1"/>
  <c r="AO1149" i="1" s="1"/>
  <c r="AS1149" i="1" s="1"/>
  <c r="G1104" i="1"/>
  <c r="M1104" i="1" s="1"/>
  <c r="Z1104" i="1" s="1"/>
  <c r="AO1104" i="1" s="1"/>
  <c r="AS1104" i="1" s="1"/>
  <c r="M1105" i="1"/>
  <c r="Z1105" i="1" s="1"/>
  <c r="AO1105" i="1" s="1"/>
  <c r="AS1105" i="1" s="1"/>
  <c r="M1184" i="1"/>
  <c r="Z1184" i="1" s="1"/>
  <c r="AO1184" i="1" s="1"/>
  <c r="AS1184" i="1" s="1"/>
  <c r="G1183" i="1"/>
  <c r="G1131" i="1"/>
  <c r="M1132" i="1"/>
  <c r="Z1132" i="1" s="1"/>
  <c r="AO1132" i="1" s="1"/>
  <c r="AS1132" i="1" s="1"/>
  <c r="G429" i="1"/>
  <c r="M430" i="1"/>
  <c r="Z430" i="1" s="1"/>
  <c r="AO430" i="1" s="1"/>
  <c r="AS430" i="1" s="1"/>
  <c r="H419" i="1"/>
  <c r="H418" i="1" s="1"/>
  <c r="N418" i="1" s="1"/>
  <c r="AA418" i="1" s="1"/>
  <c r="AP418" i="1" s="1"/>
  <c r="N420" i="1"/>
  <c r="AA420" i="1" s="1"/>
  <c r="AP420" i="1" s="1"/>
  <c r="H403" i="1"/>
  <c r="H402" i="1" s="1"/>
  <c r="N402" i="1" s="1"/>
  <c r="AA402" i="1" s="1"/>
  <c r="AP402" i="1" s="1"/>
  <c r="N404" i="1"/>
  <c r="AA404" i="1" s="1"/>
  <c r="AP404" i="1" s="1"/>
  <c r="G468" i="1"/>
  <c r="M468" i="1" s="1"/>
  <c r="Z468" i="1" s="1"/>
  <c r="AO468" i="1" s="1"/>
  <c r="AS468" i="1" s="1"/>
  <c r="M469" i="1"/>
  <c r="Z469" i="1" s="1"/>
  <c r="AO469" i="1" s="1"/>
  <c r="AS469" i="1" s="1"/>
  <c r="I464" i="1"/>
  <c r="O464" i="1" s="1"/>
  <c r="AB464" i="1" s="1"/>
  <c r="AQ464" i="1" s="1"/>
  <c r="O465" i="1"/>
  <c r="AB465" i="1" s="1"/>
  <c r="AQ465" i="1" s="1"/>
  <c r="G670" i="1"/>
  <c r="M671" i="1"/>
  <c r="Z671" i="1" s="1"/>
  <c r="AO671" i="1" s="1"/>
  <c r="AS671" i="1" s="1"/>
  <c r="I712" i="1"/>
  <c r="O712" i="1" s="1"/>
  <c r="AB712" i="1" s="1"/>
  <c r="AQ712" i="1" s="1"/>
  <c r="N1110" i="1"/>
  <c r="AA1110" i="1" s="1"/>
  <c r="AP1110" i="1" s="1"/>
  <c r="O1061" i="1"/>
  <c r="AB1061" i="1" s="1"/>
  <c r="AQ1061" i="1" s="1"/>
  <c r="G933" i="1"/>
  <c r="M933" i="1" s="1"/>
  <c r="Z933" i="1" s="1"/>
  <c r="AO933" i="1" s="1"/>
  <c r="AS933" i="1" s="1"/>
  <c r="M934" i="1"/>
  <c r="Z934" i="1" s="1"/>
  <c r="AO934" i="1" s="1"/>
  <c r="AS934" i="1" s="1"/>
  <c r="G1081" i="1"/>
  <c r="M1081" i="1" s="1"/>
  <c r="Z1081" i="1" s="1"/>
  <c r="AO1081" i="1" s="1"/>
  <c r="AS1081" i="1" s="1"/>
  <c r="M1082" i="1"/>
  <c r="Z1082" i="1" s="1"/>
  <c r="AO1082" i="1" s="1"/>
  <c r="AS1082" i="1" s="1"/>
  <c r="G1176" i="1"/>
  <c r="M1176" i="1" s="1"/>
  <c r="Z1176" i="1" s="1"/>
  <c r="AO1176" i="1" s="1"/>
  <c r="AS1176" i="1" s="1"/>
  <c r="M1177" i="1"/>
  <c r="Z1177" i="1" s="1"/>
  <c r="AO1177" i="1" s="1"/>
  <c r="AS1177" i="1" s="1"/>
  <c r="G1060" i="1"/>
  <c r="M1061" i="1"/>
  <c r="Z1061" i="1" s="1"/>
  <c r="AO1061" i="1" s="1"/>
  <c r="AS1061" i="1" s="1"/>
  <c r="G769" i="1"/>
  <c r="M769" i="1" s="1"/>
  <c r="Z769" i="1" s="1"/>
  <c r="AO769" i="1" s="1"/>
  <c r="AS769" i="1" s="1"/>
  <c r="M770" i="1"/>
  <c r="Z770" i="1" s="1"/>
  <c r="AO770" i="1" s="1"/>
  <c r="AS770" i="1" s="1"/>
  <c r="G1251" i="1"/>
  <c r="M1257" i="1"/>
  <c r="Z1257" i="1" s="1"/>
  <c r="AO1257" i="1" s="1"/>
  <c r="AS1257" i="1" s="1"/>
  <c r="G1071" i="1"/>
  <c r="M1071" i="1" s="1"/>
  <c r="Z1071" i="1" s="1"/>
  <c r="AO1071" i="1" s="1"/>
  <c r="AS1071" i="1" s="1"/>
  <c r="M1072" i="1"/>
  <c r="Z1072" i="1" s="1"/>
  <c r="AO1072" i="1" s="1"/>
  <c r="AS1072" i="1" s="1"/>
  <c r="G890" i="1"/>
  <c r="M891" i="1"/>
  <c r="Z891" i="1" s="1"/>
  <c r="AO891" i="1" s="1"/>
  <c r="AS891" i="1" s="1"/>
  <c r="G856" i="1"/>
  <c r="M856" i="1" s="1"/>
  <c r="Z856" i="1" s="1"/>
  <c r="AO856" i="1" s="1"/>
  <c r="AS856" i="1" s="1"/>
  <c r="M857" i="1"/>
  <c r="Z857" i="1" s="1"/>
  <c r="AO857" i="1" s="1"/>
  <c r="AS857" i="1" s="1"/>
  <c r="G912" i="1"/>
  <c r="M912" i="1" s="1"/>
  <c r="Z912" i="1" s="1"/>
  <c r="AO912" i="1" s="1"/>
  <c r="AS912" i="1" s="1"/>
  <c r="M913" i="1"/>
  <c r="Z913" i="1" s="1"/>
  <c r="AO913" i="1" s="1"/>
  <c r="AS913" i="1" s="1"/>
  <c r="G1045" i="1"/>
  <c r="M1045" i="1" s="1"/>
  <c r="Z1045" i="1" s="1"/>
  <c r="AO1045" i="1" s="1"/>
  <c r="AS1045" i="1" s="1"/>
  <c r="M1046" i="1"/>
  <c r="Z1046" i="1" s="1"/>
  <c r="AO1046" i="1" s="1"/>
  <c r="AS1046" i="1" s="1"/>
  <c r="G1125" i="1"/>
  <c r="M1125" i="1" s="1"/>
  <c r="Z1125" i="1" s="1"/>
  <c r="AO1125" i="1" s="1"/>
  <c r="AS1125" i="1" s="1"/>
  <c r="M1126" i="1"/>
  <c r="Z1126" i="1" s="1"/>
  <c r="AO1126" i="1" s="1"/>
  <c r="AS1126" i="1" s="1"/>
  <c r="G1314" i="1"/>
  <c r="M1325" i="1"/>
  <c r="Z1325" i="1" s="1"/>
  <c r="AO1325" i="1" s="1"/>
  <c r="AS1325" i="1" s="1"/>
  <c r="G635" i="1"/>
  <c r="M635" i="1" s="1"/>
  <c r="Z635" i="1" s="1"/>
  <c r="AO635" i="1" s="1"/>
  <c r="AS635" i="1" s="1"/>
  <c r="M636" i="1"/>
  <c r="Z636" i="1" s="1"/>
  <c r="AO636" i="1" s="1"/>
  <c r="AS636" i="1" s="1"/>
  <c r="G677" i="1"/>
  <c r="M677" i="1" s="1"/>
  <c r="Z677" i="1" s="1"/>
  <c r="AO677" i="1" s="1"/>
  <c r="AS677" i="1" s="1"/>
  <c r="M678" i="1"/>
  <c r="Z678" i="1" s="1"/>
  <c r="AO678" i="1" s="1"/>
  <c r="AS678" i="1" s="1"/>
  <c r="G884" i="1"/>
  <c r="M884" i="1" s="1"/>
  <c r="Z884" i="1" s="1"/>
  <c r="AO884" i="1" s="1"/>
  <c r="AS884" i="1" s="1"/>
  <c r="M885" i="1"/>
  <c r="Z885" i="1" s="1"/>
  <c r="AO885" i="1" s="1"/>
  <c r="AS885" i="1" s="1"/>
  <c r="G851" i="1"/>
  <c r="M852" i="1"/>
  <c r="Z852" i="1" s="1"/>
  <c r="AO852" i="1" s="1"/>
  <c r="AS852" i="1" s="1"/>
  <c r="G1092" i="1"/>
  <c r="M1092" i="1" s="1"/>
  <c r="Z1092" i="1" s="1"/>
  <c r="AO1092" i="1" s="1"/>
  <c r="AS1092" i="1" s="1"/>
  <c r="M1093" i="1"/>
  <c r="Z1093" i="1" s="1"/>
  <c r="AO1093" i="1" s="1"/>
  <c r="AS1093" i="1" s="1"/>
  <c r="G928" i="1"/>
  <c r="M928" i="1" s="1"/>
  <c r="Z928" i="1" s="1"/>
  <c r="AO928" i="1" s="1"/>
  <c r="AS928" i="1" s="1"/>
  <c r="M929" i="1"/>
  <c r="Z929" i="1" s="1"/>
  <c r="AO929" i="1" s="1"/>
  <c r="AS929" i="1" s="1"/>
  <c r="G329" i="1"/>
  <c r="M330" i="1"/>
  <c r="Z330" i="1" s="1"/>
  <c r="AO330" i="1" s="1"/>
  <c r="AS330" i="1" s="1"/>
  <c r="I403" i="1"/>
  <c r="O403" i="1" s="1"/>
  <c r="AB403" i="1" s="1"/>
  <c r="AQ403" i="1" s="1"/>
  <c r="O404" i="1"/>
  <c r="AB404" i="1" s="1"/>
  <c r="AQ404" i="1" s="1"/>
  <c r="G808" i="1"/>
  <c r="M813" i="1"/>
  <c r="Z813" i="1" s="1"/>
  <c r="AO813" i="1" s="1"/>
  <c r="AS813" i="1" s="1"/>
  <c r="G1203" i="1"/>
  <c r="M1203" i="1" s="1"/>
  <c r="Z1203" i="1" s="1"/>
  <c r="AO1203" i="1" s="1"/>
  <c r="AS1203" i="1" s="1"/>
  <c r="M1204" i="1"/>
  <c r="Z1204" i="1" s="1"/>
  <c r="AO1204" i="1" s="1"/>
  <c r="AS1204" i="1" s="1"/>
  <c r="G367" i="1"/>
  <c r="M368" i="1"/>
  <c r="Z368" i="1" s="1"/>
  <c r="AO368" i="1" s="1"/>
  <c r="AS368" i="1" s="1"/>
  <c r="H443" i="1"/>
  <c r="N443" i="1" s="1"/>
  <c r="AA443" i="1" s="1"/>
  <c r="AP443" i="1" s="1"/>
  <c r="N444" i="1"/>
  <c r="AA444" i="1" s="1"/>
  <c r="AP444" i="1" s="1"/>
  <c r="H482" i="1"/>
  <c r="N482" i="1" s="1"/>
  <c r="AA482" i="1" s="1"/>
  <c r="AP482" i="1" s="1"/>
  <c r="G592" i="1"/>
  <c r="M592" i="1" s="1"/>
  <c r="Z592" i="1" s="1"/>
  <c r="AO592" i="1" s="1"/>
  <c r="AS592" i="1" s="1"/>
  <c r="M593" i="1"/>
  <c r="Z593" i="1" s="1"/>
  <c r="AO593" i="1" s="1"/>
  <c r="AS593" i="1" s="1"/>
  <c r="G755" i="1"/>
  <c r="M756" i="1"/>
  <c r="Z756" i="1" s="1"/>
  <c r="AO756" i="1" s="1"/>
  <c r="AS756" i="1" s="1"/>
  <c r="O678" i="1"/>
  <c r="AB678" i="1" s="1"/>
  <c r="AQ678" i="1" s="1"/>
  <c r="G957" i="1"/>
  <c r="M958" i="1"/>
  <c r="Z958" i="1" s="1"/>
  <c r="AO958" i="1" s="1"/>
  <c r="AS958" i="1" s="1"/>
  <c r="M917" i="1"/>
  <c r="Z917" i="1" s="1"/>
  <c r="AO917" i="1" s="1"/>
  <c r="AS917" i="1" s="1"/>
  <c r="G780" i="1"/>
  <c r="M780" i="1" s="1"/>
  <c r="Z780" i="1" s="1"/>
  <c r="AO780" i="1" s="1"/>
  <c r="AS780" i="1" s="1"/>
  <c r="M781" i="1"/>
  <c r="Z781" i="1" s="1"/>
  <c r="AO781" i="1" s="1"/>
  <c r="AS781" i="1" s="1"/>
  <c r="G665" i="1"/>
  <c r="M666" i="1"/>
  <c r="Z666" i="1" s="1"/>
  <c r="AO666" i="1" s="1"/>
  <c r="AS666" i="1" s="1"/>
  <c r="G1304" i="1"/>
  <c r="M1304" i="1" s="1"/>
  <c r="Z1304" i="1" s="1"/>
  <c r="AO1304" i="1" s="1"/>
  <c r="AS1304" i="1" s="1"/>
  <c r="M1305" i="1"/>
  <c r="Z1305" i="1" s="1"/>
  <c r="AO1305" i="1" s="1"/>
  <c r="AS1305" i="1" s="1"/>
  <c r="G895" i="1"/>
  <c r="M895" i="1" s="1"/>
  <c r="Z895" i="1" s="1"/>
  <c r="AO895" i="1" s="1"/>
  <c r="AS895" i="1" s="1"/>
  <c r="M896" i="1"/>
  <c r="Z896" i="1" s="1"/>
  <c r="AO896" i="1" s="1"/>
  <c r="AS896" i="1" s="1"/>
  <c r="G1076" i="1"/>
  <c r="M1076" i="1" s="1"/>
  <c r="Z1076" i="1" s="1"/>
  <c r="AO1076" i="1" s="1"/>
  <c r="AS1076" i="1" s="1"/>
  <c r="M1077" i="1"/>
  <c r="Z1077" i="1" s="1"/>
  <c r="AO1077" i="1" s="1"/>
  <c r="AS1077" i="1" s="1"/>
  <c r="G845" i="1"/>
  <c r="M846" i="1"/>
  <c r="Z846" i="1" s="1"/>
  <c r="AO846" i="1" s="1"/>
  <c r="AS846" i="1" s="1"/>
  <c r="G1159" i="1"/>
  <c r="M1160" i="1"/>
  <c r="Z1160" i="1" s="1"/>
  <c r="AO1160" i="1" s="1"/>
  <c r="AS1160" i="1" s="1"/>
  <c r="G788" i="1"/>
  <c r="M789" i="1"/>
  <c r="Z789" i="1" s="1"/>
  <c r="AO789" i="1" s="1"/>
  <c r="AS789" i="1" s="1"/>
  <c r="G939" i="1"/>
  <c r="M940" i="1"/>
  <c r="Z940" i="1" s="1"/>
  <c r="AO940" i="1" s="1"/>
  <c r="AS940" i="1" s="1"/>
  <c r="G989" i="1"/>
  <c r="M989" i="1" s="1"/>
  <c r="Z989" i="1" s="1"/>
  <c r="AO989" i="1" s="1"/>
  <c r="AS989" i="1" s="1"/>
  <c r="M990" i="1"/>
  <c r="Z990" i="1" s="1"/>
  <c r="AO990" i="1" s="1"/>
  <c r="AS990" i="1" s="1"/>
  <c r="I419" i="1"/>
  <c r="I418" i="1" s="1"/>
  <c r="O418" i="1" s="1"/>
  <c r="AB418" i="1" s="1"/>
  <c r="AQ418" i="1" s="1"/>
  <c r="O420" i="1"/>
  <c r="AB420" i="1" s="1"/>
  <c r="AQ420" i="1" s="1"/>
  <c r="H468" i="1"/>
  <c r="N468" i="1" s="1"/>
  <c r="AA468" i="1" s="1"/>
  <c r="AP468" i="1" s="1"/>
  <c r="N469" i="1"/>
  <c r="AA469" i="1" s="1"/>
  <c r="AP469" i="1" s="1"/>
  <c r="G349" i="1"/>
  <c r="M349" i="1" s="1"/>
  <c r="Z349" i="1" s="1"/>
  <c r="AO349" i="1" s="1"/>
  <c r="AS349" i="1" s="1"/>
  <c r="M350" i="1"/>
  <c r="Z350" i="1" s="1"/>
  <c r="AO350" i="1" s="1"/>
  <c r="AS350" i="1" s="1"/>
  <c r="G387" i="1"/>
  <c r="M388" i="1"/>
  <c r="Z388" i="1" s="1"/>
  <c r="AO388" i="1" s="1"/>
  <c r="AS388" i="1" s="1"/>
  <c r="I443" i="1"/>
  <c r="O443" i="1" s="1"/>
  <c r="AB443" i="1" s="1"/>
  <c r="AQ443" i="1" s="1"/>
  <c r="O444" i="1"/>
  <c r="AB444" i="1" s="1"/>
  <c r="AQ444" i="1" s="1"/>
  <c r="I424" i="1"/>
  <c r="I423" i="1" s="1"/>
  <c r="O423" i="1" s="1"/>
  <c r="AB423" i="1" s="1"/>
  <c r="AQ423" i="1" s="1"/>
  <c r="O425" i="1"/>
  <c r="AB425" i="1" s="1"/>
  <c r="AQ425" i="1" s="1"/>
  <c r="G392" i="1"/>
  <c r="M393" i="1"/>
  <c r="Z393" i="1" s="1"/>
  <c r="AO393" i="1" s="1"/>
  <c r="AS393" i="1" s="1"/>
  <c r="G434" i="1"/>
  <c r="M435" i="1"/>
  <c r="Z435" i="1" s="1"/>
  <c r="AO435" i="1" s="1"/>
  <c r="AS435" i="1" s="1"/>
  <c r="I429" i="1"/>
  <c r="I428" i="1" s="1"/>
  <c r="O428" i="1" s="1"/>
  <c r="AB428" i="1" s="1"/>
  <c r="AQ428" i="1" s="1"/>
  <c r="O430" i="1"/>
  <c r="AB430" i="1" s="1"/>
  <c r="AQ430" i="1" s="1"/>
  <c r="H424" i="1"/>
  <c r="N424" i="1" s="1"/>
  <c r="AA424" i="1" s="1"/>
  <c r="AP424" i="1" s="1"/>
  <c r="N425" i="1"/>
  <c r="AA425" i="1" s="1"/>
  <c r="AP425" i="1" s="1"/>
  <c r="G399" i="1"/>
  <c r="M400" i="1"/>
  <c r="Z400" i="1" s="1"/>
  <c r="AO400" i="1" s="1"/>
  <c r="AS400" i="1" s="1"/>
  <c r="G450" i="1"/>
  <c r="M450" i="1" s="1"/>
  <c r="Z450" i="1" s="1"/>
  <c r="AO450" i="1" s="1"/>
  <c r="AS450" i="1" s="1"/>
  <c r="M451" i="1"/>
  <c r="Z451" i="1" s="1"/>
  <c r="AO451" i="1" s="1"/>
  <c r="AS451" i="1" s="1"/>
  <c r="G464" i="1"/>
  <c r="M464" i="1" s="1"/>
  <c r="Z464" i="1" s="1"/>
  <c r="AO464" i="1" s="1"/>
  <c r="AS464" i="1" s="1"/>
  <c r="M465" i="1"/>
  <c r="Z465" i="1" s="1"/>
  <c r="AO465" i="1" s="1"/>
  <c r="AS465" i="1" s="1"/>
  <c r="H464" i="1"/>
  <c r="N464" i="1" s="1"/>
  <c r="AA464" i="1" s="1"/>
  <c r="AP464" i="1" s="1"/>
  <c r="N465" i="1"/>
  <c r="AA465" i="1" s="1"/>
  <c r="AP465" i="1" s="1"/>
  <c r="G333" i="1"/>
  <c r="M334" i="1"/>
  <c r="Z334" i="1" s="1"/>
  <c r="AO334" i="1" s="1"/>
  <c r="AS334" i="1" s="1"/>
  <c r="G339" i="1"/>
  <c r="M340" i="1"/>
  <c r="Z340" i="1" s="1"/>
  <c r="AO340" i="1" s="1"/>
  <c r="G378" i="1"/>
  <c r="M378" i="1" s="1"/>
  <c r="Z378" i="1" s="1"/>
  <c r="AO378" i="1" s="1"/>
  <c r="AS378" i="1" s="1"/>
  <c r="M379" i="1"/>
  <c r="Z379" i="1" s="1"/>
  <c r="AO379" i="1" s="1"/>
  <c r="AS379" i="1" s="1"/>
  <c r="G438" i="1"/>
  <c r="M439" i="1"/>
  <c r="Z439" i="1" s="1"/>
  <c r="AO439" i="1" s="1"/>
  <c r="AS439" i="1" s="1"/>
  <c r="H429" i="1"/>
  <c r="H428" i="1" s="1"/>
  <c r="N428" i="1" s="1"/>
  <c r="AA428" i="1" s="1"/>
  <c r="AP428" i="1" s="1"/>
  <c r="N430" i="1"/>
  <c r="AA430" i="1" s="1"/>
  <c r="AP430" i="1" s="1"/>
  <c r="G419" i="1"/>
  <c r="M420" i="1"/>
  <c r="Z420" i="1" s="1"/>
  <c r="AO420" i="1" s="1"/>
  <c r="AS420" i="1" s="1"/>
  <c r="G403" i="1"/>
  <c r="M404" i="1"/>
  <c r="Z404" i="1" s="1"/>
  <c r="AO404" i="1" s="1"/>
  <c r="I468" i="1"/>
  <c r="O468" i="1" s="1"/>
  <c r="AB468" i="1" s="1"/>
  <c r="AQ468" i="1" s="1"/>
  <c r="O469" i="1"/>
  <c r="AB469" i="1" s="1"/>
  <c r="AQ469" i="1" s="1"/>
  <c r="G475" i="1"/>
  <c r="M476" i="1"/>
  <c r="Z476" i="1" s="1"/>
  <c r="AO476" i="1" s="1"/>
  <c r="AS476" i="1" s="1"/>
  <c r="G482" i="1"/>
  <c r="G693" i="1"/>
  <c r="M697" i="1"/>
  <c r="Z697" i="1" s="1"/>
  <c r="AO697" i="1" s="1"/>
  <c r="AS697" i="1" s="1"/>
  <c r="G763" i="1"/>
  <c r="M763" i="1" s="1"/>
  <c r="Z763" i="1" s="1"/>
  <c r="AO763" i="1" s="1"/>
  <c r="AS763" i="1" s="1"/>
  <c r="M764" i="1"/>
  <c r="Z764" i="1" s="1"/>
  <c r="AO764" i="1" s="1"/>
  <c r="AS764" i="1" s="1"/>
  <c r="G774" i="1"/>
  <c r="M774" i="1" s="1"/>
  <c r="Z774" i="1" s="1"/>
  <c r="AO774" i="1" s="1"/>
  <c r="AS774" i="1" s="1"/>
  <c r="M775" i="1"/>
  <c r="Z775" i="1" s="1"/>
  <c r="AO775" i="1" s="1"/>
  <c r="AS775" i="1" s="1"/>
  <c r="G1097" i="1"/>
  <c r="M1097" i="1" s="1"/>
  <c r="Z1097" i="1" s="1"/>
  <c r="AO1097" i="1" s="1"/>
  <c r="AS1097" i="1" s="1"/>
  <c r="M1098" i="1"/>
  <c r="Z1098" i="1" s="1"/>
  <c r="AO1098" i="1" s="1"/>
  <c r="AS1098" i="1" s="1"/>
  <c r="G879" i="1"/>
  <c r="M879" i="1" s="1"/>
  <c r="Z879" i="1" s="1"/>
  <c r="AO879" i="1" s="1"/>
  <c r="AS879" i="1" s="1"/>
  <c r="M880" i="1"/>
  <c r="Z880" i="1" s="1"/>
  <c r="AO880" i="1" s="1"/>
  <c r="AS880" i="1" s="1"/>
  <c r="G1039" i="1"/>
  <c r="M1040" i="1"/>
  <c r="Z1040" i="1" s="1"/>
  <c r="AO1040" i="1" s="1"/>
  <c r="AS1040" i="1" s="1"/>
  <c r="G1120" i="1"/>
  <c r="M1120" i="1" s="1"/>
  <c r="Z1120" i="1" s="1"/>
  <c r="AO1120" i="1" s="1"/>
  <c r="AS1120" i="1" s="1"/>
  <c r="M1121" i="1"/>
  <c r="Z1121" i="1" s="1"/>
  <c r="AO1121" i="1" s="1"/>
  <c r="AS1121" i="1" s="1"/>
  <c r="G795" i="1"/>
  <c r="M795" i="1" s="1"/>
  <c r="Z795" i="1" s="1"/>
  <c r="AO795" i="1" s="1"/>
  <c r="AS795" i="1" s="1"/>
  <c r="M796" i="1"/>
  <c r="Z796" i="1" s="1"/>
  <c r="AO796" i="1" s="1"/>
  <c r="AS796" i="1" s="1"/>
  <c r="I989" i="1"/>
  <c r="O989" i="1" s="1"/>
  <c r="AB989" i="1" s="1"/>
  <c r="AQ989" i="1" s="1"/>
  <c r="O990" i="1"/>
  <c r="AB990" i="1" s="1"/>
  <c r="AQ990" i="1" s="1"/>
  <c r="G733" i="1"/>
  <c r="M733" i="1" s="1"/>
  <c r="Z733" i="1" s="1"/>
  <c r="AO733" i="1" s="1"/>
  <c r="AS733" i="1" s="1"/>
  <c r="M734" i="1"/>
  <c r="Z734" i="1" s="1"/>
  <c r="AO734" i="1" s="1"/>
  <c r="AS734" i="1" s="1"/>
  <c r="G628" i="1"/>
  <c r="M629" i="1"/>
  <c r="Z629" i="1" s="1"/>
  <c r="AO629" i="1" s="1"/>
  <c r="AS629" i="1" s="1"/>
  <c r="G529" i="1"/>
  <c r="M529" i="1" s="1"/>
  <c r="Z529" i="1" s="1"/>
  <c r="AO529" i="1" s="1"/>
  <c r="AS529" i="1" s="1"/>
  <c r="M530" i="1"/>
  <c r="Z530" i="1" s="1"/>
  <c r="AO530" i="1" s="1"/>
  <c r="AS530" i="1" s="1"/>
  <c r="G602" i="1"/>
  <c r="M602" i="1" s="1"/>
  <c r="Z602" i="1" s="1"/>
  <c r="AO602" i="1" s="1"/>
  <c r="AS602" i="1" s="1"/>
  <c r="M603" i="1"/>
  <c r="Z603" i="1" s="1"/>
  <c r="AO603" i="1" s="1"/>
  <c r="AS603" i="1" s="1"/>
  <c r="G1345" i="1"/>
  <c r="M1345" i="1" s="1"/>
  <c r="Z1345" i="1" s="1"/>
  <c r="AO1345" i="1" s="1"/>
  <c r="AS1345" i="1" s="1"/>
  <c r="M1346" i="1"/>
  <c r="Z1346" i="1" s="1"/>
  <c r="AO1346" i="1" s="1"/>
  <c r="AS1346" i="1" s="1"/>
  <c r="G1363" i="1"/>
  <c r="M1364" i="1"/>
  <c r="Z1364" i="1" s="1"/>
  <c r="AO1364" i="1" s="1"/>
  <c r="AS1364" i="1" s="1"/>
  <c r="G900" i="1"/>
  <c r="M900" i="1" s="1"/>
  <c r="Z900" i="1" s="1"/>
  <c r="AO900" i="1" s="1"/>
  <c r="AS900" i="1" s="1"/>
  <c r="M901" i="1"/>
  <c r="Z901" i="1" s="1"/>
  <c r="AO901" i="1" s="1"/>
  <c r="AS901" i="1" s="1"/>
  <c r="G1087" i="1"/>
  <c r="M1088" i="1"/>
  <c r="Z1088" i="1" s="1"/>
  <c r="AO1088" i="1" s="1"/>
  <c r="AS1088" i="1" s="1"/>
  <c r="G1265" i="1"/>
  <c r="M1266" i="1"/>
  <c r="Z1266" i="1" s="1"/>
  <c r="AO1266" i="1" s="1"/>
  <c r="AS1266" i="1" s="1"/>
  <c r="G1002" i="1"/>
  <c r="M1007" i="1"/>
  <c r="Z1007" i="1" s="1"/>
  <c r="AO1007" i="1" s="1"/>
  <c r="AS1007" i="1" s="1"/>
  <c r="G707" i="1"/>
  <c r="M707" i="1" s="1"/>
  <c r="Z707" i="1" s="1"/>
  <c r="AO707" i="1" s="1"/>
  <c r="AS707" i="1" s="1"/>
  <c r="M708" i="1"/>
  <c r="Z708" i="1" s="1"/>
  <c r="AO708" i="1" s="1"/>
  <c r="AS708" i="1" s="1"/>
  <c r="G660" i="1"/>
  <c r="M661" i="1"/>
  <c r="Z661" i="1" s="1"/>
  <c r="AO661" i="1" s="1"/>
  <c r="AS661" i="1" s="1"/>
  <c r="G611" i="1"/>
  <c r="M612" i="1"/>
  <c r="Z612" i="1" s="1"/>
  <c r="AO612" i="1" s="1"/>
  <c r="AS612" i="1" s="1"/>
  <c r="G508" i="1"/>
  <c r="M508" i="1" s="1"/>
  <c r="Z508" i="1" s="1"/>
  <c r="AO508" i="1" s="1"/>
  <c r="AS508" i="1" s="1"/>
  <c r="M509" i="1"/>
  <c r="Z509" i="1" s="1"/>
  <c r="AO509" i="1" s="1"/>
  <c r="AS509" i="1" s="1"/>
  <c r="G907" i="1"/>
  <c r="M907" i="1" s="1"/>
  <c r="Z907" i="1" s="1"/>
  <c r="AO907" i="1" s="1"/>
  <c r="AS907" i="1" s="1"/>
  <c r="M908" i="1"/>
  <c r="Z908" i="1" s="1"/>
  <c r="AO908" i="1" s="1"/>
  <c r="AS908" i="1" s="1"/>
  <c r="G874" i="1"/>
  <c r="M874" i="1" s="1"/>
  <c r="Z874" i="1" s="1"/>
  <c r="AO874" i="1" s="1"/>
  <c r="AS874" i="1" s="1"/>
  <c r="M875" i="1"/>
  <c r="Z875" i="1" s="1"/>
  <c r="AO875" i="1" s="1"/>
  <c r="AS875" i="1" s="1"/>
  <c r="G1171" i="1"/>
  <c r="M1172" i="1"/>
  <c r="Z1172" i="1" s="1"/>
  <c r="AO1172" i="1" s="1"/>
  <c r="AS1172" i="1" s="1"/>
  <c r="G1245" i="1"/>
  <c r="M1245" i="1" s="1"/>
  <c r="Z1245" i="1" s="1"/>
  <c r="AO1245" i="1" s="1"/>
  <c r="AS1245" i="1" s="1"/>
  <c r="M1246" i="1"/>
  <c r="Z1246" i="1" s="1"/>
  <c r="AO1246" i="1" s="1"/>
  <c r="AS1246" i="1" s="1"/>
  <c r="I482" i="1"/>
  <c r="O482" i="1" s="1"/>
  <c r="AB482" i="1" s="1"/>
  <c r="AQ482" i="1" s="1"/>
  <c r="I1356" i="1"/>
  <c r="O1357" i="1"/>
  <c r="AB1357" i="1" s="1"/>
  <c r="AQ1357" i="1" s="1"/>
  <c r="I1039" i="1"/>
  <c r="O1040" i="1"/>
  <c r="AB1040" i="1" s="1"/>
  <c r="AQ1040" i="1" s="1"/>
  <c r="I1092" i="1"/>
  <c r="O1092" i="1" s="1"/>
  <c r="AB1092" i="1" s="1"/>
  <c r="AQ1092" i="1" s="1"/>
  <c r="O1093" i="1"/>
  <c r="AB1093" i="1" s="1"/>
  <c r="AQ1093" i="1" s="1"/>
  <c r="G1356" i="1"/>
  <c r="M1357" i="1"/>
  <c r="Z1357" i="1" s="1"/>
  <c r="AO1357" i="1" s="1"/>
  <c r="AS1357" i="1" s="1"/>
  <c r="I1148" i="1"/>
  <c r="O1149" i="1"/>
  <c r="AB1149" i="1" s="1"/>
  <c r="AQ1149" i="1" s="1"/>
  <c r="I1104" i="1"/>
  <c r="O1105" i="1"/>
  <c r="AB1105" i="1" s="1"/>
  <c r="AQ1105" i="1" s="1"/>
  <c r="I1097" i="1"/>
  <c r="O1097" i="1" s="1"/>
  <c r="AB1097" i="1" s="1"/>
  <c r="AQ1097" i="1" s="1"/>
  <c r="O1098" i="1"/>
  <c r="AB1098" i="1" s="1"/>
  <c r="AQ1098" i="1" s="1"/>
  <c r="H1356" i="1"/>
  <c r="N1357" i="1"/>
  <c r="AA1357" i="1" s="1"/>
  <c r="AP1357" i="1" s="1"/>
  <c r="I1081" i="1"/>
  <c r="O1081" i="1" s="1"/>
  <c r="AB1081" i="1" s="1"/>
  <c r="AQ1081" i="1" s="1"/>
  <c r="O1082" i="1"/>
  <c r="AB1082" i="1" s="1"/>
  <c r="AQ1082" i="1" s="1"/>
  <c r="I1087" i="1"/>
  <c r="O1088" i="1"/>
  <c r="AB1088" i="1" s="1"/>
  <c r="AQ1088" i="1" s="1"/>
  <c r="I1171" i="1"/>
  <c r="O1171" i="1" s="1"/>
  <c r="AB1171" i="1" s="1"/>
  <c r="AQ1171" i="1" s="1"/>
  <c r="O1172" i="1"/>
  <c r="AB1172" i="1" s="1"/>
  <c r="AQ1172" i="1" s="1"/>
  <c r="I1120" i="1"/>
  <c r="O1120" i="1" s="1"/>
  <c r="AB1120" i="1" s="1"/>
  <c r="AQ1120" i="1" s="1"/>
  <c r="O1121" i="1"/>
  <c r="AB1121" i="1" s="1"/>
  <c r="AQ1121" i="1" s="1"/>
  <c r="I1076" i="1"/>
  <c r="O1076" i="1" s="1"/>
  <c r="AB1076" i="1" s="1"/>
  <c r="AQ1076" i="1" s="1"/>
  <c r="O1077" i="1"/>
  <c r="AB1077" i="1" s="1"/>
  <c r="AQ1077" i="1" s="1"/>
  <c r="G974" i="1"/>
  <c r="M975" i="1"/>
  <c r="Z975" i="1" s="1"/>
  <c r="AO975" i="1" s="1"/>
  <c r="AS975" i="1" s="1"/>
  <c r="I1159" i="1"/>
  <c r="O1159" i="1" s="1"/>
  <c r="AB1159" i="1" s="1"/>
  <c r="AQ1159" i="1" s="1"/>
  <c r="O1160" i="1"/>
  <c r="AB1160" i="1" s="1"/>
  <c r="AQ1160" i="1" s="1"/>
  <c r="I1142" i="1"/>
  <c r="O1143" i="1"/>
  <c r="AB1143" i="1" s="1"/>
  <c r="AQ1143" i="1" s="1"/>
  <c r="G967" i="1"/>
  <c r="M968" i="1"/>
  <c r="Z968" i="1" s="1"/>
  <c r="AO968" i="1" s="1"/>
  <c r="AS968" i="1" s="1"/>
  <c r="G1142" i="1"/>
  <c r="M1143" i="1"/>
  <c r="Z1143" i="1" s="1"/>
  <c r="AO1143" i="1" s="1"/>
  <c r="AS1143" i="1" s="1"/>
  <c r="G950" i="1"/>
  <c r="M951" i="1"/>
  <c r="Z951" i="1" s="1"/>
  <c r="AO951" i="1" s="1"/>
  <c r="AS951" i="1" s="1"/>
  <c r="I1071" i="1"/>
  <c r="O1071" i="1" s="1"/>
  <c r="AB1071" i="1" s="1"/>
  <c r="AQ1071" i="1" s="1"/>
  <c r="O1072" i="1"/>
  <c r="AB1072" i="1" s="1"/>
  <c r="AQ1072" i="1" s="1"/>
  <c r="I1045" i="1"/>
  <c r="O1045" i="1" s="1"/>
  <c r="AB1045" i="1" s="1"/>
  <c r="AQ1045" i="1" s="1"/>
  <c r="O1046" i="1"/>
  <c r="AB1046" i="1" s="1"/>
  <c r="AQ1046" i="1" s="1"/>
  <c r="I1125" i="1"/>
  <c r="O1125" i="1" s="1"/>
  <c r="AB1125" i="1" s="1"/>
  <c r="AQ1125" i="1" s="1"/>
  <c r="O1126" i="1"/>
  <c r="AB1126" i="1" s="1"/>
  <c r="AQ1126" i="1" s="1"/>
  <c r="I1002" i="1"/>
  <c r="O1060" i="1"/>
  <c r="AB1060" i="1" s="1"/>
  <c r="AQ1060" i="1" s="1"/>
  <c r="I333" i="1"/>
  <c r="O334" i="1"/>
  <c r="AB334" i="1" s="1"/>
  <c r="AQ334" i="1" s="1"/>
  <c r="I362" i="1"/>
  <c r="O362" i="1" s="1"/>
  <c r="AB362" i="1" s="1"/>
  <c r="AQ362" i="1" s="1"/>
  <c r="O363" i="1"/>
  <c r="AB363" i="1" s="1"/>
  <c r="AQ363" i="1" s="1"/>
  <c r="I344" i="1"/>
  <c r="O345" i="1"/>
  <c r="AB345" i="1" s="1"/>
  <c r="AQ345" i="1" s="1"/>
  <c r="I383" i="1"/>
  <c r="O384" i="1"/>
  <c r="AB384" i="1" s="1"/>
  <c r="AQ384" i="1" s="1"/>
  <c r="H378" i="1"/>
  <c r="N378" i="1" s="1"/>
  <c r="AA378" i="1" s="1"/>
  <c r="AP378" i="1" s="1"/>
  <c r="N379" i="1"/>
  <c r="AA379" i="1" s="1"/>
  <c r="AP379" i="1" s="1"/>
  <c r="H438" i="1"/>
  <c r="N439" i="1"/>
  <c r="AA439" i="1" s="1"/>
  <c r="AP439" i="1" s="1"/>
  <c r="H670" i="1"/>
  <c r="N671" i="1"/>
  <c r="AA671" i="1" s="1"/>
  <c r="AP671" i="1" s="1"/>
  <c r="I763" i="1"/>
  <c r="O763" i="1" s="1"/>
  <c r="AB763" i="1" s="1"/>
  <c r="AQ763" i="1" s="1"/>
  <c r="O764" i="1"/>
  <c r="AB764" i="1" s="1"/>
  <c r="AQ764" i="1" s="1"/>
  <c r="H329" i="1"/>
  <c r="N330" i="1"/>
  <c r="AA330" i="1" s="1"/>
  <c r="AP330" i="1" s="1"/>
  <c r="I339" i="1"/>
  <c r="O340" i="1"/>
  <c r="AB340" i="1" s="1"/>
  <c r="AQ340" i="1" s="1"/>
  <c r="H392" i="1"/>
  <c r="N393" i="1"/>
  <c r="AA393" i="1" s="1"/>
  <c r="AP393" i="1" s="1"/>
  <c r="I378" i="1"/>
  <c r="O378" i="1" s="1"/>
  <c r="AB378" i="1" s="1"/>
  <c r="AQ378" i="1" s="1"/>
  <c r="O379" i="1"/>
  <c r="AB379" i="1" s="1"/>
  <c r="AQ379" i="1" s="1"/>
  <c r="I438" i="1"/>
  <c r="O439" i="1"/>
  <c r="AB439" i="1" s="1"/>
  <c r="AQ439" i="1" s="1"/>
  <c r="H434" i="1"/>
  <c r="N435" i="1"/>
  <c r="AA435" i="1" s="1"/>
  <c r="AP435" i="1" s="1"/>
  <c r="H399" i="1"/>
  <c r="N400" i="1"/>
  <c r="AA400" i="1" s="1"/>
  <c r="AP400" i="1" s="1"/>
  <c r="H450" i="1"/>
  <c r="N450" i="1" s="1"/>
  <c r="AA450" i="1" s="1"/>
  <c r="AP450" i="1" s="1"/>
  <c r="N451" i="1"/>
  <c r="AA451" i="1" s="1"/>
  <c r="AP451" i="1" s="1"/>
  <c r="I475" i="1"/>
  <c r="O476" i="1"/>
  <c r="AB476" i="1" s="1"/>
  <c r="AQ476" i="1" s="1"/>
  <c r="I693" i="1"/>
  <c r="O697" i="1"/>
  <c r="AB697" i="1" s="1"/>
  <c r="AQ697" i="1" s="1"/>
  <c r="I592" i="1"/>
  <c r="O592" i="1" s="1"/>
  <c r="AB592" i="1" s="1"/>
  <c r="AQ592" i="1" s="1"/>
  <c r="O593" i="1"/>
  <c r="AB593" i="1" s="1"/>
  <c r="AQ593" i="1" s="1"/>
  <c r="I755" i="1"/>
  <c r="O756" i="1"/>
  <c r="AB756" i="1" s="1"/>
  <c r="AQ756" i="1" s="1"/>
  <c r="I774" i="1"/>
  <c r="O774" i="1" s="1"/>
  <c r="AB774" i="1" s="1"/>
  <c r="AQ774" i="1" s="1"/>
  <c r="O775" i="1"/>
  <c r="AB775" i="1" s="1"/>
  <c r="AQ775" i="1" s="1"/>
  <c r="H895" i="1"/>
  <c r="N895" i="1" s="1"/>
  <c r="AA895" i="1" s="1"/>
  <c r="AP895" i="1" s="1"/>
  <c r="N896" i="1"/>
  <c r="AA896" i="1" s="1"/>
  <c r="AP896" i="1" s="1"/>
  <c r="I967" i="1"/>
  <c r="O968" i="1"/>
  <c r="AB968" i="1" s="1"/>
  <c r="AQ968" i="1" s="1"/>
  <c r="I933" i="1"/>
  <c r="O933" i="1" s="1"/>
  <c r="AB933" i="1" s="1"/>
  <c r="AQ933" i="1" s="1"/>
  <c r="O934" i="1"/>
  <c r="AB934" i="1" s="1"/>
  <c r="AQ934" i="1" s="1"/>
  <c r="I884" i="1"/>
  <c r="O884" i="1" s="1"/>
  <c r="AB884" i="1" s="1"/>
  <c r="AQ884" i="1" s="1"/>
  <c r="O885" i="1"/>
  <c r="AB885" i="1" s="1"/>
  <c r="AQ885" i="1" s="1"/>
  <c r="H884" i="1"/>
  <c r="N884" i="1" s="1"/>
  <c r="AA884" i="1" s="1"/>
  <c r="AP884" i="1" s="1"/>
  <c r="N885" i="1"/>
  <c r="AA885" i="1" s="1"/>
  <c r="AP885" i="1" s="1"/>
  <c r="I950" i="1"/>
  <c r="O951" i="1"/>
  <c r="AB951" i="1" s="1"/>
  <c r="AQ951" i="1" s="1"/>
  <c r="H1092" i="1"/>
  <c r="N1092" i="1" s="1"/>
  <c r="AA1092" i="1" s="1"/>
  <c r="AP1092" i="1" s="1"/>
  <c r="N1093" i="1"/>
  <c r="AA1093" i="1" s="1"/>
  <c r="AP1093" i="1" s="1"/>
  <c r="I1345" i="1"/>
  <c r="O1345" i="1" s="1"/>
  <c r="AB1345" i="1" s="1"/>
  <c r="AQ1345" i="1" s="1"/>
  <c r="O1346" i="1"/>
  <c r="AB1346" i="1" s="1"/>
  <c r="AQ1346" i="1" s="1"/>
  <c r="I856" i="1"/>
  <c r="O856" i="1" s="1"/>
  <c r="AB856" i="1" s="1"/>
  <c r="AQ856" i="1" s="1"/>
  <c r="O857" i="1"/>
  <c r="AB857" i="1" s="1"/>
  <c r="AQ857" i="1" s="1"/>
  <c r="N1374" i="1"/>
  <c r="AA1374" i="1" s="1"/>
  <c r="AP1374" i="1" s="1"/>
  <c r="H1373" i="1"/>
  <c r="H1039" i="1"/>
  <c r="N1040" i="1"/>
  <c r="AA1040" i="1" s="1"/>
  <c r="AP1040" i="1" s="1"/>
  <c r="H1120" i="1"/>
  <c r="N1120" i="1" s="1"/>
  <c r="AA1120" i="1" s="1"/>
  <c r="AP1120" i="1" s="1"/>
  <c r="N1121" i="1"/>
  <c r="AA1121" i="1" s="1"/>
  <c r="AP1121" i="1" s="1"/>
  <c r="H1251" i="1"/>
  <c r="N1257" i="1"/>
  <c r="AA1257" i="1" s="1"/>
  <c r="AP1257" i="1" s="1"/>
  <c r="H974" i="1"/>
  <c r="N975" i="1"/>
  <c r="AA975" i="1" s="1"/>
  <c r="AP975" i="1" s="1"/>
  <c r="H1171" i="1"/>
  <c r="N1172" i="1"/>
  <c r="AA1172" i="1" s="1"/>
  <c r="AP1172" i="1" s="1"/>
  <c r="I879" i="1"/>
  <c r="O879" i="1" s="1"/>
  <c r="AB879" i="1" s="1"/>
  <c r="AQ879" i="1" s="1"/>
  <c r="O880" i="1"/>
  <c r="AB880" i="1" s="1"/>
  <c r="AQ880" i="1" s="1"/>
  <c r="H1097" i="1"/>
  <c r="N1097" i="1" s="1"/>
  <c r="AA1097" i="1" s="1"/>
  <c r="AP1097" i="1" s="1"/>
  <c r="N1098" i="1"/>
  <c r="AA1098" i="1" s="1"/>
  <c r="AP1098" i="1" s="1"/>
  <c r="I795" i="1"/>
  <c r="O795" i="1" s="1"/>
  <c r="AB795" i="1" s="1"/>
  <c r="AQ795" i="1" s="1"/>
  <c r="O796" i="1"/>
  <c r="AB796" i="1" s="1"/>
  <c r="AQ796" i="1" s="1"/>
  <c r="H795" i="1"/>
  <c r="N795" i="1" s="1"/>
  <c r="AA795" i="1" s="1"/>
  <c r="AP795" i="1" s="1"/>
  <c r="N796" i="1"/>
  <c r="AA796" i="1" s="1"/>
  <c r="AP796" i="1" s="1"/>
  <c r="H1148" i="1"/>
  <c r="N1149" i="1"/>
  <c r="AA1149" i="1" s="1"/>
  <c r="AP1149" i="1" s="1"/>
  <c r="H635" i="1"/>
  <c r="N635" i="1" s="1"/>
  <c r="AA635" i="1" s="1"/>
  <c r="AP635" i="1" s="1"/>
  <c r="N636" i="1"/>
  <c r="AA636" i="1" s="1"/>
  <c r="AP636" i="1" s="1"/>
  <c r="I665" i="1"/>
  <c r="O666" i="1"/>
  <c r="AB666" i="1" s="1"/>
  <c r="AQ666" i="1" s="1"/>
  <c r="H917" i="1"/>
  <c r="N918" i="1"/>
  <c r="AA918" i="1" s="1"/>
  <c r="AP918" i="1" s="1"/>
  <c r="H529" i="1"/>
  <c r="N529" i="1" s="1"/>
  <c r="AA529" i="1" s="1"/>
  <c r="AP529" i="1" s="1"/>
  <c r="N530" i="1"/>
  <c r="AA530" i="1" s="1"/>
  <c r="AP530" i="1" s="1"/>
  <c r="I874" i="1"/>
  <c r="O874" i="1" s="1"/>
  <c r="AB874" i="1" s="1"/>
  <c r="AQ874" i="1" s="1"/>
  <c r="O875" i="1"/>
  <c r="AB875" i="1" s="1"/>
  <c r="AQ875" i="1" s="1"/>
  <c r="H1304" i="1"/>
  <c r="N1304" i="1" s="1"/>
  <c r="AA1304" i="1" s="1"/>
  <c r="AP1304" i="1" s="1"/>
  <c r="N1305" i="1"/>
  <c r="AA1305" i="1" s="1"/>
  <c r="AP1305" i="1" s="1"/>
  <c r="O917" i="1"/>
  <c r="AB917" i="1" s="1"/>
  <c r="AQ917" i="1" s="1"/>
  <c r="O1184" i="1"/>
  <c r="AB1184" i="1" s="1"/>
  <c r="AQ1184" i="1" s="1"/>
  <c r="I1183" i="1"/>
  <c r="H1245" i="1"/>
  <c r="N1245" i="1" s="1"/>
  <c r="AA1245" i="1" s="1"/>
  <c r="AP1245" i="1" s="1"/>
  <c r="N1246" i="1"/>
  <c r="AA1246" i="1" s="1"/>
  <c r="AP1246" i="1" s="1"/>
  <c r="I788" i="1"/>
  <c r="O789" i="1"/>
  <c r="AB789" i="1" s="1"/>
  <c r="AQ789" i="1" s="1"/>
  <c r="I635" i="1"/>
  <c r="O635" i="1" s="1"/>
  <c r="AB635" i="1" s="1"/>
  <c r="AQ635" i="1" s="1"/>
  <c r="O636" i="1"/>
  <c r="AB636" i="1" s="1"/>
  <c r="AQ636" i="1" s="1"/>
  <c r="I1265" i="1"/>
  <c r="H900" i="1"/>
  <c r="N900" i="1" s="1"/>
  <c r="AA900" i="1" s="1"/>
  <c r="AP900" i="1" s="1"/>
  <c r="N901" i="1"/>
  <c r="AA901" i="1" s="1"/>
  <c r="AP901" i="1" s="1"/>
  <c r="H879" i="1"/>
  <c r="N879" i="1" s="1"/>
  <c r="AA879" i="1" s="1"/>
  <c r="AP879" i="1" s="1"/>
  <c r="N880" i="1"/>
  <c r="AA880" i="1" s="1"/>
  <c r="AP880" i="1" s="1"/>
  <c r="I851" i="1"/>
  <c r="O852" i="1"/>
  <c r="AB852" i="1" s="1"/>
  <c r="AQ852" i="1" s="1"/>
  <c r="H1071" i="1"/>
  <c r="N1071" i="1" s="1"/>
  <c r="AA1071" i="1" s="1"/>
  <c r="AP1071" i="1" s="1"/>
  <c r="N1072" i="1"/>
  <c r="AA1072" i="1" s="1"/>
  <c r="AP1072" i="1" s="1"/>
  <c r="I1245" i="1"/>
  <c r="O1245" i="1" s="1"/>
  <c r="AB1245" i="1" s="1"/>
  <c r="AQ1245" i="1" s="1"/>
  <c r="O1246" i="1"/>
  <c r="AB1246" i="1" s="1"/>
  <c r="AQ1246" i="1" s="1"/>
  <c r="H1265" i="1"/>
  <c r="I1363" i="1"/>
  <c r="O1364" i="1"/>
  <c r="AB1364" i="1" s="1"/>
  <c r="AQ1364" i="1" s="1"/>
  <c r="I808" i="1"/>
  <c r="O813" i="1"/>
  <c r="AB813" i="1" s="1"/>
  <c r="AQ813" i="1" s="1"/>
  <c r="H788" i="1"/>
  <c r="N789" i="1"/>
  <c r="AA789" i="1" s="1"/>
  <c r="AP789" i="1" s="1"/>
  <c r="H617" i="1"/>
  <c r="N618" i="1"/>
  <c r="AA618" i="1" s="1"/>
  <c r="AP618" i="1" s="1"/>
  <c r="H1203" i="1"/>
  <c r="N1203" i="1" s="1"/>
  <c r="AA1203" i="1" s="1"/>
  <c r="AP1203" i="1" s="1"/>
  <c r="N1204" i="1"/>
  <c r="AA1204" i="1" s="1"/>
  <c r="AP1204" i="1" s="1"/>
  <c r="H1104" i="1"/>
  <c r="N1104" i="1" s="1"/>
  <c r="AA1104" i="1" s="1"/>
  <c r="AP1104" i="1" s="1"/>
  <c r="N1105" i="1"/>
  <c r="AA1105" i="1" s="1"/>
  <c r="AP1105" i="1" s="1"/>
  <c r="N1184" i="1"/>
  <c r="AA1184" i="1" s="1"/>
  <c r="AP1184" i="1" s="1"/>
  <c r="H1183" i="1"/>
  <c r="H1142" i="1"/>
  <c r="N1143" i="1"/>
  <c r="AA1143" i="1" s="1"/>
  <c r="AP1143" i="1" s="1"/>
  <c r="I845" i="1"/>
  <c r="O846" i="1"/>
  <c r="AB846" i="1" s="1"/>
  <c r="AQ846" i="1" s="1"/>
  <c r="I1164" i="1"/>
  <c r="O1165" i="1"/>
  <c r="AB1165" i="1" s="1"/>
  <c r="AQ1165" i="1" s="1"/>
  <c r="I529" i="1"/>
  <c r="O529" i="1" s="1"/>
  <c r="AB529" i="1" s="1"/>
  <c r="AQ529" i="1" s="1"/>
  <c r="O530" i="1"/>
  <c r="AB530" i="1" s="1"/>
  <c r="AQ530" i="1" s="1"/>
  <c r="H362" i="1"/>
  <c r="N362" i="1" s="1"/>
  <c r="AA362" i="1" s="1"/>
  <c r="AP362" i="1" s="1"/>
  <c r="N363" i="1"/>
  <c r="AA363" i="1" s="1"/>
  <c r="AP363" i="1" s="1"/>
  <c r="I349" i="1"/>
  <c r="O349" i="1" s="1"/>
  <c r="AB349" i="1" s="1"/>
  <c r="AQ349" i="1" s="1"/>
  <c r="O350" i="1"/>
  <c r="AB350" i="1" s="1"/>
  <c r="AQ350" i="1" s="1"/>
  <c r="I387" i="1"/>
  <c r="O388" i="1"/>
  <c r="AB388" i="1" s="1"/>
  <c r="AQ388" i="1" s="1"/>
  <c r="H592" i="1"/>
  <c r="N592" i="1" s="1"/>
  <c r="AA592" i="1" s="1"/>
  <c r="AP592" i="1" s="1"/>
  <c r="N593" i="1"/>
  <c r="AA593" i="1" s="1"/>
  <c r="AP593" i="1" s="1"/>
  <c r="H1164" i="1"/>
  <c r="N1164" i="1" s="1"/>
  <c r="AA1164" i="1" s="1"/>
  <c r="AP1164" i="1" s="1"/>
  <c r="N1165" i="1"/>
  <c r="AA1165" i="1" s="1"/>
  <c r="AP1165" i="1" s="1"/>
  <c r="H1081" i="1"/>
  <c r="N1081" i="1" s="1"/>
  <c r="AA1081" i="1" s="1"/>
  <c r="AP1081" i="1" s="1"/>
  <c r="N1082" i="1"/>
  <c r="AA1082" i="1" s="1"/>
  <c r="AP1082" i="1" s="1"/>
  <c r="H1176" i="1"/>
  <c r="N1176" i="1" s="1"/>
  <c r="AA1176" i="1" s="1"/>
  <c r="AP1176" i="1" s="1"/>
  <c r="N1177" i="1"/>
  <c r="AA1177" i="1" s="1"/>
  <c r="AP1177" i="1" s="1"/>
  <c r="H939" i="1"/>
  <c r="N940" i="1"/>
  <c r="AA940" i="1" s="1"/>
  <c r="AP940" i="1" s="1"/>
  <c r="H863" i="1"/>
  <c r="N864" i="1"/>
  <c r="AA864" i="1" s="1"/>
  <c r="AP864" i="1" s="1"/>
  <c r="H660" i="1"/>
  <c r="N661" i="1"/>
  <c r="AA661" i="1" s="1"/>
  <c r="AP661" i="1" s="1"/>
  <c r="I617" i="1"/>
  <c r="O618" i="1"/>
  <c r="AB618" i="1" s="1"/>
  <c r="AQ618" i="1" s="1"/>
  <c r="H989" i="1"/>
  <c r="N989" i="1" s="1"/>
  <c r="AA989" i="1" s="1"/>
  <c r="AP989" i="1" s="1"/>
  <c r="N990" i="1"/>
  <c r="AA990" i="1" s="1"/>
  <c r="AP990" i="1" s="1"/>
  <c r="I907" i="1"/>
  <c r="O907" i="1" s="1"/>
  <c r="AB907" i="1" s="1"/>
  <c r="AQ907" i="1" s="1"/>
  <c r="O908" i="1"/>
  <c r="AB908" i="1" s="1"/>
  <c r="AQ908" i="1" s="1"/>
  <c r="I900" i="1"/>
  <c r="O900" i="1" s="1"/>
  <c r="AB900" i="1" s="1"/>
  <c r="AQ900" i="1" s="1"/>
  <c r="O901" i="1"/>
  <c r="AB901" i="1" s="1"/>
  <c r="AQ901" i="1" s="1"/>
  <c r="I1314" i="1"/>
  <c r="O1325" i="1"/>
  <c r="AB1325" i="1" s="1"/>
  <c r="AQ1325" i="1" s="1"/>
  <c r="H982" i="1"/>
  <c r="N983" i="1"/>
  <c r="AA983" i="1" s="1"/>
  <c r="AP983" i="1" s="1"/>
  <c r="I660" i="1"/>
  <c r="O661" i="1"/>
  <c r="AB661" i="1" s="1"/>
  <c r="AQ661" i="1" s="1"/>
  <c r="H950" i="1"/>
  <c r="N951" i="1"/>
  <c r="AA951" i="1" s="1"/>
  <c r="AP951" i="1" s="1"/>
  <c r="H1345" i="1"/>
  <c r="N1345" i="1" s="1"/>
  <c r="AA1345" i="1" s="1"/>
  <c r="AP1345" i="1" s="1"/>
  <c r="N1346" i="1"/>
  <c r="AA1346" i="1" s="1"/>
  <c r="AP1346" i="1" s="1"/>
  <c r="H856" i="1"/>
  <c r="N856" i="1" s="1"/>
  <c r="AA856" i="1" s="1"/>
  <c r="AP856" i="1" s="1"/>
  <c r="N857" i="1"/>
  <c r="AA857" i="1" s="1"/>
  <c r="AP857" i="1" s="1"/>
  <c r="H845" i="1"/>
  <c r="N846" i="1"/>
  <c r="AA846" i="1" s="1"/>
  <c r="AP846" i="1" s="1"/>
  <c r="H933" i="1"/>
  <c r="N933" i="1" s="1"/>
  <c r="AA933" i="1" s="1"/>
  <c r="AP933" i="1" s="1"/>
  <c r="N934" i="1"/>
  <c r="AA934" i="1" s="1"/>
  <c r="AP934" i="1" s="1"/>
  <c r="I895" i="1"/>
  <c r="O895" i="1" s="1"/>
  <c r="AB895" i="1" s="1"/>
  <c r="AQ895" i="1" s="1"/>
  <c r="O896" i="1"/>
  <c r="AB896" i="1" s="1"/>
  <c r="AQ896" i="1" s="1"/>
  <c r="H912" i="1"/>
  <c r="N912" i="1" s="1"/>
  <c r="AA912" i="1" s="1"/>
  <c r="AP912" i="1" s="1"/>
  <c r="N913" i="1"/>
  <c r="AA913" i="1" s="1"/>
  <c r="AP913" i="1" s="1"/>
  <c r="H808" i="1"/>
  <c r="N813" i="1"/>
  <c r="AA813" i="1" s="1"/>
  <c r="AP813" i="1" s="1"/>
  <c r="H1314" i="1"/>
  <c r="N1325" i="1"/>
  <c r="AA1325" i="1" s="1"/>
  <c r="AP1325" i="1" s="1"/>
  <c r="I1251" i="1"/>
  <c r="O1257" i="1"/>
  <c r="AB1257" i="1" s="1"/>
  <c r="AQ1257" i="1" s="1"/>
  <c r="O1392" i="1"/>
  <c r="AB1392" i="1" s="1"/>
  <c r="AQ1392" i="1" s="1"/>
  <c r="I1391" i="1"/>
  <c r="M1392" i="1"/>
  <c r="Z1392" i="1" s="1"/>
  <c r="AO1392" i="1" s="1"/>
  <c r="AS1392" i="1" s="1"/>
  <c r="G1391" i="1"/>
  <c r="M1374" i="1"/>
  <c r="Z1374" i="1" s="1"/>
  <c r="AO1374" i="1" s="1"/>
  <c r="AS1374" i="1" s="1"/>
  <c r="G1373" i="1"/>
  <c r="I939" i="1"/>
  <c r="O940" i="1"/>
  <c r="AB940" i="1" s="1"/>
  <c r="AQ940" i="1" s="1"/>
  <c r="H1131" i="1"/>
  <c r="N1132" i="1"/>
  <c r="AA1132" i="1" s="1"/>
  <c r="AP1132" i="1" s="1"/>
  <c r="H339" i="1"/>
  <c r="N340" i="1"/>
  <c r="AA340" i="1" s="1"/>
  <c r="AP340" i="1" s="1"/>
  <c r="H475" i="1"/>
  <c r="N476" i="1"/>
  <c r="AA476" i="1" s="1"/>
  <c r="AP476" i="1" s="1"/>
  <c r="I1050" i="1"/>
  <c r="O1051" i="1"/>
  <c r="AB1051" i="1" s="1"/>
  <c r="AQ1051" i="1" s="1"/>
  <c r="H333" i="1"/>
  <c r="N334" i="1"/>
  <c r="AA334" i="1" s="1"/>
  <c r="AP334" i="1" s="1"/>
  <c r="I367" i="1"/>
  <c r="O368" i="1"/>
  <c r="AB368" i="1" s="1"/>
  <c r="AQ368" i="1" s="1"/>
  <c r="H344" i="1"/>
  <c r="N345" i="1"/>
  <c r="AA345" i="1" s="1"/>
  <c r="AP345" i="1" s="1"/>
  <c r="H383" i="1"/>
  <c r="N384" i="1"/>
  <c r="AA384" i="1" s="1"/>
  <c r="AP384" i="1" s="1"/>
  <c r="H763" i="1"/>
  <c r="N763" i="1" s="1"/>
  <c r="AA763" i="1" s="1"/>
  <c r="AP763" i="1" s="1"/>
  <c r="N764" i="1"/>
  <c r="AA764" i="1" s="1"/>
  <c r="AP764" i="1" s="1"/>
  <c r="I670" i="1"/>
  <c r="O671" i="1"/>
  <c r="AB671" i="1" s="1"/>
  <c r="AQ671" i="1" s="1"/>
  <c r="H851" i="1"/>
  <c r="N852" i="1"/>
  <c r="AA852" i="1" s="1"/>
  <c r="AP852" i="1" s="1"/>
  <c r="H907" i="1"/>
  <c r="N907" i="1" s="1"/>
  <c r="AA907" i="1" s="1"/>
  <c r="AP907" i="1" s="1"/>
  <c r="N908" i="1"/>
  <c r="AA908" i="1" s="1"/>
  <c r="AP908" i="1" s="1"/>
  <c r="H1125" i="1"/>
  <c r="N1125" i="1" s="1"/>
  <c r="AA1125" i="1" s="1"/>
  <c r="AP1125" i="1" s="1"/>
  <c r="N1126" i="1"/>
  <c r="AA1126" i="1" s="1"/>
  <c r="AP1126" i="1" s="1"/>
  <c r="O1374" i="1"/>
  <c r="AB1374" i="1" s="1"/>
  <c r="AQ1374" i="1" s="1"/>
  <c r="I1373" i="1"/>
  <c r="H874" i="1"/>
  <c r="N874" i="1" s="1"/>
  <c r="AA874" i="1" s="1"/>
  <c r="AP874" i="1" s="1"/>
  <c r="N875" i="1"/>
  <c r="AA875" i="1" s="1"/>
  <c r="AP875" i="1" s="1"/>
  <c r="I890" i="1"/>
  <c r="O891" i="1"/>
  <c r="AB891" i="1" s="1"/>
  <c r="AQ891" i="1" s="1"/>
  <c r="H890" i="1"/>
  <c r="N891" i="1"/>
  <c r="AA891" i="1" s="1"/>
  <c r="AP891" i="1" s="1"/>
  <c r="I974" i="1"/>
  <c r="O975" i="1"/>
  <c r="AB975" i="1" s="1"/>
  <c r="AQ975" i="1" s="1"/>
  <c r="I1203" i="1"/>
  <c r="O1203" i="1" s="1"/>
  <c r="AB1203" i="1" s="1"/>
  <c r="AQ1203" i="1" s="1"/>
  <c r="O1204" i="1"/>
  <c r="AB1204" i="1" s="1"/>
  <c r="AQ1204" i="1" s="1"/>
  <c r="I912" i="1"/>
  <c r="O912" i="1" s="1"/>
  <c r="AB912" i="1" s="1"/>
  <c r="AQ912" i="1" s="1"/>
  <c r="O913" i="1"/>
  <c r="AB913" i="1" s="1"/>
  <c r="AQ913" i="1" s="1"/>
  <c r="N1392" i="1"/>
  <c r="AA1392" i="1" s="1"/>
  <c r="AP1392" i="1" s="1"/>
  <c r="H1391" i="1"/>
  <c r="N1293" i="1"/>
  <c r="AA1293" i="1" s="1"/>
  <c r="AP1293" i="1" s="1"/>
  <c r="H1292" i="1"/>
  <c r="N1292" i="1" s="1"/>
  <c r="AA1292" i="1" s="1"/>
  <c r="AP1292" i="1" s="1"/>
  <c r="H967" i="1"/>
  <c r="N968" i="1"/>
  <c r="AA968" i="1" s="1"/>
  <c r="AP968" i="1" s="1"/>
  <c r="I1176" i="1"/>
  <c r="O1177" i="1"/>
  <c r="AB1177" i="1" s="1"/>
  <c r="AQ1177" i="1" s="1"/>
  <c r="I1304" i="1"/>
  <c r="O1304" i="1" s="1"/>
  <c r="AB1304" i="1" s="1"/>
  <c r="AQ1304" i="1" s="1"/>
  <c r="O1305" i="1"/>
  <c r="AB1305" i="1" s="1"/>
  <c r="AQ1305" i="1" s="1"/>
  <c r="H1087" i="1"/>
  <c r="N1088" i="1"/>
  <c r="AA1088" i="1" s="1"/>
  <c r="AP1088" i="1" s="1"/>
  <c r="H928" i="1"/>
  <c r="N928" i="1" s="1"/>
  <c r="AA928" i="1" s="1"/>
  <c r="AP928" i="1" s="1"/>
  <c r="N929" i="1"/>
  <c r="AA929" i="1" s="1"/>
  <c r="AP929" i="1" s="1"/>
  <c r="I329" i="1"/>
  <c r="O330" i="1"/>
  <c r="AB330" i="1" s="1"/>
  <c r="AQ330" i="1" s="1"/>
  <c r="H367" i="1"/>
  <c r="N368" i="1"/>
  <c r="AA368" i="1" s="1"/>
  <c r="AP368" i="1" s="1"/>
  <c r="H349" i="1"/>
  <c r="N349" i="1" s="1"/>
  <c r="AA349" i="1" s="1"/>
  <c r="AP349" i="1" s="1"/>
  <c r="N350" i="1"/>
  <c r="AA350" i="1" s="1"/>
  <c r="AP350" i="1" s="1"/>
  <c r="I392" i="1"/>
  <c r="O393" i="1"/>
  <c r="AB393" i="1" s="1"/>
  <c r="AQ393" i="1" s="1"/>
  <c r="H387" i="1"/>
  <c r="N388" i="1"/>
  <c r="AA388" i="1" s="1"/>
  <c r="AP388" i="1" s="1"/>
  <c r="I434" i="1"/>
  <c r="O435" i="1"/>
  <c r="AB435" i="1" s="1"/>
  <c r="AQ435" i="1" s="1"/>
  <c r="I399" i="1"/>
  <c r="O400" i="1"/>
  <c r="AB400" i="1" s="1"/>
  <c r="AQ400" i="1" s="1"/>
  <c r="I450" i="1"/>
  <c r="O450" i="1" s="1"/>
  <c r="AB450" i="1" s="1"/>
  <c r="AQ450" i="1" s="1"/>
  <c r="O451" i="1"/>
  <c r="AB451" i="1" s="1"/>
  <c r="AQ451" i="1" s="1"/>
  <c r="H774" i="1"/>
  <c r="N774" i="1" s="1"/>
  <c r="AA774" i="1" s="1"/>
  <c r="AP774" i="1" s="1"/>
  <c r="N775" i="1"/>
  <c r="AA775" i="1" s="1"/>
  <c r="AP775" i="1" s="1"/>
  <c r="H755" i="1"/>
  <c r="N756" i="1"/>
  <c r="AA756" i="1" s="1"/>
  <c r="AP756" i="1" s="1"/>
  <c r="H693" i="1"/>
  <c r="N697" i="1"/>
  <c r="AA697" i="1" s="1"/>
  <c r="AP697" i="1" s="1"/>
  <c r="I863" i="1"/>
  <c r="O864" i="1"/>
  <c r="AB864" i="1" s="1"/>
  <c r="AQ864" i="1" s="1"/>
  <c r="H1050" i="1"/>
  <c r="N1051" i="1"/>
  <c r="AA1051" i="1" s="1"/>
  <c r="AP1051" i="1" s="1"/>
  <c r="H1002" i="1"/>
  <c r="N1007" i="1"/>
  <c r="AA1007" i="1" s="1"/>
  <c r="AP1007" i="1" s="1"/>
  <c r="H665" i="1"/>
  <c r="N666" i="1"/>
  <c r="AA666" i="1" s="1"/>
  <c r="AP666" i="1" s="1"/>
  <c r="I627" i="1"/>
  <c r="O628" i="1"/>
  <c r="AB628" i="1" s="1"/>
  <c r="AQ628" i="1" s="1"/>
  <c r="H1045" i="1"/>
  <c r="N1045" i="1" s="1"/>
  <c r="AA1045" i="1" s="1"/>
  <c r="AP1045" i="1" s="1"/>
  <c r="N1046" i="1"/>
  <c r="AA1046" i="1" s="1"/>
  <c r="AP1046" i="1" s="1"/>
  <c r="O1293" i="1"/>
  <c r="AB1293" i="1" s="1"/>
  <c r="AQ1293" i="1" s="1"/>
  <c r="I1292" i="1"/>
  <c r="O1292" i="1" s="1"/>
  <c r="AB1292" i="1" s="1"/>
  <c r="AQ1292" i="1" s="1"/>
  <c r="H1159" i="1"/>
  <c r="N1160" i="1"/>
  <c r="AA1160" i="1" s="1"/>
  <c r="AP1160" i="1" s="1"/>
  <c r="I928" i="1"/>
  <c r="O928" i="1" s="1"/>
  <c r="AB928" i="1" s="1"/>
  <c r="AQ928" i="1" s="1"/>
  <c r="O929" i="1"/>
  <c r="AB929" i="1" s="1"/>
  <c r="AQ929" i="1" s="1"/>
  <c r="H1076" i="1"/>
  <c r="N1076" i="1" s="1"/>
  <c r="AA1076" i="1" s="1"/>
  <c r="AP1076" i="1" s="1"/>
  <c r="N1077" i="1"/>
  <c r="AA1077" i="1" s="1"/>
  <c r="AP1077" i="1" s="1"/>
  <c r="N1109" i="1"/>
  <c r="AA1109" i="1" s="1"/>
  <c r="AP1109" i="1" s="1"/>
  <c r="H740" i="1"/>
  <c r="G639" i="1"/>
  <c r="G740" i="1"/>
  <c r="H639" i="1"/>
  <c r="I740" i="1"/>
  <c r="I639" i="1"/>
  <c r="G373" i="1"/>
  <c r="I453" i="1"/>
  <c r="G409" i="1"/>
  <c r="H453" i="1"/>
  <c r="H409" i="1"/>
  <c r="I409" i="1"/>
  <c r="H352" i="1"/>
  <c r="I373" i="1"/>
  <c r="G453" i="1"/>
  <c r="I352" i="1"/>
  <c r="G352" i="1"/>
  <c r="H373" i="1"/>
  <c r="H236" i="1"/>
  <c r="I236" i="1"/>
  <c r="G236" i="1"/>
  <c r="H240" i="1"/>
  <c r="I240" i="1"/>
  <c r="G240" i="1"/>
  <c r="H257" i="1"/>
  <c r="I257" i="1"/>
  <c r="G257" i="1"/>
  <c r="H264" i="1"/>
  <c r="I264" i="1"/>
  <c r="G264" i="1"/>
  <c r="H269" i="1"/>
  <c r="I269" i="1"/>
  <c r="G269" i="1"/>
  <c r="H275" i="1"/>
  <c r="I275" i="1"/>
  <c r="G275" i="1"/>
  <c r="H281" i="1"/>
  <c r="N281" i="1" s="1"/>
  <c r="AA281" i="1" s="1"/>
  <c r="AP281" i="1" s="1"/>
  <c r="I281" i="1"/>
  <c r="O281" i="1" s="1"/>
  <c r="AB281" i="1" s="1"/>
  <c r="AQ281" i="1" s="1"/>
  <c r="G281" i="1"/>
  <c r="M281" i="1" s="1"/>
  <c r="Z281" i="1" s="1"/>
  <c r="AO281" i="1" s="1"/>
  <c r="AS281" i="1" s="1"/>
  <c r="H284" i="1"/>
  <c r="N284" i="1" s="1"/>
  <c r="AA284" i="1" s="1"/>
  <c r="AP284" i="1" s="1"/>
  <c r="I284" i="1"/>
  <c r="O284" i="1" s="1"/>
  <c r="AB284" i="1" s="1"/>
  <c r="AQ284" i="1" s="1"/>
  <c r="G284" i="1"/>
  <c r="M284" i="1" s="1"/>
  <c r="Z284" i="1" s="1"/>
  <c r="AO284" i="1" s="1"/>
  <c r="AS284" i="1" s="1"/>
  <c r="H286" i="1"/>
  <c r="N286" i="1" s="1"/>
  <c r="AA286" i="1" s="1"/>
  <c r="AP286" i="1" s="1"/>
  <c r="I286" i="1"/>
  <c r="O286" i="1" s="1"/>
  <c r="AB286" i="1" s="1"/>
  <c r="AQ286" i="1" s="1"/>
  <c r="G286" i="1"/>
  <c r="M286" i="1" s="1"/>
  <c r="Z286" i="1" s="1"/>
  <c r="AO286" i="1" s="1"/>
  <c r="AS286" i="1" s="1"/>
  <c r="H288" i="1"/>
  <c r="N288" i="1" s="1"/>
  <c r="AA288" i="1" s="1"/>
  <c r="AP288" i="1" s="1"/>
  <c r="I288" i="1"/>
  <c r="O288" i="1" s="1"/>
  <c r="AB288" i="1" s="1"/>
  <c r="AQ288" i="1" s="1"/>
  <c r="G288" i="1"/>
  <c r="M288" i="1" s="1"/>
  <c r="Z288" i="1" s="1"/>
  <c r="AO288" i="1" s="1"/>
  <c r="AS288" i="1" s="1"/>
  <c r="H291" i="1"/>
  <c r="I291" i="1"/>
  <c r="G291" i="1"/>
  <c r="H294" i="1"/>
  <c r="N294" i="1" s="1"/>
  <c r="AA294" i="1" s="1"/>
  <c r="AP294" i="1" s="1"/>
  <c r="I294" i="1"/>
  <c r="O294" i="1" s="1"/>
  <c r="AB294" i="1" s="1"/>
  <c r="AQ294" i="1" s="1"/>
  <c r="H296" i="1"/>
  <c r="N296" i="1" s="1"/>
  <c r="AA296" i="1" s="1"/>
  <c r="AP296" i="1" s="1"/>
  <c r="I296" i="1"/>
  <c r="O296" i="1" s="1"/>
  <c r="AB296" i="1" s="1"/>
  <c r="AQ296" i="1" s="1"/>
  <c r="H298" i="1"/>
  <c r="N298" i="1" s="1"/>
  <c r="AA298" i="1" s="1"/>
  <c r="AP298" i="1" s="1"/>
  <c r="I298" i="1"/>
  <c r="O298" i="1" s="1"/>
  <c r="AB298" i="1" s="1"/>
  <c r="AQ298" i="1" s="1"/>
  <c r="G294" i="1"/>
  <c r="M294" i="1" s="1"/>
  <c r="Z294" i="1" s="1"/>
  <c r="AO294" i="1" s="1"/>
  <c r="AS294" i="1" s="1"/>
  <c r="G296" i="1"/>
  <c r="M296" i="1" s="1"/>
  <c r="Z296" i="1" s="1"/>
  <c r="AO296" i="1" s="1"/>
  <c r="AS296" i="1" s="1"/>
  <c r="G298" i="1"/>
  <c r="M298" i="1" s="1"/>
  <c r="Z298" i="1" s="1"/>
  <c r="AO298" i="1" s="1"/>
  <c r="AS298" i="1" s="1"/>
  <c r="H301" i="1"/>
  <c r="N301" i="1" s="1"/>
  <c r="AA301" i="1" s="1"/>
  <c r="AP301" i="1" s="1"/>
  <c r="I301" i="1"/>
  <c r="O301" i="1" s="1"/>
  <c r="AB301" i="1" s="1"/>
  <c r="AQ301" i="1" s="1"/>
  <c r="G301" i="1"/>
  <c r="M301" i="1" s="1"/>
  <c r="Z301" i="1" s="1"/>
  <c r="AO301" i="1" s="1"/>
  <c r="AS301" i="1" s="1"/>
  <c r="H303" i="1"/>
  <c r="N303" i="1" s="1"/>
  <c r="AA303" i="1" s="1"/>
  <c r="AP303" i="1" s="1"/>
  <c r="I303" i="1"/>
  <c r="O303" i="1" s="1"/>
  <c r="AB303" i="1" s="1"/>
  <c r="AQ303" i="1" s="1"/>
  <c r="G303" i="1"/>
  <c r="M303" i="1" s="1"/>
  <c r="Z303" i="1" s="1"/>
  <c r="AO303" i="1" s="1"/>
  <c r="AS303" i="1" s="1"/>
  <c r="H305" i="1"/>
  <c r="N305" i="1" s="1"/>
  <c r="AA305" i="1" s="1"/>
  <c r="AP305" i="1" s="1"/>
  <c r="I305" i="1"/>
  <c r="O305" i="1" s="1"/>
  <c r="AB305" i="1" s="1"/>
  <c r="AQ305" i="1" s="1"/>
  <c r="G305" i="1"/>
  <c r="M305" i="1" s="1"/>
  <c r="Z305" i="1" s="1"/>
  <c r="AO305" i="1" s="1"/>
  <c r="AS305" i="1" s="1"/>
  <c r="H312" i="1"/>
  <c r="I312" i="1"/>
  <c r="G312" i="1"/>
  <c r="H316" i="1"/>
  <c r="I316" i="1"/>
  <c r="G316" i="1"/>
  <c r="H322" i="1"/>
  <c r="I322" i="1"/>
  <c r="G322" i="1"/>
  <c r="H184" i="1"/>
  <c r="N184" i="1" s="1"/>
  <c r="AA184" i="1" s="1"/>
  <c r="AP184" i="1" s="1"/>
  <c r="I184" i="1"/>
  <c r="O184" i="1" s="1"/>
  <c r="AB184" i="1" s="1"/>
  <c r="AQ184" i="1" s="1"/>
  <c r="H182" i="1"/>
  <c r="N182" i="1" s="1"/>
  <c r="AA182" i="1" s="1"/>
  <c r="AP182" i="1" s="1"/>
  <c r="I182" i="1"/>
  <c r="O182" i="1" s="1"/>
  <c r="AB182" i="1" s="1"/>
  <c r="AQ182" i="1" s="1"/>
  <c r="H180" i="1"/>
  <c r="N180" i="1" s="1"/>
  <c r="AA180" i="1" s="1"/>
  <c r="AP180" i="1" s="1"/>
  <c r="I180" i="1"/>
  <c r="O180" i="1" s="1"/>
  <c r="AB180" i="1" s="1"/>
  <c r="AQ180" i="1" s="1"/>
  <c r="G180" i="1"/>
  <c r="M180" i="1" s="1"/>
  <c r="Z180" i="1" s="1"/>
  <c r="AO180" i="1" s="1"/>
  <c r="AS180" i="1" s="1"/>
  <c r="G182" i="1"/>
  <c r="M182" i="1" s="1"/>
  <c r="Z182" i="1" s="1"/>
  <c r="AO182" i="1" s="1"/>
  <c r="AS182" i="1" s="1"/>
  <c r="G184" i="1"/>
  <c r="M184" i="1" s="1"/>
  <c r="Z184" i="1" s="1"/>
  <c r="AO184" i="1" s="1"/>
  <c r="AS184" i="1" s="1"/>
  <c r="H187" i="1"/>
  <c r="I187" i="1"/>
  <c r="G187" i="1"/>
  <c r="H190" i="1"/>
  <c r="I190" i="1"/>
  <c r="G190" i="1"/>
  <c r="H197" i="1"/>
  <c r="I197" i="1"/>
  <c r="G197" i="1"/>
  <c r="H200" i="1"/>
  <c r="I200" i="1"/>
  <c r="G200" i="1"/>
  <c r="H203" i="1"/>
  <c r="I203" i="1"/>
  <c r="G203" i="1"/>
  <c r="H208" i="1"/>
  <c r="N208" i="1" s="1"/>
  <c r="AA208" i="1" s="1"/>
  <c r="AP208" i="1" s="1"/>
  <c r="I208" i="1"/>
  <c r="O208" i="1" s="1"/>
  <c r="AB208" i="1" s="1"/>
  <c r="AQ208" i="1" s="1"/>
  <c r="G208" i="1"/>
  <c r="M208" i="1" s="1"/>
  <c r="Z208" i="1" s="1"/>
  <c r="AO208" i="1" s="1"/>
  <c r="AS208" i="1" s="1"/>
  <c r="H210" i="1"/>
  <c r="N210" i="1" s="1"/>
  <c r="AA210" i="1" s="1"/>
  <c r="AP210" i="1" s="1"/>
  <c r="I210" i="1"/>
  <c r="O210" i="1" s="1"/>
  <c r="AB210" i="1" s="1"/>
  <c r="AQ210" i="1" s="1"/>
  <c r="G210" i="1"/>
  <c r="M210" i="1" s="1"/>
  <c r="Z210" i="1" s="1"/>
  <c r="AO210" i="1" s="1"/>
  <c r="AS210" i="1" s="1"/>
  <c r="H212" i="1"/>
  <c r="N212" i="1" s="1"/>
  <c r="AA212" i="1" s="1"/>
  <c r="AP212" i="1" s="1"/>
  <c r="I212" i="1"/>
  <c r="O212" i="1" s="1"/>
  <c r="AB212" i="1" s="1"/>
  <c r="AQ212" i="1" s="1"/>
  <c r="G212" i="1"/>
  <c r="M212" i="1" s="1"/>
  <c r="Z212" i="1" s="1"/>
  <c r="AO212" i="1" s="1"/>
  <c r="AS212" i="1" s="1"/>
  <c r="H215" i="1"/>
  <c r="I215" i="1"/>
  <c r="G215" i="1"/>
  <c r="H221" i="1"/>
  <c r="I221" i="1"/>
  <c r="G221" i="1"/>
  <c r="H224" i="1"/>
  <c r="N224" i="1" s="1"/>
  <c r="AA224" i="1" s="1"/>
  <c r="AP224" i="1" s="1"/>
  <c r="I224" i="1"/>
  <c r="O224" i="1" s="1"/>
  <c r="AB224" i="1" s="1"/>
  <c r="AQ224" i="1" s="1"/>
  <c r="G224" i="1"/>
  <c r="M224" i="1" s="1"/>
  <c r="Z224" i="1" s="1"/>
  <c r="AO224" i="1" s="1"/>
  <c r="AS224" i="1" s="1"/>
  <c r="H226" i="1"/>
  <c r="N226" i="1" s="1"/>
  <c r="AA226" i="1" s="1"/>
  <c r="AP226" i="1" s="1"/>
  <c r="I226" i="1"/>
  <c r="O226" i="1" s="1"/>
  <c r="AB226" i="1" s="1"/>
  <c r="AQ226" i="1" s="1"/>
  <c r="G226" i="1"/>
  <c r="M226" i="1" s="1"/>
  <c r="Z226" i="1" s="1"/>
  <c r="AO226" i="1" s="1"/>
  <c r="AS226" i="1" s="1"/>
  <c r="H228" i="1"/>
  <c r="N228" i="1" s="1"/>
  <c r="AA228" i="1" s="1"/>
  <c r="AP228" i="1" s="1"/>
  <c r="I228" i="1"/>
  <c r="O228" i="1" s="1"/>
  <c r="AB228" i="1" s="1"/>
  <c r="AQ228" i="1" s="1"/>
  <c r="G228" i="1"/>
  <c r="M228" i="1" s="1"/>
  <c r="Z228" i="1" s="1"/>
  <c r="AO228" i="1" s="1"/>
  <c r="AS228" i="1" s="1"/>
  <c r="H1362" i="1" l="1"/>
  <c r="N1362" i="1" s="1"/>
  <c r="AA1362" i="1" s="1"/>
  <c r="AP1362" i="1" s="1"/>
  <c r="I682" i="1"/>
  <c r="O682" i="1" s="1"/>
  <c r="AB682" i="1" s="1"/>
  <c r="AQ682" i="1" s="1"/>
  <c r="N957" i="1"/>
  <c r="AA957" i="1" s="1"/>
  <c r="AP957" i="1" s="1"/>
  <c r="G1044" i="1"/>
  <c r="M1044" i="1" s="1"/>
  <c r="Z1044" i="1" s="1"/>
  <c r="AO1044" i="1" s="1"/>
  <c r="AS1044" i="1" s="1"/>
  <c r="N522" i="1"/>
  <c r="AA522" i="1" s="1"/>
  <c r="AP522" i="1" s="1"/>
  <c r="N611" i="1"/>
  <c r="AA611" i="1" s="1"/>
  <c r="AP611" i="1" s="1"/>
  <c r="H627" i="1"/>
  <c r="H626" i="1" s="1"/>
  <c r="N626" i="1" s="1"/>
  <c r="AA626" i="1" s="1"/>
  <c r="AP626" i="1" s="1"/>
  <c r="I521" i="1"/>
  <c r="O521" i="1" s="1"/>
  <c r="AB521" i="1" s="1"/>
  <c r="AQ521" i="1" s="1"/>
  <c r="O429" i="1"/>
  <c r="AB429" i="1" s="1"/>
  <c r="AQ429" i="1" s="1"/>
  <c r="I442" i="1"/>
  <c r="O442" i="1" s="1"/>
  <c r="AB442" i="1" s="1"/>
  <c r="AQ442" i="1" s="1"/>
  <c r="N419" i="1"/>
  <c r="AA419" i="1" s="1"/>
  <c r="AP419" i="1" s="1"/>
  <c r="H423" i="1"/>
  <c r="N423" i="1" s="1"/>
  <c r="AA423" i="1" s="1"/>
  <c r="AP423" i="1" s="1"/>
  <c r="N429" i="1"/>
  <c r="AA429" i="1" s="1"/>
  <c r="AP429" i="1" s="1"/>
  <c r="I956" i="1"/>
  <c r="I955" i="1" s="1"/>
  <c r="O955" i="1" s="1"/>
  <c r="AB955" i="1" s="1"/>
  <c r="AQ955" i="1" s="1"/>
  <c r="M683" i="1"/>
  <c r="Z683" i="1" s="1"/>
  <c r="AO683" i="1" s="1"/>
  <c r="AS683" i="1" s="1"/>
  <c r="H762" i="1"/>
  <c r="H761" i="1" s="1"/>
  <c r="N761" i="1" s="1"/>
  <c r="AA761" i="1" s="1"/>
  <c r="AP761" i="1" s="1"/>
  <c r="H682" i="1"/>
  <c r="N682" i="1" s="1"/>
  <c r="AA682" i="1" s="1"/>
  <c r="AP682" i="1" s="1"/>
  <c r="H706" i="1"/>
  <c r="N706" i="1" s="1"/>
  <c r="AA706" i="1" s="1"/>
  <c r="AP706" i="1" s="1"/>
  <c r="G463" i="1"/>
  <c r="G462" i="1" s="1"/>
  <c r="I610" i="1"/>
  <c r="O610" i="1" s="1"/>
  <c r="AB610" i="1" s="1"/>
  <c r="AQ610" i="1" s="1"/>
  <c r="O424" i="1"/>
  <c r="AB424" i="1" s="1"/>
  <c r="AQ424" i="1" s="1"/>
  <c r="O419" i="1"/>
  <c r="AB419" i="1" s="1"/>
  <c r="AQ419" i="1" s="1"/>
  <c r="H463" i="1"/>
  <c r="N463" i="1" s="1"/>
  <c r="AA463" i="1" s="1"/>
  <c r="AP463" i="1" s="1"/>
  <c r="I463" i="1"/>
  <c r="O463" i="1" s="1"/>
  <c r="AB463" i="1" s="1"/>
  <c r="AQ463" i="1" s="1"/>
  <c r="G706" i="1"/>
  <c r="M706" i="1" s="1"/>
  <c r="Z706" i="1" s="1"/>
  <c r="AO706" i="1" s="1"/>
  <c r="AS706" i="1" s="1"/>
  <c r="O1131" i="1"/>
  <c r="AB1131" i="1" s="1"/>
  <c r="AQ1131" i="1" s="1"/>
  <c r="I762" i="1"/>
  <c r="I761" i="1" s="1"/>
  <c r="O761" i="1" s="1"/>
  <c r="AB761" i="1" s="1"/>
  <c r="AQ761" i="1" s="1"/>
  <c r="H481" i="1"/>
  <c r="H480" i="1" s="1"/>
  <c r="N480" i="1" s="1"/>
  <c r="AA480" i="1" s="1"/>
  <c r="AP480" i="1" s="1"/>
  <c r="N403" i="1"/>
  <c r="AA403" i="1" s="1"/>
  <c r="AP403" i="1" s="1"/>
  <c r="I706" i="1"/>
  <c r="O706" i="1" s="1"/>
  <c r="AB706" i="1" s="1"/>
  <c r="AQ706" i="1" s="1"/>
  <c r="I481" i="1"/>
  <c r="O481" i="1" s="1"/>
  <c r="AB481" i="1" s="1"/>
  <c r="AQ481" i="1" s="1"/>
  <c r="H442" i="1"/>
  <c r="H441" i="1" s="1"/>
  <c r="N441" i="1" s="1"/>
  <c r="AA441" i="1" s="1"/>
  <c r="AP441" i="1" s="1"/>
  <c r="I402" i="1"/>
  <c r="O402" i="1" s="1"/>
  <c r="AB402" i="1" s="1"/>
  <c r="AQ402" i="1" s="1"/>
  <c r="G199" i="1"/>
  <c r="M199" i="1" s="1"/>
  <c r="Z199" i="1" s="1"/>
  <c r="AO199" i="1" s="1"/>
  <c r="AS199" i="1" s="1"/>
  <c r="M200" i="1"/>
  <c r="Z200" i="1" s="1"/>
  <c r="AO200" i="1" s="1"/>
  <c r="AS200" i="1" s="1"/>
  <c r="I311" i="1"/>
  <c r="O311" i="1" s="1"/>
  <c r="AB311" i="1" s="1"/>
  <c r="AQ311" i="1" s="1"/>
  <c r="O312" i="1"/>
  <c r="AB312" i="1" s="1"/>
  <c r="AQ312" i="1" s="1"/>
  <c r="G256" i="1"/>
  <c r="M257" i="1"/>
  <c r="Z257" i="1" s="1"/>
  <c r="AO257" i="1" s="1"/>
  <c r="AS257" i="1" s="1"/>
  <c r="G408" i="1"/>
  <c r="M409" i="1"/>
  <c r="Z409" i="1" s="1"/>
  <c r="AO409" i="1" s="1"/>
  <c r="AS409" i="1" s="1"/>
  <c r="G659" i="1"/>
  <c r="M659" i="1" s="1"/>
  <c r="Z659" i="1" s="1"/>
  <c r="AO659" i="1" s="1"/>
  <c r="AS659" i="1" s="1"/>
  <c r="M660" i="1"/>
  <c r="Z660" i="1" s="1"/>
  <c r="AO660" i="1" s="1"/>
  <c r="AS660" i="1" s="1"/>
  <c r="M1087" i="1"/>
  <c r="Z1087" i="1" s="1"/>
  <c r="AO1087" i="1" s="1"/>
  <c r="AS1087" i="1" s="1"/>
  <c r="G1086" i="1"/>
  <c r="M1086" i="1" s="1"/>
  <c r="Z1086" i="1" s="1"/>
  <c r="AO1086" i="1" s="1"/>
  <c r="AS1086" i="1" s="1"/>
  <c r="G1362" i="1"/>
  <c r="M1362" i="1" s="1"/>
  <c r="Z1362" i="1" s="1"/>
  <c r="AO1362" i="1" s="1"/>
  <c r="AS1362" i="1" s="1"/>
  <c r="M1363" i="1"/>
  <c r="Z1363" i="1" s="1"/>
  <c r="AO1363" i="1" s="1"/>
  <c r="AS1363" i="1" s="1"/>
  <c r="G627" i="1"/>
  <c r="M628" i="1"/>
  <c r="Z628" i="1" s="1"/>
  <c r="AO628" i="1" s="1"/>
  <c r="AS628" i="1" s="1"/>
  <c r="G214" i="1"/>
  <c r="M214" i="1" s="1"/>
  <c r="Z214" i="1" s="1"/>
  <c r="AO214" i="1" s="1"/>
  <c r="AS214" i="1" s="1"/>
  <c r="M215" i="1"/>
  <c r="Z215" i="1" s="1"/>
  <c r="AO215" i="1" s="1"/>
  <c r="AS215" i="1" s="1"/>
  <c r="G202" i="1"/>
  <c r="M202" i="1" s="1"/>
  <c r="Z202" i="1" s="1"/>
  <c r="AO202" i="1" s="1"/>
  <c r="AS202" i="1" s="1"/>
  <c r="M203" i="1"/>
  <c r="Z203" i="1" s="1"/>
  <c r="AO203" i="1" s="1"/>
  <c r="AS203" i="1" s="1"/>
  <c r="G186" i="1"/>
  <c r="M186" i="1" s="1"/>
  <c r="Z186" i="1" s="1"/>
  <c r="AO186" i="1" s="1"/>
  <c r="AS186" i="1" s="1"/>
  <c r="M187" i="1"/>
  <c r="Z187" i="1" s="1"/>
  <c r="AO187" i="1" s="1"/>
  <c r="AS187" i="1" s="1"/>
  <c r="G321" i="1"/>
  <c r="M322" i="1"/>
  <c r="Z322" i="1" s="1"/>
  <c r="AO322" i="1" s="1"/>
  <c r="AS322" i="1" s="1"/>
  <c r="I315" i="1"/>
  <c r="O315" i="1" s="1"/>
  <c r="AB315" i="1" s="1"/>
  <c r="AQ315" i="1" s="1"/>
  <c r="O316" i="1"/>
  <c r="AB316" i="1" s="1"/>
  <c r="AQ316" i="1" s="1"/>
  <c r="H311" i="1"/>
  <c r="N311" i="1" s="1"/>
  <c r="AA311" i="1" s="1"/>
  <c r="AP311" i="1" s="1"/>
  <c r="N312" i="1"/>
  <c r="AA312" i="1" s="1"/>
  <c r="AP312" i="1" s="1"/>
  <c r="G263" i="1"/>
  <c r="M264" i="1"/>
  <c r="Z264" i="1" s="1"/>
  <c r="AO264" i="1" s="1"/>
  <c r="AS264" i="1" s="1"/>
  <c r="I256" i="1"/>
  <c r="I244" i="1" s="1"/>
  <c r="O257" i="1"/>
  <c r="AB257" i="1" s="1"/>
  <c r="AQ257" i="1" s="1"/>
  <c r="G762" i="1"/>
  <c r="G474" i="1"/>
  <c r="M475" i="1"/>
  <c r="Z475" i="1" s="1"/>
  <c r="AO475" i="1" s="1"/>
  <c r="AS475" i="1" s="1"/>
  <c r="G402" i="1"/>
  <c r="M402" i="1" s="1"/>
  <c r="Z402" i="1" s="1"/>
  <c r="AO402" i="1" s="1"/>
  <c r="M403" i="1"/>
  <c r="Z403" i="1" s="1"/>
  <c r="AO403" i="1" s="1"/>
  <c r="G332" i="1"/>
  <c r="M332" i="1" s="1"/>
  <c r="Z332" i="1" s="1"/>
  <c r="AO332" i="1" s="1"/>
  <c r="AS332" i="1" s="1"/>
  <c r="M333" i="1"/>
  <c r="Z333" i="1" s="1"/>
  <c r="AO333" i="1" s="1"/>
  <c r="AS333" i="1" s="1"/>
  <c r="G398" i="1"/>
  <c r="M399" i="1"/>
  <c r="Z399" i="1" s="1"/>
  <c r="AO399" i="1" s="1"/>
  <c r="AS399" i="1" s="1"/>
  <c r="G391" i="1"/>
  <c r="M392" i="1"/>
  <c r="Z392" i="1" s="1"/>
  <c r="AO392" i="1" s="1"/>
  <c r="AS392" i="1" s="1"/>
  <c r="M788" i="1"/>
  <c r="Z788" i="1" s="1"/>
  <c r="AO788" i="1" s="1"/>
  <c r="AS788" i="1" s="1"/>
  <c r="G787" i="1"/>
  <c r="G844" i="1"/>
  <c r="M844" i="1" s="1"/>
  <c r="Z844" i="1" s="1"/>
  <c r="AO844" i="1" s="1"/>
  <c r="AS844" i="1" s="1"/>
  <c r="M845" i="1"/>
  <c r="Z845" i="1" s="1"/>
  <c r="AO845" i="1" s="1"/>
  <c r="AS845" i="1" s="1"/>
  <c r="G956" i="1"/>
  <c r="M957" i="1"/>
  <c r="Z957" i="1" s="1"/>
  <c r="AO957" i="1" s="1"/>
  <c r="AS957" i="1" s="1"/>
  <c r="M851" i="1"/>
  <c r="Z851" i="1" s="1"/>
  <c r="AO851" i="1" s="1"/>
  <c r="AS851" i="1" s="1"/>
  <c r="G850" i="1"/>
  <c r="G1303" i="1"/>
  <c r="M1303" i="1" s="1"/>
  <c r="Z1303" i="1" s="1"/>
  <c r="AO1303" i="1" s="1"/>
  <c r="AS1303" i="1" s="1"/>
  <c r="M1314" i="1"/>
  <c r="Z1314" i="1" s="1"/>
  <c r="AO1314" i="1" s="1"/>
  <c r="AS1314" i="1" s="1"/>
  <c r="G862" i="1"/>
  <c r="G669" i="1"/>
  <c r="M669" i="1" s="1"/>
  <c r="Z669" i="1" s="1"/>
  <c r="AO669" i="1" s="1"/>
  <c r="AS669" i="1" s="1"/>
  <c r="M670" i="1"/>
  <c r="Z670" i="1" s="1"/>
  <c r="AO670" i="1" s="1"/>
  <c r="AS670" i="1" s="1"/>
  <c r="G1130" i="1"/>
  <c r="M1130" i="1" s="1"/>
  <c r="Z1130" i="1" s="1"/>
  <c r="AO1130" i="1" s="1"/>
  <c r="AS1130" i="1" s="1"/>
  <c r="M1131" i="1"/>
  <c r="Z1131" i="1" s="1"/>
  <c r="AO1131" i="1" s="1"/>
  <c r="AS1131" i="1" s="1"/>
  <c r="G521" i="1"/>
  <c r="M521" i="1" s="1"/>
  <c r="Z521" i="1" s="1"/>
  <c r="AO521" i="1" s="1"/>
  <c r="M522" i="1"/>
  <c r="Z522" i="1" s="1"/>
  <c r="AO522" i="1" s="1"/>
  <c r="M982" i="1"/>
  <c r="Z982" i="1" s="1"/>
  <c r="AO982" i="1" s="1"/>
  <c r="AS982" i="1" s="1"/>
  <c r="G981" i="1"/>
  <c r="G442" i="1"/>
  <c r="M443" i="1"/>
  <c r="Z443" i="1" s="1"/>
  <c r="AO443" i="1" s="1"/>
  <c r="AS443" i="1" s="1"/>
  <c r="G343" i="1"/>
  <c r="M344" i="1"/>
  <c r="Z344" i="1" s="1"/>
  <c r="AO344" i="1" s="1"/>
  <c r="AS344" i="1" s="1"/>
  <c r="G1001" i="1"/>
  <c r="M1001" i="1" s="1"/>
  <c r="Z1001" i="1" s="1"/>
  <c r="AO1001" i="1" s="1"/>
  <c r="AS1001" i="1" s="1"/>
  <c r="M1002" i="1"/>
  <c r="Z1002" i="1" s="1"/>
  <c r="AO1002" i="1" s="1"/>
  <c r="AS1002" i="1" s="1"/>
  <c r="G754" i="1"/>
  <c r="M755" i="1"/>
  <c r="Z755" i="1" s="1"/>
  <c r="AO755" i="1" s="1"/>
  <c r="AS755" i="1" s="1"/>
  <c r="H315" i="1"/>
  <c r="N315" i="1" s="1"/>
  <c r="AA315" i="1" s="1"/>
  <c r="AP315" i="1" s="1"/>
  <c r="N316" i="1"/>
  <c r="AA316" i="1" s="1"/>
  <c r="AP316" i="1" s="1"/>
  <c r="H256" i="1"/>
  <c r="N256" i="1" s="1"/>
  <c r="AA256" i="1" s="1"/>
  <c r="AP256" i="1" s="1"/>
  <c r="N257" i="1"/>
  <c r="AA257" i="1" s="1"/>
  <c r="AP257" i="1" s="1"/>
  <c r="G235" i="1"/>
  <c r="M235" i="1" s="1"/>
  <c r="Z235" i="1" s="1"/>
  <c r="AO235" i="1" s="1"/>
  <c r="AS235" i="1" s="1"/>
  <c r="M236" i="1"/>
  <c r="Z236" i="1" s="1"/>
  <c r="AO236" i="1" s="1"/>
  <c r="AS236" i="1" s="1"/>
  <c r="G348" i="1"/>
  <c r="M352" i="1"/>
  <c r="Z352" i="1" s="1"/>
  <c r="AO352" i="1" s="1"/>
  <c r="AS352" i="1" s="1"/>
  <c r="G528" i="1"/>
  <c r="G739" i="1"/>
  <c r="M740" i="1"/>
  <c r="Z740" i="1" s="1"/>
  <c r="AO740" i="1" s="1"/>
  <c r="AS740" i="1" s="1"/>
  <c r="G1103" i="1"/>
  <c r="M1171" i="1"/>
  <c r="Z1171" i="1" s="1"/>
  <c r="AO1171" i="1" s="1"/>
  <c r="AS1171" i="1" s="1"/>
  <c r="G1170" i="1"/>
  <c r="G610" i="1"/>
  <c r="M610" i="1" s="1"/>
  <c r="Z610" i="1" s="1"/>
  <c r="AO610" i="1" s="1"/>
  <c r="AS610" i="1" s="1"/>
  <c r="M611" i="1"/>
  <c r="Z611" i="1" s="1"/>
  <c r="AO611" i="1" s="1"/>
  <c r="AS611" i="1" s="1"/>
  <c r="M1265" i="1"/>
  <c r="Z1265" i="1" s="1"/>
  <c r="AO1265" i="1" s="1"/>
  <c r="AS1265" i="1" s="1"/>
  <c r="G1264" i="1"/>
  <c r="M1264" i="1" s="1"/>
  <c r="Z1264" i="1" s="1"/>
  <c r="AO1264" i="1" s="1"/>
  <c r="AS1264" i="1" s="1"/>
  <c r="G1038" i="1"/>
  <c r="M1038" i="1" s="1"/>
  <c r="Z1038" i="1" s="1"/>
  <c r="AO1038" i="1" s="1"/>
  <c r="AS1038" i="1" s="1"/>
  <c r="M1039" i="1"/>
  <c r="Z1039" i="1" s="1"/>
  <c r="AO1039" i="1" s="1"/>
  <c r="AS1039" i="1" s="1"/>
  <c r="G692" i="1"/>
  <c r="M692" i="1" s="1"/>
  <c r="Z692" i="1" s="1"/>
  <c r="AO692" i="1" s="1"/>
  <c r="AS692" i="1" s="1"/>
  <c r="M693" i="1"/>
  <c r="Z693" i="1" s="1"/>
  <c r="AO693" i="1" s="1"/>
  <c r="AS693" i="1" s="1"/>
  <c r="I981" i="1"/>
  <c r="O981" i="1" s="1"/>
  <c r="AB981" i="1" s="1"/>
  <c r="AQ981" i="1" s="1"/>
  <c r="G1182" i="1"/>
  <c r="M1182" i="1" s="1"/>
  <c r="Z1182" i="1" s="1"/>
  <c r="AO1182" i="1" s="1"/>
  <c r="AS1182" i="1" s="1"/>
  <c r="M1183" i="1"/>
  <c r="Z1183" i="1" s="1"/>
  <c r="AO1183" i="1" s="1"/>
  <c r="AS1183" i="1" s="1"/>
  <c r="G315" i="1"/>
  <c r="M315" i="1" s="1"/>
  <c r="Z315" i="1" s="1"/>
  <c r="AO315" i="1" s="1"/>
  <c r="AS315" i="1" s="1"/>
  <c r="M316" i="1"/>
  <c r="Z316" i="1" s="1"/>
  <c r="AO316" i="1" s="1"/>
  <c r="AS316" i="1" s="1"/>
  <c r="G290" i="1"/>
  <c r="M290" i="1" s="1"/>
  <c r="Z290" i="1" s="1"/>
  <c r="AO290" i="1" s="1"/>
  <c r="AS290" i="1" s="1"/>
  <c r="M291" i="1"/>
  <c r="Z291" i="1" s="1"/>
  <c r="AO291" i="1" s="1"/>
  <c r="AS291" i="1" s="1"/>
  <c r="H235" i="1"/>
  <c r="N235" i="1" s="1"/>
  <c r="AA235" i="1" s="1"/>
  <c r="AP235" i="1" s="1"/>
  <c r="N236" i="1"/>
  <c r="AA236" i="1" s="1"/>
  <c r="AP236" i="1" s="1"/>
  <c r="G220" i="1"/>
  <c r="M220" i="1" s="1"/>
  <c r="Z220" i="1" s="1"/>
  <c r="AO220" i="1" s="1"/>
  <c r="AS220" i="1" s="1"/>
  <c r="M221" i="1"/>
  <c r="Z221" i="1" s="1"/>
  <c r="AO221" i="1" s="1"/>
  <c r="AS221" i="1" s="1"/>
  <c r="G189" i="1"/>
  <c r="M189" i="1" s="1"/>
  <c r="Z189" i="1" s="1"/>
  <c r="AO189" i="1" s="1"/>
  <c r="AS189" i="1" s="1"/>
  <c r="M190" i="1"/>
  <c r="Z190" i="1" s="1"/>
  <c r="AO190" i="1" s="1"/>
  <c r="AS190" i="1" s="1"/>
  <c r="G268" i="1"/>
  <c r="M269" i="1"/>
  <c r="Z269" i="1" s="1"/>
  <c r="AO269" i="1" s="1"/>
  <c r="AS269" i="1" s="1"/>
  <c r="G196" i="1"/>
  <c r="M196" i="1" s="1"/>
  <c r="Z196" i="1" s="1"/>
  <c r="AO196" i="1" s="1"/>
  <c r="AS196" i="1" s="1"/>
  <c r="M197" i="1"/>
  <c r="Z197" i="1" s="1"/>
  <c r="AO197" i="1" s="1"/>
  <c r="AS197" i="1" s="1"/>
  <c r="G311" i="1"/>
  <c r="M311" i="1" s="1"/>
  <c r="Z311" i="1" s="1"/>
  <c r="AO311" i="1" s="1"/>
  <c r="AS311" i="1" s="1"/>
  <c r="M312" i="1"/>
  <c r="Z312" i="1" s="1"/>
  <c r="AO312" i="1" s="1"/>
  <c r="AS312" i="1" s="1"/>
  <c r="G274" i="1"/>
  <c r="M275" i="1"/>
  <c r="Z275" i="1" s="1"/>
  <c r="AO275" i="1" s="1"/>
  <c r="AS275" i="1" s="1"/>
  <c r="G239" i="1"/>
  <c r="M239" i="1" s="1"/>
  <c r="Z239" i="1" s="1"/>
  <c r="AO239" i="1" s="1"/>
  <c r="AS239" i="1" s="1"/>
  <c r="M240" i="1"/>
  <c r="Z240" i="1" s="1"/>
  <c r="AO240" i="1" s="1"/>
  <c r="AS240" i="1" s="1"/>
  <c r="I235" i="1"/>
  <c r="O235" i="1" s="1"/>
  <c r="AB235" i="1" s="1"/>
  <c r="AQ235" i="1" s="1"/>
  <c r="O236" i="1"/>
  <c r="AB236" i="1" s="1"/>
  <c r="AQ236" i="1" s="1"/>
  <c r="G449" i="1"/>
  <c r="M453" i="1"/>
  <c r="Z453" i="1" s="1"/>
  <c r="AO453" i="1" s="1"/>
  <c r="AS453" i="1" s="1"/>
  <c r="G372" i="1"/>
  <c r="M373" i="1"/>
  <c r="Z373" i="1" s="1"/>
  <c r="AO373" i="1" s="1"/>
  <c r="AS373" i="1" s="1"/>
  <c r="G634" i="1"/>
  <c r="M639" i="1"/>
  <c r="Z639" i="1" s="1"/>
  <c r="AO639" i="1" s="1"/>
  <c r="AS639" i="1" s="1"/>
  <c r="G481" i="1"/>
  <c r="M482" i="1"/>
  <c r="Z482" i="1" s="1"/>
  <c r="AO482" i="1" s="1"/>
  <c r="AS482" i="1" s="1"/>
  <c r="G418" i="1"/>
  <c r="M418" i="1" s="1"/>
  <c r="Z418" i="1" s="1"/>
  <c r="AO418" i="1" s="1"/>
  <c r="AS418" i="1" s="1"/>
  <c r="M419" i="1"/>
  <c r="Z419" i="1" s="1"/>
  <c r="AO419" i="1" s="1"/>
  <c r="AS419" i="1" s="1"/>
  <c r="G437" i="1"/>
  <c r="M437" i="1" s="1"/>
  <c r="Z437" i="1" s="1"/>
  <c r="AO437" i="1" s="1"/>
  <c r="AS437" i="1" s="1"/>
  <c r="M438" i="1"/>
  <c r="Z438" i="1" s="1"/>
  <c r="AO438" i="1" s="1"/>
  <c r="AS438" i="1" s="1"/>
  <c r="G338" i="1"/>
  <c r="M339" i="1"/>
  <c r="Z339" i="1" s="1"/>
  <c r="AO339" i="1" s="1"/>
  <c r="G433" i="1"/>
  <c r="M433" i="1" s="1"/>
  <c r="Z433" i="1" s="1"/>
  <c r="AO433" i="1" s="1"/>
  <c r="AS433" i="1" s="1"/>
  <c r="M434" i="1"/>
  <c r="Z434" i="1" s="1"/>
  <c r="AO434" i="1" s="1"/>
  <c r="AS434" i="1" s="1"/>
  <c r="G386" i="1"/>
  <c r="M386" i="1" s="1"/>
  <c r="Z386" i="1" s="1"/>
  <c r="AO386" i="1" s="1"/>
  <c r="AS386" i="1" s="1"/>
  <c r="M387" i="1"/>
  <c r="Z387" i="1" s="1"/>
  <c r="AO387" i="1" s="1"/>
  <c r="AS387" i="1" s="1"/>
  <c r="G938" i="1"/>
  <c r="M938" i="1" s="1"/>
  <c r="Z938" i="1" s="1"/>
  <c r="AO938" i="1" s="1"/>
  <c r="AS938" i="1" s="1"/>
  <c r="M939" i="1"/>
  <c r="Z939" i="1" s="1"/>
  <c r="AO939" i="1" s="1"/>
  <c r="AS939" i="1" s="1"/>
  <c r="M1159" i="1"/>
  <c r="Z1159" i="1" s="1"/>
  <c r="AO1159" i="1" s="1"/>
  <c r="AS1159" i="1" s="1"/>
  <c r="G1158" i="1"/>
  <c r="G664" i="1"/>
  <c r="M664" i="1" s="1"/>
  <c r="Z664" i="1" s="1"/>
  <c r="AO664" i="1" s="1"/>
  <c r="AS664" i="1" s="1"/>
  <c r="M665" i="1"/>
  <c r="Z665" i="1" s="1"/>
  <c r="AO665" i="1" s="1"/>
  <c r="AS665" i="1" s="1"/>
  <c r="G906" i="1"/>
  <c r="G366" i="1"/>
  <c r="M367" i="1"/>
  <c r="Z367" i="1" s="1"/>
  <c r="AO367" i="1" s="1"/>
  <c r="AS367" i="1" s="1"/>
  <c r="G807" i="1"/>
  <c r="M807" i="1" s="1"/>
  <c r="Z807" i="1" s="1"/>
  <c r="AO807" i="1" s="1"/>
  <c r="AS807" i="1" s="1"/>
  <c r="M808" i="1"/>
  <c r="Z808" i="1" s="1"/>
  <c r="AO808" i="1" s="1"/>
  <c r="AS808" i="1" s="1"/>
  <c r="G328" i="1"/>
  <c r="M329" i="1"/>
  <c r="Z329" i="1" s="1"/>
  <c r="AO329" i="1" s="1"/>
  <c r="AS329" i="1" s="1"/>
  <c r="M890" i="1"/>
  <c r="Z890" i="1" s="1"/>
  <c r="AO890" i="1" s="1"/>
  <c r="AS890" i="1" s="1"/>
  <c r="G889" i="1"/>
  <c r="M889" i="1" s="1"/>
  <c r="Z889" i="1" s="1"/>
  <c r="AO889" i="1" s="1"/>
  <c r="AS889" i="1" s="1"/>
  <c r="G1244" i="1"/>
  <c r="M1244" i="1" s="1"/>
  <c r="Z1244" i="1" s="1"/>
  <c r="AO1244" i="1" s="1"/>
  <c r="AS1244" i="1" s="1"/>
  <c r="M1251" i="1"/>
  <c r="Z1251" i="1" s="1"/>
  <c r="AO1251" i="1" s="1"/>
  <c r="AS1251" i="1" s="1"/>
  <c r="G1059" i="1"/>
  <c r="M1060" i="1"/>
  <c r="Z1060" i="1" s="1"/>
  <c r="AO1060" i="1" s="1"/>
  <c r="AS1060" i="1" s="1"/>
  <c r="G428" i="1"/>
  <c r="M428" i="1" s="1"/>
  <c r="Z428" i="1" s="1"/>
  <c r="AO428" i="1" s="1"/>
  <c r="AS428" i="1" s="1"/>
  <c r="M429" i="1"/>
  <c r="Z429" i="1" s="1"/>
  <c r="AO429" i="1" s="1"/>
  <c r="AS429" i="1" s="1"/>
  <c r="G1147" i="1"/>
  <c r="M1147" i="1" s="1"/>
  <c r="Z1147" i="1" s="1"/>
  <c r="AO1147" i="1" s="1"/>
  <c r="AS1147" i="1" s="1"/>
  <c r="M1148" i="1"/>
  <c r="Z1148" i="1" s="1"/>
  <c r="AO1148" i="1" s="1"/>
  <c r="AS1148" i="1" s="1"/>
  <c r="G616" i="1"/>
  <c r="M616" i="1" s="1"/>
  <c r="Z616" i="1" s="1"/>
  <c r="AO616" i="1" s="1"/>
  <c r="AS616" i="1" s="1"/>
  <c r="M617" i="1"/>
  <c r="Z617" i="1" s="1"/>
  <c r="AO617" i="1" s="1"/>
  <c r="AS617" i="1" s="1"/>
  <c r="G423" i="1"/>
  <c r="M423" i="1" s="1"/>
  <c r="Z423" i="1" s="1"/>
  <c r="AO423" i="1" s="1"/>
  <c r="AS423" i="1" s="1"/>
  <c r="M424" i="1"/>
  <c r="Z424" i="1" s="1"/>
  <c r="AO424" i="1" s="1"/>
  <c r="AS424" i="1" s="1"/>
  <c r="G382" i="1"/>
  <c r="M383" i="1"/>
  <c r="Z383" i="1" s="1"/>
  <c r="AO383" i="1" s="1"/>
  <c r="AS383" i="1" s="1"/>
  <c r="H528" i="1"/>
  <c r="I1001" i="1"/>
  <c r="O1002" i="1"/>
  <c r="AB1002" i="1" s="1"/>
  <c r="AQ1002" i="1" s="1"/>
  <c r="G949" i="1"/>
  <c r="M950" i="1"/>
  <c r="Z950" i="1" s="1"/>
  <c r="AO950" i="1" s="1"/>
  <c r="AS950" i="1" s="1"/>
  <c r="G966" i="1"/>
  <c r="M967" i="1"/>
  <c r="Z967" i="1" s="1"/>
  <c r="AO967" i="1" s="1"/>
  <c r="AS967" i="1" s="1"/>
  <c r="I1141" i="1"/>
  <c r="O1142" i="1"/>
  <c r="AB1142" i="1" s="1"/>
  <c r="AQ1142" i="1" s="1"/>
  <c r="G973" i="1"/>
  <c r="M974" i="1"/>
  <c r="Z974" i="1" s="1"/>
  <c r="AO974" i="1" s="1"/>
  <c r="AS974" i="1" s="1"/>
  <c r="O1087" i="1"/>
  <c r="AB1087" i="1" s="1"/>
  <c r="AQ1087" i="1" s="1"/>
  <c r="I1086" i="1"/>
  <c r="O1086" i="1" s="1"/>
  <c r="AB1086" i="1" s="1"/>
  <c r="AQ1086" i="1" s="1"/>
  <c r="H1355" i="1"/>
  <c r="N1355" i="1" s="1"/>
  <c r="AA1355" i="1" s="1"/>
  <c r="AP1355" i="1" s="1"/>
  <c r="N1356" i="1"/>
  <c r="AA1356" i="1" s="1"/>
  <c r="AP1356" i="1" s="1"/>
  <c r="O1104" i="1"/>
  <c r="AB1104" i="1" s="1"/>
  <c r="AQ1104" i="1" s="1"/>
  <c r="I1103" i="1"/>
  <c r="G1355" i="1"/>
  <c r="M1355" i="1" s="1"/>
  <c r="Z1355" i="1" s="1"/>
  <c r="AO1355" i="1" s="1"/>
  <c r="AS1355" i="1" s="1"/>
  <c r="M1356" i="1"/>
  <c r="Z1356" i="1" s="1"/>
  <c r="AO1356" i="1" s="1"/>
  <c r="AS1356" i="1" s="1"/>
  <c r="I1038" i="1"/>
  <c r="O1038" i="1" s="1"/>
  <c r="AB1038" i="1" s="1"/>
  <c r="AQ1038" i="1" s="1"/>
  <c r="O1039" i="1"/>
  <c r="AB1039" i="1" s="1"/>
  <c r="AQ1039" i="1" s="1"/>
  <c r="G1141" i="1"/>
  <c r="M1142" i="1"/>
  <c r="Z1142" i="1" s="1"/>
  <c r="AO1142" i="1" s="1"/>
  <c r="AS1142" i="1" s="1"/>
  <c r="I1147" i="1"/>
  <c r="O1147" i="1" s="1"/>
  <c r="AB1147" i="1" s="1"/>
  <c r="AQ1147" i="1" s="1"/>
  <c r="O1148" i="1"/>
  <c r="AB1148" i="1" s="1"/>
  <c r="AQ1148" i="1" s="1"/>
  <c r="I1355" i="1"/>
  <c r="O1355" i="1" s="1"/>
  <c r="AB1355" i="1" s="1"/>
  <c r="AQ1355" i="1" s="1"/>
  <c r="O1356" i="1"/>
  <c r="AB1356" i="1" s="1"/>
  <c r="AQ1356" i="1" s="1"/>
  <c r="H1059" i="1"/>
  <c r="I1059" i="1"/>
  <c r="H220" i="1"/>
  <c r="N220" i="1" s="1"/>
  <c r="AA220" i="1" s="1"/>
  <c r="AP220" i="1" s="1"/>
  <c r="N221" i="1"/>
  <c r="AA221" i="1" s="1"/>
  <c r="AP221" i="1" s="1"/>
  <c r="H189" i="1"/>
  <c r="N189" i="1" s="1"/>
  <c r="AA189" i="1" s="1"/>
  <c r="AP189" i="1" s="1"/>
  <c r="N190" i="1"/>
  <c r="AA190" i="1" s="1"/>
  <c r="AP190" i="1" s="1"/>
  <c r="I274" i="1"/>
  <c r="O275" i="1"/>
  <c r="AB275" i="1" s="1"/>
  <c r="AQ275" i="1" s="1"/>
  <c r="I239" i="1"/>
  <c r="O239" i="1" s="1"/>
  <c r="AB239" i="1" s="1"/>
  <c r="AQ239" i="1" s="1"/>
  <c r="O240" i="1"/>
  <c r="AB240" i="1" s="1"/>
  <c r="AQ240" i="1" s="1"/>
  <c r="I372" i="1"/>
  <c r="O373" i="1"/>
  <c r="AB373" i="1" s="1"/>
  <c r="AQ373" i="1" s="1"/>
  <c r="N1087" i="1"/>
  <c r="AA1087" i="1" s="1"/>
  <c r="AP1087" i="1" s="1"/>
  <c r="H1086" i="1"/>
  <c r="N1086" i="1" s="1"/>
  <c r="AA1086" i="1" s="1"/>
  <c r="AP1086" i="1" s="1"/>
  <c r="I973" i="1"/>
  <c r="O974" i="1"/>
  <c r="AB974" i="1" s="1"/>
  <c r="AQ974" i="1" s="1"/>
  <c r="I366" i="1"/>
  <c r="O367" i="1"/>
  <c r="AB367" i="1" s="1"/>
  <c r="AQ367" i="1" s="1"/>
  <c r="H474" i="1"/>
  <c r="N475" i="1"/>
  <c r="AA475" i="1" s="1"/>
  <c r="AP475" i="1" s="1"/>
  <c r="I938" i="1"/>
  <c r="O938" i="1" s="1"/>
  <c r="AB938" i="1" s="1"/>
  <c r="AQ938" i="1" s="1"/>
  <c r="O939" i="1"/>
  <c r="AB939" i="1" s="1"/>
  <c r="AQ939" i="1" s="1"/>
  <c r="I1244" i="1"/>
  <c r="O1244" i="1" s="1"/>
  <c r="AB1244" i="1" s="1"/>
  <c r="AQ1244" i="1" s="1"/>
  <c r="O1251" i="1"/>
  <c r="AB1251" i="1" s="1"/>
  <c r="AQ1251" i="1" s="1"/>
  <c r="H844" i="1"/>
  <c r="N844" i="1" s="1"/>
  <c r="AA844" i="1" s="1"/>
  <c r="AP844" i="1" s="1"/>
  <c r="N845" i="1"/>
  <c r="AA845" i="1" s="1"/>
  <c r="AP845" i="1" s="1"/>
  <c r="I659" i="1"/>
  <c r="O659" i="1" s="1"/>
  <c r="AB659" i="1" s="1"/>
  <c r="AQ659" i="1" s="1"/>
  <c r="O660" i="1"/>
  <c r="AB660" i="1" s="1"/>
  <c r="AQ660" i="1" s="1"/>
  <c r="I616" i="1"/>
  <c r="O616" i="1" s="1"/>
  <c r="AB616" i="1" s="1"/>
  <c r="AQ616" i="1" s="1"/>
  <c r="O617" i="1"/>
  <c r="AB617" i="1" s="1"/>
  <c r="AQ617" i="1" s="1"/>
  <c r="H862" i="1"/>
  <c r="N863" i="1"/>
  <c r="AA863" i="1" s="1"/>
  <c r="AP863" i="1" s="1"/>
  <c r="O1164" i="1"/>
  <c r="AB1164" i="1" s="1"/>
  <c r="AQ1164" i="1" s="1"/>
  <c r="I1158" i="1"/>
  <c r="H1141" i="1"/>
  <c r="N1142" i="1"/>
  <c r="AA1142" i="1" s="1"/>
  <c r="AP1142" i="1" s="1"/>
  <c r="H616" i="1"/>
  <c r="N616" i="1" s="1"/>
  <c r="AA616" i="1" s="1"/>
  <c r="AP616" i="1" s="1"/>
  <c r="N617" i="1"/>
  <c r="AA617" i="1" s="1"/>
  <c r="AP617" i="1" s="1"/>
  <c r="I807" i="1"/>
  <c r="O807" i="1" s="1"/>
  <c r="AB807" i="1" s="1"/>
  <c r="AQ807" i="1" s="1"/>
  <c r="O808" i="1"/>
  <c r="AB808" i="1" s="1"/>
  <c r="AQ808" i="1" s="1"/>
  <c r="I906" i="1"/>
  <c r="I199" i="1"/>
  <c r="O199" i="1" s="1"/>
  <c r="AB199" i="1" s="1"/>
  <c r="AQ199" i="1" s="1"/>
  <c r="O200" i="1"/>
  <c r="AB200" i="1" s="1"/>
  <c r="AQ200" i="1" s="1"/>
  <c r="I290" i="1"/>
  <c r="O290" i="1" s="1"/>
  <c r="AB290" i="1" s="1"/>
  <c r="AQ290" i="1" s="1"/>
  <c r="O291" i="1"/>
  <c r="AB291" i="1" s="1"/>
  <c r="AQ291" i="1" s="1"/>
  <c r="H274" i="1"/>
  <c r="N275" i="1"/>
  <c r="AA275" i="1" s="1"/>
  <c r="AP275" i="1" s="1"/>
  <c r="I462" i="1"/>
  <c r="I739" i="1"/>
  <c r="O740" i="1"/>
  <c r="AB740" i="1" s="1"/>
  <c r="AQ740" i="1" s="1"/>
  <c r="I202" i="1"/>
  <c r="O202" i="1" s="1"/>
  <c r="AB202" i="1" s="1"/>
  <c r="AQ202" i="1" s="1"/>
  <c r="O203" i="1"/>
  <c r="AB203" i="1" s="1"/>
  <c r="AQ203" i="1" s="1"/>
  <c r="H199" i="1"/>
  <c r="N199" i="1" s="1"/>
  <c r="AA199" i="1" s="1"/>
  <c r="AP199" i="1" s="1"/>
  <c r="N200" i="1"/>
  <c r="AA200" i="1" s="1"/>
  <c r="AP200" i="1" s="1"/>
  <c r="H290" i="1"/>
  <c r="N290" i="1" s="1"/>
  <c r="AA290" i="1" s="1"/>
  <c r="AP290" i="1" s="1"/>
  <c r="N291" i="1"/>
  <c r="AA291" i="1" s="1"/>
  <c r="AP291" i="1" s="1"/>
  <c r="I408" i="1"/>
  <c r="O409" i="1"/>
  <c r="AB409" i="1" s="1"/>
  <c r="AQ409" i="1" s="1"/>
  <c r="I398" i="1"/>
  <c r="O399" i="1"/>
  <c r="AB399" i="1" s="1"/>
  <c r="AQ399" i="1" s="1"/>
  <c r="I433" i="1"/>
  <c r="O433" i="1" s="1"/>
  <c r="AB433" i="1" s="1"/>
  <c r="AQ433" i="1" s="1"/>
  <c r="O434" i="1"/>
  <c r="AB434" i="1" s="1"/>
  <c r="AQ434" i="1" s="1"/>
  <c r="I391" i="1"/>
  <c r="O392" i="1"/>
  <c r="AB392" i="1" s="1"/>
  <c r="AQ392" i="1" s="1"/>
  <c r="H366" i="1"/>
  <c r="N367" i="1"/>
  <c r="AA367" i="1" s="1"/>
  <c r="AP367" i="1" s="1"/>
  <c r="H966" i="1"/>
  <c r="N967" i="1"/>
  <c r="AA967" i="1" s="1"/>
  <c r="AP967" i="1" s="1"/>
  <c r="I220" i="1"/>
  <c r="O220" i="1" s="1"/>
  <c r="AB220" i="1" s="1"/>
  <c r="AQ220" i="1" s="1"/>
  <c r="O221" i="1"/>
  <c r="AB221" i="1" s="1"/>
  <c r="AQ221" i="1" s="1"/>
  <c r="H214" i="1"/>
  <c r="N214" i="1" s="1"/>
  <c r="AA214" i="1" s="1"/>
  <c r="AP214" i="1" s="1"/>
  <c r="N215" i="1"/>
  <c r="AA215" i="1" s="1"/>
  <c r="AP215" i="1" s="1"/>
  <c r="H202" i="1"/>
  <c r="N202" i="1" s="1"/>
  <c r="AA202" i="1" s="1"/>
  <c r="AP202" i="1" s="1"/>
  <c r="N203" i="1"/>
  <c r="AA203" i="1" s="1"/>
  <c r="AP203" i="1" s="1"/>
  <c r="I189" i="1"/>
  <c r="O189" i="1" s="1"/>
  <c r="AB189" i="1" s="1"/>
  <c r="AQ189" i="1" s="1"/>
  <c r="O190" i="1"/>
  <c r="AB190" i="1" s="1"/>
  <c r="AQ190" i="1" s="1"/>
  <c r="H186" i="1"/>
  <c r="N186" i="1" s="1"/>
  <c r="AA186" i="1" s="1"/>
  <c r="AP186" i="1" s="1"/>
  <c r="N187" i="1"/>
  <c r="AA187" i="1" s="1"/>
  <c r="AP187" i="1" s="1"/>
  <c r="H321" i="1"/>
  <c r="N322" i="1"/>
  <c r="AA322" i="1" s="1"/>
  <c r="AP322" i="1" s="1"/>
  <c r="I268" i="1"/>
  <c r="O269" i="1"/>
  <c r="AB269" i="1" s="1"/>
  <c r="AQ269" i="1" s="1"/>
  <c r="H263" i="1"/>
  <c r="N264" i="1"/>
  <c r="AA264" i="1" s="1"/>
  <c r="AP264" i="1" s="1"/>
  <c r="H372" i="1"/>
  <c r="N373" i="1"/>
  <c r="AA373" i="1" s="1"/>
  <c r="AP373" i="1" s="1"/>
  <c r="I348" i="1"/>
  <c r="O352" i="1"/>
  <c r="AB352" i="1" s="1"/>
  <c r="AQ352" i="1" s="1"/>
  <c r="I449" i="1"/>
  <c r="O453" i="1"/>
  <c r="AB453" i="1" s="1"/>
  <c r="AQ453" i="1" s="1"/>
  <c r="I634" i="1"/>
  <c r="O639" i="1"/>
  <c r="AB639" i="1" s="1"/>
  <c r="AQ639" i="1" s="1"/>
  <c r="I528" i="1"/>
  <c r="H1103" i="1"/>
  <c r="H664" i="1"/>
  <c r="N664" i="1" s="1"/>
  <c r="AA664" i="1" s="1"/>
  <c r="AP664" i="1" s="1"/>
  <c r="N665" i="1"/>
  <c r="AA665" i="1" s="1"/>
  <c r="AP665" i="1" s="1"/>
  <c r="H1044" i="1"/>
  <c r="N1050" i="1"/>
  <c r="AA1050" i="1" s="1"/>
  <c r="AP1050" i="1" s="1"/>
  <c r="H692" i="1"/>
  <c r="N692" i="1" s="1"/>
  <c r="AA692" i="1" s="1"/>
  <c r="AP692" i="1" s="1"/>
  <c r="N693" i="1"/>
  <c r="AA693" i="1" s="1"/>
  <c r="AP693" i="1" s="1"/>
  <c r="I1372" i="1"/>
  <c r="O1372" i="1" s="1"/>
  <c r="AB1372" i="1" s="1"/>
  <c r="AQ1372" i="1" s="1"/>
  <c r="O1373" i="1"/>
  <c r="AB1373" i="1" s="1"/>
  <c r="AQ1373" i="1" s="1"/>
  <c r="G1384" i="1"/>
  <c r="M1384" i="1" s="1"/>
  <c r="Z1384" i="1" s="1"/>
  <c r="AO1384" i="1" s="1"/>
  <c r="AS1384" i="1" s="1"/>
  <c r="M1391" i="1"/>
  <c r="Z1391" i="1" s="1"/>
  <c r="AO1391" i="1" s="1"/>
  <c r="AS1391" i="1" s="1"/>
  <c r="N1265" i="1"/>
  <c r="AA1265" i="1" s="1"/>
  <c r="AP1265" i="1" s="1"/>
  <c r="H1264" i="1"/>
  <c r="N1264" i="1" s="1"/>
  <c r="AA1264" i="1" s="1"/>
  <c r="AP1264" i="1" s="1"/>
  <c r="H1372" i="1"/>
  <c r="N1372" i="1" s="1"/>
  <c r="AA1372" i="1" s="1"/>
  <c r="AP1372" i="1" s="1"/>
  <c r="N1373" i="1"/>
  <c r="AA1373" i="1" s="1"/>
  <c r="AP1373" i="1" s="1"/>
  <c r="I196" i="1"/>
  <c r="O196" i="1" s="1"/>
  <c r="AB196" i="1" s="1"/>
  <c r="AQ196" i="1" s="1"/>
  <c r="O197" i="1"/>
  <c r="AB197" i="1" s="1"/>
  <c r="AQ197" i="1" s="1"/>
  <c r="H634" i="1"/>
  <c r="N639" i="1"/>
  <c r="AA639" i="1" s="1"/>
  <c r="AP639" i="1" s="1"/>
  <c r="I328" i="1"/>
  <c r="O329" i="1"/>
  <c r="AB329" i="1" s="1"/>
  <c r="AQ329" i="1" s="1"/>
  <c r="O890" i="1"/>
  <c r="AB890" i="1" s="1"/>
  <c r="AQ890" i="1" s="1"/>
  <c r="I889" i="1"/>
  <c r="O889" i="1" s="1"/>
  <c r="AB889" i="1" s="1"/>
  <c r="AQ889" i="1" s="1"/>
  <c r="I669" i="1"/>
  <c r="O669" i="1" s="1"/>
  <c r="AB669" i="1" s="1"/>
  <c r="AQ669" i="1" s="1"/>
  <c r="O670" i="1"/>
  <c r="AB670" i="1" s="1"/>
  <c r="AQ670" i="1" s="1"/>
  <c r="H382" i="1"/>
  <c r="N383" i="1"/>
  <c r="AA383" i="1" s="1"/>
  <c r="AP383" i="1" s="1"/>
  <c r="H338" i="1"/>
  <c r="N339" i="1"/>
  <c r="AA339" i="1" s="1"/>
  <c r="AP339" i="1" s="1"/>
  <c r="H807" i="1"/>
  <c r="N807" i="1" s="1"/>
  <c r="AA807" i="1" s="1"/>
  <c r="AP807" i="1" s="1"/>
  <c r="N808" i="1"/>
  <c r="AA808" i="1" s="1"/>
  <c r="AP808" i="1" s="1"/>
  <c r="O1314" i="1"/>
  <c r="AB1314" i="1" s="1"/>
  <c r="AQ1314" i="1" s="1"/>
  <c r="I1303" i="1"/>
  <c r="O1303" i="1" s="1"/>
  <c r="AB1303" i="1" s="1"/>
  <c r="AQ1303" i="1" s="1"/>
  <c r="I664" i="1"/>
  <c r="O664" i="1" s="1"/>
  <c r="AB664" i="1" s="1"/>
  <c r="AQ664" i="1" s="1"/>
  <c r="O665" i="1"/>
  <c r="AB665" i="1" s="1"/>
  <c r="AQ665" i="1" s="1"/>
  <c r="H1147" i="1"/>
  <c r="N1147" i="1" s="1"/>
  <c r="AA1147" i="1" s="1"/>
  <c r="AP1147" i="1" s="1"/>
  <c r="N1148" i="1"/>
  <c r="AA1148" i="1" s="1"/>
  <c r="AP1148" i="1" s="1"/>
  <c r="H973" i="1"/>
  <c r="N974" i="1"/>
  <c r="AA974" i="1" s="1"/>
  <c r="AP974" i="1" s="1"/>
  <c r="I949" i="1"/>
  <c r="O950" i="1"/>
  <c r="AB950" i="1" s="1"/>
  <c r="AQ950" i="1" s="1"/>
  <c r="I966" i="1"/>
  <c r="O967" i="1"/>
  <c r="AB967" i="1" s="1"/>
  <c r="AQ967" i="1" s="1"/>
  <c r="I474" i="1"/>
  <c r="O475" i="1"/>
  <c r="AB475" i="1" s="1"/>
  <c r="AQ475" i="1" s="1"/>
  <c r="H398" i="1"/>
  <c r="N399" i="1"/>
  <c r="AA399" i="1" s="1"/>
  <c r="AP399" i="1" s="1"/>
  <c r="I437" i="1"/>
  <c r="O437" i="1" s="1"/>
  <c r="AB437" i="1" s="1"/>
  <c r="AQ437" i="1" s="1"/>
  <c r="O438" i="1"/>
  <c r="AB438" i="1" s="1"/>
  <c r="AQ438" i="1" s="1"/>
  <c r="H391" i="1"/>
  <c r="N392" i="1"/>
  <c r="AA392" i="1" s="1"/>
  <c r="AP392" i="1" s="1"/>
  <c r="H328" i="1"/>
  <c r="N329" i="1"/>
  <c r="AA329" i="1" s="1"/>
  <c r="AP329" i="1" s="1"/>
  <c r="H669" i="1"/>
  <c r="N669" i="1" s="1"/>
  <c r="AA669" i="1" s="1"/>
  <c r="AP669" i="1" s="1"/>
  <c r="N670" i="1"/>
  <c r="AA670" i="1" s="1"/>
  <c r="AP670" i="1" s="1"/>
  <c r="H437" i="1"/>
  <c r="N437" i="1" s="1"/>
  <c r="AA437" i="1" s="1"/>
  <c r="AP437" i="1" s="1"/>
  <c r="N438" i="1"/>
  <c r="AA438" i="1" s="1"/>
  <c r="AP438" i="1" s="1"/>
  <c r="H239" i="1"/>
  <c r="N239" i="1" s="1"/>
  <c r="AA239" i="1" s="1"/>
  <c r="AP239" i="1" s="1"/>
  <c r="N240" i="1"/>
  <c r="AA240" i="1" s="1"/>
  <c r="AP240" i="1" s="1"/>
  <c r="H348" i="1"/>
  <c r="N352" i="1"/>
  <c r="AA352" i="1" s="1"/>
  <c r="AP352" i="1" s="1"/>
  <c r="H449" i="1"/>
  <c r="N453" i="1"/>
  <c r="AA453" i="1" s="1"/>
  <c r="AP453" i="1" s="1"/>
  <c r="H739" i="1"/>
  <c r="N740" i="1"/>
  <c r="AA740" i="1" s="1"/>
  <c r="AP740" i="1" s="1"/>
  <c r="N1159" i="1"/>
  <c r="AA1159" i="1" s="1"/>
  <c r="AP1159" i="1" s="1"/>
  <c r="H1158" i="1"/>
  <c r="I626" i="1"/>
  <c r="O626" i="1" s="1"/>
  <c r="AB626" i="1" s="1"/>
  <c r="AQ626" i="1" s="1"/>
  <c r="O627" i="1"/>
  <c r="AB627" i="1" s="1"/>
  <c r="AQ627" i="1" s="1"/>
  <c r="H1001" i="1"/>
  <c r="N1001" i="1" s="1"/>
  <c r="AA1001" i="1" s="1"/>
  <c r="AP1001" i="1" s="1"/>
  <c r="N1002" i="1"/>
  <c r="AA1002" i="1" s="1"/>
  <c r="AP1002" i="1" s="1"/>
  <c r="I862" i="1"/>
  <c r="O863" i="1"/>
  <c r="AB863" i="1" s="1"/>
  <c r="AQ863" i="1" s="1"/>
  <c r="H754" i="1"/>
  <c r="N755" i="1"/>
  <c r="AA755" i="1" s="1"/>
  <c r="AP755" i="1" s="1"/>
  <c r="H1384" i="1"/>
  <c r="N1384" i="1" s="1"/>
  <c r="AA1384" i="1" s="1"/>
  <c r="AP1384" i="1" s="1"/>
  <c r="N1391" i="1"/>
  <c r="AA1391" i="1" s="1"/>
  <c r="AP1391" i="1" s="1"/>
  <c r="G1372" i="1"/>
  <c r="M1373" i="1"/>
  <c r="Z1373" i="1" s="1"/>
  <c r="AO1373" i="1" s="1"/>
  <c r="AS1373" i="1" s="1"/>
  <c r="I1384" i="1"/>
  <c r="O1384" i="1" s="1"/>
  <c r="AB1384" i="1" s="1"/>
  <c r="AQ1384" i="1" s="1"/>
  <c r="O1391" i="1"/>
  <c r="AB1391" i="1" s="1"/>
  <c r="AQ1391" i="1" s="1"/>
  <c r="H1182" i="1"/>
  <c r="N1183" i="1"/>
  <c r="AA1183" i="1" s="1"/>
  <c r="AP1183" i="1" s="1"/>
  <c r="O851" i="1"/>
  <c r="AB851" i="1" s="1"/>
  <c r="AQ851" i="1" s="1"/>
  <c r="I850" i="1"/>
  <c r="I1182" i="1"/>
  <c r="O1183" i="1"/>
  <c r="AB1183" i="1" s="1"/>
  <c r="AQ1183" i="1" s="1"/>
  <c r="H268" i="1"/>
  <c r="N269" i="1"/>
  <c r="AA269" i="1" s="1"/>
  <c r="AP269" i="1" s="1"/>
  <c r="H408" i="1"/>
  <c r="N409" i="1"/>
  <c r="AA409" i="1" s="1"/>
  <c r="AP409" i="1" s="1"/>
  <c r="H386" i="1"/>
  <c r="N386" i="1" s="1"/>
  <c r="AA386" i="1" s="1"/>
  <c r="AP386" i="1" s="1"/>
  <c r="N387" i="1"/>
  <c r="AA387" i="1" s="1"/>
  <c r="AP387" i="1" s="1"/>
  <c r="O1176" i="1"/>
  <c r="AB1176" i="1" s="1"/>
  <c r="AQ1176" i="1" s="1"/>
  <c r="I1170" i="1"/>
  <c r="H906" i="1"/>
  <c r="N917" i="1"/>
  <c r="AA917" i="1" s="1"/>
  <c r="AP917" i="1" s="1"/>
  <c r="I382" i="1"/>
  <c r="O383" i="1"/>
  <c r="AB383" i="1" s="1"/>
  <c r="AQ383" i="1" s="1"/>
  <c r="H196" i="1"/>
  <c r="N196" i="1" s="1"/>
  <c r="AA196" i="1" s="1"/>
  <c r="AP196" i="1" s="1"/>
  <c r="N197" i="1"/>
  <c r="AA197" i="1" s="1"/>
  <c r="AP197" i="1" s="1"/>
  <c r="I214" i="1"/>
  <c r="O214" i="1" s="1"/>
  <c r="AB214" i="1" s="1"/>
  <c r="AQ214" i="1" s="1"/>
  <c r="O215" i="1"/>
  <c r="AB215" i="1" s="1"/>
  <c r="AQ215" i="1" s="1"/>
  <c r="I186" i="1"/>
  <c r="O186" i="1" s="1"/>
  <c r="AB186" i="1" s="1"/>
  <c r="AQ186" i="1" s="1"/>
  <c r="O187" i="1"/>
  <c r="AB187" i="1" s="1"/>
  <c r="AQ187" i="1" s="1"/>
  <c r="I321" i="1"/>
  <c r="O322" i="1"/>
  <c r="AB322" i="1" s="1"/>
  <c r="AQ322" i="1" s="1"/>
  <c r="I263" i="1"/>
  <c r="O264" i="1"/>
  <c r="AB264" i="1" s="1"/>
  <c r="AQ264" i="1" s="1"/>
  <c r="N890" i="1"/>
  <c r="AA890" i="1" s="1"/>
  <c r="AP890" i="1" s="1"/>
  <c r="H889" i="1"/>
  <c r="N889" i="1" s="1"/>
  <c r="AA889" i="1" s="1"/>
  <c r="AP889" i="1" s="1"/>
  <c r="N851" i="1"/>
  <c r="AA851" i="1" s="1"/>
  <c r="AP851" i="1" s="1"/>
  <c r="H850" i="1"/>
  <c r="H343" i="1"/>
  <c r="N344" i="1"/>
  <c r="AA344" i="1" s="1"/>
  <c r="AP344" i="1" s="1"/>
  <c r="H332" i="1"/>
  <c r="N332" i="1" s="1"/>
  <c r="AA332" i="1" s="1"/>
  <c r="AP332" i="1" s="1"/>
  <c r="N333" i="1"/>
  <c r="AA333" i="1" s="1"/>
  <c r="AP333" i="1" s="1"/>
  <c r="I1044" i="1"/>
  <c r="O1050" i="1"/>
  <c r="AB1050" i="1" s="1"/>
  <c r="AQ1050" i="1" s="1"/>
  <c r="H1130" i="1"/>
  <c r="N1130" i="1" s="1"/>
  <c r="AA1130" i="1" s="1"/>
  <c r="AP1130" i="1" s="1"/>
  <c r="N1131" i="1"/>
  <c r="AA1131" i="1" s="1"/>
  <c r="AP1131" i="1" s="1"/>
  <c r="N1314" i="1"/>
  <c r="AA1314" i="1" s="1"/>
  <c r="AP1314" i="1" s="1"/>
  <c r="H1303" i="1"/>
  <c r="N1303" i="1" s="1"/>
  <c r="AA1303" i="1" s="1"/>
  <c r="AP1303" i="1" s="1"/>
  <c r="H949" i="1"/>
  <c r="N950" i="1"/>
  <c r="AA950" i="1" s="1"/>
  <c r="AP950" i="1" s="1"/>
  <c r="N982" i="1"/>
  <c r="AA982" i="1" s="1"/>
  <c r="AP982" i="1" s="1"/>
  <c r="H981" i="1"/>
  <c r="H659" i="1"/>
  <c r="N659" i="1" s="1"/>
  <c r="AA659" i="1" s="1"/>
  <c r="AP659" i="1" s="1"/>
  <c r="N660" i="1"/>
  <c r="AA660" i="1" s="1"/>
  <c r="AP660" i="1" s="1"/>
  <c r="H938" i="1"/>
  <c r="N938" i="1" s="1"/>
  <c r="AA938" i="1" s="1"/>
  <c r="AP938" i="1" s="1"/>
  <c r="N939" i="1"/>
  <c r="AA939" i="1" s="1"/>
  <c r="AP939" i="1" s="1"/>
  <c r="I386" i="1"/>
  <c r="O386" i="1" s="1"/>
  <c r="AB386" i="1" s="1"/>
  <c r="AQ386" i="1" s="1"/>
  <c r="O387" i="1"/>
  <c r="AB387" i="1" s="1"/>
  <c r="AQ387" i="1" s="1"/>
  <c r="H955" i="1"/>
  <c r="N955" i="1" s="1"/>
  <c r="AA955" i="1" s="1"/>
  <c r="AP955" i="1" s="1"/>
  <c r="N956" i="1"/>
  <c r="AA956" i="1" s="1"/>
  <c r="AP956" i="1" s="1"/>
  <c r="I844" i="1"/>
  <c r="O844" i="1" s="1"/>
  <c r="AB844" i="1" s="1"/>
  <c r="AQ844" i="1" s="1"/>
  <c r="O845" i="1"/>
  <c r="AB845" i="1" s="1"/>
  <c r="AQ845" i="1" s="1"/>
  <c r="N788" i="1"/>
  <c r="AA788" i="1" s="1"/>
  <c r="AP788" i="1" s="1"/>
  <c r="H787" i="1"/>
  <c r="I1362" i="1"/>
  <c r="O1362" i="1" s="1"/>
  <c r="AB1362" i="1" s="1"/>
  <c r="AQ1362" i="1" s="1"/>
  <c r="O1363" i="1"/>
  <c r="AB1363" i="1" s="1"/>
  <c r="AQ1363" i="1" s="1"/>
  <c r="O1265" i="1"/>
  <c r="AB1265" i="1" s="1"/>
  <c r="AQ1265" i="1" s="1"/>
  <c r="I1264" i="1"/>
  <c r="O1264" i="1" s="1"/>
  <c r="AB1264" i="1" s="1"/>
  <c r="AQ1264" i="1" s="1"/>
  <c r="O788" i="1"/>
  <c r="AB788" i="1" s="1"/>
  <c r="AQ788" i="1" s="1"/>
  <c r="I787" i="1"/>
  <c r="N1171" i="1"/>
  <c r="AA1171" i="1" s="1"/>
  <c r="AP1171" i="1" s="1"/>
  <c r="H1170" i="1"/>
  <c r="H1244" i="1"/>
  <c r="N1244" i="1" s="1"/>
  <c r="AA1244" i="1" s="1"/>
  <c r="AP1244" i="1" s="1"/>
  <c r="N1251" i="1"/>
  <c r="AA1251" i="1" s="1"/>
  <c r="AP1251" i="1" s="1"/>
  <c r="H1038" i="1"/>
  <c r="N1038" i="1" s="1"/>
  <c r="AA1038" i="1" s="1"/>
  <c r="AP1038" i="1" s="1"/>
  <c r="N1039" i="1"/>
  <c r="AA1039" i="1" s="1"/>
  <c r="AP1039" i="1" s="1"/>
  <c r="I754" i="1"/>
  <c r="O755" i="1"/>
  <c r="AB755" i="1" s="1"/>
  <c r="AQ755" i="1" s="1"/>
  <c r="I692" i="1"/>
  <c r="O692" i="1" s="1"/>
  <c r="AB692" i="1" s="1"/>
  <c r="AQ692" i="1" s="1"/>
  <c r="O693" i="1"/>
  <c r="AB693" i="1" s="1"/>
  <c r="AQ693" i="1" s="1"/>
  <c r="H433" i="1"/>
  <c r="N433" i="1" s="1"/>
  <c r="AA433" i="1" s="1"/>
  <c r="AP433" i="1" s="1"/>
  <c r="N434" i="1"/>
  <c r="AA434" i="1" s="1"/>
  <c r="AP434" i="1" s="1"/>
  <c r="I338" i="1"/>
  <c r="O339" i="1"/>
  <c r="AB339" i="1" s="1"/>
  <c r="AQ339" i="1" s="1"/>
  <c r="I343" i="1"/>
  <c r="O344" i="1"/>
  <c r="AB344" i="1" s="1"/>
  <c r="AQ344" i="1" s="1"/>
  <c r="I332" i="1"/>
  <c r="O332" i="1" s="1"/>
  <c r="AB332" i="1" s="1"/>
  <c r="AQ332" i="1" s="1"/>
  <c r="O333" i="1"/>
  <c r="AB333" i="1" s="1"/>
  <c r="AQ333" i="1" s="1"/>
  <c r="I300" i="1"/>
  <c r="O300" i="1" s="1"/>
  <c r="AB300" i="1" s="1"/>
  <c r="AQ300" i="1" s="1"/>
  <c r="H280" i="1"/>
  <c r="N280" i="1" s="1"/>
  <c r="AA280" i="1" s="1"/>
  <c r="AP280" i="1" s="1"/>
  <c r="G300" i="1"/>
  <c r="M300" i="1" s="1"/>
  <c r="Z300" i="1" s="1"/>
  <c r="AO300" i="1" s="1"/>
  <c r="AS300" i="1" s="1"/>
  <c r="G293" i="1"/>
  <c r="M293" i="1" s="1"/>
  <c r="Z293" i="1" s="1"/>
  <c r="AO293" i="1" s="1"/>
  <c r="AS293" i="1" s="1"/>
  <c r="G280" i="1"/>
  <c r="M280" i="1" s="1"/>
  <c r="Z280" i="1" s="1"/>
  <c r="AO280" i="1" s="1"/>
  <c r="AS280" i="1" s="1"/>
  <c r="H300" i="1"/>
  <c r="N300" i="1" s="1"/>
  <c r="AA300" i="1" s="1"/>
  <c r="AP300" i="1" s="1"/>
  <c r="H293" i="1"/>
  <c r="N293" i="1" s="1"/>
  <c r="AA293" i="1" s="1"/>
  <c r="AP293" i="1" s="1"/>
  <c r="I293" i="1"/>
  <c r="O293" i="1" s="1"/>
  <c r="AB293" i="1" s="1"/>
  <c r="AQ293" i="1" s="1"/>
  <c r="I280" i="1"/>
  <c r="O280" i="1" s="1"/>
  <c r="AB280" i="1" s="1"/>
  <c r="AQ280" i="1" s="1"/>
  <c r="I223" i="1"/>
  <c r="G223" i="1"/>
  <c r="G179" i="1"/>
  <c r="I207" i="1"/>
  <c r="G207" i="1"/>
  <c r="H207" i="1"/>
  <c r="H223" i="1"/>
  <c r="I179" i="1"/>
  <c r="H179" i="1"/>
  <c r="N179" i="1" s="1"/>
  <c r="AA179" i="1" s="1"/>
  <c r="AP179" i="1" s="1"/>
  <c r="H139" i="1"/>
  <c r="I139" i="1"/>
  <c r="G139" i="1"/>
  <c r="H142" i="1"/>
  <c r="N142" i="1" s="1"/>
  <c r="AA142" i="1" s="1"/>
  <c r="AP142" i="1" s="1"/>
  <c r="I142" i="1"/>
  <c r="O142" i="1" s="1"/>
  <c r="AB142" i="1" s="1"/>
  <c r="AQ142" i="1" s="1"/>
  <c r="G142" i="1"/>
  <c r="M142" i="1" s="1"/>
  <c r="Z142" i="1" s="1"/>
  <c r="AO142" i="1" s="1"/>
  <c r="AS142" i="1" s="1"/>
  <c r="H144" i="1"/>
  <c r="N144" i="1" s="1"/>
  <c r="AA144" i="1" s="1"/>
  <c r="AP144" i="1" s="1"/>
  <c r="I144" i="1"/>
  <c r="O144" i="1" s="1"/>
  <c r="AB144" i="1" s="1"/>
  <c r="AQ144" i="1" s="1"/>
  <c r="G144" i="1"/>
  <c r="M144" i="1" s="1"/>
  <c r="Z144" i="1" s="1"/>
  <c r="AO144" i="1" s="1"/>
  <c r="AS144" i="1" s="1"/>
  <c r="H147" i="1"/>
  <c r="I147" i="1"/>
  <c r="G147" i="1"/>
  <c r="H150" i="1"/>
  <c r="I150" i="1"/>
  <c r="G150" i="1"/>
  <c r="H153" i="1"/>
  <c r="I153" i="1"/>
  <c r="G153" i="1"/>
  <c r="H157" i="1"/>
  <c r="I157" i="1"/>
  <c r="G157" i="1"/>
  <c r="H160" i="1"/>
  <c r="I160" i="1"/>
  <c r="G160" i="1"/>
  <c r="H125" i="1"/>
  <c r="I125" i="1"/>
  <c r="G125" i="1"/>
  <c r="H128" i="1"/>
  <c r="N128" i="1" s="1"/>
  <c r="AA128" i="1" s="1"/>
  <c r="AP128" i="1" s="1"/>
  <c r="I128" i="1"/>
  <c r="O128" i="1" s="1"/>
  <c r="AB128" i="1" s="1"/>
  <c r="AQ128" i="1" s="1"/>
  <c r="G128" i="1"/>
  <c r="M128" i="1" s="1"/>
  <c r="Z128" i="1" s="1"/>
  <c r="AO128" i="1" s="1"/>
  <c r="AS128" i="1" s="1"/>
  <c r="H130" i="1"/>
  <c r="N130" i="1" s="1"/>
  <c r="AA130" i="1" s="1"/>
  <c r="AP130" i="1" s="1"/>
  <c r="I130" i="1"/>
  <c r="O130" i="1" s="1"/>
  <c r="AB130" i="1" s="1"/>
  <c r="AQ130" i="1" s="1"/>
  <c r="G130" i="1"/>
  <c r="M130" i="1" s="1"/>
  <c r="Z130" i="1" s="1"/>
  <c r="AO130" i="1" s="1"/>
  <c r="AS130" i="1" s="1"/>
  <c r="H132" i="1"/>
  <c r="N132" i="1" s="1"/>
  <c r="AA132" i="1" s="1"/>
  <c r="AP132" i="1" s="1"/>
  <c r="I132" i="1"/>
  <c r="O132" i="1" s="1"/>
  <c r="AB132" i="1" s="1"/>
  <c r="AQ132" i="1" s="1"/>
  <c r="G132" i="1"/>
  <c r="M132" i="1" s="1"/>
  <c r="Z132" i="1" s="1"/>
  <c r="AO132" i="1" s="1"/>
  <c r="AS132" i="1" s="1"/>
  <c r="H101" i="1"/>
  <c r="I101" i="1"/>
  <c r="G101" i="1"/>
  <c r="H105" i="1"/>
  <c r="I105" i="1"/>
  <c r="G105" i="1"/>
  <c r="H110" i="1"/>
  <c r="I110" i="1"/>
  <c r="G110" i="1"/>
  <c r="H114" i="1"/>
  <c r="I114" i="1"/>
  <c r="G114" i="1"/>
  <c r="H117" i="1"/>
  <c r="I117" i="1"/>
  <c r="G117" i="1"/>
  <c r="H95" i="1"/>
  <c r="I95" i="1"/>
  <c r="G95" i="1"/>
  <c r="H82" i="1"/>
  <c r="I82" i="1"/>
  <c r="H85" i="1"/>
  <c r="N85" i="1" s="1"/>
  <c r="AA85" i="1" s="1"/>
  <c r="AP85" i="1" s="1"/>
  <c r="I85" i="1"/>
  <c r="O85" i="1" s="1"/>
  <c r="AB85" i="1" s="1"/>
  <c r="AQ85" i="1" s="1"/>
  <c r="G85" i="1"/>
  <c r="M85" i="1" s="1"/>
  <c r="Z85" i="1" s="1"/>
  <c r="AO85" i="1" s="1"/>
  <c r="AS85" i="1" s="1"/>
  <c r="H87" i="1"/>
  <c r="N87" i="1" s="1"/>
  <c r="AA87" i="1" s="1"/>
  <c r="AP87" i="1" s="1"/>
  <c r="I87" i="1"/>
  <c r="O87" i="1" s="1"/>
  <c r="AB87" i="1" s="1"/>
  <c r="AQ87" i="1" s="1"/>
  <c r="G87" i="1"/>
  <c r="M87" i="1" s="1"/>
  <c r="Z87" i="1" s="1"/>
  <c r="AO87" i="1" s="1"/>
  <c r="AS87" i="1" s="1"/>
  <c r="H89" i="1"/>
  <c r="N89" i="1" s="1"/>
  <c r="AA89" i="1" s="1"/>
  <c r="AP89" i="1" s="1"/>
  <c r="I89" i="1"/>
  <c r="O89" i="1" s="1"/>
  <c r="AB89" i="1" s="1"/>
  <c r="AQ89" i="1" s="1"/>
  <c r="G89" i="1"/>
  <c r="M89" i="1" s="1"/>
  <c r="Z89" i="1" s="1"/>
  <c r="AO89" i="1" s="1"/>
  <c r="AS89" i="1" s="1"/>
  <c r="G82" i="1"/>
  <c r="I527" i="1" l="1"/>
  <c r="O527" i="1" s="1"/>
  <c r="AB527" i="1" s="1"/>
  <c r="AQ527" i="1" s="1"/>
  <c r="G527" i="1"/>
  <c r="M527" i="1" s="1"/>
  <c r="Z527" i="1" s="1"/>
  <c r="AO527" i="1" s="1"/>
  <c r="AS527" i="1" s="1"/>
  <c r="N528" i="1"/>
  <c r="AA528" i="1" s="1"/>
  <c r="AP528" i="1" s="1"/>
  <c r="H527" i="1"/>
  <c r="N527" i="1" s="1"/>
  <c r="AA527" i="1" s="1"/>
  <c r="AP527" i="1" s="1"/>
  <c r="I441" i="1"/>
  <c r="O441" i="1" s="1"/>
  <c r="AB441" i="1" s="1"/>
  <c r="AQ441" i="1" s="1"/>
  <c r="H462" i="1"/>
  <c r="H461" i="1" s="1"/>
  <c r="N627" i="1"/>
  <c r="AA627" i="1" s="1"/>
  <c r="AP627" i="1" s="1"/>
  <c r="M463" i="1"/>
  <c r="Z463" i="1" s="1"/>
  <c r="AO463" i="1" s="1"/>
  <c r="AS463" i="1" s="1"/>
  <c r="N762" i="1"/>
  <c r="AA762" i="1" s="1"/>
  <c r="AP762" i="1" s="1"/>
  <c r="H244" i="1"/>
  <c r="H243" i="1" s="1"/>
  <c r="I480" i="1"/>
  <c r="O480" i="1" s="1"/>
  <c r="AB480" i="1" s="1"/>
  <c r="AQ480" i="1" s="1"/>
  <c r="N481" i="1"/>
  <c r="AA481" i="1" s="1"/>
  <c r="AP481" i="1" s="1"/>
  <c r="O956" i="1"/>
  <c r="AB956" i="1" s="1"/>
  <c r="AQ956" i="1" s="1"/>
  <c r="G234" i="1"/>
  <c r="M234" i="1" s="1"/>
  <c r="Z234" i="1" s="1"/>
  <c r="AO234" i="1" s="1"/>
  <c r="AS234" i="1" s="1"/>
  <c r="O762" i="1"/>
  <c r="AB762" i="1" s="1"/>
  <c r="AQ762" i="1" s="1"/>
  <c r="I310" i="1"/>
  <c r="O310" i="1" s="1"/>
  <c r="AB310" i="1" s="1"/>
  <c r="AQ310" i="1" s="1"/>
  <c r="H310" i="1"/>
  <c r="H309" i="1" s="1"/>
  <c r="N442" i="1"/>
  <c r="AA442" i="1" s="1"/>
  <c r="AP442" i="1" s="1"/>
  <c r="G1037" i="1"/>
  <c r="M1037" i="1" s="1"/>
  <c r="Z1037" i="1" s="1"/>
  <c r="AO1037" i="1" s="1"/>
  <c r="AS1037" i="1" s="1"/>
  <c r="I195" i="1"/>
  <c r="I194" i="1" s="1"/>
  <c r="O194" i="1" s="1"/>
  <c r="AB194" i="1" s="1"/>
  <c r="AQ194" i="1" s="1"/>
  <c r="H1058" i="1"/>
  <c r="N1058" i="1" s="1"/>
  <c r="AA1058" i="1" s="1"/>
  <c r="AP1058" i="1" s="1"/>
  <c r="O256" i="1"/>
  <c r="AB256" i="1" s="1"/>
  <c r="AQ256" i="1" s="1"/>
  <c r="G94" i="1"/>
  <c r="M95" i="1"/>
  <c r="Z95" i="1" s="1"/>
  <c r="AO95" i="1" s="1"/>
  <c r="AS95" i="1" s="1"/>
  <c r="G206" i="1"/>
  <c r="M207" i="1"/>
  <c r="Z207" i="1" s="1"/>
  <c r="AO207" i="1" s="1"/>
  <c r="AS207" i="1" s="1"/>
  <c r="G371" i="1"/>
  <c r="M372" i="1"/>
  <c r="Z372" i="1" s="1"/>
  <c r="AO372" i="1" s="1"/>
  <c r="AS372" i="1" s="1"/>
  <c r="G1169" i="1"/>
  <c r="M1169" i="1" s="1"/>
  <c r="Z1169" i="1" s="1"/>
  <c r="AO1169" i="1" s="1"/>
  <c r="AS1169" i="1" s="1"/>
  <c r="M1170" i="1"/>
  <c r="Z1170" i="1" s="1"/>
  <c r="AO1170" i="1" s="1"/>
  <c r="AS1170" i="1" s="1"/>
  <c r="G705" i="1"/>
  <c r="M739" i="1"/>
  <c r="Z739" i="1" s="1"/>
  <c r="AO739" i="1" s="1"/>
  <c r="AS739" i="1" s="1"/>
  <c r="G955" i="1"/>
  <c r="M955" i="1" s="1"/>
  <c r="Z955" i="1" s="1"/>
  <c r="AO955" i="1" s="1"/>
  <c r="AS955" i="1" s="1"/>
  <c r="M956" i="1"/>
  <c r="Z956" i="1" s="1"/>
  <c r="AO956" i="1" s="1"/>
  <c r="AS956" i="1" s="1"/>
  <c r="G390" i="1"/>
  <c r="M390" i="1" s="1"/>
  <c r="Z390" i="1" s="1"/>
  <c r="AO390" i="1" s="1"/>
  <c r="AS390" i="1" s="1"/>
  <c r="M391" i="1"/>
  <c r="Z391" i="1" s="1"/>
  <c r="AO391" i="1" s="1"/>
  <c r="AS391" i="1" s="1"/>
  <c r="G473" i="1"/>
  <c r="M474" i="1"/>
  <c r="Z474" i="1" s="1"/>
  <c r="AO474" i="1" s="1"/>
  <c r="AS474" i="1" s="1"/>
  <c r="M382" i="1"/>
  <c r="Z382" i="1" s="1"/>
  <c r="AO382" i="1" s="1"/>
  <c r="AS382" i="1" s="1"/>
  <c r="G381" i="1"/>
  <c r="M381" i="1" s="1"/>
  <c r="Z381" i="1" s="1"/>
  <c r="AO381" i="1" s="1"/>
  <c r="AS381" i="1" s="1"/>
  <c r="M328" i="1"/>
  <c r="Z328" i="1" s="1"/>
  <c r="AO328" i="1" s="1"/>
  <c r="AS328" i="1" s="1"/>
  <c r="G327" i="1"/>
  <c r="G365" i="1"/>
  <c r="M365" i="1" s="1"/>
  <c r="Z365" i="1" s="1"/>
  <c r="AO365" i="1" s="1"/>
  <c r="AS365" i="1" s="1"/>
  <c r="M366" i="1"/>
  <c r="Z366" i="1" s="1"/>
  <c r="AO366" i="1" s="1"/>
  <c r="AS366" i="1" s="1"/>
  <c r="G1157" i="1"/>
  <c r="M1157" i="1" s="1"/>
  <c r="Z1157" i="1" s="1"/>
  <c r="AO1157" i="1" s="1"/>
  <c r="AS1157" i="1" s="1"/>
  <c r="M1158" i="1"/>
  <c r="Z1158" i="1" s="1"/>
  <c r="AO1158" i="1" s="1"/>
  <c r="AS1158" i="1" s="1"/>
  <c r="M528" i="1"/>
  <c r="Z528" i="1" s="1"/>
  <c r="AO528" i="1" s="1"/>
  <c r="AS528" i="1" s="1"/>
  <c r="G441" i="1"/>
  <c r="M441" i="1" s="1"/>
  <c r="Z441" i="1" s="1"/>
  <c r="AO441" i="1" s="1"/>
  <c r="AS441" i="1" s="1"/>
  <c r="M442" i="1"/>
  <c r="Z442" i="1" s="1"/>
  <c r="AO442" i="1" s="1"/>
  <c r="AS442" i="1" s="1"/>
  <c r="G843" i="1"/>
  <c r="M843" i="1" s="1"/>
  <c r="Z843" i="1" s="1"/>
  <c r="AO843" i="1" s="1"/>
  <c r="AS843" i="1" s="1"/>
  <c r="M850" i="1"/>
  <c r="Z850" i="1" s="1"/>
  <c r="AO850" i="1" s="1"/>
  <c r="AS850" i="1" s="1"/>
  <c r="G786" i="1"/>
  <c r="M786" i="1" s="1"/>
  <c r="Z786" i="1" s="1"/>
  <c r="AO786" i="1" s="1"/>
  <c r="AS786" i="1" s="1"/>
  <c r="M787" i="1"/>
  <c r="Z787" i="1" s="1"/>
  <c r="AO787" i="1" s="1"/>
  <c r="AS787" i="1" s="1"/>
  <c r="G761" i="1"/>
  <c r="M761" i="1" s="1"/>
  <c r="Z761" i="1" s="1"/>
  <c r="AO761" i="1" s="1"/>
  <c r="AS761" i="1" s="1"/>
  <c r="M762" i="1"/>
  <c r="Z762" i="1" s="1"/>
  <c r="AO762" i="1" s="1"/>
  <c r="AS762" i="1" s="1"/>
  <c r="G320" i="1"/>
  <c r="M321" i="1"/>
  <c r="Z321" i="1" s="1"/>
  <c r="AO321" i="1" s="1"/>
  <c r="AS321" i="1" s="1"/>
  <c r="G626" i="1"/>
  <c r="M626" i="1" s="1"/>
  <c r="Z626" i="1" s="1"/>
  <c r="AO626" i="1" s="1"/>
  <c r="AS626" i="1" s="1"/>
  <c r="M627" i="1"/>
  <c r="Z627" i="1" s="1"/>
  <c r="AO627" i="1" s="1"/>
  <c r="AS627" i="1" s="1"/>
  <c r="G407" i="1"/>
  <c r="M407" i="1" s="1"/>
  <c r="Z407" i="1" s="1"/>
  <c r="AO407" i="1" s="1"/>
  <c r="AS407" i="1" s="1"/>
  <c r="M408" i="1"/>
  <c r="Z408" i="1" s="1"/>
  <c r="AO408" i="1" s="1"/>
  <c r="AS408" i="1" s="1"/>
  <c r="G480" i="1"/>
  <c r="M481" i="1"/>
  <c r="Z481" i="1" s="1"/>
  <c r="AO481" i="1" s="1"/>
  <c r="AS481" i="1" s="1"/>
  <c r="G273" i="1"/>
  <c r="M274" i="1"/>
  <c r="Z274" i="1" s="1"/>
  <c r="AO274" i="1" s="1"/>
  <c r="AS274" i="1" s="1"/>
  <c r="G109" i="1"/>
  <c r="M110" i="1"/>
  <c r="Z110" i="1" s="1"/>
  <c r="AO110" i="1" s="1"/>
  <c r="AS110" i="1" s="1"/>
  <c r="G156" i="1"/>
  <c r="M156" i="1" s="1"/>
  <c r="Z156" i="1" s="1"/>
  <c r="AO156" i="1" s="1"/>
  <c r="AS156" i="1" s="1"/>
  <c r="M157" i="1"/>
  <c r="Z157" i="1" s="1"/>
  <c r="AO157" i="1" s="1"/>
  <c r="AS157" i="1" s="1"/>
  <c r="H234" i="1"/>
  <c r="H233" i="1" s="1"/>
  <c r="G310" i="1"/>
  <c r="M906" i="1"/>
  <c r="Z906" i="1" s="1"/>
  <c r="AO906" i="1" s="1"/>
  <c r="AS906" i="1" s="1"/>
  <c r="G905" i="1"/>
  <c r="M905" i="1" s="1"/>
  <c r="Z905" i="1" s="1"/>
  <c r="AO905" i="1" s="1"/>
  <c r="AS905" i="1" s="1"/>
  <c r="G337" i="1"/>
  <c r="M337" i="1" s="1"/>
  <c r="Z337" i="1" s="1"/>
  <c r="AO337" i="1" s="1"/>
  <c r="M338" i="1"/>
  <c r="Z338" i="1" s="1"/>
  <c r="AO338" i="1" s="1"/>
  <c r="G633" i="1"/>
  <c r="M633" i="1" s="1"/>
  <c r="Z633" i="1" s="1"/>
  <c r="AO633" i="1" s="1"/>
  <c r="AS633" i="1" s="1"/>
  <c r="M634" i="1"/>
  <c r="Z634" i="1" s="1"/>
  <c r="AO634" i="1" s="1"/>
  <c r="AS634" i="1" s="1"/>
  <c r="G448" i="1"/>
  <c r="M449" i="1"/>
  <c r="Z449" i="1" s="1"/>
  <c r="AO449" i="1" s="1"/>
  <c r="AS449" i="1" s="1"/>
  <c r="G267" i="1"/>
  <c r="M268" i="1"/>
  <c r="Z268" i="1" s="1"/>
  <c r="AO268" i="1" s="1"/>
  <c r="AS268" i="1" s="1"/>
  <c r="M1103" i="1"/>
  <c r="Z1103" i="1" s="1"/>
  <c r="AO1103" i="1" s="1"/>
  <c r="AS1103" i="1" s="1"/>
  <c r="G1102" i="1"/>
  <c r="M1102" i="1" s="1"/>
  <c r="Z1102" i="1" s="1"/>
  <c r="AO1102" i="1" s="1"/>
  <c r="AS1102" i="1" s="1"/>
  <c r="G980" i="1"/>
  <c r="M980" i="1" s="1"/>
  <c r="Z980" i="1" s="1"/>
  <c r="AO980" i="1" s="1"/>
  <c r="AS980" i="1" s="1"/>
  <c r="M981" i="1"/>
  <c r="Z981" i="1" s="1"/>
  <c r="AO981" i="1" s="1"/>
  <c r="AS981" i="1" s="1"/>
  <c r="M862" i="1"/>
  <c r="Z862" i="1" s="1"/>
  <c r="AO862" i="1" s="1"/>
  <c r="AS862" i="1" s="1"/>
  <c r="G861" i="1"/>
  <c r="M861" i="1" s="1"/>
  <c r="Z861" i="1" s="1"/>
  <c r="AO861" i="1" s="1"/>
  <c r="AS861" i="1" s="1"/>
  <c r="M398" i="1"/>
  <c r="Z398" i="1" s="1"/>
  <c r="AO398" i="1" s="1"/>
  <c r="AS398" i="1" s="1"/>
  <c r="G397" i="1"/>
  <c r="G81" i="1"/>
  <c r="M81" i="1" s="1"/>
  <c r="Z81" i="1" s="1"/>
  <c r="AO81" i="1" s="1"/>
  <c r="AS81" i="1" s="1"/>
  <c r="M82" i="1"/>
  <c r="Z82" i="1" s="1"/>
  <c r="AO82" i="1" s="1"/>
  <c r="AS82" i="1" s="1"/>
  <c r="G104" i="1"/>
  <c r="M105" i="1"/>
  <c r="Z105" i="1" s="1"/>
  <c r="AO105" i="1" s="1"/>
  <c r="AS105" i="1" s="1"/>
  <c r="G152" i="1"/>
  <c r="M152" i="1" s="1"/>
  <c r="Z152" i="1" s="1"/>
  <c r="AO152" i="1" s="1"/>
  <c r="AS152" i="1" s="1"/>
  <c r="M153" i="1"/>
  <c r="Z153" i="1" s="1"/>
  <c r="AO153" i="1" s="1"/>
  <c r="AS153" i="1" s="1"/>
  <c r="G113" i="1"/>
  <c r="M113" i="1" s="1"/>
  <c r="Z113" i="1" s="1"/>
  <c r="AO113" i="1" s="1"/>
  <c r="AS113" i="1" s="1"/>
  <c r="M114" i="1"/>
  <c r="Z114" i="1" s="1"/>
  <c r="AO114" i="1" s="1"/>
  <c r="AS114" i="1" s="1"/>
  <c r="G159" i="1"/>
  <c r="M159" i="1" s="1"/>
  <c r="Z159" i="1" s="1"/>
  <c r="AO159" i="1" s="1"/>
  <c r="AS159" i="1" s="1"/>
  <c r="M160" i="1"/>
  <c r="Z160" i="1" s="1"/>
  <c r="AO160" i="1" s="1"/>
  <c r="AS160" i="1" s="1"/>
  <c r="G146" i="1"/>
  <c r="M146" i="1" s="1"/>
  <c r="Z146" i="1" s="1"/>
  <c r="AO146" i="1" s="1"/>
  <c r="AS146" i="1" s="1"/>
  <c r="M147" i="1"/>
  <c r="Z147" i="1" s="1"/>
  <c r="AO147" i="1" s="1"/>
  <c r="AS147" i="1" s="1"/>
  <c r="G195" i="1"/>
  <c r="G178" i="1"/>
  <c r="M179" i="1"/>
  <c r="Z179" i="1" s="1"/>
  <c r="AO179" i="1" s="1"/>
  <c r="AS179" i="1" s="1"/>
  <c r="G116" i="1"/>
  <c r="M116" i="1" s="1"/>
  <c r="Z116" i="1" s="1"/>
  <c r="AO116" i="1" s="1"/>
  <c r="AS116" i="1" s="1"/>
  <c r="M117" i="1"/>
  <c r="Z117" i="1" s="1"/>
  <c r="AO117" i="1" s="1"/>
  <c r="AS117" i="1" s="1"/>
  <c r="G100" i="1"/>
  <c r="M101" i="1"/>
  <c r="Z101" i="1" s="1"/>
  <c r="AO101" i="1" s="1"/>
  <c r="AS101" i="1" s="1"/>
  <c r="G124" i="1"/>
  <c r="M124" i="1" s="1"/>
  <c r="Z124" i="1" s="1"/>
  <c r="AO124" i="1" s="1"/>
  <c r="AS124" i="1" s="1"/>
  <c r="M125" i="1"/>
  <c r="Z125" i="1" s="1"/>
  <c r="AO125" i="1" s="1"/>
  <c r="AS125" i="1" s="1"/>
  <c r="G149" i="1"/>
  <c r="M149" i="1" s="1"/>
  <c r="Z149" i="1" s="1"/>
  <c r="AO149" i="1" s="1"/>
  <c r="AS149" i="1" s="1"/>
  <c r="M150" i="1"/>
  <c r="Z150" i="1" s="1"/>
  <c r="AO150" i="1" s="1"/>
  <c r="AS150" i="1" s="1"/>
  <c r="G138" i="1"/>
  <c r="M138" i="1" s="1"/>
  <c r="Z138" i="1" s="1"/>
  <c r="AO138" i="1" s="1"/>
  <c r="AS138" i="1" s="1"/>
  <c r="M139" i="1"/>
  <c r="Z139" i="1" s="1"/>
  <c r="AO139" i="1" s="1"/>
  <c r="AS139" i="1" s="1"/>
  <c r="G219" i="1"/>
  <c r="M223" i="1"/>
  <c r="Z223" i="1" s="1"/>
  <c r="AO223" i="1" s="1"/>
  <c r="AS223" i="1" s="1"/>
  <c r="M1059" i="1"/>
  <c r="Z1059" i="1" s="1"/>
  <c r="AO1059" i="1" s="1"/>
  <c r="AS1059" i="1" s="1"/>
  <c r="G1058" i="1"/>
  <c r="M1058" i="1" s="1"/>
  <c r="Z1058" i="1" s="1"/>
  <c r="AO1058" i="1" s="1"/>
  <c r="AS1058" i="1" s="1"/>
  <c r="G347" i="1"/>
  <c r="M348" i="1"/>
  <c r="Z348" i="1" s="1"/>
  <c r="AO348" i="1" s="1"/>
  <c r="AS348" i="1" s="1"/>
  <c r="G753" i="1"/>
  <c r="M753" i="1" s="1"/>
  <c r="Z753" i="1" s="1"/>
  <c r="AO753" i="1" s="1"/>
  <c r="AS753" i="1" s="1"/>
  <c r="M754" i="1"/>
  <c r="Z754" i="1" s="1"/>
  <c r="AO754" i="1" s="1"/>
  <c r="AS754" i="1" s="1"/>
  <c r="G342" i="1"/>
  <c r="M342" i="1" s="1"/>
  <c r="Z342" i="1" s="1"/>
  <c r="AO342" i="1" s="1"/>
  <c r="AS342" i="1" s="1"/>
  <c r="M343" i="1"/>
  <c r="Z343" i="1" s="1"/>
  <c r="AO343" i="1" s="1"/>
  <c r="AS343" i="1" s="1"/>
  <c r="G461" i="1"/>
  <c r="M462" i="1"/>
  <c r="Z462" i="1" s="1"/>
  <c r="AO462" i="1" s="1"/>
  <c r="AS462" i="1" s="1"/>
  <c r="G262" i="1"/>
  <c r="M263" i="1"/>
  <c r="Z263" i="1" s="1"/>
  <c r="AO263" i="1" s="1"/>
  <c r="AS263" i="1" s="1"/>
  <c r="G244" i="1"/>
  <c r="M256" i="1"/>
  <c r="Z256" i="1" s="1"/>
  <c r="AO256" i="1" s="1"/>
  <c r="AS256" i="1" s="1"/>
  <c r="G948" i="1"/>
  <c r="M949" i="1"/>
  <c r="Z949" i="1" s="1"/>
  <c r="AO949" i="1" s="1"/>
  <c r="AS949" i="1" s="1"/>
  <c r="H195" i="1"/>
  <c r="H194" i="1" s="1"/>
  <c r="N194" i="1" s="1"/>
  <c r="AA194" i="1" s="1"/>
  <c r="AP194" i="1" s="1"/>
  <c r="N1059" i="1"/>
  <c r="AA1059" i="1" s="1"/>
  <c r="AP1059" i="1" s="1"/>
  <c r="O1059" i="1"/>
  <c r="AB1059" i="1" s="1"/>
  <c r="AQ1059" i="1" s="1"/>
  <c r="I1058" i="1"/>
  <c r="O1058" i="1" s="1"/>
  <c r="AB1058" i="1" s="1"/>
  <c r="AQ1058" i="1" s="1"/>
  <c r="I1102" i="1"/>
  <c r="O1102" i="1" s="1"/>
  <c r="AB1102" i="1" s="1"/>
  <c r="AQ1102" i="1" s="1"/>
  <c r="O1103" i="1"/>
  <c r="AB1103" i="1" s="1"/>
  <c r="AQ1103" i="1" s="1"/>
  <c r="I1140" i="1"/>
  <c r="O1140" i="1" s="1"/>
  <c r="AB1140" i="1" s="1"/>
  <c r="AQ1140" i="1" s="1"/>
  <c r="O1141" i="1"/>
  <c r="AB1141" i="1" s="1"/>
  <c r="AQ1141" i="1" s="1"/>
  <c r="G1140" i="1"/>
  <c r="M1141" i="1"/>
  <c r="Z1141" i="1" s="1"/>
  <c r="AO1141" i="1" s="1"/>
  <c r="AS1141" i="1" s="1"/>
  <c r="G972" i="1"/>
  <c r="M972" i="1" s="1"/>
  <c r="Z972" i="1" s="1"/>
  <c r="AO972" i="1" s="1"/>
  <c r="AS972" i="1" s="1"/>
  <c r="M973" i="1"/>
  <c r="Z973" i="1" s="1"/>
  <c r="AO973" i="1" s="1"/>
  <c r="AS973" i="1" s="1"/>
  <c r="G965" i="1"/>
  <c r="M965" i="1" s="1"/>
  <c r="Z965" i="1" s="1"/>
  <c r="AO965" i="1" s="1"/>
  <c r="AS965" i="1" s="1"/>
  <c r="M966" i="1"/>
  <c r="Z966" i="1" s="1"/>
  <c r="AO966" i="1" s="1"/>
  <c r="AS966" i="1" s="1"/>
  <c r="O1001" i="1"/>
  <c r="AB1001" i="1" s="1"/>
  <c r="AQ1001" i="1" s="1"/>
  <c r="I980" i="1"/>
  <c r="O980" i="1" s="1"/>
  <c r="AB980" i="1" s="1"/>
  <c r="AQ980" i="1" s="1"/>
  <c r="I81" i="1"/>
  <c r="O81" i="1" s="1"/>
  <c r="AB81" i="1" s="1"/>
  <c r="AQ81" i="1" s="1"/>
  <c r="O82" i="1"/>
  <c r="AB82" i="1" s="1"/>
  <c r="AQ82" i="1" s="1"/>
  <c r="I109" i="1"/>
  <c r="O110" i="1"/>
  <c r="AB110" i="1" s="1"/>
  <c r="AQ110" i="1" s="1"/>
  <c r="I156" i="1"/>
  <c r="O156" i="1" s="1"/>
  <c r="AB156" i="1" s="1"/>
  <c r="AQ156" i="1" s="1"/>
  <c r="O157" i="1"/>
  <c r="AB157" i="1" s="1"/>
  <c r="AQ157" i="1" s="1"/>
  <c r="H152" i="1"/>
  <c r="N152" i="1" s="1"/>
  <c r="AA152" i="1" s="1"/>
  <c r="AP152" i="1" s="1"/>
  <c r="N153" i="1"/>
  <c r="AA153" i="1" s="1"/>
  <c r="AP153" i="1" s="1"/>
  <c r="I206" i="1"/>
  <c r="O207" i="1"/>
  <c r="AB207" i="1" s="1"/>
  <c r="AQ207" i="1" s="1"/>
  <c r="N862" i="1"/>
  <c r="AA862" i="1" s="1"/>
  <c r="AP862" i="1" s="1"/>
  <c r="H861" i="1"/>
  <c r="N861" i="1" s="1"/>
  <c r="AA861" i="1" s="1"/>
  <c r="AP861" i="1" s="1"/>
  <c r="H81" i="1"/>
  <c r="N81" i="1" s="1"/>
  <c r="AA81" i="1" s="1"/>
  <c r="AP81" i="1" s="1"/>
  <c r="N82" i="1"/>
  <c r="AA82" i="1" s="1"/>
  <c r="AP82" i="1" s="1"/>
  <c r="I113" i="1"/>
  <c r="O113" i="1" s="1"/>
  <c r="AB113" i="1" s="1"/>
  <c r="AQ113" i="1" s="1"/>
  <c r="O114" i="1"/>
  <c r="AB114" i="1" s="1"/>
  <c r="AQ114" i="1" s="1"/>
  <c r="I94" i="1"/>
  <c r="O95" i="1"/>
  <c r="AB95" i="1" s="1"/>
  <c r="AQ95" i="1" s="1"/>
  <c r="H116" i="1"/>
  <c r="N116" i="1" s="1"/>
  <c r="AA116" i="1" s="1"/>
  <c r="AP116" i="1" s="1"/>
  <c r="N117" i="1"/>
  <c r="AA117" i="1" s="1"/>
  <c r="AP117" i="1" s="1"/>
  <c r="I104" i="1"/>
  <c r="O105" i="1"/>
  <c r="AB105" i="1" s="1"/>
  <c r="AQ105" i="1" s="1"/>
  <c r="H100" i="1"/>
  <c r="N101" i="1"/>
  <c r="AA101" i="1" s="1"/>
  <c r="AP101" i="1" s="1"/>
  <c r="H124" i="1"/>
  <c r="N124" i="1" s="1"/>
  <c r="AA124" i="1" s="1"/>
  <c r="AP124" i="1" s="1"/>
  <c r="N125" i="1"/>
  <c r="AA125" i="1" s="1"/>
  <c r="AP125" i="1" s="1"/>
  <c r="I152" i="1"/>
  <c r="O152" i="1" s="1"/>
  <c r="AB152" i="1" s="1"/>
  <c r="AQ152" i="1" s="1"/>
  <c r="O153" i="1"/>
  <c r="AB153" i="1" s="1"/>
  <c r="AQ153" i="1" s="1"/>
  <c r="H149" i="1"/>
  <c r="N149" i="1" s="1"/>
  <c r="AA149" i="1" s="1"/>
  <c r="AP149" i="1" s="1"/>
  <c r="N150" i="1"/>
  <c r="AA150" i="1" s="1"/>
  <c r="AP150" i="1" s="1"/>
  <c r="H138" i="1"/>
  <c r="N138" i="1" s="1"/>
  <c r="AA138" i="1" s="1"/>
  <c r="AP138" i="1" s="1"/>
  <c r="N139" i="1"/>
  <c r="AA139" i="1" s="1"/>
  <c r="AP139" i="1" s="1"/>
  <c r="H219" i="1"/>
  <c r="N223" i="1"/>
  <c r="AA223" i="1" s="1"/>
  <c r="AP223" i="1" s="1"/>
  <c r="I219" i="1"/>
  <c r="O223" i="1"/>
  <c r="AB223" i="1" s="1"/>
  <c r="AQ223" i="1" s="1"/>
  <c r="I337" i="1"/>
  <c r="O337" i="1" s="1"/>
  <c r="AB337" i="1" s="1"/>
  <c r="AQ337" i="1" s="1"/>
  <c r="O338" i="1"/>
  <c r="AB338" i="1" s="1"/>
  <c r="AQ338" i="1" s="1"/>
  <c r="I262" i="1"/>
  <c r="O263" i="1"/>
  <c r="AB263" i="1" s="1"/>
  <c r="AQ263" i="1" s="1"/>
  <c r="O382" i="1"/>
  <c r="AB382" i="1" s="1"/>
  <c r="AQ382" i="1" s="1"/>
  <c r="I381" i="1"/>
  <c r="O381" i="1" s="1"/>
  <c r="AB381" i="1" s="1"/>
  <c r="AQ381" i="1" s="1"/>
  <c r="H407" i="1"/>
  <c r="N407" i="1" s="1"/>
  <c r="AA407" i="1" s="1"/>
  <c r="AP407" i="1" s="1"/>
  <c r="N408" i="1"/>
  <c r="AA408" i="1" s="1"/>
  <c r="AP408" i="1" s="1"/>
  <c r="O1182" i="1"/>
  <c r="AB1182" i="1" s="1"/>
  <c r="AQ1182" i="1" s="1"/>
  <c r="I1181" i="1"/>
  <c r="O1181" i="1" s="1"/>
  <c r="AB1181" i="1" s="1"/>
  <c r="AQ1181" i="1" s="1"/>
  <c r="N1182" i="1"/>
  <c r="AA1182" i="1" s="1"/>
  <c r="AP1182" i="1" s="1"/>
  <c r="H1181" i="1"/>
  <c r="N1181" i="1" s="1"/>
  <c r="AA1181" i="1" s="1"/>
  <c r="AP1181" i="1" s="1"/>
  <c r="M1372" i="1"/>
  <c r="Z1372" i="1" s="1"/>
  <c r="AO1372" i="1" s="1"/>
  <c r="AS1372" i="1" s="1"/>
  <c r="G1181" i="1"/>
  <c r="M1181" i="1" s="1"/>
  <c r="Z1181" i="1" s="1"/>
  <c r="AO1181" i="1" s="1"/>
  <c r="AS1181" i="1" s="1"/>
  <c r="H753" i="1"/>
  <c r="N753" i="1" s="1"/>
  <c r="AA753" i="1" s="1"/>
  <c r="AP753" i="1" s="1"/>
  <c r="N754" i="1"/>
  <c r="AA754" i="1" s="1"/>
  <c r="AP754" i="1" s="1"/>
  <c r="H705" i="1"/>
  <c r="N739" i="1"/>
  <c r="AA739" i="1" s="1"/>
  <c r="AP739" i="1" s="1"/>
  <c r="H347" i="1"/>
  <c r="N348" i="1"/>
  <c r="AA348" i="1" s="1"/>
  <c r="AP348" i="1" s="1"/>
  <c r="N328" i="1"/>
  <c r="AA328" i="1" s="1"/>
  <c r="AP328" i="1" s="1"/>
  <c r="H327" i="1"/>
  <c r="I473" i="1"/>
  <c r="O474" i="1"/>
  <c r="AB474" i="1" s="1"/>
  <c r="AQ474" i="1" s="1"/>
  <c r="I948" i="1"/>
  <c r="O948" i="1" s="1"/>
  <c r="AB948" i="1" s="1"/>
  <c r="AQ948" i="1" s="1"/>
  <c r="O949" i="1"/>
  <c r="AB949" i="1" s="1"/>
  <c r="AQ949" i="1" s="1"/>
  <c r="H337" i="1"/>
  <c r="N337" i="1" s="1"/>
  <c r="AA337" i="1" s="1"/>
  <c r="AP337" i="1" s="1"/>
  <c r="N338" i="1"/>
  <c r="AA338" i="1" s="1"/>
  <c r="AP338" i="1" s="1"/>
  <c r="N382" i="1"/>
  <c r="AA382" i="1" s="1"/>
  <c r="AP382" i="1" s="1"/>
  <c r="H381" i="1"/>
  <c r="N381" i="1" s="1"/>
  <c r="AA381" i="1" s="1"/>
  <c r="AP381" i="1" s="1"/>
  <c r="H633" i="1"/>
  <c r="N633" i="1" s="1"/>
  <c r="AA633" i="1" s="1"/>
  <c r="AP633" i="1" s="1"/>
  <c r="N634" i="1"/>
  <c r="AA634" i="1" s="1"/>
  <c r="AP634" i="1" s="1"/>
  <c r="I633" i="1"/>
  <c r="O633" i="1" s="1"/>
  <c r="AB633" i="1" s="1"/>
  <c r="AQ633" i="1" s="1"/>
  <c r="O634" i="1"/>
  <c r="AB634" i="1" s="1"/>
  <c r="AQ634" i="1" s="1"/>
  <c r="I347" i="1"/>
  <c r="O348" i="1"/>
  <c r="AB348" i="1" s="1"/>
  <c r="AQ348" i="1" s="1"/>
  <c r="H262" i="1"/>
  <c r="N263" i="1"/>
  <c r="AA263" i="1" s="1"/>
  <c r="AP263" i="1" s="1"/>
  <c r="H320" i="1"/>
  <c r="N321" i="1"/>
  <c r="AA321" i="1" s="1"/>
  <c r="AP321" i="1" s="1"/>
  <c r="H965" i="1"/>
  <c r="N965" i="1" s="1"/>
  <c r="AA965" i="1" s="1"/>
  <c r="AP965" i="1" s="1"/>
  <c r="N966" i="1"/>
  <c r="AA966" i="1" s="1"/>
  <c r="AP966" i="1" s="1"/>
  <c r="I390" i="1"/>
  <c r="O390" i="1" s="1"/>
  <c r="AB390" i="1" s="1"/>
  <c r="AQ390" i="1" s="1"/>
  <c r="O391" i="1"/>
  <c r="AB391" i="1" s="1"/>
  <c r="AQ391" i="1" s="1"/>
  <c r="O398" i="1"/>
  <c r="AB398" i="1" s="1"/>
  <c r="AQ398" i="1" s="1"/>
  <c r="I397" i="1"/>
  <c r="I705" i="1"/>
  <c r="O739" i="1"/>
  <c r="AB739" i="1" s="1"/>
  <c r="AQ739" i="1" s="1"/>
  <c r="I243" i="1"/>
  <c r="O244" i="1"/>
  <c r="AB244" i="1" s="1"/>
  <c r="AQ244" i="1" s="1"/>
  <c r="H94" i="1"/>
  <c r="N95" i="1"/>
  <c r="AA95" i="1" s="1"/>
  <c r="AP95" i="1" s="1"/>
  <c r="H104" i="1"/>
  <c r="N105" i="1"/>
  <c r="AA105" i="1" s="1"/>
  <c r="AP105" i="1" s="1"/>
  <c r="I786" i="1"/>
  <c r="O787" i="1"/>
  <c r="AB787" i="1" s="1"/>
  <c r="AQ787" i="1" s="1"/>
  <c r="I843" i="1"/>
  <c r="O843" i="1" s="1"/>
  <c r="AB843" i="1" s="1"/>
  <c r="AQ843" i="1" s="1"/>
  <c r="O850" i="1"/>
  <c r="AB850" i="1" s="1"/>
  <c r="AQ850" i="1" s="1"/>
  <c r="H1140" i="1"/>
  <c r="N1140" i="1" s="1"/>
  <c r="AA1140" i="1" s="1"/>
  <c r="AP1140" i="1" s="1"/>
  <c r="N1141" i="1"/>
  <c r="AA1141" i="1" s="1"/>
  <c r="AP1141" i="1" s="1"/>
  <c r="H473" i="1"/>
  <c r="N474" i="1"/>
  <c r="AA474" i="1" s="1"/>
  <c r="AP474" i="1" s="1"/>
  <c r="H156" i="1"/>
  <c r="N156" i="1" s="1"/>
  <c r="AA156" i="1" s="1"/>
  <c r="AP156" i="1" s="1"/>
  <c r="N157" i="1"/>
  <c r="AA157" i="1" s="1"/>
  <c r="AP157" i="1" s="1"/>
  <c r="I146" i="1"/>
  <c r="O146" i="1" s="1"/>
  <c r="AB146" i="1" s="1"/>
  <c r="AQ146" i="1" s="1"/>
  <c r="O147" i="1"/>
  <c r="AB147" i="1" s="1"/>
  <c r="AQ147" i="1" s="1"/>
  <c r="I320" i="1"/>
  <c r="O321" i="1"/>
  <c r="AB321" i="1" s="1"/>
  <c r="AQ321" i="1" s="1"/>
  <c r="N906" i="1"/>
  <c r="AA906" i="1" s="1"/>
  <c r="AP906" i="1" s="1"/>
  <c r="H905" i="1"/>
  <c r="N905" i="1" s="1"/>
  <c r="AA905" i="1" s="1"/>
  <c r="AP905" i="1" s="1"/>
  <c r="H267" i="1"/>
  <c r="N268" i="1"/>
  <c r="AA268" i="1" s="1"/>
  <c r="AP268" i="1" s="1"/>
  <c r="O862" i="1"/>
  <c r="AB862" i="1" s="1"/>
  <c r="AQ862" i="1" s="1"/>
  <c r="I861" i="1"/>
  <c r="O861" i="1" s="1"/>
  <c r="AB861" i="1" s="1"/>
  <c r="AQ861" i="1" s="1"/>
  <c r="H448" i="1"/>
  <c r="N449" i="1"/>
  <c r="AA449" i="1" s="1"/>
  <c r="AP449" i="1" s="1"/>
  <c r="H390" i="1"/>
  <c r="N390" i="1" s="1"/>
  <c r="AA390" i="1" s="1"/>
  <c r="AP390" i="1" s="1"/>
  <c r="N391" i="1"/>
  <c r="AA391" i="1" s="1"/>
  <c r="AP391" i="1" s="1"/>
  <c r="N398" i="1"/>
  <c r="AA398" i="1" s="1"/>
  <c r="AP398" i="1" s="1"/>
  <c r="H397" i="1"/>
  <c r="I965" i="1"/>
  <c r="O965" i="1" s="1"/>
  <c r="AB965" i="1" s="1"/>
  <c r="AQ965" i="1" s="1"/>
  <c r="O966" i="1"/>
  <c r="AB966" i="1" s="1"/>
  <c r="AQ966" i="1" s="1"/>
  <c r="H972" i="1"/>
  <c r="N972" i="1" s="1"/>
  <c r="AA972" i="1" s="1"/>
  <c r="AP972" i="1" s="1"/>
  <c r="N973" i="1"/>
  <c r="AA973" i="1" s="1"/>
  <c r="AP973" i="1" s="1"/>
  <c r="O328" i="1"/>
  <c r="AB328" i="1" s="1"/>
  <c r="AQ328" i="1" s="1"/>
  <c r="I327" i="1"/>
  <c r="H1037" i="1"/>
  <c r="N1037" i="1" s="1"/>
  <c r="AA1037" i="1" s="1"/>
  <c r="AP1037" i="1" s="1"/>
  <c r="N1044" i="1"/>
  <c r="AA1044" i="1" s="1"/>
  <c r="AP1044" i="1" s="1"/>
  <c r="O528" i="1"/>
  <c r="AB528" i="1" s="1"/>
  <c r="AQ528" i="1" s="1"/>
  <c r="I448" i="1"/>
  <c r="O449" i="1"/>
  <c r="AB449" i="1" s="1"/>
  <c r="AQ449" i="1" s="1"/>
  <c r="H371" i="1"/>
  <c r="N372" i="1"/>
  <c r="AA372" i="1" s="1"/>
  <c r="AP372" i="1" s="1"/>
  <c r="I267" i="1"/>
  <c r="O268" i="1"/>
  <c r="AB268" i="1" s="1"/>
  <c r="AQ268" i="1" s="1"/>
  <c r="H365" i="1"/>
  <c r="N365" i="1" s="1"/>
  <c r="AA365" i="1" s="1"/>
  <c r="AP365" i="1" s="1"/>
  <c r="N366" i="1"/>
  <c r="AA366" i="1" s="1"/>
  <c r="AP366" i="1" s="1"/>
  <c r="I407" i="1"/>
  <c r="O407" i="1" s="1"/>
  <c r="AB407" i="1" s="1"/>
  <c r="AQ407" i="1" s="1"/>
  <c r="O408" i="1"/>
  <c r="AB408" i="1" s="1"/>
  <c r="AQ408" i="1" s="1"/>
  <c r="I461" i="1"/>
  <c r="O462" i="1"/>
  <c r="AB462" i="1" s="1"/>
  <c r="AQ462" i="1" s="1"/>
  <c r="H273" i="1"/>
  <c r="N274" i="1"/>
  <c r="AA274" i="1" s="1"/>
  <c r="AP274" i="1" s="1"/>
  <c r="I1157" i="1"/>
  <c r="O1157" i="1" s="1"/>
  <c r="AB1157" i="1" s="1"/>
  <c r="AQ1157" i="1" s="1"/>
  <c r="O1158" i="1"/>
  <c r="AB1158" i="1" s="1"/>
  <c r="AQ1158" i="1" s="1"/>
  <c r="N1103" i="1"/>
  <c r="AA1103" i="1" s="1"/>
  <c r="AP1103" i="1" s="1"/>
  <c r="H1102" i="1"/>
  <c r="N1102" i="1" s="1"/>
  <c r="AA1102" i="1" s="1"/>
  <c r="AP1102" i="1" s="1"/>
  <c r="H109" i="1"/>
  <c r="N110" i="1"/>
  <c r="AA110" i="1" s="1"/>
  <c r="AP110" i="1" s="1"/>
  <c r="I159" i="1"/>
  <c r="O159" i="1" s="1"/>
  <c r="AB159" i="1" s="1"/>
  <c r="AQ159" i="1" s="1"/>
  <c r="O160" i="1"/>
  <c r="AB160" i="1" s="1"/>
  <c r="AQ160" i="1" s="1"/>
  <c r="I178" i="1"/>
  <c r="O179" i="1"/>
  <c r="AB179" i="1" s="1"/>
  <c r="AQ179" i="1" s="1"/>
  <c r="I234" i="1"/>
  <c r="I342" i="1"/>
  <c r="O342" i="1" s="1"/>
  <c r="AB342" i="1" s="1"/>
  <c r="AQ342" i="1" s="1"/>
  <c r="O343" i="1"/>
  <c r="AB343" i="1" s="1"/>
  <c r="AQ343" i="1" s="1"/>
  <c r="I753" i="1"/>
  <c r="O753" i="1" s="1"/>
  <c r="AB753" i="1" s="1"/>
  <c r="AQ753" i="1" s="1"/>
  <c r="O754" i="1"/>
  <c r="AB754" i="1" s="1"/>
  <c r="AQ754" i="1" s="1"/>
  <c r="H948" i="1"/>
  <c r="N948" i="1" s="1"/>
  <c r="AA948" i="1" s="1"/>
  <c r="AP948" i="1" s="1"/>
  <c r="N949" i="1"/>
  <c r="AA949" i="1" s="1"/>
  <c r="AP949" i="1" s="1"/>
  <c r="I1037" i="1"/>
  <c r="O1044" i="1"/>
  <c r="AB1044" i="1" s="1"/>
  <c r="AQ1044" i="1" s="1"/>
  <c r="H342" i="1"/>
  <c r="N342" i="1" s="1"/>
  <c r="AA342" i="1" s="1"/>
  <c r="AP342" i="1" s="1"/>
  <c r="N343" i="1"/>
  <c r="AA343" i="1" s="1"/>
  <c r="AP343" i="1" s="1"/>
  <c r="I116" i="1"/>
  <c r="O116" i="1" s="1"/>
  <c r="AB116" i="1" s="1"/>
  <c r="AQ116" i="1" s="1"/>
  <c r="O117" i="1"/>
  <c r="AB117" i="1" s="1"/>
  <c r="AQ117" i="1" s="1"/>
  <c r="H113" i="1"/>
  <c r="N113" i="1" s="1"/>
  <c r="AA113" i="1" s="1"/>
  <c r="AP113" i="1" s="1"/>
  <c r="N114" i="1"/>
  <c r="AA114" i="1" s="1"/>
  <c r="AP114" i="1" s="1"/>
  <c r="I100" i="1"/>
  <c r="O101" i="1"/>
  <c r="AB101" i="1" s="1"/>
  <c r="AQ101" i="1" s="1"/>
  <c r="I124" i="1"/>
  <c r="O124" i="1" s="1"/>
  <c r="AB124" i="1" s="1"/>
  <c r="AQ124" i="1" s="1"/>
  <c r="O125" i="1"/>
  <c r="AB125" i="1" s="1"/>
  <c r="AQ125" i="1" s="1"/>
  <c r="H159" i="1"/>
  <c r="N159" i="1" s="1"/>
  <c r="AA159" i="1" s="1"/>
  <c r="AP159" i="1" s="1"/>
  <c r="N160" i="1"/>
  <c r="AA160" i="1" s="1"/>
  <c r="AP160" i="1" s="1"/>
  <c r="I149" i="1"/>
  <c r="O149" i="1" s="1"/>
  <c r="AB149" i="1" s="1"/>
  <c r="AQ149" i="1" s="1"/>
  <c r="O150" i="1"/>
  <c r="AB150" i="1" s="1"/>
  <c r="AQ150" i="1" s="1"/>
  <c r="H146" i="1"/>
  <c r="N146" i="1" s="1"/>
  <c r="AA146" i="1" s="1"/>
  <c r="AP146" i="1" s="1"/>
  <c r="N147" i="1"/>
  <c r="AA147" i="1" s="1"/>
  <c r="AP147" i="1" s="1"/>
  <c r="I138" i="1"/>
  <c r="O138" i="1" s="1"/>
  <c r="AB138" i="1" s="1"/>
  <c r="AQ138" i="1" s="1"/>
  <c r="O139" i="1"/>
  <c r="AB139" i="1" s="1"/>
  <c r="AQ139" i="1" s="1"/>
  <c r="H206" i="1"/>
  <c r="N207" i="1"/>
  <c r="AA207" i="1" s="1"/>
  <c r="AP207" i="1" s="1"/>
  <c r="H1169" i="1"/>
  <c r="N1169" i="1" s="1"/>
  <c r="AA1169" i="1" s="1"/>
  <c r="AP1169" i="1" s="1"/>
  <c r="N1170" i="1"/>
  <c r="AA1170" i="1" s="1"/>
  <c r="AP1170" i="1" s="1"/>
  <c r="H786" i="1"/>
  <c r="N787" i="1"/>
  <c r="AA787" i="1" s="1"/>
  <c r="AP787" i="1" s="1"/>
  <c r="H980" i="1"/>
  <c r="N981" i="1"/>
  <c r="AA981" i="1" s="1"/>
  <c r="AP981" i="1" s="1"/>
  <c r="H843" i="1"/>
  <c r="N843" i="1" s="1"/>
  <c r="AA843" i="1" s="1"/>
  <c r="AP843" i="1" s="1"/>
  <c r="N850" i="1"/>
  <c r="AA850" i="1" s="1"/>
  <c r="AP850" i="1" s="1"/>
  <c r="I1169" i="1"/>
  <c r="O1169" i="1" s="1"/>
  <c r="AB1169" i="1" s="1"/>
  <c r="AQ1169" i="1" s="1"/>
  <c r="O1170" i="1"/>
  <c r="AB1170" i="1" s="1"/>
  <c r="AQ1170" i="1" s="1"/>
  <c r="H1157" i="1"/>
  <c r="N1157" i="1" s="1"/>
  <c r="AA1157" i="1" s="1"/>
  <c r="AP1157" i="1" s="1"/>
  <c r="N1158" i="1"/>
  <c r="AA1158" i="1" s="1"/>
  <c r="AP1158" i="1" s="1"/>
  <c r="O906" i="1"/>
  <c r="AB906" i="1" s="1"/>
  <c r="AQ906" i="1" s="1"/>
  <c r="I905" i="1"/>
  <c r="O905" i="1" s="1"/>
  <c r="AB905" i="1" s="1"/>
  <c r="AQ905" i="1" s="1"/>
  <c r="I365" i="1"/>
  <c r="O365" i="1" s="1"/>
  <c r="AB365" i="1" s="1"/>
  <c r="AQ365" i="1" s="1"/>
  <c r="O366" i="1"/>
  <c r="AB366" i="1" s="1"/>
  <c r="AQ366" i="1" s="1"/>
  <c r="I972" i="1"/>
  <c r="O972" i="1" s="1"/>
  <c r="AB972" i="1" s="1"/>
  <c r="AQ972" i="1" s="1"/>
  <c r="O973" i="1"/>
  <c r="AB973" i="1" s="1"/>
  <c r="AQ973" i="1" s="1"/>
  <c r="I371" i="1"/>
  <c r="O372" i="1"/>
  <c r="AB372" i="1" s="1"/>
  <c r="AQ372" i="1" s="1"/>
  <c r="I273" i="1"/>
  <c r="O274" i="1"/>
  <c r="AB274" i="1" s="1"/>
  <c r="AQ274" i="1" s="1"/>
  <c r="H279" i="1"/>
  <c r="G279" i="1"/>
  <c r="I279" i="1"/>
  <c r="H127" i="1"/>
  <c r="I127" i="1"/>
  <c r="H178" i="1"/>
  <c r="G141" i="1"/>
  <c r="G127" i="1"/>
  <c r="H141" i="1"/>
  <c r="I141" i="1"/>
  <c r="G84" i="1"/>
  <c r="H84" i="1"/>
  <c r="I84" i="1"/>
  <c r="H71" i="1"/>
  <c r="I71" i="1"/>
  <c r="G71" i="1"/>
  <c r="H64" i="1"/>
  <c r="N64" i="1" s="1"/>
  <c r="AA64" i="1" s="1"/>
  <c r="AP64" i="1" s="1"/>
  <c r="I64" i="1"/>
  <c r="O64" i="1" s="1"/>
  <c r="AB64" i="1" s="1"/>
  <c r="AQ64" i="1" s="1"/>
  <c r="G64" i="1"/>
  <c r="M64" i="1" s="1"/>
  <c r="Z64" i="1" s="1"/>
  <c r="AO64" i="1" s="1"/>
  <c r="AS64" i="1" s="1"/>
  <c r="H62" i="1"/>
  <c r="N62" i="1" s="1"/>
  <c r="AA62" i="1" s="1"/>
  <c r="AP62" i="1" s="1"/>
  <c r="I62" i="1"/>
  <c r="O62" i="1" s="1"/>
  <c r="AB62" i="1" s="1"/>
  <c r="AQ62" i="1" s="1"/>
  <c r="G62" i="1"/>
  <c r="M62" i="1" s="1"/>
  <c r="Z62" i="1" s="1"/>
  <c r="AO62" i="1" s="1"/>
  <c r="AS62" i="1" s="1"/>
  <c r="H60" i="1"/>
  <c r="N60" i="1" s="1"/>
  <c r="AA60" i="1" s="1"/>
  <c r="AP60" i="1" s="1"/>
  <c r="I60" i="1"/>
  <c r="O60" i="1" s="1"/>
  <c r="AB60" i="1" s="1"/>
  <c r="AQ60" i="1" s="1"/>
  <c r="G60" i="1"/>
  <c r="M60" i="1" s="1"/>
  <c r="Z60" i="1" s="1"/>
  <c r="AO60" i="1" s="1"/>
  <c r="AS60" i="1" s="1"/>
  <c r="H57" i="1"/>
  <c r="I57" i="1"/>
  <c r="G57" i="1"/>
  <c r="H49" i="1"/>
  <c r="I49" i="1"/>
  <c r="G49" i="1"/>
  <c r="H40" i="1"/>
  <c r="I40" i="1"/>
  <c r="G40" i="1"/>
  <c r="H36" i="1"/>
  <c r="N36" i="1" s="1"/>
  <c r="AA36" i="1" s="1"/>
  <c r="AP36" i="1" s="1"/>
  <c r="I36" i="1"/>
  <c r="O36" i="1" s="1"/>
  <c r="AB36" i="1" s="1"/>
  <c r="AQ36" i="1" s="1"/>
  <c r="G36" i="1"/>
  <c r="M36" i="1" s="1"/>
  <c r="Z36" i="1" s="1"/>
  <c r="AO36" i="1" s="1"/>
  <c r="AS36" i="1" s="1"/>
  <c r="H34" i="1"/>
  <c r="N34" i="1" s="1"/>
  <c r="AA34" i="1" s="1"/>
  <c r="AP34" i="1" s="1"/>
  <c r="I34" i="1"/>
  <c r="O34" i="1" s="1"/>
  <c r="AB34" i="1" s="1"/>
  <c r="AQ34" i="1" s="1"/>
  <c r="G34" i="1"/>
  <c r="M34" i="1" s="1"/>
  <c r="Z34" i="1" s="1"/>
  <c r="AO34" i="1" s="1"/>
  <c r="AS34" i="1" s="1"/>
  <c r="H32" i="1"/>
  <c r="N32" i="1" s="1"/>
  <c r="AA32" i="1" s="1"/>
  <c r="AP32" i="1" s="1"/>
  <c r="I32" i="1"/>
  <c r="O32" i="1" s="1"/>
  <c r="AB32" i="1" s="1"/>
  <c r="AQ32" i="1" s="1"/>
  <c r="G32" i="1"/>
  <c r="M32" i="1" s="1"/>
  <c r="Z32" i="1" s="1"/>
  <c r="AO32" i="1" s="1"/>
  <c r="AS32" i="1" s="1"/>
  <c r="H28" i="1"/>
  <c r="I28" i="1"/>
  <c r="G28" i="1"/>
  <c r="H25" i="1"/>
  <c r="N25" i="1" s="1"/>
  <c r="AA25" i="1" s="1"/>
  <c r="AP25" i="1" s="1"/>
  <c r="I25" i="1"/>
  <c r="O25" i="1" s="1"/>
  <c r="AB25" i="1" s="1"/>
  <c r="AQ25" i="1" s="1"/>
  <c r="G25" i="1"/>
  <c r="M25" i="1" s="1"/>
  <c r="Z25" i="1" s="1"/>
  <c r="AO25" i="1" s="1"/>
  <c r="AS25" i="1" s="1"/>
  <c r="H23" i="1"/>
  <c r="N23" i="1" s="1"/>
  <c r="AA23" i="1" s="1"/>
  <c r="AP23" i="1" s="1"/>
  <c r="I23" i="1"/>
  <c r="O23" i="1" s="1"/>
  <c r="AB23" i="1" s="1"/>
  <c r="AQ23" i="1" s="1"/>
  <c r="G23" i="1"/>
  <c r="M23" i="1" s="1"/>
  <c r="Z23" i="1" s="1"/>
  <c r="AO23" i="1" s="1"/>
  <c r="AS23" i="1" s="1"/>
  <c r="G233" i="1" l="1"/>
  <c r="G232" i="1" s="1"/>
  <c r="M232" i="1" s="1"/>
  <c r="Z232" i="1" s="1"/>
  <c r="AO232" i="1" s="1"/>
  <c r="AS232" i="1" s="1"/>
  <c r="N462" i="1"/>
  <c r="AA462" i="1" s="1"/>
  <c r="AP462" i="1" s="1"/>
  <c r="I309" i="1"/>
  <c r="O309" i="1" s="1"/>
  <c r="AB309" i="1" s="1"/>
  <c r="AQ309" i="1" s="1"/>
  <c r="N244" i="1"/>
  <c r="AA244" i="1" s="1"/>
  <c r="AP244" i="1" s="1"/>
  <c r="O195" i="1"/>
  <c r="AB195" i="1" s="1"/>
  <c r="AQ195" i="1" s="1"/>
  <c r="G112" i="1"/>
  <c r="M112" i="1" s="1"/>
  <c r="Z112" i="1" s="1"/>
  <c r="AO112" i="1" s="1"/>
  <c r="AS112" i="1" s="1"/>
  <c r="H479" i="1"/>
  <c r="N479" i="1" s="1"/>
  <c r="AA479" i="1" s="1"/>
  <c r="AP479" i="1" s="1"/>
  <c r="N195" i="1"/>
  <c r="AA195" i="1" s="1"/>
  <c r="AP195" i="1" s="1"/>
  <c r="N310" i="1"/>
  <c r="AA310" i="1" s="1"/>
  <c r="AP310" i="1" s="1"/>
  <c r="G155" i="1"/>
  <c r="M155" i="1" s="1"/>
  <c r="Z155" i="1" s="1"/>
  <c r="AO155" i="1" s="1"/>
  <c r="AS155" i="1" s="1"/>
  <c r="N234" i="1"/>
  <c r="AA234" i="1" s="1"/>
  <c r="AP234" i="1" s="1"/>
  <c r="G261" i="1"/>
  <c r="M262" i="1"/>
  <c r="Z262" i="1" s="1"/>
  <c r="AO262" i="1" s="1"/>
  <c r="AS262" i="1" s="1"/>
  <c r="G336" i="1"/>
  <c r="M336" i="1" s="1"/>
  <c r="Z336" i="1" s="1"/>
  <c r="AO336" i="1" s="1"/>
  <c r="AS336" i="1" s="1"/>
  <c r="M347" i="1"/>
  <c r="Z347" i="1" s="1"/>
  <c r="AO347" i="1" s="1"/>
  <c r="AS347" i="1" s="1"/>
  <c r="G218" i="1"/>
  <c r="M219" i="1"/>
  <c r="Z219" i="1" s="1"/>
  <c r="AO219" i="1" s="1"/>
  <c r="AS219" i="1" s="1"/>
  <c r="G99" i="1"/>
  <c r="M100" i="1"/>
  <c r="Z100" i="1" s="1"/>
  <c r="AO100" i="1" s="1"/>
  <c r="AS100" i="1" s="1"/>
  <c r="M397" i="1"/>
  <c r="Z397" i="1" s="1"/>
  <c r="AO397" i="1" s="1"/>
  <c r="AS397" i="1" s="1"/>
  <c r="G396" i="1"/>
  <c r="G326" i="1"/>
  <c r="M326" i="1" s="1"/>
  <c r="Z326" i="1" s="1"/>
  <c r="AO326" i="1" s="1"/>
  <c r="AS326" i="1" s="1"/>
  <c r="M327" i="1"/>
  <c r="Z327" i="1" s="1"/>
  <c r="AO327" i="1" s="1"/>
  <c r="AS327" i="1" s="1"/>
  <c r="G56" i="1"/>
  <c r="M56" i="1" s="1"/>
  <c r="Z56" i="1" s="1"/>
  <c r="AO56" i="1" s="1"/>
  <c r="AS56" i="1" s="1"/>
  <c r="M57" i="1"/>
  <c r="Z57" i="1" s="1"/>
  <c r="AO57" i="1" s="1"/>
  <c r="AS57" i="1" s="1"/>
  <c r="G137" i="1"/>
  <c r="M137" i="1" s="1"/>
  <c r="Z137" i="1" s="1"/>
  <c r="AO137" i="1" s="1"/>
  <c r="AS137" i="1" s="1"/>
  <c r="M141" i="1"/>
  <c r="Z141" i="1" s="1"/>
  <c r="AO141" i="1" s="1"/>
  <c r="AS141" i="1" s="1"/>
  <c r="G194" i="1"/>
  <c r="M195" i="1"/>
  <c r="Z195" i="1" s="1"/>
  <c r="AO195" i="1" s="1"/>
  <c r="AS195" i="1" s="1"/>
  <c r="G103" i="1"/>
  <c r="M103" i="1" s="1"/>
  <c r="Z103" i="1" s="1"/>
  <c r="AO103" i="1" s="1"/>
  <c r="AS103" i="1" s="1"/>
  <c r="M104" i="1"/>
  <c r="Z104" i="1" s="1"/>
  <c r="AO104" i="1" s="1"/>
  <c r="AS104" i="1" s="1"/>
  <c r="G266" i="1"/>
  <c r="M266" i="1" s="1"/>
  <c r="Z266" i="1" s="1"/>
  <c r="AO266" i="1" s="1"/>
  <c r="AS266" i="1" s="1"/>
  <c r="M267" i="1"/>
  <c r="Z267" i="1" s="1"/>
  <c r="AO267" i="1" s="1"/>
  <c r="AS267" i="1" s="1"/>
  <c r="G272" i="1"/>
  <c r="M273" i="1"/>
  <c r="Z273" i="1" s="1"/>
  <c r="AO273" i="1" s="1"/>
  <c r="AS273" i="1" s="1"/>
  <c r="G319" i="1"/>
  <c r="M319" i="1" s="1"/>
  <c r="Z319" i="1" s="1"/>
  <c r="AO319" i="1" s="1"/>
  <c r="AS319" i="1" s="1"/>
  <c r="M320" i="1"/>
  <c r="Z320" i="1" s="1"/>
  <c r="AO320" i="1" s="1"/>
  <c r="AS320" i="1" s="1"/>
  <c r="G472" i="1"/>
  <c r="M472" i="1" s="1"/>
  <c r="Z472" i="1" s="1"/>
  <c r="AO472" i="1" s="1"/>
  <c r="AS472" i="1" s="1"/>
  <c r="M473" i="1"/>
  <c r="Z473" i="1" s="1"/>
  <c r="AO473" i="1" s="1"/>
  <c r="AS473" i="1" s="1"/>
  <c r="G205" i="1"/>
  <c r="M205" i="1" s="1"/>
  <c r="Z205" i="1" s="1"/>
  <c r="AO205" i="1" s="1"/>
  <c r="AS205" i="1" s="1"/>
  <c r="M206" i="1"/>
  <c r="Z206" i="1" s="1"/>
  <c r="AO206" i="1" s="1"/>
  <c r="AS206" i="1" s="1"/>
  <c r="G123" i="1"/>
  <c r="M127" i="1"/>
  <c r="Z127" i="1" s="1"/>
  <c r="AO127" i="1" s="1"/>
  <c r="AS127" i="1" s="1"/>
  <c r="G177" i="1"/>
  <c r="M178" i="1"/>
  <c r="Z178" i="1" s="1"/>
  <c r="AO178" i="1" s="1"/>
  <c r="AS178" i="1" s="1"/>
  <c r="G48" i="1"/>
  <c r="M49" i="1"/>
  <c r="Z49" i="1" s="1"/>
  <c r="AO49" i="1" s="1"/>
  <c r="G80" i="1"/>
  <c r="M84" i="1"/>
  <c r="Z84" i="1" s="1"/>
  <c r="AO84" i="1" s="1"/>
  <c r="AS84" i="1" s="1"/>
  <c r="G243" i="1"/>
  <c r="M244" i="1"/>
  <c r="Z244" i="1" s="1"/>
  <c r="AO244" i="1" s="1"/>
  <c r="AS244" i="1" s="1"/>
  <c r="M461" i="1"/>
  <c r="Z461" i="1" s="1"/>
  <c r="AO461" i="1" s="1"/>
  <c r="AS461" i="1" s="1"/>
  <c r="G309" i="1"/>
  <c r="M310" i="1"/>
  <c r="Z310" i="1" s="1"/>
  <c r="AO310" i="1" s="1"/>
  <c r="AS310" i="1" s="1"/>
  <c r="G27" i="1"/>
  <c r="M27" i="1" s="1"/>
  <c r="Z27" i="1" s="1"/>
  <c r="AO27" i="1" s="1"/>
  <c r="AS27" i="1" s="1"/>
  <c r="M28" i="1"/>
  <c r="Z28" i="1" s="1"/>
  <c r="AO28" i="1" s="1"/>
  <c r="AS28" i="1" s="1"/>
  <c r="G39" i="1"/>
  <c r="M39" i="1" s="1"/>
  <c r="Z39" i="1" s="1"/>
  <c r="AO39" i="1" s="1"/>
  <c r="AS39" i="1" s="1"/>
  <c r="M40" i="1"/>
  <c r="Z40" i="1" s="1"/>
  <c r="AO40" i="1" s="1"/>
  <c r="AS40" i="1" s="1"/>
  <c r="G278" i="1"/>
  <c r="M279" i="1"/>
  <c r="Z279" i="1" s="1"/>
  <c r="AO279" i="1" s="1"/>
  <c r="AS279" i="1" s="1"/>
  <c r="G447" i="1"/>
  <c r="M447" i="1" s="1"/>
  <c r="Z447" i="1" s="1"/>
  <c r="AO447" i="1" s="1"/>
  <c r="AS447" i="1" s="1"/>
  <c r="M448" i="1"/>
  <c r="Z448" i="1" s="1"/>
  <c r="AO448" i="1" s="1"/>
  <c r="AS448" i="1" s="1"/>
  <c r="G108" i="1"/>
  <c r="M108" i="1" s="1"/>
  <c r="Z108" i="1" s="1"/>
  <c r="AO108" i="1" s="1"/>
  <c r="AS108" i="1" s="1"/>
  <c r="M109" i="1"/>
  <c r="Z109" i="1" s="1"/>
  <c r="AO109" i="1" s="1"/>
  <c r="AS109" i="1" s="1"/>
  <c r="M480" i="1"/>
  <c r="Z480" i="1" s="1"/>
  <c r="AO480" i="1" s="1"/>
  <c r="AS480" i="1" s="1"/>
  <c r="G479" i="1"/>
  <c r="M705" i="1"/>
  <c r="Z705" i="1" s="1"/>
  <c r="AO705" i="1" s="1"/>
  <c r="AS705" i="1" s="1"/>
  <c r="G704" i="1"/>
  <c r="M704" i="1" s="1"/>
  <c r="Z704" i="1" s="1"/>
  <c r="AO704" i="1" s="1"/>
  <c r="AS704" i="1" s="1"/>
  <c r="M371" i="1"/>
  <c r="Z371" i="1" s="1"/>
  <c r="AO371" i="1" s="1"/>
  <c r="AS371" i="1" s="1"/>
  <c r="G370" i="1"/>
  <c r="G93" i="1"/>
  <c r="M94" i="1"/>
  <c r="Z94" i="1" s="1"/>
  <c r="AO94" i="1" s="1"/>
  <c r="AS94" i="1" s="1"/>
  <c r="M1140" i="1"/>
  <c r="Z1140" i="1" s="1"/>
  <c r="AO1140" i="1" s="1"/>
  <c r="AS1140" i="1" s="1"/>
  <c r="G979" i="1"/>
  <c r="M979" i="1" s="1"/>
  <c r="Z979" i="1" s="1"/>
  <c r="AO979" i="1" s="1"/>
  <c r="AS979" i="1" s="1"/>
  <c r="M948" i="1"/>
  <c r="Z948" i="1" s="1"/>
  <c r="AO948" i="1" s="1"/>
  <c r="AS948" i="1" s="1"/>
  <c r="G785" i="1"/>
  <c r="M785" i="1" s="1"/>
  <c r="Z785" i="1" s="1"/>
  <c r="AO785" i="1" s="1"/>
  <c r="AS785" i="1" s="1"/>
  <c r="G70" i="1"/>
  <c r="M71" i="1"/>
  <c r="Z71" i="1" s="1"/>
  <c r="AO71" i="1" s="1"/>
  <c r="AS71" i="1" s="1"/>
  <c r="H112" i="1"/>
  <c r="N112" i="1" s="1"/>
  <c r="AA112" i="1" s="1"/>
  <c r="AP112" i="1" s="1"/>
  <c r="I155" i="1"/>
  <c r="O155" i="1" s="1"/>
  <c r="AB155" i="1" s="1"/>
  <c r="AQ155" i="1" s="1"/>
  <c r="H27" i="1"/>
  <c r="N27" i="1" s="1"/>
  <c r="AA27" i="1" s="1"/>
  <c r="AP27" i="1" s="1"/>
  <c r="N28" i="1"/>
  <c r="AA28" i="1" s="1"/>
  <c r="AP28" i="1" s="1"/>
  <c r="H39" i="1"/>
  <c r="N39" i="1" s="1"/>
  <c r="AA39" i="1" s="1"/>
  <c r="AP39" i="1" s="1"/>
  <c r="N40" i="1"/>
  <c r="AA40" i="1" s="1"/>
  <c r="AP40" i="1" s="1"/>
  <c r="H80" i="1"/>
  <c r="N84" i="1"/>
  <c r="AA84" i="1" s="1"/>
  <c r="AP84" i="1" s="1"/>
  <c r="I103" i="1"/>
  <c r="O103" i="1" s="1"/>
  <c r="AB103" i="1" s="1"/>
  <c r="AQ103" i="1" s="1"/>
  <c r="O104" i="1"/>
  <c r="AB104" i="1" s="1"/>
  <c r="AQ104" i="1" s="1"/>
  <c r="I27" i="1"/>
  <c r="O27" i="1" s="1"/>
  <c r="AB27" i="1" s="1"/>
  <c r="AQ27" i="1" s="1"/>
  <c r="O28" i="1"/>
  <c r="AB28" i="1" s="1"/>
  <c r="AQ28" i="1" s="1"/>
  <c r="I39" i="1"/>
  <c r="O39" i="1" s="1"/>
  <c r="AB39" i="1" s="1"/>
  <c r="AQ39" i="1" s="1"/>
  <c r="O40" i="1"/>
  <c r="AB40" i="1" s="1"/>
  <c r="AQ40" i="1" s="1"/>
  <c r="H48" i="1"/>
  <c r="N49" i="1"/>
  <c r="AA49" i="1" s="1"/>
  <c r="AP49" i="1" s="1"/>
  <c r="I80" i="1"/>
  <c r="O84" i="1"/>
  <c r="AB84" i="1" s="1"/>
  <c r="AQ84" i="1" s="1"/>
  <c r="I137" i="1"/>
  <c r="O137" i="1" s="1"/>
  <c r="AB137" i="1" s="1"/>
  <c r="AQ137" i="1" s="1"/>
  <c r="O141" i="1"/>
  <c r="AB141" i="1" s="1"/>
  <c r="AQ141" i="1" s="1"/>
  <c r="H155" i="1"/>
  <c r="N155" i="1" s="1"/>
  <c r="AA155" i="1" s="1"/>
  <c r="AP155" i="1" s="1"/>
  <c r="H177" i="1"/>
  <c r="N178" i="1"/>
  <c r="AA178" i="1" s="1"/>
  <c r="AP178" i="1" s="1"/>
  <c r="H278" i="1"/>
  <c r="N279" i="1"/>
  <c r="AA279" i="1" s="1"/>
  <c r="AP279" i="1" s="1"/>
  <c r="I272" i="1"/>
  <c r="O273" i="1"/>
  <c r="AB273" i="1" s="1"/>
  <c r="AQ273" i="1" s="1"/>
  <c r="N980" i="1"/>
  <c r="AA980" i="1" s="1"/>
  <c r="AP980" i="1" s="1"/>
  <c r="H979" i="1"/>
  <c r="N979" i="1" s="1"/>
  <c r="AA979" i="1" s="1"/>
  <c r="AP979" i="1" s="1"/>
  <c r="I479" i="1"/>
  <c r="I326" i="1"/>
  <c r="O326" i="1" s="1"/>
  <c r="AB326" i="1" s="1"/>
  <c r="AQ326" i="1" s="1"/>
  <c r="O327" i="1"/>
  <c r="AB327" i="1" s="1"/>
  <c r="AQ327" i="1" s="1"/>
  <c r="O397" i="1"/>
  <c r="AB397" i="1" s="1"/>
  <c r="AQ397" i="1" s="1"/>
  <c r="I396" i="1"/>
  <c r="H326" i="1"/>
  <c r="N326" i="1" s="1"/>
  <c r="AA326" i="1" s="1"/>
  <c r="AP326" i="1" s="1"/>
  <c r="N327" i="1"/>
  <c r="AA327" i="1" s="1"/>
  <c r="AP327" i="1" s="1"/>
  <c r="I177" i="1"/>
  <c r="O178" i="1"/>
  <c r="AB178" i="1" s="1"/>
  <c r="AQ178" i="1" s="1"/>
  <c r="H472" i="1"/>
  <c r="N472" i="1" s="1"/>
  <c r="AA472" i="1" s="1"/>
  <c r="AP472" i="1" s="1"/>
  <c r="N473" i="1"/>
  <c r="AA473" i="1" s="1"/>
  <c r="AP473" i="1" s="1"/>
  <c r="H93" i="1"/>
  <c r="N94" i="1"/>
  <c r="AA94" i="1" s="1"/>
  <c r="AP94" i="1" s="1"/>
  <c r="I93" i="1"/>
  <c r="O94" i="1"/>
  <c r="AB94" i="1" s="1"/>
  <c r="AQ94" i="1" s="1"/>
  <c r="N309" i="1"/>
  <c r="AA309" i="1" s="1"/>
  <c r="AP309" i="1" s="1"/>
  <c r="I123" i="1"/>
  <c r="O127" i="1"/>
  <c r="AB127" i="1" s="1"/>
  <c r="AQ127" i="1" s="1"/>
  <c r="N397" i="1"/>
  <c r="AA397" i="1" s="1"/>
  <c r="AP397" i="1" s="1"/>
  <c r="H396" i="1"/>
  <c r="I99" i="1"/>
  <c r="O100" i="1"/>
  <c r="AB100" i="1" s="1"/>
  <c r="AQ100" i="1" s="1"/>
  <c r="O1037" i="1"/>
  <c r="AB1037" i="1" s="1"/>
  <c r="AQ1037" i="1" s="1"/>
  <c r="I979" i="1"/>
  <c r="O979" i="1" s="1"/>
  <c r="AB979" i="1" s="1"/>
  <c r="AQ979" i="1" s="1"/>
  <c r="I233" i="1"/>
  <c r="O234" i="1"/>
  <c r="AB234" i="1" s="1"/>
  <c r="AQ234" i="1" s="1"/>
  <c r="H108" i="1"/>
  <c r="N108" i="1" s="1"/>
  <c r="AA108" i="1" s="1"/>
  <c r="AP108" i="1" s="1"/>
  <c r="N109" i="1"/>
  <c r="AA109" i="1" s="1"/>
  <c r="AP109" i="1" s="1"/>
  <c r="O461" i="1"/>
  <c r="AB461" i="1" s="1"/>
  <c r="AQ461" i="1" s="1"/>
  <c r="N371" i="1"/>
  <c r="AA371" i="1" s="1"/>
  <c r="AP371" i="1" s="1"/>
  <c r="H370" i="1"/>
  <c r="O705" i="1"/>
  <c r="AB705" i="1" s="1"/>
  <c r="AQ705" i="1" s="1"/>
  <c r="I704" i="1"/>
  <c r="O704" i="1" s="1"/>
  <c r="AB704" i="1" s="1"/>
  <c r="AQ704" i="1" s="1"/>
  <c r="H261" i="1"/>
  <c r="N262" i="1"/>
  <c r="AA262" i="1" s="1"/>
  <c r="AP262" i="1" s="1"/>
  <c r="N705" i="1"/>
  <c r="AA705" i="1" s="1"/>
  <c r="AP705" i="1" s="1"/>
  <c r="H704" i="1"/>
  <c r="N704" i="1" s="1"/>
  <c r="AA704" i="1" s="1"/>
  <c r="AP704" i="1" s="1"/>
  <c r="I261" i="1"/>
  <c r="O262" i="1"/>
  <c r="AB262" i="1" s="1"/>
  <c r="AQ262" i="1" s="1"/>
  <c r="H218" i="1"/>
  <c r="N219" i="1"/>
  <c r="AA219" i="1" s="1"/>
  <c r="AP219" i="1" s="1"/>
  <c r="I108" i="1"/>
  <c r="O108" i="1" s="1"/>
  <c r="AB108" i="1" s="1"/>
  <c r="AQ108" i="1" s="1"/>
  <c r="O109" i="1"/>
  <c r="AB109" i="1" s="1"/>
  <c r="AQ109" i="1" s="1"/>
  <c r="I56" i="1"/>
  <c r="O56" i="1" s="1"/>
  <c r="AB56" i="1" s="1"/>
  <c r="AQ56" i="1" s="1"/>
  <c r="O57" i="1"/>
  <c r="AB57" i="1" s="1"/>
  <c r="AQ57" i="1" s="1"/>
  <c r="I70" i="1"/>
  <c r="O71" i="1"/>
  <c r="AB71" i="1" s="1"/>
  <c r="AQ71" i="1" s="1"/>
  <c r="H137" i="1"/>
  <c r="N137" i="1" s="1"/>
  <c r="AA137" i="1" s="1"/>
  <c r="AP137" i="1" s="1"/>
  <c r="N141" i="1"/>
  <c r="AA141" i="1" s="1"/>
  <c r="AP141" i="1" s="1"/>
  <c r="I278" i="1"/>
  <c r="O279" i="1"/>
  <c r="AB279" i="1" s="1"/>
  <c r="AQ279" i="1" s="1"/>
  <c r="O371" i="1"/>
  <c r="AB371" i="1" s="1"/>
  <c r="AQ371" i="1" s="1"/>
  <c r="I370" i="1"/>
  <c r="N786" i="1"/>
  <c r="AA786" i="1" s="1"/>
  <c r="AP786" i="1" s="1"/>
  <c r="H785" i="1"/>
  <c r="N785" i="1" s="1"/>
  <c r="AA785" i="1" s="1"/>
  <c r="AP785" i="1" s="1"/>
  <c r="I48" i="1"/>
  <c r="O49" i="1"/>
  <c r="AB49" i="1" s="1"/>
  <c r="AQ49" i="1" s="1"/>
  <c r="H56" i="1"/>
  <c r="N56" i="1" s="1"/>
  <c r="AA56" i="1" s="1"/>
  <c r="AP56" i="1" s="1"/>
  <c r="N57" i="1"/>
  <c r="AA57" i="1" s="1"/>
  <c r="AP57" i="1" s="1"/>
  <c r="H70" i="1"/>
  <c r="N71" i="1"/>
  <c r="AA71" i="1" s="1"/>
  <c r="AP71" i="1" s="1"/>
  <c r="I112" i="1"/>
  <c r="H123" i="1"/>
  <c r="N127" i="1"/>
  <c r="AA127" i="1" s="1"/>
  <c r="AP127" i="1" s="1"/>
  <c r="H205" i="1"/>
  <c r="N206" i="1"/>
  <c r="AA206" i="1" s="1"/>
  <c r="AP206" i="1" s="1"/>
  <c r="H232" i="1"/>
  <c r="N232" i="1" s="1"/>
  <c r="AA232" i="1" s="1"/>
  <c r="AP232" i="1" s="1"/>
  <c r="N233" i="1"/>
  <c r="AA233" i="1" s="1"/>
  <c r="AP233" i="1" s="1"/>
  <c r="H272" i="1"/>
  <c r="N273" i="1"/>
  <c r="AA273" i="1" s="1"/>
  <c r="AP273" i="1" s="1"/>
  <c r="I266" i="1"/>
  <c r="O266" i="1" s="1"/>
  <c r="AB266" i="1" s="1"/>
  <c r="AQ266" i="1" s="1"/>
  <c r="O267" i="1"/>
  <c r="AB267" i="1" s="1"/>
  <c r="AQ267" i="1" s="1"/>
  <c r="I447" i="1"/>
  <c r="O447" i="1" s="1"/>
  <c r="AB447" i="1" s="1"/>
  <c r="AQ447" i="1" s="1"/>
  <c r="O448" i="1"/>
  <c r="AB448" i="1" s="1"/>
  <c r="AQ448" i="1" s="1"/>
  <c r="H447" i="1"/>
  <c r="N447" i="1" s="1"/>
  <c r="AA447" i="1" s="1"/>
  <c r="AP447" i="1" s="1"/>
  <c r="N448" i="1"/>
  <c r="AA448" i="1" s="1"/>
  <c r="AP448" i="1" s="1"/>
  <c r="H266" i="1"/>
  <c r="N266" i="1" s="1"/>
  <c r="AA266" i="1" s="1"/>
  <c r="AP266" i="1" s="1"/>
  <c r="N267" i="1"/>
  <c r="AA267" i="1" s="1"/>
  <c r="AP267" i="1" s="1"/>
  <c r="I319" i="1"/>
  <c r="O319" i="1" s="1"/>
  <c r="AB319" i="1" s="1"/>
  <c r="AQ319" i="1" s="1"/>
  <c r="O320" i="1"/>
  <c r="AB320" i="1" s="1"/>
  <c r="AQ320" i="1" s="1"/>
  <c r="O786" i="1"/>
  <c r="AB786" i="1" s="1"/>
  <c r="AQ786" i="1" s="1"/>
  <c r="I785" i="1"/>
  <c r="O785" i="1" s="1"/>
  <c r="AB785" i="1" s="1"/>
  <c r="AQ785" i="1" s="1"/>
  <c r="H103" i="1"/>
  <c r="N103" i="1" s="1"/>
  <c r="AA103" i="1" s="1"/>
  <c r="AP103" i="1" s="1"/>
  <c r="N104" i="1"/>
  <c r="AA104" i="1" s="1"/>
  <c r="AP104" i="1" s="1"/>
  <c r="I242" i="1"/>
  <c r="O242" i="1" s="1"/>
  <c r="AB242" i="1" s="1"/>
  <c r="AQ242" i="1" s="1"/>
  <c r="O243" i="1"/>
  <c r="AB243" i="1" s="1"/>
  <c r="AQ243" i="1" s="1"/>
  <c r="H242" i="1"/>
  <c r="N242" i="1" s="1"/>
  <c r="AA242" i="1" s="1"/>
  <c r="AP242" i="1" s="1"/>
  <c r="N243" i="1"/>
  <c r="AA243" i="1" s="1"/>
  <c r="AP243" i="1" s="1"/>
  <c r="H319" i="1"/>
  <c r="N319" i="1" s="1"/>
  <c r="AA319" i="1" s="1"/>
  <c r="AP319" i="1" s="1"/>
  <c r="N320" i="1"/>
  <c r="AA320" i="1" s="1"/>
  <c r="AP320" i="1" s="1"/>
  <c r="I336" i="1"/>
  <c r="O336" i="1" s="1"/>
  <c r="AB336" i="1" s="1"/>
  <c r="AQ336" i="1" s="1"/>
  <c r="O347" i="1"/>
  <c r="AB347" i="1" s="1"/>
  <c r="AQ347" i="1" s="1"/>
  <c r="I472" i="1"/>
  <c r="O472" i="1" s="1"/>
  <c r="AB472" i="1" s="1"/>
  <c r="AQ472" i="1" s="1"/>
  <c r="O473" i="1"/>
  <c r="AB473" i="1" s="1"/>
  <c r="AQ473" i="1" s="1"/>
  <c r="H336" i="1"/>
  <c r="N336" i="1" s="1"/>
  <c r="AA336" i="1" s="1"/>
  <c r="AP336" i="1" s="1"/>
  <c r="N347" i="1"/>
  <c r="AA347" i="1" s="1"/>
  <c r="AP347" i="1" s="1"/>
  <c r="N461" i="1"/>
  <c r="AA461" i="1" s="1"/>
  <c r="AP461" i="1" s="1"/>
  <c r="I218" i="1"/>
  <c r="O219" i="1"/>
  <c r="AB219" i="1" s="1"/>
  <c r="AQ219" i="1" s="1"/>
  <c r="H99" i="1"/>
  <c r="N100" i="1"/>
  <c r="AA100" i="1" s="1"/>
  <c r="AP100" i="1" s="1"/>
  <c r="I205" i="1"/>
  <c r="O205" i="1" s="1"/>
  <c r="AB205" i="1" s="1"/>
  <c r="AQ205" i="1" s="1"/>
  <c r="O206" i="1"/>
  <c r="AB206" i="1" s="1"/>
  <c r="AQ206" i="1" s="1"/>
  <c r="G31" i="1"/>
  <c r="I31" i="1"/>
  <c r="H31" i="1"/>
  <c r="I22" i="1"/>
  <c r="G59" i="1"/>
  <c r="H59" i="1"/>
  <c r="I59" i="1"/>
  <c r="H22" i="1"/>
  <c r="G22" i="1"/>
  <c r="G136" i="1" l="1"/>
  <c r="G135" i="1" s="1"/>
  <c r="M233" i="1"/>
  <c r="Z233" i="1" s="1"/>
  <c r="AO233" i="1" s="1"/>
  <c r="AS233" i="1" s="1"/>
  <c r="H107" i="1"/>
  <c r="N107" i="1" s="1"/>
  <c r="AA107" i="1" s="1"/>
  <c r="AP107" i="1" s="1"/>
  <c r="M479" i="1"/>
  <c r="Z479" i="1" s="1"/>
  <c r="AO479" i="1" s="1"/>
  <c r="AS479" i="1" s="1"/>
  <c r="G478" i="1"/>
  <c r="M478" i="1" s="1"/>
  <c r="Z478" i="1" s="1"/>
  <c r="AO478" i="1" s="1"/>
  <c r="AS478" i="1" s="1"/>
  <c r="G308" i="1"/>
  <c r="M309" i="1"/>
  <c r="Z309" i="1" s="1"/>
  <c r="AO309" i="1" s="1"/>
  <c r="AS309" i="1" s="1"/>
  <c r="G242" i="1"/>
  <c r="M242" i="1" s="1"/>
  <c r="Z242" i="1" s="1"/>
  <c r="AO242" i="1" s="1"/>
  <c r="AS242" i="1" s="1"/>
  <c r="M243" i="1"/>
  <c r="Z243" i="1" s="1"/>
  <c r="AO243" i="1" s="1"/>
  <c r="AS243" i="1" s="1"/>
  <c r="G47" i="1"/>
  <c r="M48" i="1"/>
  <c r="Z48" i="1" s="1"/>
  <c r="AO48" i="1" s="1"/>
  <c r="G122" i="1"/>
  <c r="M123" i="1"/>
  <c r="Z123" i="1" s="1"/>
  <c r="AO123" i="1" s="1"/>
  <c r="AS123" i="1" s="1"/>
  <c r="G271" i="1"/>
  <c r="M271" i="1" s="1"/>
  <c r="Z271" i="1" s="1"/>
  <c r="AO271" i="1" s="1"/>
  <c r="AS271" i="1" s="1"/>
  <c r="M272" i="1"/>
  <c r="Z272" i="1" s="1"/>
  <c r="AO272" i="1" s="1"/>
  <c r="AS272" i="1" s="1"/>
  <c r="M194" i="1"/>
  <c r="Z194" i="1" s="1"/>
  <c r="AO194" i="1" s="1"/>
  <c r="AS194" i="1" s="1"/>
  <c r="G193" i="1"/>
  <c r="G107" i="1"/>
  <c r="M107" i="1" s="1"/>
  <c r="Z107" i="1" s="1"/>
  <c r="AO107" i="1" s="1"/>
  <c r="AS107" i="1" s="1"/>
  <c r="M99" i="1"/>
  <c r="Z99" i="1" s="1"/>
  <c r="AO99" i="1" s="1"/>
  <c r="AS99" i="1" s="1"/>
  <c r="G98" i="1"/>
  <c r="G325" i="1"/>
  <c r="M370" i="1"/>
  <c r="Z370" i="1" s="1"/>
  <c r="AO370" i="1" s="1"/>
  <c r="AS370" i="1" s="1"/>
  <c r="G55" i="1"/>
  <c r="M59" i="1"/>
  <c r="Z59" i="1" s="1"/>
  <c r="AO59" i="1" s="1"/>
  <c r="AS59" i="1" s="1"/>
  <c r="G395" i="1"/>
  <c r="M395" i="1" s="1"/>
  <c r="Z395" i="1" s="1"/>
  <c r="AO395" i="1" s="1"/>
  <c r="AS395" i="1" s="1"/>
  <c r="M396" i="1"/>
  <c r="Z396" i="1" s="1"/>
  <c r="AO396" i="1" s="1"/>
  <c r="AS396" i="1" s="1"/>
  <c r="G21" i="1"/>
  <c r="M21" i="1" s="1"/>
  <c r="Z21" i="1" s="1"/>
  <c r="AO21" i="1" s="1"/>
  <c r="AS21" i="1" s="1"/>
  <c r="M22" i="1"/>
  <c r="Z22" i="1" s="1"/>
  <c r="AO22" i="1" s="1"/>
  <c r="AS22" i="1" s="1"/>
  <c r="G30" i="1"/>
  <c r="M30" i="1" s="1"/>
  <c r="Z30" i="1" s="1"/>
  <c r="AO30" i="1" s="1"/>
  <c r="AS30" i="1" s="1"/>
  <c r="M31" i="1"/>
  <c r="Z31" i="1" s="1"/>
  <c r="AO31" i="1" s="1"/>
  <c r="AS31" i="1" s="1"/>
  <c r="G92" i="1"/>
  <c r="M93" i="1"/>
  <c r="Z93" i="1" s="1"/>
  <c r="AO93" i="1" s="1"/>
  <c r="AS93" i="1" s="1"/>
  <c r="G277" i="1"/>
  <c r="M278" i="1"/>
  <c r="Z278" i="1" s="1"/>
  <c r="AO278" i="1" s="1"/>
  <c r="AS278" i="1" s="1"/>
  <c r="G460" i="1"/>
  <c r="M460" i="1" s="1"/>
  <c r="Z460" i="1" s="1"/>
  <c r="AO460" i="1" s="1"/>
  <c r="AS460" i="1" s="1"/>
  <c r="G79" i="1"/>
  <c r="M80" i="1"/>
  <c r="Z80" i="1" s="1"/>
  <c r="AO80" i="1" s="1"/>
  <c r="AS80" i="1" s="1"/>
  <c r="G176" i="1"/>
  <c r="M177" i="1"/>
  <c r="Z177" i="1" s="1"/>
  <c r="AO177" i="1" s="1"/>
  <c r="AS177" i="1" s="1"/>
  <c r="G217" i="1"/>
  <c r="M217" i="1" s="1"/>
  <c r="Z217" i="1" s="1"/>
  <c r="AO217" i="1" s="1"/>
  <c r="AS217" i="1" s="1"/>
  <c r="M218" i="1"/>
  <c r="Z218" i="1" s="1"/>
  <c r="AO218" i="1" s="1"/>
  <c r="AS218" i="1" s="1"/>
  <c r="M261" i="1"/>
  <c r="Z261" i="1" s="1"/>
  <c r="AO261" i="1" s="1"/>
  <c r="AS261" i="1" s="1"/>
  <c r="G260" i="1"/>
  <c r="M260" i="1" s="1"/>
  <c r="Z260" i="1" s="1"/>
  <c r="AO260" i="1" s="1"/>
  <c r="AS260" i="1" s="1"/>
  <c r="I136" i="1"/>
  <c r="O136" i="1" s="1"/>
  <c r="AB136" i="1" s="1"/>
  <c r="AQ136" i="1" s="1"/>
  <c r="H308" i="1"/>
  <c r="H307" i="1" s="1"/>
  <c r="N307" i="1" s="1"/>
  <c r="AA307" i="1" s="1"/>
  <c r="AP307" i="1" s="1"/>
  <c r="I308" i="1"/>
  <c r="O308" i="1" s="1"/>
  <c r="AB308" i="1" s="1"/>
  <c r="AQ308" i="1" s="1"/>
  <c r="H136" i="1"/>
  <c r="N136" i="1" s="1"/>
  <c r="AA136" i="1" s="1"/>
  <c r="AP136" i="1" s="1"/>
  <c r="G69" i="1"/>
  <c r="M70" i="1"/>
  <c r="Z70" i="1" s="1"/>
  <c r="AO70" i="1" s="1"/>
  <c r="AS70" i="1" s="1"/>
  <c r="I69" i="1"/>
  <c r="O70" i="1"/>
  <c r="AB70" i="1" s="1"/>
  <c r="AQ70" i="1" s="1"/>
  <c r="H55" i="1"/>
  <c r="N59" i="1"/>
  <c r="AA59" i="1" s="1"/>
  <c r="AP59" i="1" s="1"/>
  <c r="I30" i="1"/>
  <c r="O30" i="1" s="1"/>
  <c r="AB30" i="1" s="1"/>
  <c r="AQ30" i="1" s="1"/>
  <c r="O31" i="1"/>
  <c r="AB31" i="1" s="1"/>
  <c r="AQ31" i="1" s="1"/>
  <c r="N99" i="1"/>
  <c r="AA99" i="1" s="1"/>
  <c r="AP99" i="1" s="1"/>
  <c r="H98" i="1"/>
  <c r="H460" i="1"/>
  <c r="N460" i="1" s="1"/>
  <c r="AA460" i="1" s="1"/>
  <c r="AP460" i="1" s="1"/>
  <c r="H271" i="1"/>
  <c r="N271" i="1" s="1"/>
  <c r="AA271" i="1" s="1"/>
  <c r="AP271" i="1" s="1"/>
  <c r="N272" i="1"/>
  <c r="AA272" i="1" s="1"/>
  <c r="AP272" i="1" s="1"/>
  <c r="N205" i="1"/>
  <c r="AA205" i="1" s="1"/>
  <c r="AP205" i="1" s="1"/>
  <c r="H193" i="1"/>
  <c r="H325" i="1"/>
  <c r="N370" i="1"/>
  <c r="AA370" i="1" s="1"/>
  <c r="AP370" i="1" s="1"/>
  <c r="H395" i="1"/>
  <c r="N395" i="1" s="1"/>
  <c r="AA395" i="1" s="1"/>
  <c r="AP395" i="1" s="1"/>
  <c r="N396" i="1"/>
  <c r="AA396" i="1" s="1"/>
  <c r="AP396" i="1" s="1"/>
  <c r="H176" i="1"/>
  <c r="N177" i="1"/>
  <c r="AA177" i="1" s="1"/>
  <c r="AP177" i="1" s="1"/>
  <c r="H21" i="1"/>
  <c r="N21" i="1" s="1"/>
  <c r="AA21" i="1" s="1"/>
  <c r="AP21" i="1" s="1"/>
  <c r="N22" i="1"/>
  <c r="AA22" i="1" s="1"/>
  <c r="AP22" i="1" s="1"/>
  <c r="I217" i="1"/>
  <c r="O217" i="1" s="1"/>
  <c r="AB217" i="1" s="1"/>
  <c r="AQ217" i="1" s="1"/>
  <c r="O218" i="1"/>
  <c r="AB218" i="1" s="1"/>
  <c r="AQ218" i="1" s="1"/>
  <c r="I395" i="1"/>
  <c r="O395" i="1" s="1"/>
  <c r="AB395" i="1" s="1"/>
  <c r="AQ395" i="1" s="1"/>
  <c r="O396" i="1"/>
  <c r="AB396" i="1" s="1"/>
  <c r="AQ396" i="1" s="1"/>
  <c r="O479" i="1"/>
  <c r="AB479" i="1" s="1"/>
  <c r="AQ479" i="1" s="1"/>
  <c r="I478" i="1"/>
  <c r="O478" i="1" s="1"/>
  <c r="AB478" i="1" s="1"/>
  <c r="AQ478" i="1" s="1"/>
  <c r="I271" i="1"/>
  <c r="O271" i="1" s="1"/>
  <c r="AB271" i="1" s="1"/>
  <c r="AQ271" i="1" s="1"/>
  <c r="O272" i="1"/>
  <c r="AB272" i="1" s="1"/>
  <c r="AQ272" i="1" s="1"/>
  <c r="I193" i="1"/>
  <c r="I277" i="1"/>
  <c r="O278" i="1"/>
  <c r="AB278" i="1" s="1"/>
  <c r="AQ278" i="1" s="1"/>
  <c r="O261" i="1"/>
  <c r="AB261" i="1" s="1"/>
  <c r="AQ261" i="1" s="1"/>
  <c r="I260" i="1"/>
  <c r="O260" i="1" s="1"/>
  <c r="AB260" i="1" s="1"/>
  <c r="AQ260" i="1" s="1"/>
  <c r="N261" i="1"/>
  <c r="AA261" i="1" s="1"/>
  <c r="AP261" i="1" s="1"/>
  <c r="H260" i="1"/>
  <c r="N260" i="1" s="1"/>
  <c r="AA260" i="1" s="1"/>
  <c r="AP260" i="1" s="1"/>
  <c r="I307" i="1"/>
  <c r="O307" i="1" s="1"/>
  <c r="AB307" i="1" s="1"/>
  <c r="AQ307" i="1" s="1"/>
  <c r="H277" i="1"/>
  <c r="N278" i="1"/>
  <c r="AA278" i="1" s="1"/>
  <c r="AP278" i="1" s="1"/>
  <c r="I79" i="1"/>
  <c r="O80" i="1"/>
  <c r="AB80" i="1" s="1"/>
  <c r="AQ80" i="1" s="1"/>
  <c r="I21" i="1"/>
  <c r="O21" i="1" s="1"/>
  <c r="AB21" i="1" s="1"/>
  <c r="AQ21" i="1" s="1"/>
  <c r="O22" i="1"/>
  <c r="AB22" i="1" s="1"/>
  <c r="AQ22" i="1" s="1"/>
  <c r="H122" i="1"/>
  <c r="N123" i="1"/>
  <c r="AA123" i="1" s="1"/>
  <c r="AP123" i="1" s="1"/>
  <c r="I325" i="1"/>
  <c r="O370" i="1"/>
  <c r="AB370" i="1" s="1"/>
  <c r="AQ370" i="1" s="1"/>
  <c r="I55" i="1"/>
  <c r="O59" i="1"/>
  <c r="AB59" i="1" s="1"/>
  <c r="AQ59" i="1" s="1"/>
  <c r="H30" i="1"/>
  <c r="N30" i="1" s="1"/>
  <c r="AA30" i="1" s="1"/>
  <c r="AP30" i="1" s="1"/>
  <c r="N31" i="1"/>
  <c r="AA31" i="1" s="1"/>
  <c r="AP31" i="1" s="1"/>
  <c r="I107" i="1"/>
  <c r="O107" i="1" s="1"/>
  <c r="AB107" i="1" s="1"/>
  <c r="AQ107" i="1" s="1"/>
  <c r="O112" i="1"/>
  <c r="AB112" i="1" s="1"/>
  <c r="AQ112" i="1" s="1"/>
  <c r="H69" i="1"/>
  <c r="N70" i="1"/>
  <c r="AA70" i="1" s="1"/>
  <c r="AP70" i="1" s="1"/>
  <c r="I47" i="1"/>
  <c r="O48" i="1"/>
  <c r="AB48" i="1" s="1"/>
  <c r="AQ48" i="1" s="1"/>
  <c r="H217" i="1"/>
  <c r="N217" i="1" s="1"/>
  <c r="AA217" i="1" s="1"/>
  <c r="AP217" i="1" s="1"/>
  <c r="N218" i="1"/>
  <c r="AA218" i="1" s="1"/>
  <c r="AP218" i="1" s="1"/>
  <c r="I460" i="1"/>
  <c r="O460" i="1" s="1"/>
  <c r="AB460" i="1" s="1"/>
  <c r="AQ460" i="1" s="1"/>
  <c r="I232" i="1"/>
  <c r="O232" i="1" s="1"/>
  <c r="AB232" i="1" s="1"/>
  <c r="AQ232" i="1" s="1"/>
  <c r="O233" i="1"/>
  <c r="AB233" i="1" s="1"/>
  <c r="AQ233" i="1" s="1"/>
  <c r="O99" i="1"/>
  <c r="AB99" i="1" s="1"/>
  <c r="AQ99" i="1" s="1"/>
  <c r="I98" i="1"/>
  <c r="I122" i="1"/>
  <c r="O123" i="1"/>
  <c r="AB123" i="1" s="1"/>
  <c r="AQ123" i="1" s="1"/>
  <c r="I92" i="1"/>
  <c r="O93" i="1"/>
  <c r="AB93" i="1" s="1"/>
  <c r="AQ93" i="1" s="1"/>
  <c r="H92" i="1"/>
  <c r="N93" i="1"/>
  <c r="AA93" i="1" s="1"/>
  <c r="AP93" i="1" s="1"/>
  <c r="I176" i="1"/>
  <c r="O177" i="1"/>
  <c r="AB177" i="1" s="1"/>
  <c r="AQ177" i="1" s="1"/>
  <c r="H478" i="1"/>
  <c r="N478" i="1" s="1"/>
  <c r="AA478" i="1" s="1"/>
  <c r="AP478" i="1" s="1"/>
  <c r="H47" i="1"/>
  <c r="N48" i="1"/>
  <c r="AA48" i="1" s="1"/>
  <c r="AP48" i="1" s="1"/>
  <c r="H79" i="1"/>
  <c r="N80" i="1"/>
  <c r="AA80" i="1" s="1"/>
  <c r="AP80" i="1" s="1"/>
  <c r="M136" i="1" l="1"/>
  <c r="Z136" i="1" s="1"/>
  <c r="AO136" i="1" s="1"/>
  <c r="AS136" i="1" s="1"/>
  <c r="I135" i="1"/>
  <c r="O135" i="1" s="1"/>
  <c r="AB135" i="1" s="1"/>
  <c r="AQ135" i="1" s="1"/>
  <c r="G231" i="1"/>
  <c r="M277" i="1"/>
  <c r="Z277" i="1" s="1"/>
  <c r="AO277" i="1" s="1"/>
  <c r="AS277" i="1" s="1"/>
  <c r="G134" i="1"/>
  <c r="M135" i="1"/>
  <c r="Z135" i="1" s="1"/>
  <c r="AO135" i="1" s="1"/>
  <c r="AS135" i="1" s="1"/>
  <c r="N308" i="1"/>
  <c r="AA308" i="1" s="1"/>
  <c r="AP308" i="1" s="1"/>
  <c r="G78" i="1"/>
  <c r="M78" i="1" s="1"/>
  <c r="Z78" i="1" s="1"/>
  <c r="AO78" i="1" s="1"/>
  <c r="AS78" i="1" s="1"/>
  <c r="M79" i="1"/>
  <c r="Z79" i="1" s="1"/>
  <c r="AO79" i="1" s="1"/>
  <c r="AS79" i="1" s="1"/>
  <c r="G42" i="1"/>
  <c r="M42" i="1" s="1"/>
  <c r="Z42" i="1" s="1"/>
  <c r="AO42" i="1" s="1"/>
  <c r="AS42" i="1" s="1"/>
  <c r="M47" i="1"/>
  <c r="Z47" i="1" s="1"/>
  <c r="AO47" i="1" s="1"/>
  <c r="AS47" i="1" s="1"/>
  <c r="G307" i="1"/>
  <c r="M307" i="1" s="1"/>
  <c r="Z307" i="1" s="1"/>
  <c r="AO307" i="1" s="1"/>
  <c r="AS307" i="1" s="1"/>
  <c r="M308" i="1"/>
  <c r="Z308" i="1" s="1"/>
  <c r="AO308" i="1" s="1"/>
  <c r="AS308" i="1" s="1"/>
  <c r="G91" i="1"/>
  <c r="M91" i="1" s="1"/>
  <c r="Z91" i="1" s="1"/>
  <c r="AO91" i="1" s="1"/>
  <c r="AS91" i="1" s="1"/>
  <c r="M92" i="1"/>
  <c r="Z92" i="1" s="1"/>
  <c r="AO92" i="1" s="1"/>
  <c r="AS92" i="1" s="1"/>
  <c r="M325" i="1"/>
  <c r="Z325" i="1" s="1"/>
  <c r="AO325" i="1" s="1"/>
  <c r="AS325" i="1" s="1"/>
  <c r="G324" i="1"/>
  <c r="M324" i="1" s="1"/>
  <c r="Z324" i="1" s="1"/>
  <c r="AO324" i="1" s="1"/>
  <c r="AS324" i="1" s="1"/>
  <c r="G192" i="1"/>
  <c r="M193" i="1"/>
  <c r="Z193" i="1" s="1"/>
  <c r="AO193" i="1" s="1"/>
  <c r="AS193" i="1" s="1"/>
  <c r="G54" i="1"/>
  <c r="M54" i="1" s="1"/>
  <c r="Z54" i="1" s="1"/>
  <c r="AO54" i="1" s="1"/>
  <c r="AS54" i="1" s="1"/>
  <c r="M55" i="1"/>
  <c r="Z55" i="1" s="1"/>
  <c r="AO55" i="1" s="1"/>
  <c r="AS55" i="1" s="1"/>
  <c r="G20" i="1"/>
  <c r="G175" i="1"/>
  <c r="M175" i="1" s="1"/>
  <c r="Z175" i="1" s="1"/>
  <c r="AO175" i="1" s="1"/>
  <c r="AS175" i="1" s="1"/>
  <c r="M176" i="1"/>
  <c r="Z176" i="1" s="1"/>
  <c r="AO176" i="1" s="1"/>
  <c r="AS176" i="1" s="1"/>
  <c r="M98" i="1"/>
  <c r="Z98" i="1" s="1"/>
  <c r="AO98" i="1" s="1"/>
  <c r="AS98" i="1" s="1"/>
  <c r="G97" i="1"/>
  <c r="G121" i="1"/>
  <c r="M122" i="1"/>
  <c r="Z122" i="1" s="1"/>
  <c r="AO122" i="1" s="1"/>
  <c r="AS122" i="1" s="1"/>
  <c r="H20" i="1"/>
  <c r="N20" i="1" s="1"/>
  <c r="AA20" i="1" s="1"/>
  <c r="AP20" i="1" s="1"/>
  <c r="H135" i="1"/>
  <c r="H134" i="1" s="1"/>
  <c r="G68" i="1"/>
  <c r="M69" i="1"/>
  <c r="Z69" i="1" s="1"/>
  <c r="AO69" i="1" s="1"/>
  <c r="AS69" i="1" s="1"/>
  <c r="H78" i="1"/>
  <c r="N78" i="1" s="1"/>
  <c r="AA78" i="1" s="1"/>
  <c r="AP78" i="1" s="1"/>
  <c r="N79" i="1"/>
  <c r="AA79" i="1" s="1"/>
  <c r="AP79" i="1" s="1"/>
  <c r="O98" i="1"/>
  <c r="AB98" i="1" s="1"/>
  <c r="AQ98" i="1" s="1"/>
  <c r="I97" i="1"/>
  <c r="I42" i="1"/>
  <c r="O42" i="1" s="1"/>
  <c r="AB42" i="1" s="1"/>
  <c r="AQ42" i="1" s="1"/>
  <c r="O47" i="1"/>
  <c r="AB47" i="1" s="1"/>
  <c r="AQ47" i="1" s="1"/>
  <c r="H91" i="1"/>
  <c r="N91" i="1" s="1"/>
  <c r="AA91" i="1" s="1"/>
  <c r="AP91" i="1" s="1"/>
  <c r="N92" i="1"/>
  <c r="AA92" i="1" s="1"/>
  <c r="AP92" i="1" s="1"/>
  <c r="I121" i="1"/>
  <c r="O122" i="1"/>
  <c r="AB122" i="1" s="1"/>
  <c r="AQ122" i="1" s="1"/>
  <c r="N98" i="1"/>
  <c r="AA98" i="1" s="1"/>
  <c r="AP98" i="1" s="1"/>
  <c r="H97" i="1"/>
  <c r="H121" i="1"/>
  <c r="N122" i="1"/>
  <c r="AA122" i="1" s="1"/>
  <c r="AP122" i="1" s="1"/>
  <c r="I231" i="1"/>
  <c r="O277" i="1"/>
  <c r="AB277" i="1" s="1"/>
  <c r="AQ277" i="1" s="1"/>
  <c r="I20" i="1"/>
  <c r="I91" i="1"/>
  <c r="O91" i="1" s="1"/>
  <c r="AB91" i="1" s="1"/>
  <c r="AQ91" i="1" s="1"/>
  <c r="O92" i="1"/>
  <c r="AB92" i="1" s="1"/>
  <c r="AQ92" i="1" s="1"/>
  <c r="I192" i="1"/>
  <c r="O193" i="1"/>
  <c r="AB193" i="1" s="1"/>
  <c r="AQ193" i="1" s="1"/>
  <c r="H175" i="1"/>
  <c r="N176" i="1"/>
  <c r="AA176" i="1" s="1"/>
  <c r="AP176" i="1" s="1"/>
  <c r="N325" i="1"/>
  <c r="AA325" i="1" s="1"/>
  <c r="AP325" i="1" s="1"/>
  <c r="H324" i="1"/>
  <c r="N324" i="1" s="1"/>
  <c r="AA324" i="1" s="1"/>
  <c r="AP324" i="1" s="1"/>
  <c r="I54" i="1"/>
  <c r="O54" i="1" s="1"/>
  <c r="AB54" i="1" s="1"/>
  <c r="AQ54" i="1" s="1"/>
  <c r="O55" i="1"/>
  <c r="AB55" i="1" s="1"/>
  <c r="AQ55" i="1" s="1"/>
  <c r="I78" i="1"/>
  <c r="O78" i="1" s="1"/>
  <c r="AB78" i="1" s="1"/>
  <c r="AQ78" i="1" s="1"/>
  <c r="O79" i="1"/>
  <c r="AB79" i="1" s="1"/>
  <c r="AQ79" i="1" s="1"/>
  <c r="I68" i="1"/>
  <c r="O69" i="1"/>
  <c r="AB69" i="1" s="1"/>
  <c r="AQ69" i="1" s="1"/>
  <c r="I175" i="1"/>
  <c r="O175" i="1" s="1"/>
  <c r="AB175" i="1" s="1"/>
  <c r="AQ175" i="1" s="1"/>
  <c r="O176" i="1"/>
  <c r="AB176" i="1" s="1"/>
  <c r="AQ176" i="1" s="1"/>
  <c r="H42" i="1"/>
  <c r="N42" i="1" s="1"/>
  <c r="AA42" i="1" s="1"/>
  <c r="AP42" i="1" s="1"/>
  <c r="N47" i="1"/>
  <c r="AA47" i="1" s="1"/>
  <c r="AP47" i="1" s="1"/>
  <c r="H68" i="1"/>
  <c r="N69" i="1"/>
  <c r="AA69" i="1" s="1"/>
  <c r="AP69" i="1" s="1"/>
  <c r="O325" i="1"/>
  <c r="AB325" i="1" s="1"/>
  <c r="AQ325" i="1" s="1"/>
  <c r="I324" i="1"/>
  <c r="O324" i="1" s="1"/>
  <c r="AB324" i="1" s="1"/>
  <c r="AQ324" i="1" s="1"/>
  <c r="H231" i="1"/>
  <c r="N277" i="1"/>
  <c r="AA277" i="1" s="1"/>
  <c r="AP277" i="1" s="1"/>
  <c r="H192" i="1"/>
  <c r="N192" i="1" s="1"/>
  <c r="AA192" i="1" s="1"/>
  <c r="AP192" i="1" s="1"/>
  <c r="N193" i="1"/>
  <c r="AA193" i="1" s="1"/>
  <c r="AP193" i="1" s="1"/>
  <c r="H54" i="1"/>
  <c r="N54" i="1" s="1"/>
  <c r="AA54" i="1" s="1"/>
  <c r="AP54" i="1" s="1"/>
  <c r="N55" i="1"/>
  <c r="AA55" i="1" s="1"/>
  <c r="AP55" i="1" s="1"/>
  <c r="I134" i="1" l="1"/>
  <c r="N135" i="1"/>
  <c r="AA135" i="1" s="1"/>
  <c r="AP135" i="1" s="1"/>
  <c r="G77" i="1"/>
  <c r="M97" i="1"/>
  <c r="Z97" i="1" s="1"/>
  <c r="AO97" i="1" s="1"/>
  <c r="AS97" i="1" s="1"/>
  <c r="M134" i="1"/>
  <c r="Z134" i="1" s="1"/>
  <c r="AO134" i="1" s="1"/>
  <c r="AS134" i="1" s="1"/>
  <c r="G19" i="1"/>
  <c r="M20" i="1"/>
  <c r="Z20" i="1" s="1"/>
  <c r="AO20" i="1" s="1"/>
  <c r="AS20" i="1" s="1"/>
  <c r="G174" i="1"/>
  <c r="M174" i="1" s="1"/>
  <c r="Z174" i="1" s="1"/>
  <c r="AO174" i="1" s="1"/>
  <c r="AS174" i="1" s="1"/>
  <c r="M192" i="1"/>
  <c r="Z192" i="1" s="1"/>
  <c r="AO192" i="1" s="1"/>
  <c r="AS192" i="1" s="1"/>
  <c r="G120" i="1"/>
  <c r="M120" i="1" s="1"/>
  <c r="Z120" i="1" s="1"/>
  <c r="AO120" i="1" s="1"/>
  <c r="AS120" i="1" s="1"/>
  <c r="M121" i="1"/>
  <c r="Z121" i="1" s="1"/>
  <c r="AO121" i="1" s="1"/>
  <c r="AS121" i="1" s="1"/>
  <c r="G230" i="1"/>
  <c r="M230" i="1" s="1"/>
  <c r="Z230" i="1" s="1"/>
  <c r="AO230" i="1" s="1"/>
  <c r="AS230" i="1" s="1"/>
  <c r="M231" i="1"/>
  <c r="Z231" i="1" s="1"/>
  <c r="AO231" i="1" s="1"/>
  <c r="AS231" i="1" s="1"/>
  <c r="G67" i="1"/>
  <c r="M68" i="1"/>
  <c r="Z68" i="1" s="1"/>
  <c r="AO68" i="1" s="1"/>
  <c r="AS68" i="1" s="1"/>
  <c r="I19" i="1"/>
  <c r="O20" i="1"/>
  <c r="AB20" i="1" s="1"/>
  <c r="AQ20" i="1" s="1"/>
  <c r="H120" i="1"/>
  <c r="N120" i="1" s="1"/>
  <c r="AA120" i="1" s="1"/>
  <c r="AP120" i="1" s="1"/>
  <c r="N121" i="1"/>
  <c r="AA121" i="1" s="1"/>
  <c r="AP121" i="1" s="1"/>
  <c r="N134" i="1"/>
  <c r="AA134" i="1" s="1"/>
  <c r="AP134" i="1" s="1"/>
  <c r="I67" i="1"/>
  <c r="O68" i="1"/>
  <c r="AB68" i="1" s="1"/>
  <c r="AQ68" i="1" s="1"/>
  <c r="N175" i="1"/>
  <c r="AA175" i="1" s="1"/>
  <c r="AP175" i="1" s="1"/>
  <c r="H174" i="1"/>
  <c r="N174" i="1" s="1"/>
  <c r="AA174" i="1" s="1"/>
  <c r="AP174" i="1" s="1"/>
  <c r="I120" i="1"/>
  <c r="O120" i="1" s="1"/>
  <c r="AB120" i="1" s="1"/>
  <c r="AQ120" i="1" s="1"/>
  <c r="O121" i="1"/>
  <c r="AB121" i="1" s="1"/>
  <c r="AQ121" i="1" s="1"/>
  <c r="H230" i="1"/>
  <c r="N230" i="1" s="1"/>
  <c r="AA230" i="1" s="1"/>
  <c r="AP230" i="1" s="1"/>
  <c r="N231" i="1"/>
  <c r="AA231" i="1" s="1"/>
  <c r="AP231" i="1" s="1"/>
  <c r="H67" i="1"/>
  <c r="N68" i="1"/>
  <c r="AA68" i="1" s="1"/>
  <c r="AP68" i="1" s="1"/>
  <c r="I174" i="1"/>
  <c r="O174" i="1" s="1"/>
  <c r="AB174" i="1" s="1"/>
  <c r="AQ174" i="1" s="1"/>
  <c r="O192" i="1"/>
  <c r="AB192" i="1" s="1"/>
  <c r="AQ192" i="1" s="1"/>
  <c r="H77" i="1"/>
  <c r="N97" i="1"/>
  <c r="AA97" i="1" s="1"/>
  <c r="AP97" i="1" s="1"/>
  <c r="I77" i="1"/>
  <c r="O97" i="1"/>
  <c r="AB97" i="1" s="1"/>
  <c r="AQ97" i="1" s="1"/>
  <c r="O134" i="1"/>
  <c r="AB134" i="1" s="1"/>
  <c r="AQ134" i="1" s="1"/>
  <c r="I230" i="1"/>
  <c r="O230" i="1" s="1"/>
  <c r="AB230" i="1" s="1"/>
  <c r="AQ230" i="1" s="1"/>
  <c r="O231" i="1"/>
  <c r="AB231" i="1" s="1"/>
  <c r="AQ231" i="1" s="1"/>
  <c r="H19" i="1"/>
  <c r="I119" i="1" l="1"/>
  <c r="O119" i="1" s="1"/>
  <c r="AB119" i="1" s="1"/>
  <c r="AQ119" i="1" s="1"/>
  <c r="G119" i="1"/>
  <c r="M119" i="1" s="1"/>
  <c r="Z119" i="1" s="1"/>
  <c r="AO119" i="1" s="1"/>
  <c r="AS119" i="1" s="1"/>
  <c r="G18" i="1"/>
  <c r="M18" i="1" s="1"/>
  <c r="Z18" i="1" s="1"/>
  <c r="AO18" i="1" s="1"/>
  <c r="AS18" i="1" s="1"/>
  <c r="M19" i="1"/>
  <c r="Z19" i="1" s="1"/>
  <c r="AO19" i="1" s="1"/>
  <c r="AS19" i="1" s="1"/>
  <c r="G76" i="1"/>
  <c r="M76" i="1" s="1"/>
  <c r="Z76" i="1" s="1"/>
  <c r="AO76" i="1" s="1"/>
  <c r="AS76" i="1" s="1"/>
  <c r="M77" i="1"/>
  <c r="Z77" i="1" s="1"/>
  <c r="AO77" i="1" s="1"/>
  <c r="AS77" i="1" s="1"/>
  <c r="G66" i="1"/>
  <c r="M67" i="1"/>
  <c r="Z67" i="1" s="1"/>
  <c r="AO67" i="1" s="1"/>
  <c r="AS67" i="1" s="1"/>
  <c r="H18" i="1"/>
  <c r="N19" i="1"/>
  <c r="AA19" i="1" s="1"/>
  <c r="AP19" i="1" s="1"/>
  <c r="H66" i="1"/>
  <c r="N66" i="1" s="1"/>
  <c r="AA66" i="1" s="1"/>
  <c r="AP66" i="1" s="1"/>
  <c r="N67" i="1"/>
  <c r="AA67" i="1" s="1"/>
  <c r="AP67" i="1" s="1"/>
  <c r="H76" i="1"/>
  <c r="N76" i="1" s="1"/>
  <c r="AA76" i="1" s="1"/>
  <c r="AP76" i="1" s="1"/>
  <c r="N77" i="1"/>
  <c r="AA77" i="1" s="1"/>
  <c r="AP77" i="1" s="1"/>
  <c r="I66" i="1"/>
  <c r="O66" i="1" s="1"/>
  <c r="AB66" i="1" s="1"/>
  <c r="AQ66" i="1" s="1"/>
  <c r="O67" i="1"/>
  <c r="AB67" i="1" s="1"/>
  <c r="AQ67" i="1" s="1"/>
  <c r="I76" i="1"/>
  <c r="O76" i="1" s="1"/>
  <c r="AB76" i="1" s="1"/>
  <c r="AQ76" i="1" s="1"/>
  <c r="O77" i="1"/>
  <c r="AB77" i="1" s="1"/>
  <c r="AQ77" i="1" s="1"/>
  <c r="H119" i="1"/>
  <c r="N119" i="1" s="1"/>
  <c r="AA119" i="1" s="1"/>
  <c r="AP119" i="1" s="1"/>
  <c r="I18" i="1"/>
  <c r="O19" i="1"/>
  <c r="AB19" i="1" s="1"/>
  <c r="AQ19" i="1" s="1"/>
  <c r="M66" i="1" l="1"/>
  <c r="Z66" i="1" s="1"/>
  <c r="AO66" i="1" s="1"/>
  <c r="AS66" i="1" s="1"/>
  <c r="G17" i="1"/>
  <c r="I17" i="1"/>
  <c r="O18" i="1"/>
  <c r="AB18" i="1" s="1"/>
  <c r="AQ18" i="1" s="1"/>
  <c r="H17" i="1"/>
  <c r="N18" i="1"/>
  <c r="AA18" i="1" s="1"/>
  <c r="AP18" i="1" s="1"/>
  <c r="G3566" i="1" l="1"/>
  <c r="M3566" i="1" s="1"/>
  <c r="Z3566" i="1" s="1"/>
  <c r="AO3566" i="1" s="1"/>
  <c r="AS3566" i="1" s="1"/>
  <c r="M17" i="1"/>
  <c r="Z17" i="1" s="1"/>
  <c r="AO17" i="1" s="1"/>
  <c r="AS17" i="1" s="1"/>
  <c r="H3566" i="1"/>
  <c r="N3566" i="1" s="1"/>
  <c r="AA3566" i="1" s="1"/>
  <c r="AP3566" i="1" s="1"/>
  <c r="N17" i="1"/>
  <c r="AA17" i="1" s="1"/>
  <c r="AP17" i="1" s="1"/>
  <c r="I3566" i="1"/>
  <c r="O3566" i="1" s="1"/>
  <c r="AB3566" i="1" s="1"/>
  <c r="AQ3566" i="1" s="1"/>
  <c r="O17" i="1"/>
  <c r="AB17" i="1" s="1"/>
  <c r="AQ17" i="1" s="1"/>
</calcChain>
</file>

<file path=xl/sharedStrings.xml><?xml version="1.0" encoding="utf-8"?>
<sst xmlns="http://schemas.openxmlformats.org/spreadsheetml/2006/main" count="16532" uniqueCount="1003">
  <si>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</si>
  <si>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</si>
  <si>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</si>
  <si>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</si>
  <si>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</si>
  <si>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</si>
  <si>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</si>
  <si>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</si>
  <si>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</si>
  <si>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к решению</t>
  </si>
  <si>
    <t>Пермской городской Думы</t>
  </si>
  <si>
    <t>тыс. руб.</t>
  </si>
  <si>
    <t>2015 год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</si>
  <si>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</si>
  <si>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</si>
  <si>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</si>
  <si>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</si>
  <si>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</si>
  <si>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</si>
  <si>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</si>
  <si>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</si>
  <si>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</si>
  <si>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</si>
  <si>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</si>
  <si>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</si>
  <si>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</si>
  <si>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</si>
  <si>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</si>
  <si>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</si>
  <si>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</si>
  <si>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</si>
  <si>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</si>
  <si>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</si>
  <si>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</si>
  <si>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</si>
  <si>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</si>
  <si>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</si>
  <si>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</si>
  <si>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</si>
  <si>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</si>
  <si>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</si>
  <si>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</si>
  <si>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</si>
  <si>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</si>
  <si>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Подпрограмма "Содержание муниципального имущества"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</si>
  <si>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</si>
  <si>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Обеспечение содержания и обслуживания нежилого муниципального фонда</t>
  </si>
  <si>
    <t>Непрограммные расходы бюджета города Перми по реализации иных мероприятий</t>
  </si>
  <si>
    <t>Иные непрограммные мероприятия</t>
  </si>
  <si>
    <t>Возмездное приобретение недвижимого имущества в муниципальную собственность города Перми</t>
  </si>
  <si>
    <t>Непрограммные расходы по обеспечению деятельности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</si>
  <si>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</si>
  <si>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</si>
  <si>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</si>
  <si>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Образование</t>
  </si>
  <si>
    <t>Дошкольное образование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</si>
  <si>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</si>
  <si>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</si>
  <si>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902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</si>
  <si>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</si>
  <si>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</si>
  <si>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</si>
  <si>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</si>
  <si>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</si>
  <si>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</si>
  <si>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</si>
  <si>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</si>
  <si>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</si>
  <si>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</si>
  <si>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</si>
  <si>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</si>
  <si>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</si>
  <si>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</si>
  <si>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</si>
  <si>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Резервный фонд</t>
  </si>
  <si>
    <t>Резервный фонд администрации города Перми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</si>
  <si>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</si>
  <si>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</si>
  <si>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</si>
  <si>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</si>
  <si>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</si>
  <si>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</si>
  <si>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</si>
  <si>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</si>
  <si>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</si>
  <si>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</si>
  <si>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</si>
  <si>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</si>
  <si>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</si>
  <si>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</si>
  <si>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</si>
  <si>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</si>
  <si>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</si>
  <si>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</si>
  <si>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</si>
  <si>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</si>
  <si>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</si>
  <si>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</si>
  <si>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</si>
  <si>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</si>
  <si>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</si>
  <si>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</si>
  <si>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</si>
  <si>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</si>
  <si>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</si>
  <si>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</si>
  <si>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</si>
  <si>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915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</si>
  <si>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</si>
  <si>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</si>
  <si>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</si>
  <si>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</si>
  <si>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</si>
  <si>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</si>
  <si>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</si>
  <si>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</si>
  <si>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</si>
  <si>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</si>
  <si>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</si>
  <si>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</si>
  <si>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</si>
  <si>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</si>
  <si>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</si>
  <si>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</si>
  <si>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</si>
  <si>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</si>
  <si>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</si>
  <si>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Муниципальная программа "Охрана природы и лесное хозяйство города Перми"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</si>
  <si>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</si>
  <si>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</si>
  <si>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</si>
  <si>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</si>
  <si>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</si>
  <si>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</si>
  <si>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</si>
  <si>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Мероприятия по регулированию численности безнадзорных собак и кошек на территории города Перми</t>
  </si>
  <si>
    <t>920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</si>
  <si>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</si>
  <si>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</si>
  <si>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</si>
  <si>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</si>
  <si>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</si>
  <si>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</si>
  <si>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</si>
  <si>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</si>
  <si>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</si>
  <si>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</si>
  <si>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</si>
  <si>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</si>
  <si>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</si>
  <si>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</si>
  <si>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</si>
  <si>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</si>
  <si>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Управление здравоохранения администрации города Перми</t>
  </si>
  <si>
    <t>Здравоохранение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</si>
  <si>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</si>
  <si>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</si>
  <si>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</si>
  <si>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</si>
  <si>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</si>
  <si>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Социальная политика</t>
  </si>
  <si>
    <t>Социальное обеспечение населения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</si>
  <si>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</si>
  <si>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</si>
  <si>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Организация оказания медицинской помощи на территории Пермского края муниципальными учреждениями</t>
  </si>
  <si>
    <t>Формирование системы оказания паллиативной медицинской помощи, в том числе детям муниципальными учреждениями</t>
  </si>
  <si>
    <t>Организация оказания медицинской помощи в детских санаториях ревматологического и пульмонологического профиля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</si>
  <si>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</si>
  <si>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</si>
  <si>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</si>
  <si>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</si>
  <si>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</si>
  <si>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</si>
  <si>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</si>
  <si>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</si>
  <si>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</si>
  <si>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</si>
  <si>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</si>
  <si>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</si>
  <si>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</si>
  <si>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</si>
  <si>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</si>
  <si>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</si>
  <si>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</si>
  <si>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</si>
  <si>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</si>
  <si>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</si>
  <si>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</si>
  <si>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</si>
  <si>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</si>
  <si>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</si>
  <si>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</si>
  <si>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</si>
  <si>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</si>
  <si>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</si>
  <si>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</si>
  <si>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</si>
  <si>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</si>
  <si>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</si>
  <si>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</si>
  <si>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</si>
  <si>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</si>
  <si>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</si>
  <si>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</si>
  <si>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</si>
  <si>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</si>
  <si>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</si>
  <si>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</si>
  <si>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</si>
  <si>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</si>
  <si>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</si>
  <si>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</si>
  <si>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</si>
  <si>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</si>
  <si>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Муниципальная программа "Культура города Перми"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</si>
  <si>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</si>
  <si>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</si>
  <si>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</si>
  <si>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Подпрограмма "Доступный город"</t>
  </si>
  <si>
    <t>Оборудование объектов социальной инфраструктуры средствами беспрепятственного доступа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</si>
  <si>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</si>
  <si>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</si>
  <si>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</si>
  <si>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</si>
  <si>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</si>
  <si>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Муниципальная программа "Семья и дети города Перми"</t>
  </si>
  <si>
    <t>Подпрограмма "Организация оздоровления, отдыха и занятости детей города Перми"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</si>
  <si>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</si>
  <si>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</si>
  <si>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</si>
  <si>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Проведение мероприятий социальной направленности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</si>
  <si>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</si>
  <si>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</si>
  <si>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</si>
  <si>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</si>
  <si>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</si>
  <si>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</si>
  <si>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Социальные гарантии и льготы педагогическим работникам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</si>
  <si>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</si>
  <si>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</si>
  <si>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</si>
  <si>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</si>
  <si>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</si>
  <si>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</si>
  <si>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</si>
  <si>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</si>
  <si>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</si>
  <si>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</si>
  <si>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</si>
  <si>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</si>
  <si>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</si>
  <si>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</si>
  <si>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</si>
  <si>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</si>
  <si>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</si>
  <si>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</si>
  <si>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</si>
  <si>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</si>
  <si>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</si>
  <si>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</si>
  <si>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</si>
  <si>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</si>
  <si>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</si>
  <si>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</si>
  <si>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</si>
  <si>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</si>
  <si>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</si>
  <si>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</si>
  <si>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</si>
  <si>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</si>
  <si>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</si>
  <si>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</si>
  <si>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</si>
  <si>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0116316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</si>
  <si>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</si>
  <si>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</si>
  <si>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</si>
  <si>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</si>
  <si>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</si>
  <si>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</si>
  <si>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</si>
  <si>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</si>
  <si>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</si>
  <si>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Охрана семьи и детства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</si>
  <si>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</si>
  <si>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</si>
  <si>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</si>
  <si>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</si>
  <si>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</si>
  <si>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</si>
  <si>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</si>
  <si>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</si>
  <si>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</si>
  <si>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</si>
  <si>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</si>
  <si>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</si>
  <si>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</si>
  <si>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</si>
  <si>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</si>
  <si>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</si>
  <si>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</si>
  <si>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</si>
  <si>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</si>
  <si>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учащихся, проживающих в отделенных жилых районах (Голый Мыс, Новобродовский), не имеющих общеобразовательных учреждений, к месту обучения в МОУ СОШ № 82 и обратно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</si>
  <si>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</si>
  <si>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</si>
  <si>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</si>
  <si>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</si>
  <si>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</si>
  <si>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</si>
  <si>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</si>
  <si>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</si>
  <si>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</si>
  <si>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Муниципальная программа "Развитие физической культуры и спорта в городе Перми"</t>
  </si>
  <si>
    <t>Подпрограмма "Организация предоставления физкультурно-оздоровительных и спортивных услуг населению"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</si>
  <si>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</si>
  <si>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</si>
  <si>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</si>
  <si>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</si>
  <si>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</si>
  <si>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</si>
  <si>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</si>
  <si>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</si>
  <si>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</si>
  <si>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</si>
  <si>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</si>
  <si>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</si>
  <si>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</si>
  <si>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</si>
  <si>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</si>
  <si>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</si>
  <si>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</si>
  <si>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</si>
  <si>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</si>
  <si>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</si>
  <si>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</si>
  <si>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</si>
  <si>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</si>
  <si>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</si>
  <si>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</si>
  <si>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</si>
  <si>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</si>
  <si>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</si>
  <si>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</si>
  <si>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</si>
  <si>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</si>
  <si>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</si>
  <si>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</si>
  <si>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</si>
  <si>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</si>
  <si>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</si>
  <si>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</si>
  <si>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</si>
  <si>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</si>
  <si>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</si>
  <si>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</si>
  <si>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</si>
  <si>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</si>
  <si>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</si>
  <si>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</si>
  <si>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</si>
  <si>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</si>
  <si>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</si>
  <si>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</si>
  <si>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</si>
  <si>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</si>
  <si>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</si>
  <si>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</si>
  <si>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850</t>
  </si>
  <si>
    <t>Администрация Мотовилихинского района города Перми</t>
  </si>
  <si>
    <t>933</t>
  </si>
  <si>
    <t>630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</si>
  <si>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</si>
  <si>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</si>
  <si>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Иные закупки товаров, работ и услуг для обеспечения государственных (муниципальных) нужд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</si>
  <si>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</si>
  <si>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</si>
  <si>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</si>
  <si>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Бюджетные инвестиции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</si>
  <si>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</si>
  <si>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</si>
  <si>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</si>
  <si>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Исполнение судебных актов</t>
  </si>
  <si>
    <t>Уплата налогов, сборов и иных платежей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</si>
  <si>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</si>
  <si>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Закупка товаров, работ и услуг для государственных (муниципальных) нужд </t>
  </si>
  <si>
    <t>Социальное обеспечение и иные выплаты населению</t>
  </si>
  <si>
    <t>Капитальные вложения в объекты недвижимого имущества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</si>
  <si>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</si>
  <si>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Иные бюджетные ассигнования</t>
  </si>
  <si>
    <t>Национальная безопасность и правоохранительная деятельность</t>
  </si>
  <si>
    <t>Жилищно-коммунальное хозяйство</t>
  </si>
  <si>
    <t>Орана окружающей среды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</si>
  <si>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</si>
  <si>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</si>
  <si>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</si>
  <si>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</si>
  <si>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</si>
  <si>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</si>
  <si>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</si>
  <si>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</si>
  <si>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</si>
  <si>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</si>
  <si>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Мероприятия в области физической культуры и спорта</t>
  </si>
  <si>
    <t>Муниципальная программа "Общественное участие"</t>
  </si>
  <si>
    <t>Подпрограмма "Поддержка общественно полезной деятельности социально ориентированных некоммерческих организаций"</t>
  </si>
  <si>
    <t>Содержание имущества и обеспечение деятельности общественных центров</t>
  </si>
  <si>
    <t>Подпрограмма "Развитие инфраструктуры поддержки социально ориентированных некоммерческих организаций"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</si>
  <si>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</si>
  <si>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</si>
  <si>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</si>
  <si>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</si>
  <si>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</si>
  <si>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</si>
  <si>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Ремонт тротуаров, пешеходных дорожек и газонов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</si>
  <si>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</si>
  <si>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</si>
  <si>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</si>
  <si>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</si>
  <si>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</si>
  <si>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</si>
  <si>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</si>
  <si>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</si>
  <si>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"Развитие городского пассажирского транспорта общего пользования в городе Перми"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</si>
  <si>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</si>
  <si>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Подпрограмма "Обеспечение первичных мер пожарной безопасности на территории города Перми"</t>
  </si>
  <si>
    <t>Строительство источников противопожарного водоснабжения</t>
  </si>
  <si>
    <t>Муниципальная программа "Развитие системы жилищно-коммунального хозяйства в городе Перми"</t>
  </si>
  <si>
    <t>Ликвидация несанкционированных свалок ТБО с территории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</si>
  <si>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</si>
  <si>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</si>
  <si>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Образование комиссий по делам несовершеннолетних и защите их прав и организацию их деятельности</t>
  </si>
  <si>
    <t>Территориальные органы администрации города Перми</t>
  </si>
  <si>
    <t>934</t>
  </si>
  <si>
    <t>935</t>
  </si>
  <si>
    <t>Администрация Индустриального района города Перми</t>
  </si>
  <si>
    <t>120</t>
  </si>
  <si>
    <t>Администрация Кировского района города Перми</t>
  </si>
  <si>
    <t>936</t>
  </si>
  <si>
    <t>9200000</t>
  </si>
  <si>
    <t>937</t>
  </si>
  <si>
    <t>Администрация Орджоникидзевского района города Перми</t>
  </si>
  <si>
    <t>1722308</t>
  </si>
  <si>
    <t>938</t>
  </si>
  <si>
    <t>Администрация поселка Новые Ляды города Перми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</si>
  <si>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</si>
  <si>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</si>
  <si>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</si>
  <si>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</si>
  <si>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</si>
  <si>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</si>
  <si>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</si>
  <si>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</si>
  <si>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</si>
  <si>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</si>
  <si>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</si>
  <si>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</si>
  <si>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</si>
  <si>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</si>
  <si>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</si>
  <si>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</si>
  <si>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</si>
  <si>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</si>
  <si>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</si>
  <si>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</si>
  <si>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</si>
  <si>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</si>
  <si>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</si>
  <si>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</si>
  <si>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</si>
  <si>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</si>
  <si>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</si>
  <si>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</si>
  <si>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</si>
  <si>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940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</si>
  <si>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</si>
  <si>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</si>
  <si>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</si>
  <si>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</si>
  <si>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</si>
  <si>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</si>
  <si>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</si>
  <si>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</si>
  <si>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</si>
  <si>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</si>
  <si>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</si>
  <si>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</si>
  <si>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</si>
  <si>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</si>
  <si>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</si>
  <si>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</si>
  <si>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</si>
  <si>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</si>
  <si>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</si>
  <si>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</si>
  <si>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</si>
  <si>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</si>
  <si>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</si>
  <si>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</si>
  <si>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</si>
  <si>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</si>
  <si>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</si>
  <si>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</si>
  <si>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</si>
  <si>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</si>
  <si>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</si>
  <si>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</si>
  <si>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</si>
  <si>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</si>
  <si>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</si>
  <si>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</si>
  <si>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</si>
  <si>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</si>
  <si>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</si>
  <si>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</si>
  <si>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</si>
  <si>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</si>
  <si>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</si>
  <si>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</si>
  <si>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</si>
  <si>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</si>
  <si>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</si>
  <si>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</si>
  <si>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</si>
  <si>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</si>
  <si>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</si>
  <si>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</si>
  <si>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</si>
  <si>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</si>
  <si>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</si>
  <si>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</si>
  <si>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</si>
  <si>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951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</si>
  <si>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</si>
  <si>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</si>
  <si>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</si>
  <si>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</si>
  <si>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</si>
  <si>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</si>
  <si>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</si>
  <si>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</si>
  <si>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</si>
  <si>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</si>
  <si>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</si>
  <si>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</si>
  <si>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</si>
  <si>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</si>
  <si>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</si>
  <si>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</si>
  <si>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</si>
  <si>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</si>
  <si>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</si>
  <si>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</si>
  <si>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</si>
  <si>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</si>
  <si>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</si>
  <si>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</si>
  <si>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</si>
  <si>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</si>
  <si>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</si>
  <si>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</si>
  <si>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</si>
  <si>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</si>
  <si>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</si>
  <si>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</si>
  <si>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</si>
  <si>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</si>
  <si>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</si>
  <si>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</si>
  <si>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</si>
  <si>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</si>
  <si>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</si>
  <si>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</si>
  <si>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</si>
  <si>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</si>
  <si>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</si>
  <si>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</si>
  <si>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</si>
  <si>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</si>
  <si>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</si>
  <si>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</si>
  <si>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</si>
  <si>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</si>
  <si>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</si>
  <si>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</si>
  <si>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</si>
  <si>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</si>
  <si>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</si>
  <si>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</si>
  <si>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</si>
  <si>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</si>
  <si>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</si>
  <si>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</si>
  <si>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</si>
  <si>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</si>
  <si>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</si>
  <si>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</si>
  <si>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</si>
  <si>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</si>
  <si>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</si>
  <si>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</si>
  <si>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Комитет социальной защиты населения администрации города Перми</t>
  </si>
  <si>
    <t>Департамент общественной безопасности администрации города Перми</t>
  </si>
  <si>
    <t>Управление по развитию потребительского рынка администрации города Перми</t>
  </si>
  <si>
    <t xml:space="preserve">Администрация города Перми </t>
  </si>
  <si>
    <t>9300000</t>
  </si>
  <si>
    <t>9310000</t>
  </si>
  <si>
    <t>9320000</t>
  </si>
  <si>
    <t>9390000</t>
  </si>
  <si>
    <t>Контрольно-счетная палата города Перми</t>
  </si>
  <si>
    <t>9410011</t>
  </si>
  <si>
    <t>9490011</t>
  </si>
  <si>
    <t>9490019</t>
  </si>
  <si>
    <t>9400000</t>
  </si>
  <si>
    <t>9410000</t>
  </si>
  <si>
    <t>9490000</t>
  </si>
  <si>
    <t>Избирательная комиссия города Перми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</si>
  <si>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</si>
  <si>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</si>
  <si>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</si>
  <si>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</si>
  <si>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</si>
  <si>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</si>
  <si>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</si>
  <si>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</si>
  <si>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</si>
  <si>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</si>
  <si>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Пермская городская Дума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</si>
  <si>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</si>
  <si>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</si>
  <si>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</si>
  <si>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</si>
  <si>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</si>
  <si>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</si>
  <si>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</si>
  <si>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</si>
  <si>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</si>
  <si>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</si>
  <si>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</si>
  <si>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</si>
  <si>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</si>
  <si>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</si>
  <si>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Управление жилищных отношений</t>
  </si>
  <si>
    <t>1912152</t>
  </si>
  <si>
    <t>1922153</t>
  </si>
  <si>
    <t>1922305</t>
  </si>
  <si>
    <t>1922306</t>
  </si>
  <si>
    <t>1900000</t>
  </si>
  <si>
    <t>1910000</t>
  </si>
  <si>
    <t>1920000</t>
  </si>
  <si>
    <t>Департамент земельных отношений администрации города Перми</t>
  </si>
  <si>
    <t>000</t>
  </si>
  <si>
    <t>00</t>
  </si>
  <si>
    <t>0000000</t>
  </si>
  <si>
    <t>Условно-утвержденные расходы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</si>
  <si>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</si>
  <si>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</si>
  <si>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</si>
  <si>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</si>
  <si>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</si>
  <si>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</si>
  <si>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</si>
  <si>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</si>
  <si>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</si>
  <si>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Автоматизированный персонифицированный учет жителей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</si>
  <si>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</si>
  <si>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</si>
  <si>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</si>
  <si>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</si>
  <si>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</si>
  <si>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</si>
  <si>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</si>
  <si>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</si>
  <si>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</si>
  <si>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</si>
  <si>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</si>
  <si>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</si>
  <si>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</si>
  <si>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</si>
  <si>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</si>
  <si>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</si>
  <si>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</si>
  <si>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</si>
  <si>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</si>
  <si>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Подпрограмма "Развитие малого и среднего предпринимательства"</t>
  </si>
  <si>
    <t>Содержание и ремонт искусственных дорожных сооружений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</si>
  <si>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</si>
  <si>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</si>
  <si>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</si>
  <si>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</si>
  <si>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</si>
  <si>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</si>
  <si>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</si>
  <si>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</si>
  <si>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</si>
  <si>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Капитальный ремонт объектов озеленения общего пользования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</si>
  <si>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</si>
  <si>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</si>
  <si>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</si>
  <si>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</si>
  <si>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</si>
  <si>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</si>
  <si>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</si>
  <si>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</si>
  <si>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</si>
  <si>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</si>
  <si>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</si>
  <si>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</si>
  <si>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</si>
  <si>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</si>
  <si>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</si>
  <si>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</si>
  <si>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</si>
  <si>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</si>
  <si>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</si>
  <si>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</si>
  <si>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</si>
  <si>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Создание условий для деятельности добровольных формирований населения по охране общественного порядка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</si>
  <si>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</si>
  <si>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</si>
  <si>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</si>
  <si>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Подпрограмма "Инвестиционный проект "Организация противооползневых мероприятий в районе жилых домов по ул. Ким,5, Ивановская,19 и Чехова,2"</t>
  </si>
  <si>
    <t>Земельный налог (противооползневые мероприятия)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</si>
  <si>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</si>
  <si>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</si>
  <si>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</si>
  <si>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</si>
  <si>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</si>
  <si>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</si>
  <si>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</si>
  <si>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</si>
  <si>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</si>
  <si>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</si>
  <si>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</si>
  <si>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</si>
  <si>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</si>
  <si>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</si>
  <si>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</si>
  <si>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</si>
  <si>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</si>
  <si>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</si>
  <si>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</si>
  <si>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</si>
  <si>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</si>
  <si>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</si>
  <si>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</si>
  <si>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</si>
  <si>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</si>
  <si>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</si>
  <si>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</si>
  <si>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</si>
  <si>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</si>
  <si>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</si>
  <si>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</si>
  <si>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</si>
  <si>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</si>
  <si>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</si>
  <si>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</si>
  <si>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</si>
  <si>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</si>
  <si>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</si>
  <si>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</si>
  <si>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</si>
  <si>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</si>
  <si>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</si>
  <si>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Мероприятия по совершенствованию и повышению эффективности муниципальной службы в администрации города Перми</t>
  </si>
  <si>
    <t>Капитальный ремонт административных зданий</t>
  </si>
  <si>
    <t>1534124</t>
  </si>
  <si>
    <t>Реконструкция многоквартирного дома по ул. Гашкова, 28б</t>
  </si>
  <si>
    <t>Обеспечение технической защиты информации</t>
  </si>
  <si>
    <t>Информирование населения по вопросам местного значения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</si>
  <si>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</si>
  <si>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</si>
  <si>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</si>
  <si>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</si>
  <si>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</si>
  <si>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</si>
  <si>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</si>
  <si>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</si>
  <si>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</si>
  <si>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</si>
  <si>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</si>
  <si>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</si>
  <si>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</si>
  <si>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</si>
  <si>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</si>
  <si>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</si>
  <si>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</si>
  <si>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</si>
  <si>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</si>
  <si>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</si>
  <si>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</si>
  <si>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</si>
  <si>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</si>
  <si>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</si>
  <si>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</si>
  <si>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</si>
  <si>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</si>
  <si>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</si>
  <si>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</si>
  <si>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</si>
  <si>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Публичные нормативные социальные выплаты гражданам</t>
  </si>
  <si>
    <t>Субсидии юридическим лицам (кроме некоммерческих организаций), индивидуальным предпринимателям, физическим лицам</t>
  </si>
  <si>
    <t>Предоставление платежей, взносов, безвозмездных перечислений субъектам международного права</t>
  </si>
  <si>
    <t>9170000</t>
  </si>
  <si>
    <t>9172193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</si>
  <si>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</si>
  <si>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</si>
  <si>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Формулы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</si>
  <si>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</si>
  <si>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Сопровождение автоматизированной информационной системы обеспечения градостроительной деятельности</t>
  </si>
  <si>
    <t>Реализация мероприятий ведомственной целевой программы "Развитие муниципальной службы в администрации города"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</si>
  <si>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</si>
  <si>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</si>
  <si>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</si>
  <si>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</si>
  <si>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</si>
  <si>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</si>
  <si>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</si>
  <si>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</si>
  <si>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</si>
  <si>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</si>
  <si>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</si>
  <si>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</si>
  <si>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</si>
  <si>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</si>
  <si>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Департамент промышленной политики, инвестиций и предпринимательства администрации города Перми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</si>
  <si>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</si>
  <si>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Составление протоколов об административных правонарушениях</t>
  </si>
  <si>
    <t>Комитет по физической культуре и спорту администрации города Перми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</si>
  <si>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</si>
  <si>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</si>
  <si>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Мероприятия по увеличению объема инвестиций в экономику города</t>
  </si>
  <si>
    <t>Мероприятия по увеличению числа субъектов малого и среднего предпринимательства</t>
  </si>
  <si>
    <t>Мониторинг объектов потребительского рынка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</si>
  <si>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</si>
  <si>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</si>
  <si>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Мероприятия по профилактике правонарушений среди несовершеннолетних</t>
  </si>
  <si>
    <t>Приведение источников противопожарного водоснабжения в нормативное состояние</t>
  </si>
  <si>
    <t>0632131</t>
  </si>
  <si>
    <t>1412199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</si>
  <si>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</si>
  <si>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</si>
  <si>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</si>
  <si>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</si>
  <si>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</si>
  <si>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</si>
  <si>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</si>
  <si>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</si>
  <si>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</si>
  <si>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</si>
  <si>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</si>
  <si>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</si>
  <si>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 xml:space="preserve">Организация эвакуации умерших 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</si>
  <si>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</si>
  <si>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</si>
  <si>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</si>
  <si>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</si>
  <si>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</si>
  <si>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</si>
  <si>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</si>
  <si>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</si>
  <si>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</si>
  <si>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Администрация Дзержинского района г. Перми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</si>
  <si>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</si>
  <si>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</si>
  <si>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</si>
  <si>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</si>
  <si>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Строительство газопроводов в микрорайонах индивидуальной застройки города Перми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</si>
  <si>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</si>
  <si>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Мероприятия для расширения возможностей социально ориентированных некоммерческих организаций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</si>
  <si>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</si>
  <si>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</si>
  <si>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1 чтение</t>
  </si>
  <si>
    <t>Изменения</t>
  </si>
  <si>
    <t>2 чтение</t>
  </si>
  <si>
    <t>9194208</t>
  </si>
  <si>
    <t>1414103</t>
  </si>
  <si>
    <t>330</t>
  </si>
  <si>
    <t>320</t>
  </si>
  <si>
    <t>310</t>
  </si>
  <si>
    <t>0722156</t>
  </si>
  <si>
    <t>Публичные нормативные выплаты гражданам несоциального характера</t>
  </si>
  <si>
    <t>Проектирование здания поликлиники в Кировском районе города Перми по ул.Шишкина,20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</si>
  <si>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</si>
  <si>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</si>
  <si>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0514211</t>
  </si>
  <si>
    <t>0124129</t>
  </si>
  <si>
    <t>0124130</t>
  </si>
  <si>
    <t>1737119</t>
  </si>
  <si>
    <t>620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</si>
  <si>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</si>
  <si>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</si>
  <si>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</si>
  <si>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</si>
  <si>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</si>
  <si>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</si>
  <si>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</si>
  <si>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 xml:space="preserve">Обеспечение доступности информации 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</si>
  <si>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</si>
  <si>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</si>
  <si>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</si>
  <si>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</si>
  <si>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Развитие инфраструктуры поддержки социально ориентированных некоммерческих организаций</t>
  </si>
  <si>
    <t>2014 год (изменения)</t>
  </si>
  <si>
    <t>Межотраслевое перераспределение</t>
  </si>
  <si>
    <t>Уменьшение расходов за счет изменения дотации из Пермского края</t>
  </si>
  <si>
    <t xml:space="preserve">Приведение госполномочий в соответствие с ЗПК от </t>
  </si>
  <si>
    <t>Увеличение расходов за счет изменения дотации на выравнивание бюджетной обеспеченности</t>
  </si>
  <si>
    <t>2015 год (изменения)</t>
  </si>
  <si>
    <t>2016 год (изменения)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</si>
  <si>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</si>
  <si>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</si>
  <si>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</si>
  <si>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</si>
  <si>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</si>
  <si>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</si>
  <si>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</si>
  <si>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</si>
  <si>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964</t>
  </si>
  <si>
    <t>9195120</t>
  </si>
  <si>
    <t>0416412</t>
  </si>
  <si>
    <t>910</t>
  </si>
  <si>
    <t>9195903</t>
  </si>
  <si>
    <t>0526412</t>
  </si>
  <si>
    <t>Управление записи актов гражданского состояния администрации города Перми</t>
  </si>
  <si>
    <t>Судебная система</t>
  </si>
  <si>
    <t>Приобретение зданий для размещения дошкольных образовательных организаций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</si>
  <si>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</si>
  <si>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</si>
  <si>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Уточнение классификации</t>
  </si>
  <si>
    <t>2014 год (февраль)</t>
  </si>
  <si>
    <t>2015 год (февраль)</t>
  </si>
  <si>
    <t>2016 год (февраль)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</si>
  <si>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</si>
  <si>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</si>
  <si>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</si>
  <si>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</si>
  <si>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</si>
  <si>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</si>
  <si>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</si>
  <si>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</si>
  <si>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</si>
  <si>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</si>
  <si>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</si>
  <si>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</si>
  <si>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</si>
  <si>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</si>
  <si>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</si>
  <si>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</si>
  <si>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</si>
  <si>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</si>
  <si>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</si>
  <si>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</si>
  <si>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</si>
  <si>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</si>
  <si>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Уточнение средств ФСР</t>
  </si>
  <si>
    <t>0117121</t>
  </si>
  <si>
    <t>0146201</t>
  </si>
  <si>
    <t>1112203</t>
  </si>
  <si>
    <t>1122204</t>
  </si>
  <si>
    <t>1116201</t>
  </si>
  <si>
    <t>1126201</t>
  </si>
  <si>
    <t>0142200</t>
  </si>
  <si>
    <t>0124133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</si>
  <si>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</si>
  <si>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</si>
  <si>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</si>
  <si>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</si>
  <si>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</si>
  <si>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Обеспечение мероприятий по переселению граждан из аварийного жилищного фонда "Организация переселения граждан города Перми из непригодного для проживания и аварийного жилищного фонда" муниципальной программы "Обеспечение жильем жителей города Перми"</t>
  </si>
  <si>
    <t>2015 год (март)</t>
  </si>
  <si>
    <t>2016 год (март)</t>
  </si>
  <si>
    <t>610</t>
  </si>
  <si>
    <t>9194136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</si>
  <si>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</si>
  <si>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средств, дополнительных доходов</t>
  </si>
  <si>
    <t>Внутриотраслевое перераспределение, уточнение классификации</t>
  </si>
  <si>
    <t>Увеличение расходов за счет средств Фонда содействия финансирования ЖКХ</t>
  </si>
  <si>
    <t xml:space="preserve">Уточнение остатков </t>
  </si>
  <si>
    <t>на реализацию мероприятий по развитию микрорайонов</t>
  </si>
  <si>
    <t>на оплату муниципальных контрактов, заключенных в 2014 году по результатам размещения муниципального заказа в 2013 году</t>
  </si>
  <si>
    <t>на оплату заключенных муниципальных контрактов, подлежащих в соответствии с условиями этих контрактов оплате в 2013 году</t>
  </si>
  <si>
    <t>на сохранение целевого назначения расходов</t>
  </si>
  <si>
    <t>на основные направления расходов, не обеспеченные финансированием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</si>
  <si>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</si>
  <si>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</si>
  <si>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</si>
  <si>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Инвентаризация бесхозяйных сетей ливневой канализации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</si>
  <si>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</si>
  <si>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Инвестиционный проект "Организация противооползневых мероприятий в районе жилого дома по ул.Куфонина, 32"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</si>
  <si>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</si>
  <si>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</si>
  <si>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Строительство 6-этажного многоквартирного жилого дома по адресу: ул.Сокольская, 12 для обеспечения жильем граждан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</si>
  <si>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</si>
  <si>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>830</t>
  </si>
  <si>
    <t>Ведомственная структура расходов бюджета города Перми на 2014 год</t>
  </si>
  <si>
    <t>ПРИЛОЖЕНИЕ № 11</t>
  </si>
  <si>
    <t>от 17.12.2013 № 285</t>
  </si>
  <si>
    <t>ПРИЛОЖЕНИЕ № 8</t>
  </si>
  <si>
    <t>2014 год (проект)</t>
  </si>
  <si>
    <t>решение комитета</t>
  </si>
  <si>
    <t>от 25.03.2014 № 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</si>
</sst>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right" vertical="center"/>
    </xf>
    <xf numFmtId="0" fontId="1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wrapText="1"/>
    </xf>
    <xf numFmtId="0" fontId="1" fillId="0" borderId="0" xfId="0" applyFont="1" applyFill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8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U3566"/>
  <sheetViews>
    <sheetView tabSelected="1" topLeftCell="A516" zoomScaleNormal="100" workbookViewId="0">
      <selection activeCell="F8" sqref="F8:AS8"/>
    </sheetView>
  </sheetViews>
  <sheetFormatPr defaultColWidth="9.1796875" defaultRowHeight="15.5" x14ac:dyDescent="0.35"/>
  <cols>
    <col min="1" max="1" width="9.1796875" style="1"/>
    <col min="2" max="2" width="9" style="1" customWidth="1"/>
    <col min="3" max="3" width="8.26953125" style="1" customWidth="1"/>
    <col min="4" max="4" width="14.26953125" style="1" customWidth="1"/>
    <col min="5" max="5" width="10" style="1" customWidth="1"/>
    <col min="6" max="6" width="56.7265625" style="31" customWidth="1"/>
    <col min="7" max="25" width="17.453125" style="1" hidden="1" customWidth="1"/>
    <col min="26" max="26" width="18.81640625" style="1" hidden="1" customWidth="1"/>
    <col min="27" max="27" width="19" style="1" hidden="1" customWidth="1"/>
    <col min="28" max="28" width="19.453125" style="1" hidden="1" customWidth="1"/>
    <col min="29" max="43" width="17.453125" style="1" hidden="1" customWidth="1"/>
    <col min="44" max="44" width="12.453125" style="1" hidden="1" customWidth="1"/>
    <col min="45" max="45" width="15.7265625" style="1" customWidth="1"/>
    <col min="46" max="46" width="9" style="1" hidden="1" customWidth="1"/>
    <col min="47" max="47" width="9.1796875" style="2" hidden="1" customWidth="1"/>
    <col min="48" max="16384" width="9.1796875" style="2"/>
  </cols>
  <sheetData>
    <row r="1" spans="1:46" x14ac:dyDescent="0.35">
      <c r="F1" s="35" t="s">
        <v>999</v>
      </c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5"/>
      <c r="AT1" s="2"/>
    </row>
    <row r="2" spans="1:46" x14ac:dyDescent="0.35">
      <c r="F2" s="35" t="s">
        <v>9</v>
      </c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5"/>
      <c r="AT2" s="2"/>
    </row>
    <row r="3" spans="1:46" x14ac:dyDescent="0.35">
      <c r="F3" s="35" t="s">
        <v>10</v>
      </c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5"/>
      <c r="AT3" s="2"/>
    </row>
    <row r="4" spans="1:46" x14ac:dyDescent="0.35">
      <c r="F4" s="35" t="s">
        <v>1002</v>
      </c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5"/>
      <c r="AT4" s="2"/>
    </row>
    <row r="5" spans="1:46" ht="15.75" x14ac:dyDescent="0.25">
      <c r="F5" s="35"/>
      <c r="G5" s="35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4"/>
      <c r="AT5" s="2"/>
    </row>
    <row r="6" spans="1:46" x14ac:dyDescent="0.35">
      <c r="F6" s="35" t="s">
        <v>997</v>
      </c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5"/>
    </row>
    <row r="7" spans="1:46" x14ac:dyDescent="0.35">
      <c r="F7" s="35" t="s">
        <v>9</v>
      </c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5"/>
    </row>
    <row r="8" spans="1:46" x14ac:dyDescent="0.35">
      <c r="F8" s="35" t="s">
        <v>10</v>
      </c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5"/>
    </row>
    <row r="9" spans="1:46" x14ac:dyDescent="0.35">
      <c r="F9" s="35" t="s">
        <v>998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5"/>
    </row>
    <row r="11" spans="1:46" s="3" customFormat="1" ht="15" x14ac:dyDescent="0.35">
      <c r="A11" s="38" t="s">
        <v>996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</row>
    <row r="13" spans="1:46" x14ac:dyDescent="0.35">
      <c r="F13" s="37" t="s">
        <v>11</v>
      </c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4"/>
    </row>
    <row r="14" spans="1:46" ht="16.5" customHeight="1" x14ac:dyDescent="0.35">
      <c r="A14" s="39" t="s">
        <v>0</v>
      </c>
      <c r="B14" s="39" t="s">
        <v>1</v>
      </c>
      <c r="C14" s="39" t="s">
        <v>2</v>
      </c>
      <c r="D14" s="39" t="s">
        <v>3</v>
      </c>
      <c r="E14" s="39" t="s">
        <v>4</v>
      </c>
      <c r="F14" s="39" t="s">
        <v>5</v>
      </c>
      <c r="G14" s="41" t="s">
        <v>873</v>
      </c>
      <c r="H14" s="42"/>
      <c r="I14" s="43"/>
      <c r="J14" s="41" t="s">
        <v>874</v>
      </c>
      <c r="K14" s="42"/>
      <c r="L14" s="43"/>
      <c r="M14" s="41" t="s">
        <v>875</v>
      </c>
      <c r="N14" s="42"/>
      <c r="O14" s="43"/>
      <c r="P14" s="41" t="s">
        <v>904</v>
      </c>
      <c r="Q14" s="42"/>
      <c r="R14" s="42"/>
      <c r="S14" s="43"/>
      <c r="T14" s="41" t="s">
        <v>909</v>
      </c>
      <c r="U14" s="42"/>
      <c r="V14" s="43"/>
      <c r="W14" s="41" t="s">
        <v>910</v>
      </c>
      <c r="X14" s="42"/>
      <c r="Y14" s="43"/>
      <c r="Z14" s="44" t="s">
        <v>931</v>
      </c>
      <c r="AA14" s="44" t="s">
        <v>932</v>
      </c>
      <c r="AB14" s="44" t="s">
        <v>933</v>
      </c>
      <c r="AC14" s="41" t="s">
        <v>904</v>
      </c>
      <c r="AD14" s="42"/>
      <c r="AE14" s="42"/>
      <c r="AF14" s="42"/>
      <c r="AG14" s="42"/>
      <c r="AH14" s="42"/>
      <c r="AI14" s="42"/>
      <c r="AJ14" s="42"/>
      <c r="AK14" s="42"/>
      <c r="AL14" s="42"/>
      <c r="AM14" s="39" t="s">
        <v>909</v>
      </c>
      <c r="AN14" s="39" t="s">
        <v>910</v>
      </c>
      <c r="AO14" s="44" t="s">
        <v>1000</v>
      </c>
      <c r="AP14" s="44" t="s">
        <v>971</v>
      </c>
      <c r="AQ14" s="44" t="s">
        <v>972</v>
      </c>
      <c r="AR14" s="39" t="s">
        <v>1001</v>
      </c>
      <c r="AS14" s="44" t="s">
        <v>6</v>
      </c>
      <c r="AT14" s="5"/>
    </row>
    <row r="15" spans="1:46" ht="29.25" customHeight="1" x14ac:dyDescent="0.35">
      <c r="A15" s="50"/>
      <c r="B15" s="50"/>
      <c r="C15" s="50"/>
      <c r="D15" s="50"/>
      <c r="E15" s="50"/>
      <c r="F15" s="50"/>
      <c r="G15" s="26"/>
      <c r="H15" s="27"/>
      <c r="I15" s="28"/>
      <c r="J15" s="26"/>
      <c r="K15" s="27"/>
      <c r="L15" s="28"/>
      <c r="M15" s="26"/>
      <c r="N15" s="27"/>
      <c r="O15" s="28"/>
      <c r="P15" s="26"/>
      <c r="Q15" s="27"/>
      <c r="R15" s="27"/>
      <c r="S15" s="28"/>
      <c r="T15" s="26"/>
      <c r="U15" s="27"/>
      <c r="V15" s="28"/>
      <c r="W15" s="26"/>
      <c r="X15" s="27"/>
      <c r="Y15" s="28"/>
      <c r="Z15" s="45"/>
      <c r="AA15" s="45"/>
      <c r="AB15" s="45"/>
      <c r="AC15" s="51" t="s">
        <v>977</v>
      </c>
      <c r="AD15" s="51" t="s">
        <v>975</v>
      </c>
      <c r="AE15" s="39" t="s">
        <v>976</v>
      </c>
      <c r="AF15" s="51" t="s">
        <v>956</v>
      </c>
      <c r="AG15" s="39" t="s">
        <v>978</v>
      </c>
      <c r="AH15" s="41" t="s">
        <v>979</v>
      </c>
      <c r="AI15" s="42"/>
      <c r="AJ15" s="42"/>
      <c r="AK15" s="42"/>
      <c r="AL15" s="43"/>
      <c r="AM15" s="40"/>
      <c r="AN15" s="40"/>
      <c r="AO15" s="45"/>
      <c r="AP15" s="45"/>
      <c r="AQ15" s="45"/>
      <c r="AR15" s="50"/>
      <c r="AS15" s="45"/>
      <c r="AT15" s="5"/>
    </row>
    <row r="16" spans="1:46" s="6" customFormat="1" ht="33" hidden="1" customHeight="1" x14ac:dyDescent="0.25">
      <c r="A16" s="40"/>
      <c r="B16" s="40"/>
      <c r="C16" s="40"/>
      <c r="D16" s="40"/>
      <c r="E16" s="40"/>
      <c r="F16" s="40"/>
      <c r="G16" s="29" t="s">
        <v>6</v>
      </c>
      <c r="H16" s="29" t="s">
        <v>12</v>
      </c>
      <c r="I16" s="29" t="s">
        <v>13</v>
      </c>
      <c r="J16" s="29" t="s">
        <v>6</v>
      </c>
      <c r="K16" s="29" t="s">
        <v>12</v>
      </c>
      <c r="L16" s="29" t="s">
        <v>13</v>
      </c>
      <c r="M16" s="29" t="s">
        <v>6</v>
      </c>
      <c r="N16" s="29" t="s">
        <v>12</v>
      </c>
      <c r="O16" s="29" t="s">
        <v>13</v>
      </c>
      <c r="P16" s="29" t="s">
        <v>905</v>
      </c>
      <c r="Q16" s="29" t="s">
        <v>908</v>
      </c>
      <c r="R16" s="29" t="s">
        <v>907</v>
      </c>
      <c r="S16" s="29" t="s">
        <v>930</v>
      </c>
      <c r="T16" s="29" t="s">
        <v>906</v>
      </c>
      <c r="U16" s="29" t="s">
        <v>907</v>
      </c>
      <c r="V16" s="29" t="s">
        <v>930</v>
      </c>
      <c r="W16" s="29" t="s">
        <v>906</v>
      </c>
      <c r="X16" s="29" t="s">
        <v>907</v>
      </c>
      <c r="Y16" s="29" t="s">
        <v>930</v>
      </c>
      <c r="Z16" s="46"/>
      <c r="AA16" s="46"/>
      <c r="AB16" s="46"/>
      <c r="AC16" s="51"/>
      <c r="AD16" s="51"/>
      <c r="AE16" s="40"/>
      <c r="AF16" s="51"/>
      <c r="AG16" s="40"/>
      <c r="AH16" s="25" t="s">
        <v>980</v>
      </c>
      <c r="AI16" s="29" t="s">
        <v>981</v>
      </c>
      <c r="AJ16" s="29" t="s">
        <v>982</v>
      </c>
      <c r="AK16" s="29" t="s">
        <v>983</v>
      </c>
      <c r="AL16" s="29" t="s">
        <v>984</v>
      </c>
      <c r="AM16" s="29" t="s">
        <v>905</v>
      </c>
      <c r="AN16" s="29" t="s">
        <v>905</v>
      </c>
      <c r="AO16" s="46"/>
      <c r="AP16" s="46"/>
      <c r="AQ16" s="46"/>
      <c r="AR16" s="40"/>
      <c r="AS16" s="46"/>
      <c r="AT16" s="29" t="s">
        <v>808</v>
      </c>
    </row>
    <row r="17" spans="1:47" s="9" customFormat="1" ht="30" x14ac:dyDescent="0.35">
      <c r="A17" s="7">
        <v>163</v>
      </c>
      <c r="B17" s="7"/>
      <c r="C17" s="7"/>
      <c r="D17" s="7"/>
      <c r="E17" s="7"/>
      <c r="F17" s="8" t="s">
        <v>18</v>
      </c>
      <c r="G17" s="19">
        <f t="shared" ref="G17:L17" si="0">G18+G66</f>
        <v>429893.2</v>
      </c>
      <c r="H17" s="19">
        <f t="shared" si="0"/>
        <v>641549.9</v>
      </c>
      <c r="I17" s="19">
        <f t="shared" si="0"/>
        <v>1048052.3</v>
      </c>
      <c r="J17" s="19">
        <f t="shared" si="0"/>
        <v>-30850.54</v>
      </c>
      <c r="K17" s="19">
        <f t="shared" si="0"/>
        <v>-519.6</v>
      </c>
      <c r="L17" s="19">
        <f t="shared" si="0"/>
        <v>-506.6</v>
      </c>
      <c r="M17" s="21">
        <f t="shared" ref="M17:M90" si="1">G17+J17</f>
        <v>399042.66000000003</v>
      </c>
      <c r="N17" s="21">
        <f t="shared" ref="N17:N90" si="2">H17+K17</f>
        <v>641030.30000000005</v>
      </c>
      <c r="O17" s="21">
        <f t="shared" ref="O17:O90" si="3">I17+L17</f>
        <v>1047545.7000000001</v>
      </c>
      <c r="P17" s="22">
        <f t="shared" ref="P17:Y17" si="4">P18+P66</f>
        <v>0</v>
      </c>
      <c r="Q17" s="22">
        <f t="shared" si="4"/>
        <v>0</v>
      </c>
      <c r="R17" s="22">
        <f t="shared" si="4"/>
        <v>0</v>
      </c>
      <c r="S17" s="22">
        <f t="shared" si="4"/>
        <v>0</v>
      </c>
      <c r="T17" s="22">
        <f t="shared" si="4"/>
        <v>0</v>
      </c>
      <c r="U17" s="22">
        <f t="shared" si="4"/>
        <v>0</v>
      </c>
      <c r="V17" s="22">
        <f t="shared" si="4"/>
        <v>0</v>
      </c>
      <c r="W17" s="22">
        <f t="shared" si="4"/>
        <v>0</v>
      </c>
      <c r="X17" s="22">
        <f t="shared" si="4"/>
        <v>0</v>
      </c>
      <c r="Y17" s="22">
        <f t="shared" si="4"/>
        <v>0</v>
      </c>
      <c r="Z17" s="22">
        <f t="shared" ref="Z17:Z90" si="5">M17+P17+Q17+R17+S17</f>
        <v>399042.66000000003</v>
      </c>
      <c r="AA17" s="22">
        <f t="shared" ref="AA17:AA90" si="6">N17+T17+U17+V17</f>
        <v>641030.30000000005</v>
      </c>
      <c r="AB17" s="22">
        <f t="shared" ref="AB17:AB90" si="7">O17+W17+X17+Y17</f>
        <v>1047545.7000000001</v>
      </c>
      <c r="AC17" s="22">
        <f t="shared" ref="AC17:AT17" si="8">AC18+AC66</f>
        <v>0</v>
      </c>
      <c r="AD17" s="22">
        <f t="shared" si="8"/>
        <v>-100000</v>
      </c>
      <c r="AE17" s="22">
        <f t="shared" ref="AE17" si="9">AE18+AE66</f>
        <v>730.81500000000005</v>
      </c>
      <c r="AF17" s="22">
        <f t="shared" si="8"/>
        <v>100000</v>
      </c>
      <c r="AG17" s="22">
        <f t="shared" ref="AG17" si="10">AG18+AG66</f>
        <v>0</v>
      </c>
      <c r="AH17" s="22">
        <f t="shared" si="8"/>
        <v>5.2709999999999999</v>
      </c>
      <c r="AI17" s="22">
        <f t="shared" ref="AI17" si="11">AI18+AI66</f>
        <v>0</v>
      </c>
      <c r="AJ17" s="22">
        <f t="shared" si="8"/>
        <v>2051.105</v>
      </c>
      <c r="AK17" s="22">
        <f t="shared" si="8"/>
        <v>0</v>
      </c>
      <c r="AL17" s="22">
        <f t="shared" ref="AL17" si="12">AL18+AL66</f>
        <v>0</v>
      </c>
      <c r="AM17" s="22">
        <f t="shared" ref="AM17:AN17" si="13">AM18+AM66</f>
        <v>0</v>
      </c>
      <c r="AN17" s="22">
        <f t="shared" si="13"/>
        <v>0</v>
      </c>
      <c r="AO17" s="22">
        <f t="shared" ref="AO17:AO80" si="14">Z17+AC17+AD17+AE17+AF17+AG17+AH17+AI17+AJ17+AK17+AL17</f>
        <v>401829.85100000002</v>
      </c>
      <c r="AP17" s="22">
        <f t="shared" ref="AP17:AP80" si="15">AA17+AM17</f>
        <v>641030.30000000005</v>
      </c>
      <c r="AQ17" s="22">
        <f t="shared" ref="AQ17:AQ80" si="16">AB17+AN17</f>
        <v>1047545.7000000001</v>
      </c>
      <c r="AR17" s="22">
        <f t="shared" ref="AR17" si="17">AR18+AR66</f>
        <v>0</v>
      </c>
      <c r="AS17" s="22">
        <f>AO17+AR17</f>
        <v>401829.85100000002</v>
      </c>
      <c r="AT17" s="22">
        <f t="shared" si="8"/>
        <v>0</v>
      </c>
    </row>
    <row r="18" spans="1:47" s="9" customFormat="1" x14ac:dyDescent="0.35">
      <c r="A18" s="7">
        <v>163</v>
      </c>
      <c r="B18" s="7" t="s">
        <v>14</v>
      </c>
      <c r="C18" s="7"/>
      <c r="D18" s="7"/>
      <c r="E18" s="7"/>
      <c r="F18" s="8" t="s">
        <v>19</v>
      </c>
      <c r="G18" s="19">
        <f>G19</f>
        <v>229893.2</v>
      </c>
      <c r="H18" s="19">
        <f t="shared" ref="H18:AT18" si="18">H19</f>
        <v>141549.9</v>
      </c>
      <c r="I18" s="19">
        <f t="shared" si="18"/>
        <v>138052.29999999999</v>
      </c>
      <c r="J18" s="19">
        <f t="shared" si="18"/>
        <v>-30850.54</v>
      </c>
      <c r="K18" s="19">
        <f t="shared" si="18"/>
        <v>-519.6</v>
      </c>
      <c r="L18" s="19">
        <f t="shared" si="18"/>
        <v>-506.6</v>
      </c>
      <c r="M18" s="21">
        <f t="shared" si="1"/>
        <v>199042.66</v>
      </c>
      <c r="N18" s="21">
        <f t="shared" si="2"/>
        <v>141030.29999999999</v>
      </c>
      <c r="O18" s="21">
        <f t="shared" si="3"/>
        <v>137545.69999999998</v>
      </c>
      <c r="P18" s="22">
        <f t="shared" si="18"/>
        <v>0</v>
      </c>
      <c r="Q18" s="22">
        <f t="shared" si="18"/>
        <v>0</v>
      </c>
      <c r="R18" s="22">
        <f t="shared" si="18"/>
        <v>0</v>
      </c>
      <c r="S18" s="22">
        <f t="shared" si="18"/>
        <v>0</v>
      </c>
      <c r="T18" s="22">
        <f t="shared" si="18"/>
        <v>0</v>
      </c>
      <c r="U18" s="22">
        <f t="shared" si="18"/>
        <v>0</v>
      </c>
      <c r="V18" s="22">
        <f t="shared" si="18"/>
        <v>0</v>
      </c>
      <c r="W18" s="22">
        <f t="shared" si="18"/>
        <v>0</v>
      </c>
      <c r="X18" s="22">
        <f t="shared" si="18"/>
        <v>0</v>
      </c>
      <c r="Y18" s="22">
        <f t="shared" si="18"/>
        <v>0</v>
      </c>
      <c r="Z18" s="22">
        <f t="shared" si="5"/>
        <v>199042.66</v>
      </c>
      <c r="AA18" s="22">
        <f t="shared" si="6"/>
        <v>141030.29999999999</v>
      </c>
      <c r="AB18" s="22">
        <f t="shared" si="7"/>
        <v>137545.69999999998</v>
      </c>
      <c r="AC18" s="22">
        <f t="shared" si="18"/>
        <v>0</v>
      </c>
      <c r="AD18" s="22">
        <f t="shared" si="18"/>
        <v>0</v>
      </c>
      <c r="AE18" s="22">
        <f t="shared" si="18"/>
        <v>730.81500000000005</v>
      </c>
      <c r="AF18" s="22">
        <f t="shared" si="18"/>
        <v>0</v>
      </c>
      <c r="AG18" s="22">
        <f t="shared" si="18"/>
        <v>0</v>
      </c>
      <c r="AH18" s="22">
        <f t="shared" si="18"/>
        <v>5.2709999999999999</v>
      </c>
      <c r="AI18" s="22">
        <f t="shared" si="18"/>
        <v>0</v>
      </c>
      <c r="AJ18" s="22">
        <f t="shared" si="18"/>
        <v>2051.105</v>
      </c>
      <c r="AK18" s="22">
        <f t="shared" si="18"/>
        <v>0</v>
      </c>
      <c r="AL18" s="22">
        <f t="shared" si="18"/>
        <v>0</v>
      </c>
      <c r="AM18" s="22">
        <f t="shared" si="18"/>
        <v>0</v>
      </c>
      <c r="AN18" s="22">
        <f t="shared" si="18"/>
        <v>0</v>
      </c>
      <c r="AO18" s="22">
        <f t="shared" si="14"/>
        <v>201829.85100000002</v>
      </c>
      <c r="AP18" s="22">
        <f t="shared" si="15"/>
        <v>141030.29999999999</v>
      </c>
      <c r="AQ18" s="22">
        <f t="shared" si="16"/>
        <v>137545.69999999998</v>
      </c>
      <c r="AR18" s="22">
        <f t="shared" si="18"/>
        <v>0</v>
      </c>
      <c r="AS18" s="22">
        <f t="shared" ref="AS18:AS47" si="19">AO18+AR18</f>
        <v>201829.85100000002</v>
      </c>
      <c r="AT18" s="22">
        <f t="shared" si="18"/>
        <v>0</v>
      </c>
    </row>
    <row r="19" spans="1:47" s="12" customFormat="1" x14ac:dyDescent="0.35">
      <c r="A19" s="10">
        <v>163</v>
      </c>
      <c r="B19" s="10" t="s">
        <v>14</v>
      </c>
      <c r="C19" s="10" t="s">
        <v>16</v>
      </c>
      <c r="D19" s="10"/>
      <c r="E19" s="10"/>
      <c r="F19" s="11" t="s">
        <v>20</v>
      </c>
      <c r="G19" s="20">
        <f t="shared" ref="G19:L19" si="20">G20+G42+G54</f>
        <v>229893.2</v>
      </c>
      <c r="H19" s="20">
        <f t="shared" si="20"/>
        <v>141549.9</v>
      </c>
      <c r="I19" s="20">
        <f t="shared" si="20"/>
        <v>138052.29999999999</v>
      </c>
      <c r="J19" s="20">
        <f t="shared" si="20"/>
        <v>-30850.54</v>
      </c>
      <c r="K19" s="20">
        <f t="shared" si="20"/>
        <v>-519.6</v>
      </c>
      <c r="L19" s="20">
        <f t="shared" si="20"/>
        <v>-506.6</v>
      </c>
      <c r="M19" s="21">
        <f t="shared" si="1"/>
        <v>199042.66</v>
      </c>
      <c r="N19" s="21">
        <f t="shared" si="2"/>
        <v>141030.29999999999</v>
      </c>
      <c r="O19" s="21">
        <f t="shared" si="3"/>
        <v>137545.69999999998</v>
      </c>
      <c r="P19" s="23">
        <f t="shared" ref="P19:Y19" si="21">P20+P42+P54</f>
        <v>0</v>
      </c>
      <c r="Q19" s="23">
        <f t="shared" si="21"/>
        <v>0</v>
      </c>
      <c r="R19" s="23">
        <f t="shared" si="21"/>
        <v>0</v>
      </c>
      <c r="S19" s="23">
        <f t="shared" si="21"/>
        <v>0</v>
      </c>
      <c r="T19" s="23">
        <f t="shared" si="21"/>
        <v>0</v>
      </c>
      <c r="U19" s="23">
        <f t="shared" si="21"/>
        <v>0</v>
      </c>
      <c r="V19" s="23">
        <f t="shared" si="21"/>
        <v>0</v>
      </c>
      <c r="W19" s="23">
        <f t="shared" si="21"/>
        <v>0</v>
      </c>
      <c r="X19" s="23">
        <f t="shared" si="21"/>
        <v>0</v>
      </c>
      <c r="Y19" s="23">
        <f t="shared" si="21"/>
        <v>0</v>
      </c>
      <c r="Z19" s="23">
        <f t="shared" si="5"/>
        <v>199042.66</v>
      </c>
      <c r="AA19" s="23">
        <f t="shared" si="6"/>
        <v>141030.29999999999</v>
      </c>
      <c r="AB19" s="23">
        <f t="shared" si="7"/>
        <v>137545.69999999998</v>
      </c>
      <c r="AC19" s="23">
        <f t="shared" ref="AC19:AT19" si="22">AC20+AC42+AC54</f>
        <v>0</v>
      </c>
      <c r="AD19" s="23">
        <f t="shared" si="22"/>
        <v>0</v>
      </c>
      <c r="AE19" s="23">
        <f t="shared" ref="AE19" si="23">AE20+AE42+AE54</f>
        <v>730.81500000000005</v>
      </c>
      <c r="AF19" s="23">
        <f t="shared" si="22"/>
        <v>0</v>
      </c>
      <c r="AG19" s="23">
        <f t="shared" ref="AG19" si="24">AG20+AG42+AG54</f>
        <v>0</v>
      </c>
      <c r="AH19" s="23">
        <f t="shared" si="22"/>
        <v>5.2709999999999999</v>
      </c>
      <c r="AI19" s="23">
        <f t="shared" ref="AI19" si="25">AI20+AI42+AI54</f>
        <v>0</v>
      </c>
      <c r="AJ19" s="23">
        <f t="shared" si="22"/>
        <v>2051.105</v>
      </c>
      <c r="AK19" s="23">
        <f t="shared" si="22"/>
        <v>0</v>
      </c>
      <c r="AL19" s="23">
        <f t="shared" ref="AL19" si="26">AL20+AL42+AL54</f>
        <v>0</v>
      </c>
      <c r="AM19" s="23">
        <f t="shared" ref="AM19:AN19" si="27">AM20+AM42+AM54</f>
        <v>0</v>
      </c>
      <c r="AN19" s="23">
        <f t="shared" si="27"/>
        <v>0</v>
      </c>
      <c r="AO19" s="23">
        <f t="shared" si="14"/>
        <v>201829.85100000002</v>
      </c>
      <c r="AP19" s="23">
        <f t="shared" si="15"/>
        <v>141030.29999999999</v>
      </c>
      <c r="AQ19" s="23">
        <f t="shared" si="16"/>
        <v>137545.69999999998</v>
      </c>
      <c r="AR19" s="23">
        <f t="shared" ref="AR19" si="28">AR20+AR42+AR54</f>
        <v>0</v>
      </c>
      <c r="AS19" s="23">
        <f t="shared" si="19"/>
        <v>201829.85100000002</v>
      </c>
      <c r="AT19" s="23">
        <f t="shared" si="22"/>
        <v>0</v>
      </c>
    </row>
    <row r="20" spans="1:47" s="6" customFormat="1" ht="31" x14ac:dyDescent="0.35">
      <c r="A20" s="13" t="s">
        <v>15</v>
      </c>
      <c r="B20" s="13" t="s">
        <v>14</v>
      </c>
      <c r="C20" s="13" t="s">
        <v>16</v>
      </c>
      <c r="D20" s="14" t="s">
        <v>27</v>
      </c>
      <c r="E20" s="14"/>
      <c r="F20" s="15" t="s">
        <v>21</v>
      </c>
      <c r="G20" s="21">
        <f>G21+G30</f>
        <v>112778.3</v>
      </c>
      <c r="H20" s="21">
        <f t="shared" ref="H20:L20" si="29">H21+H30</f>
        <v>91044.5</v>
      </c>
      <c r="I20" s="21">
        <f t="shared" si="29"/>
        <v>87548.299999999988</v>
      </c>
      <c r="J20" s="21">
        <f t="shared" si="29"/>
        <v>-4038.6000000000004</v>
      </c>
      <c r="K20" s="21">
        <f t="shared" si="29"/>
        <v>-519.6</v>
      </c>
      <c r="L20" s="21">
        <f t="shared" si="29"/>
        <v>-506.6</v>
      </c>
      <c r="M20" s="21">
        <f t="shared" si="1"/>
        <v>108739.7</v>
      </c>
      <c r="N20" s="21">
        <f t="shared" si="2"/>
        <v>90524.9</v>
      </c>
      <c r="O20" s="21">
        <f t="shared" si="3"/>
        <v>87041.699999999983</v>
      </c>
      <c r="P20" s="24">
        <f t="shared" ref="P20:Q20" si="30">P21+P30</f>
        <v>0</v>
      </c>
      <c r="Q20" s="24">
        <f t="shared" si="30"/>
        <v>0</v>
      </c>
      <c r="R20" s="24">
        <f t="shared" ref="R20:T20" si="31">R21+R30</f>
        <v>0</v>
      </c>
      <c r="S20" s="24">
        <f t="shared" si="31"/>
        <v>0</v>
      </c>
      <c r="T20" s="24">
        <f t="shared" si="31"/>
        <v>0</v>
      </c>
      <c r="U20" s="24">
        <f t="shared" ref="U20:W20" si="32">U21+U30</f>
        <v>0</v>
      </c>
      <c r="V20" s="24">
        <f t="shared" si="32"/>
        <v>0</v>
      </c>
      <c r="W20" s="24">
        <f t="shared" si="32"/>
        <v>0</v>
      </c>
      <c r="X20" s="24">
        <f t="shared" ref="X20:Y20" si="33">X21+X30</f>
        <v>0</v>
      </c>
      <c r="Y20" s="24">
        <f t="shared" si="33"/>
        <v>0</v>
      </c>
      <c r="Z20" s="24">
        <f t="shared" si="5"/>
        <v>108739.7</v>
      </c>
      <c r="AA20" s="24">
        <f t="shared" si="6"/>
        <v>90524.9</v>
      </c>
      <c r="AB20" s="24">
        <f t="shared" si="7"/>
        <v>87041.699999999983</v>
      </c>
      <c r="AC20" s="24">
        <f t="shared" ref="AC20:AL20" si="34">AC21+AC30</f>
        <v>0</v>
      </c>
      <c r="AD20" s="24">
        <f t="shared" si="34"/>
        <v>0</v>
      </c>
      <c r="AE20" s="24">
        <f t="shared" ref="AE20" si="35">AE21+AE30</f>
        <v>730.81500000000005</v>
      </c>
      <c r="AF20" s="24">
        <f t="shared" si="34"/>
        <v>0</v>
      </c>
      <c r="AG20" s="24">
        <f t="shared" si="34"/>
        <v>0</v>
      </c>
      <c r="AH20" s="24">
        <f t="shared" si="34"/>
        <v>0</v>
      </c>
      <c r="AI20" s="24">
        <f t="shared" ref="AI20" si="36">AI21+AI30</f>
        <v>0</v>
      </c>
      <c r="AJ20" s="24">
        <f t="shared" si="34"/>
        <v>1950.962</v>
      </c>
      <c r="AK20" s="24">
        <f t="shared" si="34"/>
        <v>0</v>
      </c>
      <c r="AL20" s="24">
        <f t="shared" si="34"/>
        <v>0</v>
      </c>
      <c r="AM20" s="24">
        <f t="shared" ref="AM20:AT20" si="37">AM21+AM30</f>
        <v>0</v>
      </c>
      <c r="AN20" s="24">
        <f t="shared" si="37"/>
        <v>0</v>
      </c>
      <c r="AO20" s="24">
        <f t="shared" si="14"/>
        <v>111421.477</v>
      </c>
      <c r="AP20" s="24">
        <f t="shared" si="15"/>
        <v>90524.9</v>
      </c>
      <c r="AQ20" s="24">
        <f t="shared" si="16"/>
        <v>87041.699999999983</v>
      </c>
      <c r="AR20" s="24">
        <f t="shared" ref="AR20" si="38">AR21+AR30</f>
        <v>0</v>
      </c>
      <c r="AS20" s="24">
        <f t="shared" si="19"/>
        <v>111421.477</v>
      </c>
      <c r="AT20" s="24">
        <f t="shared" si="37"/>
        <v>0</v>
      </c>
    </row>
    <row r="21" spans="1:47" s="6" customFormat="1" ht="31" x14ac:dyDescent="0.35">
      <c r="A21" s="13" t="s">
        <v>15</v>
      </c>
      <c r="B21" s="13" t="s">
        <v>14</v>
      </c>
      <c r="C21" s="13" t="s">
        <v>16</v>
      </c>
      <c r="D21" s="14" t="s">
        <v>28</v>
      </c>
      <c r="E21" s="14"/>
      <c r="F21" s="15" t="s">
        <v>22</v>
      </c>
      <c r="G21" s="21">
        <f>G22+G27</f>
        <v>29511</v>
      </c>
      <c r="H21" s="21">
        <f t="shared" ref="H21:L21" si="39">H22+H27</f>
        <v>6927.9</v>
      </c>
      <c r="I21" s="21">
        <f t="shared" si="39"/>
        <v>3414.7</v>
      </c>
      <c r="J21" s="21">
        <f t="shared" si="39"/>
        <v>-4038.6000000000004</v>
      </c>
      <c r="K21" s="21">
        <f t="shared" si="39"/>
        <v>-519.6</v>
      </c>
      <c r="L21" s="21">
        <f t="shared" si="39"/>
        <v>-506.6</v>
      </c>
      <c r="M21" s="21">
        <f t="shared" si="1"/>
        <v>25472.400000000001</v>
      </c>
      <c r="N21" s="21">
        <f t="shared" si="2"/>
        <v>6408.2999999999993</v>
      </c>
      <c r="O21" s="21">
        <f t="shared" si="3"/>
        <v>2908.1</v>
      </c>
      <c r="P21" s="24">
        <f t="shared" ref="P21:Q21" si="40">P22+P27</f>
        <v>0</v>
      </c>
      <c r="Q21" s="24">
        <f t="shared" si="40"/>
        <v>0</v>
      </c>
      <c r="R21" s="24">
        <f t="shared" ref="R21:T21" si="41">R22+R27</f>
        <v>0</v>
      </c>
      <c r="S21" s="24">
        <f t="shared" si="41"/>
        <v>0</v>
      </c>
      <c r="T21" s="24">
        <f t="shared" si="41"/>
        <v>0</v>
      </c>
      <c r="U21" s="24">
        <f t="shared" ref="U21:W21" si="42">U22+U27</f>
        <v>0</v>
      </c>
      <c r="V21" s="24">
        <f t="shared" si="42"/>
        <v>0</v>
      </c>
      <c r="W21" s="24">
        <f t="shared" si="42"/>
        <v>0</v>
      </c>
      <c r="X21" s="24">
        <f t="shared" ref="X21:Y21" si="43">X22+X27</f>
        <v>0</v>
      </c>
      <c r="Y21" s="24">
        <f t="shared" si="43"/>
        <v>0</v>
      </c>
      <c r="Z21" s="24">
        <f t="shared" si="5"/>
        <v>25472.400000000001</v>
      </c>
      <c r="AA21" s="24">
        <f t="shared" si="6"/>
        <v>6408.2999999999993</v>
      </c>
      <c r="AB21" s="24">
        <f t="shared" si="7"/>
        <v>2908.1</v>
      </c>
      <c r="AC21" s="24">
        <f t="shared" ref="AC21:AL21" si="44">AC22+AC27</f>
        <v>0</v>
      </c>
      <c r="AD21" s="24">
        <f t="shared" si="44"/>
        <v>0</v>
      </c>
      <c r="AE21" s="24">
        <f t="shared" ref="AE21" si="45">AE22+AE27</f>
        <v>0</v>
      </c>
      <c r="AF21" s="24">
        <f t="shared" si="44"/>
        <v>0</v>
      </c>
      <c r="AG21" s="24">
        <f t="shared" si="44"/>
        <v>0</v>
      </c>
      <c r="AH21" s="24">
        <f t="shared" si="44"/>
        <v>0</v>
      </c>
      <c r="AI21" s="24">
        <f t="shared" ref="AI21" si="46">AI22+AI27</f>
        <v>0</v>
      </c>
      <c r="AJ21" s="24">
        <f t="shared" si="44"/>
        <v>2.5</v>
      </c>
      <c r="AK21" s="24">
        <f t="shared" si="44"/>
        <v>0</v>
      </c>
      <c r="AL21" s="24">
        <f t="shared" si="44"/>
        <v>0</v>
      </c>
      <c r="AM21" s="24">
        <f t="shared" ref="AM21:AT21" si="47">AM22+AM27</f>
        <v>0</v>
      </c>
      <c r="AN21" s="24">
        <f t="shared" si="47"/>
        <v>0</v>
      </c>
      <c r="AO21" s="24">
        <f t="shared" si="14"/>
        <v>25474.9</v>
      </c>
      <c r="AP21" s="24">
        <f t="shared" si="15"/>
        <v>6408.2999999999993</v>
      </c>
      <c r="AQ21" s="24">
        <f t="shared" si="16"/>
        <v>2908.1</v>
      </c>
      <c r="AR21" s="24">
        <f t="shared" ref="AR21" si="48">AR22+AR27</f>
        <v>0</v>
      </c>
      <c r="AS21" s="24">
        <f t="shared" si="19"/>
        <v>25474.9</v>
      </c>
      <c r="AT21" s="24">
        <f t="shared" si="47"/>
        <v>0</v>
      </c>
    </row>
    <row r="22" spans="1:47" s="6" customFormat="1" ht="61.5" customHeight="1" x14ac:dyDescent="0.35">
      <c r="A22" s="13" t="s">
        <v>15</v>
      </c>
      <c r="B22" s="13" t="s">
        <v>14</v>
      </c>
      <c r="C22" s="13" t="s">
        <v>16</v>
      </c>
      <c r="D22" s="14" t="s">
        <v>29</v>
      </c>
      <c r="E22" s="14"/>
      <c r="F22" s="15" t="s">
        <v>23</v>
      </c>
      <c r="G22" s="21">
        <f>G23+G25</f>
        <v>26181.9</v>
      </c>
      <c r="H22" s="21">
        <f t="shared" ref="H22:L22" si="49">H23+H25</f>
        <v>5436.5</v>
      </c>
      <c r="I22" s="21">
        <f t="shared" si="49"/>
        <v>1923.3</v>
      </c>
      <c r="J22" s="21">
        <f t="shared" si="49"/>
        <v>-2514.9</v>
      </c>
      <c r="K22" s="21">
        <f t="shared" si="49"/>
        <v>-395</v>
      </c>
      <c r="L22" s="21">
        <f t="shared" si="49"/>
        <v>-400</v>
      </c>
      <c r="M22" s="21">
        <f t="shared" si="1"/>
        <v>23667</v>
      </c>
      <c r="N22" s="21">
        <f t="shared" si="2"/>
        <v>5041.5</v>
      </c>
      <c r="O22" s="21">
        <f t="shared" si="3"/>
        <v>1523.3</v>
      </c>
      <c r="P22" s="24">
        <f t="shared" ref="P22:Q22" si="50">P23+P25</f>
        <v>0</v>
      </c>
      <c r="Q22" s="24">
        <f t="shared" si="50"/>
        <v>0</v>
      </c>
      <c r="R22" s="24">
        <f t="shared" ref="R22:T22" si="51">R23+R25</f>
        <v>0</v>
      </c>
      <c r="S22" s="24">
        <f t="shared" si="51"/>
        <v>0</v>
      </c>
      <c r="T22" s="24">
        <f t="shared" si="51"/>
        <v>0</v>
      </c>
      <c r="U22" s="24">
        <f t="shared" ref="U22:W22" si="52">U23+U25</f>
        <v>0</v>
      </c>
      <c r="V22" s="24">
        <f t="shared" si="52"/>
        <v>0</v>
      </c>
      <c r="W22" s="24">
        <f t="shared" si="52"/>
        <v>0</v>
      </c>
      <c r="X22" s="24">
        <f t="shared" ref="X22:Y22" si="53">X23+X25</f>
        <v>0</v>
      </c>
      <c r="Y22" s="24">
        <f t="shared" si="53"/>
        <v>0</v>
      </c>
      <c r="Z22" s="24">
        <f t="shared" si="5"/>
        <v>23667</v>
      </c>
      <c r="AA22" s="24">
        <f t="shared" si="6"/>
        <v>5041.5</v>
      </c>
      <c r="AB22" s="24">
        <f t="shared" si="7"/>
        <v>1523.3</v>
      </c>
      <c r="AC22" s="24">
        <f t="shared" ref="AC22:AL22" si="54">AC23+AC25</f>
        <v>0</v>
      </c>
      <c r="AD22" s="24">
        <f t="shared" si="54"/>
        <v>0</v>
      </c>
      <c r="AE22" s="24">
        <f t="shared" ref="AE22" si="55">AE23+AE25</f>
        <v>0</v>
      </c>
      <c r="AF22" s="24">
        <f t="shared" si="54"/>
        <v>0</v>
      </c>
      <c r="AG22" s="24">
        <f t="shared" si="54"/>
        <v>0</v>
      </c>
      <c r="AH22" s="24">
        <f t="shared" si="54"/>
        <v>0</v>
      </c>
      <c r="AI22" s="24">
        <f t="shared" ref="AI22" si="56">AI23+AI25</f>
        <v>0</v>
      </c>
      <c r="AJ22" s="24">
        <f t="shared" si="54"/>
        <v>2.5</v>
      </c>
      <c r="AK22" s="24">
        <f t="shared" si="54"/>
        <v>0</v>
      </c>
      <c r="AL22" s="24">
        <f t="shared" si="54"/>
        <v>0</v>
      </c>
      <c r="AM22" s="24">
        <f t="shared" ref="AM22:AT22" si="57">AM23+AM25</f>
        <v>0</v>
      </c>
      <c r="AN22" s="24">
        <f t="shared" si="57"/>
        <v>0</v>
      </c>
      <c r="AO22" s="24">
        <f t="shared" si="14"/>
        <v>23669.5</v>
      </c>
      <c r="AP22" s="24">
        <f t="shared" si="15"/>
        <v>5041.5</v>
      </c>
      <c r="AQ22" s="24">
        <f t="shared" si="16"/>
        <v>1523.3</v>
      </c>
      <c r="AR22" s="24">
        <f t="shared" ref="AR22" si="58">AR23+AR25</f>
        <v>0</v>
      </c>
      <c r="AS22" s="24">
        <f t="shared" si="19"/>
        <v>23669.5</v>
      </c>
      <c r="AT22" s="24">
        <f t="shared" si="57"/>
        <v>0</v>
      </c>
    </row>
    <row r="23" spans="1:47" s="6" customFormat="1" ht="31" x14ac:dyDescent="0.35">
      <c r="A23" s="13" t="s">
        <v>15</v>
      </c>
      <c r="B23" s="13" t="s">
        <v>14</v>
      </c>
      <c r="C23" s="13" t="s">
        <v>16</v>
      </c>
      <c r="D23" s="14" t="s">
        <v>29</v>
      </c>
      <c r="E23" s="14" t="s">
        <v>7</v>
      </c>
      <c r="F23" s="15" t="s">
        <v>385</v>
      </c>
      <c r="G23" s="21">
        <f>G24</f>
        <v>4600.6000000000004</v>
      </c>
      <c r="H23" s="21">
        <f t="shared" ref="H23:AT23" si="59">H24</f>
        <v>1923.3</v>
      </c>
      <c r="I23" s="21">
        <f t="shared" si="59"/>
        <v>1923.3</v>
      </c>
      <c r="J23" s="21">
        <f t="shared" si="59"/>
        <v>-2514.9</v>
      </c>
      <c r="K23" s="21">
        <f t="shared" si="59"/>
        <v>-395</v>
      </c>
      <c r="L23" s="21">
        <f t="shared" si="59"/>
        <v>-400</v>
      </c>
      <c r="M23" s="21">
        <f t="shared" si="1"/>
        <v>2085.7000000000003</v>
      </c>
      <c r="N23" s="21">
        <f t="shared" si="2"/>
        <v>1528.3</v>
      </c>
      <c r="O23" s="21">
        <f t="shared" si="3"/>
        <v>1523.3</v>
      </c>
      <c r="P23" s="24">
        <f t="shared" si="59"/>
        <v>0</v>
      </c>
      <c r="Q23" s="24">
        <f t="shared" si="59"/>
        <v>0</v>
      </c>
      <c r="R23" s="24">
        <f t="shared" si="59"/>
        <v>0</v>
      </c>
      <c r="S23" s="24">
        <f t="shared" si="59"/>
        <v>0</v>
      </c>
      <c r="T23" s="24">
        <f t="shared" si="59"/>
        <v>0</v>
      </c>
      <c r="U23" s="24">
        <f t="shared" si="59"/>
        <v>0</v>
      </c>
      <c r="V23" s="24">
        <f t="shared" si="59"/>
        <v>0</v>
      </c>
      <c r="W23" s="24">
        <f t="shared" si="59"/>
        <v>0</v>
      </c>
      <c r="X23" s="24">
        <f t="shared" si="59"/>
        <v>0</v>
      </c>
      <c r="Y23" s="24">
        <f t="shared" si="59"/>
        <v>0</v>
      </c>
      <c r="Z23" s="24">
        <f t="shared" si="5"/>
        <v>2085.7000000000003</v>
      </c>
      <c r="AA23" s="24">
        <f t="shared" si="6"/>
        <v>1528.3</v>
      </c>
      <c r="AB23" s="24">
        <f t="shared" si="7"/>
        <v>1523.3</v>
      </c>
      <c r="AC23" s="24">
        <f t="shared" si="59"/>
        <v>0</v>
      </c>
      <c r="AD23" s="24">
        <f t="shared" si="59"/>
        <v>0</v>
      </c>
      <c r="AE23" s="24">
        <f t="shared" si="59"/>
        <v>0</v>
      </c>
      <c r="AF23" s="24">
        <f t="shared" si="59"/>
        <v>0</v>
      </c>
      <c r="AG23" s="24">
        <f t="shared" si="59"/>
        <v>0</v>
      </c>
      <c r="AH23" s="24">
        <f t="shared" si="59"/>
        <v>0</v>
      </c>
      <c r="AI23" s="24">
        <f t="shared" si="59"/>
        <v>0</v>
      </c>
      <c r="AJ23" s="24">
        <f t="shared" si="59"/>
        <v>2.5</v>
      </c>
      <c r="AK23" s="24">
        <f t="shared" si="59"/>
        <v>0</v>
      </c>
      <c r="AL23" s="24">
        <f t="shared" si="59"/>
        <v>0</v>
      </c>
      <c r="AM23" s="24">
        <f t="shared" si="59"/>
        <v>0</v>
      </c>
      <c r="AN23" s="24">
        <f t="shared" si="59"/>
        <v>0</v>
      </c>
      <c r="AO23" s="24">
        <f t="shared" si="14"/>
        <v>2088.2000000000003</v>
      </c>
      <c r="AP23" s="24">
        <f t="shared" si="15"/>
        <v>1528.3</v>
      </c>
      <c r="AQ23" s="24">
        <f t="shared" si="16"/>
        <v>1523.3</v>
      </c>
      <c r="AR23" s="24">
        <f t="shared" si="59"/>
        <v>0</v>
      </c>
      <c r="AS23" s="24">
        <f t="shared" si="19"/>
        <v>2088.2000000000003</v>
      </c>
      <c r="AT23" s="24">
        <f t="shared" si="59"/>
        <v>0</v>
      </c>
    </row>
    <row r="24" spans="1:47" s="3" customFormat="1" ht="31" x14ac:dyDescent="0.35">
      <c r="A24" s="13" t="s">
        <v>15</v>
      </c>
      <c r="B24" s="13" t="s">
        <v>14</v>
      </c>
      <c r="C24" s="13" t="s">
        <v>16</v>
      </c>
      <c r="D24" s="14" t="s">
        <v>29</v>
      </c>
      <c r="E24" s="13">
        <v>240</v>
      </c>
      <c r="F24" s="15" t="s">
        <v>374</v>
      </c>
      <c r="G24" s="21">
        <v>4600.6000000000004</v>
      </c>
      <c r="H24" s="21">
        <v>1923.3</v>
      </c>
      <c r="I24" s="21">
        <v>1923.3</v>
      </c>
      <c r="J24" s="21">
        <v>-2514.9</v>
      </c>
      <c r="K24" s="21">
        <v>-395</v>
      </c>
      <c r="L24" s="21">
        <v>-400</v>
      </c>
      <c r="M24" s="21">
        <f t="shared" si="1"/>
        <v>2085.7000000000003</v>
      </c>
      <c r="N24" s="21">
        <f t="shared" si="2"/>
        <v>1528.3</v>
      </c>
      <c r="O24" s="21">
        <f t="shared" si="3"/>
        <v>1523.3</v>
      </c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>
        <f t="shared" si="5"/>
        <v>2085.7000000000003</v>
      </c>
      <c r="AA24" s="24">
        <f t="shared" si="6"/>
        <v>1528.3</v>
      </c>
      <c r="AB24" s="24">
        <f t="shared" si="7"/>
        <v>1523.3</v>
      </c>
      <c r="AC24" s="24"/>
      <c r="AD24" s="24"/>
      <c r="AE24" s="24"/>
      <c r="AF24" s="24"/>
      <c r="AG24" s="24"/>
      <c r="AH24" s="24"/>
      <c r="AI24" s="24"/>
      <c r="AJ24" s="24">
        <v>2.5</v>
      </c>
      <c r="AK24" s="24"/>
      <c r="AL24" s="24"/>
      <c r="AM24" s="24"/>
      <c r="AN24" s="24"/>
      <c r="AO24" s="24">
        <f t="shared" si="14"/>
        <v>2088.2000000000003</v>
      </c>
      <c r="AP24" s="24">
        <f t="shared" si="15"/>
        <v>1528.3</v>
      </c>
      <c r="AQ24" s="24">
        <f t="shared" si="16"/>
        <v>1523.3</v>
      </c>
      <c r="AR24" s="24"/>
      <c r="AS24" s="24">
        <f t="shared" si="19"/>
        <v>2088.2000000000003</v>
      </c>
      <c r="AT24" s="24"/>
    </row>
    <row r="25" spans="1:47" s="3" customFormat="1" x14ac:dyDescent="0.35">
      <c r="A25" s="13" t="s">
        <v>15</v>
      </c>
      <c r="B25" s="13" t="s">
        <v>14</v>
      </c>
      <c r="C25" s="13" t="s">
        <v>16</v>
      </c>
      <c r="D25" s="14" t="s">
        <v>29</v>
      </c>
      <c r="E25" s="13" t="s">
        <v>8</v>
      </c>
      <c r="F25" s="15" t="s">
        <v>389</v>
      </c>
      <c r="G25" s="21">
        <f>G26</f>
        <v>21581.3</v>
      </c>
      <c r="H25" s="21">
        <f t="shared" ref="H25:AT25" si="60">H26</f>
        <v>3513.2</v>
      </c>
      <c r="I25" s="21">
        <f t="shared" si="60"/>
        <v>0</v>
      </c>
      <c r="J25" s="21">
        <f t="shared" si="60"/>
        <v>0</v>
      </c>
      <c r="K25" s="21">
        <f t="shared" si="60"/>
        <v>0</v>
      </c>
      <c r="L25" s="21">
        <f t="shared" si="60"/>
        <v>0</v>
      </c>
      <c r="M25" s="21">
        <f t="shared" si="1"/>
        <v>21581.3</v>
      </c>
      <c r="N25" s="21">
        <f t="shared" si="2"/>
        <v>3513.2</v>
      </c>
      <c r="O25" s="21">
        <f t="shared" si="3"/>
        <v>0</v>
      </c>
      <c r="P25" s="24">
        <f t="shared" si="60"/>
        <v>0</v>
      </c>
      <c r="Q25" s="24">
        <f t="shared" si="60"/>
        <v>0</v>
      </c>
      <c r="R25" s="24">
        <f t="shared" si="60"/>
        <v>0</v>
      </c>
      <c r="S25" s="24">
        <f t="shared" si="60"/>
        <v>0</v>
      </c>
      <c r="T25" s="24">
        <f t="shared" si="60"/>
        <v>0</v>
      </c>
      <c r="U25" s="24">
        <f t="shared" si="60"/>
        <v>0</v>
      </c>
      <c r="V25" s="24">
        <f t="shared" si="60"/>
        <v>0</v>
      </c>
      <c r="W25" s="24">
        <f t="shared" si="60"/>
        <v>0</v>
      </c>
      <c r="X25" s="24">
        <f t="shared" si="60"/>
        <v>0</v>
      </c>
      <c r="Y25" s="24">
        <f t="shared" si="60"/>
        <v>0</v>
      </c>
      <c r="Z25" s="24">
        <f t="shared" si="5"/>
        <v>21581.3</v>
      </c>
      <c r="AA25" s="24">
        <f t="shared" si="6"/>
        <v>3513.2</v>
      </c>
      <c r="AB25" s="24">
        <f t="shared" si="7"/>
        <v>0</v>
      </c>
      <c r="AC25" s="24">
        <f t="shared" si="60"/>
        <v>0</v>
      </c>
      <c r="AD25" s="24">
        <f t="shared" si="60"/>
        <v>0</v>
      </c>
      <c r="AE25" s="24">
        <f t="shared" si="60"/>
        <v>0</v>
      </c>
      <c r="AF25" s="24">
        <f t="shared" si="60"/>
        <v>0</v>
      </c>
      <c r="AG25" s="24">
        <f t="shared" si="60"/>
        <v>0</v>
      </c>
      <c r="AH25" s="24">
        <f t="shared" si="60"/>
        <v>0</v>
      </c>
      <c r="AI25" s="24">
        <f t="shared" si="60"/>
        <v>0</v>
      </c>
      <c r="AJ25" s="24">
        <f t="shared" si="60"/>
        <v>0</v>
      </c>
      <c r="AK25" s="24">
        <f t="shared" si="60"/>
        <v>0</v>
      </c>
      <c r="AL25" s="24">
        <f t="shared" si="60"/>
        <v>0</v>
      </c>
      <c r="AM25" s="24">
        <f t="shared" si="60"/>
        <v>0</v>
      </c>
      <c r="AN25" s="24">
        <f t="shared" si="60"/>
        <v>0</v>
      </c>
      <c r="AO25" s="24">
        <f t="shared" si="14"/>
        <v>21581.3</v>
      </c>
      <c r="AP25" s="24">
        <f t="shared" si="15"/>
        <v>3513.2</v>
      </c>
      <c r="AQ25" s="24">
        <f t="shared" si="16"/>
        <v>0</v>
      </c>
      <c r="AR25" s="24">
        <f t="shared" si="60"/>
        <v>0</v>
      </c>
      <c r="AS25" s="24">
        <f t="shared" si="19"/>
        <v>21581.3</v>
      </c>
      <c r="AT25" s="24">
        <f t="shared" si="60"/>
        <v>0</v>
      </c>
    </row>
    <row r="26" spans="1:47" s="16" customFormat="1" x14ac:dyDescent="0.35">
      <c r="A26" s="13" t="s">
        <v>15</v>
      </c>
      <c r="B26" s="13" t="s">
        <v>14</v>
      </c>
      <c r="C26" s="13" t="s">
        <v>16</v>
      </c>
      <c r="D26" s="14" t="s">
        <v>29</v>
      </c>
      <c r="E26" s="13">
        <v>850</v>
      </c>
      <c r="F26" s="15" t="s">
        <v>383</v>
      </c>
      <c r="G26" s="21">
        <v>21581.3</v>
      </c>
      <c r="H26" s="21">
        <v>3513.2</v>
      </c>
      <c r="I26" s="21">
        <v>0</v>
      </c>
      <c r="J26" s="21"/>
      <c r="K26" s="21"/>
      <c r="L26" s="21"/>
      <c r="M26" s="21">
        <f t="shared" si="1"/>
        <v>21581.3</v>
      </c>
      <c r="N26" s="21">
        <f t="shared" si="2"/>
        <v>3513.2</v>
      </c>
      <c r="O26" s="21">
        <f t="shared" si="3"/>
        <v>0</v>
      </c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>
        <f t="shared" si="5"/>
        <v>21581.3</v>
      </c>
      <c r="AA26" s="24">
        <f t="shared" si="6"/>
        <v>3513.2</v>
      </c>
      <c r="AB26" s="24">
        <f t="shared" si="7"/>
        <v>0</v>
      </c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>
        <f t="shared" si="14"/>
        <v>21581.3</v>
      </c>
      <c r="AP26" s="24">
        <f t="shared" si="15"/>
        <v>3513.2</v>
      </c>
      <c r="AQ26" s="24">
        <f t="shared" si="16"/>
        <v>0</v>
      </c>
      <c r="AR26" s="24"/>
      <c r="AS26" s="24">
        <f t="shared" si="19"/>
        <v>21581.3</v>
      </c>
      <c r="AT26" s="24"/>
    </row>
    <row r="27" spans="1:47" s="6" customFormat="1" ht="31" x14ac:dyDescent="0.35">
      <c r="A27" s="13" t="s">
        <v>15</v>
      </c>
      <c r="B27" s="13" t="s">
        <v>14</v>
      </c>
      <c r="C27" s="13" t="s">
        <v>16</v>
      </c>
      <c r="D27" s="14" t="s">
        <v>30</v>
      </c>
      <c r="E27" s="14"/>
      <c r="F27" s="15" t="s">
        <v>24</v>
      </c>
      <c r="G27" s="21">
        <f>G28</f>
        <v>3329.1</v>
      </c>
      <c r="H27" s="21">
        <f t="shared" ref="H27:AT28" si="61">H28</f>
        <v>1491.3999999999999</v>
      </c>
      <c r="I27" s="21">
        <f t="shared" si="61"/>
        <v>1491.3999999999999</v>
      </c>
      <c r="J27" s="21">
        <f t="shared" si="61"/>
        <v>-1523.7</v>
      </c>
      <c r="K27" s="21">
        <f t="shared" si="61"/>
        <v>-124.6</v>
      </c>
      <c r="L27" s="21">
        <f t="shared" si="61"/>
        <v>-106.6</v>
      </c>
      <c r="M27" s="21">
        <f t="shared" si="1"/>
        <v>1805.3999999999999</v>
      </c>
      <c r="N27" s="21">
        <f t="shared" si="2"/>
        <v>1366.8</v>
      </c>
      <c r="O27" s="21">
        <f t="shared" si="3"/>
        <v>1384.8</v>
      </c>
      <c r="P27" s="24">
        <f t="shared" si="61"/>
        <v>0</v>
      </c>
      <c r="Q27" s="24">
        <f t="shared" si="61"/>
        <v>0</v>
      </c>
      <c r="R27" s="24">
        <f t="shared" si="61"/>
        <v>0</v>
      </c>
      <c r="S27" s="24">
        <f t="shared" si="61"/>
        <v>0</v>
      </c>
      <c r="T27" s="24">
        <f t="shared" si="61"/>
        <v>0</v>
      </c>
      <c r="U27" s="24">
        <f t="shared" si="61"/>
        <v>0</v>
      </c>
      <c r="V27" s="24">
        <f t="shared" si="61"/>
        <v>0</v>
      </c>
      <c r="W27" s="24">
        <f t="shared" si="61"/>
        <v>0</v>
      </c>
      <c r="X27" s="24">
        <f t="shared" si="61"/>
        <v>0</v>
      </c>
      <c r="Y27" s="24">
        <f t="shared" si="61"/>
        <v>0</v>
      </c>
      <c r="Z27" s="24">
        <f t="shared" si="5"/>
        <v>1805.3999999999999</v>
      </c>
      <c r="AA27" s="24">
        <f t="shared" si="6"/>
        <v>1366.8</v>
      </c>
      <c r="AB27" s="24">
        <f t="shared" si="7"/>
        <v>1384.8</v>
      </c>
      <c r="AC27" s="24">
        <f t="shared" si="61"/>
        <v>0</v>
      </c>
      <c r="AD27" s="24">
        <f t="shared" si="61"/>
        <v>0</v>
      </c>
      <c r="AE27" s="24">
        <f t="shared" si="61"/>
        <v>0</v>
      </c>
      <c r="AF27" s="24">
        <f t="shared" si="61"/>
        <v>0</v>
      </c>
      <c r="AG27" s="24">
        <f t="shared" si="61"/>
        <v>0</v>
      </c>
      <c r="AH27" s="24">
        <f t="shared" si="61"/>
        <v>0</v>
      </c>
      <c r="AI27" s="24">
        <f t="shared" si="61"/>
        <v>0</v>
      </c>
      <c r="AJ27" s="24">
        <f t="shared" si="61"/>
        <v>0</v>
      </c>
      <c r="AK27" s="24">
        <f t="shared" si="61"/>
        <v>0</v>
      </c>
      <c r="AL27" s="24">
        <f t="shared" si="61"/>
        <v>0</v>
      </c>
      <c r="AM27" s="24">
        <f t="shared" si="61"/>
        <v>0</v>
      </c>
      <c r="AN27" s="24">
        <f t="shared" si="61"/>
        <v>0</v>
      </c>
      <c r="AO27" s="24">
        <f t="shared" si="14"/>
        <v>1805.3999999999999</v>
      </c>
      <c r="AP27" s="24">
        <f t="shared" si="15"/>
        <v>1366.8</v>
      </c>
      <c r="AQ27" s="24">
        <f t="shared" si="16"/>
        <v>1384.8</v>
      </c>
      <c r="AR27" s="24">
        <f t="shared" si="61"/>
        <v>0</v>
      </c>
      <c r="AS27" s="24">
        <f t="shared" si="19"/>
        <v>1805.3999999999999</v>
      </c>
      <c r="AT27" s="24">
        <f t="shared" si="61"/>
        <v>0</v>
      </c>
    </row>
    <row r="28" spans="1:47" s="6" customFormat="1" ht="31" x14ac:dyDescent="0.35">
      <c r="A28" s="13" t="s">
        <v>15</v>
      </c>
      <c r="B28" s="13" t="s">
        <v>14</v>
      </c>
      <c r="C28" s="13" t="s">
        <v>16</v>
      </c>
      <c r="D28" s="14" t="s">
        <v>30</v>
      </c>
      <c r="E28" s="14" t="s">
        <v>7</v>
      </c>
      <c r="F28" s="15" t="s">
        <v>385</v>
      </c>
      <c r="G28" s="21">
        <f>G29</f>
        <v>3329.1</v>
      </c>
      <c r="H28" s="21">
        <f t="shared" si="61"/>
        <v>1491.3999999999999</v>
      </c>
      <c r="I28" s="21">
        <f t="shared" si="61"/>
        <v>1491.3999999999999</v>
      </c>
      <c r="J28" s="21">
        <f t="shared" si="61"/>
        <v>-1523.7</v>
      </c>
      <c r="K28" s="21">
        <f t="shared" si="61"/>
        <v>-124.6</v>
      </c>
      <c r="L28" s="21">
        <f t="shared" si="61"/>
        <v>-106.6</v>
      </c>
      <c r="M28" s="21">
        <f t="shared" si="1"/>
        <v>1805.3999999999999</v>
      </c>
      <c r="N28" s="21">
        <f t="shared" si="2"/>
        <v>1366.8</v>
      </c>
      <c r="O28" s="21">
        <f t="shared" si="3"/>
        <v>1384.8</v>
      </c>
      <c r="P28" s="24">
        <f t="shared" si="61"/>
        <v>0</v>
      </c>
      <c r="Q28" s="24">
        <f t="shared" si="61"/>
        <v>0</v>
      </c>
      <c r="R28" s="24">
        <f t="shared" si="61"/>
        <v>0</v>
      </c>
      <c r="S28" s="24">
        <f t="shared" si="61"/>
        <v>0</v>
      </c>
      <c r="T28" s="24">
        <f t="shared" si="61"/>
        <v>0</v>
      </c>
      <c r="U28" s="24">
        <f t="shared" si="61"/>
        <v>0</v>
      </c>
      <c r="V28" s="24">
        <f t="shared" si="61"/>
        <v>0</v>
      </c>
      <c r="W28" s="24">
        <f t="shared" si="61"/>
        <v>0</v>
      </c>
      <c r="X28" s="24">
        <f t="shared" si="61"/>
        <v>0</v>
      </c>
      <c r="Y28" s="24">
        <f t="shared" si="61"/>
        <v>0</v>
      </c>
      <c r="Z28" s="24">
        <f t="shared" si="5"/>
        <v>1805.3999999999999</v>
      </c>
      <c r="AA28" s="24">
        <f t="shared" si="6"/>
        <v>1366.8</v>
      </c>
      <c r="AB28" s="24">
        <f t="shared" si="7"/>
        <v>1384.8</v>
      </c>
      <c r="AC28" s="24">
        <f t="shared" si="61"/>
        <v>0</v>
      </c>
      <c r="AD28" s="24">
        <f t="shared" si="61"/>
        <v>0</v>
      </c>
      <c r="AE28" s="24">
        <f t="shared" si="61"/>
        <v>0</v>
      </c>
      <c r="AF28" s="24">
        <f t="shared" si="61"/>
        <v>0</v>
      </c>
      <c r="AG28" s="24">
        <f t="shared" si="61"/>
        <v>0</v>
      </c>
      <c r="AH28" s="24">
        <f t="shared" si="61"/>
        <v>0</v>
      </c>
      <c r="AI28" s="24">
        <f t="shared" si="61"/>
        <v>0</v>
      </c>
      <c r="AJ28" s="24">
        <f t="shared" si="61"/>
        <v>0</v>
      </c>
      <c r="AK28" s="24">
        <f t="shared" si="61"/>
        <v>0</v>
      </c>
      <c r="AL28" s="24">
        <f t="shared" si="61"/>
        <v>0</v>
      </c>
      <c r="AM28" s="24">
        <f t="shared" si="61"/>
        <v>0</v>
      </c>
      <c r="AN28" s="24">
        <f t="shared" si="61"/>
        <v>0</v>
      </c>
      <c r="AO28" s="24">
        <f t="shared" si="14"/>
        <v>1805.3999999999999</v>
      </c>
      <c r="AP28" s="24">
        <f t="shared" si="15"/>
        <v>1366.8</v>
      </c>
      <c r="AQ28" s="24">
        <f t="shared" si="16"/>
        <v>1384.8</v>
      </c>
      <c r="AR28" s="24">
        <f t="shared" si="61"/>
        <v>0</v>
      </c>
      <c r="AS28" s="24">
        <f t="shared" si="19"/>
        <v>1805.3999999999999</v>
      </c>
      <c r="AT28" s="24">
        <f t="shared" si="61"/>
        <v>0</v>
      </c>
    </row>
    <row r="29" spans="1:47" s="3" customFormat="1" ht="31" x14ac:dyDescent="0.35">
      <c r="A29" s="13" t="s">
        <v>15</v>
      </c>
      <c r="B29" s="13" t="s">
        <v>14</v>
      </c>
      <c r="C29" s="13" t="s">
        <v>16</v>
      </c>
      <c r="D29" s="14" t="s">
        <v>30</v>
      </c>
      <c r="E29" s="13">
        <v>240</v>
      </c>
      <c r="F29" s="15" t="s">
        <v>374</v>
      </c>
      <c r="G29" s="21">
        <v>3329.1</v>
      </c>
      <c r="H29" s="21">
        <v>1491.3999999999999</v>
      </c>
      <c r="I29" s="21">
        <v>1491.3999999999999</v>
      </c>
      <c r="J29" s="21">
        <v>-1523.7</v>
      </c>
      <c r="K29" s="21">
        <v>-124.6</v>
      </c>
      <c r="L29" s="21">
        <v>-106.6</v>
      </c>
      <c r="M29" s="21">
        <f t="shared" si="1"/>
        <v>1805.3999999999999</v>
      </c>
      <c r="N29" s="21">
        <f t="shared" si="2"/>
        <v>1366.8</v>
      </c>
      <c r="O29" s="21">
        <f t="shared" si="3"/>
        <v>1384.8</v>
      </c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>
        <f t="shared" si="5"/>
        <v>1805.3999999999999</v>
      </c>
      <c r="AA29" s="24">
        <f t="shared" si="6"/>
        <v>1366.8</v>
      </c>
      <c r="AB29" s="24">
        <f t="shared" si="7"/>
        <v>1384.8</v>
      </c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>
        <f t="shared" si="14"/>
        <v>1805.3999999999999</v>
      </c>
      <c r="AP29" s="24">
        <f t="shared" si="15"/>
        <v>1366.8</v>
      </c>
      <c r="AQ29" s="24">
        <f t="shared" si="16"/>
        <v>1384.8</v>
      </c>
      <c r="AR29" s="24"/>
      <c r="AS29" s="24">
        <f t="shared" si="19"/>
        <v>1805.3999999999999</v>
      </c>
      <c r="AT29" s="24"/>
    </row>
    <row r="30" spans="1:47" s="3" customFormat="1" x14ac:dyDescent="0.35">
      <c r="A30" s="13" t="s">
        <v>15</v>
      </c>
      <c r="B30" s="13" t="s">
        <v>14</v>
      </c>
      <c r="C30" s="13" t="s">
        <v>16</v>
      </c>
      <c r="D30" s="13" t="s">
        <v>31</v>
      </c>
      <c r="E30" s="13"/>
      <c r="F30" s="15" t="s">
        <v>44</v>
      </c>
      <c r="G30" s="21">
        <f>G39+G31</f>
        <v>83267.3</v>
      </c>
      <c r="H30" s="21">
        <f t="shared" ref="H30:L30" si="62">H39+H31</f>
        <v>84116.6</v>
      </c>
      <c r="I30" s="21">
        <f t="shared" si="62"/>
        <v>84133.599999999991</v>
      </c>
      <c r="J30" s="21">
        <f t="shared" si="62"/>
        <v>0</v>
      </c>
      <c r="K30" s="21">
        <f t="shared" si="62"/>
        <v>0</v>
      </c>
      <c r="L30" s="21">
        <f t="shared" si="62"/>
        <v>0</v>
      </c>
      <c r="M30" s="21">
        <f t="shared" si="1"/>
        <v>83267.3</v>
      </c>
      <c r="N30" s="21">
        <f t="shared" si="2"/>
        <v>84116.6</v>
      </c>
      <c r="O30" s="21">
        <f t="shared" si="3"/>
        <v>84133.599999999991</v>
      </c>
      <c r="P30" s="24">
        <f t="shared" ref="P30:Q30" si="63">P39+P31</f>
        <v>0</v>
      </c>
      <c r="Q30" s="24">
        <f t="shared" si="63"/>
        <v>0</v>
      </c>
      <c r="R30" s="24">
        <f t="shared" ref="R30:T30" si="64">R39+R31</f>
        <v>0</v>
      </c>
      <c r="S30" s="24">
        <f t="shared" si="64"/>
        <v>0</v>
      </c>
      <c r="T30" s="24">
        <f t="shared" si="64"/>
        <v>0</v>
      </c>
      <c r="U30" s="24">
        <f t="shared" ref="U30:W30" si="65">U39+U31</f>
        <v>0</v>
      </c>
      <c r="V30" s="24">
        <f t="shared" si="65"/>
        <v>0</v>
      </c>
      <c r="W30" s="24">
        <f t="shared" si="65"/>
        <v>0</v>
      </c>
      <c r="X30" s="24">
        <f t="shared" ref="X30:Y30" si="66">X39+X31</f>
        <v>0</v>
      </c>
      <c r="Y30" s="24">
        <f t="shared" si="66"/>
        <v>0</v>
      </c>
      <c r="Z30" s="24">
        <f t="shared" si="5"/>
        <v>83267.3</v>
      </c>
      <c r="AA30" s="24">
        <f t="shared" si="6"/>
        <v>84116.6</v>
      </c>
      <c r="AB30" s="24">
        <f t="shared" si="7"/>
        <v>84133.599999999991</v>
      </c>
      <c r="AC30" s="24">
        <f t="shared" ref="AC30:AL30" si="67">AC39+AC31</f>
        <v>0</v>
      </c>
      <c r="AD30" s="24">
        <f t="shared" si="67"/>
        <v>0</v>
      </c>
      <c r="AE30" s="24">
        <f t="shared" ref="AE30" si="68">AE39+AE31</f>
        <v>730.81500000000005</v>
      </c>
      <c r="AF30" s="24">
        <f t="shared" si="67"/>
        <v>0</v>
      </c>
      <c r="AG30" s="24">
        <f t="shared" si="67"/>
        <v>0</v>
      </c>
      <c r="AH30" s="24">
        <f t="shared" si="67"/>
        <v>0</v>
      </c>
      <c r="AI30" s="24">
        <f t="shared" ref="AI30" si="69">AI39+AI31</f>
        <v>0</v>
      </c>
      <c r="AJ30" s="24">
        <f t="shared" si="67"/>
        <v>1948.462</v>
      </c>
      <c r="AK30" s="24">
        <f t="shared" si="67"/>
        <v>0</v>
      </c>
      <c r="AL30" s="24">
        <f t="shared" si="67"/>
        <v>0</v>
      </c>
      <c r="AM30" s="24">
        <f t="shared" ref="AM30:AT30" si="70">AM39+AM31</f>
        <v>0</v>
      </c>
      <c r="AN30" s="24">
        <f t="shared" si="70"/>
        <v>0</v>
      </c>
      <c r="AO30" s="24">
        <f t="shared" si="14"/>
        <v>85946.577000000005</v>
      </c>
      <c r="AP30" s="24">
        <f t="shared" si="15"/>
        <v>84116.6</v>
      </c>
      <c r="AQ30" s="24">
        <f t="shared" si="16"/>
        <v>84133.599999999991</v>
      </c>
      <c r="AR30" s="24">
        <f t="shared" ref="AR30" si="71">AR39+AR31</f>
        <v>0</v>
      </c>
      <c r="AS30" s="24">
        <f t="shared" si="19"/>
        <v>85946.577000000005</v>
      </c>
      <c r="AT30" s="24">
        <f t="shared" si="70"/>
        <v>0</v>
      </c>
      <c r="AU30" s="6"/>
    </row>
    <row r="31" spans="1:47" s="3" customFormat="1" ht="62" x14ac:dyDescent="0.35">
      <c r="A31" s="13" t="s">
        <v>15</v>
      </c>
      <c r="B31" s="13" t="s">
        <v>14</v>
      </c>
      <c r="C31" s="13" t="s">
        <v>16</v>
      </c>
      <c r="D31" s="13" t="s">
        <v>32</v>
      </c>
      <c r="E31" s="13"/>
      <c r="F31" s="15" t="s">
        <v>45</v>
      </c>
      <c r="G31" s="21">
        <f>G32+G34+G36</f>
        <v>24891.7</v>
      </c>
      <c r="H31" s="21">
        <f t="shared" ref="H31:L31" si="72">H32+H34+H36</f>
        <v>24888</v>
      </c>
      <c r="I31" s="21">
        <f t="shared" si="72"/>
        <v>24885.799999999996</v>
      </c>
      <c r="J31" s="21">
        <f t="shared" si="72"/>
        <v>0</v>
      </c>
      <c r="K31" s="21">
        <f t="shared" si="72"/>
        <v>0</v>
      </c>
      <c r="L31" s="21">
        <f t="shared" si="72"/>
        <v>0</v>
      </c>
      <c r="M31" s="21">
        <f t="shared" si="1"/>
        <v>24891.7</v>
      </c>
      <c r="N31" s="21">
        <f t="shared" si="2"/>
        <v>24888</v>
      </c>
      <c r="O31" s="21">
        <f t="shared" si="3"/>
        <v>24885.799999999996</v>
      </c>
      <c r="P31" s="24">
        <f t="shared" ref="P31:Q31" si="73">P32+P34+P36</f>
        <v>0</v>
      </c>
      <c r="Q31" s="24">
        <f t="shared" si="73"/>
        <v>0</v>
      </c>
      <c r="R31" s="24">
        <f t="shared" ref="R31:T31" si="74">R32+R34+R36</f>
        <v>0</v>
      </c>
      <c r="S31" s="24">
        <f t="shared" si="74"/>
        <v>0</v>
      </c>
      <c r="T31" s="24">
        <f t="shared" si="74"/>
        <v>0</v>
      </c>
      <c r="U31" s="24">
        <f t="shared" ref="U31:W31" si="75">U32+U34+U36</f>
        <v>0</v>
      </c>
      <c r="V31" s="24">
        <f t="shared" si="75"/>
        <v>0</v>
      </c>
      <c r="W31" s="24">
        <f t="shared" si="75"/>
        <v>0</v>
      </c>
      <c r="X31" s="24">
        <f t="shared" ref="X31:Y31" si="76">X32+X34+X36</f>
        <v>0</v>
      </c>
      <c r="Y31" s="24">
        <f t="shared" si="76"/>
        <v>0</v>
      </c>
      <c r="Z31" s="24">
        <f t="shared" si="5"/>
        <v>24891.7</v>
      </c>
      <c r="AA31" s="24">
        <f t="shared" si="6"/>
        <v>24888</v>
      </c>
      <c r="AB31" s="24">
        <f t="shared" si="7"/>
        <v>24885.799999999996</v>
      </c>
      <c r="AC31" s="24">
        <f t="shared" ref="AC31:AL31" si="77">AC32+AC34+AC36</f>
        <v>0</v>
      </c>
      <c r="AD31" s="24">
        <f t="shared" si="77"/>
        <v>0</v>
      </c>
      <c r="AE31" s="24">
        <f t="shared" ref="AE31" si="78">AE32+AE34+AE36</f>
        <v>0</v>
      </c>
      <c r="AF31" s="24">
        <f t="shared" si="77"/>
        <v>0</v>
      </c>
      <c r="AG31" s="24">
        <f t="shared" si="77"/>
        <v>0</v>
      </c>
      <c r="AH31" s="24">
        <f t="shared" si="77"/>
        <v>0</v>
      </c>
      <c r="AI31" s="24">
        <f t="shared" ref="AI31" si="79">AI32+AI34+AI36</f>
        <v>0</v>
      </c>
      <c r="AJ31" s="24">
        <f t="shared" si="77"/>
        <v>0</v>
      </c>
      <c r="AK31" s="24">
        <f t="shared" si="77"/>
        <v>0</v>
      </c>
      <c r="AL31" s="24">
        <f t="shared" si="77"/>
        <v>0</v>
      </c>
      <c r="AM31" s="24">
        <f t="shared" ref="AM31:AT31" si="80">AM32+AM34+AM36</f>
        <v>0</v>
      </c>
      <c r="AN31" s="24">
        <f t="shared" si="80"/>
        <v>0</v>
      </c>
      <c r="AO31" s="24">
        <f t="shared" si="14"/>
        <v>24891.7</v>
      </c>
      <c r="AP31" s="24">
        <f t="shared" si="15"/>
        <v>24888</v>
      </c>
      <c r="AQ31" s="24">
        <f t="shared" si="16"/>
        <v>24885.799999999996</v>
      </c>
      <c r="AR31" s="24">
        <f t="shared" ref="AR31" si="81">AR32+AR34+AR36</f>
        <v>0</v>
      </c>
      <c r="AS31" s="24">
        <f t="shared" si="19"/>
        <v>24891.7</v>
      </c>
      <c r="AT31" s="24">
        <f t="shared" si="80"/>
        <v>0</v>
      </c>
    </row>
    <row r="32" spans="1:47" s="3" customFormat="1" ht="77.5" x14ac:dyDescent="0.35">
      <c r="A32" s="13" t="s">
        <v>15</v>
      </c>
      <c r="B32" s="13" t="s">
        <v>14</v>
      </c>
      <c r="C32" s="13" t="s">
        <v>16</v>
      </c>
      <c r="D32" s="13" t="s">
        <v>32</v>
      </c>
      <c r="E32" s="13" t="s">
        <v>25</v>
      </c>
      <c r="F32" s="15" t="s">
        <v>384</v>
      </c>
      <c r="G32" s="21">
        <f>G33</f>
        <v>16496.2</v>
      </c>
      <c r="H32" s="21">
        <f t="shared" ref="H32:AT32" si="82">H33</f>
        <v>16492.5</v>
      </c>
      <c r="I32" s="21">
        <f t="shared" si="82"/>
        <v>16490.199999999997</v>
      </c>
      <c r="J32" s="21">
        <f t="shared" si="82"/>
        <v>0</v>
      </c>
      <c r="K32" s="21">
        <f t="shared" si="82"/>
        <v>0</v>
      </c>
      <c r="L32" s="21">
        <f t="shared" si="82"/>
        <v>0</v>
      </c>
      <c r="M32" s="21">
        <f t="shared" si="1"/>
        <v>16496.2</v>
      </c>
      <c r="N32" s="21">
        <f t="shared" si="2"/>
        <v>16492.5</v>
      </c>
      <c r="O32" s="21">
        <f t="shared" si="3"/>
        <v>16490.199999999997</v>
      </c>
      <c r="P32" s="24">
        <f t="shared" si="82"/>
        <v>0</v>
      </c>
      <c r="Q32" s="24">
        <f t="shared" si="82"/>
        <v>0</v>
      </c>
      <c r="R32" s="24">
        <f t="shared" si="82"/>
        <v>0</v>
      </c>
      <c r="S32" s="24">
        <f t="shared" si="82"/>
        <v>0</v>
      </c>
      <c r="T32" s="24">
        <f t="shared" si="82"/>
        <v>0</v>
      </c>
      <c r="U32" s="24">
        <f t="shared" si="82"/>
        <v>0</v>
      </c>
      <c r="V32" s="24">
        <f t="shared" si="82"/>
        <v>0</v>
      </c>
      <c r="W32" s="24">
        <f t="shared" si="82"/>
        <v>0</v>
      </c>
      <c r="X32" s="24">
        <f t="shared" si="82"/>
        <v>0</v>
      </c>
      <c r="Y32" s="24">
        <f t="shared" si="82"/>
        <v>0</v>
      </c>
      <c r="Z32" s="24">
        <f t="shared" si="5"/>
        <v>16496.2</v>
      </c>
      <c r="AA32" s="24">
        <f t="shared" si="6"/>
        <v>16492.5</v>
      </c>
      <c r="AB32" s="24">
        <f t="shared" si="7"/>
        <v>16490.199999999997</v>
      </c>
      <c r="AC32" s="24">
        <f t="shared" si="82"/>
        <v>0</v>
      </c>
      <c r="AD32" s="24">
        <f t="shared" si="82"/>
        <v>0</v>
      </c>
      <c r="AE32" s="24">
        <f t="shared" si="82"/>
        <v>0</v>
      </c>
      <c r="AF32" s="24">
        <f t="shared" si="82"/>
        <v>0</v>
      </c>
      <c r="AG32" s="24">
        <f t="shared" si="82"/>
        <v>0</v>
      </c>
      <c r="AH32" s="24">
        <f t="shared" si="82"/>
        <v>0</v>
      </c>
      <c r="AI32" s="24">
        <f t="shared" si="82"/>
        <v>0</v>
      </c>
      <c r="AJ32" s="24">
        <f t="shared" si="82"/>
        <v>0</v>
      </c>
      <c r="AK32" s="24">
        <f t="shared" si="82"/>
        <v>0</v>
      </c>
      <c r="AL32" s="24">
        <f t="shared" si="82"/>
        <v>0</v>
      </c>
      <c r="AM32" s="24">
        <f t="shared" si="82"/>
        <v>0</v>
      </c>
      <c r="AN32" s="24">
        <f t="shared" si="82"/>
        <v>0</v>
      </c>
      <c r="AO32" s="24">
        <f t="shared" si="14"/>
        <v>16496.2</v>
      </c>
      <c r="AP32" s="24">
        <f t="shared" si="15"/>
        <v>16492.5</v>
      </c>
      <c r="AQ32" s="24">
        <f t="shared" si="16"/>
        <v>16490.199999999997</v>
      </c>
      <c r="AR32" s="24">
        <f t="shared" si="82"/>
        <v>0</v>
      </c>
      <c r="AS32" s="24">
        <f t="shared" si="19"/>
        <v>16496.2</v>
      </c>
      <c r="AT32" s="24">
        <f t="shared" si="82"/>
        <v>0</v>
      </c>
    </row>
    <row r="33" spans="1:47" x14ac:dyDescent="0.35">
      <c r="A33" s="13" t="s">
        <v>15</v>
      </c>
      <c r="B33" s="13" t="s">
        <v>14</v>
      </c>
      <c r="C33" s="13" t="s">
        <v>16</v>
      </c>
      <c r="D33" s="13" t="s">
        <v>32</v>
      </c>
      <c r="E33" s="13">
        <v>110</v>
      </c>
      <c r="F33" s="15" t="s">
        <v>372</v>
      </c>
      <c r="G33" s="21">
        <v>16496.2</v>
      </c>
      <c r="H33" s="21">
        <v>16492.5</v>
      </c>
      <c r="I33" s="21">
        <v>16490.199999999997</v>
      </c>
      <c r="J33" s="21"/>
      <c r="K33" s="21"/>
      <c r="L33" s="21"/>
      <c r="M33" s="21">
        <f t="shared" si="1"/>
        <v>16496.2</v>
      </c>
      <c r="N33" s="21">
        <f t="shared" si="2"/>
        <v>16492.5</v>
      </c>
      <c r="O33" s="21">
        <f t="shared" si="3"/>
        <v>16490.199999999997</v>
      </c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>
        <f t="shared" si="5"/>
        <v>16496.2</v>
      </c>
      <c r="AA33" s="24">
        <f t="shared" si="6"/>
        <v>16492.5</v>
      </c>
      <c r="AB33" s="24">
        <f t="shared" si="7"/>
        <v>16490.199999999997</v>
      </c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>
        <f t="shared" si="14"/>
        <v>16496.2</v>
      </c>
      <c r="AP33" s="24">
        <f t="shared" si="15"/>
        <v>16492.5</v>
      </c>
      <c r="AQ33" s="24">
        <f t="shared" si="16"/>
        <v>16490.199999999997</v>
      </c>
      <c r="AR33" s="24"/>
      <c r="AS33" s="24">
        <f t="shared" si="19"/>
        <v>16496.2</v>
      </c>
      <c r="AT33" s="24"/>
    </row>
    <row r="34" spans="1:47" ht="31" x14ac:dyDescent="0.35">
      <c r="A34" s="13" t="s">
        <v>15</v>
      </c>
      <c r="B34" s="13" t="s">
        <v>14</v>
      </c>
      <c r="C34" s="13" t="s">
        <v>16</v>
      </c>
      <c r="D34" s="13" t="s">
        <v>32</v>
      </c>
      <c r="E34" s="13" t="s">
        <v>7</v>
      </c>
      <c r="F34" s="15" t="s">
        <v>385</v>
      </c>
      <c r="G34" s="21">
        <f>G35</f>
        <v>8130.4000000000005</v>
      </c>
      <c r="H34" s="21">
        <f t="shared" ref="H34:AT34" si="83">H35</f>
        <v>8130.4000000000024</v>
      </c>
      <c r="I34" s="21">
        <f t="shared" si="83"/>
        <v>8130.5000000000009</v>
      </c>
      <c r="J34" s="21">
        <f t="shared" si="83"/>
        <v>0</v>
      </c>
      <c r="K34" s="21">
        <f t="shared" si="83"/>
        <v>0</v>
      </c>
      <c r="L34" s="21">
        <f t="shared" si="83"/>
        <v>0</v>
      </c>
      <c r="M34" s="21">
        <f t="shared" si="1"/>
        <v>8130.4000000000005</v>
      </c>
      <c r="N34" s="21">
        <f t="shared" si="2"/>
        <v>8130.4000000000024</v>
      </c>
      <c r="O34" s="21">
        <f t="shared" si="3"/>
        <v>8130.5000000000009</v>
      </c>
      <c r="P34" s="24">
        <f t="shared" si="83"/>
        <v>0</v>
      </c>
      <c r="Q34" s="24">
        <f t="shared" si="83"/>
        <v>0</v>
      </c>
      <c r="R34" s="24">
        <f t="shared" si="83"/>
        <v>0</v>
      </c>
      <c r="S34" s="24">
        <f t="shared" si="83"/>
        <v>0</v>
      </c>
      <c r="T34" s="24">
        <f t="shared" si="83"/>
        <v>0</v>
      </c>
      <c r="U34" s="24">
        <f t="shared" si="83"/>
        <v>0</v>
      </c>
      <c r="V34" s="24">
        <f t="shared" si="83"/>
        <v>0</v>
      </c>
      <c r="W34" s="24">
        <f t="shared" si="83"/>
        <v>0</v>
      </c>
      <c r="X34" s="24">
        <f t="shared" si="83"/>
        <v>0</v>
      </c>
      <c r="Y34" s="24">
        <f t="shared" si="83"/>
        <v>0</v>
      </c>
      <c r="Z34" s="24">
        <f t="shared" si="5"/>
        <v>8130.4000000000005</v>
      </c>
      <c r="AA34" s="24">
        <f t="shared" si="6"/>
        <v>8130.4000000000024</v>
      </c>
      <c r="AB34" s="24">
        <f t="shared" si="7"/>
        <v>8130.5000000000009</v>
      </c>
      <c r="AC34" s="24">
        <f t="shared" si="83"/>
        <v>0</v>
      </c>
      <c r="AD34" s="24">
        <f t="shared" si="83"/>
        <v>0</v>
      </c>
      <c r="AE34" s="24">
        <f t="shared" si="83"/>
        <v>0</v>
      </c>
      <c r="AF34" s="24">
        <f t="shared" si="83"/>
        <v>0</v>
      </c>
      <c r="AG34" s="24">
        <f t="shared" si="83"/>
        <v>0</v>
      </c>
      <c r="AH34" s="24">
        <f t="shared" si="83"/>
        <v>0</v>
      </c>
      <c r="AI34" s="24">
        <f t="shared" si="83"/>
        <v>0</v>
      </c>
      <c r="AJ34" s="24">
        <f t="shared" si="83"/>
        <v>0</v>
      </c>
      <c r="AK34" s="24">
        <f t="shared" si="83"/>
        <v>0</v>
      </c>
      <c r="AL34" s="24">
        <f t="shared" si="83"/>
        <v>0</v>
      </c>
      <c r="AM34" s="24">
        <f t="shared" si="83"/>
        <v>0</v>
      </c>
      <c r="AN34" s="24">
        <f t="shared" si="83"/>
        <v>0</v>
      </c>
      <c r="AO34" s="24">
        <f t="shared" si="14"/>
        <v>8130.4000000000005</v>
      </c>
      <c r="AP34" s="24">
        <f t="shared" si="15"/>
        <v>8130.4000000000024</v>
      </c>
      <c r="AQ34" s="24">
        <f t="shared" si="16"/>
        <v>8130.5000000000009</v>
      </c>
      <c r="AR34" s="24">
        <f t="shared" si="83"/>
        <v>0</v>
      </c>
      <c r="AS34" s="24">
        <f t="shared" si="19"/>
        <v>8130.4000000000005</v>
      </c>
      <c r="AT34" s="24">
        <f t="shared" si="83"/>
        <v>0</v>
      </c>
    </row>
    <row r="35" spans="1:47" ht="31" x14ac:dyDescent="0.35">
      <c r="A35" s="13" t="s">
        <v>15</v>
      </c>
      <c r="B35" s="13" t="s">
        <v>14</v>
      </c>
      <c r="C35" s="13" t="s">
        <v>16</v>
      </c>
      <c r="D35" s="13" t="s">
        <v>32</v>
      </c>
      <c r="E35" s="13">
        <v>240</v>
      </c>
      <c r="F35" s="15" t="s">
        <v>374</v>
      </c>
      <c r="G35" s="21">
        <v>8130.4000000000005</v>
      </c>
      <c r="H35" s="21">
        <v>8130.4000000000024</v>
      </c>
      <c r="I35" s="21">
        <v>8130.5000000000009</v>
      </c>
      <c r="J35" s="21"/>
      <c r="K35" s="21"/>
      <c r="L35" s="21"/>
      <c r="M35" s="21">
        <f t="shared" si="1"/>
        <v>8130.4000000000005</v>
      </c>
      <c r="N35" s="21">
        <f t="shared" si="2"/>
        <v>8130.4000000000024</v>
      </c>
      <c r="O35" s="21">
        <f t="shared" si="3"/>
        <v>8130.5000000000009</v>
      </c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>
        <f t="shared" si="5"/>
        <v>8130.4000000000005</v>
      </c>
      <c r="AA35" s="24">
        <f t="shared" si="6"/>
        <v>8130.4000000000024</v>
      </c>
      <c r="AB35" s="24">
        <f t="shared" si="7"/>
        <v>8130.5000000000009</v>
      </c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>
        <f t="shared" si="14"/>
        <v>8130.4000000000005</v>
      </c>
      <c r="AP35" s="24">
        <f t="shared" si="15"/>
        <v>8130.4000000000024</v>
      </c>
      <c r="AQ35" s="24">
        <f t="shared" si="16"/>
        <v>8130.5000000000009</v>
      </c>
      <c r="AR35" s="24"/>
      <c r="AS35" s="24">
        <f t="shared" si="19"/>
        <v>8130.4000000000005</v>
      </c>
      <c r="AT35" s="24"/>
    </row>
    <row r="36" spans="1:47" x14ac:dyDescent="0.35">
      <c r="A36" s="13" t="s">
        <v>15</v>
      </c>
      <c r="B36" s="13" t="s">
        <v>14</v>
      </c>
      <c r="C36" s="13" t="s">
        <v>16</v>
      </c>
      <c r="D36" s="13" t="s">
        <v>32</v>
      </c>
      <c r="E36" s="13" t="s">
        <v>8</v>
      </c>
      <c r="F36" s="15" t="s">
        <v>389</v>
      </c>
      <c r="G36" s="21">
        <f>G37+G38</f>
        <v>265.10000000000002</v>
      </c>
      <c r="H36" s="21">
        <f t="shared" ref="H36:L36" si="84">H37+H38</f>
        <v>265.10000000000002</v>
      </c>
      <c r="I36" s="21">
        <f t="shared" si="84"/>
        <v>265.10000000000002</v>
      </c>
      <c r="J36" s="21">
        <f t="shared" si="84"/>
        <v>0</v>
      </c>
      <c r="K36" s="21">
        <f t="shared" si="84"/>
        <v>0</v>
      </c>
      <c r="L36" s="21">
        <f t="shared" si="84"/>
        <v>0</v>
      </c>
      <c r="M36" s="21">
        <f t="shared" si="1"/>
        <v>265.10000000000002</v>
      </c>
      <c r="N36" s="21">
        <f t="shared" si="2"/>
        <v>265.10000000000002</v>
      </c>
      <c r="O36" s="21">
        <f t="shared" si="3"/>
        <v>265.10000000000002</v>
      </c>
      <c r="P36" s="24">
        <f t="shared" ref="P36:Q36" si="85">P37+P38</f>
        <v>0</v>
      </c>
      <c r="Q36" s="24">
        <f t="shared" si="85"/>
        <v>0</v>
      </c>
      <c r="R36" s="24">
        <f t="shared" ref="R36:T36" si="86">R37+R38</f>
        <v>0</v>
      </c>
      <c r="S36" s="24">
        <f t="shared" si="86"/>
        <v>0</v>
      </c>
      <c r="T36" s="24">
        <f t="shared" si="86"/>
        <v>0</v>
      </c>
      <c r="U36" s="24">
        <f t="shared" ref="U36:W36" si="87">U37+U38</f>
        <v>0</v>
      </c>
      <c r="V36" s="24">
        <f t="shared" si="87"/>
        <v>0</v>
      </c>
      <c r="W36" s="24">
        <f t="shared" si="87"/>
        <v>0</v>
      </c>
      <c r="X36" s="24">
        <f t="shared" ref="X36:Y36" si="88">X37+X38</f>
        <v>0</v>
      </c>
      <c r="Y36" s="24">
        <f t="shared" si="88"/>
        <v>0</v>
      </c>
      <c r="Z36" s="24">
        <f t="shared" si="5"/>
        <v>265.10000000000002</v>
      </c>
      <c r="AA36" s="24">
        <f t="shared" si="6"/>
        <v>265.10000000000002</v>
      </c>
      <c r="AB36" s="24">
        <f t="shared" si="7"/>
        <v>265.10000000000002</v>
      </c>
      <c r="AC36" s="24">
        <f t="shared" ref="AC36:AL36" si="89">AC37+AC38</f>
        <v>0</v>
      </c>
      <c r="AD36" s="24">
        <f t="shared" si="89"/>
        <v>0</v>
      </c>
      <c r="AE36" s="24">
        <f t="shared" ref="AE36" si="90">AE37+AE38</f>
        <v>0</v>
      </c>
      <c r="AF36" s="24">
        <f t="shared" si="89"/>
        <v>0</v>
      </c>
      <c r="AG36" s="24">
        <f t="shared" si="89"/>
        <v>0</v>
      </c>
      <c r="AH36" s="24">
        <f t="shared" si="89"/>
        <v>0</v>
      </c>
      <c r="AI36" s="24">
        <f t="shared" ref="AI36" si="91">AI37+AI38</f>
        <v>0</v>
      </c>
      <c r="AJ36" s="24">
        <f t="shared" si="89"/>
        <v>0</v>
      </c>
      <c r="AK36" s="24">
        <f t="shared" si="89"/>
        <v>0</v>
      </c>
      <c r="AL36" s="24">
        <f t="shared" si="89"/>
        <v>0</v>
      </c>
      <c r="AM36" s="24">
        <f t="shared" ref="AM36:AT36" si="92">AM37+AM38</f>
        <v>0</v>
      </c>
      <c r="AN36" s="24">
        <f t="shared" si="92"/>
        <v>0</v>
      </c>
      <c r="AO36" s="24">
        <f t="shared" si="14"/>
        <v>265.10000000000002</v>
      </c>
      <c r="AP36" s="24">
        <f t="shared" si="15"/>
        <v>265.10000000000002</v>
      </c>
      <c r="AQ36" s="24">
        <f t="shared" si="16"/>
        <v>265.10000000000002</v>
      </c>
      <c r="AR36" s="24">
        <f t="shared" ref="AR36" si="93">AR37+AR38</f>
        <v>0</v>
      </c>
      <c r="AS36" s="24">
        <f t="shared" si="19"/>
        <v>265.10000000000002</v>
      </c>
      <c r="AT36" s="24">
        <f t="shared" si="92"/>
        <v>0</v>
      </c>
    </row>
    <row r="37" spans="1:47" x14ac:dyDescent="0.35">
      <c r="A37" s="13" t="s">
        <v>15</v>
      </c>
      <c r="B37" s="13" t="s">
        <v>14</v>
      </c>
      <c r="C37" s="13" t="s">
        <v>16</v>
      </c>
      <c r="D37" s="13" t="s">
        <v>32</v>
      </c>
      <c r="E37" s="13">
        <v>830</v>
      </c>
      <c r="F37" s="15" t="s">
        <v>382</v>
      </c>
      <c r="G37" s="21">
        <v>116.7</v>
      </c>
      <c r="H37" s="21">
        <v>116.7</v>
      </c>
      <c r="I37" s="21">
        <v>116.7</v>
      </c>
      <c r="J37" s="21"/>
      <c r="K37" s="21"/>
      <c r="L37" s="21"/>
      <c r="M37" s="21">
        <f t="shared" si="1"/>
        <v>116.7</v>
      </c>
      <c r="N37" s="21">
        <f t="shared" si="2"/>
        <v>116.7</v>
      </c>
      <c r="O37" s="21">
        <f t="shared" si="3"/>
        <v>116.7</v>
      </c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>
        <f t="shared" si="5"/>
        <v>116.7</v>
      </c>
      <c r="AA37" s="24">
        <f t="shared" si="6"/>
        <v>116.7</v>
      </c>
      <c r="AB37" s="24">
        <f t="shared" si="7"/>
        <v>116.7</v>
      </c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>
        <f t="shared" si="14"/>
        <v>116.7</v>
      </c>
      <c r="AP37" s="24">
        <f t="shared" si="15"/>
        <v>116.7</v>
      </c>
      <c r="AQ37" s="24">
        <f t="shared" si="16"/>
        <v>116.7</v>
      </c>
      <c r="AR37" s="24"/>
      <c r="AS37" s="24">
        <f t="shared" si="19"/>
        <v>116.7</v>
      </c>
      <c r="AT37" s="24"/>
    </row>
    <row r="38" spans="1:47" x14ac:dyDescent="0.35">
      <c r="A38" s="13" t="s">
        <v>15</v>
      </c>
      <c r="B38" s="13" t="s">
        <v>14</v>
      </c>
      <c r="C38" s="13" t="s">
        <v>16</v>
      </c>
      <c r="D38" s="13" t="s">
        <v>32</v>
      </c>
      <c r="E38" s="13">
        <v>850</v>
      </c>
      <c r="F38" s="15" t="s">
        <v>383</v>
      </c>
      <c r="G38" s="21">
        <v>148.4</v>
      </c>
      <c r="H38" s="21">
        <v>148.4</v>
      </c>
      <c r="I38" s="21">
        <v>148.4</v>
      </c>
      <c r="J38" s="21"/>
      <c r="K38" s="21"/>
      <c r="L38" s="21"/>
      <c r="M38" s="21">
        <f t="shared" si="1"/>
        <v>148.4</v>
      </c>
      <c r="N38" s="21">
        <f t="shared" si="2"/>
        <v>148.4</v>
      </c>
      <c r="O38" s="21">
        <f t="shared" si="3"/>
        <v>148.4</v>
      </c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>
        <f t="shared" si="5"/>
        <v>148.4</v>
      </c>
      <c r="AA38" s="24">
        <f t="shared" si="6"/>
        <v>148.4</v>
      </c>
      <c r="AB38" s="24">
        <f t="shared" si="7"/>
        <v>148.4</v>
      </c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>
        <f t="shared" si="14"/>
        <v>148.4</v>
      </c>
      <c r="AP38" s="24">
        <f t="shared" si="15"/>
        <v>148.4</v>
      </c>
      <c r="AQ38" s="24">
        <f t="shared" si="16"/>
        <v>148.4</v>
      </c>
      <c r="AR38" s="24"/>
      <c r="AS38" s="24">
        <f t="shared" si="19"/>
        <v>148.4</v>
      </c>
      <c r="AT38" s="24"/>
    </row>
    <row r="39" spans="1:47" ht="31" x14ac:dyDescent="0.35">
      <c r="A39" s="13" t="s">
        <v>15</v>
      </c>
      <c r="B39" s="13" t="s">
        <v>14</v>
      </c>
      <c r="C39" s="13" t="s">
        <v>16</v>
      </c>
      <c r="D39" s="13" t="s">
        <v>33</v>
      </c>
      <c r="E39" s="13"/>
      <c r="F39" s="15" t="s">
        <v>46</v>
      </c>
      <c r="G39" s="21">
        <f>G40</f>
        <v>58375.6</v>
      </c>
      <c r="H39" s="21">
        <f t="shared" ref="H39:AT39" si="94">H40</f>
        <v>59228.600000000006</v>
      </c>
      <c r="I39" s="21">
        <f t="shared" si="94"/>
        <v>59247.799999999996</v>
      </c>
      <c r="J39" s="21">
        <f t="shared" si="94"/>
        <v>0</v>
      </c>
      <c r="K39" s="21">
        <f t="shared" si="94"/>
        <v>0</v>
      </c>
      <c r="L39" s="21">
        <f t="shared" si="94"/>
        <v>0</v>
      </c>
      <c r="M39" s="21">
        <f t="shared" si="1"/>
        <v>58375.6</v>
      </c>
      <c r="N39" s="21">
        <f t="shared" si="2"/>
        <v>59228.600000000006</v>
      </c>
      <c r="O39" s="21">
        <f t="shared" si="3"/>
        <v>59247.799999999996</v>
      </c>
      <c r="P39" s="24">
        <f t="shared" si="94"/>
        <v>0</v>
      </c>
      <c r="Q39" s="24">
        <f t="shared" si="94"/>
        <v>0</v>
      </c>
      <c r="R39" s="24">
        <f t="shared" si="94"/>
        <v>0</v>
      </c>
      <c r="S39" s="24">
        <f t="shared" si="94"/>
        <v>0</v>
      </c>
      <c r="T39" s="24">
        <f t="shared" si="94"/>
        <v>0</v>
      </c>
      <c r="U39" s="24">
        <f t="shared" si="94"/>
        <v>0</v>
      </c>
      <c r="V39" s="24">
        <f t="shared" si="94"/>
        <v>0</v>
      </c>
      <c r="W39" s="24">
        <f t="shared" si="94"/>
        <v>0</v>
      </c>
      <c r="X39" s="24">
        <f t="shared" si="94"/>
        <v>0</v>
      </c>
      <c r="Y39" s="24">
        <f t="shared" si="94"/>
        <v>0</v>
      </c>
      <c r="Z39" s="24">
        <f t="shared" si="5"/>
        <v>58375.6</v>
      </c>
      <c r="AA39" s="24">
        <f t="shared" si="6"/>
        <v>59228.600000000006</v>
      </c>
      <c r="AB39" s="24">
        <f t="shared" si="7"/>
        <v>59247.799999999996</v>
      </c>
      <c r="AC39" s="24">
        <f t="shared" si="94"/>
        <v>0</v>
      </c>
      <c r="AD39" s="24">
        <f t="shared" si="94"/>
        <v>0</v>
      </c>
      <c r="AE39" s="24">
        <f t="shared" si="94"/>
        <v>730.81500000000005</v>
      </c>
      <c r="AF39" s="24">
        <f t="shared" si="94"/>
        <v>0</v>
      </c>
      <c r="AG39" s="24">
        <f t="shared" si="94"/>
        <v>0</v>
      </c>
      <c r="AH39" s="24">
        <f t="shared" si="94"/>
        <v>0</v>
      </c>
      <c r="AI39" s="24">
        <f t="shared" si="94"/>
        <v>0</v>
      </c>
      <c r="AJ39" s="24">
        <f t="shared" si="94"/>
        <v>1948.462</v>
      </c>
      <c r="AK39" s="24">
        <f t="shared" si="94"/>
        <v>0</v>
      </c>
      <c r="AL39" s="24">
        <f t="shared" si="94"/>
        <v>0</v>
      </c>
      <c r="AM39" s="24">
        <f t="shared" si="94"/>
        <v>0</v>
      </c>
      <c r="AN39" s="24">
        <f t="shared" si="94"/>
        <v>0</v>
      </c>
      <c r="AO39" s="24">
        <f t="shared" si="14"/>
        <v>61054.877</v>
      </c>
      <c r="AP39" s="24">
        <f t="shared" si="15"/>
        <v>59228.600000000006</v>
      </c>
      <c r="AQ39" s="24">
        <f t="shared" si="16"/>
        <v>59247.799999999996</v>
      </c>
      <c r="AR39" s="24">
        <f t="shared" si="94"/>
        <v>0</v>
      </c>
      <c r="AS39" s="24">
        <f t="shared" si="19"/>
        <v>61054.877</v>
      </c>
      <c r="AT39" s="24">
        <f t="shared" si="94"/>
        <v>0</v>
      </c>
    </row>
    <row r="40" spans="1:47" ht="31" x14ac:dyDescent="0.35">
      <c r="A40" s="13" t="s">
        <v>15</v>
      </c>
      <c r="B40" s="13" t="s">
        <v>14</v>
      </c>
      <c r="C40" s="13" t="s">
        <v>16</v>
      </c>
      <c r="D40" s="13" t="s">
        <v>33</v>
      </c>
      <c r="E40" s="13" t="s">
        <v>7</v>
      </c>
      <c r="F40" s="15" t="s">
        <v>385</v>
      </c>
      <c r="G40" s="21">
        <f>G41</f>
        <v>58375.6</v>
      </c>
      <c r="H40" s="21">
        <f t="shared" ref="H40:AT40" si="95">H41</f>
        <v>59228.600000000006</v>
      </c>
      <c r="I40" s="21">
        <f t="shared" si="95"/>
        <v>59247.799999999996</v>
      </c>
      <c r="J40" s="21">
        <f t="shared" si="95"/>
        <v>0</v>
      </c>
      <c r="K40" s="21">
        <f t="shared" si="95"/>
        <v>0</v>
      </c>
      <c r="L40" s="21">
        <f t="shared" si="95"/>
        <v>0</v>
      </c>
      <c r="M40" s="21">
        <f t="shared" si="1"/>
        <v>58375.6</v>
      </c>
      <c r="N40" s="21">
        <f t="shared" si="2"/>
        <v>59228.600000000006</v>
      </c>
      <c r="O40" s="21">
        <f t="shared" si="3"/>
        <v>59247.799999999996</v>
      </c>
      <c r="P40" s="24">
        <f t="shared" si="95"/>
        <v>0</v>
      </c>
      <c r="Q40" s="24">
        <f t="shared" si="95"/>
        <v>0</v>
      </c>
      <c r="R40" s="24">
        <f t="shared" si="95"/>
        <v>0</v>
      </c>
      <c r="S40" s="24">
        <f t="shared" si="95"/>
        <v>0</v>
      </c>
      <c r="T40" s="24">
        <f t="shared" si="95"/>
        <v>0</v>
      </c>
      <c r="U40" s="24">
        <f t="shared" si="95"/>
        <v>0</v>
      </c>
      <c r="V40" s="24">
        <f t="shared" si="95"/>
        <v>0</v>
      </c>
      <c r="W40" s="24">
        <f t="shared" si="95"/>
        <v>0</v>
      </c>
      <c r="X40" s="24">
        <f t="shared" si="95"/>
        <v>0</v>
      </c>
      <c r="Y40" s="24">
        <f t="shared" si="95"/>
        <v>0</v>
      </c>
      <c r="Z40" s="24">
        <f t="shared" si="5"/>
        <v>58375.6</v>
      </c>
      <c r="AA40" s="24">
        <f t="shared" si="6"/>
        <v>59228.600000000006</v>
      </c>
      <c r="AB40" s="24">
        <f t="shared" si="7"/>
        <v>59247.799999999996</v>
      </c>
      <c r="AC40" s="24">
        <f t="shared" si="95"/>
        <v>0</v>
      </c>
      <c r="AD40" s="24">
        <f t="shared" si="95"/>
        <v>0</v>
      </c>
      <c r="AE40" s="24">
        <f t="shared" si="95"/>
        <v>730.81500000000005</v>
      </c>
      <c r="AF40" s="24">
        <f t="shared" si="95"/>
        <v>0</v>
      </c>
      <c r="AG40" s="24">
        <f t="shared" si="95"/>
        <v>0</v>
      </c>
      <c r="AH40" s="24">
        <f t="shared" si="95"/>
        <v>0</v>
      </c>
      <c r="AI40" s="24">
        <f t="shared" si="95"/>
        <v>0</v>
      </c>
      <c r="AJ40" s="24">
        <f t="shared" si="95"/>
        <v>1948.462</v>
      </c>
      <c r="AK40" s="24">
        <f t="shared" si="95"/>
        <v>0</v>
      </c>
      <c r="AL40" s="24">
        <f t="shared" si="95"/>
        <v>0</v>
      </c>
      <c r="AM40" s="24">
        <f t="shared" si="95"/>
        <v>0</v>
      </c>
      <c r="AN40" s="24">
        <f t="shared" si="95"/>
        <v>0</v>
      </c>
      <c r="AO40" s="24">
        <f t="shared" si="14"/>
        <v>61054.877</v>
      </c>
      <c r="AP40" s="24">
        <f t="shared" si="15"/>
        <v>59228.600000000006</v>
      </c>
      <c r="AQ40" s="24">
        <f t="shared" si="16"/>
        <v>59247.799999999996</v>
      </c>
      <c r="AR40" s="24">
        <f t="shared" si="95"/>
        <v>0</v>
      </c>
      <c r="AS40" s="24">
        <f t="shared" si="19"/>
        <v>61054.877</v>
      </c>
      <c r="AT40" s="24">
        <f t="shared" si="95"/>
        <v>0</v>
      </c>
    </row>
    <row r="41" spans="1:47" ht="31" x14ac:dyDescent="0.35">
      <c r="A41" s="13" t="s">
        <v>15</v>
      </c>
      <c r="B41" s="13" t="s">
        <v>14</v>
      </c>
      <c r="C41" s="13" t="s">
        <v>16</v>
      </c>
      <c r="D41" s="13" t="s">
        <v>33</v>
      </c>
      <c r="E41" s="13">
        <v>240</v>
      </c>
      <c r="F41" s="15" t="s">
        <v>374</v>
      </c>
      <c r="G41" s="21">
        <v>58375.6</v>
      </c>
      <c r="H41" s="21">
        <v>59228.600000000006</v>
      </c>
      <c r="I41" s="21">
        <v>59247.799999999996</v>
      </c>
      <c r="J41" s="21"/>
      <c r="K41" s="21"/>
      <c r="L41" s="21"/>
      <c r="M41" s="21">
        <f t="shared" si="1"/>
        <v>58375.6</v>
      </c>
      <c r="N41" s="21">
        <f t="shared" si="2"/>
        <v>59228.600000000006</v>
      </c>
      <c r="O41" s="21">
        <f t="shared" si="3"/>
        <v>59247.799999999996</v>
      </c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>
        <f t="shared" si="5"/>
        <v>58375.6</v>
      </c>
      <c r="AA41" s="24">
        <f t="shared" si="6"/>
        <v>59228.600000000006</v>
      </c>
      <c r="AB41" s="24">
        <f t="shared" si="7"/>
        <v>59247.799999999996</v>
      </c>
      <c r="AC41" s="24"/>
      <c r="AD41" s="24"/>
      <c r="AE41" s="24">
        <v>730.81500000000005</v>
      </c>
      <c r="AF41" s="24"/>
      <c r="AG41" s="24"/>
      <c r="AH41" s="24"/>
      <c r="AI41" s="24"/>
      <c r="AJ41" s="24">
        <f>1225.654+722.808</f>
        <v>1948.462</v>
      </c>
      <c r="AK41" s="24"/>
      <c r="AL41" s="24"/>
      <c r="AM41" s="24"/>
      <c r="AN41" s="24"/>
      <c r="AO41" s="24">
        <f t="shared" si="14"/>
        <v>61054.877</v>
      </c>
      <c r="AP41" s="24">
        <f t="shared" si="15"/>
        <v>59228.600000000006</v>
      </c>
      <c r="AQ41" s="24">
        <f t="shared" si="16"/>
        <v>59247.799999999996</v>
      </c>
      <c r="AR41" s="24"/>
      <c r="AS41" s="24">
        <f t="shared" si="19"/>
        <v>61054.877</v>
      </c>
      <c r="AT41" s="24"/>
    </row>
    <row r="42" spans="1:47" ht="31" x14ac:dyDescent="0.35">
      <c r="A42" s="13" t="s">
        <v>15</v>
      </c>
      <c r="B42" s="13" t="s">
        <v>14</v>
      </c>
      <c r="C42" s="13" t="s">
        <v>16</v>
      </c>
      <c r="D42" s="13" t="s">
        <v>34</v>
      </c>
      <c r="E42" s="13"/>
      <c r="F42" s="15" t="s">
        <v>47</v>
      </c>
      <c r="G42" s="21">
        <f t="shared" ref="G42:L42" si="96">G47</f>
        <v>66705.2</v>
      </c>
      <c r="H42" s="21">
        <f t="shared" si="96"/>
        <v>0</v>
      </c>
      <c r="I42" s="21">
        <f t="shared" si="96"/>
        <v>0</v>
      </c>
      <c r="J42" s="21">
        <f t="shared" si="96"/>
        <v>-26811.94</v>
      </c>
      <c r="K42" s="21">
        <f t="shared" si="96"/>
        <v>0</v>
      </c>
      <c r="L42" s="21">
        <f t="shared" si="96"/>
        <v>0</v>
      </c>
      <c r="M42" s="21">
        <f t="shared" si="1"/>
        <v>39893.259999999995</v>
      </c>
      <c r="N42" s="21">
        <f t="shared" si="2"/>
        <v>0</v>
      </c>
      <c r="O42" s="21">
        <f t="shared" si="3"/>
        <v>0</v>
      </c>
      <c r="P42" s="24">
        <f t="shared" ref="P42:Y42" si="97">P47</f>
        <v>0</v>
      </c>
      <c r="Q42" s="24">
        <f t="shared" si="97"/>
        <v>0</v>
      </c>
      <c r="R42" s="24">
        <f t="shared" si="97"/>
        <v>0</v>
      </c>
      <c r="S42" s="24">
        <f t="shared" si="97"/>
        <v>0</v>
      </c>
      <c r="T42" s="24">
        <f t="shared" si="97"/>
        <v>0</v>
      </c>
      <c r="U42" s="24">
        <f t="shared" si="97"/>
        <v>0</v>
      </c>
      <c r="V42" s="24">
        <f t="shared" si="97"/>
        <v>0</v>
      </c>
      <c r="W42" s="24">
        <f t="shared" si="97"/>
        <v>0</v>
      </c>
      <c r="X42" s="24">
        <f t="shared" si="97"/>
        <v>0</v>
      </c>
      <c r="Y42" s="24">
        <f t="shared" si="97"/>
        <v>0</v>
      </c>
      <c r="Z42" s="24">
        <f t="shared" si="5"/>
        <v>39893.259999999995</v>
      </c>
      <c r="AA42" s="24">
        <f t="shared" si="6"/>
        <v>0</v>
      </c>
      <c r="AB42" s="24">
        <f t="shared" si="7"/>
        <v>0</v>
      </c>
      <c r="AC42" s="24">
        <f>AC47+AC43</f>
        <v>0</v>
      </c>
      <c r="AD42" s="24">
        <f t="shared" ref="AD42:AL42" si="98">AD47+AD43</f>
        <v>0</v>
      </c>
      <c r="AE42" s="24">
        <f t="shared" si="98"/>
        <v>0</v>
      </c>
      <c r="AF42" s="24">
        <f t="shared" si="98"/>
        <v>0</v>
      </c>
      <c r="AG42" s="24">
        <f t="shared" si="98"/>
        <v>0</v>
      </c>
      <c r="AH42" s="24">
        <f t="shared" si="98"/>
        <v>5.2709999999999999</v>
      </c>
      <c r="AI42" s="24">
        <f t="shared" ref="AI42" si="99">AI47+AI43</f>
        <v>0</v>
      </c>
      <c r="AJ42" s="24">
        <f t="shared" si="98"/>
        <v>100.143</v>
      </c>
      <c r="AK42" s="24">
        <f t="shared" si="98"/>
        <v>0</v>
      </c>
      <c r="AL42" s="24">
        <f t="shared" si="98"/>
        <v>0</v>
      </c>
      <c r="AM42" s="24">
        <f t="shared" ref="AM42:AN42" si="100">AM47+AM43+AM51</f>
        <v>0</v>
      </c>
      <c r="AN42" s="24">
        <f t="shared" si="100"/>
        <v>0</v>
      </c>
      <c r="AO42" s="24">
        <f t="shared" si="14"/>
        <v>39998.673999999992</v>
      </c>
      <c r="AP42" s="24">
        <f t="shared" si="15"/>
        <v>0</v>
      </c>
      <c r="AQ42" s="24">
        <f t="shared" si="16"/>
        <v>0</v>
      </c>
      <c r="AR42" s="24">
        <f t="shared" ref="AR42:AT42" si="101">AR47+AR43</f>
        <v>0</v>
      </c>
      <c r="AS42" s="24">
        <f t="shared" si="19"/>
        <v>39998.673999999992</v>
      </c>
      <c r="AT42" s="24">
        <f t="shared" si="101"/>
        <v>0</v>
      </c>
      <c r="AU42" s="6"/>
    </row>
    <row r="43" spans="1:47" ht="31" x14ac:dyDescent="0.35">
      <c r="A43" s="13" t="s">
        <v>15</v>
      </c>
      <c r="B43" s="13" t="s">
        <v>14</v>
      </c>
      <c r="C43" s="13" t="s">
        <v>16</v>
      </c>
      <c r="D43" s="13" t="s">
        <v>68</v>
      </c>
      <c r="E43" s="13"/>
      <c r="F43" s="15" t="s">
        <v>81</v>
      </c>
      <c r="G43" s="21"/>
      <c r="H43" s="21"/>
      <c r="I43" s="21"/>
      <c r="J43" s="21"/>
      <c r="K43" s="21"/>
      <c r="L43" s="21"/>
      <c r="M43" s="21"/>
      <c r="N43" s="21"/>
      <c r="O43" s="21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>
        <f>Z44</f>
        <v>0</v>
      </c>
      <c r="AA43" s="24">
        <f t="shared" ref="AA43:AT45" si="102">AA44</f>
        <v>0</v>
      </c>
      <c r="AB43" s="24">
        <f t="shared" si="102"/>
        <v>0</v>
      </c>
      <c r="AC43" s="24">
        <f t="shared" si="102"/>
        <v>0</v>
      </c>
      <c r="AD43" s="24">
        <f t="shared" si="102"/>
        <v>0</v>
      </c>
      <c r="AE43" s="24">
        <f t="shared" si="102"/>
        <v>0</v>
      </c>
      <c r="AF43" s="24">
        <f t="shared" si="102"/>
        <v>0</v>
      </c>
      <c r="AG43" s="24">
        <f t="shared" si="102"/>
        <v>0</v>
      </c>
      <c r="AH43" s="24">
        <f t="shared" si="102"/>
        <v>5.2709999999999999</v>
      </c>
      <c r="AI43" s="24">
        <f t="shared" si="102"/>
        <v>0</v>
      </c>
      <c r="AJ43" s="24">
        <f t="shared" si="102"/>
        <v>100.143</v>
      </c>
      <c r="AK43" s="24">
        <f t="shared" si="102"/>
        <v>0</v>
      </c>
      <c r="AL43" s="24">
        <f t="shared" si="102"/>
        <v>0</v>
      </c>
      <c r="AM43" s="24">
        <f t="shared" si="102"/>
        <v>0</v>
      </c>
      <c r="AN43" s="24">
        <f t="shared" si="102"/>
        <v>0</v>
      </c>
      <c r="AO43" s="24">
        <f t="shared" si="14"/>
        <v>105.414</v>
      </c>
      <c r="AP43" s="24">
        <f t="shared" si="15"/>
        <v>0</v>
      </c>
      <c r="AQ43" s="24">
        <f t="shared" si="16"/>
        <v>0</v>
      </c>
      <c r="AR43" s="24">
        <f t="shared" si="102"/>
        <v>0</v>
      </c>
      <c r="AS43" s="24">
        <f t="shared" si="19"/>
        <v>105.414</v>
      </c>
      <c r="AT43" s="24">
        <f t="shared" si="102"/>
        <v>0</v>
      </c>
    </row>
    <row r="44" spans="1:47" ht="46.5" x14ac:dyDescent="0.35">
      <c r="A44" s="13" t="s">
        <v>15</v>
      </c>
      <c r="B44" s="13" t="s">
        <v>14</v>
      </c>
      <c r="C44" s="13" t="s">
        <v>16</v>
      </c>
      <c r="D44" s="13" t="s">
        <v>62</v>
      </c>
      <c r="E44" s="13"/>
      <c r="F44" s="15" t="s">
        <v>82</v>
      </c>
      <c r="G44" s="21"/>
      <c r="H44" s="21"/>
      <c r="I44" s="21"/>
      <c r="J44" s="21"/>
      <c r="K44" s="21"/>
      <c r="L44" s="21"/>
      <c r="M44" s="21"/>
      <c r="N44" s="21"/>
      <c r="O44" s="21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>
        <f>Z45</f>
        <v>0</v>
      </c>
      <c r="AA44" s="24">
        <f t="shared" si="102"/>
        <v>0</v>
      </c>
      <c r="AB44" s="24">
        <f t="shared" si="102"/>
        <v>0</v>
      </c>
      <c r="AC44" s="24">
        <f t="shared" si="102"/>
        <v>0</v>
      </c>
      <c r="AD44" s="24">
        <f t="shared" si="102"/>
        <v>0</v>
      </c>
      <c r="AE44" s="24">
        <f t="shared" si="102"/>
        <v>0</v>
      </c>
      <c r="AF44" s="24">
        <f t="shared" si="102"/>
        <v>0</v>
      </c>
      <c r="AG44" s="24">
        <f t="shared" si="102"/>
        <v>0</v>
      </c>
      <c r="AH44" s="24">
        <f t="shared" si="102"/>
        <v>5.2709999999999999</v>
      </c>
      <c r="AI44" s="24">
        <f t="shared" si="102"/>
        <v>0</v>
      </c>
      <c r="AJ44" s="24">
        <f t="shared" si="102"/>
        <v>100.143</v>
      </c>
      <c r="AK44" s="24">
        <f t="shared" si="102"/>
        <v>0</v>
      </c>
      <c r="AL44" s="24">
        <f t="shared" si="102"/>
        <v>0</v>
      </c>
      <c r="AM44" s="24">
        <f t="shared" si="102"/>
        <v>0</v>
      </c>
      <c r="AN44" s="24">
        <f t="shared" si="102"/>
        <v>0</v>
      </c>
      <c r="AO44" s="24">
        <f t="shared" si="14"/>
        <v>105.414</v>
      </c>
      <c r="AP44" s="24">
        <f t="shared" si="15"/>
        <v>0</v>
      </c>
      <c r="AQ44" s="24">
        <f t="shared" si="16"/>
        <v>0</v>
      </c>
      <c r="AR44" s="24">
        <f t="shared" si="102"/>
        <v>0</v>
      </c>
      <c r="AS44" s="24">
        <f t="shared" si="19"/>
        <v>105.414</v>
      </c>
      <c r="AT44" s="24">
        <f t="shared" si="102"/>
        <v>0</v>
      </c>
    </row>
    <row r="45" spans="1:47" ht="31" x14ac:dyDescent="0.35">
      <c r="A45" s="13" t="s">
        <v>15</v>
      </c>
      <c r="B45" s="13" t="s">
        <v>14</v>
      </c>
      <c r="C45" s="13" t="s">
        <v>16</v>
      </c>
      <c r="D45" s="13" t="s">
        <v>62</v>
      </c>
      <c r="E45" s="13" t="s">
        <v>7</v>
      </c>
      <c r="F45" s="15" t="s">
        <v>385</v>
      </c>
      <c r="G45" s="21"/>
      <c r="H45" s="21"/>
      <c r="I45" s="21"/>
      <c r="J45" s="21"/>
      <c r="K45" s="21"/>
      <c r="L45" s="21"/>
      <c r="M45" s="21"/>
      <c r="N45" s="21"/>
      <c r="O45" s="21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>
        <f>Z46</f>
        <v>0</v>
      </c>
      <c r="AA45" s="24">
        <f t="shared" si="102"/>
        <v>0</v>
      </c>
      <c r="AB45" s="24">
        <f t="shared" si="102"/>
        <v>0</v>
      </c>
      <c r="AC45" s="24">
        <f t="shared" si="102"/>
        <v>0</v>
      </c>
      <c r="AD45" s="24">
        <f t="shared" si="102"/>
        <v>0</v>
      </c>
      <c r="AE45" s="24">
        <f t="shared" si="102"/>
        <v>0</v>
      </c>
      <c r="AF45" s="24">
        <f t="shared" si="102"/>
        <v>0</v>
      </c>
      <c r="AG45" s="24">
        <f t="shared" si="102"/>
        <v>0</v>
      </c>
      <c r="AH45" s="24">
        <f t="shared" si="102"/>
        <v>5.2709999999999999</v>
      </c>
      <c r="AI45" s="24">
        <f t="shared" si="102"/>
        <v>0</v>
      </c>
      <c r="AJ45" s="24">
        <f t="shared" si="102"/>
        <v>100.143</v>
      </c>
      <c r="AK45" s="24">
        <f t="shared" si="102"/>
        <v>0</v>
      </c>
      <c r="AL45" s="24">
        <f t="shared" si="102"/>
        <v>0</v>
      </c>
      <c r="AM45" s="24">
        <f t="shared" si="102"/>
        <v>0</v>
      </c>
      <c r="AN45" s="24">
        <f t="shared" si="102"/>
        <v>0</v>
      </c>
      <c r="AO45" s="24">
        <f t="shared" si="14"/>
        <v>105.414</v>
      </c>
      <c r="AP45" s="24">
        <f t="shared" si="15"/>
        <v>0</v>
      </c>
      <c r="AQ45" s="24">
        <f t="shared" si="16"/>
        <v>0</v>
      </c>
      <c r="AR45" s="24">
        <f t="shared" si="102"/>
        <v>0</v>
      </c>
      <c r="AS45" s="24">
        <f t="shared" si="19"/>
        <v>105.414</v>
      </c>
      <c r="AT45" s="24">
        <f t="shared" si="102"/>
        <v>0</v>
      </c>
    </row>
    <row r="46" spans="1:47" ht="31" x14ac:dyDescent="0.35">
      <c r="A46" s="13" t="s">
        <v>15</v>
      </c>
      <c r="B46" s="13" t="s">
        <v>14</v>
      </c>
      <c r="C46" s="13" t="s">
        <v>16</v>
      </c>
      <c r="D46" s="13" t="s">
        <v>62</v>
      </c>
      <c r="E46" s="13" t="s">
        <v>317</v>
      </c>
      <c r="F46" s="15" t="s">
        <v>374</v>
      </c>
      <c r="G46" s="21"/>
      <c r="H46" s="21"/>
      <c r="I46" s="21"/>
      <c r="J46" s="21"/>
      <c r="K46" s="21"/>
      <c r="L46" s="21"/>
      <c r="M46" s="21"/>
      <c r="N46" s="21"/>
      <c r="O46" s="21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>
        <v>0</v>
      </c>
      <c r="AA46" s="24">
        <v>0</v>
      </c>
      <c r="AB46" s="24">
        <v>0</v>
      </c>
      <c r="AC46" s="24"/>
      <c r="AD46" s="24"/>
      <c r="AE46" s="24"/>
      <c r="AF46" s="24"/>
      <c r="AG46" s="24"/>
      <c r="AH46" s="24">
        <v>5.2709999999999999</v>
      </c>
      <c r="AI46" s="24"/>
      <c r="AJ46" s="24">
        <v>100.143</v>
      </c>
      <c r="AK46" s="24"/>
      <c r="AL46" s="24"/>
      <c r="AM46" s="24"/>
      <c r="AN46" s="24"/>
      <c r="AO46" s="24">
        <f t="shared" si="14"/>
        <v>105.414</v>
      </c>
      <c r="AP46" s="24">
        <f t="shared" si="15"/>
        <v>0</v>
      </c>
      <c r="AQ46" s="24">
        <f t="shared" si="16"/>
        <v>0</v>
      </c>
      <c r="AR46" s="24"/>
      <c r="AS46" s="24">
        <f t="shared" si="19"/>
        <v>105.414</v>
      </c>
      <c r="AT46" s="24"/>
    </row>
    <row r="47" spans="1:47" x14ac:dyDescent="0.35">
      <c r="A47" s="13" t="s">
        <v>15</v>
      </c>
      <c r="B47" s="13" t="s">
        <v>14</v>
      </c>
      <c r="C47" s="13" t="s">
        <v>16</v>
      </c>
      <c r="D47" s="13" t="s">
        <v>35</v>
      </c>
      <c r="E47" s="13"/>
      <c r="F47" s="15" t="s">
        <v>48</v>
      </c>
      <c r="G47" s="21">
        <f>G48</f>
        <v>66705.2</v>
      </c>
      <c r="H47" s="21">
        <f t="shared" ref="H47:AT48" si="103">H48</f>
        <v>0</v>
      </c>
      <c r="I47" s="21">
        <f t="shared" si="103"/>
        <v>0</v>
      </c>
      <c r="J47" s="21">
        <f t="shared" si="103"/>
        <v>-26811.94</v>
      </c>
      <c r="K47" s="21">
        <f t="shared" si="103"/>
        <v>0</v>
      </c>
      <c r="L47" s="21">
        <f t="shared" si="103"/>
        <v>0</v>
      </c>
      <c r="M47" s="21">
        <f t="shared" si="1"/>
        <v>39893.259999999995</v>
      </c>
      <c r="N47" s="21">
        <f t="shared" si="2"/>
        <v>0</v>
      </c>
      <c r="O47" s="21">
        <f t="shared" si="3"/>
        <v>0</v>
      </c>
      <c r="P47" s="24">
        <f t="shared" si="103"/>
        <v>0</v>
      </c>
      <c r="Q47" s="24">
        <f t="shared" si="103"/>
        <v>0</v>
      </c>
      <c r="R47" s="24">
        <f t="shared" si="103"/>
        <v>0</v>
      </c>
      <c r="S47" s="24">
        <f t="shared" si="103"/>
        <v>0</v>
      </c>
      <c r="T47" s="24">
        <f t="shared" si="103"/>
        <v>0</v>
      </c>
      <c r="U47" s="24">
        <f t="shared" si="103"/>
        <v>0</v>
      </c>
      <c r="V47" s="24">
        <f t="shared" si="103"/>
        <v>0</v>
      </c>
      <c r="W47" s="24">
        <f t="shared" si="103"/>
        <v>0</v>
      </c>
      <c r="X47" s="24">
        <f t="shared" si="103"/>
        <v>0</v>
      </c>
      <c r="Y47" s="24">
        <f t="shared" si="103"/>
        <v>0</v>
      </c>
      <c r="Z47" s="24">
        <f t="shared" si="5"/>
        <v>39893.259999999995</v>
      </c>
      <c r="AA47" s="24">
        <f t="shared" si="6"/>
        <v>0</v>
      </c>
      <c r="AB47" s="24">
        <f t="shared" si="7"/>
        <v>0</v>
      </c>
      <c r="AC47" s="24">
        <f>AC48+AC51</f>
        <v>0</v>
      </c>
      <c r="AD47" s="24">
        <f t="shared" ref="AD47:AN47" si="104">AD48+AD51</f>
        <v>0</v>
      </c>
      <c r="AE47" s="24">
        <f t="shared" si="104"/>
        <v>0</v>
      </c>
      <c r="AF47" s="24">
        <f t="shared" si="104"/>
        <v>0</v>
      </c>
      <c r="AG47" s="24">
        <f t="shared" si="104"/>
        <v>0</v>
      </c>
      <c r="AH47" s="24">
        <f t="shared" si="104"/>
        <v>0</v>
      </c>
      <c r="AI47" s="24">
        <f t="shared" ref="AI47" si="105">AI48+AI51</f>
        <v>0</v>
      </c>
      <c r="AJ47" s="24">
        <f t="shared" si="104"/>
        <v>0</v>
      </c>
      <c r="AK47" s="24">
        <f t="shared" si="104"/>
        <v>0</v>
      </c>
      <c r="AL47" s="24">
        <f t="shared" si="104"/>
        <v>0</v>
      </c>
      <c r="AM47" s="24">
        <f t="shared" si="104"/>
        <v>0</v>
      </c>
      <c r="AN47" s="24">
        <f t="shared" si="104"/>
        <v>0</v>
      </c>
      <c r="AO47" s="24">
        <f t="shared" si="14"/>
        <v>39893.259999999995</v>
      </c>
      <c r="AP47" s="24">
        <f t="shared" si="15"/>
        <v>0</v>
      </c>
      <c r="AQ47" s="24">
        <f t="shared" si="16"/>
        <v>0</v>
      </c>
      <c r="AR47" s="24">
        <f t="shared" ref="AR47:AT47" si="106">AR48+AR51</f>
        <v>0</v>
      </c>
      <c r="AS47" s="24">
        <f t="shared" si="19"/>
        <v>39893.259999999995</v>
      </c>
      <c r="AT47" s="24">
        <f t="shared" si="106"/>
        <v>0</v>
      </c>
      <c r="AU47" s="6"/>
    </row>
    <row r="48" spans="1:47" ht="31.5" hidden="1" x14ac:dyDescent="0.25">
      <c r="A48" s="13" t="s">
        <v>15</v>
      </c>
      <c r="B48" s="13" t="s">
        <v>14</v>
      </c>
      <c r="C48" s="13" t="s">
        <v>16</v>
      </c>
      <c r="D48" s="13" t="s">
        <v>36</v>
      </c>
      <c r="E48" s="13"/>
      <c r="F48" s="15" t="s">
        <v>49</v>
      </c>
      <c r="G48" s="21">
        <f>G49</f>
        <v>66705.2</v>
      </c>
      <c r="H48" s="21">
        <f t="shared" si="103"/>
        <v>0</v>
      </c>
      <c r="I48" s="21">
        <f t="shared" si="103"/>
        <v>0</v>
      </c>
      <c r="J48" s="21">
        <f t="shared" si="103"/>
        <v>-26811.94</v>
      </c>
      <c r="K48" s="21">
        <f t="shared" si="103"/>
        <v>0</v>
      </c>
      <c r="L48" s="21">
        <f t="shared" si="103"/>
        <v>0</v>
      </c>
      <c r="M48" s="21">
        <f t="shared" si="1"/>
        <v>39893.259999999995</v>
      </c>
      <c r="N48" s="21">
        <f t="shared" si="2"/>
        <v>0</v>
      </c>
      <c r="O48" s="21">
        <f t="shared" si="3"/>
        <v>0</v>
      </c>
      <c r="P48" s="24">
        <f t="shared" si="103"/>
        <v>0</v>
      </c>
      <c r="Q48" s="24">
        <f t="shared" si="103"/>
        <v>0</v>
      </c>
      <c r="R48" s="24">
        <f t="shared" si="103"/>
        <v>0</v>
      </c>
      <c r="S48" s="24">
        <f t="shared" si="103"/>
        <v>0</v>
      </c>
      <c r="T48" s="24">
        <f t="shared" si="103"/>
        <v>0</v>
      </c>
      <c r="U48" s="24">
        <f t="shared" si="103"/>
        <v>0</v>
      </c>
      <c r="V48" s="24">
        <f t="shared" si="103"/>
        <v>0</v>
      </c>
      <c r="W48" s="24">
        <f t="shared" si="103"/>
        <v>0</v>
      </c>
      <c r="X48" s="24">
        <f t="shared" si="103"/>
        <v>0</v>
      </c>
      <c r="Y48" s="24">
        <f t="shared" si="103"/>
        <v>0</v>
      </c>
      <c r="Z48" s="24">
        <f t="shared" si="5"/>
        <v>39893.259999999995</v>
      </c>
      <c r="AA48" s="24">
        <f t="shared" si="6"/>
        <v>0</v>
      </c>
      <c r="AB48" s="24">
        <f t="shared" si="7"/>
        <v>0</v>
      </c>
      <c r="AC48" s="24">
        <f t="shared" si="103"/>
        <v>-39893.26</v>
      </c>
      <c r="AD48" s="24">
        <f t="shared" si="103"/>
        <v>0</v>
      </c>
      <c r="AE48" s="24">
        <f t="shared" si="103"/>
        <v>0</v>
      </c>
      <c r="AF48" s="24">
        <f t="shared" si="103"/>
        <v>0</v>
      </c>
      <c r="AG48" s="24">
        <f t="shared" si="103"/>
        <v>0</v>
      </c>
      <c r="AH48" s="24">
        <f t="shared" si="103"/>
        <v>0</v>
      </c>
      <c r="AI48" s="24">
        <f t="shared" si="103"/>
        <v>0</v>
      </c>
      <c r="AJ48" s="24">
        <f t="shared" si="103"/>
        <v>0</v>
      </c>
      <c r="AK48" s="24">
        <f t="shared" si="103"/>
        <v>0</v>
      </c>
      <c r="AL48" s="24">
        <f t="shared" si="103"/>
        <v>0</v>
      </c>
      <c r="AM48" s="24">
        <f t="shared" si="103"/>
        <v>0</v>
      </c>
      <c r="AN48" s="24">
        <f t="shared" si="103"/>
        <v>0</v>
      </c>
      <c r="AO48" s="24">
        <f t="shared" si="14"/>
        <v>-7.2759576141834259E-12</v>
      </c>
      <c r="AP48" s="24">
        <f t="shared" si="15"/>
        <v>0</v>
      </c>
      <c r="AQ48" s="24">
        <f t="shared" si="16"/>
        <v>0</v>
      </c>
      <c r="AR48" s="24">
        <f t="shared" si="103"/>
        <v>0</v>
      </c>
      <c r="AS48" s="24"/>
      <c r="AT48" s="24">
        <f t="shared" si="103"/>
        <v>0</v>
      </c>
      <c r="AU48" s="6">
        <v>0</v>
      </c>
    </row>
    <row r="49" spans="1:47" ht="31.5" hidden="1" x14ac:dyDescent="0.25">
      <c r="A49" s="13" t="s">
        <v>15</v>
      </c>
      <c r="B49" s="13" t="s">
        <v>14</v>
      </c>
      <c r="C49" s="13" t="s">
        <v>16</v>
      </c>
      <c r="D49" s="13" t="s">
        <v>36</v>
      </c>
      <c r="E49" s="13" t="s">
        <v>7</v>
      </c>
      <c r="F49" s="15" t="s">
        <v>385</v>
      </c>
      <c r="G49" s="21">
        <f>G50</f>
        <v>66705.2</v>
      </c>
      <c r="H49" s="21">
        <f t="shared" ref="H49:AT49" si="107">H50</f>
        <v>0</v>
      </c>
      <c r="I49" s="21">
        <f t="shared" si="107"/>
        <v>0</v>
      </c>
      <c r="J49" s="21">
        <f t="shared" si="107"/>
        <v>-26811.94</v>
      </c>
      <c r="K49" s="21">
        <f t="shared" si="107"/>
        <v>0</v>
      </c>
      <c r="L49" s="21">
        <f t="shared" si="107"/>
        <v>0</v>
      </c>
      <c r="M49" s="21">
        <f t="shared" si="1"/>
        <v>39893.259999999995</v>
      </c>
      <c r="N49" s="21">
        <f t="shared" si="2"/>
        <v>0</v>
      </c>
      <c r="O49" s="21">
        <f t="shared" si="3"/>
        <v>0</v>
      </c>
      <c r="P49" s="24">
        <f t="shared" si="107"/>
        <v>0</v>
      </c>
      <c r="Q49" s="24">
        <f t="shared" si="107"/>
        <v>0</v>
      </c>
      <c r="R49" s="24">
        <f t="shared" si="107"/>
        <v>0</v>
      </c>
      <c r="S49" s="24">
        <f t="shared" si="107"/>
        <v>0</v>
      </c>
      <c r="T49" s="24">
        <f t="shared" si="107"/>
        <v>0</v>
      </c>
      <c r="U49" s="24">
        <f t="shared" si="107"/>
        <v>0</v>
      </c>
      <c r="V49" s="24">
        <f t="shared" si="107"/>
        <v>0</v>
      </c>
      <c r="W49" s="24">
        <f t="shared" si="107"/>
        <v>0</v>
      </c>
      <c r="X49" s="24">
        <f t="shared" si="107"/>
        <v>0</v>
      </c>
      <c r="Y49" s="24">
        <f t="shared" si="107"/>
        <v>0</v>
      </c>
      <c r="Z49" s="24">
        <f t="shared" si="5"/>
        <v>39893.259999999995</v>
      </c>
      <c r="AA49" s="24">
        <f t="shared" si="6"/>
        <v>0</v>
      </c>
      <c r="AB49" s="24">
        <f t="shared" si="7"/>
        <v>0</v>
      </c>
      <c r="AC49" s="24">
        <f t="shared" si="107"/>
        <v>-39893.26</v>
      </c>
      <c r="AD49" s="24">
        <f t="shared" si="107"/>
        <v>0</v>
      </c>
      <c r="AE49" s="24">
        <f t="shared" si="107"/>
        <v>0</v>
      </c>
      <c r="AF49" s="24">
        <f t="shared" si="107"/>
        <v>0</v>
      </c>
      <c r="AG49" s="24">
        <f t="shared" si="107"/>
        <v>0</v>
      </c>
      <c r="AH49" s="24">
        <f t="shared" si="107"/>
        <v>0</v>
      </c>
      <c r="AI49" s="24">
        <f t="shared" si="107"/>
        <v>0</v>
      </c>
      <c r="AJ49" s="24">
        <f t="shared" si="107"/>
        <v>0</v>
      </c>
      <c r="AK49" s="24">
        <f t="shared" si="107"/>
        <v>0</v>
      </c>
      <c r="AL49" s="24">
        <f t="shared" si="107"/>
        <v>0</v>
      </c>
      <c r="AM49" s="24">
        <f t="shared" si="107"/>
        <v>0</v>
      </c>
      <c r="AN49" s="24">
        <f t="shared" si="107"/>
        <v>0</v>
      </c>
      <c r="AO49" s="24">
        <f t="shared" si="14"/>
        <v>-7.2759576141834259E-12</v>
      </c>
      <c r="AP49" s="24">
        <f t="shared" si="15"/>
        <v>0</v>
      </c>
      <c r="AQ49" s="24">
        <f t="shared" si="16"/>
        <v>0</v>
      </c>
      <c r="AR49" s="24">
        <f t="shared" si="107"/>
        <v>0</v>
      </c>
      <c r="AS49" s="24"/>
      <c r="AT49" s="24">
        <f t="shared" si="107"/>
        <v>0</v>
      </c>
      <c r="AU49" s="6">
        <v>0</v>
      </c>
    </row>
    <row r="50" spans="1:47" ht="31.5" hidden="1" x14ac:dyDescent="0.25">
      <c r="A50" s="13" t="s">
        <v>15</v>
      </c>
      <c r="B50" s="13" t="s">
        <v>14</v>
      </c>
      <c r="C50" s="13" t="s">
        <v>16</v>
      </c>
      <c r="D50" s="13" t="s">
        <v>36</v>
      </c>
      <c r="E50" s="13">
        <v>240</v>
      </c>
      <c r="F50" s="15" t="s">
        <v>374</v>
      </c>
      <c r="G50" s="21">
        <v>66705.2</v>
      </c>
      <c r="H50" s="21">
        <v>0</v>
      </c>
      <c r="I50" s="21">
        <v>0</v>
      </c>
      <c r="J50" s="21">
        <v>-26811.94</v>
      </c>
      <c r="K50" s="21"/>
      <c r="L50" s="21"/>
      <c r="M50" s="21">
        <f t="shared" si="1"/>
        <v>39893.259999999995</v>
      </c>
      <c r="N50" s="21">
        <f t="shared" si="2"/>
        <v>0</v>
      </c>
      <c r="O50" s="21">
        <f t="shared" si="3"/>
        <v>0</v>
      </c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>
        <f t="shared" si="5"/>
        <v>39893.259999999995</v>
      </c>
      <c r="AA50" s="24">
        <f t="shared" si="6"/>
        <v>0</v>
      </c>
      <c r="AB50" s="24">
        <f t="shared" si="7"/>
        <v>0</v>
      </c>
      <c r="AC50" s="24">
        <v>-39893.26</v>
      </c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>
        <f t="shared" si="14"/>
        <v>-7.2759576141834259E-12</v>
      </c>
      <c r="AP50" s="24">
        <f t="shared" si="15"/>
        <v>0</v>
      </c>
      <c r="AQ50" s="24">
        <f t="shared" si="16"/>
        <v>0</v>
      </c>
      <c r="AR50" s="24"/>
      <c r="AS50" s="24"/>
      <c r="AT50" s="24"/>
      <c r="AU50" s="6">
        <v>0</v>
      </c>
    </row>
    <row r="51" spans="1:47" ht="31" x14ac:dyDescent="0.35">
      <c r="A51" s="13" t="s">
        <v>15</v>
      </c>
      <c r="B51" s="13" t="s">
        <v>14</v>
      </c>
      <c r="C51" s="13" t="s">
        <v>16</v>
      </c>
      <c r="D51" s="13" t="s">
        <v>974</v>
      </c>
      <c r="E51" s="13"/>
      <c r="F51" s="15" t="s">
        <v>49</v>
      </c>
      <c r="G51" s="21"/>
      <c r="H51" s="21"/>
      <c r="I51" s="21"/>
      <c r="J51" s="21"/>
      <c r="K51" s="21"/>
      <c r="L51" s="21"/>
      <c r="M51" s="21"/>
      <c r="N51" s="21"/>
      <c r="O51" s="21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>
        <f>Z52</f>
        <v>0</v>
      </c>
      <c r="AA51" s="24">
        <f t="shared" ref="AA51:AT52" si="108">AA52</f>
        <v>0</v>
      </c>
      <c r="AB51" s="24">
        <f t="shared" si="108"/>
        <v>0</v>
      </c>
      <c r="AC51" s="24">
        <f t="shared" si="108"/>
        <v>39893.26</v>
      </c>
      <c r="AD51" s="24">
        <f t="shared" si="108"/>
        <v>0</v>
      </c>
      <c r="AE51" s="24">
        <f t="shared" si="108"/>
        <v>0</v>
      </c>
      <c r="AF51" s="24">
        <f t="shared" si="108"/>
        <v>0</v>
      </c>
      <c r="AG51" s="24">
        <f t="shared" si="108"/>
        <v>0</v>
      </c>
      <c r="AH51" s="24">
        <f t="shared" si="108"/>
        <v>0</v>
      </c>
      <c r="AI51" s="24">
        <f t="shared" si="108"/>
        <v>0</v>
      </c>
      <c r="AJ51" s="24">
        <f t="shared" si="108"/>
        <v>0</v>
      </c>
      <c r="AK51" s="24">
        <f t="shared" si="108"/>
        <v>0</v>
      </c>
      <c r="AL51" s="24">
        <f t="shared" si="108"/>
        <v>0</v>
      </c>
      <c r="AM51" s="24">
        <f t="shared" si="108"/>
        <v>0</v>
      </c>
      <c r="AN51" s="24">
        <f t="shared" si="108"/>
        <v>0</v>
      </c>
      <c r="AO51" s="24">
        <f t="shared" si="14"/>
        <v>39893.26</v>
      </c>
      <c r="AP51" s="24">
        <f t="shared" si="15"/>
        <v>0</v>
      </c>
      <c r="AQ51" s="24">
        <f t="shared" si="16"/>
        <v>0</v>
      </c>
      <c r="AR51" s="24">
        <f t="shared" si="108"/>
        <v>0</v>
      </c>
      <c r="AS51" s="24">
        <f t="shared" ref="AS51:AS114" si="109">AO51+AR51</f>
        <v>39893.26</v>
      </c>
      <c r="AT51" s="24">
        <f t="shared" si="108"/>
        <v>0</v>
      </c>
    </row>
    <row r="52" spans="1:47" ht="46.5" x14ac:dyDescent="0.35">
      <c r="A52" s="13" t="s">
        <v>15</v>
      </c>
      <c r="B52" s="13" t="s">
        <v>14</v>
      </c>
      <c r="C52" s="13" t="s">
        <v>16</v>
      </c>
      <c r="D52" s="13" t="s">
        <v>974</v>
      </c>
      <c r="E52" s="13" t="s">
        <v>26</v>
      </c>
      <c r="F52" s="15" t="s">
        <v>387</v>
      </c>
      <c r="G52" s="21"/>
      <c r="H52" s="21"/>
      <c r="I52" s="21"/>
      <c r="J52" s="21"/>
      <c r="K52" s="21"/>
      <c r="L52" s="21"/>
      <c r="M52" s="21"/>
      <c r="N52" s="21"/>
      <c r="O52" s="21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>
        <f>Z53</f>
        <v>0</v>
      </c>
      <c r="AA52" s="24">
        <f t="shared" si="108"/>
        <v>0</v>
      </c>
      <c r="AB52" s="24">
        <f t="shared" si="108"/>
        <v>0</v>
      </c>
      <c r="AC52" s="24">
        <f t="shared" si="108"/>
        <v>39893.26</v>
      </c>
      <c r="AD52" s="24">
        <f t="shared" si="108"/>
        <v>0</v>
      </c>
      <c r="AE52" s="24">
        <f t="shared" si="108"/>
        <v>0</v>
      </c>
      <c r="AF52" s="24">
        <f t="shared" si="108"/>
        <v>0</v>
      </c>
      <c r="AG52" s="24">
        <f t="shared" si="108"/>
        <v>0</v>
      </c>
      <c r="AH52" s="24">
        <f t="shared" si="108"/>
        <v>0</v>
      </c>
      <c r="AI52" s="24">
        <f t="shared" si="108"/>
        <v>0</v>
      </c>
      <c r="AJ52" s="24">
        <f t="shared" si="108"/>
        <v>0</v>
      </c>
      <c r="AK52" s="24">
        <f t="shared" si="108"/>
        <v>0</v>
      </c>
      <c r="AL52" s="24">
        <f t="shared" si="108"/>
        <v>0</v>
      </c>
      <c r="AM52" s="24">
        <f t="shared" si="108"/>
        <v>0</v>
      </c>
      <c r="AN52" s="24">
        <f t="shared" si="108"/>
        <v>0</v>
      </c>
      <c r="AO52" s="24">
        <f t="shared" si="14"/>
        <v>39893.26</v>
      </c>
      <c r="AP52" s="24">
        <f t="shared" si="15"/>
        <v>0</v>
      </c>
      <c r="AQ52" s="24">
        <f t="shared" si="16"/>
        <v>0</v>
      </c>
      <c r="AR52" s="24">
        <f t="shared" si="108"/>
        <v>0</v>
      </c>
      <c r="AS52" s="24">
        <f t="shared" si="109"/>
        <v>39893.26</v>
      </c>
      <c r="AT52" s="24">
        <f t="shared" si="108"/>
        <v>0</v>
      </c>
    </row>
    <row r="53" spans="1:47" x14ac:dyDescent="0.35">
      <c r="A53" s="13" t="s">
        <v>15</v>
      </c>
      <c r="B53" s="13" t="s">
        <v>14</v>
      </c>
      <c r="C53" s="13" t="s">
        <v>16</v>
      </c>
      <c r="D53" s="13" t="s">
        <v>974</v>
      </c>
      <c r="E53" s="13" t="s">
        <v>557</v>
      </c>
      <c r="F53" s="15" t="s">
        <v>378</v>
      </c>
      <c r="G53" s="21"/>
      <c r="H53" s="21"/>
      <c r="I53" s="21"/>
      <c r="J53" s="21"/>
      <c r="K53" s="21"/>
      <c r="L53" s="21"/>
      <c r="M53" s="21"/>
      <c r="N53" s="21"/>
      <c r="O53" s="21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>
        <v>0</v>
      </c>
      <c r="AA53" s="24">
        <v>0</v>
      </c>
      <c r="AB53" s="24">
        <v>0</v>
      </c>
      <c r="AC53" s="24">
        <v>39893.26</v>
      </c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>
        <f t="shared" si="14"/>
        <v>39893.26</v>
      </c>
      <c r="AP53" s="24">
        <f t="shared" si="15"/>
        <v>0</v>
      </c>
      <c r="AQ53" s="24">
        <f t="shared" si="16"/>
        <v>0</v>
      </c>
      <c r="AR53" s="24"/>
      <c r="AS53" s="24">
        <f t="shared" si="109"/>
        <v>39893.26</v>
      </c>
      <c r="AT53" s="24"/>
    </row>
    <row r="54" spans="1:47" ht="31" x14ac:dyDescent="0.35">
      <c r="A54" s="13" t="s">
        <v>15</v>
      </c>
      <c r="B54" s="13" t="s">
        <v>14</v>
      </c>
      <c r="C54" s="13" t="s">
        <v>16</v>
      </c>
      <c r="D54" s="13" t="s">
        <v>37</v>
      </c>
      <c r="E54" s="13"/>
      <c r="F54" s="15" t="s">
        <v>50</v>
      </c>
      <c r="G54" s="21">
        <f>G55</f>
        <v>50409.7</v>
      </c>
      <c r="H54" s="21">
        <f t="shared" ref="H54:AT54" si="110">H55</f>
        <v>50505.4</v>
      </c>
      <c r="I54" s="21">
        <f t="shared" si="110"/>
        <v>50504</v>
      </c>
      <c r="J54" s="21">
        <f t="shared" si="110"/>
        <v>0</v>
      </c>
      <c r="K54" s="21">
        <f t="shared" si="110"/>
        <v>0</v>
      </c>
      <c r="L54" s="21">
        <f t="shared" si="110"/>
        <v>0</v>
      </c>
      <c r="M54" s="21">
        <f t="shared" si="1"/>
        <v>50409.7</v>
      </c>
      <c r="N54" s="21">
        <f t="shared" si="2"/>
        <v>50505.4</v>
      </c>
      <c r="O54" s="21">
        <f t="shared" si="3"/>
        <v>50504</v>
      </c>
      <c r="P54" s="24">
        <f t="shared" si="110"/>
        <v>0</v>
      </c>
      <c r="Q54" s="24">
        <f t="shared" si="110"/>
        <v>0</v>
      </c>
      <c r="R54" s="24">
        <f t="shared" si="110"/>
        <v>0</v>
      </c>
      <c r="S54" s="24">
        <f t="shared" si="110"/>
        <v>0</v>
      </c>
      <c r="T54" s="24">
        <f t="shared" si="110"/>
        <v>0</v>
      </c>
      <c r="U54" s="24">
        <f t="shared" si="110"/>
        <v>0</v>
      </c>
      <c r="V54" s="24">
        <f t="shared" si="110"/>
        <v>0</v>
      </c>
      <c r="W54" s="24">
        <f t="shared" si="110"/>
        <v>0</v>
      </c>
      <c r="X54" s="24">
        <f t="shared" si="110"/>
        <v>0</v>
      </c>
      <c r="Y54" s="24">
        <f t="shared" si="110"/>
        <v>0</v>
      </c>
      <c r="Z54" s="24">
        <f t="shared" si="5"/>
        <v>50409.7</v>
      </c>
      <c r="AA54" s="24">
        <f t="shared" si="6"/>
        <v>50505.4</v>
      </c>
      <c r="AB54" s="24">
        <f t="shared" si="7"/>
        <v>50504</v>
      </c>
      <c r="AC54" s="24">
        <f t="shared" si="110"/>
        <v>0</v>
      </c>
      <c r="AD54" s="24">
        <f t="shared" si="110"/>
        <v>0</v>
      </c>
      <c r="AE54" s="24">
        <f t="shared" si="110"/>
        <v>0</v>
      </c>
      <c r="AF54" s="24">
        <f t="shared" si="110"/>
        <v>0</v>
      </c>
      <c r="AG54" s="24">
        <f t="shared" si="110"/>
        <v>0</v>
      </c>
      <c r="AH54" s="24">
        <f t="shared" si="110"/>
        <v>0</v>
      </c>
      <c r="AI54" s="24">
        <f t="shared" si="110"/>
        <v>0</v>
      </c>
      <c r="AJ54" s="24">
        <f t="shared" si="110"/>
        <v>0</v>
      </c>
      <c r="AK54" s="24">
        <f t="shared" si="110"/>
        <v>0</v>
      </c>
      <c r="AL54" s="24">
        <f t="shared" si="110"/>
        <v>0</v>
      </c>
      <c r="AM54" s="24">
        <f t="shared" si="110"/>
        <v>0</v>
      </c>
      <c r="AN54" s="24">
        <f t="shared" si="110"/>
        <v>0</v>
      </c>
      <c r="AO54" s="24">
        <f t="shared" si="14"/>
        <v>50409.7</v>
      </c>
      <c r="AP54" s="24">
        <f t="shared" si="15"/>
        <v>50505.4</v>
      </c>
      <c r="AQ54" s="24">
        <f t="shared" si="16"/>
        <v>50504</v>
      </c>
      <c r="AR54" s="24">
        <f t="shared" si="110"/>
        <v>0</v>
      </c>
      <c r="AS54" s="24">
        <f t="shared" si="109"/>
        <v>50409.7</v>
      </c>
      <c r="AT54" s="24">
        <f t="shared" si="110"/>
        <v>0</v>
      </c>
      <c r="AU54" s="6"/>
    </row>
    <row r="55" spans="1:47" ht="20.25" customHeight="1" x14ac:dyDescent="0.35">
      <c r="A55" s="13" t="s">
        <v>15</v>
      </c>
      <c r="B55" s="13" t="s">
        <v>14</v>
      </c>
      <c r="C55" s="13" t="s">
        <v>16</v>
      </c>
      <c r="D55" s="13" t="s">
        <v>38</v>
      </c>
      <c r="E55" s="13"/>
      <c r="F55" s="15" t="s">
        <v>51</v>
      </c>
      <c r="G55" s="21">
        <f>G56+G59</f>
        <v>50409.7</v>
      </c>
      <c r="H55" s="21">
        <f t="shared" ref="H55:L55" si="111">H56+H59</f>
        <v>50505.4</v>
      </c>
      <c r="I55" s="21">
        <f t="shared" si="111"/>
        <v>50504</v>
      </c>
      <c r="J55" s="21">
        <f t="shared" si="111"/>
        <v>0</v>
      </c>
      <c r="K55" s="21">
        <f t="shared" si="111"/>
        <v>0</v>
      </c>
      <c r="L55" s="21">
        <f t="shared" si="111"/>
        <v>0</v>
      </c>
      <c r="M55" s="21">
        <f t="shared" si="1"/>
        <v>50409.7</v>
      </c>
      <c r="N55" s="21">
        <f t="shared" si="2"/>
        <v>50505.4</v>
      </c>
      <c r="O55" s="21">
        <f t="shared" si="3"/>
        <v>50504</v>
      </c>
      <c r="P55" s="24">
        <f t="shared" ref="P55:Q55" si="112">P56+P59</f>
        <v>0</v>
      </c>
      <c r="Q55" s="24">
        <f t="shared" si="112"/>
        <v>0</v>
      </c>
      <c r="R55" s="24">
        <f t="shared" ref="R55:T55" si="113">R56+R59</f>
        <v>0</v>
      </c>
      <c r="S55" s="24">
        <f t="shared" si="113"/>
        <v>0</v>
      </c>
      <c r="T55" s="24">
        <f t="shared" si="113"/>
        <v>0</v>
      </c>
      <c r="U55" s="24">
        <f t="shared" ref="U55:W55" si="114">U56+U59</f>
        <v>0</v>
      </c>
      <c r="V55" s="24">
        <f t="shared" si="114"/>
        <v>0</v>
      </c>
      <c r="W55" s="24">
        <f t="shared" si="114"/>
        <v>0</v>
      </c>
      <c r="X55" s="24">
        <f t="shared" ref="X55:Y55" si="115">X56+X59</f>
        <v>0</v>
      </c>
      <c r="Y55" s="24">
        <f t="shared" si="115"/>
        <v>0</v>
      </c>
      <c r="Z55" s="24">
        <f t="shared" si="5"/>
        <v>50409.7</v>
      </c>
      <c r="AA55" s="24">
        <f t="shared" si="6"/>
        <v>50505.4</v>
      </c>
      <c r="AB55" s="24">
        <f t="shared" si="7"/>
        <v>50504</v>
      </c>
      <c r="AC55" s="24">
        <f t="shared" ref="AC55:AL55" si="116">AC56+AC59</f>
        <v>0</v>
      </c>
      <c r="AD55" s="24">
        <f t="shared" si="116"/>
        <v>0</v>
      </c>
      <c r="AE55" s="24">
        <f t="shared" ref="AE55" si="117">AE56+AE59</f>
        <v>0</v>
      </c>
      <c r="AF55" s="24">
        <f t="shared" si="116"/>
        <v>0</v>
      </c>
      <c r="AG55" s="24">
        <f t="shared" si="116"/>
        <v>0</v>
      </c>
      <c r="AH55" s="24">
        <f t="shared" si="116"/>
        <v>0</v>
      </c>
      <c r="AI55" s="24">
        <f t="shared" ref="AI55" si="118">AI56+AI59</f>
        <v>0</v>
      </c>
      <c r="AJ55" s="24">
        <f t="shared" si="116"/>
        <v>0</v>
      </c>
      <c r="AK55" s="24">
        <f t="shared" si="116"/>
        <v>0</v>
      </c>
      <c r="AL55" s="24">
        <f t="shared" si="116"/>
        <v>0</v>
      </c>
      <c r="AM55" s="24">
        <f t="shared" ref="AM55:AT55" si="119">AM56+AM59</f>
        <v>0</v>
      </c>
      <c r="AN55" s="24">
        <f t="shared" si="119"/>
        <v>0</v>
      </c>
      <c r="AO55" s="24">
        <f t="shared" si="14"/>
        <v>50409.7</v>
      </c>
      <c r="AP55" s="24">
        <f t="shared" si="15"/>
        <v>50505.4</v>
      </c>
      <c r="AQ55" s="24">
        <f t="shared" si="16"/>
        <v>50504</v>
      </c>
      <c r="AR55" s="24">
        <f t="shared" ref="AR55" si="120">AR56+AR59</f>
        <v>0</v>
      </c>
      <c r="AS55" s="24">
        <f t="shared" si="109"/>
        <v>50409.7</v>
      </c>
      <c r="AT55" s="24">
        <f t="shared" si="119"/>
        <v>0</v>
      </c>
      <c r="AU55" s="6"/>
    </row>
    <row r="56" spans="1:47" ht="46.5" x14ac:dyDescent="0.35">
      <c r="A56" s="13" t="s">
        <v>15</v>
      </c>
      <c r="B56" s="13" t="s">
        <v>14</v>
      </c>
      <c r="C56" s="13" t="s">
        <v>16</v>
      </c>
      <c r="D56" s="13" t="s">
        <v>39</v>
      </c>
      <c r="E56" s="13"/>
      <c r="F56" s="15" t="s">
        <v>52</v>
      </c>
      <c r="G56" s="21">
        <f>G57</f>
        <v>45704</v>
      </c>
      <c r="H56" s="21">
        <f t="shared" ref="H56:AT57" si="121">H57</f>
        <v>45704</v>
      </c>
      <c r="I56" s="21">
        <f t="shared" si="121"/>
        <v>45704</v>
      </c>
      <c r="J56" s="21">
        <f t="shared" si="121"/>
        <v>0</v>
      </c>
      <c r="K56" s="21">
        <f t="shared" si="121"/>
        <v>0</v>
      </c>
      <c r="L56" s="21">
        <f t="shared" si="121"/>
        <v>0</v>
      </c>
      <c r="M56" s="21">
        <f t="shared" si="1"/>
        <v>45704</v>
      </c>
      <c r="N56" s="21">
        <f t="shared" si="2"/>
        <v>45704</v>
      </c>
      <c r="O56" s="21">
        <f t="shared" si="3"/>
        <v>45704</v>
      </c>
      <c r="P56" s="24">
        <f t="shared" si="121"/>
        <v>0</v>
      </c>
      <c r="Q56" s="24">
        <f t="shared" si="121"/>
        <v>0</v>
      </c>
      <c r="R56" s="24">
        <f t="shared" si="121"/>
        <v>0</v>
      </c>
      <c r="S56" s="24">
        <f t="shared" si="121"/>
        <v>0</v>
      </c>
      <c r="T56" s="24">
        <f t="shared" si="121"/>
        <v>0</v>
      </c>
      <c r="U56" s="24">
        <f t="shared" si="121"/>
        <v>0</v>
      </c>
      <c r="V56" s="24">
        <f t="shared" si="121"/>
        <v>0</v>
      </c>
      <c r="W56" s="24">
        <f t="shared" si="121"/>
        <v>0</v>
      </c>
      <c r="X56" s="24">
        <f t="shared" si="121"/>
        <v>0</v>
      </c>
      <c r="Y56" s="24">
        <f t="shared" si="121"/>
        <v>0</v>
      </c>
      <c r="Z56" s="24">
        <f t="shared" si="5"/>
        <v>45704</v>
      </c>
      <c r="AA56" s="24">
        <f t="shared" si="6"/>
        <v>45704</v>
      </c>
      <c r="AB56" s="24">
        <f t="shared" si="7"/>
        <v>45704</v>
      </c>
      <c r="AC56" s="24">
        <f t="shared" si="121"/>
        <v>0</v>
      </c>
      <c r="AD56" s="24">
        <f t="shared" si="121"/>
        <v>0</v>
      </c>
      <c r="AE56" s="24">
        <f t="shared" si="121"/>
        <v>0</v>
      </c>
      <c r="AF56" s="24">
        <f t="shared" si="121"/>
        <v>0</v>
      </c>
      <c r="AG56" s="24">
        <f t="shared" si="121"/>
        <v>0</v>
      </c>
      <c r="AH56" s="24">
        <f t="shared" si="121"/>
        <v>0</v>
      </c>
      <c r="AI56" s="24">
        <f t="shared" si="121"/>
        <v>0</v>
      </c>
      <c r="AJ56" s="24">
        <f t="shared" si="121"/>
        <v>0</v>
      </c>
      <c r="AK56" s="24">
        <f t="shared" si="121"/>
        <v>0</v>
      </c>
      <c r="AL56" s="24">
        <f t="shared" si="121"/>
        <v>0</v>
      </c>
      <c r="AM56" s="24">
        <f t="shared" si="121"/>
        <v>0</v>
      </c>
      <c r="AN56" s="24">
        <f t="shared" si="121"/>
        <v>0</v>
      </c>
      <c r="AO56" s="24">
        <f t="shared" si="14"/>
        <v>45704</v>
      </c>
      <c r="AP56" s="24">
        <f t="shared" si="15"/>
        <v>45704</v>
      </c>
      <c r="AQ56" s="24">
        <f t="shared" si="16"/>
        <v>45704</v>
      </c>
      <c r="AR56" s="24">
        <f t="shared" si="121"/>
        <v>0</v>
      </c>
      <c r="AS56" s="24">
        <f t="shared" si="109"/>
        <v>45704</v>
      </c>
      <c r="AT56" s="24">
        <f t="shared" si="121"/>
        <v>0</v>
      </c>
    </row>
    <row r="57" spans="1:47" ht="77.5" x14ac:dyDescent="0.35">
      <c r="A57" s="13" t="s">
        <v>15</v>
      </c>
      <c r="B57" s="13" t="s">
        <v>14</v>
      </c>
      <c r="C57" s="13" t="s">
        <v>16</v>
      </c>
      <c r="D57" s="13" t="s">
        <v>39</v>
      </c>
      <c r="E57" s="13" t="s">
        <v>25</v>
      </c>
      <c r="F57" s="15" t="s">
        <v>384</v>
      </c>
      <c r="G57" s="21">
        <f>G58</f>
        <v>45704</v>
      </c>
      <c r="H57" s="21">
        <f t="shared" si="121"/>
        <v>45704</v>
      </c>
      <c r="I57" s="21">
        <f t="shared" si="121"/>
        <v>45704</v>
      </c>
      <c r="J57" s="21">
        <f t="shared" si="121"/>
        <v>0</v>
      </c>
      <c r="K57" s="21">
        <f t="shared" si="121"/>
        <v>0</v>
      </c>
      <c r="L57" s="21">
        <f t="shared" si="121"/>
        <v>0</v>
      </c>
      <c r="M57" s="21">
        <f t="shared" si="1"/>
        <v>45704</v>
      </c>
      <c r="N57" s="21">
        <f t="shared" si="2"/>
        <v>45704</v>
      </c>
      <c r="O57" s="21">
        <f t="shared" si="3"/>
        <v>45704</v>
      </c>
      <c r="P57" s="24">
        <f t="shared" si="121"/>
        <v>0</v>
      </c>
      <c r="Q57" s="24">
        <f t="shared" si="121"/>
        <v>0</v>
      </c>
      <c r="R57" s="24">
        <f t="shared" si="121"/>
        <v>0</v>
      </c>
      <c r="S57" s="24">
        <f t="shared" si="121"/>
        <v>0</v>
      </c>
      <c r="T57" s="24">
        <f t="shared" si="121"/>
        <v>0</v>
      </c>
      <c r="U57" s="24">
        <f t="shared" si="121"/>
        <v>0</v>
      </c>
      <c r="V57" s="24">
        <f t="shared" si="121"/>
        <v>0</v>
      </c>
      <c r="W57" s="24">
        <f t="shared" si="121"/>
        <v>0</v>
      </c>
      <c r="X57" s="24">
        <f t="shared" si="121"/>
        <v>0</v>
      </c>
      <c r="Y57" s="24">
        <f t="shared" si="121"/>
        <v>0</v>
      </c>
      <c r="Z57" s="24">
        <f t="shared" si="5"/>
        <v>45704</v>
      </c>
      <c r="AA57" s="24">
        <f t="shared" si="6"/>
        <v>45704</v>
      </c>
      <c r="AB57" s="24">
        <f t="shared" si="7"/>
        <v>45704</v>
      </c>
      <c r="AC57" s="24">
        <f t="shared" si="121"/>
        <v>0</v>
      </c>
      <c r="AD57" s="24">
        <f t="shared" si="121"/>
        <v>0</v>
      </c>
      <c r="AE57" s="24">
        <f t="shared" si="121"/>
        <v>0</v>
      </c>
      <c r="AF57" s="24">
        <f t="shared" si="121"/>
        <v>0</v>
      </c>
      <c r="AG57" s="24">
        <f t="shared" si="121"/>
        <v>0</v>
      </c>
      <c r="AH57" s="24">
        <f t="shared" si="121"/>
        <v>0</v>
      </c>
      <c r="AI57" s="24">
        <f t="shared" si="121"/>
        <v>0</v>
      </c>
      <c r="AJ57" s="24">
        <f t="shared" si="121"/>
        <v>0</v>
      </c>
      <c r="AK57" s="24">
        <f t="shared" si="121"/>
        <v>0</v>
      </c>
      <c r="AL57" s="24">
        <f t="shared" si="121"/>
        <v>0</v>
      </c>
      <c r="AM57" s="24">
        <f t="shared" si="121"/>
        <v>0</v>
      </c>
      <c r="AN57" s="24">
        <f t="shared" si="121"/>
        <v>0</v>
      </c>
      <c r="AO57" s="24">
        <f t="shared" si="14"/>
        <v>45704</v>
      </c>
      <c r="AP57" s="24">
        <f t="shared" si="15"/>
        <v>45704</v>
      </c>
      <c r="AQ57" s="24">
        <f t="shared" si="16"/>
        <v>45704</v>
      </c>
      <c r="AR57" s="24">
        <f t="shared" si="121"/>
        <v>0</v>
      </c>
      <c r="AS57" s="24">
        <f t="shared" si="109"/>
        <v>45704</v>
      </c>
      <c r="AT57" s="24">
        <f t="shared" si="121"/>
        <v>0</v>
      </c>
    </row>
    <row r="58" spans="1:47" ht="31" x14ac:dyDescent="0.35">
      <c r="A58" s="13" t="s">
        <v>15</v>
      </c>
      <c r="B58" s="13" t="s">
        <v>14</v>
      </c>
      <c r="C58" s="13" t="s">
        <v>16</v>
      </c>
      <c r="D58" s="13" t="s">
        <v>39</v>
      </c>
      <c r="E58" s="13">
        <v>120</v>
      </c>
      <c r="F58" s="15" t="s">
        <v>373</v>
      </c>
      <c r="G58" s="21">
        <v>45704</v>
      </c>
      <c r="H58" s="21">
        <v>45704</v>
      </c>
      <c r="I58" s="21">
        <v>45704</v>
      </c>
      <c r="J58" s="21"/>
      <c r="K58" s="21"/>
      <c r="L58" s="21"/>
      <c r="M58" s="21">
        <f t="shared" si="1"/>
        <v>45704</v>
      </c>
      <c r="N58" s="21">
        <f t="shared" si="2"/>
        <v>45704</v>
      </c>
      <c r="O58" s="21">
        <f t="shared" si="3"/>
        <v>45704</v>
      </c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>
        <f t="shared" si="5"/>
        <v>45704</v>
      </c>
      <c r="AA58" s="24">
        <f t="shared" si="6"/>
        <v>45704</v>
      </c>
      <c r="AB58" s="24">
        <f t="shared" si="7"/>
        <v>45704</v>
      </c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>
        <f t="shared" si="14"/>
        <v>45704</v>
      </c>
      <c r="AP58" s="24">
        <f t="shared" si="15"/>
        <v>45704</v>
      </c>
      <c r="AQ58" s="24">
        <f t="shared" si="16"/>
        <v>45704</v>
      </c>
      <c r="AR58" s="24"/>
      <c r="AS58" s="24">
        <f t="shared" si="109"/>
        <v>45704</v>
      </c>
      <c r="AT58" s="24"/>
    </row>
    <row r="59" spans="1:47" ht="46.5" x14ac:dyDescent="0.35">
      <c r="A59" s="13" t="s">
        <v>15</v>
      </c>
      <c r="B59" s="13" t="s">
        <v>14</v>
      </c>
      <c r="C59" s="13" t="s">
        <v>16</v>
      </c>
      <c r="D59" s="13" t="s">
        <v>40</v>
      </c>
      <c r="E59" s="13"/>
      <c r="F59" s="15" t="s">
        <v>53</v>
      </c>
      <c r="G59" s="21">
        <f>G60+G62+G64</f>
        <v>4705.7000000000007</v>
      </c>
      <c r="H59" s="21">
        <f t="shared" ref="H59:L59" si="122">H60+H62+H64</f>
        <v>4801.4000000000005</v>
      </c>
      <c r="I59" s="21">
        <f t="shared" si="122"/>
        <v>4800.0000000000009</v>
      </c>
      <c r="J59" s="21">
        <f t="shared" si="122"/>
        <v>0</v>
      </c>
      <c r="K59" s="21">
        <f t="shared" si="122"/>
        <v>0</v>
      </c>
      <c r="L59" s="21">
        <f t="shared" si="122"/>
        <v>0</v>
      </c>
      <c r="M59" s="21">
        <f t="shared" si="1"/>
        <v>4705.7000000000007</v>
      </c>
      <c r="N59" s="21">
        <f t="shared" si="2"/>
        <v>4801.4000000000005</v>
      </c>
      <c r="O59" s="21">
        <f t="shared" si="3"/>
        <v>4800.0000000000009</v>
      </c>
      <c r="P59" s="24">
        <f t="shared" ref="P59:Q59" si="123">P60+P62+P64</f>
        <v>0</v>
      </c>
      <c r="Q59" s="24">
        <f t="shared" si="123"/>
        <v>0</v>
      </c>
      <c r="R59" s="24">
        <f t="shared" ref="R59:T59" si="124">R60+R62+R64</f>
        <v>0</v>
      </c>
      <c r="S59" s="24">
        <f t="shared" si="124"/>
        <v>0</v>
      </c>
      <c r="T59" s="24">
        <f t="shared" si="124"/>
        <v>0</v>
      </c>
      <c r="U59" s="24">
        <f t="shared" ref="U59:W59" si="125">U60+U62+U64</f>
        <v>0</v>
      </c>
      <c r="V59" s="24">
        <f t="shared" si="125"/>
        <v>0</v>
      </c>
      <c r="W59" s="24">
        <f t="shared" si="125"/>
        <v>0</v>
      </c>
      <c r="X59" s="24">
        <f t="shared" ref="X59:Y59" si="126">X60+X62+X64</f>
        <v>0</v>
      </c>
      <c r="Y59" s="24">
        <f t="shared" si="126"/>
        <v>0</v>
      </c>
      <c r="Z59" s="24">
        <f t="shared" si="5"/>
        <v>4705.7000000000007</v>
      </c>
      <c r="AA59" s="24">
        <f t="shared" si="6"/>
        <v>4801.4000000000005</v>
      </c>
      <c r="AB59" s="24">
        <f t="shared" si="7"/>
        <v>4800.0000000000009</v>
      </c>
      <c r="AC59" s="24">
        <f t="shared" ref="AC59:AL59" si="127">AC60+AC62+AC64</f>
        <v>0</v>
      </c>
      <c r="AD59" s="24">
        <f t="shared" si="127"/>
        <v>0</v>
      </c>
      <c r="AE59" s="24">
        <f t="shared" ref="AE59" si="128">AE60+AE62+AE64</f>
        <v>0</v>
      </c>
      <c r="AF59" s="24">
        <f t="shared" si="127"/>
        <v>0</v>
      </c>
      <c r="AG59" s="24">
        <f t="shared" si="127"/>
        <v>0</v>
      </c>
      <c r="AH59" s="24">
        <f t="shared" si="127"/>
        <v>0</v>
      </c>
      <c r="AI59" s="24">
        <f t="shared" ref="AI59" si="129">AI60+AI62+AI64</f>
        <v>0</v>
      </c>
      <c r="AJ59" s="24">
        <f t="shared" si="127"/>
        <v>0</v>
      </c>
      <c r="AK59" s="24">
        <f t="shared" si="127"/>
        <v>0</v>
      </c>
      <c r="AL59" s="24">
        <f t="shared" si="127"/>
        <v>0</v>
      </c>
      <c r="AM59" s="24">
        <f t="shared" ref="AM59:AT59" si="130">AM60+AM62+AM64</f>
        <v>0</v>
      </c>
      <c r="AN59" s="24">
        <f t="shared" si="130"/>
        <v>0</v>
      </c>
      <c r="AO59" s="24">
        <f t="shared" si="14"/>
        <v>4705.7000000000007</v>
      </c>
      <c r="AP59" s="24">
        <f t="shared" si="15"/>
        <v>4801.4000000000005</v>
      </c>
      <c r="AQ59" s="24">
        <f t="shared" si="16"/>
        <v>4800.0000000000009</v>
      </c>
      <c r="AR59" s="24">
        <f t="shared" ref="AR59" si="131">AR60+AR62+AR64</f>
        <v>0</v>
      </c>
      <c r="AS59" s="24">
        <f t="shared" si="109"/>
        <v>4705.7000000000007</v>
      </c>
      <c r="AT59" s="24">
        <f t="shared" si="130"/>
        <v>0</v>
      </c>
    </row>
    <row r="60" spans="1:47" ht="77.5" x14ac:dyDescent="0.35">
      <c r="A60" s="13" t="s">
        <v>15</v>
      </c>
      <c r="B60" s="13" t="s">
        <v>14</v>
      </c>
      <c r="C60" s="13" t="s">
        <v>16</v>
      </c>
      <c r="D60" s="13" t="s">
        <v>40</v>
      </c>
      <c r="E60" s="13" t="s">
        <v>25</v>
      </c>
      <c r="F60" s="15" t="s">
        <v>384</v>
      </c>
      <c r="G60" s="21">
        <f>G61</f>
        <v>54.6</v>
      </c>
      <c r="H60" s="21">
        <f t="shared" ref="H60:AT60" si="132">H61</f>
        <v>54.6</v>
      </c>
      <c r="I60" s="21">
        <f t="shared" si="132"/>
        <v>54.6</v>
      </c>
      <c r="J60" s="21">
        <f t="shared" si="132"/>
        <v>0</v>
      </c>
      <c r="K60" s="21">
        <f t="shared" si="132"/>
        <v>0</v>
      </c>
      <c r="L60" s="21">
        <f t="shared" si="132"/>
        <v>0</v>
      </c>
      <c r="M60" s="21">
        <f t="shared" si="1"/>
        <v>54.6</v>
      </c>
      <c r="N60" s="21">
        <f t="shared" si="2"/>
        <v>54.6</v>
      </c>
      <c r="O60" s="21">
        <f t="shared" si="3"/>
        <v>54.6</v>
      </c>
      <c r="P60" s="24">
        <f t="shared" si="132"/>
        <v>0</v>
      </c>
      <c r="Q60" s="24">
        <f t="shared" si="132"/>
        <v>0</v>
      </c>
      <c r="R60" s="24">
        <f t="shared" si="132"/>
        <v>0</v>
      </c>
      <c r="S60" s="24">
        <f t="shared" si="132"/>
        <v>0</v>
      </c>
      <c r="T60" s="24">
        <f t="shared" si="132"/>
        <v>0</v>
      </c>
      <c r="U60" s="24">
        <f t="shared" si="132"/>
        <v>0</v>
      </c>
      <c r="V60" s="24">
        <f t="shared" si="132"/>
        <v>0</v>
      </c>
      <c r="W60" s="24">
        <f t="shared" si="132"/>
        <v>0</v>
      </c>
      <c r="X60" s="24">
        <f t="shared" si="132"/>
        <v>0</v>
      </c>
      <c r="Y60" s="24">
        <f t="shared" si="132"/>
        <v>0</v>
      </c>
      <c r="Z60" s="24">
        <f t="shared" si="5"/>
        <v>54.6</v>
      </c>
      <c r="AA60" s="24">
        <f t="shared" si="6"/>
        <v>54.6</v>
      </c>
      <c r="AB60" s="24">
        <f t="shared" si="7"/>
        <v>54.6</v>
      </c>
      <c r="AC60" s="24">
        <f t="shared" si="132"/>
        <v>0</v>
      </c>
      <c r="AD60" s="24">
        <f t="shared" si="132"/>
        <v>0</v>
      </c>
      <c r="AE60" s="24">
        <f t="shared" si="132"/>
        <v>0</v>
      </c>
      <c r="AF60" s="24">
        <f t="shared" si="132"/>
        <v>0</v>
      </c>
      <c r="AG60" s="24">
        <f t="shared" si="132"/>
        <v>0</v>
      </c>
      <c r="AH60" s="24">
        <f t="shared" si="132"/>
        <v>0</v>
      </c>
      <c r="AI60" s="24">
        <f t="shared" si="132"/>
        <v>0</v>
      </c>
      <c r="AJ60" s="24">
        <f t="shared" si="132"/>
        <v>0</v>
      </c>
      <c r="AK60" s="24">
        <f t="shared" si="132"/>
        <v>0</v>
      </c>
      <c r="AL60" s="24">
        <f t="shared" si="132"/>
        <v>0</v>
      </c>
      <c r="AM60" s="24">
        <f t="shared" si="132"/>
        <v>0</v>
      </c>
      <c r="AN60" s="24">
        <f t="shared" si="132"/>
        <v>0</v>
      </c>
      <c r="AO60" s="24">
        <f t="shared" si="14"/>
        <v>54.6</v>
      </c>
      <c r="AP60" s="24">
        <f t="shared" si="15"/>
        <v>54.6</v>
      </c>
      <c r="AQ60" s="24">
        <f t="shared" si="16"/>
        <v>54.6</v>
      </c>
      <c r="AR60" s="24">
        <f t="shared" si="132"/>
        <v>0</v>
      </c>
      <c r="AS60" s="24">
        <f t="shared" si="109"/>
        <v>54.6</v>
      </c>
      <c r="AT60" s="24">
        <f t="shared" si="132"/>
        <v>0</v>
      </c>
    </row>
    <row r="61" spans="1:47" ht="31" x14ac:dyDescent="0.35">
      <c r="A61" s="13" t="s">
        <v>15</v>
      </c>
      <c r="B61" s="13" t="s">
        <v>14</v>
      </c>
      <c r="C61" s="13" t="s">
        <v>16</v>
      </c>
      <c r="D61" s="13" t="s">
        <v>40</v>
      </c>
      <c r="E61" s="13">
        <v>120</v>
      </c>
      <c r="F61" s="15" t="s">
        <v>373</v>
      </c>
      <c r="G61" s="21">
        <v>54.6</v>
      </c>
      <c r="H61" s="21">
        <v>54.6</v>
      </c>
      <c r="I61" s="21">
        <v>54.6</v>
      </c>
      <c r="J61" s="21"/>
      <c r="K61" s="21"/>
      <c r="L61" s="21"/>
      <c r="M61" s="21">
        <f t="shared" si="1"/>
        <v>54.6</v>
      </c>
      <c r="N61" s="21">
        <f t="shared" si="2"/>
        <v>54.6</v>
      </c>
      <c r="O61" s="21">
        <f t="shared" si="3"/>
        <v>54.6</v>
      </c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>
        <f t="shared" si="5"/>
        <v>54.6</v>
      </c>
      <c r="AA61" s="24">
        <f t="shared" si="6"/>
        <v>54.6</v>
      </c>
      <c r="AB61" s="24">
        <f t="shared" si="7"/>
        <v>54.6</v>
      </c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>
        <f t="shared" si="14"/>
        <v>54.6</v>
      </c>
      <c r="AP61" s="24">
        <f t="shared" si="15"/>
        <v>54.6</v>
      </c>
      <c r="AQ61" s="24">
        <f t="shared" si="16"/>
        <v>54.6</v>
      </c>
      <c r="AR61" s="24"/>
      <c r="AS61" s="24">
        <f t="shared" si="109"/>
        <v>54.6</v>
      </c>
      <c r="AT61" s="24"/>
    </row>
    <row r="62" spans="1:47" ht="31" x14ac:dyDescent="0.35">
      <c r="A62" s="13" t="s">
        <v>15</v>
      </c>
      <c r="B62" s="13" t="s">
        <v>14</v>
      </c>
      <c r="C62" s="13" t="s">
        <v>16</v>
      </c>
      <c r="D62" s="13" t="s">
        <v>40</v>
      </c>
      <c r="E62" s="13" t="s">
        <v>7</v>
      </c>
      <c r="F62" s="15" t="s">
        <v>385</v>
      </c>
      <c r="G62" s="21">
        <f>G63</f>
        <v>4645.4000000000005</v>
      </c>
      <c r="H62" s="21">
        <f t="shared" ref="H62:AT62" si="133">H63</f>
        <v>4745.4000000000005</v>
      </c>
      <c r="I62" s="21">
        <f t="shared" si="133"/>
        <v>4745.4000000000005</v>
      </c>
      <c r="J62" s="21">
        <f t="shared" si="133"/>
        <v>0</v>
      </c>
      <c r="K62" s="21">
        <f t="shared" si="133"/>
        <v>0</v>
      </c>
      <c r="L62" s="21">
        <f t="shared" si="133"/>
        <v>0</v>
      </c>
      <c r="M62" s="21">
        <f t="shared" si="1"/>
        <v>4645.4000000000005</v>
      </c>
      <c r="N62" s="21">
        <f t="shared" si="2"/>
        <v>4745.4000000000005</v>
      </c>
      <c r="O62" s="21">
        <f t="shared" si="3"/>
        <v>4745.4000000000005</v>
      </c>
      <c r="P62" s="24">
        <f t="shared" si="133"/>
        <v>0</v>
      </c>
      <c r="Q62" s="24">
        <f t="shared" si="133"/>
        <v>0</v>
      </c>
      <c r="R62" s="24">
        <f t="shared" si="133"/>
        <v>0</v>
      </c>
      <c r="S62" s="24">
        <f t="shared" si="133"/>
        <v>0</v>
      </c>
      <c r="T62" s="24">
        <f t="shared" si="133"/>
        <v>0</v>
      </c>
      <c r="U62" s="24">
        <f t="shared" si="133"/>
        <v>0</v>
      </c>
      <c r="V62" s="24">
        <f t="shared" si="133"/>
        <v>0</v>
      </c>
      <c r="W62" s="24">
        <f t="shared" si="133"/>
        <v>0</v>
      </c>
      <c r="X62" s="24">
        <f t="shared" si="133"/>
        <v>0</v>
      </c>
      <c r="Y62" s="24">
        <f t="shared" si="133"/>
        <v>0</v>
      </c>
      <c r="Z62" s="24">
        <f t="shared" si="5"/>
        <v>4645.4000000000005</v>
      </c>
      <c r="AA62" s="24">
        <f t="shared" si="6"/>
        <v>4745.4000000000005</v>
      </c>
      <c r="AB62" s="24">
        <f t="shared" si="7"/>
        <v>4745.4000000000005</v>
      </c>
      <c r="AC62" s="24">
        <f t="shared" si="133"/>
        <v>0</v>
      </c>
      <c r="AD62" s="24">
        <f t="shared" si="133"/>
        <v>0</v>
      </c>
      <c r="AE62" s="24">
        <f t="shared" si="133"/>
        <v>0</v>
      </c>
      <c r="AF62" s="24">
        <f t="shared" si="133"/>
        <v>0</v>
      </c>
      <c r="AG62" s="24">
        <f t="shared" si="133"/>
        <v>0</v>
      </c>
      <c r="AH62" s="24">
        <f t="shared" si="133"/>
        <v>0</v>
      </c>
      <c r="AI62" s="24">
        <f t="shared" si="133"/>
        <v>0</v>
      </c>
      <c r="AJ62" s="24">
        <f t="shared" si="133"/>
        <v>0</v>
      </c>
      <c r="AK62" s="24">
        <f t="shared" si="133"/>
        <v>0</v>
      </c>
      <c r="AL62" s="24">
        <f t="shared" si="133"/>
        <v>0</v>
      </c>
      <c r="AM62" s="24">
        <f t="shared" si="133"/>
        <v>0</v>
      </c>
      <c r="AN62" s="24">
        <f t="shared" si="133"/>
        <v>0</v>
      </c>
      <c r="AO62" s="24">
        <f t="shared" si="14"/>
        <v>4645.4000000000005</v>
      </c>
      <c r="AP62" s="24">
        <f t="shared" si="15"/>
        <v>4745.4000000000005</v>
      </c>
      <c r="AQ62" s="24">
        <f t="shared" si="16"/>
        <v>4745.4000000000005</v>
      </c>
      <c r="AR62" s="24">
        <f t="shared" si="133"/>
        <v>0</v>
      </c>
      <c r="AS62" s="24">
        <f t="shared" si="109"/>
        <v>4645.4000000000005</v>
      </c>
      <c r="AT62" s="24">
        <f t="shared" si="133"/>
        <v>0</v>
      </c>
    </row>
    <row r="63" spans="1:47" ht="31" x14ac:dyDescent="0.35">
      <c r="A63" s="13" t="s">
        <v>15</v>
      </c>
      <c r="B63" s="13" t="s">
        <v>14</v>
      </c>
      <c r="C63" s="13" t="s">
        <v>16</v>
      </c>
      <c r="D63" s="13" t="s">
        <v>40</v>
      </c>
      <c r="E63" s="13">
        <v>240</v>
      </c>
      <c r="F63" s="15" t="s">
        <v>374</v>
      </c>
      <c r="G63" s="21">
        <v>4645.4000000000005</v>
      </c>
      <c r="H63" s="21">
        <v>4745.4000000000005</v>
      </c>
      <c r="I63" s="21">
        <v>4745.4000000000005</v>
      </c>
      <c r="J63" s="21"/>
      <c r="K63" s="21"/>
      <c r="L63" s="21"/>
      <c r="M63" s="21">
        <f t="shared" si="1"/>
        <v>4645.4000000000005</v>
      </c>
      <c r="N63" s="21">
        <f t="shared" si="2"/>
        <v>4745.4000000000005</v>
      </c>
      <c r="O63" s="21">
        <f t="shared" si="3"/>
        <v>4745.4000000000005</v>
      </c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>
        <f t="shared" si="5"/>
        <v>4645.4000000000005</v>
      </c>
      <c r="AA63" s="24">
        <f t="shared" si="6"/>
        <v>4745.4000000000005</v>
      </c>
      <c r="AB63" s="24">
        <f t="shared" si="7"/>
        <v>4745.4000000000005</v>
      </c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>
        <f t="shared" si="14"/>
        <v>4645.4000000000005</v>
      </c>
      <c r="AP63" s="24">
        <f t="shared" si="15"/>
        <v>4745.4000000000005</v>
      </c>
      <c r="AQ63" s="24">
        <f t="shared" si="16"/>
        <v>4745.4000000000005</v>
      </c>
      <c r="AR63" s="24"/>
      <c r="AS63" s="24">
        <f t="shared" si="109"/>
        <v>4645.4000000000005</v>
      </c>
      <c r="AT63" s="24"/>
    </row>
    <row r="64" spans="1:47" x14ac:dyDescent="0.35">
      <c r="A64" s="13" t="s">
        <v>15</v>
      </c>
      <c r="B64" s="13" t="s">
        <v>14</v>
      </c>
      <c r="C64" s="13" t="s">
        <v>16</v>
      </c>
      <c r="D64" s="13" t="s">
        <v>40</v>
      </c>
      <c r="E64" s="13" t="s">
        <v>8</v>
      </c>
      <c r="F64" s="15" t="s">
        <v>389</v>
      </c>
      <c r="G64" s="21">
        <f>G65</f>
        <v>5.7</v>
      </c>
      <c r="H64" s="21">
        <f t="shared" ref="H64:AT64" si="134">H65</f>
        <v>1.4</v>
      </c>
      <c r="I64" s="21">
        <f t="shared" si="134"/>
        <v>0</v>
      </c>
      <c r="J64" s="21">
        <f t="shared" si="134"/>
        <v>0</v>
      </c>
      <c r="K64" s="21">
        <f t="shared" si="134"/>
        <v>0</v>
      </c>
      <c r="L64" s="21">
        <f t="shared" si="134"/>
        <v>0</v>
      </c>
      <c r="M64" s="21">
        <f t="shared" si="1"/>
        <v>5.7</v>
      </c>
      <c r="N64" s="21">
        <f t="shared" si="2"/>
        <v>1.4</v>
      </c>
      <c r="O64" s="21">
        <f t="shared" si="3"/>
        <v>0</v>
      </c>
      <c r="P64" s="24">
        <f t="shared" si="134"/>
        <v>0</v>
      </c>
      <c r="Q64" s="24">
        <f t="shared" si="134"/>
        <v>0</v>
      </c>
      <c r="R64" s="24">
        <f t="shared" si="134"/>
        <v>0</v>
      </c>
      <c r="S64" s="24">
        <f t="shared" si="134"/>
        <v>0</v>
      </c>
      <c r="T64" s="24">
        <f t="shared" si="134"/>
        <v>0</v>
      </c>
      <c r="U64" s="24">
        <f t="shared" si="134"/>
        <v>0</v>
      </c>
      <c r="V64" s="24">
        <f t="shared" si="134"/>
        <v>0</v>
      </c>
      <c r="W64" s="24">
        <f t="shared" si="134"/>
        <v>0</v>
      </c>
      <c r="X64" s="24">
        <f t="shared" si="134"/>
        <v>0</v>
      </c>
      <c r="Y64" s="24">
        <f t="shared" si="134"/>
        <v>0</v>
      </c>
      <c r="Z64" s="24">
        <f t="shared" si="5"/>
        <v>5.7</v>
      </c>
      <c r="AA64" s="24">
        <f t="shared" si="6"/>
        <v>1.4</v>
      </c>
      <c r="AB64" s="24">
        <f t="shared" si="7"/>
        <v>0</v>
      </c>
      <c r="AC64" s="24">
        <f t="shared" si="134"/>
        <v>0</v>
      </c>
      <c r="AD64" s="24">
        <f t="shared" si="134"/>
        <v>0</v>
      </c>
      <c r="AE64" s="24">
        <f t="shared" si="134"/>
        <v>0</v>
      </c>
      <c r="AF64" s="24">
        <f t="shared" si="134"/>
        <v>0</v>
      </c>
      <c r="AG64" s="24">
        <f t="shared" si="134"/>
        <v>0</v>
      </c>
      <c r="AH64" s="24">
        <f t="shared" si="134"/>
        <v>0</v>
      </c>
      <c r="AI64" s="24">
        <f t="shared" si="134"/>
        <v>0</v>
      </c>
      <c r="AJ64" s="24">
        <f t="shared" si="134"/>
        <v>0</v>
      </c>
      <c r="AK64" s="24">
        <f t="shared" si="134"/>
        <v>0</v>
      </c>
      <c r="AL64" s="24">
        <f t="shared" si="134"/>
        <v>0</v>
      </c>
      <c r="AM64" s="24">
        <f t="shared" si="134"/>
        <v>0</v>
      </c>
      <c r="AN64" s="24">
        <f t="shared" si="134"/>
        <v>0</v>
      </c>
      <c r="AO64" s="24">
        <f t="shared" si="14"/>
        <v>5.7</v>
      </c>
      <c r="AP64" s="24">
        <f t="shared" si="15"/>
        <v>1.4</v>
      </c>
      <c r="AQ64" s="24">
        <f t="shared" si="16"/>
        <v>0</v>
      </c>
      <c r="AR64" s="24">
        <f t="shared" si="134"/>
        <v>0</v>
      </c>
      <c r="AS64" s="24">
        <f t="shared" si="109"/>
        <v>5.7</v>
      </c>
      <c r="AT64" s="24">
        <f t="shared" si="134"/>
        <v>0</v>
      </c>
    </row>
    <row r="65" spans="1:47" x14ac:dyDescent="0.35">
      <c r="A65" s="13" t="s">
        <v>15</v>
      </c>
      <c r="B65" s="13" t="s">
        <v>14</v>
      </c>
      <c r="C65" s="13" t="s">
        <v>16</v>
      </c>
      <c r="D65" s="13" t="s">
        <v>40</v>
      </c>
      <c r="E65" s="13">
        <v>850</v>
      </c>
      <c r="F65" s="15" t="s">
        <v>383</v>
      </c>
      <c r="G65" s="21">
        <v>5.7</v>
      </c>
      <c r="H65" s="21">
        <v>1.4</v>
      </c>
      <c r="I65" s="21">
        <v>0</v>
      </c>
      <c r="J65" s="21"/>
      <c r="K65" s="21"/>
      <c r="L65" s="21"/>
      <c r="M65" s="21">
        <f t="shared" si="1"/>
        <v>5.7</v>
      </c>
      <c r="N65" s="21">
        <f t="shared" si="2"/>
        <v>1.4</v>
      </c>
      <c r="O65" s="21">
        <f t="shared" si="3"/>
        <v>0</v>
      </c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>
        <f t="shared" si="5"/>
        <v>5.7</v>
      </c>
      <c r="AA65" s="24">
        <f t="shared" si="6"/>
        <v>1.4</v>
      </c>
      <c r="AB65" s="24">
        <f t="shared" si="7"/>
        <v>0</v>
      </c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>
        <f t="shared" si="14"/>
        <v>5.7</v>
      </c>
      <c r="AP65" s="24">
        <f t="shared" si="15"/>
        <v>1.4</v>
      </c>
      <c r="AQ65" s="24">
        <f t="shared" si="16"/>
        <v>0</v>
      </c>
      <c r="AR65" s="24"/>
      <c r="AS65" s="24">
        <f t="shared" si="109"/>
        <v>5.7</v>
      </c>
      <c r="AT65" s="24"/>
    </row>
    <row r="66" spans="1:47" s="3" customFormat="1" x14ac:dyDescent="0.35">
      <c r="A66" s="17" t="s">
        <v>15</v>
      </c>
      <c r="B66" s="17" t="s">
        <v>17</v>
      </c>
      <c r="C66" s="17"/>
      <c r="D66" s="17"/>
      <c r="E66" s="17"/>
      <c r="F66" s="8" t="s">
        <v>54</v>
      </c>
      <c r="G66" s="19">
        <f t="shared" ref="G66:G71" si="135">G67</f>
        <v>200000</v>
      </c>
      <c r="H66" s="19">
        <f t="shared" ref="H66:AT71" si="136">H67</f>
        <v>500000</v>
      </c>
      <c r="I66" s="19">
        <f t="shared" si="136"/>
        <v>910000</v>
      </c>
      <c r="J66" s="19">
        <f t="shared" si="136"/>
        <v>0</v>
      </c>
      <c r="K66" s="19">
        <f t="shared" si="136"/>
        <v>0</v>
      </c>
      <c r="L66" s="19">
        <f t="shared" si="136"/>
        <v>0</v>
      </c>
      <c r="M66" s="21">
        <f t="shared" si="1"/>
        <v>200000</v>
      </c>
      <c r="N66" s="21">
        <f t="shared" si="2"/>
        <v>500000</v>
      </c>
      <c r="O66" s="21">
        <f t="shared" si="3"/>
        <v>910000</v>
      </c>
      <c r="P66" s="22">
        <f t="shared" si="136"/>
        <v>0</v>
      </c>
      <c r="Q66" s="22">
        <f t="shared" si="136"/>
        <v>0</v>
      </c>
      <c r="R66" s="22">
        <f t="shared" si="136"/>
        <v>0</v>
      </c>
      <c r="S66" s="22">
        <f t="shared" si="136"/>
        <v>0</v>
      </c>
      <c r="T66" s="22">
        <f t="shared" si="136"/>
        <v>0</v>
      </c>
      <c r="U66" s="22">
        <f t="shared" si="136"/>
        <v>0</v>
      </c>
      <c r="V66" s="22">
        <f t="shared" si="136"/>
        <v>0</v>
      </c>
      <c r="W66" s="22">
        <f t="shared" si="136"/>
        <v>0</v>
      </c>
      <c r="X66" s="22">
        <f t="shared" si="136"/>
        <v>0</v>
      </c>
      <c r="Y66" s="22">
        <f t="shared" si="136"/>
        <v>0</v>
      </c>
      <c r="Z66" s="22">
        <f t="shared" si="5"/>
        <v>200000</v>
      </c>
      <c r="AA66" s="22">
        <f t="shared" si="6"/>
        <v>500000</v>
      </c>
      <c r="AB66" s="22">
        <f t="shared" si="7"/>
        <v>910000</v>
      </c>
      <c r="AC66" s="22">
        <f t="shared" si="136"/>
        <v>0</v>
      </c>
      <c r="AD66" s="22">
        <f t="shared" si="136"/>
        <v>-100000</v>
      </c>
      <c r="AE66" s="22">
        <f t="shared" si="136"/>
        <v>0</v>
      </c>
      <c r="AF66" s="22">
        <f t="shared" si="136"/>
        <v>100000</v>
      </c>
      <c r="AG66" s="22">
        <f t="shared" si="136"/>
        <v>0</v>
      </c>
      <c r="AH66" s="22">
        <f t="shared" si="136"/>
        <v>0</v>
      </c>
      <c r="AI66" s="22">
        <f t="shared" si="136"/>
        <v>0</v>
      </c>
      <c r="AJ66" s="22">
        <f t="shared" si="136"/>
        <v>0</v>
      </c>
      <c r="AK66" s="22">
        <f t="shared" si="136"/>
        <v>0</v>
      </c>
      <c r="AL66" s="22">
        <f t="shared" si="136"/>
        <v>0</v>
      </c>
      <c r="AM66" s="22">
        <f t="shared" si="136"/>
        <v>0</v>
      </c>
      <c r="AN66" s="22">
        <f t="shared" si="136"/>
        <v>0</v>
      </c>
      <c r="AO66" s="22">
        <f t="shared" si="14"/>
        <v>200000</v>
      </c>
      <c r="AP66" s="22">
        <f t="shared" si="15"/>
        <v>500000</v>
      </c>
      <c r="AQ66" s="22">
        <f t="shared" si="16"/>
        <v>910000</v>
      </c>
      <c r="AR66" s="22">
        <f t="shared" si="136"/>
        <v>0</v>
      </c>
      <c r="AS66" s="22">
        <f t="shared" si="109"/>
        <v>200000</v>
      </c>
      <c r="AT66" s="22">
        <f t="shared" si="136"/>
        <v>0</v>
      </c>
    </row>
    <row r="67" spans="1:47" s="16" customFormat="1" x14ac:dyDescent="0.35">
      <c r="A67" s="18" t="s">
        <v>15</v>
      </c>
      <c r="B67" s="18" t="s">
        <v>17</v>
      </c>
      <c r="C67" s="18" t="s">
        <v>14</v>
      </c>
      <c r="D67" s="18"/>
      <c r="E67" s="18"/>
      <c r="F67" s="11" t="s">
        <v>55</v>
      </c>
      <c r="G67" s="20">
        <f t="shared" si="135"/>
        <v>200000</v>
      </c>
      <c r="H67" s="20">
        <f t="shared" si="136"/>
        <v>500000</v>
      </c>
      <c r="I67" s="20">
        <f t="shared" si="136"/>
        <v>910000</v>
      </c>
      <c r="J67" s="20">
        <f t="shared" si="136"/>
        <v>0</v>
      </c>
      <c r="K67" s="20">
        <f t="shared" si="136"/>
        <v>0</v>
      </c>
      <c r="L67" s="20">
        <f t="shared" si="136"/>
        <v>0</v>
      </c>
      <c r="M67" s="21">
        <f t="shared" si="1"/>
        <v>200000</v>
      </c>
      <c r="N67" s="21">
        <f t="shared" si="2"/>
        <v>500000</v>
      </c>
      <c r="O67" s="21">
        <f t="shared" si="3"/>
        <v>910000</v>
      </c>
      <c r="P67" s="23">
        <f t="shared" si="136"/>
        <v>0</v>
      </c>
      <c r="Q67" s="23">
        <f t="shared" si="136"/>
        <v>0</v>
      </c>
      <c r="R67" s="23">
        <f t="shared" si="136"/>
        <v>0</v>
      </c>
      <c r="S67" s="23">
        <f t="shared" si="136"/>
        <v>0</v>
      </c>
      <c r="T67" s="23">
        <f t="shared" si="136"/>
        <v>0</v>
      </c>
      <c r="U67" s="23">
        <f t="shared" si="136"/>
        <v>0</v>
      </c>
      <c r="V67" s="23">
        <f t="shared" si="136"/>
        <v>0</v>
      </c>
      <c r="W67" s="23">
        <f t="shared" si="136"/>
        <v>0</v>
      </c>
      <c r="X67" s="23">
        <f t="shared" si="136"/>
        <v>0</v>
      </c>
      <c r="Y67" s="23">
        <f t="shared" si="136"/>
        <v>0</v>
      </c>
      <c r="Z67" s="23">
        <f t="shared" si="5"/>
        <v>200000</v>
      </c>
      <c r="AA67" s="23">
        <f t="shared" si="6"/>
        <v>500000</v>
      </c>
      <c r="AB67" s="23">
        <f t="shared" si="7"/>
        <v>910000</v>
      </c>
      <c r="AC67" s="23">
        <f t="shared" si="136"/>
        <v>0</v>
      </c>
      <c r="AD67" s="23">
        <f t="shared" si="136"/>
        <v>-100000</v>
      </c>
      <c r="AE67" s="23">
        <f t="shared" si="136"/>
        <v>0</v>
      </c>
      <c r="AF67" s="23">
        <f t="shared" si="136"/>
        <v>100000</v>
      </c>
      <c r="AG67" s="23">
        <f t="shared" si="136"/>
        <v>0</v>
      </c>
      <c r="AH67" s="23">
        <f t="shared" si="136"/>
        <v>0</v>
      </c>
      <c r="AI67" s="23">
        <f t="shared" si="136"/>
        <v>0</v>
      </c>
      <c r="AJ67" s="23">
        <f t="shared" si="136"/>
        <v>0</v>
      </c>
      <c r="AK67" s="23">
        <f t="shared" si="136"/>
        <v>0</v>
      </c>
      <c r="AL67" s="23">
        <f t="shared" si="136"/>
        <v>0</v>
      </c>
      <c r="AM67" s="23">
        <f t="shared" si="136"/>
        <v>0</v>
      </c>
      <c r="AN67" s="23">
        <f t="shared" si="136"/>
        <v>0</v>
      </c>
      <c r="AO67" s="23">
        <f t="shared" si="14"/>
        <v>200000</v>
      </c>
      <c r="AP67" s="23">
        <f t="shared" si="15"/>
        <v>500000</v>
      </c>
      <c r="AQ67" s="23">
        <f t="shared" si="16"/>
        <v>910000</v>
      </c>
      <c r="AR67" s="23">
        <f t="shared" si="136"/>
        <v>0</v>
      </c>
      <c r="AS67" s="23">
        <f t="shared" si="109"/>
        <v>200000</v>
      </c>
      <c r="AT67" s="23">
        <f t="shared" si="136"/>
        <v>0</v>
      </c>
    </row>
    <row r="68" spans="1:47" ht="31" x14ac:dyDescent="0.35">
      <c r="A68" s="13" t="s">
        <v>15</v>
      </c>
      <c r="B68" s="13" t="s">
        <v>17</v>
      </c>
      <c r="C68" s="13" t="s">
        <v>14</v>
      </c>
      <c r="D68" s="13" t="s">
        <v>41</v>
      </c>
      <c r="E68" s="13"/>
      <c r="F68" s="15" t="s">
        <v>56</v>
      </c>
      <c r="G68" s="21">
        <f t="shared" si="135"/>
        <v>200000</v>
      </c>
      <c r="H68" s="21">
        <f t="shared" si="136"/>
        <v>500000</v>
      </c>
      <c r="I68" s="21">
        <f t="shared" si="136"/>
        <v>910000</v>
      </c>
      <c r="J68" s="21">
        <f t="shared" si="136"/>
        <v>0</v>
      </c>
      <c r="K68" s="21">
        <f t="shared" si="136"/>
        <v>0</v>
      </c>
      <c r="L68" s="21">
        <f t="shared" si="136"/>
        <v>0</v>
      </c>
      <c r="M68" s="21">
        <f t="shared" si="1"/>
        <v>200000</v>
      </c>
      <c r="N68" s="21">
        <f t="shared" si="2"/>
        <v>500000</v>
      </c>
      <c r="O68" s="21">
        <f t="shared" si="3"/>
        <v>910000</v>
      </c>
      <c r="P68" s="24">
        <f t="shared" si="136"/>
        <v>0</v>
      </c>
      <c r="Q68" s="24">
        <f t="shared" si="136"/>
        <v>0</v>
      </c>
      <c r="R68" s="24">
        <f t="shared" si="136"/>
        <v>0</v>
      </c>
      <c r="S68" s="24">
        <f t="shared" si="136"/>
        <v>0</v>
      </c>
      <c r="T68" s="24">
        <f t="shared" si="136"/>
        <v>0</v>
      </c>
      <c r="U68" s="24">
        <f t="shared" si="136"/>
        <v>0</v>
      </c>
      <c r="V68" s="24">
        <f t="shared" si="136"/>
        <v>0</v>
      </c>
      <c r="W68" s="24">
        <f t="shared" si="136"/>
        <v>0</v>
      </c>
      <c r="X68" s="24">
        <f t="shared" si="136"/>
        <v>0</v>
      </c>
      <c r="Y68" s="24">
        <f t="shared" si="136"/>
        <v>0</v>
      </c>
      <c r="Z68" s="24">
        <f t="shared" si="5"/>
        <v>200000</v>
      </c>
      <c r="AA68" s="24">
        <f t="shared" si="6"/>
        <v>500000</v>
      </c>
      <c r="AB68" s="24">
        <f t="shared" si="7"/>
        <v>910000</v>
      </c>
      <c r="AC68" s="24">
        <f t="shared" si="136"/>
        <v>0</v>
      </c>
      <c r="AD68" s="24">
        <f t="shared" si="136"/>
        <v>-100000</v>
      </c>
      <c r="AE68" s="24">
        <f t="shared" si="136"/>
        <v>0</v>
      </c>
      <c r="AF68" s="24">
        <f t="shared" si="136"/>
        <v>100000</v>
      </c>
      <c r="AG68" s="24">
        <f t="shared" si="136"/>
        <v>0</v>
      </c>
      <c r="AH68" s="24">
        <f t="shared" si="136"/>
        <v>0</v>
      </c>
      <c r="AI68" s="24">
        <f t="shared" si="136"/>
        <v>0</v>
      </c>
      <c r="AJ68" s="24">
        <f t="shared" si="136"/>
        <v>0</v>
      </c>
      <c r="AK68" s="24">
        <f t="shared" si="136"/>
        <v>0</v>
      </c>
      <c r="AL68" s="24">
        <f t="shared" si="136"/>
        <v>0</v>
      </c>
      <c r="AM68" s="24">
        <f t="shared" si="136"/>
        <v>0</v>
      </c>
      <c r="AN68" s="24">
        <f t="shared" si="136"/>
        <v>0</v>
      </c>
      <c r="AO68" s="24">
        <f t="shared" si="14"/>
        <v>200000</v>
      </c>
      <c r="AP68" s="24">
        <f t="shared" si="15"/>
        <v>500000</v>
      </c>
      <c r="AQ68" s="24">
        <f t="shared" si="16"/>
        <v>910000</v>
      </c>
      <c r="AR68" s="24">
        <f t="shared" si="136"/>
        <v>0</v>
      </c>
      <c r="AS68" s="24">
        <f t="shared" si="109"/>
        <v>200000</v>
      </c>
      <c r="AT68" s="24">
        <f t="shared" si="136"/>
        <v>0</v>
      </c>
      <c r="AU68" s="6"/>
    </row>
    <row r="69" spans="1:47" ht="46.5" x14ac:dyDescent="0.35">
      <c r="A69" s="13" t="s">
        <v>15</v>
      </c>
      <c r="B69" s="13" t="s">
        <v>17</v>
      </c>
      <c r="C69" s="13" t="s">
        <v>14</v>
      </c>
      <c r="D69" s="13" t="s">
        <v>42</v>
      </c>
      <c r="E69" s="13"/>
      <c r="F69" s="15" t="s">
        <v>57</v>
      </c>
      <c r="G69" s="21">
        <f t="shared" si="135"/>
        <v>200000</v>
      </c>
      <c r="H69" s="21">
        <f t="shared" si="136"/>
        <v>500000</v>
      </c>
      <c r="I69" s="21">
        <f t="shared" si="136"/>
        <v>910000</v>
      </c>
      <c r="J69" s="21">
        <f t="shared" si="136"/>
        <v>0</v>
      </c>
      <c r="K69" s="21">
        <f t="shared" si="136"/>
        <v>0</v>
      </c>
      <c r="L69" s="21">
        <f t="shared" si="136"/>
        <v>0</v>
      </c>
      <c r="M69" s="21">
        <f t="shared" si="1"/>
        <v>200000</v>
      </c>
      <c r="N69" s="21">
        <f t="shared" si="2"/>
        <v>500000</v>
      </c>
      <c r="O69" s="21">
        <f t="shared" si="3"/>
        <v>910000</v>
      </c>
      <c r="P69" s="24">
        <f t="shared" si="136"/>
        <v>0</v>
      </c>
      <c r="Q69" s="24">
        <f t="shared" si="136"/>
        <v>0</v>
      </c>
      <c r="R69" s="24">
        <f t="shared" si="136"/>
        <v>0</v>
      </c>
      <c r="S69" s="24">
        <f t="shared" si="136"/>
        <v>0</v>
      </c>
      <c r="T69" s="24">
        <f t="shared" si="136"/>
        <v>0</v>
      </c>
      <c r="U69" s="24">
        <f t="shared" si="136"/>
        <v>0</v>
      </c>
      <c r="V69" s="24">
        <f t="shared" si="136"/>
        <v>0</v>
      </c>
      <c r="W69" s="24">
        <f t="shared" si="136"/>
        <v>0</v>
      </c>
      <c r="X69" s="24">
        <f t="shared" si="136"/>
        <v>0</v>
      </c>
      <c r="Y69" s="24">
        <f t="shared" si="136"/>
        <v>0</v>
      </c>
      <c r="Z69" s="24">
        <f t="shared" si="5"/>
        <v>200000</v>
      </c>
      <c r="AA69" s="24">
        <f t="shared" si="6"/>
        <v>500000</v>
      </c>
      <c r="AB69" s="24">
        <f t="shared" si="7"/>
        <v>910000</v>
      </c>
      <c r="AC69" s="24">
        <f>AC70+AC73</f>
        <v>0</v>
      </c>
      <c r="AD69" s="24">
        <f t="shared" ref="AD69:AT69" si="137">AD70+AD73</f>
        <v>-100000</v>
      </c>
      <c r="AE69" s="24">
        <f t="shared" ref="AE69" si="138">AE70+AE73</f>
        <v>0</v>
      </c>
      <c r="AF69" s="24">
        <f t="shared" si="137"/>
        <v>100000</v>
      </c>
      <c r="AG69" s="24">
        <f t="shared" ref="AG69" si="139">AG70+AG73</f>
        <v>0</v>
      </c>
      <c r="AH69" s="24">
        <f t="shared" si="137"/>
        <v>0</v>
      </c>
      <c r="AI69" s="24">
        <f t="shared" ref="AI69" si="140">AI70+AI73</f>
        <v>0</v>
      </c>
      <c r="AJ69" s="24">
        <f t="shared" si="137"/>
        <v>0</v>
      </c>
      <c r="AK69" s="24">
        <f t="shared" si="137"/>
        <v>0</v>
      </c>
      <c r="AL69" s="24">
        <f t="shared" ref="AL69" si="141">AL70+AL73</f>
        <v>0</v>
      </c>
      <c r="AM69" s="24">
        <f t="shared" si="137"/>
        <v>0</v>
      </c>
      <c r="AN69" s="24">
        <f t="shared" si="137"/>
        <v>0</v>
      </c>
      <c r="AO69" s="24">
        <f t="shared" si="14"/>
        <v>200000</v>
      </c>
      <c r="AP69" s="24">
        <f t="shared" si="15"/>
        <v>500000</v>
      </c>
      <c r="AQ69" s="24">
        <f t="shared" si="16"/>
        <v>910000</v>
      </c>
      <c r="AR69" s="24">
        <f t="shared" ref="AR69" si="142">AR70+AR73</f>
        <v>0</v>
      </c>
      <c r="AS69" s="24">
        <f t="shared" si="109"/>
        <v>200000</v>
      </c>
      <c r="AT69" s="24">
        <f t="shared" si="137"/>
        <v>0</v>
      </c>
      <c r="AU69" s="6"/>
    </row>
    <row r="70" spans="1:47" ht="31" x14ac:dyDescent="0.35">
      <c r="A70" s="13" t="s">
        <v>15</v>
      </c>
      <c r="B70" s="13" t="s">
        <v>17</v>
      </c>
      <c r="C70" s="13" t="s">
        <v>14</v>
      </c>
      <c r="D70" s="13" t="s">
        <v>43</v>
      </c>
      <c r="E70" s="13"/>
      <c r="F70" s="15" t="s">
        <v>927</v>
      </c>
      <c r="G70" s="21">
        <f t="shared" si="135"/>
        <v>200000</v>
      </c>
      <c r="H70" s="21">
        <f t="shared" si="136"/>
        <v>500000</v>
      </c>
      <c r="I70" s="21">
        <f t="shared" si="136"/>
        <v>910000</v>
      </c>
      <c r="J70" s="21">
        <f t="shared" si="136"/>
        <v>0</v>
      </c>
      <c r="K70" s="21">
        <f t="shared" si="136"/>
        <v>0</v>
      </c>
      <c r="L70" s="21">
        <f t="shared" si="136"/>
        <v>0</v>
      </c>
      <c r="M70" s="21">
        <f t="shared" si="1"/>
        <v>200000</v>
      </c>
      <c r="N70" s="21">
        <f t="shared" si="2"/>
        <v>500000</v>
      </c>
      <c r="O70" s="21">
        <f t="shared" si="3"/>
        <v>910000</v>
      </c>
      <c r="P70" s="24">
        <f t="shared" si="136"/>
        <v>0</v>
      </c>
      <c r="Q70" s="24">
        <f t="shared" si="136"/>
        <v>0</v>
      </c>
      <c r="R70" s="24">
        <f t="shared" si="136"/>
        <v>0</v>
      </c>
      <c r="S70" s="24">
        <f t="shared" si="136"/>
        <v>0</v>
      </c>
      <c r="T70" s="24">
        <f t="shared" si="136"/>
        <v>0</v>
      </c>
      <c r="U70" s="24">
        <f t="shared" si="136"/>
        <v>0</v>
      </c>
      <c r="V70" s="24">
        <f t="shared" si="136"/>
        <v>0</v>
      </c>
      <c r="W70" s="24">
        <f t="shared" si="136"/>
        <v>0</v>
      </c>
      <c r="X70" s="24">
        <f t="shared" si="136"/>
        <v>0</v>
      </c>
      <c r="Y70" s="24">
        <f t="shared" si="136"/>
        <v>0</v>
      </c>
      <c r="Z70" s="24">
        <f t="shared" si="5"/>
        <v>200000</v>
      </c>
      <c r="AA70" s="24">
        <f t="shared" si="6"/>
        <v>500000</v>
      </c>
      <c r="AB70" s="24">
        <f t="shared" si="7"/>
        <v>910000</v>
      </c>
      <c r="AC70" s="24">
        <f t="shared" si="136"/>
        <v>0</v>
      </c>
      <c r="AD70" s="24">
        <f t="shared" si="136"/>
        <v>-100000</v>
      </c>
      <c r="AE70" s="24">
        <f t="shared" si="136"/>
        <v>0</v>
      </c>
      <c r="AF70" s="24">
        <f t="shared" si="136"/>
        <v>0</v>
      </c>
      <c r="AG70" s="24">
        <f t="shared" si="136"/>
        <v>0</v>
      </c>
      <c r="AH70" s="24">
        <f t="shared" si="136"/>
        <v>0</v>
      </c>
      <c r="AI70" s="24">
        <f t="shared" si="136"/>
        <v>0</v>
      </c>
      <c r="AJ70" s="24">
        <f t="shared" si="136"/>
        <v>0</v>
      </c>
      <c r="AK70" s="24">
        <f t="shared" si="136"/>
        <v>0</v>
      </c>
      <c r="AL70" s="24">
        <f t="shared" si="136"/>
        <v>0</v>
      </c>
      <c r="AM70" s="24">
        <f t="shared" si="136"/>
        <v>0</v>
      </c>
      <c r="AN70" s="24">
        <f t="shared" si="136"/>
        <v>0</v>
      </c>
      <c r="AO70" s="24">
        <f t="shared" si="14"/>
        <v>100000</v>
      </c>
      <c r="AP70" s="24">
        <f t="shared" si="15"/>
        <v>500000</v>
      </c>
      <c r="AQ70" s="24">
        <f t="shared" si="16"/>
        <v>910000</v>
      </c>
      <c r="AR70" s="24">
        <f t="shared" si="136"/>
        <v>0</v>
      </c>
      <c r="AS70" s="24">
        <f t="shared" si="109"/>
        <v>100000</v>
      </c>
      <c r="AT70" s="24">
        <f t="shared" si="136"/>
        <v>0</v>
      </c>
    </row>
    <row r="71" spans="1:47" ht="46.5" x14ac:dyDescent="0.35">
      <c r="A71" s="13" t="s">
        <v>15</v>
      </c>
      <c r="B71" s="13" t="s">
        <v>17</v>
      </c>
      <c r="C71" s="13" t="s">
        <v>14</v>
      </c>
      <c r="D71" s="13" t="s">
        <v>43</v>
      </c>
      <c r="E71" s="13" t="s">
        <v>26</v>
      </c>
      <c r="F71" s="15" t="s">
        <v>387</v>
      </c>
      <c r="G71" s="21">
        <f t="shared" si="135"/>
        <v>200000</v>
      </c>
      <c r="H71" s="21">
        <f t="shared" si="136"/>
        <v>500000</v>
      </c>
      <c r="I71" s="21">
        <f t="shared" si="136"/>
        <v>910000</v>
      </c>
      <c r="J71" s="21">
        <f t="shared" si="136"/>
        <v>0</v>
      </c>
      <c r="K71" s="21">
        <f t="shared" si="136"/>
        <v>0</v>
      </c>
      <c r="L71" s="21">
        <f t="shared" si="136"/>
        <v>0</v>
      </c>
      <c r="M71" s="21">
        <f t="shared" si="1"/>
        <v>200000</v>
      </c>
      <c r="N71" s="21">
        <f t="shared" si="2"/>
        <v>500000</v>
      </c>
      <c r="O71" s="21">
        <f t="shared" si="3"/>
        <v>910000</v>
      </c>
      <c r="P71" s="24">
        <f t="shared" si="136"/>
        <v>0</v>
      </c>
      <c r="Q71" s="24">
        <f t="shared" si="136"/>
        <v>0</v>
      </c>
      <c r="R71" s="24">
        <f t="shared" si="136"/>
        <v>0</v>
      </c>
      <c r="S71" s="24">
        <f t="shared" si="136"/>
        <v>0</v>
      </c>
      <c r="T71" s="24">
        <f t="shared" si="136"/>
        <v>0</v>
      </c>
      <c r="U71" s="24">
        <f t="shared" si="136"/>
        <v>0</v>
      </c>
      <c r="V71" s="24">
        <f t="shared" si="136"/>
        <v>0</v>
      </c>
      <c r="W71" s="24">
        <f t="shared" si="136"/>
        <v>0</v>
      </c>
      <c r="X71" s="24">
        <f t="shared" si="136"/>
        <v>0</v>
      </c>
      <c r="Y71" s="24">
        <f t="shared" si="136"/>
        <v>0</v>
      </c>
      <c r="Z71" s="24">
        <f t="shared" si="5"/>
        <v>200000</v>
      </c>
      <c r="AA71" s="24">
        <f t="shared" si="6"/>
        <v>500000</v>
      </c>
      <c r="AB71" s="24">
        <f t="shared" si="7"/>
        <v>910000</v>
      </c>
      <c r="AC71" s="24">
        <f t="shared" si="136"/>
        <v>0</v>
      </c>
      <c r="AD71" s="24">
        <f t="shared" si="136"/>
        <v>-100000</v>
      </c>
      <c r="AE71" s="24">
        <f t="shared" si="136"/>
        <v>0</v>
      </c>
      <c r="AF71" s="24">
        <f t="shared" si="136"/>
        <v>0</v>
      </c>
      <c r="AG71" s="24">
        <f t="shared" si="136"/>
        <v>0</v>
      </c>
      <c r="AH71" s="24">
        <f t="shared" si="136"/>
        <v>0</v>
      </c>
      <c r="AI71" s="24">
        <f t="shared" si="136"/>
        <v>0</v>
      </c>
      <c r="AJ71" s="24">
        <f t="shared" si="136"/>
        <v>0</v>
      </c>
      <c r="AK71" s="24">
        <f t="shared" si="136"/>
        <v>0</v>
      </c>
      <c r="AL71" s="24">
        <f t="shared" si="136"/>
        <v>0</v>
      </c>
      <c r="AM71" s="24">
        <f t="shared" si="136"/>
        <v>0</v>
      </c>
      <c r="AN71" s="24">
        <f t="shared" si="136"/>
        <v>0</v>
      </c>
      <c r="AO71" s="24">
        <f t="shared" si="14"/>
        <v>100000</v>
      </c>
      <c r="AP71" s="24">
        <f t="shared" si="15"/>
        <v>500000</v>
      </c>
      <c r="AQ71" s="24">
        <f t="shared" si="16"/>
        <v>910000</v>
      </c>
      <c r="AR71" s="24">
        <f t="shared" si="136"/>
        <v>0</v>
      </c>
      <c r="AS71" s="24">
        <f t="shared" si="109"/>
        <v>100000</v>
      </c>
      <c r="AT71" s="24">
        <f t="shared" si="136"/>
        <v>0</v>
      </c>
    </row>
    <row r="72" spans="1:47" x14ac:dyDescent="0.35">
      <c r="A72" s="13" t="s">
        <v>15</v>
      </c>
      <c r="B72" s="13" t="s">
        <v>17</v>
      </c>
      <c r="C72" s="13" t="s">
        <v>14</v>
      </c>
      <c r="D72" s="13" t="s">
        <v>43</v>
      </c>
      <c r="E72" s="13">
        <v>410</v>
      </c>
      <c r="F72" s="15" t="s">
        <v>378</v>
      </c>
      <c r="G72" s="21">
        <v>200000</v>
      </c>
      <c r="H72" s="21">
        <v>500000</v>
      </c>
      <c r="I72" s="21">
        <v>910000</v>
      </c>
      <c r="J72" s="21"/>
      <c r="K72" s="21"/>
      <c r="L72" s="21"/>
      <c r="M72" s="21">
        <f t="shared" si="1"/>
        <v>200000</v>
      </c>
      <c r="N72" s="21">
        <f t="shared" si="2"/>
        <v>500000</v>
      </c>
      <c r="O72" s="21">
        <f t="shared" si="3"/>
        <v>910000</v>
      </c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>
        <f t="shared" si="5"/>
        <v>200000</v>
      </c>
      <c r="AA72" s="24">
        <f t="shared" si="6"/>
        <v>500000</v>
      </c>
      <c r="AB72" s="24">
        <f t="shared" si="7"/>
        <v>910000</v>
      </c>
      <c r="AC72" s="24"/>
      <c r="AD72" s="24">
        <v>-100000</v>
      </c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>
        <f t="shared" si="14"/>
        <v>100000</v>
      </c>
      <c r="AP72" s="24">
        <f t="shared" si="15"/>
        <v>500000</v>
      </c>
      <c r="AQ72" s="24">
        <f t="shared" si="16"/>
        <v>910000</v>
      </c>
      <c r="AR72" s="24"/>
      <c r="AS72" s="24">
        <f t="shared" si="109"/>
        <v>100000</v>
      </c>
      <c r="AT72" s="24"/>
    </row>
    <row r="73" spans="1:47" ht="62" x14ac:dyDescent="0.35">
      <c r="A73" s="13" t="s">
        <v>15</v>
      </c>
      <c r="B73" s="13" t="s">
        <v>17</v>
      </c>
      <c r="C73" s="13" t="s">
        <v>14</v>
      </c>
      <c r="D73" s="13" t="s">
        <v>955</v>
      </c>
      <c r="E73" s="13"/>
      <c r="F73" s="15" t="s">
        <v>967</v>
      </c>
      <c r="G73" s="21"/>
      <c r="H73" s="21"/>
      <c r="I73" s="21"/>
      <c r="J73" s="21"/>
      <c r="K73" s="21"/>
      <c r="L73" s="21"/>
      <c r="M73" s="21"/>
      <c r="N73" s="21"/>
      <c r="O73" s="21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>
        <f>Z74</f>
        <v>0</v>
      </c>
      <c r="AA73" s="24">
        <f t="shared" ref="AA73:AT74" si="143">AA74</f>
        <v>0</v>
      </c>
      <c r="AB73" s="24">
        <f t="shared" si="143"/>
        <v>0</v>
      </c>
      <c r="AC73" s="24">
        <f t="shared" si="143"/>
        <v>0</v>
      </c>
      <c r="AD73" s="24">
        <f t="shared" si="143"/>
        <v>0</v>
      </c>
      <c r="AE73" s="24">
        <f t="shared" si="143"/>
        <v>0</v>
      </c>
      <c r="AF73" s="24">
        <f t="shared" si="143"/>
        <v>100000</v>
      </c>
      <c r="AG73" s="24">
        <f t="shared" si="143"/>
        <v>0</v>
      </c>
      <c r="AH73" s="24">
        <f t="shared" si="143"/>
        <v>0</v>
      </c>
      <c r="AI73" s="24">
        <f t="shared" si="143"/>
        <v>0</v>
      </c>
      <c r="AJ73" s="24">
        <f t="shared" si="143"/>
        <v>0</v>
      </c>
      <c r="AK73" s="24">
        <f t="shared" si="143"/>
        <v>0</v>
      </c>
      <c r="AL73" s="24">
        <f t="shared" si="143"/>
        <v>0</v>
      </c>
      <c r="AM73" s="24">
        <f t="shared" si="143"/>
        <v>0</v>
      </c>
      <c r="AN73" s="24">
        <f t="shared" si="143"/>
        <v>0</v>
      </c>
      <c r="AO73" s="24">
        <f t="shared" si="14"/>
        <v>100000</v>
      </c>
      <c r="AP73" s="24">
        <f t="shared" si="15"/>
        <v>0</v>
      </c>
      <c r="AQ73" s="24">
        <f t="shared" si="16"/>
        <v>0</v>
      </c>
      <c r="AR73" s="24">
        <f t="shared" si="143"/>
        <v>0</v>
      </c>
      <c r="AS73" s="24">
        <f t="shared" si="109"/>
        <v>100000</v>
      </c>
      <c r="AT73" s="24">
        <f t="shared" si="143"/>
        <v>0</v>
      </c>
    </row>
    <row r="74" spans="1:47" ht="46.5" x14ac:dyDescent="0.35">
      <c r="A74" s="13" t="s">
        <v>15</v>
      </c>
      <c r="B74" s="13" t="s">
        <v>17</v>
      </c>
      <c r="C74" s="13" t="s">
        <v>14</v>
      </c>
      <c r="D74" s="13" t="s">
        <v>955</v>
      </c>
      <c r="E74" s="13" t="s">
        <v>26</v>
      </c>
      <c r="F74" s="15" t="s">
        <v>387</v>
      </c>
      <c r="G74" s="21"/>
      <c r="H74" s="21"/>
      <c r="I74" s="21"/>
      <c r="J74" s="21"/>
      <c r="K74" s="21"/>
      <c r="L74" s="21"/>
      <c r="M74" s="21"/>
      <c r="N74" s="21"/>
      <c r="O74" s="21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>
        <f>Z75</f>
        <v>0</v>
      </c>
      <c r="AA74" s="24">
        <f t="shared" si="143"/>
        <v>0</v>
      </c>
      <c r="AB74" s="24">
        <f t="shared" si="143"/>
        <v>0</v>
      </c>
      <c r="AC74" s="24">
        <f t="shared" si="143"/>
        <v>0</v>
      </c>
      <c r="AD74" s="24">
        <f t="shared" si="143"/>
        <v>0</v>
      </c>
      <c r="AE74" s="24">
        <f t="shared" si="143"/>
        <v>0</v>
      </c>
      <c r="AF74" s="24">
        <f t="shared" si="143"/>
        <v>100000</v>
      </c>
      <c r="AG74" s="24">
        <f t="shared" si="143"/>
        <v>0</v>
      </c>
      <c r="AH74" s="24">
        <f t="shared" si="143"/>
        <v>0</v>
      </c>
      <c r="AI74" s="24">
        <f t="shared" si="143"/>
        <v>0</v>
      </c>
      <c r="AJ74" s="24">
        <f t="shared" si="143"/>
        <v>0</v>
      </c>
      <c r="AK74" s="24">
        <f t="shared" si="143"/>
        <v>0</v>
      </c>
      <c r="AL74" s="24">
        <f t="shared" si="143"/>
        <v>0</v>
      </c>
      <c r="AM74" s="24">
        <f t="shared" si="143"/>
        <v>0</v>
      </c>
      <c r="AN74" s="24">
        <f t="shared" si="143"/>
        <v>0</v>
      </c>
      <c r="AO74" s="24">
        <f t="shared" si="14"/>
        <v>100000</v>
      </c>
      <c r="AP74" s="24">
        <f t="shared" si="15"/>
        <v>0</v>
      </c>
      <c r="AQ74" s="24">
        <f t="shared" si="16"/>
        <v>0</v>
      </c>
      <c r="AR74" s="24">
        <f t="shared" si="143"/>
        <v>0</v>
      </c>
      <c r="AS74" s="24">
        <f t="shared" si="109"/>
        <v>100000</v>
      </c>
      <c r="AT74" s="24">
        <f t="shared" si="143"/>
        <v>0</v>
      </c>
    </row>
    <row r="75" spans="1:47" x14ac:dyDescent="0.35">
      <c r="A75" s="13" t="s">
        <v>15</v>
      </c>
      <c r="B75" s="13" t="s">
        <v>17</v>
      </c>
      <c r="C75" s="13" t="s">
        <v>14</v>
      </c>
      <c r="D75" s="13" t="s">
        <v>955</v>
      </c>
      <c r="E75" s="13" t="s">
        <v>557</v>
      </c>
      <c r="F75" s="15" t="s">
        <v>378</v>
      </c>
      <c r="G75" s="21"/>
      <c r="H75" s="21"/>
      <c r="I75" s="21"/>
      <c r="J75" s="21"/>
      <c r="K75" s="21"/>
      <c r="L75" s="21"/>
      <c r="M75" s="21"/>
      <c r="N75" s="21"/>
      <c r="O75" s="21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>
        <v>0</v>
      </c>
      <c r="AA75" s="24">
        <v>0</v>
      </c>
      <c r="AB75" s="24">
        <v>0</v>
      </c>
      <c r="AC75" s="24"/>
      <c r="AD75" s="24"/>
      <c r="AE75" s="24"/>
      <c r="AF75" s="24">
        <v>100000</v>
      </c>
      <c r="AG75" s="24"/>
      <c r="AH75" s="24"/>
      <c r="AI75" s="24"/>
      <c r="AJ75" s="24"/>
      <c r="AK75" s="24"/>
      <c r="AL75" s="24"/>
      <c r="AM75" s="24"/>
      <c r="AN75" s="24"/>
      <c r="AO75" s="24">
        <f t="shared" si="14"/>
        <v>100000</v>
      </c>
      <c r="AP75" s="24">
        <f t="shared" si="15"/>
        <v>0</v>
      </c>
      <c r="AQ75" s="24">
        <f t="shared" si="16"/>
        <v>0</v>
      </c>
      <c r="AR75" s="24"/>
      <c r="AS75" s="24">
        <f t="shared" si="109"/>
        <v>100000</v>
      </c>
      <c r="AT75" s="24"/>
    </row>
    <row r="76" spans="1:47" s="3" customFormat="1" x14ac:dyDescent="0.35">
      <c r="A76" s="17" t="s">
        <v>58</v>
      </c>
      <c r="B76" s="17"/>
      <c r="C76" s="17"/>
      <c r="D76" s="17"/>
      <c r="E76" s="17"/>
      <c r="F76" s="8" t="s">
        <v>71</v>
      </c>
      <c r="G76" s="19">
        <f>G77</f>
        <v>465744.45</v>
      </c>
      <c r="H76" s="19">
        <f t="shared" ref="H76:AT76" si="144">H77</f>
        <v>492663.1</v>
      </c>
      <c r="I76" s="19">
        <f t="shared" si="144"/>
        <v>492685.1</v>
      </c>
      <c r="J76" s="19">
        <f t="shared" si="144"/>
        <v>-362.7</v>
      </c>
      <c r="K76" s="19">
        <f t="shared" si="144"/>
        <v>497.6</v>
      </c>
      <c r="L76" s="19">
        <f t="shared" si="144"/>
        <v>497.6</v>
      </c>
      <c r="M76" s="21">
        <f t="shared" si="1"/>
        <v>465381.75</v>
      </c>
      <c r="N76" s="21">
        <f t="shared" si="2"/>
        <v>493160.69999999995</v>
      </c>
      <c r="O76" s="21">
        <f t="shared" si="3"/>
        <v>493182.69999999995</v>
      </c>
      <c r="P76" s="22">
        <f t="shared" si="144"/>
        <v>0</v>
      </c>
      <c r="Q76" s="22">
        <f t="shared" si="144"/>
        <v>0</v>
      </c>
      <c r="R76" s="22">
        <f t="shared" si="144"/>
        <v>0</v>
      </c>
      <c r="S76" s="22">
        <f t="shared" si="144"/>
        <v>0</v>
      </c>
      <c r="T76" s="22">
        <f t="shared" si="144"/>
        <v>-3786.5</v>
      </c>
      <c r="U76" s="22">
        <f t="shared" si="144"/>
        <v>0</v>
      </c>
      <c r="V76" s="22">
        <f t="shared" si="144"/>
        <v>0</v>
      </c>
      <c r="W76" s="22">
        <f t="shared" si="144"/>
        <v>0</v>
      </c>
      <c r="X76" s="22">
        <f t="shared" si="144"/>
        <v>0</v>
      </c>
      <c r="Y76" s="22">
        <f t="shared" si="144"/>
        <v>0</v>
      </c>
      <c r="Z76" s="22">
        <f t="shared" si="5"/>
        <v>465381.75</v>
      </c>
      <c r="AA76" s="22">
        <f t="shared" si="6"/>
        <v>489374.19999999995</v>
      </c>
      <c r="AB76" s="22">
        <f t="shared" si="7"/>
        <v>493182.69999999995</v>
      </c>
      <c r="AC76" s="22">
        <f t="shared" si="144"/>
        <v>0</v>
      </c>
      <c r="AD76" s="22">
        <f t="shared" si="144"/>
        <v>0</v>
      </c>
      <c r="AE76" s="22">
        <f t="shared" si="144"/>
        <v>163.065</v>
      </c>
      <c r="AF76" s="22">
        <f t="shared" si="144"/>
        <v>0</v>
      </c>
      <c r="AG76" s="22">
        <f t="shared" si="144"/>
        <v>0</v>
      </c>
      <c r="AH76" s="22">
        <f t="shared" si="144"/>
        <v>0</v>
      </c>
      <c r="AI76" s="22">
        <f t="shared" si="144"/>
        <v>0</v>
      </c>
      <c r="AJ76" s="22">
        <f t="shared" si="144"/>
        <v>0</v>
      </c>
      <c r="AK76" s="22">
        <f t="shared" si="144"/>
        <v>0</v>
      </c>
      <c r="AL76" s="22">
        <f t="shared" si="144"/>
        <v>0</v>
      </c>
      <c r="AM76" s="22">
        <f t="shared" si="144"/>
        <v>0</v>
      </c>
      <c r="AN76" s="22">
        <f t="shared" si="144"/>
        <v>0</v>
      </c>
      <c r="AO76" s="22">
        <f t="shared" si="14"/>
        <v>465544.815</v>
      </c>
      <c r="AP76" s="22">
        <f t="shared" si="15"/>
        <v>489374.19999999995</v>
      </c>
      <c r="AQ76" s="22">
        <f t="shared" si="16"/>
        <v>493182.69999999995</v>
      </c>
      <c r="AR76" s="22">
        <f t="shared" si="144"/>
        <v>0</v>
      </c>
      <c r="AS76" s="22">
        <f t="shared" si="109"/>
        <v>465544.815</v>
      </c>
      <c r="AT76" s="22">
        <f t="shared" si="144"/>
        <v>0</v>
      </c>
    </row>
    <row r="77" spans="1:47" s="3" customFormat="1" x14ac:dyDescent="0.35">
      <c r="A77" s="17" t="s">
        <v>58</v>
      </c>
      <c r="B77" s="17" t="s">
        <v>14</v>
      </c>
      <c r="C77" s="17"/>
      <c r="D77" s="17"/>
      <c r="E77" s="17"/>
      <c r="F77" s="8" t="s">
        <v>19</v>
      </c>
      <c r="G77" s="19">
        <f>G78+G91+G97</f>
        <v>465744.45</v>
      </c>
      <c r="H77" s="19">
        <f t="shared" ref="H77:L77" si="145">H78+H91+H97</f>
        <v>492663.1</v>
      </c>
      <c r="I77" s="19">
        <f t="shared" si="145"/>
        <v>492685.1</v>
      </c>
      <c r="J77" s="19">
        <f t="shared" si="145"/>
        <v>-362.7</v>
      </c>
      <c r="K77" s="19">
        <f t="shared" si="145"/>
        <v>497.6</v>
      </c>
      <c r="L77" s="19">
        <f t="shared" si="145"/>
        <v>497.6</v>
      </c>
      <c r="M77" s="21">
        <f t="shared" si="1"/>
        <v>465381.75</v>
      </c>
      <c r="N77" s="21">
        <f t="shared" si="2"/>
        <v>493160.69999999995</v>
      </c>
      <c r="O77" s="21">
        <f t="shared" si="3"/>
        <v>493182.69999999995</v>
      </c>
      <c r="P77" s="22">
        <f t="shared" ref="P77:Q77" si="146">P78+P91+P97</f>
        <v>0</v>
      </c>
      <c r="Q77" s="22">
        <f t="shared" si="146"/>
        <v>0</v>
      </c>
      <c r="R77" s="22">
        <f t="shared" ref="R77:T77" si="147">R78+R91+R97</f>
        <v>0</v>
      </c>
      <c r="S77" s="22">
        <f t="shared" si="147"/>
        <v>0</v>
      </c>
      <c r="T77" s="22">
        <f t="shared" si="147"/>
        <v>-3786.5</v>
      </c>
      <c r="U77" s="22">
        <f t="shared" ref="U77:W77" si="148">U78+U91+U97</f>
        <v>0</v>
      </c>
      <c r="V77" s="22">
        <f t="shared" si="148"/>
        <v>0</v>
      </c>
      <c r="W77" s="22">
        <f t="shared" si="148"/>
        <v>0</v>
      </c>
      <c r="X77" s="22">
        <f t="shared" ref="X77:Y77" si="149">X78+X91+X97</f>
        <v>0</v>
      </c>
      <c r="Y77" s="22">
        <f t="shared" si="149"/>
        <v>0</v>
      </c>
      <c r="Z77" s="22">
        <f t="shared" si="5"/>
        <v>465381.75</v>
      </c>
      <c r="AA77" s="22">
        <f t="shared" si="6"/>
        <v>489374.19999999995</v>
      </c>
      <c r="AB77" s="22">
        <f t="shared" si="7"/>
        <v>493182.69999999995</v>
      </c>
      <c r="AC77" s="22">
        <f t="shared" ref="AC77:AL77" si="150">AC78+AC91+AC97</f>
        <v>0</v>
      </c>
      <c r="AD77" s="22">
        <f t="shared" si="150"/>
        <v>0</v>
      </c>
      <c r="AE77" s="22">
        <f t="shared" ref="AE77" si="151">AE78+AE91+AE97</f>
        <v>163.065</v>
      </c>
      <c r="AF77" s="22">
        <f t="shared" si="150"/>
        <v>0</v>
      </c>
      <c r="AG77" s="22">
        <f t="shared" si="150"/>
        <v>0</v>
      </c>
      <c r="AH77" s="22">
        <f t="shared" si="150"/>
        <v>0</v>
      </c>
      <c r="AI77" s="22">
        <f t="shared" ref="AI77" si="152">AI78+AI91+AI97</f>
        <v>0</v>
      </c>
      <c r="AJ77" s="22">
        <f t="shared" si="150"/>
        <v>0</v>
      </c>
      <c r="AK77" s="22">
        <f t="shared" si="150"/>
        <v>0</v>
      </c>
      <c r="AL77" s="22">
        <f t="shared" si="150"/>
        <v>0</v>
      </c>
      <c r="AM77" s="22">
        <f t="shared" ref="AM77:AT77" si="153">AM78+AM91+AM97</f>
        <v>0</v>
      </c>
      <c r="AN77" s="22">
        <f t="shared" si="153"/>
        <v>0</v>
      </c>
      <c r="AO77" s="22">
        <f t="shared" si="14"/>
        <v>465544.815</v>
      </c>
      <c r="AP77" s="22">
        <f t="shared" si="15"/>
        <v>489374.19999999995</v>
      </c>
      <c r="AQ77" s="22">
        <f t="shared" si="16"/>
        <v>493182.69999999995</v>
      </c>
      <c r="AR77" s="22">
        <f t="shared" ref="AR77" si="154">AR78+AR91+AR97</f>
        <v>0</v>
      </c>
      <c r="AS77" s="22">
        <f t="shared" si="109"/>
        <v>465544.815</v>
      </c>
      <c r="AT77" s="22">
        <f t="shared" si="153"/>
        <v>0</v>
      </c>
    </row>
    <row r="78" spans="1:47" s="16" customFormat="1" ht="46.5" x14ac:dyDescent="0.35">
      <c r="A78" s="18" t="s">
        <v>58</v>
      </c>
      <c r="B78" s="18" t="s">
        <v>14</v>
      </c>
      <c r="C78" s="18" t="s">
        <v>59</v>
      </c>
      <c r="D78" s="18"/>
      <c r="E78" s="18"/>
      <c r="F78" s="11" t="s">
        <v>72</v>
      </c>
      <c r="G78" s="20">
        <f>G79</f>
        <v>95881.5</v>
      </c>
      <c r="H78" s="20">
        <f t="shared" ref="H78:AT78" si="155">H79</f>
        <v>96004</v>
      </c>
      <c r="I78" s="20">
        <f t="shared" si="155"/>
        <v>95974.5</v>
      </c>
      <c r="J78" s="20">
        <f t="shared" si="155"/>
        <v>0</v>
      </c>
      <c r="K78" s="20">
        <f t="shared" si="155"/>
        <v>0</v>
      </c>
      <c r="L78" s="20">
        <f t="shared" si="155"/>
        <v>0</v>
      </c>
      <c r="M78" s="21">
        <f t="shared" si="1"/>
        <v>95881.5</v>
      </c>
      <c r="N78" s="21">
        <f t="shared" si="2"/>
        <v>96004</v>
      </c>
      <c r="O78" s="21">
        <f t="shared" si="3"/>
        <v>95974.5</v>
      </c>
      <c r="P78" s="23">
        <f t="shared" si="155"/>
        <v>0</v>
      </c>
      <c r="Q78" s="23">
        <f t="shared" si="155"/>
        <v>0</v>
      </c>
      <c r="R78" s="23">
        <f t="shared" si="155"/>
        <v>0</v>
      </c>
      <c r="S78" s="23">
        <f t="shared" si="155"/>
        <v>0</v>
      </c>
      <c r="T78" s="23">
        <f t="shared" si="155"/>
        <v>0</v>
      </c>
      <c r="U78" s="23">
        <f t="shared" si="155"/>
        <v>0</v>
      </c>
      <c r="V78" s="23">
        <f t="shared" si="155"/>
        <v>0</v>
      </c>
      <c r="W78" s="23">
        <f t="shared" si="155"/>
        <v>0</v>
      </c>
      <c r="X78" s="23">
        <f t="shared" si="155"/>
        <v>0</v>
      </c>
      <c r="Y78" s="23">
        <f t="shared" si="155"/>
        <v>0</v>
      </c>
      <c r="Z78" s="23">
        <f t="shared" si="5"/>
        <v>95881.5</v>
      </c>
      <c r="AA78" s="23">
        <f t="shared" si="6"/>
        <v>96004</v>
      </c>
      <c r="AB78" s="23">
        <f t="shared" si="7"/>
        <v>95974.5</v>
      </c>
      <c r="AC78" s="23">
        <f t="shared" si="155"/>
        <v>0</v>
      </c>
      <c r="AD78" s="23">
        <f t="shared" si="155"/>
        <v>0</v>
      </c>
      <c r="AE78" s="23">
        <f t="shared" si="155"/>
        <v>0</v>
      </c>
      <c r="AF78" s="23">
        <f t="shared" si="155"/>
        <v>0</v>
      </c>
      <c r="AG78" s="23">
        <f t="shared" si="155"/>
        <v>0</v>
      </c>
      <c r="AH78" s="23">
        <f t="shared" si="155"/>
        <v>0</v>
      </c>
      <c r="AI78" s="23">
        <f t="shared" si="155"/>
        <v>0</v>
      </c>
      <c r="AJ78" s="23">
        <f t="shared" si="155"/>
        <v>0</v>
      </c>
      <c r="AK78" s="23">
        <f t="shared" si="155"/>
        <v>0</v>
      </c>
      <c r="AL78" s="23">
        <f t="shared" si="155"/>
        <v>0</v>
      </c>
      <c r="AM78" s="23">
        <f t="shared" si="155"/>
        <v>0</v>
      </c>
      <c r="AN78" s="23">
        <f t="shared" si="155"/>
        <v>0</v>
      </c>
      <c r="AO78" s="23">
        <f t="shared" si="14"/>
        <v>95881.5</v>
      </c>
      <c r="AP78" s="23">
        <f t="shared" si="15"/>
        <v>96004</v>
      </c>
      <c r="AQ78" s="23">
        <f t="shared" si="16"/>
        <v>95974.5</v>
      </c>
      <c r="AR78" s="23">
        <f t="shared" si="155"/>
        <v>0</v>
      </c>
      <c r="AS78" s="23">
        <f t="shared" si="109"/>
        <v>95881.5</v>
      </c>
      <c r="AT78" s="23">
        <f t="shared" si="155"/>
        <v>0</v>
      </c>
    </row>
    <row r="79" spans="1:47" ht="31" x14ac:dyDescent="0.35">
      <c r="A79" s="13" t="s">
        <v>58</v>
      </c>
      <c r="B79" s="13" t="s">
        <v>14</v>
      </c>
      <c r="C79" s="13" t="s">
        <v>59</v>
      </c>
      <c r="D79" s="13" t="s">
        <v>37</v>
      </c>
      <c r="E79" s="13"/>
      <c r="F79" s="15" t="s">
        <v>50</v>
      </c>
      <c r="G79" s="21">
        <f>G80</f>
        <v>95881.5</v>
      </c>
      <c r="H79" s="21">
        <f t="shared" ref="H79:AT79" si="156">H80</f>
        <v>96004</v>
      </c>
      <c r="I79" s="21">
        <f t="shared" si="156"/>
        <v>95974.5</v>
      </c>
      <c r="J79" s="21">
        <f t="shared" si="156"/>
        <v>0</v>
      </c>
      <c r="K79" s="21">
        <f t="shared" si="156"/>
        <v>0</v>
      </c>
      <c r="L79" s="21">
        <f t="shared" si="156"/>
        <v>0</v>
      </c>
      <c r="M79" s="21">
        <f t="shared" si="1"/>
        <v>95881.5</v>
      </c>
      <c r="N79" s="21">
        <f t="shared" si="2"/>
        <v>96004</v>
      </c>
      <c r="O79" s="21">
        <f t="shared" si="3"/>
        <v>95974.5</v>
      </c>
      <c r="P79" s="24">
        <f t="shared" si="156"/>
        <v>0</v>
      </c>
      <c r="Q79" s="24">
        <f t="shared" si="156"/>
        <v>0</v>
      </c>
      <c r="R79" s="24">
        <f t="shared" si="156"/>
        <v>0</v>
      </c>
      <c r="S79" s="24">
        <f t="shared" si="156"/>
        <v>0</v>
      </c>
      <c r="T79" s="24">
        <f t="shared" si="156"/>
        <v>0</v>
      </c>
      <c r="U79" s="24">
        <f t="shared" si="156"/>
        <v>0</v>
      </c>
      <c r="V79" s="24">
        <f t="shared" si="156"/>
        <v>0</v>
      </c>
      <c r="W79" s="24">
        <f t="shared" si="156"/>
        <v>0</v>
      </c>
      <c r="X79" s="24">
        <f t="shared" si="156"/>
        <v>0</v>
      </c>
      <c r="Y79" s="24">
        <f t="shared" si="156"/>
        <v>0</v>
      </c>
      <c r="Z79" s="24">
        <f t="shared" si="5"/>
        <v>95881.5</v>
      </c>
      <c r="AA79" s="24">
        <f t="shared" si="6"/>
        <v>96004</v>
      </c>
      <c r="AB79" s="24">
        <f t="shared" si="7"/>
        <v>95974.5</v>
      </c>
      <c r="AC79" s="24">
        <f t="shared" si="156"/>
        <v>0</v>
      </c>
      <c r="AD79" s="24">
        <f t="shared" si="156"/>
        <v>0</v>
      </c>
      <c r="AE79" s="24">
        <f t="shared" si="156"/>
        <v>0</v>
      </c>
      <c r="AF79" s="24">
        <f t="shared" si="156"/>
        <v>0</v>
      </c>
      <c r="AG79" s="24">
        <f t="shared" si="156"/>
        <v>0</v>
      </c>
      <c r="AH79" s="24">
        <f t="shared" si="156"/>
        <v>0</v>
      </c>
      <c r="AI79" s="24">
        <f t="shared" si="156"/>
        <v>0</v>
      </c>
      <c r="AJ79" s="24">
        <f t="shared" si="156"/>
        <v>0</v>
      </c>
      <c r="AK79" s="24">
        <f t="shared" si="156"/>
        <v>0</v>
      </c>
      <c r="AL79" s="24">
        <f t="shared" si="156"/>
        <v>0</v>
      </c>
      <c r="AM79" s="24">
        <f t="shared" si="156"/>
        <v>0</v>
      </c>
      <c r="AN79" s="24">
        <f t="shared" si="156"/>
        <v>0</v>
      </c>
      <c r="AO79" s="24">
        <f t="shared" si="14"/>
        <v>95881.5</v>
      </c>
      <c r="AP79" s="24">
        <f t="shared" si="15"/>
        <v>96004</v>
      </c>
      <c r="AQ79" s="24">
        <f t="shared" si="16"/>
        <v>95974.5</v>
      </c>
      <c r="AR79" s="24">
        <f t="shared" si="156"/>
        <v>0</v>
      </c>
      <c r="AS79" s="24">
        <f t="shared" si="109"/>
        <v>95881.5</v>
      </c>
      <c r="AT79" s="24">
        <f t="shared" si="156"/>
        <v>0</v>
      </c>
      <c r="AU79" s="6"/>
    </row>
    <row r="80" spans="1:47" x14ac:dyDescent="0.35">
      <c r="A80" s="13" t="s">
        <v>58</v>
      </c>
      <c r="B80" s="13" t="s">
        <v>14</v>
      </c>
      <c r="C80" s="13" t="s">
        <v>59</v>
      </c>
      <c r="D80" s="13" t="s">
        <v>38</v>
      </c>
      <c r="E80" s="13"/>
      <c r="F80" s="15" t="s">
        <v>51</v>
      </c>
      <c r="G80" s="21">
        <f>G81+G84</f>
        <v>95881.5</v>
      </c>
      <c r="H80" s="21">
        <f t="shared" ref="H80:L80" si="157">H81+H84</f>
        <v>96004</v>
      </c>
      <c r="I80" s="21">
        <f t="shared" si="157"/>
        <v>95974.5</v>
      </c>
      <c r="J80" s="21">
        <f t="shared" si="157"/>
        <v>0</v>
      </c>
      <c r="K80" s="21">
        <f t="shared" si="157"/>
        <v>0</v>
      </c>
      <c r="L80" s="21">
        <f t="shared" si="157"/>
        <v>0</v>
      </c>
      <c r="M80" s="21">
        <f t="shared" si="1"/>
        <v>95881.5</v>
      </c>
      <c r="N80" s="21">
        <f t="shared" si="2"/>
        <v>96004</v>
      </c>
      <c r="O80" s="21">
        <f t="shared" si="3"/>
        <v>95974.5</v>
      </c>
      <c r="P80" s="24">
        <f t="shared" ref="P80:Q80" si="158">P81+P84</f>
        <v>0</v>
      </c>
      <c r="Q80" s="24">
        <f t="shared" si="158"/>
        <v>0</v>
      </c>
      <c r="R80" s="24">
        <f t="shared" ref="R80:T80" si="159">R81+R84</f>
        <v>0</v>
      </c>
      <c r="S80" s="24">
        <f t="shared" si="159"/>
        <v>0</v>
      </c>
      <c r="T80" s="24">
        <f t="shared" si="159"/>
        <v>0</v>
      </c>
      <c r="U80" s="24">
        <f t="shared" ref="U80:W80" si="160">U81+U84</f>
        <v>0</v>
      </c>
      <c r="V80" s="24">
        <f t="shared" si="160"/>
        <v>0</v>
      </c>
      <c r="W80" s="24">
        <f t="shared" si="160"/>
        <v>0</v>
      </c>
      <c r="X80" s="24">
        <f t="shared" ref="X80:Y80" si="161">X81+X84</f>
        <v>0</v>
      </c>
      <c r="Y80" s="24">
        <f t="shared" si="161"/>
        <v>0</v>
      </c>
      <c r="Z80" s="24">
        <f t="shared" si="5"/>
        <v>95881.5</v>
      </c>
      <c r="AA80" s="24">
        <f t="shared" si="6"/>
        <v>96004</v>
      </c>
      <c r="AB80" s="24">
        <f t="shared" si="7"/>
        <v>95974.5</v>
      </c>
      <c r="AC80" s="24">
        <f t="shared" ref="AC80:AL80" si="162">AC81+AC84</f>
        <v>0</v>
      </c>
      <c r="AD80" s="24">
        <f t="shared" si="162"/>
        <v>0</v>
      </c>
      <c r="AE80" s="24">
        <f t="shared" ref="AE80" si="163">AE81+AE84</f>
        <v>0</v>
      </c>
      <c r="AF80" s="24">
        <f t="shared" si="162"/>
        <v>0</v>
      </c>
      <c r="AG80" s="24">
        <f t="shared" si="162"/>
        <v>0</v>
      </c>
      <c r="AH80" s="24">
        <f t="shared" si="162"/>
        <v>0</v>
      </c>
      <c r="AI80" s="24">
        <f t="shared" ref="AI80" si="164">AI81+AI84</f>
        <v>0</v>
      </c>
      <c r="AJ80" s="24">
        <f t="shared" si="162"/>
        <v>0</v>
      </c>
      <c r="AK80" s="24">
        <f t="shared" si="162"/>
        <v>0</v>
      </c>
      <c r="AL80" s="24">
        <f t="shared" si="162"/>
        <v>0</v>
      </c>
      <c r="AM80" s="24">
        <f t="shared" ref="AM80:AT80" si="165">AM81+AM84</f>
        <v>0</v>
      </c>
      <c r="AN80" s="24">
        <f t="shared" si="165"/>
        <v>0</v>
      </c>
      <c r="AO80" s="24">
        <f t="shared" si="14"/>
        <v>95881.5</v>
      </c>
      <c r="AP80" s="24">
        <f t="shared" si="15"/>
        <v>96004</v>
      </c>
      <c r="AQ80" s="24">
        <f t="shared" si="16"/>
        <v>95974.5</v>
      </c>
      <c r="AR80" s="24">
        <f t="shared" ref="AR80" si="166">AR81+AR84</f>
        <v>0</v>
      </c>
      <c r="AS80" s="24">
        <f t="shared" si="109"/>
        <v>95881.5</v>
      </c>
      <c r="AT80" s="24">
        <f t="shared" si="165"/>
        <v>0</v>
      </c>
      <c r="AU80" s="6"/>
    </row>
    <row r="81" spans="1:47" ht="46.5" x14ac:dyDescent="0.35">
      <c r="A81" s="13" t="s">
        <v>58</v>
      </c>
      <c r="B81" s="13" t="s">
        <v>14</v>
      </c>
      <c r="C81" s="13" t="s">
        <v>59</v>
      </c>
      <c r="D81" s="13" t="s">
        <v>39</v>
      </c>
      <c r="E81" s="13"/>
      <c r="F81" s="15" t="s">
        <v>52</v>
      </c>
      <c r="G81" s="21">
        <f>G82</f>
        <v>88093.2</v>
      </c>
      <c r="H81" s="21">
        <f t="shared" ref="H81:AT82" si="167">H82</f>
        <v>88093.2</v>
      </c>
      <c r="I81" s="21">
        <f t="shared" si="167"/>
        <v>88093.2</v>
      </c>
      <c r="J81" s="21">
        <f t="shared" si="167"/>
        <v>0</v>
      </c>
      <c r="K81" s="21">
        <f t="shared" si="167"/>
        <v>0</v>
      </c>
      <c r="L81" s="21">
        <f t="shared" si="167"/>
        <v>0</v>
      </c>
      <c r="M81" s="21">
        <f t="shared" si="1"/>
        <v>88093.2</v>
      </c>
      <c r="N81" s="21">
        <f t="shared" si="2"/>
        <v>88093.2</v>
      </c>
      <c r="O81" s="21">
        <f t="shared" si="3"/>
        <v>88093.2</v>
      </c>
      <c r="P81" s="24">
        <f t="shared" si="167"/>
        <v>0</v>
      </c>
      <c r="Q81" s="24">
        <f t="shared" si="167"/>
        <v>0</v>
      </c>
      <c r="R81" s="24">
        <f t="shared" si="167"/>
        <v>0</v>
      </c>
      <c r="S81" s="24">
        <f t="shared" si="167"/>
        <v>0</v>
      </c>
      <c r="T81" s="24">
        <f t="shared" si="167"/>
        <v>0</v>
      </c>
      <c r="U81" s="24">
        <f t="shared" si="167"/>
        <v>0</v>
      </c>
      <c r="V81" s="24">
        <f t="shared" si="167"/>
        <v>0</v>
      </c>
      <c r="W81" s="24">
        <f t="shared" si="167"/>
        <v>0</v>
      </c>
      <c r="X81" s="24">
        <f t="shared" si="167"/>
        <v>0</v>
      </c>
      <c r="Y81" s="24">
        <f t="shared" si="167"/>
        <v>0</v>
      </c>
      <c r="Z81" s="24">
        <f t="shared" si="5"/>
        <v>88093.2</v>
      </c>
      <c r="AA81" s="24">
        <f t="shared" si="6"/>
        <v>88093.2</v>
      </c>
      <c r="AB81" s="24">
        <f t="shared" si="7"/>
        <v>88093.2</v>
      </c>
      <c r="AC81" s="24">
        <f t="shared" si="167"/>
        <v>0</v>
      </c>
      <c r="AD81" s="24">
        <f t="shared" si="167"/>
        <v>0</v>
      </c>
      <c r="AE81" s="24">
        <f t="shared" si="167"/>
        <v>0</v>
      </c>
      <c r="AF81" s="24">
        <f t="shared" si="167"/>
        <v>0</v>
      </c>
      <c r="AG81" s="24">
        <f t="shared" si="167"/>
        <v>0</v>
      </c>
      <c r="AH81" s="24">
        <f t="shared" si="167"/>
        <v>0</v>
      </c>
      <c r="AI81" s="24">
        <f t="shared" si="167"/>
        <v>0</v>
      </c>
      <c r="AJ81" s="24">
        <f t="shared" si="167"/>
        <v>0</v>
      </c>
      <c r="AK81" s="24">
        <f t="shared" si="167"/>
        <v>0</v>
      </c>
      <c r="AL81" s="24">
        <f t="shared" si="167"/>
        <v>0</v>
      </c>
      <c r="AM81" s="24">
        <f t="shared" si="167"/>
        <v>0</v>
      </c>
      <c r="AN81" s="24">
        <f t="shared" si="167"/>
        <v>0</v>
      </c>
      <c r="AO81" s="24">
        <f t="shared" ref="AO81:AO144" si="168">Z81+AC81+AD81+AE81+AF81+AG81+AH81+AI81+AJ81+AK81+AL81</f>
        <v>88093.2</v>
      </c>
      <c r="AP81" s="24">
        <f t="shared" ref="AP81:AP144" si="169">AA81+AM81</f>
        <v>88093.2</v>
      </c>
      <c r="AQ81" s="24">
        <f t="shared" ref="AQ81:AQ144" si="170">AB81+AN81</f>
        <v>88093.2</v>
      </c>
      <c r="AR81" s="24">
        <f t="shared" si="167"/>
        <v>0</v>
      </c>
      <c r="AS81" s="24">
        <f t="shared" si="109"/>
        <v>88093.2</v>
      </c>
      <c r="AT81" s="24">
        <f t="shared" si="167"/>
        <v>0</v>
      </c>
    </row>
    <row r="82" spans="1:47" ht="77.5" x14ac:dyDescent="0.35">
      <c r="A82" s="13" t="s">
        <v>58</v>
      </c>
      <c r="B82" s="13" t="s">
        <v>14</v>
      </c>
      <c r="C82" s="13" t="s">
        <v>59</v>
      </c>
      <c r="D82" s="13" t="s">
        <v>39</v>
      </c>
      <c r="E82" s="13" t="s">
        <v>25</v>
      </c>
      <c r="F82" s="15" t="s">
        <v>384</v>
      </c>
      <c r="G82" s="21">
        <f>G83</f>
        <v>88093.2</v>
      </c>
      <c r="H82" s="21">
        <f t="shared" si="167"/>
        <v>88093.2</v>
      </c>
      <c r="I82" s="21">
        <f t="shared" si="167"/>
        <v>88093.2</v>
      </c>
      <c r="J82" s="21">
        <f t="shared" si="167"/>
        <v>0</v>
      </c>
      <c r="K82" s="21">
        <f t="shared" si="167"/>
        <v>0</v>
      </c>
      <c r="L82" s="21">
        <f t="shared" si="167"/>
        <v>0</v>
      </c>
      <c r="M82" s="21">
        <f t="shared" si="1"/>
        <v>88093.2</v>
      </c>
      <c r="N82" s="21">
        <f t="shared" si="2"/>
        <v>88093.2</v>
      </c>
      <c r="O82" s="21">
        <f t="shared" si="3"/>
        <v>88093.2</v>
      </c>
      <c r="P82" s="24">
        <f t="shared" si="167"/>
        <v>0</v>
      </c>
      <c r="Q82" s="24">
        <f t="shared" si="167"/>
        <v>0</v>
      </c>
      <c r="R82" s="24">
        <f t="shared" si="167"/>
        <v>0</v>
      </c>
      <c r="S82" s="24">
        <f t="shared" si="167"/>
        <v>0</v>
      </c>
      <c r="T82" s="24">
        <f t="shared" si="167"/>
        <v>0</v>
      </c>
      <c r="U82" s="24">
        <f t="shared" si="167"/>
        <v>0</v>
      </c>
      <c r="V82" s="24">
        <f t="shared" si="167"/>
        <v>0</v>
      </c>
      <c r="W82" s="24">
        <f t="shared" si="167"/>
        <v>0</v>
      </c>
      <c r="X82" s="24">
        <f t="shared" si="167"/>
        <v>0</v>
      </c>
      <c r="Y82" s="24">
        <f t="shared" si="167"/>
        <v>0</v>
      </c>
      <c r="Z82" s="24">
        <f t="shared" si="5"/>
        <v>88093.2</v>
      </c>
      <c r="AA82" s="24">
        <f t="shared" si="6"/>
        <v>88093.2</v>
      </c>
      <c r="AB82" s="24">
        <f t="shared" si="7"/>
        <v>88093.2</v>
      </c>
      <c r="AC82" s="24">
        <f t="shared" si="167"/>
        <v>0</v>
      </c>
      <c r="AD82" s="24">
        <f t="shared" si="167"/>
        <v>0</v>
      </c>
      <c r="AE82" s="24">
        <f t="shared" si="167"/>
        <v>0</v>
      </c>
      <c r="AF82" s="24">
        <f t="shared" si="167"/>
        <v>0</v>
      </c>
      <c r="AG82" s="24">
        <f t="shared" si="167"/>
        <v>0</v>
      </c>
      <c r="AH82" s="24">
        <f t="shared" si="167"/>
        <v>0</v>
      </c>
      <c r="AI82" s="24">
        <f t="shared" si="167"/>
        <v>0</v>
      </c>
      <c r="AJ82" s="24">
        <f t="shared" si="167"/>
        <v>0</v>
      </c>
      <c r="AK82" s="24">
        <f t="shared" si="167"/>
        <v>0</v>
      </c>
      <c r="AL82" s="24">
        <f t="shared" si="167"/>
        <v>0</v>
      </c>
      <c r="AM82" s="24">
        <f t="shared" si="167"/>
        <v>0</v>
      </c>
      <c r="AN82" s="24">
        <f t="shared" si="167"/>
        <v>0</v>
      </c>
      <c r="AO82" s="24">
        <f t="shared" si="168"/>
        <v>88093.2</v>
      </c>
      <c r="AP82" s="24">
        <f t="shared" si="169"/>
        <v>88093.2</v>
      </c>
      <c r="AQ82" s="24">
        <f t="shared" si="170"/>
        <v>88093.2</v>
      </c>
      <c r="AR82" s="24">
        <f t="shared" si="167"/>
        <v>0</v>
      </c>
      <c r="AS82" s="24">
        <f t="shared" si="109"/>
        <v>88093.2</v>
      </c>
      <c r="AT82" s="24">
        <f t="shared" si="167"/>
        <v>0</v>
      </c>
    </row>
    <row r="83" spans="1:47" ht="31" x14ac:dyDescent="0.35">
      <c r="A83" s="13" t="s">
        <v>58</v>
      </c>
      <c r="B83" s="13" t="s">
        <v>14</v>
      </c>
      <c r="C83" s="13" t="s">
        <v>59</v>
      </c>
      <c r="D83" s="13" t="s">
        <v>39</v>
      </c>
      <c r="E83" s="13">
        <v>120</v>
      </c>
      <c r="F83" s="15" t="s">
        <v>373</v>
      </c>
      <c r="G83" s="21">
        <v>88093.2</v>
      </c>
      <c r="H83" s="21">
        <v>88093.2</v>
      </c>
      <c r="I83" s="21">
        <v>88093.2</v>
      </c>
      <c r="J83" s="21"/>
      <c r="K83" s="21"/>
      <c r="L83" s="21"/>
      <c r="M83" s="21">
        <f t="shared" si="1"/>
        <v>88093.2</v>
      </c>
      <c r="N83" s="21">
        <f t="shared" si="2"/>
        <v>88093.2</v>
      </c>
      <c r="O83" s="21">
        <f t="shared" si="3"/>
        <v>88093.2</v>
      </c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>
        <f t="shared" si="5"/>
        <v>88093.2</v>
      </c>
      <c r="AA83" s="24">
        <f t="shared" si="6"/>
        <v>88093.2</v>
      </c>
      <c r="AB83" s="24">
        <f t="shared" si="7"/>
        <v>88093.2</v>
      </c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>
        <f t="shared" si="168"/>
        <v>88093.2</v>
      </c>
      <c r="AP83" s="24">
        <f t="shared" si="169"/>
        <v>88093.2</v>
      </c>
      <c r="AQ83" s="24">
        <f t="shared" si="170"/>
        <v>88093.2</v>
      </c>
      <c r="AR83" s="24"/>
      <c r="AS83" s="24">
        <f t="shared" si="109"/>
        <v>88093.2</v>
      </c>
      <c r="AT83" s="24"/>
    </row>
    <row r="84" spans="1:47" ht="46.5" x14ac:dyDescent="0.35">
      <c r="A84" s="13" t="s">
        <v>58</v>
      </c>
      <c r="B84" s="13" t="s">
        <v>14</v>
      </c>
      <c r="C84" s="13" t="s">
        <v>59</v>
      </c>
      <c r="D84" s="13" t="s">
        <v>40</v>
      </c>
      <c r="E84" s="13"/>
      <c r="F84" s="15" t="s">
        <v>53</v>
      </c>
      <c r="G84" s="21">
        <f>G85+G87+G89</f>
        <v>7788.3000000000011</v>
      </c>
      <c r="H84" s="21">
        <f t="shared" ref="H84:L84" si="171">H85+H87+H89</f>
        <v>7910.8</v>
      </c>
      <c r="I84" s="21">
        <f t="shared" si="171"/>
        <v>7881.3</v>
      </c>
      <c r="J84" s="21">
        <f t="shared" si="171"/>
        <v>0</v>
      </c>
      <c r="K84" s="21">
        <f t="shared" si="171"/>
        <v>0</v>
      </c>
      <c r="L84" s="21">
        <f t="shared" si="171"/>
        <v>0</v>
      </c>
      <c r="M84" s="21">
        <f t="shared" si="1"/>
        <v>7788.3000000000011</v>
      </c>
      <c r="N84" s="21">
        <f t="shared" si="2"/>
        <v>7910.8</v>
      </c>
      <c r="O84" s="21">
        <f t="shared" si="3"/>
        <v>7881.3</v>
      </c>
      <c r="P84" s="24">
        <f t="shared" ref="P84:Q84" si="172">P85+P87+P89</f>
        <v>0</v>
      </c>
      <c r="Q84" s="24">
        <f t="shared" si="172"/>
        <v>0</v>
      </c>
      <c r="R84" s="24">
        <f t="shared" ref="R84:T84" si="173">R85+R87+R89</f>
        <v>0</v>
      </c>
      <c r="S84" s="24">
        <f t="shared" si="173"/>
        <v>0</v>
      </c>
      <c r="T84" s="24">
        <f t="shared" si="173"/>
        <v>0</v>
      </c>
      <c r="U84" s="24">
        <f t="shared" ref="U84:W84" si="174">U85+U87+U89</f>
        <v>0</v>
      </c>
      <c r="V84" s="24">
        <f t="shared" si="174"/>
        <v>0</v>
      </c>
      <c r="W84" s="24">
        <f t="shared" si="174"/>
        <v>0</v>
      </c>
      <c r="X84" s="24">
        <f t="shared" ref="X84:Y84" si="175">X85+X87+X89</f>
        <v>0</v>
      </c>
      <c r="Y84" s="24">
        <f t="shared" si="175"/>
        <v>0</v>
      </c>
      <c r="Z84" s="24">
        <f t="shared" si="5"/>
        <v>7788.3000000000011</v>
      </c>
      <c r="AA84" s="24">
        <f t="shared" si="6"/>
        <v>7910.8</v>
      </c>
      <c r="AB84" s="24">
        <f t="shared" si="7"/>
        <v>7881.3</v>
      </c>
      <c r="AC84" s="24">
        <f t="shared" ref="AC84:AL84" si="176">AC85+AC87+AC89</f>
        <v>0</v>
      </c>
      <c r="AD84" s="24">
        <f t="shared" si="176"/>
        <v>0</v>
      </c>
      <c r="AE84" s="24">
        <f t="shared" ref="AE84" si="177">AE85+AE87+AE89</f>
        <v>0</v>
      </c>
      <c r="AF84" s="24">
        <f t="shared" si="176"/>
        <v>0</v>
      </c>
      <c r="AG84" s="24">
        <f t="shared" si="176"/>
        <v>0</v>
      </c>
      <c r="AH84" s="24">
        <f t="shared" si="176"/>
        <v>0</v>
      </c>
      <c r="AI84" s="24">
        <f t="shared" ref="AI84" si="178">AI85+AI87+AI89</f>
        <v>0</v>
      </c>
      <c r="AJ84" s="24">
        <f t="shared" si="176"/>
        <v>0</v>
      </c>
      <c r="AK84" s="24">
        <f t="shared" si="176"/>
        <v>0</v>
      </c>
      <c r="AL84" s="24">
        <f t="shared" si="176"/>
        <v>0</v>
      </c>
      <c r="AM84" s="24">
        <f t="shared" ref="AM84:AT84" si="179">AM85+AM87+AM89</f>
        <v>0</v>
      </c>
      <c r="AN84" s="24">
        <f t="shared" si="179"/>
        <v>0</v>
      </c>
      <c r="AO84" s="24">
        <f t="shared" si="168"/>
        <v>7788.3000000000011</v>
      </c>
      <c r="AP84" s="24">
        <f t="shared" si="169"/>
        <v>7910.8</v>
      </c>
      <c r="AQ84" s="24">
        <f t="shared" si="170"/>
        <v>7881.3</v>
      </c>
      <c r="AR84" s="24">
        <f t="shared" ref="AR84" si="180">AR85+AR87+AR89</f>
        <v>0</v>
      </c>
      <c r="AS84" s="24">
        <f t="shared" si="109"/>
        <v>7788.3000000000011</v>
      </c>
      <c r="AT84" s="24">
        <f t="shared" si="179"/>
        <v>0</v>
      </c>
    </row>
    <row r="85" spans="1:47" ht="77.5" x14ac:dyDescent="0.35">
      <c r="A85" s="13" t="s">
        <v>58</v>
      </c>
      <c r="B85" s="13" t="s">
        <v>14</v>
      </c>
      <c r="C85" s="13" t="s">
        <v>59</v>
      </c>
      <c r="D85" s="13" t="s">
        <v>40</v>
      </c>
      <c r="E85" s="13" t="s">
        <v>25</v>
      </c>
      <c r="F85" s="15" t="s">
        <v>384</v>
      </c>
      <c r="G85" s="21">
        <f>G86</f>
        <v>234.2</v>
      </c>
      <c r="H85" s="21">
        <f t="shared" ref="H85:AT85" si="181">H86</f>
        <v>234.2</v>
      </c>
      <c r="I85" s="21">
        <f t="shared" si="181"/>
        <v>234.2</v>
      </c>
      <c r="J85" s="21">
        <f t="shared" si="181"/>
        <v>0</v>
      </c>
      <c r="K85" s="21">
        <f t="shared" si="181"/>
        <v>0</v>
      </c>
      <c r="L85" s="21">
        <f t="shared" si="181"/>
        <v>0</v>
      </c>
      <c r="M85" s="21">
        <f t="shared" si="1"/>
        <v>234.2</v>
      </c>
      <c r="N85" s="21">
        <f t="shared" si="2"/>
        <v>234.2</v>
      </c>
      <c r="O85" s="21">
        <f t="shared" si="3"/>
        <v>234.2</v>
      </c>
      <c r="P85" s="24">
        <f t="shared" si="181"/>
        <v>0</v>
      </c>
      <c r="Q85" s="24">
        <f t="shared" si="181"/>
        <v>0</v>
      </c>
      <c r="R85" s="24">
        <f t="shared" si="181"/>
        <v>0</v>
      </c>
      <c r="S85" s="24">
        <f t="shared" si="181"/>
        <v>0</v>
      </c>
      <c r="T85" s="24">
        <f t="shared" si="181"/>
        <v>0</v>
      </c>
      <c r="U85" s="24">
        <f t="shared" si="181"/>
        <v>0</v>
      </c>
      <c r="V85" s="24">
        <f t="shared" si="181"/>
        <v>0</v>
      </c>
      <c r="W85" s="24">
        <f t="shared" si="181"/>
        <v>0</v>
      </c>
      <c r="X85" s="24">
        <f t="shared" si="181"/>
        <v>0</v>
      </c>
      <c r="Y85" s="24">
        <f t="shared" si="181"/>
        <v>0</v>
      </c>
      <c r="Z85" s="24">
        <f t="shared" si="5"/>
        <v>234.2</v>
      </c>
      <c r="AA85" s="24">
        <f t="shared" si="6"/>
        <v>234.2</v>
      </c>
      <c r="AB85" s="24">
        <f t="shared" si="7"/>
        <v>234.2</v>
      </c>
      <c r="AC85" s="24">
        <f t="shared" si="181"/>
        <v>0</v>
      </c>
      <c r="AD85" s="24">
        <f t="shared" si="181"/>
        <v>0</v>
      </c>
      <c r="AE85" s="24">
        <f t="shared" si="181"/>
        <v>0</v>
      </c>
      <c r="AF85" s="24">
        <f t="shared" si="181"/>
        <v>0</v>
      </c>
      <c r="AG85" s="24">
        <f t="shared" si="181"/>
        <v>0</v>
      </c>
      <c r="AH85" s="24">
        <f t="shared" si="181"/>
        <v>0</v>
      </c>
      <c r="AI85" s="24">
        <f t="shared" si="181"/>
        <v>0</v>
      </c>
      <c r="AJ85" s="24">
        <f t="shared" si="181"/>
        <v>0</v>
      </c>
      <c r="AK85" s="24">
        <f t="shared" si="181"/>
        <v>0</v>
      </c>
      <c r="AL85" s="24">
        <f t="shared" si="181"/>
        <v>0</v>
      </c>
      <c r="AM85" s="24">
        <f t="shared" si="181"/>
        <v>0</v>
      </c>
      <c r="AN85" s="24">
        <f t="shared" si="181"/>
        <v>0</v>
      </c>
      <c r="AO85" s="24">
        <f t="shared" si="168"/>
        <v>234.2</v>
      </c>
      <c r="AP85" s="24">
        <f t="shared" si="169"/>
        <v>234.2</v>
      </c>
      <c r="AQ85" s="24">
        <f t="shared" si="170"/>
        <v>234.2</v>
      </c>
      <c r="AR85" s="24">
        <f t="shared" si="181"/>
        <v>0</v>
      </c>
      <c r="AS85" s="24">
        <f t="shared" si="109"/>
        <v>234.2</v>
      </c>
      <c r="AT85" s="24">
        <f t="shared" si="181"/>
        <v>0</v>
      </c>
    </row>
    <row r="86" spans="1:47" ht="31" x14ac:dyDescent="0.35">
      <c r="A86" s="13" t="s">
        <v>58</v>
      </c>
      <c r="B86" s="13" t="s">
        <v>14</v>
      </c>
      <c r="C86" s="13" t="s">
        <v>59</v>
      </c>
      <c r="D86" s="13" t="s">
        <v>40</v>
      </c>
      <c r="E86" s="13">
        <v>120</v>
      </c>
      <c r="F86" s="15" t="s">
        <v>373</v>
      </c>
      <c r="G86" s="21">
        <v>234.2</v>
      </c>
      <c r="H86" s="21">
        <v>234.2</v>
      </c>
      <c r="I86" s="21">
        <v>234.2</v>
      </c>
      <c r="J86" s="21"/>
      <c r="K86" s="21"/>
      <c r="L86" s="21"/>
      <c r="M86" s="21">
        <f t="shared" si="1"/>
        <v>234.2</v>
      </c>
      <c r="N86" s="21">
        <f t="shared" si="2"/>
        <v>234.2</v>
      </c>
      <c r="O86" s="21">
        <f t="shared" si="3"/>
        <v>234.2</v>
      </c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>
        <f t="shared" si="5"/>
        <v>234.2</v>
      </c>
      <c r="AA86" s="24">
        <f t="shared" si="6"/>
        <v>234.2</v>
      </c>
      <c r="AB86" s="24">
        <f t="shared" si="7"/>
        <v>234.2</v>
      </c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>
        <f t="shared" si="168"/>
        <v>234.2</v>
      </c>
      <c r="AP86" s="24">
        <f t="shared" si="169"/>
        <v>234.2</v>
      </c>
      <c r="AQ86" s="24">
        <f t="shared" si="170"/>
        <v>234.2</v>
      </c>
      <c r="AR86" s="24"/>
      <c r="AS86" s="24">
        <f t="shared" si="109"/>
        <v>234.2</v>
      </c>
      <c r="AT86" s="24"/>
    </row>
    <row r="87" spans="1:47" ht="31" x14ac:dyDescent="0.35">
      <c r="A87" s="13" t="s">
        <v>58</v>
      </c>
      <c r="B87" s="13" t="s">
        <v>14</v>
      </c>
      <c r="C87" s="13" t="s">
        <v>59</v>
      </c>
      <c r="D87" s="13" t="s">
        <v>40</v>
      </c>
      <c r="E87" s="13" t="s">
        <v>7</v>
      </c>
      <c r="F87" s="15" t="s">
        <v>385</v>
      </c>
      <c r="G87" s="21">
        <f>G88</f>
        <v>7432.8000000000011</v>
      </c>
      <c r="H87" s="21">
        <f t="shared" ref="H87:AT87" si="182">H88</f>
        <v>7611.8</v>
      </c>
      <c r="I87" s="21">
        <f t="shared" si="182"/>
        <v>7611.8</v>
      </c>
      <c r="J87" s="21">
        <f t="shared" si="182"/>
        <v>0</v>
      </c>
      <c r="K87" s="21">
        <f t="shared" si="182"/>
        <v>0</v>
      </c>
      <c r="L87" s="21">
        <f t="shared" si="182"/>
        <v>0</v>
      </c>
      <c r="M87" s="21">
        <f t="shared" si="1"/>
        <v>7432.8000000000011</v>
      </c>
      <c r="N87" s="21">
        <f t="shared" si="2"/>
        <v>7611.8</v>
      </c>
      <c r="O87" s="21">
        <f t="shared" si="3"/>
        <v>7611.8</v>
      </c>
      <c r="P87" s="24">
        <f t="shared" si="182"/>
        <v>0</v>
      </c>
      <c r="Q87" s="24">
        <f t="shared" si="182"/>
        <v>0</v>
      </c>
      <c r="R87" s="24">
        <f t="shared" si="182"/>
        <v>0</v>
      </c>
      <c r="S87" s="24">
        <f t="shared" si="182"/>
        <v>0</v>
      </c>
      <c r="T87" s="24">
        <f t="shared" si="182"/>
        <v>0</v>
      </c>
      <c r="U87" s="24">
        <f t="shared" si="182"/>
        <v>0</v>
      </c>
      <c r="V87" s="24">
        <f t="shared" si="182"/>
        <v>0</v>
      </c>
      <c r="W87" s="24">
        <f t="shared" si="182"/>
        <v>0</v>
      </c>
      <c r="X87" s="24">
        <f t="shared" si="182"/>
        <v>0</v>
      </c>
      <c r="Y87" s="24">
        <f t="shared" si="182"/>
        <v>0</v>
      </c>
      <c r="Z87" s="24">
        <f t="shared" si="5"/>
        <v>7432.8000000000011</v>
      </c>
      <c r="AA87" s="24">
        <f t="shared" si="6"/>
        <v>7611.8</v>
      </c>
      <c r="AB87" s="24">
        <f t="shared" si="7"/>
        <v>7611.8</v>
      </c>
      <c r="AC87" s="24">
        <f t="shared" si="182"/>
        <v>0</v>
      </c>
      <c r="AD87" s="24">
        <f t="shared" si="182"/>
        <v>0</v>
      </c>
      <c r="AE87" s="24">
        <f t="shared" si="182"/>
        <v>0</v>
      </c>
      <c r="AF87" s="24">
        <f t="shared" si="182"/>
        <v>0</v>
      </c>
      <c r="AG87" s="24">
        <f t="shared" si="182"/>
        <v>0</v>
      </c>
      <c r="AH87" s="24">
        <f t="shared" si="182"/>
        <v>0</v>
      </c>
      <c r="AI87" s="24">
        <f t="shared" si="182"/>
        <v>0</v>
      </c>
      <c r="AJ87" s="24">
        <f t="shared" si="182"/>
        <v>0</v>
      </c>
      <c r="AK87" s="24">
        <f t="shared" si="182"/>
        <v>0</v>
      </c>
      <c r="AL87" s="24">
        <f t="shared" si="182"/>
        <v>0</v>
      </c>
      <c r="AM87" s="24">
        <f t="shared" si="182"/>
        <v>0</v>
      </c>
      <c r="AN87" s="24">
        <f t="shared" si="182"/>
        <v>0</v>
      </c>
      <c r="AO87" s="24">
        <f t="shared" si="168"/>
        <v>7432.8000000000011</v>
      </c>
      <c r="AP87" s="24">
        <f t="shared" si="169"/>
        <v>7611.8</v>
      </c>
      <c r="AQ87" s="24">
        <f t="shared" si="170"/>
        <v>7611.8</v>
      </c>
      <c r="AR87" s="24">
        <f t="shared" si="182"/>
        <v>0</v>
      </c>
      <c r="AS87" s="24">
        <f t="shared" si="109"/>
        <v>7432.8000000000011</v>
      </c>
      <c r="AT87" s="24">
        <f t="shared" si="182"/>
        <v>0</v>
      </c>
    </row>
    <row r="88" spans="1:47" ht="31" x14ac:dyDescent="0.35">
      <c r="A88" s="13" t="s">
        <v>58</v>
      </c>
      <c r="B88" s="13" t="s">
        <v>14</v>
      </c>
      <c r="C88" s="13" t="s">
        <v>59</v>
      </c>
      <c r="D88" s="13" t="s">
        <v>40</v>
      </c>
      <c r="E88" s="13">
        <v>240</v>
      </c>
      <c r="F88" s="15" t="s">
        <v>374</v>
      </c>
      <c r="G88" s="21">
        <v>7432.8000000000011</v>
      </c>
      <c r="H88" s="21">
        <v>7611.8</v>
      </c>
      <c r="I88" s="21">
        <v>7611.8</v>
      </c>
      <c r="J88" s="21"/>
      <c r="K88" s="21"/>
      <c r="L88" s="21"/>
      <c r="M88" s="21">
        <f t="shared" si="1"/>
        <v>7432.8000000000011</v>
      </c>
      <c r="N88" s="21">
        <f t="shared" si="2"/>
        <v>7611.8</v>
      </c>
      <c r="O88" s="21">
        <f t="shared" si="3"/>
        <v>7611.8</v>
      </c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>
        <f t="shared" si="5"/>
        <v>7432.8000000000011</v>
      </c>
      <c r="AA88" s="24">
        <f t="shared" si="6"/>
        <v>7611.8</v>
      </c>
      <c r="AB88" s="24">
        <f t="shared" si="7"/>
        <v>7611.8</v>
      </c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>
        <f t="shared" si="168"/>
        <v>7432.8000000000011</v>
      </c>
      <c r="AP88" s="24">
        <f t="shared" si="169"/>
        <v>7611.8</v>
      </c>
      <c r="AQ88" s="24">
        <f t="shared" si="170"/>
        <v>7611.8</v>
      </c>
      <c r="AR88" s="24"/>
      <c r="AS88" s="24">
        <f t="shared" si="109"/>
        <v>7432.8000000000011</v>
      </c>
      <c r="AT88" s="24"/>
    </row>
    <row r="89" spans="1:47" x14ac:dyDescent="0.35">
      <c r="A89" s="13" t="s">
        <v>58</v>
      </c>
      <c r="B89" s="13" t="s">
        <v>14</v>
      </c>
      <c r="C89" s="13" t="s">
        <v>59</v>
      </c>
      <c r="D89" s="13" t="s">
        <v>40</v>
      </c>
      <c r="E89" s="13" t="s">
        <v>8</v>
      </c>
      <c r="F89" s="15" t="s">
        <v>389</v>
      </c>
      <c r="G89" s="21">
        <f>G90</f>
        <v>121.3</v>
      </c>
      <c r="H89" s="21">
        <f t="shared" ref="H89:AT89" si="183">H90</f>
        <v>64.8</v>
      </c>
      <c r="I89" s="21">
        <f t="shared" si="183"/>
        <v>35.299999999999997</v>
      </c>
      <c r="J89" s="21">
        <f t="shared" si="183"/>
        <v>0</v>
      </c>
      <c r="K89" s="21">
        <f t="shared" si="183"/>
        <v>0</v>
      </c>
      <c r="L89" s="21">
        <f t="shared" si="183"/>
        <v>0</v>
      </c>
      <c r="M89" s="21">
        <f t="shared" si="1"/>
        <v>121.3</v>
      </c>
      <c r="N89" s="21">
        <f t="shared" si="2"/>
        <v>64.8</v>
      </c>
      <c r="O89" s="21">
        <f t="shared" si="3"/>
        <v>35.299999999999997</v>
      </c>
      <c r="P89" s="24">
        <f t="shared" si="183"/>
        <v>0</v>
      </c>
      <c r="Q89" s="24">
        <f t="shared" si="183"/>
        <v>0</v>
      </c>
      <c r="R89" s="24">
        <f t="shared" si="183"/>
        <v>0</v>
      </c>
      <c r="S89" s="24">
        <f t="shared" si="183"/>
        <v>0</v>
      </c>
      <c r="T89" s="24">
        <f t="shared" si="183"/>
        <v>0</v>
      </c>
      <c r="U89" s="24">
        <f t="shared" si="183"/>
        <v>0</v>
      </c>
      <c r="V89" s="24">
        <f t="shared" si="183"/>
        <v>0</v>
      </c>
      <c r="W89" s="24">
        <f t="shared" si="183"/>
        <v>0</v>
      </c>
      <c r="X89" s="24">
        <f t="shared" si="183"/>
        <v>0</v>
      </c>
      <c r="Y89" s="24">
        <f t="shared" si="183"/>
        <v>0</v>
      </c>
      <c r="Z89" s="24">
        <f t="shared" si="5"/>
        <v>121.3</v>
      </c>
      <c r="AA89" s="24">
        <f t="shared" si="6"/>
        <v>64.8</v>
      </c>
      <c r="AB89" s="24">
        <f t="shared" si="7"/>
        <v>35.299999999999997</v>
      </c>
      <c r="AC89" s="24">
        <f t="shared" si="183"/>
        <v>0</v>
      </c>
      <c r="AD89" s="24">
        <f t="shared" si="183"/>
        <v>0</v>
      </c>
      <c r="AE89" s="24">
        <f t="shared" si="183"/>
        <v>0</v>
      </c>
      <c r="AF89" s="24">
        <f t="shared" si="183"/>
        <v>0</v>
      </c>
      <c r="AG89" s="24">
        <f t="shared" si="183"/>
        <v>0</v>
      </c>
      <c r="AH89" s="24">
        <f t="shared" si="183"/>
        <v>0</v>
      </c>
      <c r="AI89" s="24">
        <f t="shared" si="183"/>
        <v>0</v>
      </c>
      <c r="AJ89" s="24">
        <f t="shared" si="183"/>
        <v>0</v>
      </c>
      <c r="AK89" s="24">
        <f t="shared" si="183"/>
        <v>0</v>
      </c>
      <c r="AL89" s="24">
        <f t="shared" si="183"/>
        <v>0</v>
      </c>
      <c r="AM89" s="24">
        <f t="shared" si="183"/>
        <v>0</v>
      </c>
      <c r="AN89" s="24">
        <f t="shared" si="183"/>
        <v>0</v>
      </c>
      <c r="AO89" s="24">
        <f t="shared" si="168"/>
        <v>121.3</v>
      </c>
      <c r="AP89" s="24">
        <f t="shared" si="169"/>
        <v>64.8</v>
      </c>
      <c r="AQ89" s="24">
        <f t="shared" si="170"/>
        <v>35.299999999999997</v>
      </c>
      <c r="AR89" s="24">
        <f t="shared" si="183"/>
        <v>0</v>
      </c>
      <c r="AS89" s="24">
        <f t="shared" si="109"/>
        <v>121.3</v>
      </c>
      <c r="AT89" s="24">
        <f t="shared" si="183"/>
        <v>0</v>
      </c>
    </row>
    <row r="90" spans="1:47" x14ac:dyDescent="0.35">
      <c r="A90" s="13" t="s">
        <v>58</v>
      </c>
      <c r="B90" s="13" t="s">
        <v>14</v>
      </c>
      <c r="C90" s="13" t="s">
        <v>59</v>
      </c>
      <c r="D90" s="13" t="s">
        <v>40</v>
      </c>
      <c r="E90" s="13">
        <v>850</v>
      </c>
      <c r="F90" s="15" t="s">
        <v>383</v>
      </c>
      <c r="G90" s="21">
        <v>121.3</v>
      </c>
      <c r="H90" s="21">
        <v>64.8</v>
      </c>
      <c r="I90" s="21">
        <v>35.299999999999997</v>
      </c>
      <c r="J90" s="21"/>
      <c r="K90" s="21"/>
      <c r="L90" s="21"/>
      <c r="M90" s="21">
        <f t="shared" si="1"/>
        <v>121.3</v>
      </c>
      <c r="N90" s="21">
        <f t="shared" si="2"/>
        <v>64.8</v>
      </c>
      <c r="O90" s="21">
        <f t="shared" si="3"/>
        <v>35.299999999999997</v>
      </c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>
        <f t="shared" si="5"/>
        <v>121.3</v>
      </c>
      <c r="AA90" s="24">
        <f t="shared" si="6"/>
        <v>64.8</v>
      </c>
      <c r="AB90" s="24">
        <f t="shared" si="7"/>
        <v>35.299999999999997</v>
      </c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>
        <f t="shared" si="168"/>
        <v>121.3</v>
      </c>
      <c r="AP90" s="24">
        <f t="shared" si="169"/>
        <v>64.8</v>
      </c>
      <c r="AQ90" s="24">
        <f t="shared" si="170"/>
        <v>35.299999999999997</v>
      </c>
      <c r="AR90" s="24"/>
      <c r="AS90" s="24">
        <f t="shared" si="109"/>
        <v>121.3</v>
      </c>
      <c r="AT90" s="24"/>
    </row>
    <row r="91" spans="1:47" s="16" customFormat="1" x14ac:dyDescent="0.35">
      <c r="A91" s="18" t="s">
        <v>58</v>
      </c>
      <c r="B91" s="18" t="s">
        <v>14</v>
      </c>
      <c r="C91" s="18" t="s">
        <v>60</v>
      </c>
      <c r="D91" s="18"/>
      <c r="E91" s="18"/>
      <c r="F91" s="11" t="s">
        <v>73</v>
      </c>
      <c r="G91" s="20">
        <f>G92</f>
        <v>77129.8</v>
      </c>
      <c r="H91" s="20">
        <f t="shared" ref="H91:AT95" si="184">H92</f>
        <v>78672.399999999994</v>
      </c>
      <c r="I91" s="20">
        <f t="shared" si="184"/>
        <v>78672.399999999994</v>
      </c>
      <c r="J91" s="20">
        <f t="shared" si="184"/>
        <v>0</v>
      </c>
      <c r="K91" s="20">
        <f t="shared" si="184"/>
        <v>0</v>
      </c>
      <c r="L91" s="20">
        <f t="shared" si="184"/>
        <v>0</v>
      </c>
      <c r="M91" s="21">
        <f t="shared" ref="M91:M154" si="185">G91+J91</f>
        <v>77129.8</v>
      </c>
      <c r="N91" s="21">
        <f t="shared" ref="N91:N154" si="186">H91+K91</f>
        <v>78672.399999999994</v>
      </c>
      <c r="O91" s="21">
        <f t="shared" ref="O91:O154" si="187">I91+L91</f>
        <v>78672.399999999994</v>
      </c>
      <c r="P91" s="23">
        <f t="shared" si="184"/>
        <v>0</v>
      </c>
      <c r="Q91" s="23">
        <f t="shared" si="184"/>
        <v>0</v>
      </c>
      <c r="R91" s="23">
        <f t="shared" si="184"/>
        <v>0</v>
      </c>
      <c r="S91" s="23">
        <f t="shared" si="184"/>
        <v>0</v>
      </c>
      <c r="T91" s="23">
        <f t="shared" si="184"/>
        <v>0</v>
      </c>
      <c r="U91" s="23">
        <f t="shared" si="184"/>
        <v>0</v>
      </c>
      <c r="V91" s="23">
        <f t="shared" si="184"/>
        <v>0</v>
      </c>
      <c r="W91" s="23">
        <f t="shared" si="184"/>
        <v>0</v>
      </c>
      <c r="X91" s="23">
        <f t="shared" si="184"/>
        <v>0</v>
      </c>
      <c r="Y91" s="23">
        <f t="shared" si="184"/>
        <v>0</v>
      </c>
      <c r="Z91" s="23">
        <f t="shared" ref="Z91:Z154" si="188">M91+P91+Q91+R91+S91</f>
        <v>77129.8</v>
      </c>
      <c r="AA91" s="23">
        <f t="shared" ref="AA91:AA154" si="189">N91+T91+U91+V91</f>
        <v>78672.399999999994</v>
      </c>
      <c r="AB91" s="23">
        <f t="shared" ref="AB91:AB154" si="190">O91+W91+X91+Y91</f>
        <v>78672.399999999994</v>
      </c>
      <c r="AC91" s="23">
        <f t="shared" si="184"/>
        <v>0</v>
      </c>
      <c r="AD91" s="23">
        <f t="shared" si="184"/>
        <v>0</v>
      </c>
      <c r="AE91" s="23">
        <f t="shared" si="184"/>
        <v>0</v>
      </c>
      <c r="AF91" s="23">
        <f t="shared" si="184"/>
        <v>0</v>
      </c>
      <c r="AG91" s="23">
        <f t="shared" si="184"/>
        <v>0</v>
      </c>
      <c r="AH91" s="23">
        <f t="shared" si="184"/>
        <v>0</v>
      </c>
      <c r="AI91" s="23">
        <f t="shared" si="184"/>
        <v>0</v>
      </c>
      <c r="AJ91" s="23">
        <f t="shared" si="184"/>
        <v>0</v>
      </c>
      <c r="AK91" s="23">
        <f t="shared" si="184"/>
        <v>0</v>
      </c>
      <c r="AL91" s="23">
        <f t="shared" si="184"/>
        <v>0</v>
      </c>
      <c r="AM91" s="23">
        <f t="shared" si="184"/>
        <v>0</v>
      </c>
      <c r="AN91" s="23">
        <f t="shared" si="184"/>
        <v>0</v>
      </c>
      <c r="AO91" s="23">
        <f t="shared" si="168"/>
        <v>77129.8</v>
      </c>
      <c r="AP91" s="23">
        <f t="shared" si="169"/>
        <v>78672.399999999994</v>
      </c>
      <c r="AQ91" s="23">
        <f t="shared" si="170"/>
        <v>78672.399999999994</v>
      </c>
      <c r="AR91" s="23">
        <f t="shared" si="184"/>
        <v>0</v>
      </c>
      <c r="AS91" s="23">
        <f t="shared" si="109"/>
        <v>77129.8</v>
      </c>
      <c r="AT91" s="23">
        <f t="shared" si="184"/>
        <v>0</v>
      </c>
    </row>
    <row r="92" spans="1:47" ht="46.5" x14ac:dyDescent="0.35">
      <c r="A92" s="13" t="s">
        <v>58</v>
      </c>
      <c r="B92" s="13" t="s">
        <v>14</v>
      </c>
      <c r="C92" s="13" t="s">
        <v>60</v>
      </c>
      <c r="D92" s="13" t="s">
        <v>66</v>
      </c>
      <c r="E92" s="13"/>
      <c r="F92" s="15" t="s">
        <v>817</v>
      </c>
      <c r="G92" s="21">
        <f>G93</f>
        <v>77129.8</v>
      </c>
      <c r="H92" s="21">
        <f t="shared" si="184"/>
        <v>78672.399999999994</v>
      </c>
      <c r="I92" s="21">
        <f t="shared" si="184"/>
        <v>78672.399999999994</v>
      </c>
      <c r="J92" s="21">
        <f t="shared" si="184"/>
        <v>0</v>
      </c>
      <c r="K92" s="21">
        <f t="shared" si="184"/>
        <v>0</v>
      </c>
      <c r="L92" s="21">
        <f t="shared" si="184"/>
        <v>0</v>
      </c>
      <c r="M92" s="21">
        <f t="shared" si="185"/>
        <v>77129.8</v>
      </c>
      <c r="N92" s="21">
        <f t="shared" si="186"/>
        <v>78672.399999999994</v>
      </c>
      <c r="O92" s="21">
        <f t="shared" si="187"/>
        <v>78672.399999999994</v>
      </c>
      <c r="P92" s="24">
        <f t="shared" si="184"/>
        <v>0</v>
      </c>
      <c r="Q92" s="24">
        <f t="shared" si="184"/>
        <v>0</v>
      </c>
      <c r="R92" s="24">
        <f t="shared" si="184"/>
        <v>0</v>
      </c>
      <c r="S92" s="24">
        <f t="shared" si="184"/>
        <v>0</v>
      </c>
      <c r="T92" s="24">
        <f t="shared" si="184"/>
        <v>0</v>
      </c>
      <c r="U92" s="24">
        <f t="shared" si="184"/>
        <v>0</v>
      </c>
      <c r="V92" s="24">
        <f t="shared" si="184"/>
        <v>0</v>
      </c>
      <c r="W92" s="24">
        <f t="shared" si="184"/>
        <v>0</v>
      </c>
      <c r="X92" s="24">
        <f t="shared" si="184"/>
        <v>0</v>
      </c>
      <c r="Y92" s="24">
        <f t="shared" si="184"/>
        <v>0</v>
      </c>
      <c r="Z92" s="24">
        <f t="shared" si="188"/>
        <v>77129.8</v>
      </c>
      <c r="AA92" s="24">
        <f t="shared" si="189"/>
        <v>78672.399999999994</v>
      </c>
      <c r="AB92" s="24">
        <f t="shared" si="190"/>
        <v>78672.399999999994</v>
      </c>
      <c r="AC92" s="24">
        <f t="shared" si="184"/>
        <v>0</v>
      </c>
      <c r="AD92" s="24">
        <f t="shared" si="184"/>
        <v>0</v>
      </c>
      <c r="AE92" s="24">
        <f t="shared" si="184"/>
        <v>0</v>
      </c>
      <c r="AF92" s="24">
        <f t="shared" si="184"/>
        <v>0</v>
      </c>
      <c r="AG92" s="24">
        <f t="shared" si="184"/>
        <v>0</v>
      </c>
      <c r="AH92" s="24">
        <f t="shared" si="184"/>
        <v>0</v>
      </c>
      <c r="AI92" s="24">
        <f t="shared" si="184"/>
        <v>0</v>
      </c>
      <c r="AJ92" s="24">
        <f t="shared" si="184"/>
        <v>0</v>
      </c>
      <c r="AK92" s="24">
        <f t="shared" si="184"/>
        <v>0</v>
      </c>
      <c r="AL92" s="24">
        <f t="shared" si="184"/>
        <v>0</v>
      </c>
      <c r="AM92" s="24">
        <f t="shared" si="184"/>
        <v>0</v>
      </c>
      <c r="AN92" s="24">
        <f t="shared" si="184"/>
        <v>0</v>
      </c>
      <c r="AO92" s="24">
        <f t="shared" si="168"/>
        <v>77129.8</v>
      </c>
      <c r="AP92" s="24">
        <f t="shared" si="169"/>
        <v>78672.399999999994</v>
      </c>
      <c r="AQ92" s="24">
        <f t="shared" si="170"/>
        <v>78672.399999999994</v>
      </c>
      <c r="AR92" s="24">
        <f t="shared" si="184"/>
        <v>0</v>
      </c>
      <c r="AS92" s="24">
        <f t="shared" si="109"/>
        <v>77129.8</v>
      </c>
      <c r="AT92" s="24">
        <f t="shared" si="184"/>
        <v>0</v>
      </c>
      <c r="AU92" s="6"/>
    </row>
    <row r="93" spans="1:47" x14ac:dyDescent="0.35">
      <c r="A93" s="13" t="s">
        <v>58</v>
      </c>
      <c r="B93" s="13" t="s">
        <v>14</v>
      </c>
      <c r="C93" s="13" t="s">
        <v>60</v>
      </c>
      <c r="D93" s="13" t="s">
        <v>67</v>
      </c>
      <c r="E93" s="13"/>
      <c r="F93" s="15" t="s">
        <v>74</v>
      </c>
      <c r="G93" s="21">
        <f>G94</f>
        <v>77129.8</v>
      </c>
      <c r="H93" s="21">
        <f t="shared" si="184"/>
        <v>78672.399999999994</v>
      </c>
      <c r="I93" s="21">
        <f t="shared" si="184"/>
        <v>78672.399999999994</v>
      </c>
      <c r="J93" s="21">
        <f t="shared" si="184"/>
        <v>0</v>
      </c>
      <c r="K93" s="21">
        <f t="shared" si="184"/>
        <v>0</v>
      </c>
      <c r="L93" s="21">
        <f t="shared" si="184"/>
        <v>0</v>
      </c>
      <c r="M93" s="21">
        <f t="shared" si="185"/>
        <v>77129.8</v>
      </c>
      <c r="N93" s="21">
        <f t="shared" si="186"/>
        <v>78672.399999999994</v>
      </c>
      <c r="O93" s="21">
        <f t="shared" si="187"/>
        <v>78672.399999999994</v>
      </c>
      <c r="P93" s="24">
        <f t="shared" si="184"/>
        <v>0</v>
      </c>
      <c r="Q93" s="24">
        <f t="shared" si="184"/>
        <v>0</v>
      </c>
      <c r="R93" s="24">
        <f t="shared" si="184"/>
        <v>0</v>
      </c>
      <c r="S93" s="24">
        <f t="shared" si="184"/>
        <v>0</v>
      </c>
      <c r="T93" s="24">
        <f t="shared" si="184"/>
        <v>0</v>
      </c>
      <c r="U93" s="24">
        <f t="shared" si="184"/>
        <v>0</v>
      </c>
      <c r="V93" s="24">
        <f t="shared" si="184"/>
        <v>0</v>
      </c>
      <c r="W93" s="24">
        <f t="shared" si="184"/>
        <v>0</v>
      </c>
      <c r="X93" s="24">
        <f t="shared" si="184"/>
        <v>0</v>
      </c>
      <c r="Y93" s="24">
        <f t="shared" si="184"/>
        <v>0</v>
      </c>
      <c r="Z93" s="24">
        <f t="shared" si="188"/>
        <v>77129.8</v>
      </c>
      <c r="AA93" s="24">
        <f t="shared" si="189"/>
        <v>78672.399999999994</v>
      </c>
      <c r="AB93" s="24">
        <f t="shared" si="190"/>
        <v>78672.399999999994</v>
      </c>
      <c r="AC93" s="24">
        <f t="shared" si="184"/>
        <v>0</v>
      </c>
      <c r="AD93" s="24">
        <f t="shared" si="184"/>
        <v>0</v>
      </c>
      <c r="AE93" s="24">
        <f t="shared" si="184"/>
        <v>0</v>
      </c>
      <c r="AF93" s="24">
        <f t="shared" si="184"/>
        <v>0</v>
      </c>
      <c r="AG93" s="24">
        <f t="shared" si="184"/>
        <v>0</v>
      </c>
      <c r="AH93" s="24">
        <f t="shared" si="184"/>
        <v>0</v>
      </c>
      <c r="AI93" s="24">
        <f t="shared" si="184"/>
        <v>0</v>
      </c>
      <c r="AJ93" s="24">
        <f t="shared" si="184"/>
        <v>0</v>
      </c>
      <c r="AK93" s="24">
        <f t="shared" si="184"/>
        <v>0</v>
      </c>
      <c r="AL93" s="24">
        <f t="shared" si="184"/>
        <v>0</v>
      </c>
      <c r="AM93" s="24">
        <f t="shared" si="184"/>
        <v>0</v>
      </c>
      <c r="AN93" s="24">
        <f t="shared" si="184"/>
        <v>0</v>
      </c>
      <c r="AO93" s="24">
        <f t="shared" si="168"/>
        <v>77129.8</v>
      </c>
      <c r="AP93" s="24">
        <f t="shared" si="169"/>
        <v>78672.399999999994</v>
      </c>
      <c r="AQ93" s="24">
        <f t="shared" si="170"/>
        <v>78672.399999999994</v>
      </c>
      <c r="AR93" s="24">
        <f t="shared" si="184"/>
        <v>0</v>
      </c>
      <c r="AS93" s="24">
        <f t="shared" si="109"/>
        <v>77129.8</v>
      </c>
      <c r="AT93" s="24">
        <f t="shared" si="184"/>
        <v>0</v>
      </c>
      <c r="AU93" s="6"/>
    </row>
    <row r="94" spans="1:47" x14ac:dyDescent="0.35">
      <c r="A94" s="13" t="s">
        <v>58</v>
      </c>
      <c r="B94" s="13" t="s">
        <v>14</v>
      </c>
      <c r="C94" s="13" t="s">
        <v>60</v>
      </c>
      <c r="D94" s="13" t="s">
        <v>65</v>
      </c>
      <c r="E94" s="13"/>
      <c r="F94" s="15" t="s">
        <v>75</v>
      </c>
      <c r="G94" s="21">
        <f>G95</f>
        <v>77129.8</v>
      </c>
      <c r="H94" s="21">
        <f t="shared" si="184"/>
        <v>78672.399999999994</v>
      </c>
      <c r="I94" s="21">
        <f t="shared" si="184"/>
        <v>78672.399999999994</v>
      </c>
      <c r="J94" s="21">
        <f t="shared" si="184"/>
        <v>0</v>
      </c>
      <c r="K94" s="21">
        <f t="shared" si="184"/>
        <v>0</v>
      </c>
      <c r="L94" s="21">
        <f t="shared" si="184"/>
        <v>0</v>
      </c>
      <c r="M94" s="21">
        <f t="shared" si="185"/>
        <v>77129.8</v>
      </c>
      <c r="N94" s="21">
        <f t="shared" si="186"/>
        <v>78672.399999999994</v>
      </c>
      <c r="O94" s="21">
        <f t="shared" si="187"/>
        <v>78672.399999999994</v>
      </c>
      <c r="P94" s="24">
        <f t="shared" si="184"/>
        <v>0</v>
      </c>
      <c r="Q94" s="24">
        <f t="shared" si="184"/>
        <v>0</v>
      </c>
      <c r="R94" s="24">
        <f t="shared" si="184"/>
        <v>0</v>
      </c>
      <c r="S94" s="24">
        <f t="shared" si="184"/>
        <v>0</v>
      </c>
      <c r="T94" s="24">
        <f t="shared" si="184"/>
        <v>0</v>
      </c>
      <c r="U94" s="24">
        <f t="shared" si="184"/>
        <v>0</v>
      </c>
      <c r="V94" s="24">
        <f t="shared" si="184"/>
        <v>0</v>
      </c>
      <c r="W94" s="24">
        <f t="shared" si="184"/>
        <v>0</v>
      </c>
      <c r="X94" s="24">
        <f t="shared" si="184"/>
        <v>0</v>
      </c>
      <c r="Y94" s="24">
        <f t="shared" si="184"/>
        <v>0</v>
      </c>
      <c r="Z94" s="24">
        <f t="shared" si="188"/>
        <v>77129.8</v>
      </c>
      <c r="AA94" s="24">
        <f t="shared" si="189"/>
        <v>78672.399999999994</v>
      </c>
      <c r="AB94" s="24">
        <f t="shared" si="190"/>
        <v>78672.399999999994</v>
      </c>
      <c r="AC94" s="24">
        <f t="shared" si="184"/>
        <v>0</v>
      </c>
      <c r="AD94" s="24">
        <f t="shared" si="184"/>
        <v>0</v>
      </c>
      <c r="AE94" s="24">
        <f t="shared" si="184"/>
        <v>0</v>
      </c>
      <c r="AF94" s="24">
        <f t="shared" si="184"/>
        <v>0</v>
      </c>
      <c r="AG94" s="24">
        <f t="shared" si="184"/>
        <v>0</v>
      </c>
      <c r="AH94" s="24">
        <f t="shared" si="184"/>
        <v>0</v>
      </c>
      <c r="AI94" s="24">
        <f t="shared" si="184"/>
        <v>0</v>
      </c>
      <c r="AJ94" s="24">
        <f t="shared" si="184"/>
        <v>0</v>
      </c>
      <c r="AK94" s="24">
        <f t="shared" si="184"/>
        <v>0</v>
      </c>
      <c r="AL94" s="24">
        <f t="shared" si="184"/>
        <v>0</v>
      </c>
      <c r="AM94" s="24">
        <f t="shared" si="184"/>
        <v>0</v>
      </c>
      <c r="AN94" s="24">
        <f t="shared" si="184"/>
        <v>0</v>
      </c>
      <c r="AO94" s="24">
        <f t="shared" si="168"/>
        <v>77129.8</v>
      </c>
      <c r="AP94" s="24">
        <f t="shared" si="169"/>
        <v>78672.399999999994</v>
      </c>
      <c r="AQ94" s="24">
        <f t="shared" si="170"/>
        <v>78672.399999999994</v>
      </c>
      <c r="AR94" s="24">
        <f t="shared" si="184"/>
        <v>0</v>
      </c>
      <c r="AS94" s="24">
        <f t="shared" si="109"/>
        <v>77129.8</v>
      </c>
      <c r="AT94" s="24">
        <f t="shared" si="184"/>
        <v>0</v>
      </c>
    </row>
    <row r="95" spans="1:47" ht="31" x14ac:dyDescent="0.35">
      <c r="A95" s="13" t="s">
        <v>58</v>
      </c>
      <c r="B95" s="13" t="s">
        <v>14</v>
      </c>
      <c r="C95" s="13" t="s">
        <v>60</v>
      </c>
      <c r="D95" s="13" t="s">
        <v>65</v>
      </c>
      <c r="E95" s="13" t="s">
        <v>7</v>
      </c>
      <c r="F95" s="15" t="s">
        <v>385</v>
      </c>
      <c r="G95" s="21">
        <f>G96</f>
        <v>77129.8</v>
      </c>
      <c r="H95" s="21">
        <f t="shared" si="184"/>
        <v>78672.399999999994</v>
      </c>
      <c r="I95" s="21">
        <f t="shared" si="184"/>
        <v>78672.399999999994</v>
      </c>
      <c r="J95" s="21">
        <f t="shared" si="184"/>
        <v>0</v>
      </c>
      <c r="K95" s="21">
        <f t="shared" si="184"/>
        <v>0</v>
      </c>
      <c r="L95" s="21">
        <f t="shared" si="184"/>
        <v>0</v>
      </c>
      <c r="M95" s="21">
        <f t="shared" si="185"/>
        <v>77129.8</v>
      </c>
      <c r="N95" s="21">
        <f t="shared" si="186"/>
        <v>78672.399999999994</v>
      </c>
      <c r="O95" s="21">
        <f t="shared" si="187"/>
        <v>78672.399999999994</v>
      </c>
      <c r="P95" s="24">
        <f t="shared" si="184"/>
        <v>0</v>
      </c>
      <c r="Q95" s="24">
        <f t="shared" si="184"/>
        <v>0</v>
      </c>
      <c r="R95" s="24">
        <f t="shared" si="184"/>
        <v>0</v>
      </c>
      <c r="S95" s="24">
        <f t="shared" si="184"/>
        <v>0</v>
      </c>
      <c r="T95" s="24">
        <f t="shared" si="184"/>
        <v>0</v>
      </c>
      <c r="U95" s="24">
        <f t="shared" si="184"/>
        <v>0</v>
      </c>
      <c r="V95" s="24">
        <f t="shared" si="184"/>
        <v>0</v>
      </c>
      <c r="W95" s="24">
        <f t="shared" si="184"/>
        <v>0</v>
      </c>
      <c r="X95" s="24">
        <f t="shared" si="184"/>
        <v>0</v>
      </c>
      <c r="Y95" s="24">
        <f t="shared" si="184"/>
        <v>0</v>
      </c>
      <c r="Z95" s="24">
        <f t="shared" si="188"/>
        <v>77129.8</v>
      </c>
      <c r="AA95" s="24">
        <f t="shared" si="189"/>
        <v>78672.399999999994</v>
      </c>
      <c r="AB95" s="24">
        <f t="shared" si="190"/>
        <v>78672.399999999994</v>
      </c>
      <c r="AC95" s="24">
        <f t="shared" si="184"/>
        <v>0</v>
      </c>
      <c r="AD95" s="24">
        <f t="shared" si="184"/>
        <v>0</v>
      </c>
      <c r="AE95" s="24">
        <f t="shared" si="184"/>
        <v>0</v>
      </c>
      <c r="AF95" s="24">
        <f t="shared" si="184"/>
        <v>0</v>
      </c>
      <c r="AG95" s="24">
        <f t="shared" si="184"/>
        <v>0</v>
      </c>
      <c r="AH95" s="24">
        <f t="shared" si="184"/>
        <v>0</v>
      </c>
      <c r="AI95" s="24">
        <f t="shared" si="184"/>
        <v>0</v>
      </c>
      <c r="AJ95" s="24">
        <f t="shared" si="184"/>
        <v>0</v>
      </c>
      <c r="AK95" s="24">
        <f t="shared" si="184"/>
        <v>0</v>
      </c>
      <c r="AL95" s="24">
        <f t="shared" si="184"/>
        <v>0</v>
      </c>
      <c r="AM95" s="24">
        <f t="shared" si="184"/>
        <v>0</v>
      </c>
      <c r="AN95" s="24">
        <f t="shared" si="184"/>
        <v>0</v>
      </c>
      <c r="AO95" s="24">
        <f t="shared" si="168"/>
        <v>77129.8</v>
      </c>
      <c r="AP95" s="24">
        <f t="shared" si="169"/>
        <v>78672.399999999994</v>
      </c>
      <c r="AQ95" s="24">
        <f t="shared" si="170"/>
        <v>78672.399999999994</v>
      </c>
      <c r="AR95" s="24">
        <f t="shared" si="184"/>
        <v>0</v>
      </c>
      <c r="AS95" s="24">
        <f t="shared" si="109"/>
        <v>77129.8</v>
      </c>
      <c r="AT95" s="24">
        <f t="shared" si="184"/>
        <v>0</v>
      </c>
    </row>
    <row r="96" spans="1:47" ht="31" x14ac:dyDescent="0.35">
      <c r="A96" s="13" t="s">
        <v>58</v>
      </c>
      <c r="B96" s="13" t="s">
        <v>14</v>
      </c>
      <c r="C96" s="13" t="s">
        <v>60</v>
      </c>
      <c r="D96" s="13" t="s">
        <v>65</v>
      </c>
      <c r="E96" s="13">
        <v>240</v>
      </c>
      <c r="F96" s="15" t="s">
        <v>374</v>
      </c>
      <c r="G96" s="21">
        <v>77129.8</v>
      </c>
      <c r="H96" s="21">
        <v>78672.399999999994</v>
      </c>
      <c r="I96" s="21">
        <v>78672.399999999994</v>
      </c>
      <c r="J96" s="21"/>
      <c r="K96" s="21"/>
      <c r="L96" s="21"/>
      <c r="M96" s="21">
        <f t="shared" si="185"/>
        <v>77129.8</v>
      </c>
      <c r="N96" s="21">
        <f t="shared" si="186"/>
        <v>78672.399999999994</v>
      </c>
      <c r="O96" s="21">
        <f t="shared" si="187"/>
        <v>78672.399999999994</v>
      </c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>
        <f t="shared" si="188"/>
        <v>77129.8</v>
      </c>
      <c r="AA96" s="24">
        <f t="shared" si="189"/>
        <v>78672.399999999994</v>
      </c>
      <c r="AB96" s="24">
        <f t="shared" si="190"/>
        <v>78672.399999999994</v>
      </c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>
        <f t="shared" si="168"/>
        <v>77129.8</v>
      </c>
      <c r="AP96" s="24">
        <f t="shared" si="169"/>
        <v>78672.399999999994</v>
      </c>
      <c r="AQ96" s="24">
        <f t="shared" si="170"/>
        <v>78672.399999999994</v>
      </c>
      <c r="AR96" s="24"/>
      <c r="AS96" s="24">
        <f t="shared" si="109"/>
        <v>77129.8</v>
      </c>
      <c r="AT96" s="24"/>
    </row>
    <row r="97" spans="1:47" s="16" customFormat="1" x14ac:dyDescent="0.35">
      <c r="A97" s="18" t="s">
        <v>58</v>
      </c>
      <c r="B97" s="18" t="s">
        <v>14</v>
      </c>
      <c r="C97" s="18" t="s">
        <v>16</v>
      </c>
      <c r="D97" s="18"/>
      <c r="E97" s="18"/>
      <c r="F97" s="11" t="s">
        <v>20</v>
      </c>
      <c r="G97" s="20">
        <f>G98+G107</f>
        <v>292733.15000000002</v>
      </c>
      <c r="H97" s="20">
        <f t="shared" ref="H97:L97" si="191">H98+H107</f>
        <v>317986.69999999995</v>
      </c>
      <c r="I97" s="20">
        <f t="shared" si="191"/>
        <v>318038.19999999995</v>
      </c>
      <c r="J97" s="20">
        <f t="shared" si="191"/>
        <v>-362.7</v>
      </c>
      <c r="K97" s="20">
        <f t="shared" si="191"/>
        <v>497.6</v>
      </c>
      <c r="L97" s="20">
        <f t="shared" si="191"/>
        <v>497.6</v>
      </c>
      <c r="M97" s="21">
        <f t="shared" si="185"/>
        <v>292370.45</v>
      </c>
      <c r="N97" s="21">
        <f t="shared" si="186"/>
        <v>318484.29999999993</v>
      </c>
      <c r="O97" s="21">
        <f t="shared" si="187"/>
        <v>318535.79999999993</v>
      </c>
      <c r="P97" s="23">
        <f t="shared" ref="P97:Q97" si="192">P98+P107</f>
        <v>0</v>
      </c>
      <c r="Q97" s="23">
        <f t="shared" si="192"/>
        <v>0</v>
      </c>
      <c r="R97" s="23">
        <f t="shared" ref="R97:T97" si="193">R98+R107</f>
        <v>0</v>
      </c>
      <c r="S97" s="23">
        <f t="shared" si="193"/>
        <v>0</v>
      </c>
      <c r="T97" s="23">
        <f t="shared" si="193"/>
        <v>-3786.5</v>
      </c>
      <c r="U97" s="23">
        <f t="shared" ref="U97:W97" si="194">U98+U107</f>
        <v>0</v>
      </c>
      <c r="V97" s="23">
        <f t="shared" si="194"/>
        <v>0</v>
      </c>
      <c r="W97" s="23">
        <f t="shared" si="194"/>
        <v>0</v>
      </c>
      <c r="X97" s="23">
        <f t="shared" ref="X97:Y97" si="195">X98+X107</f>
        <v>0</v>
      </c>
      <c r="Y97" s="23">
        <f t="shared" si="195"/>
        <v>0</v>
      </c>
      <c r="Z97" s="23">
        <f t="shared" si="188"/>
        <v>292370.45</v>
      </c>
      <c r="AA97" s="23">
        <f t="shared" si="189"/>
        <v>314697.79999999993</v>
      </c>
      <c r="AB97" s="23">
        <f t="shared" si="190"/>
        <v>318535.79999999993</v>
      </c>
      <c r="AC97" s="23">
        <f t="shared" ref="AC97:AL97" si="196">AC98+AC107</f>
        <v>0</v>
      </c>
      <c r="AD97" s="23">
        <f t="shared" si="196"/>
        <v>0</v>
      </c>
      <c r="AE97" s="23">
        <f t="shared" ref="AE97" si="197">AE98+AE107</f>
        <v>163.065</v>
      </c>
      <c r="AF97" s="23">
        <f t="shared" si="196"/>
        <v>0</v>
      </c>
      <c r="AG97" s="23">
        <f t="shared" si="196"/>
        <v>0</v>
      </c>
      <c r="AH97" s="23">
        <f t="shared" si="196"/>
        <v>0</v>
      </c>
      <c r="AI97" s="23">
        <f t="shared" ref="AI97" si="198">AI98+AI107</f>
        <v>0</v>
      </c>
      <c r="AJ97" s="23">
        <f t="shared" si="196"/>
        <v>0</v>
      </c>
      <c r="AK97" s="23">
        <f t="shared" si="196"/>
        <v>0</v>
      </c>
      <c r="AL97" s="23">
        <f t="shared" si="196"/>
        <v>0</v>
      </c>
      <c r="AM97" s="23">
        <f t="shared" ref="AM97:AT97" si="199">AM98+AM107</f>
        <v>0</v>
      </c>
      <c r="AN97" s="23">
        <f t="shared" si="199"/>
        <v>0</v>
      </c>
      <c r="AO97" s="23">
        <f t="shared" si="168"/>
        <v>292533.51500000001</v>
      </c>
      <c r="AP97" s="23">
        <f t="shared" si="169"/>
        <v>314697.79999999993</v>
      </c>
      <c r="AQ97" s="23">
        <f t="shared" si="170"/>
        <v>318535.79999999993</v>
      </c>
      <c r="AR97" s="23">
        <f t="shared" ref="AR97" si="200">AR98+AR107</f>
        <v>0</v>
      </c>
      <c r="AS97" s="23">
        <f t="shared" si="109"/>
        <v>292533.51500000001</v>
      </c>
      <c r="AT97" s="23">
        <f t="shared" si="199"/>
        <v>0</v>
      </c>
    </row>
    <row r="98" spans="1:47" ht="31" x14ac:dyDescent="0.35">
      <c r="A98" s="13" t="s">
        <v>58</v>
      </c>
      <c r="B98" s="13" t="s">
        <v>14</v>
      </c>
      <c r="C98" s="13" t="s">
        <v>16</v>
      </c>
      <c r="D98" s="13" t="s">
        <v>34</v>
      </c>
      <c r="E98" s="13"/>
      <c r="F98" s="15" t="s">
        <v>47</v>
      </c>
      <c r="G98" s="21">
        <f>G99+G103</f>
        <v>90472.299999999988</v>
      </c>
      <c r="H98" s="21">
        <f t="shared" ref="H98:L98" si="201">H99+H103</f>
        <v>116571.4</v>
      </c>
      <c r="I98" s="21">
        <f t="shared" si="201"/>
        <v>116571.4</v>
      </c>
      <c r="J98" s="21">
        <f t="shared" si="201"/>
        <v>0</v>
      </c>
      <c r="K98" s="21">
        <f t="shared" si="201"/>
        <v>0</v>
      </c>
      <c r="L98" s="21">
        <f t="shared" si="201"/>
        <v>0</v>
      </c>
      <c r="M98" s="21">
        <f t="shared" si="185"/>
        <v>90472.299999999988</v>
      </c>
      <c r="N98" s="21">
        <f t="shared" si="186"/>
        <v>116571.4</v>
      </c>
      <c r="O98" s="21">
        <f t="shared" si="187"/>
        <v>116571.4</v>
      </c>
      <c r="P98" s="24">
        <f t="shared" ref="P98:Q98" si="202">P99+P103</f>
        <v>0</v>
      </c>
      <c r="Q98" s="24">
        <f t="shared" si="202"/>
        <v>0</v>
      </c>
      <c r="R98" s="24">
        <f t="shared" ref="R98:T98" si="203">R99+R103</f>
        <v>0</v>
      </c>
      <c r="S98" s="24">
        <f t="shared" si="203"/>
        <v>0</v>
      </c>
      <c r="T98" s="24">
        <f t="shared" si="203"/>
        <v>0</v>
      </c>
      <c r="U98" s="24">
        <f t="shared" ref="U98:W98" si="204">U99+U103</f>
        <v>0</v>
      </c>
      <c r="V98" s="24">
        <f t="shared" si="204"/>
        <v>0</v>
      </c>
      <c r="W98" s="24">
        <f t="shared" si="204"/>
        <v>0</v>
      </c>
      <c r="X98" s="24">
        <f t="shared" ref="X98:Y98" si="205">X99+X103</f>
        <v>0</v>
      </c>
      <c r="Y98" s="24">
        <f t="shared" si="205"/>
        <v>0</v>
      </c>
      <c r="Z98" s="24">
        <f t="shared" si="188"/>
        <v>90472.299999999988</v>
      </c>
      <c r="AA98" s="24">
        <f t="shared" si="189"/>
        <v>116571.4</v>
      </c>
      <c r="AB98" s="24">
        <f t="shared" si="190"/>
        <v>116571.4</v>
      </c>
      <c r="AC98" s="24">
        <f t="shared" ref="AC98:AL98" si="206">AC99+AC103</f>
        <v>0</v>
      </c>
      <c r="AD98" s="24">
        <f t="shared" si="206"/>
        <v>0</v>
      </c>
      <c r="AE98" s="24">
        <f t="shared" ref="AE98" si="207">AE99+AE103</f>
        <v>0</v>
      </c>
      <c r="AF98" s="24">
        <f t="shared" si="206"/>
        <v>0</v>
      </c>
      <c r="AG98" s="24">
        <f t="shared" si="206"/>
        <v>0</v>
      </c>
      <c r="AH98" s="24">
        <f t="shared" si="206"/>
        <v>0</v>
      </c>
      <c r="AI98" s="24">
        <f t="shared" ref="AI98" si="208">AI99+AI103</f>
        <v>0</v>
      </c>
      <c r="AJ98" s="24">
        <f t="shared" si="206"/>
        <v>0</v>
      </c>
      <c r="AK98" s="24">
        <f t="shared" si="206"/>
        <v>0</v>
      </c>
      <c r="AL98" s="24">
        <f t="shared" si="206"/>
        <v>0</v>
      </c>
      <c r="AM98" s="24">
        <f t="shared" ref="AM98:AT98" si="209">AM99+AM103</f>
        <v>0</v>
      </c>
      <c r="AN98" s="24">
        <f t="shared" si="209"/>
        <v>0</v>
      </c>
      <c r="AO98" s="24">
        <f t="shared" si="168"/>
        <v>90472.299999999988</v>
      </c>
      <c r="AP98" s="24">
        <f t="shared" si="169"/>
        <v>116571.4</v>
      </c>
      <c r="AQ98" s="24">
        <f t="shared" si="170"/>
        <v>116571.4</v>
      </c>
      <c r="AR98" s="24">
        <f t="shared" ref="AR98" si="210">AR99+AR103</f>
        <v>0</v>
      </c>
      <c r="AS98" s="24">
        <f t="shared" si="109"/>
        <v>90472.299999999988</v>
      </c>
      <c r="AT98" s="24">
        <f t="shared" si="209"/>
        <v>0</v>
      </c>
      <c r="AU98" s="6"/>
    </row>
    <row r="99" spans="1:47" ht="31" x14ac:dyDescent="0.35">
      <c r="A99" s="13" t="s">
        <v>58</v>
      </c>
      <c r="B99" s="13" t="s">
        <v>14</v>
      </c>
      <c r="C99" s="13" t="s">
        <v>16</v>
      </c>
      <c r="D99" s="13" t="s">
        <v>68</v>
      </c>
      <c r="E99" s="13"/>
      <c r="F99" s="15" t="s">
        <v>81</v>
      </c>
      <c r="G99" s="21">
        <f>G100</f>
        <v>68156.899999999994</v>
      </c>
      <c r="H99" s="21">
        <f t="shared" ref="H99:AT100" si="211">H100</f>
        <v>108000</v>
      </c>
      <c r="I99" s="21">
        <f t="shared" si="211"/>
        <v>108000</v>
      </c>
      <c r="J99" s="21">
        <f t="shared" si="211"/>
        <v>0</v>
      </c>
      <c r="K99" s="21">
        <f t="shared" si="211"/>
        <v>0</v>
      </c>
      <c r="L99" s="21">
        <f t="shared" si="211"/>
        <v>0</v>
      </c>
      <c r="M99" s="21">
        <f t="shared" si="185"/>
        <v>68156.899999999994</v>
      </c>
      <c r="N99" s="21">
        <f t="shared" si="186"/>
        <v>108000</v>
      </c>
      <c r="O99" s="21">
        <f t="shared" si="187"/>
        <v>108000</v>
      </c>
      <c r="P99" s="24">
        <f t="shared" si="211"/>
        <v>0</v>
      </c>
      <c r="Q99" s="24">
        <f t="shared" si="211"/>
        <v>0</v>
      </c>
      <c r="R99" s="24">
        <f t="shared" si="211"/>
        <v>0</v>
      </c>
      <c r="S99" s="24">
        <f t="shared" si="211"/>
        <v>0</v>
      </c>
      <c r="T99" s="24">
        <f t="shared" si="211"/>
        <v>0</v>
      </c>
      <c r="U99" s="24">
        <f t="shared" si="211"/>
        <v>0</v>
      </c>
      <c r="V99" s="24">
        <f t="shared" si="211"/>
        <v>0</v>
      </c>
      <c r="W99" s="24">
        <f t="shared" si="211"/>
        <v>0</v>
      </c>
      <c r="X99" s="24">
        <f t="shared" si="211"/>
        <v>0</v>
      </c>
      <c r="Y99" s="24">
        <f t="shared" si="211"/>
        <v>0</v>
      </c>
      <c r="Z99" s="24">
        <f t="shared" si="188"/>
        <v>68156.899999999994</v>
      </c>
      <c r="AA99" s="24">
        <f t="shared" si="189"/>
        <v>108000</v>
      </c>
      <c r="AB99" s="24">
        <f t="shared" si="190"/>
        <v>108000</v>
      </c>
      <c r="AC99" s="24">
        <f t="shared" si="211"/>
        <v>0</v>
      </c>
      <c r="AD99" s="24">
        <f t="shared" si="211"/>
        <v>0</v>
      </c>
      <c r="AE99" s="24">
        <f t="shared" si="211"/>
        <v>0</v>
      </c>
      <c r="AF99" s="24">
        <f t="shared" si="211"/>
        <v>0</v>
      </c>
      <c r="AG99" s="24">
        <f t="shared" si="211"/>
        <v>0</v>
      </c>
      <c r="AH99" s="24">
        <f t="shared" si="211"/>
        <v>0</v>
      </c>
      <c r="AI99" s="24">
        <f t="shared" si="211"/>
        <v>0</v>
      </c>
      <c r="AJ99" s="24">
        <f t="shared" si="211"/>
        <v>0</v>
      </c>
      <c r="AK99" s="24">
        <f t="shared" si="211"/>
        <v>0</v>
      </c>
      <c r="AL99" s="24">
        <f t="shared" si="211"/>
        <v>0</v>
      </c>
      <c r="AM99" s="24">
        <f t="shared" si="211"/>
        <v>0</v>
      </c>
      <c r="AN99" s="24">
        <f t="shared" si="211"/>
        <v>0</v>
      </c>
      <c r="AO99" s="24">
        <f t="shared" si="168"/>
        <v>68156.899999999994</v>
      </c>
      <c r="AP99" s="24">
        <f t="shared" si="169"/>
        <v>108000</v>
      </c>
      <c r="AQ99" s="24">
        <f t="shared" si="170"/>
        <v>108000</v>
      </c>
      <c r="AR99" s="24">
        <f t="shared" si="211"/>
        <v>0</v>
      </c>
      <c r="AS99" s="24">
        <f t="shared" si="109"/>
        <v>68156.899999999994</v>
      </c>
      <c r="AT99" s="24">
        <f t="shared" si="211"/>
        <v>0</v>
      </c>
      <c r="AU99" s="6"/>
    </row>
    <row r="100" spans="1:47" ht="46.5" x14ac:dyDescent="0.35">
      <c r="A100" s="13" t="s">
        <v>58</v>
      </c>
      <c r="B100" s="13" t="s">
        <v>14</v>
      </c>
      <c r="C100" s="13" t="s">
        <v>16</v>
      </c>
      <c r="D100" s="13" t="s">
        <v>62</v>
      </c>
      <c r="E100" s="13"/>
      <c r="F100" s="15" t="s">
        <v>82</v>
      </c>
      <c r="G100" s="21">
        <f>G101</f>
        <v>68156.899999999994</v>
      </c>
      <c r="H100" s="21">
        <f t="shared" si="211"/>
        <v>108000</v>
      </c>
      <c r="I100" s="21">
        <f t="shared" si="211"/>
        <v>108000</v>
      </c>
      <c r="J100" s="21">
        <f t="shared" si="211"/>
        <v>0</v>
      </c>
      <c r="K100" s="21">
        <f t="shared" si="211"/>
        <v>0</v>
      </c>
      <c r="L100" s="21">
        <f t="shared" si="211"/>
        <v>0</v>
      </c>
      <c r="M100" s="21">
        <f t="shared" si="185"/>
        <v>68156.899999999994</v>
      </c>
      <c r="N100" s="21">
        <f t="shared" si="186"/>
        <v>108000</v>
      </c>
      <c r="O100" s="21">
        <f t="shared" si="187"/>
        <v>108000</v>
      </c>
      <c r="P100" s="24">
        <f t="shared" si="211"/>
        <v>0</v>
      </c>
      <c r="Q100" s="24">
        <f t="shared" si="211"/>
        <v>0</v>
      </c>
      <c r="R100" s="24">
        <f t="shared" si="211"/>
        <v>0</v>
      </c>
      <c r="S100" s="24">
        <f t="shared" si="211"/>
        <v>0</v>
      </c>
      <c r="T100" s="24">
        <f t="shared" si="211"/>
        <v>0</v>
      </c>
      <c r="U100" s="24">
        <f t="shared" si="211"/>
        <v>0</v>
      </c>
      <c r="V100" s="24">
        <f t="shared" si="211"/>
        <v>0</v>
      </c>
      <c r="W100" s="24">
        <f t="shared" si="211"/>
        <v>0</v>
      </c>
      <c r="X100" s="24">
        <f t="shared" si="211"/>
        <v>0</v>
      </c>
      <c r="Y100" s="24">
        <f t="shared" si="211"/>
        <v>0</v>
      </c>
      <c r="Z100" s="24">
        <f t="shared" si="188"/>
        <v>68156.899999999994</v>
      </c>
      <c r="AA100" s="24">
        <f t="shared" si="189"/>
        <v>108000</v>
      </c>
      <c r="AB100" s="24">
        <f t="shared" si="190"/>
        <v>108000</v>
      </c>
      <c r="AC100" s="24">
        <f t="shared" si="211"/>
        <v>0</v>
      </c>
      <c r="AD100" s="24">
        <f t="shared" si="211"/>
        <v>0</v>
      </c>
      <c r="AE100" s="24">
        <f t="shared" si="211"/>
        <v>0</v>
      </c>
      <c r="AF100" s="24">
        <f t="shared" si="211"/>
        <v>0</v>
      </c>
      <c r="AG100" s="24">
        <f t="shared" si="211"/>
        <v>0</v>
      </c>
      <c r="AH100" s="24">
        <f t="shared" si="211"/>
        <v>0</v>
      </c>
      <c r="AI100" s="24">
        <f t="shared" si="211"/>
        <v>0</v>
      </c>
      <c r="AJ100" s="24">
        <f t="shared" si="211"/>
        <v>0</v>
      </c>
      <c r="AK100" s="24">
        <f t="shared" si="211"/>
        <v>0</v>
      </c>
      <c r="AL100" s="24">
        <f t="shared" si="211"/>
        <v>0</v>
      </c>
      <c r="AM100" s="24">
        <f t="shared" si="211"/>
        <v>0</v>
      </c>
      <c r="AN100" s="24">
        <f t="shared" si="211"/>
        <v>0</v>
      </c>
      <c r="AO100" s="24">
        <f t="shared" si="168"/>
        <v>68156.899999999994</v>
      </c>
      <c r="AP100" s="24">
        <f t="shared" si="169"/>
        <v>108000</v>
      </c>
      <c r="AQ100" s="24">
        <f t="shared" si="170"/>
        <v>108000</v>
      </c>
      <c r="AR100" s="24">
        <f t="shared" si="211"/>
        <v>0</v>
      </c>
      <c r="AS100" s="24">
        <f t="shared" si="109"/>
        <v>68156.899999999994</v>
      </c>
      <c r="AT100" s="24">
        <f t="shared" si="211"/>
        <v>0</v>
      </c>
    </row>
    <row r="101" spans="1:47" ht="31" x14ac:dyDescent="0.35">
      <c r="A101" s="13" t="s">
        <v>58</v>
      </c>
      <c r="B101" s="13" t="s">
        <v>14</v>
      </c>
      <c r="C101" s="13" t="s">
        <v>16</v>
      </c>
      <c r="D101" s="13" t="s">
        <v>62</v>
      </c>
      <c r="E101" s="13" t="s">
        <v>7</v>
      </c>
      <c r="F101" s="15" t="s">
        <v>385</v>
      </c>
      <c r="G101" s="21">
        <f>G102</f>
        <v>68156.899999999994</v>
      </c>
      <c r="H101" s="21">
        <f t="shared" ref="H101:AT101" si="212">H102</f>
        <v>108000</v>
      </c>
      <c r="I101" s="21">
        <f t="shared" si="212"/>
        <v>108000</v>
      </c>
      <c r="J101" s="21">
        <f t="shared" si="212"/>
        <v>0</v>
      </c>
      <c r="K101" s="21">
        <f t="shared" si="212"/>
        <v>0</v>
      </c>
      <c r="L101" s="21">
        <f t="shared" si="212"/>
        <v>0</v>
      </c>
      <c r="M101" s="21">
        <f t="shared" si="185"/>
        <v>68156.899999999994</v>
      </c>
      <c r="N101" s="21">
        <f t="shared" si="186"/>
        <v>108000</v>
      </c>
      <c r="O101" s="21">
        <f t="shared" si="187"/>
        <v>108000</v>
      </c>
      <c r="P101" s="24">
        <f t="shared" si="212"/>
        <v>0</v>
      </c>
      <c r="Q101" s="24">
        <f t="shared" si="212"/>
        <v>0</v>
      </c>
      <c r="R101" s="24">
        <f t="shared" si="212"/>
        <v>0</v>
      </c>
      <c r="S101" s="24">
        <f t="shared" si="212"/>
        <v>0</v>
      </c>
      <c r="T101" s="24">
        <f t="shared" si="212"/>
        <v>0</v>
      </c>
      <c r="U101" s="24">
        <f t="shared" si="212"/>
        <v>0</v>
      </c>
      <c r="V101" s="24">
        <f t="shared" si="212"/>
        <v>0</v>
      </c>
      <c r="W101" s="24">
        <f t="shared" si="212"/>
        <v>0</v>
      </c>
      <c r="X101" s="24">
        <f t="shared" si="212"/>
        <v>0</v>
      </c>
      <c r="Y101" s="24">
        <f t="shared" si="212"/>
        <v>0</v>
      </c>
      <c r="Z101" s="24">
        <f t="shared" si="188"/>
        <v>68156.899999999994</v>
      </c>
      <c r="AA101" s="24">
        <f t="shared" si="189"/>
        <v>108000</v>
      </c>
      <c r="AB101" s="24">
        <f t="shared" si="190"/>
        <v>108000</v>
      </c>
      <c r="AC101" s="24">
        <f t="shared" si="212"/>
        <v>0</v>
      </c>
      <c r="AD101" s="24">
        <f t="shared" si="212"/>
        <v>0</v>
      </c>
      <c r="AE101" s="24">
        <f t="shared" si="212"/>
        <v>0</v>
      </c>
      <c r="AF101" s="24">
        <f t="shared" si="212"/>
        <v>0</v>
      </c>
      <c r="AG101" s="24">
        <f t="shared" si="212"/>
        <v>0</v>
      </c>
      <c r="AH101" s="24">
        <f t="shared" si="212"/>
        <v>0</v>
      </c>
      <c r="AI101" s="24">
        <f t="shared" si="212"/>
        <v>0</v>
      </c>
      <c r="AJ101" s="24">
        <f t="shared" si="212"/>
        <v>0</v>
      </c>
      <c r="AK101" s="24">
        <f t="shared" si="212"/>
        <v>0</v>
      </c>
      <c r="AL101" s="24">
        <f t="shared" si="212"/>
        <v>0</v>
      </c>
      <c r="AM101" s="24">
        <f t="shared" si="212"/>
        <v>0</v>
      </c>
      <c r="AN101" s="24">
        <f t="shared" si="212"/>
        <v>0</v>
      </c>
      <c r="AO101" s="24">
        <f t="shared" si="168"/>
        <v>68156.899999999994</v>
      </c>
      <c r="AP101" s="24">
        <f t="shared" si="169"/>
        <v>108000</v>
      </c>
      <c r="AQ101" s="24">
        <f t="shared" si="170"/>
        <v>108000</v>
      </c>
      <c r="AR101" s="24">
        <f t="shared" si="212"/>
        <v>0</v>
      </c>
      <c r="AS101" s="24">
        <f t="shared" si="109"/>
        <v>68156.899999999994</v>
      </c>
      <c r="AT101" s="24">
        <f t="shared" si="212"/>
        <v>0</v>
      </c>
    </row>
    <row r="102" spans="1:47" ht="31" x14ac:dyDescent="0.35">
      <c r="A102" s="13" t="s">
        <v>58</v>
      </c>
      <c r="B102" s="13" t="s">
        <v>14</v>
      </c>
      <c r="C102" s="13" t="s">
        <v>16</v>
      </c>
      <c r="D102" s="13" t="s">
        <v>62</v>
      </c>
      <c r="E102" s="13">
        <v>240</v>
      </c>
      <c r="F102" s="15" t="s">
        <v>374</v>
      </c>
      <c r="G102" s="21">
        <v>68156.899999999994</v>
      </c>
      <c r="H102" s="21">
        <v>108000</v>
      </c>
      <c r="I102" s="21">
        <v>108000</v>
      </c>
      <c r="J102" s="21"/>
      <c r="K102" s="21"/>
      <c r="L102" s="21"/>
      <c r="M102" s="21">
        <f t="shared" si="185"/>
        <v>68156.899999999994</v>
      </c>
      <c r="N102" s="21">
        <f t="shared" si="186"/>
        <v>108000</v>
      </c>
      <c r="O102" s="21">
        <f t="shared" si="187"/>
        <v>108000</v>
      </c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>
        <f t="shared" si="188"/>
        <v>68156.899999999994</v>
      </c>
      <c r="AA102" s="24">
        <f t="shared" si="189"/>
        <v>108000</v>
      </c>
      <c r="AB102" s="24">
        <f t="shared" si="190"/>
        <v>108000</v>
      </c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>
        <f t="shared" si="168"/>
        <v>68156.899999999994</v>
      </c>
      <c r="AP102" s="24">
        <f t="shared" si="169"/>
        <v>108000</v>
      </c>
      <c r="AQ102" s="24">
        <f t="shared" si="170"/>
        <v>108000</v>
      </c>
      <c r="AR102" s="24"/>
      <c r="AS102" s="24">
        <f t="shared" si="109"/>
        <v>68156.899999999994</v>
      </c>
      <c r="AT102" s="24"/>
    </row>
    <row r="103" spans="1:47" ht="46.5" x14ac:dyDescent="0.35">
      <c r="A103" s="13" t="s">
        <v>58</v>
      </c>
      <c r="B103" s="13" t="s">
        <v>14</v>
      </c>
      <c r="C103" s="13" t="s">
        <v>16</v>
      </c>
      <c r="D103" s="13" t="s">
        <v>804</v>
      </c>
      <c r="E103" s="13"/>
      <c r="F103" s="15" t="s">
        <v>806</v>
      </c>
      <c r="G103" s="21">
        <f>G104</f>
        <v>22315.4</v>
      </c>
      <c r="H103" s="21">
        <f t="shared" ref="H103:AT105" si="213">H104</f>
        <v>8571.4</v>
      </c>
      <c r="I103" s="21">
        <f t="shared" si="213"/>
        <v>8571.4</v>
      </c>
      <c r="J103" s="21">
        <f t="shared" si="213"/>
        <v>0</v>
      </c>
      <c r="K103" s="21">
        <f t="shared" si="213"/>
        <v>0</v>
      </c>
      <c r="L103" s="21">
        <f t="shared" si="213"/>
        <v>0</v>
      </c>
      <c r="M103" s="21">
        <f t="shared" si="185"/>
        <v>22315.4</v>
      </c>
      <c r="N103" s="21">
        <f t="shared" si="186"/>
        <v>8571.4</v>
      </c>
      <c r="O103" s="21">
        <f t="shared" si="187"/>
        <v>8571.4</v>
      </c>
      <c r="P103" s="24">
        <f t="shared" si="213"/>
        <v>0</v>
      </c>
      <c r="Q103" s="24">
        <f t="shared" si="213"/>
        <v>0</v>
      </c>
      <c r="R103" s="24">
        <f t="shared" si="213"/>
        <v>0</v>
      </c>
      <c r="S103" s="24">
        <f t="shared" si="213"/>
        <v>0</v>
      </c>
      <c r="T103" s="24">
        <f t="shared" si="213"/>
        <v>0</v>
      </c>
      <c r="U103" s="24">
        <f t="shared" si="213"/>
        <v>0</v>
      </c>
      <c r="V103" s="24">
        <f t="shared" si="213"/>
        <v>0</v>
      </c>
      <c r="W103" s="24">
        <f t="shared" si="213"/>
        <v>0</v>
      </c>
      <c r="X103" s="24">
        <f t="shared" si="213"/>
        <v>0</v>
      </c>
      <c r="Y103" s="24">
        <f t="shared" si="213"/>
        <v>0</v>
      </c>
      <c r="Z103" s="24">
        <f t="shared" si="188"/>
        <v>22315.4</v>
      </c>
      <c r="AA103" s="24">
        <f t="shared" si="189"/>
        <v>8571.4</v>
      </c>
      <c r="AB103" s="24">
        <f t="shared" si="190"/>
        <v>8571.4</v>
      </c>
      <c r="AC103" s="24">
        <f t="shared" si="213"/>
        <v>0</v>
      </c>
      <c r="AD103" s="24">
        <f t="shared" si="213"/>
        <v>0</v>
      </c>
      <c r="AE103" s="24">
        <f t="shared" si="213"/>
        <v>0</v>
      </c>
      <c r="AF103" s="24">
        <f t="shared" si="213"/>
        <v>0</v>
      </c>
      <c r="AG103" s="24">
        <f t="shared" si="213"/>
        <v>0</v>
      </c>
      <c r="AH103" s="24">
        <f t="shared" si="213"/>
        <v>0</v>
      </c>
      <c r="AI103" s="24">
        <f t="shared" si="213"/>
        <v>0</v>
      </c>
      <c r="AJ103" s="24">
        <f t="shared" si="213"/>
        <v>0</v>
      </c>
      <c r="AK103" s="24">
        <f t="shared" si="213"/>
        <v>0</v>
      </c>
      <c r="AL103" s="24">
        <f t="shared" si="213"/>
        <v>0</v>
      </c>
      <c r="AM103" s="24">
        <f t="shared" si="213"/>
        <v>0</v>
      </c>
      <c r="AN103" s="24">
        <f t="shared" si="213"/>
        <v>0</v>
      </c>
      <c r="AO103" s="24">
        <f t="shared" si="168"/>
        <v>22315.4</v>
      </c>
      <c r="AP103" s="24">
        <f t="shared" si="169"/>
        <v>8571.4</v>
      </c>
      <c r="AQ103" s="24">
        <f t="shared" si="170"/>
        <v>8571.4</v>
      </c>
      <c r="AR103" s="24">
        <f t="shared" si="213"/>
        <v>0</v>
      </c>
      <c r="AS103" s="24">
        <f t="shared" si="109"/>
        <v>22315.4</v>
      </c>
      <c r="AT103" s="24">
        <f t="shared" si="213"/>
        <v>0</v>
      </c>
      <c r="AU103" s="6"/>
    </row>
    <row r="104" spans="1:47" ht="31" x14ac:dyDescent="0.35">
      <c r="A104" s="13" t="s">
        <v>58</v>
      </c>
      <c r="B104" s="13" t="s">
        <v>14</v>
      </c>
      <c r="C104" s="13" t="s">
        <v>16</v>
      </c>
      <c r="D104" s="13" t="s">
        <v>805</v>
      </c>
      <c r="E104" s="13"/>
      <c r="F104" s="15" t="s">
        <v>807</v>
      </c>
      <c r="G104" s="21">
        <f>G105</f>
        <v>22315.4</v>
      </c>
      <c r="H104" s="21">
        <f t="shared" si="213"/>
        <v>8571.4</v>
      </c>
      <c r="I104" s="21">
        <f t="shared" si="213"/>
        <v>8571.4</v>
      </c>
      <c r="J104" s="21">
        <f t="shared" si="213"/>
        <v>0</v>
      </c>
      <c r="K104" s="21">
        <f t="shared" si="213"/>
        <v>0</v>
      </c>
      <c r="L104" s="21">
        <f t="shared" si="213"/>
        <v>0</v>
      </c>
      <c r="M104" s="21">
        <f t="shared" si="185"/>
        <v>22315.4</v>
      </c>
      <c r="N104" s="21">
        <f t="shared" si="186"/>
        <v>8571.4</v>
      </c>
      <c r="O104" s="21">
        <f t="shared" si="187"/>
        <v>8571.4</v>
      </c>
      <c r="P104" s="24">
        <f t="shared" si="213"/>
        <v>0</v>
      </c>
      <c r="Q104" s="24">
        <f t="shared" si="213"/>
        <v>0</v>
      </c>
      <c r="R104" s="24">
        <f t="shared" si="213"/>
        <v>0</v>
      </c>
      <c r="S104" s="24">
        <f t="shared" si="213"/>
        <v>0</v>
      </c>
      <c r="T104" s="24">
        <f t="shared" si="213"/>
        <v>0</v>
      </c>
      <c r="U104" s="24">
        <f t="shared" si="213"/>
        <v>0</v>
      </c>
      <c r="V104" s="24">
        <f t="shared" si="213"/>
        <v>0</v>
      </c>
      <c r="W104" s="24">
        <f t="shared" si="213"/>
        <v>0</v>
      </c>
      <c r="X104" s="24">
        <f t="shared" si="213"/>
        <v>0</v>
      </c>
      <c r="Y104" s="24">
        <f t="shared" si="213"/>
        <v>0</v>
      </c>
      <c r="Z104" s="24">
        <f t="shared" si="188"/>
        <v>22315.4</v>
      </c>
      <c r="AA104" s="24">
        <f t="shared" si="189"/>
        <v>8571.4</v>
      </c>
      <c r="AB104" s="24">
        <f t="shared" si="190"/>
        <v>8571.4</v>
      </c>
      <c r="AC104" s="24">
        <f t="shared" si="213"/>
        <v>0</v>
      </c>
      <c r="AD104" s="24">
        <f t="shared" si="213"/>
        <v>0</v>
      </c>
      <c r="AE104" s="24">
        <f t="shared" si="213"/>
        <v>0</v>
      </c>
      <c r="AF104" s="24">
        <f t="shared" si="213"/>
        <v>0</v>
      </c>
      <c r="AG104" s="24">
        <f t="shared" si="213"/>
        <v>0</v>
      </c>
      <c r="AH104" s="24">
        <f t="shared" si="213"/>
        <v>0</v>
      </c>
      <c r="AI104" s="24">
        <f t="shared" si="213"/>
        <v>0</v>
      </c>
      <c r="AJ104" s="24">
        <f t="shared" si="213"/>
        <v>0</v>
      </c>
      <c r="AK104" s="24">
        <f t="shared" si="213"/>
        <v>0</v>
      </c>
      <c r="AL104" s="24">
        <f t="shared" si="213"/>
        <v>0</v>
      </c>
      <c r="AM104" s="24">
        <f t="shared" si="213"/>
        <v>0</v>
      </c>
      <c r="AN104" s="24">
        <f t="shared" si="213"/>
        <v>0</v>
      </c>
      <c r="AO104" s="24">
        <f t="shared" si="168"/>
        <v>22315.4</v>
      </c>
      <c r="AP104" s="24">
        <f t="shared" si="169"/>
        <v>8571.4</v>
      </c>
      <c r="AQ104" s="24">
        <f t="shared" si="170"/>
        <v>8571.4</v>
      </c>
      <c r="AR104" s="24">
        <f t="shared" si="213"/>
        <v>0</v>
      </c>
      <c r="AS104" s="24">
        <f t="shared" si="109"/>
        <v>22315.4</v>
      </c>
      <c r="AT104" s="24">
        <f t="shared" si="213"/>
        <v>0</v>
      </c>
    </row>
    <row r="105" spans="1:47" ht="31" x14ac:dyDescent="0.35">
      <c r="A105" s="13" t="s">
        <v>58</v>
      </c>
      <c r="B105" s="13" t="s">
        <v>14</v>
      </c>
      <c r="C105" s="13" t="s">
        <v>16</v>
      </c>
      <c r="D105" s="13" t="s">
        <v>805</v>
      </c>
      <c r="E105" s="13" t="s">
        <v>7</v>
      </c>
      <c r="F105" s="15" t="s">
        <v>385</v>
      </c>
      <c r="G105" s="21">
        <f>G106</f>
        <v>22315.4</v>
      </c>
      <c r="H105" s="21">
        <f t="shared" si="213"/>
        <v>8571.4</v>
      </c>
      <c r="I105" s="21">
        <f t="shared" si="213"/>
        <v>8571.4</v>
      </c>
      <c r="J105" s="21">
        <f t="shared" si="213"/>
        <v>0</v>
      </c>
      <c r="K105" s="21">
        <f t="shared" si="213"/>
        <v>0</v>
      </c>
      <c r="L105" s="21">
        <f t="shared" si="213"/>
        <v>0</v>
      </c>
      <c r="M105" s="21">
        <f t="shared" si="185"/>
        <v>22315.4</v>
      </c>
      <c r="N105" s="21">
        <f t="shared" si="186"/>
        <v>8571.4</v>
      </c>
      <c r="O105" s="21">
        <f t="shared" si="187"/>
        <v>8571.4</v>
      </c>
      <c r="P105" s="24">
        <f t="shared" si="213"/>
        <v>0</v>
      </c>
      <c r="Q105" s="24">
        <f t="shared" si="213"/>
        <v>0</v>
      </c>
      <c r="R105" s="24">
        <f t="shared" si="213"/>
        <v>0</v>
      </c>
      <c r="S105" s="24">
        <f t="shared" si="213"/>
        <v>0</v>
      </c>
      <c r="T105" s="24">
        <f t="shared" si="213"/>
        <v>0</v>
      </c>
      <c r="U105" s="24">
        <f t="shared" si="213"/>
        <v>0</v>
      </c>
      <c r="V105" s="24">
        <f t="shared" si="213"/>
        <v>0</v>
      </c>
      <c r="W105" s="24">
        <f t="shared" si="213"/>
        <v>0</v>
      </c>
      <c r="X105" s="24">
        <f t="shared" si="213"/>
        <v>0</v>
      </c>
      <c r="Y105" s="24">
        <f t="shared" si="213"/>
        <v>0</v>
      </c>
      <c r="Z105" s="24">
        <f t="shared" si="188"/>
        <v>22315.4</v>
      </c>
      <c r="AA105" s="24">
        <f t="shared" si="189"/>
        <v>8571.4</v>
      </c>
      <c r="AB105" s="24">
        <f t="shared" si="190"/>
        <v>8571.4</v>
      </c>
      <c r="AC105" s="24">
        <f t="shared" si="213"/>
        <v>0</v>
      </c>
      <c r="AD105" s="24">
        <f t="shared" si="213"/>
        <v>0</v>
      </c>
      <c r="AE105" s="24">
        <f t="shared" si="213"/>
        <v>0</v>
      </c>
      <c r="AF105" s="24">
        <f t="shared" si="213"/>
        <v>0</v>
      </c>
      <c r="AG105" s="24">
        <f t="shared" si="213"/>
        <v>0</v>
      </c>
      <c r="AH105" s="24">
        <f t="shared" si="213"/>
        <v>0</v>
      </c>
      <c r="AI105" s="24">
        <f t="shared" si="213"/>
        <v>0</v>
      </c>
      <c r="AJ105" s="24">
        <f t="shared" si="213"/>
        <v>0</v>
      </c>
      <c r="AK105" s="24">
        <f t="shared" si="213"/>
        <v>0</v>
      </c>
      <c r="AL105" s="24">
        <f t="shared" si="213"/>
        <v>0</v>
      </c>
      <c r="AM105" s="24">
        <f t="shared" si="213"/>
        <v>0</v>
      </c>
      <c r="AN105" s="24">
        <f t="shared" si="213"/>
        <v>0</v>
      </c>
      <c r="AO105" s="24">
        <f t="shared" si="168"/>
        <v>22315.4</v>
      </c>
      <c r="AP105" s="24">
        <f t="shared" si="169"/>
        <v>8571.4</v>
      </c>
      <c r="AQ105" s="24">
        <f t="shared" si="170"/>
        <v>8571.4</v>
      </c>
      <c r="AR105" s="24">
        <f t="shared" si="213"/>
        <v>0</v>
      </c>
      <c r="AS105" s="24">
        <f t="shared" si="109"/>
        <v>22315.4</v>
      </c>
      <c r="AT105" s="24">
        <f t="shared" si="213"/>
        <v>0</v>
      </c>
    </row>
    <row r="106" spans="1:47" ht="31" x14ac:dyDescent="0.35">
      <c r="A106" s="13" t="s">
        <v>58</v>
      </c>
      <c r="B106" s="13" t="s">
        <v>14</v>
      </c>
      <c r="C106" s="13" t="s">
        <v>16</v>
      </c>
      <c r="D106" s="13" t="s">
        <v>805</v>
      </c>
      <c r="E106" s="13">
        <v>240</v>
      </c>
      <c r="F106" s="15" t="s">
        <v>374</v>
      </c>
      <c r="G106" s="21">
        <v>22315.4</v>
      </c>
      <c r="H106" s="21">
        <v>8571.4</v>
      </c>
      <c r="I106" s="21">
        <v>8571.4</v>
      </c>
      <c r="J106" s="21"/>
      <c r="K106" s="21"/>
      <c r="L106" s="21"/>
      <c r="M106" s="21">
        <f t="shared" si="185"/>
        <v>22315.4</v>
      </c>
      <c r="N106" s="21">
        <f t="shared" si="186"/>
        <v>8571.4</v>
      </c>
      <c r="O106" s="21">
        <f t="shared" si="187"/>
        <v>8571.4</v>
      </c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>
        <f t="shared" si="188"/>
        <v>22315.4</v>
      </c>
      <c r="AA106" s="24">
        <f t="shared" si="189"/>
        <v>8571.4</v>
      </c>
      <c r="AB106" s="24">
        <f t="shared" si="190"/>
        <v>8571.4</v>
      </c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>
        <f t="shared" si="168"/>
        <v>22315.4</v>
      </c>
      <c r="AP106" s="24">
        <f t="shared" si="169"/>
        <v>8571.4</v>
      </c>
      <c r="AQ106" s="24">
        <f t="shared" si="170"/>
        <v>8571.4</v>
      </c>
      <c r="AR106" s="24"/>
      <c r="AS106" s="24">
        <f t="shared" si="109"/>
        <v>22315.4</v>
      </c>
      <c r="AT106" s="24"/>
    </row>
    <row r="107" spans="1:47" ht="46.5" x14ac:dyDescent="0.35">
      <c r="A107" s="13" t="s">
        <v>58</v>
      </c>
      <c r="B107" s="13" t="s">
        <v>14</v>
      </c>
      <c r="C107" s="13" t="s">
        <v>16</v>
      </c>
      <c r="D107" s="13" t="s">
        <v>66</v>
      </c>
      <c r="E107" s="13"/>
      <c r="F107" s="15" t="s">
        <v>817</v>
      </c>
      <c r="G107" s="21">
        <f>G108+G112</f>
        <v>202260.85</v>
      </c>
      <c r="H107" s="21">
        <f t="shared" ref="H107:L107" si="214">H108+H112</f>
        <v>201415.3</v>
      </c>
      <c r="I107" s="21">
        <f t="shared" si="214"/>
        <v>201466.8</v>
      </c>
      <c r="J107" s="21">
        <f t="shared" si="214"/>
        <v>-362.7</v>
      </c>
      <c r="K107" s="21">
        <f t="shared" si="214"/>
        <v>497.6</v>
      </c>
      <c r="L107" s="21">
        <f t="shared" si="214"/>
        <v>497.6</v>
      </c>
      <c r="M107" s="21">
        <f t="shared" si="185"/>
        <v>201898.15</v>
      </c>
      <c r="N107" s="21">
        <f t="shared" si="186"/>
        <v>201912.9</v>
      </c>
      <c r="O107" s="21">
        <f t="shared" si="187"/>
        <v>201964.4</v>
      </c>
      <c r="P107" s="24">
        <f t="shared" ref="P107:Q107" si="215">P108+P112</f>
        <v>0</v>
      </c>
      <c r="Q107" s="24">
        <f t="shared" si="215"/>
        <v>0</v>
      </c>
      <c r="R107" s="24">
        <f t="shared" ref="R107:T107" si="216">R108+R112</f>
        <v>0</v>
      </c>
      <c r="S107" s="24">
        <f t="shared" si="216"/>
        <v>0</v>
      </c>
      <c r="T107" s="24">
        <f t="shared" si="216"/>
        <v>-3786.5</v>
      </c>
      <c r="U107" s="24">
        <f t="shared" ref="U107:W107" si="217">U108+U112</f>
        <v>0</v>
      </c>
      <c r="V107" s="24">
        <f t="shared" si="217"/>
        <v>0</v>
      </c>
      <c r="W107" s="24">
        <f t="shared" si="217"/>
        <v>0</v>
      </c>
      <c r="X107" s="24">
        <f t="shared" ref="X107:Y107" si="218">X108+X112</f>
        <v>0</v>
      </c>
      <c r="Y107" s="24">
        <f t="shared" si="218"/>
        <v>0</v>
      </c>
      <c r="Z107" s="24">
        <f t="shared" si="188"/>
        <v>201898.15</v>
      </c>
      <c r="AA107" s="24">
        <f t="shared" si="189"/>
        <v>198126.4</v>
      </c>
      <c r="AB107" s="24">
        <f t="shared" si="190"/>
        <v>201964.4</v>
      </c>
      <c r="AC107" s="24">
        <f t="shared" ref="AC107:AL107" si="219">AC108+AC112</f>
        <v>0</v>
      </c>
      <c r="AD107" s="24">
        <f t="shared" si="219"/>
        <v>0</v>
      </c>
      <c r="AE107" s="24">
        <f t="shared" ref="AE107" si="220">AE108+AE112</f>
        <v>163.065</v>
      </c>
      <c r="AF107" s="24">
        <f t="shared" si="219"/>
        <v>0</v>
      </c>
      <c r="AG107" s="24">
        <f t="shared" si="219"/>
        <v>0</v>
      </c>
      <c r="AH107" s="24">
        <f t="shared" si="219"/>
        <v>0</v>
      </c>
      <c r="AI107" s="24">
        <f t="shared" ref="AI107" si="221">AI108+AI112</f>
        <v>0</v>
      </c>
      <c r="AJ107" s="24">
        <f t="shared" si="219"/>
        <v>0</v>
      </c>
      <c r="AK107" s="24">
        <f t="shared" si="219"/>
        <v>0</v>
      </c>
      <c r="AL107" s="24">
        <f t="shared" si="219"/>
        <v>0</v>
      </c>
      <c r="AM107" s="24">
        <f t="shared" ref="AM107:AT107" si="222">AM108+AM112</f>
        <v>0</v>
      </c>
      <c r="AN107" s="24">
        <f t="shared" si="222"/>
        <v>0</v>
      </c>
      <c r="AO107" s="24">
        <f t="shared" si="168"/>
        <v>202061.215</v>
      </c>
      <c r="AP107" s="24">
        <f t="shared" si="169"/>
        <v>198126.4</v>
      </c>
      <c r="AQ107" s="24">
        <f t="shared" si="170"/>
        <v>201964.4</v>
      </c>
      <c r="AR107" s="24">
        <f t="shared" ref="AR107" si="223">AR108+AR112</f>
        <v>0</v>
      </c>
      <c r="AS107" s="24">
        <f t="shared" si="109"/>
        <v>202061.215</v>
      </c>
      <c r="AT107" s="24">
        <f t="shared" si="222"/>
        <v>0</v>
      </c>
      <c r="AU107" s="6"/>
    </row>
    <row r="108" spans="1:47" ht="31" x14ac:dyDescent="0.35">
      <c r="A108" s="13" t="s">
        <v>58</v>
      </c>
      <c r="B108" s="13" t="s">
        <v>14</v>
      </c>
      <c r="C108" s="13" t="s">
        <v>16</v>
      </c>
      <c r="D108" s="13" t="s">
        <v>69</v>
      </c>
      <c r="E108" s="13"/>
      <c r="F108" s="15" t="s">
        <v>76</v>
      </c>
      <c r="G108" s="21">
        <f>G109</f>
        <v>122835.95000000001</v>
      </c>
      <c r="H108" s="21">
        <f t="shared" ref="H108:AT109" si="224">H109</f>
        <v>104827.8</v>
      </c>
      <c r="I108" s="21">
        <f t="shared" si="224"/>
        <v>104827.8</v>
      </c>
      <c r="J108" s="21">
        <f t="shared" si="224"/>
        <v>0</v>
      </c>
      <c r="K108" s="21">
        <f t="shared" si="224"/>
        <v>0</v>
      </c>
      <c r="L108" s="21">
        <f t="shared" si="224"/>
        <v>0</v>
      </c>
      <c r="M108" s="21">
        <f t="shared" si="185"/>
        <v>122835.95000000001</v>
      </c>
      <c r="N108" s="21">
        <f t="shared" si="186"/>
        <v>104827.8</v>
      </c>
      <c r="O108" s="21">
        <f t="shared" si="187"/>
        <v>104827.8</v>
      </c>
      <c r="P108" s="24">
        <f t="shared" si="224"/>
        <v>0</v>
      </c>
      <c r="Q108" s="24">
        <f t="shared" si="224"/>
        <v>0</v>
      </c>
      <c r="R108" s="24">
        <f t="shared" si="224"/>
        <v>0</v>
      </c>
      <c r="S108" s="24">
        <f t="shared" si="224"/>
        <v>0</v>
      </c>
      <c r="T108" s="24">
        <f t="shared" si="224"/>
        <v>-3786.5</v>
      </c>
      <c r="U108" s="24">
        <f t="shared" si="224"/>
        <v>0</v>
      </c>
      <c r="V108" s="24">
        <f t="shared" si="224"/>
        <v>0</v>
      </c>
      <c r="W108" s="24">
        <f t="shared" si="224"/>
        <v>0</v>
      </c>
      <c r="X108" s="24">
        <f t="shared" si="224"/>
        <v>0</v>
      </c>
      <c r="Y108" s="24">
        <f t="shared" si="224"/>
        <v>0</v>
      </c>
      <c r="Z108" s="24">
        <f t="shared" si="188"/>
        <v>122835.95000000001</v>
      </c>
      <c r="AA108" s="24">
        <f t="shared" si="189"/>
        <v>101041.3</v>
      </c>
      <c r="AB108" s="24">
        <f t="shared" si="190"/>
        <v>104827.8</v>
      </c>
      <c r="AC108" s="24">
        <f t="shared" si="224"/>
        <v>0</v>
      </c>
      <c r="AD108" s="24">
        <f t="shared" si="224"/>
        <v>0</v>
      </c>
      <c r="AE108" s="24">
        <f t="shared" si="224"/>
        <v>0</v>
      </c>
      <c r="AF108" s="24">
        <f t="shared" si="224"/>
        <v>0</v>
      </c>
      <c r="AG108" s="24">
        <f t="shared" si="224"/>
        <v>0</v>
      </c>
      <c r="AH108" s="24">
        <f t="shared" si="224"/>
        <v>0</v>
      </c>
      <c r="AI108" s="24">
        <f t="shared" si="224"/>
        <v>0</v>
      </c>
      <c r="AJ108" s="24">
        <f t="shared" si="224"/>
        <v>0</v>
      </c>
      <c r="AK108" s="24">
        <f t="shared" si="224"/>
        <v>0</v>
      </c>
      <c r="AL108" s="24">
        <f t="shared" si="224"/>
        <v>0</v>
      </c>
      <c r="AM108" s="24">
        <f t="shared" si="224"/>
        <v>0</v>
      </c>
      <c r="AN108" s="24">
        <f t="shared" si="224"/>
        <v>0</v>
      </c>
      <c r="AO108" s="24">
        <f t="shared" si="168"/>
        <v>122835.95000000001</v>
      </c>
      <c r="AP108" s="24">
        <f t="shared" si="169"/>
        <v>101041.3</v>
      </c>
      <c r="AQ108" s="24">
        <f t="shared" si="170"/>
        <v>104827.8</v>
      </c>
      <c r="AR108" s="24">
        <f t="shared" si="224"/>
        <v>0</v>
      </c>
      <c r="AS108" s="24">
        <f t="shared" si="109"/>
        <v>122835.95000000001</v>
      </c>
      <c r="AT108" s="24">
        <f t="shared" si="224"/>
        <v>0</v>
      </c>
      <c r="AU108" s="6"/>
    </row>
    <row r="109" spans="1:47" ht="31" x14ac:dyDescent="0.35">
      <c r="A109" s="13" t="s">
        <v>58</v>
      </c>
      <c r="B109" s="13" t="s">
        <v>14</v>
      </c>
      <c r="C109" s="13" t="s">
        <v>16</v>
      </c>
      <c r="D109" s="13" t="s">
        <v>61</v>
      </c>
      <c r="E109" s="13"/>
      <c r="F109" s="15" t="s">
        <v>77</v>
      </c>
      <c r="G109" s="21">
        <f>G110</f>
        <v>122835.95000000001</v>
      </c>
      <c r="H109" s="21">
        <f t="shared" si="224"/>
        <v>104827.8</v>
      </c>
      <c r="I109" s="21">
        <f t="shared" si="224"/>
        <v>104827.8</v>
      </c>
      <c r="J109" s="21">
        <f t="shared" si="224"/>
        <v>0</v>
      </c>
      <c r="K109" s="21">
        <f t="shared" si="224"/>
        <v>0</v>
      </c>
      <c r="L109" s="21">
        <f t="shared" si="224"/>
        <v>0</v>
      </c>
      <c r="M109" s="21">
        <f t="shared" si="185"/>
        <v>122835.95000000001</v>
      </c>
      <c r="N109" s="21">
        <f t="shared" si="186"/>
        <v>104827.8</v>
      </c>
      <c r="O109" s="21">
        <f t="shared" si="187"/>
        <v>104827.8</v>
      </c>
      <c r="P109" s="24">
        <f t="shared" si="224"/>
        <v>0</v>
      </c>
      <c r="Q109" s="24">
        <f t="shared" si="224"/>
        <v>0</v>
      </c>
      <c r="R109" s="24">
        <f t="shared" si="224"/>
        <v>0</v>
      </c>
      <c r="S109" s="24">
        <f t="shared" si="224"/>
        <v>0</v>
      </c>
      <c r="T109" s="24">
        <f t="shared" si="224"/>
        <v>-3786.5</v>
      </c>
      <c r="U109" s="24">
        <f t="shared" si="224"/>
        <v>0</v>
      </c>
      <c r="V109" s="24">
        <f t="shared" si="224"/>
        <v>0</v>
      </c>
      <c r="W109" s="24">
        <f t="shared" si="224"/>
        <v>0</v>
      </c>
      <c r="X109" s="24">
        <f t="shared" si="224"/>
        <v>0</v>
      </c>
      <c r="Y109" s="24">
        <f t="shared" si="224"/>
        <v>0</v>
      </c>
      <c r="Z109" s="24">
        <f t="shared" si="188"/>
        <v>122835.95000000001</v>
      </c>
      <c r="AA109" s="24">
        <f t="shared" si="189"/>
        <v>101041.3</v>
      </c>
      <c r="AB109" s="24">
        <f t="shared" si="190"/>
        <v>104827.8</v>
      </c>
      <c r="AC109" s="24">
        <f t="shared" si="224"/>
        <v>0</v>
      </c>
      <c r="AD109" s="24">
        <f t="shared" si="224"/>
        <v>0</v>
      </c>
      <c r="AE109" s="24">
        <f t="shared" si="224"/>
        <v>0</v>
      </c>
      <c r="AF109" s="24">
        <f t="shared" si="224"/>
        <v>0</v>
      </c>
      <c r="AG109" s="24">
        <f t="shared" si="224"/>
        <v>0</v>
      </c>
      <c r="AH109" s="24">
        <f t="shared" si="224"/>
        <v>0</v>
      </c>
      <c r="AI109" s="24">
        <f t="shared" si="224"/>
        <v>0</v>
      </c>
      <c r="AJ109" s="24">
        <f t="shared" si="224"/>
        <v>0</v>
      </c>
      <c r="AK109" s="24">
        <f t="shared" si="224"/>
        <v>0</v>
      </c>
      <c r="AL109" s="24">
        <f t="shared" si="224"/>
        <v>0</v>
      </c>
      <c r="AM109" s="24">
        <f t="shared" si="224"/>
        <v>0</v>
      </c>
      <c r="AN109" s="24">
        <f t="shared" si="224"/>
        <v>0</v>
      </c>
      <c r="AO109" s="24">
        <f t="shared" si="168"/>
        <v>122835.95000000001</v>
      </c>
      <c r="AP109" s="24">
        <f t="shared" si="169"/>
        <v>101041.3</v>
      </c>
      <c r="AQ109" s="24">
        <f t="shared" si="170"/>
        <v>104827.8</v>
      </c>
      <c r="AR109" s="24">
        <f t="shared" si="224"/>
        <v>0</v>
      </c>
      <c r="AS109" s="24">
        <f t="shared" si="109"/>
        <v>122835.95000000001</v>
      </c>
      <c r="AT109" s="24">
        <f t="shared" si="224"/>
        <v>0</v>
      </c>
    </row>
    <row r="110" spans="1:47" x14ac:dyDescent="0.35">
      <c r="A110" s="13" t="s">
        <v>58</v>
      </c>
      <c r="B110" s="13" t="s">
        <v>14</v>
      </c>
      <c r="C110" s="13" t="s">
        <v>16</v>
      </c>
      <c r="D110" s="13" t="s">
        <v>61</v>
      </c>
      <c r="E110" s="13" t="s">
        <v>8</v>
      </c>
      <c r="F110" s="15" t="s">
        <v>389</v>
      </c>
      <c r="G110" s="21">
        <f>G111</f>
        <v>122835.95000000001</v>
      </c>
      <c r="H110" s="21">
        <f t="shared" ref="H110:AT110" si="225">H111</f>
        <v>104827.8</v>
      </c>
      <c r="I110" s="21">
        <f t="shared" si="225"/>
        <v>104827.8</v>
      </c>
      <c r="J110" s="21">
        <f t="shared" si="225"/>
        <v>0</v>
      </c>
      <c r="K110" s="21">
        <f t="shared" si="225"/>
        <v>0</v>
      </c>
      <c r="L110" s="21">
        <f t="shared" si="225"/>
        <v>0</v>
      </c>
      <c r="M110" s="21">
        <f t="shared" si="185"/>
        <v>122835.95000000001</v>
      </c>
      <c r="N110" s="21">
        <f t="shared" si="186"/>
        <v>104827.8</v>
      </c>
      <c r="O110" s="21">
        <f t="shared" si="187"/>
        <v>104827.8</v>
      </c>
      <c r="P110" s="24">
        <f t="shared" si="225"/>
        <v>0</v>
      </c>
      <c r="Q110" s="24">
        <f t="shared" si="225"/>
        <v>0</v>
      </c>
      <c r="R110" s="24">
        <f t="shared" si="225"/>
        <v>0</v>
      </c>
      <c r="S110" s="24">
        <f t="shared" si="225"/>
        <v>0</v>
      </c>
      <c r="T110" s="24">
        <f t="shared" si="225"/>
        <v>-3786.5</v>
      </c>
      <c r="U110" s="24">
        <f t="shared" si="225"/>
        <v>0</v>
      </c>
      <c r="V110" s="24">
        <f t="shared" si="225"/>
        <v>0</v>
      </c>
      <c r="W110" s="24">
        <f t="shared" si="225"/>
        <v>0</v>
      </c>
      <c r="X110" s="24">
        <f t="shared" si="225"/>
        <v>0</v>
      </c>
      <c r="Y110" s="24">
        <f t="shared" si="225"/>
        <v>0</v>
      </c>
      <c r="Z110" s="24">
        <f t="shared" si="188"/>
        <v>122835.95000000001</v>
      </c>
      <c r="AA110" s="24">
        <f t="shared" si="189"/>
        <v>101041.3</v>
      </c>
      <c r="AB110" s="24">
        <f t="shared" si="190"/>
        <v>104827.8</v>
      </c>
      <c r="AC110" s="24">
        <f t="shared" si="225"/>
        <v>0</v>
      </c>
      <c r="AD110" s="24">
        <f t="shared" si="225"/>
        <v>0</v>
      </c>
      <c r="AE110" s="24">
        <f t="shared" si="225"/>
        <v>0</v>
      </c>
      <c r="AF110" s="24">
        <f t="shared" si="225"/>
        <v>0</v>
      </c>
      <c r="AG110" s="24">
        <f t="shared" si="225"/>
        <v>0</v>
      </c>
      <c r="AH110" s="24">
        <f t="shared" si="225"/>
        <v>0</v>
      </c>
      <c r="AI110" s="24">
        <f t="shared" si="225"/>
        <v>0</v>
      </c>
      <c r="AJ110" s="24">
        <f t="shared" si="225"/>
        <v>0</v>
      </c>
      <c r="AK110" s="24">
        <f t="shared" si="225"/>
        <v>0</v>
      </c>
      <c r="AL110" s="24">
        <f t="shared" si="225"/>
        <v>0</v>
      </c>
      <c r="AM110" s="24">
        <f t="shared" si="225"/>
        <v>0</v>
      </c>
      <c r="AN110" s="24">
        <f t="shared" si="225"/>
        <v>0</v>
      </c>
      <c r="AO110" s="24">
        <f t="shared" si="168"/>
        <v>122835.95000000001</v>
      </c>
      <c r="AP110" s="24">
        <f t="shared" si="169"/>
        <v>101041.3</v>
      </c>
      <c r="AQ110" s="24">
        <f t="shared" si="170"/>
        <v>104827.8</v>
      </c>
      <c r="AR110" s="24">
        <f t="shared" si="225"/>
        <v>0</v>
      </c>
      <c r="AS110" s="24">
        <f t="shared" si="109"/>
        <v>122835.95000000001</v>
      </c>
      <c r="AT110" s="24">
        <f t="shared" si="225"/>
        <v>0</v>
      </c>
    </row>
    <row r="111" spans="1:47" x14ac:dyDescent="0.35">
      <c r="A111" s="13" t="s">
        <v>58</v>
      </c>
      <c r="B111" s="13" t="s">
        <v>14</v>
      </c>
      <c r="C111" s="13" t="s">
        <v>16</v>
      </c>
      <c r="D111" s="13" t="s">
        <v>61</v>
      </c>
      <c r="E111" s="13">
        <v>830</v>
      </c>
      <c r="F111" s="15" t="s">
        <v>382</v>
      </c>
      <c r="G111" s="21">
        <v>122835.95000000001</v>
      </c>
      <c r="H111" s="21">
        <v>104827.8</v>
      </c>
      <c r="I111" s="21">
        <v>104827.8</v>
      </c>
      <c r="J111" s="21"/>
      <c r="K111" s="21"/>
      <c r="L111" s="21"/>
      <c r="M111" s="21">
        <f t="shared" si="185"/>
        <v>122835.95000000001</v>
      </c>
      <c r="N111" s="21">
        <f t="shared" si="186"/>
        <v>104827.8</v>
      </c>
      <c r="O111" s="21">
        <f t="shared" si="187"/>
        <v>104827.8</v>
      </c>
      <c r="P111" s="24"/>
      <c r="Q111" s="24"/>
      <c r="R111" s="24"/>
      <c r="S111" s="24"/>
      <c r="T111" s="24">
        <v>-3786.5</v>
      </c>
      <c r="U111" s="24"/>
      <c r="V111" s="24"/>
      <c r="W111" s="24"/>
      <c r="X111" s="24"/>
      <c r="Y111" s="24"/>
      <c r="Z111" s="24">
        <f t="shared" si="188"/>
        <v>122835.95000000001</v>
      </c>
      <c r="AA111" s="24">
        <f t="shared" si="189"/>
        <v>101041.3</v>
      </c>
      <c r="AB111" s="24">
        <f t="shared" si="190"/>
        <v>104827.8</v>
      </c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>
        <f t="shared" si="168"/>
        <v>122835.95000000001</v>
      </c>
      <c r="AP111" s="24">
        <f t="shared" si="169"/>
        <v>101041.3</v>
      </c>
      <c r="AQ111" s="24">
        <f t="shared" si="170"/>
        <v>104827.8</v>
      </c>
      <c r="AR111" s="24"/>
      <c r="AS111" s="24">
        <f t="shared" si="109"/>
        <v>122835.95000000001</v>
      </c>
      <c r="AT111" s="24"/>
    </row>
    <row r="112" spans="1:47" x14ac:dyDescent="0.35">
      <c r="A112" s="13" t="s">
        <v>58</v>
      </c>
      <c r="B112" s="13" t="s">
        <v>14</v>
      </c>
      <c r="C112" s="13" t="s">
        <v>16</v>
      </c>
      <c r="D112" s="13" t="s">
        <v>70</v>
      </c>
      <c r="E112" s="13"/>
      <c r="F112" s="15" t="s">
        <v>78</v>
      </c>
      <c r="G112" s="21">
        <f>G113+G116</f>
        <v>79424.899999999994</v>
      </c>
      <c r="H112" s="21">
        <f t="shared" ref="H112:L112" si="226">H113+H116</f>
        <v>96587.5</v>
      </c>
      <c r="I112" s="21">
        <f t="shared" si="226"/>
        <v>96639</v>
      </c>
      <c r="J112" s="21">
        <f t="shared" si="226"/>
        <v>-362.7</v>
      </c>
      <c r="K112" s="21">
        <f t="shared" si="226"/>
        <v>497.6</v>
      </c>
      <c r="L112" s="21">
        <f t="shared" si="226"/>
        <v>497.6</v>
      </c>
      <c r="M112" s="21">
        <f t="shared" si="185"/>
        <v>79062.2</v>
      </c>
      <c r="N112" s="21">
        <f t="shared" si="186"/>
        <v>97085.1</v>
      </c>
      <c r="O112" s="21">
        <f t="shared" si="187"/>
        <v>97136.6</v>
      </c>
      <c r="P112" s="24">
        <f t="shared" ref="P112:Q112" si="227">P113+P116</f>
        <v>0</v>
      </c>
      <c r="Q112" s="24">
        <f t="shared" si="227"/>
        <v>0</v>
      </c>
      <c r="R112" s="24">
        <f t="shared" ref="R112:T112" si="228">R113+R116</f>
        <v>0</v>
      </c>
      <c r="S112" s="24">
        <f t="shared" si="228"/>
        <v>0</v>
      </c>
      <c r="T112" s="24">
        <f t="shared" si="228"/>
        <v>0</v>
      </c>
      <c r="U112" s="24">
        <f t="shared" ref="U112:W112" si="229">U113+U116</f>
        <v>0</v>
      </c>
      <c r="V112" s="24">
        <f t="shared" si="229"/>
        <v>0</v>
      </c>
      <c r="W112" s="24">
        <f t="shared" si="229"/>
        <v>0</v>
      </c>
      <c r="X112" s="24">
        <f t="shared" ref="X112:Y112" si="230">X113+X116</f>
        <v>0</v>
      </c>
      <c r="Y112" s="24">
        <f t="shared" si="230"/>
        <v>0</v>
      </c>
      <c r="Z112" s="24">
        <f t="shared" si="188"/>
        <v>79062.2</v>
      </c>
      <c r="AA112" s="24">
        <f t="shared" si="189"/>
        <v>97085.1</v>
      </c>
      <c r="AB112" s="24">
        <f t="shared" si="190"/>
        <v>97136.6</v>
      </c>
      <c r="AC112" s="24">
        <f t="shared" ref="AC112:AL112" si="231">AC113+AC116</f>
        <v>0</v>
      </c>
      <c r="AD112" s="24">
        <f t="shared" si="231"/>
        <v>0</v>
      </c>
      <c r="AE112" s="24">
        <f t="shared" ref="AE112" si="232">AE113+AE116</f>
        <v>163.065</v>
      </c>
      <c r="AF112" s="24">
        <f t="shared" si="231"/>
        <v>0</v>
      </c>
      <c r="AG112" s="24">
        <f t="shared" si="231"/>
        <v>0</v>
      </c>
      <c r="AH112" s="24">
        <f t="shared" si="231"/>
        <v>0</v>
      </c>
      <c r="AI112" s="24">
        <f t="shared" ref="AI112" si="233">AI113+AI116</f>
        <v>0</v>
      </c>
      <c r="AJ112" s="24">
        <f t="shared" si="231"/>
        <v>0</v>
      </c>
      <c r="AK112" s="24">
        <f t="shared" si="231"/>
        <v>0</v>
      </c>
      <c r="AL112" s="24">
        <f t="shared" si="231"/>
        <v>0</v>
      </c>
      <c r="AM112" s="24">
        <f t="shared" ref="AM112:AT112" si="234">AM113+AM116</f>
        <v>0</v>
      </c>
      <c r="AN112" s="24">
        <f t="shared" si="234"/>
        <v>0</v>
      </c>
      <c r="AO112" s="24">
        <f t="shared" si="168"/>
        <v>79225.264999999999</v>
      </c>
      <c r="AP112" s="24">
        <f t="shared" si="169"/>
        <v>97085.1</v>
      </c>
      <c r="AQ112" s="24">
        <f t="shared" si="170"/>
        <v>97136.6</v>
      </c>
      <c r="AR112" s="24">
        <f t="shared" ref="AR112" si="235">AR113+AR116</f>
        <v>0</v>
      </c>
      <c r="AS112" s="24">
        <f t="shared" si="109"/>
        <v>79225.264999999999</v>
      </c>
      <c r="AT112" s="24">
        <f t="shared" si="234"/>
        <v>0</v>
      </c>
      <c r="AU112" s="6"/>
    </row>
    <row r="113" spans="1:47" ht="80.25" customHeight="1" x14ac:dyDescent="0.35">
      <c r="A113" s="13" t="s">
        <v>58</v>
      </c>
      <c r="B113" s="13" t="s">
        <v>14</v>
      </c>
      <c r="C113" s="13" t="s">
        <v>16</v>
      </c>
      <c r="D113" s="13" t="s">
        <v>64</v>
      </c>
      <c r="E113" s="13"/>
      <c r="F113" s="15" t="s">
        <v>79</v>
      </c>
      <c r="G113" s="21">
        <f>G114</f>
        <v>54707.3</v>
      </c>
      <c r="H113" s="21">
        <f t="shared" ref="H113:AT114" si="236">H114</f>
        <v>71937.899999999994</v>
      </c>
      <c r="I113" s="21">
        <f t="shared" si="236"/>
        <v>71989.399999999994</v>
      </c>
      <c r="J113" s="21">
        <f t="shared" si="236"/>
        <v>-794.5</v>
      </c>
      <c r="K113" s="21">
        <f t="shared" si="236"/>
        <v>-2.2000000000000002</v>
      </c>
      <c r="L113" s="21">
        <f t="shared" si="236"/>
        <v>-2.2000000000000002</v>
      </c>
      <c r="M113" s="21">
        <f t="shared" si="185"/>
        <v>53912.800000000003</v>
      </c>
      <c r="N113" s="21">
        <f t="shared" si="186"/>
        <v>71935.7</v>
      </c>
      <c r="O113" s="21">
        <f t="shared" si="187"/>
        <v>71987.199999999997</v>
      </c>
      <c r="P113" s="24">
        <f t="shared" si="236"/>
        <v>0</v>
      </c>
      <c r="Q113" s="24">
        <f t="shared" si="236"/>
        <v>0</v>
      </c>
      <c r="R113" s="24">
        <f t="shared" si="236"/>
        <v>0</v>
      </c>
      <c r="S113" s="24">
        <f t="shared" si="236"/>
        <v>0</v>
      </c>
      <c r="T113" s="24">
        <f t="shared" si="236"/>
        <v>0</v>
      </c>
      <c r="U113" s="24">
        <f t="shared" si="236"/>
        <v>0</v>
      </c>
      <c r="V113" s="24">
        <f t="shared" si="236"/>
        <v>0</v>
      </c>
      <c r="W113" s="24">
        <f t="shared" si="236"/>
        <v>0</v>
      </c>
      <c r="X113" s="24">
        <f t="shared" si="236"/>
        <v>0</v>
      </c>
      <c r="Y113" s="24">
        <f t="shared" si="236"/>
        <v>0</v>
      </c>
      <c r="Z113" s="24">
        <f t="shared" si="188"/>
        <v>53912.800000000003</v>
      </c>
      <c r="AA113" s="24">
        <f t="shared" si="189"/>
        <v>71935.7</v>
      </c>
      <c r="AB113" s="24">
        <f t="shared" si="190"/>
        <v>71987.199999999997</v>
      </c>
      <c r="AC113" s="24">
        <f t="shared" si="236"/>
        <v>0</v>
      </c>
      <c r="AD113" s="24">
        <f t="shared" si="236"/>
        <v>0</v>
      </c>
      <c r="AE113" s="24">
        <f t="shared" si="236"/>
        <v>163.065</v>
      </c>
      <c r="AF113" s="24">
        <f t="shared" si="236"/>
        <v>0</v>
      </c>
      <c r="AG113" s="24">
        <f t="shared" si="236"/>
        <v>0</v>
      </c>
      <c r="AH113" s="24">
        <f t="shared" si="236"/>
        <v>0</v>
      </c>
      <c r="AI113" s="24">
        <f t="shared" si="236"/>
        <v>0</v>
      </c>
      <c r="AJ113" s="24">
        <f t="shared" si="236"/>
        <v>0</v>
      </c>
      <c r="AK113" s="24">
        <f t="shared" si="236"/>
        <v>0</v>
      </c>
      <c r="AL113" s="24">
        <f t="shared" si="236"/>
        <v>0</v>
      </c>
      <c r="AM113" s="24">
        <f t="shared" si="236"/>
        <v>0</v>
      </c>
      <c r="AN113" s="24">
        <f t="shared" si="236"/>
        <v>0</v>
      </c>
      <c r="AO113" s="24">
        <f t="shared" si="168"/>
        <v>54075.865000000005</v>
      </c>
      <c r="AP113" s="24">
        <f t="shared" si="169"/>
        <v>71935.7</v>
      </c>
      <c r="AQ113" s="24">
        <f t="shared" si="170"/>
        <v>71987.199999999997</v>
      </c>
      <c r="AR113" s="24">
        <f t="shared" si="236"/>
        <v>0</v>
      </c>
      <c r="AS113" s="24">
        <f t="shared" si="109"/>
        <v>54075.865000000005</v>
      </c>
      <c r="AT113" s="24">
        <f t="shared" si="236"/>
        <v>0</v>
      </c>
    </row>
    <row r="114" spans="1:47" ht="77.5" x14ac:dyDescent="0.35">
      <c r="A114" s="13" t="s">
        <v>58</v>
      </c>
      <c r="B114" s="13" t="s">
        <v>14</v>
      </c>
      <c r="C114" s="13" t="s">
        <v>16</v>
      </c>
      <c r="D114" s="13" t="s">
        <v>64</v>
      </c>
      <c r="E114" s="13" t="s">
        <v>25</v>
      </c>
      <c r="F114" s="15" t="s">
        <v>384</v>
      </c>
      <c r="G114" s="21">
        <f>G115</f>
        <v>54707.3</v>
      </c>
      <c r="H114" s="21">
        <f t="shared" si="236"/>
        <v>71937.899999999994</v>
      </c>
      <c r="I114" s="21">
        <f t="shared" si="236"/>
        <v>71989.399999999994</v>
      </c>
      <c r="J114" s="21">
        <f t="shared" si="236"/>
        <v>-794.5</v>
      </c>
      <c r="K114" s="21">
        <f t="shared" si="236"/>
        <v>-2.2000000000000002</v>
      </c>
      <c r="L114" s="21">
        <f t="shared" si="236"/>
        <v>-2.2000000000000002</v>
      </c>
      <c r="M114" s="21">
        <f t="shared" si="185"/>
        <v>53912.800000000003</v>
      </c>
      <c r="N114" s="21">
        <f t="shared" si="186"/>
        <v>71935.7</v>
      </c>
      <c r="O114" s="21">
        <f t="shared" si="187"/>
        <v>71987.199999999997</v>
      </c>
      <c r="P114" s="24">
        <f t="shared" si="236"/>
        <v>0</v>
      </c>
      <c r="Q114" s="24">
        <f t="shared" si="236"/>
        <v>0</v>
      </c>
      <c r="R114" s="24">
        <f t="shared" si="236"/>
        <v>0</v>
      </c>
      <c r="S114" s="24">
        <f t="shared" si="236"/>
        <v>0</v>
      </c>
      <c r="T114" s="24">
        <f t="shared" si="236"/>
        <v>0</v>
      </c>
      <c r="U114" s="24">
        <f t="shared" si="236"/>
        <v>0</v>
      </c>
      <c r="V114" s="24">
        <f t="shared" si="236"/>
        <v>0</v>
      </c>
      <c r="W114" s="24">
        <f t="shared" si="236"/>
        <v>0</v>
      </c>
      <c r="X114" s="24">
        <f t="shared" si="236"/>
        <v>0</v>
      </c>
      <c r="Y114" s="24">
        <f t="shared" si="236"/>
        <v>0</v>
      </c>
      <c r="Z114" s="24">
        <f t="shared" si="188"/>
        <v>53912.800000000003</v>
      </c>
      <c r="AA114" s="24">
        <f t="shared" si="189"/>
        <v>71935.7</v>
      </c>
      <c r="AB114" s="24">
        <f t="shared" si="190"/>
        <v>71987.199999999997</v>
      </c>
      <c r="AC114" s="24">
        <f t="shared" si="236"/>
        <v>0</v>
      </c>
      <c r="AD114" s="24">
        <f t="shared" si="236"/>
        <v>0</v>
      </c>
      <c r="AE114" s="24">
        <f t="shared" si="236"/>
        <v>163.065</v>
      </c>
      <c r="AF114" s="24">
        <f t="shared" si="236"/>
        <v>0</v>
      </c>
      <c r="AG114" s="24">
        <f t="shared" si="236"/>
        <v>0</v>
      </c>
      <c r="AH114" s="24">
        <f t="shared" si="236"/>
        <v>0</v>
      </c>
      <c r="AI114" s="24">
        <f t="shared" si="236"/>
        <v>0</v>
      </c>
      <c r="AJ114" s="24">
        <f t="shared" si="236"/>
        <v>0</v>
      </c>
      <c r="AK114" s="24">
        <f t="shared" si="236"/>
        <v>0</v>
      </c>
      <c r="AL114" s="24">
        <f t="shared" si="236"/>
        <v>0</v>
      </c>
      <c r="AM114" s="24">
        <f t="shared" si="236"/>
        <v>0</v>
      </c>
      <c r="AN114" s="24">
        <f t="shared" si="236"/>
        <v>0</v>
      </c>
      <c r="AO114" s="24">
        <f t="shared" si="168"/>
        <v>54075.865000000005</v>
      </c>
      <c r="AP114" s="24">
        <f t="shared" si="169"/>
        <v>71935.7</v>
      </c>
      <c r="AQ114" s="24">
        <f t="shared" si="170"/>
        <v>71987.199999999997</v>
      </c>
      <c r="AR114" s="24">
        <f t="shared" si="236"/>
        <v>0</v>
      </c>
      <c r="AS114" s="24">
        <f t="shared" si="109"/>
        <v>54075.865000000005</v>
      </c>
      <c r="AT114" s="24">
        <f t="shared" si="236"/>
        <v>0</v>
      </c>
    </row>
    <row r="115" spans="1:47" ht="31" x14ac:dyDescent="0.35">
      <c r="A115" s="13" t="s">
        <v>58</v>
      </c>
      <c r="B115" s="13" t="s">
        <v>14</v>
      </c>
      <c r="C115" s="13" t="s">
        <v>16</v>
      </c>
      <c r="D115" s="13" t="s">
        <v>64</v>
      </c>
      <c r="E115" s="13">
        <v>120</v>
      </c>
      <c r="F115" s="15" t="s">
        <v>373</v>
      </c>
      <c r="G115" s="21">
        <v>54707.3</v>
      </c>
      <c r="H115" s="21">
        <v>71937.899999999994</v>
      </c>
      <c r="I115" s="21">
        <v>71989.399999999994</v>
      </c>
      <c r="J115" s="21">
        <f>-1.7-792.8</f>
        <v>-794.5</v>
      </c>
      <c r="K115" s="21">
        <v>-2.2000000000000002</v>
      </c>
      <c r="L115" s="21">
        <v>-2.2000000000000002</v>
      </c>
      <c r="M115" s="21">
        <f t="shared" si="185"/>
        <v>53912.800000000003</v>
      </c>
      <c r="N115" s="21">
        <f t="shared" si="186"/>
        <v>71935.7</v>
      </c>
      <c r="O115" s="21">
        <f t="shared" si="187"/>
        <v>71987.199999999997</v>
      </c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>
        <f t="shared" si="188"/>
        <v>53912.800000000003</v>
      </c>
      <c r="AA115" s="24">
        <f t="shared" si="189"/>
        <v>71935.7</v>
      </c>
      <c r="AB115" s="24">
        <f t="shared" si="190"/>
        <v>71987.199999999997</v>
      </c>
      <c r="AC115" s="24"/>
      <c r="AD115" s="24"/>
      <c r="AE115" s="24">
        <v>163.065</v>
      </c>
      <c r="AF115" s="24"/>
      <c r="AG115" s="24"/>
      <c r="AH115" s="24"/>
      <c r="AI115" s="24"/>
      <c r="AJ115" s="24"/>
      <c r="AK115" s="24"/>
      <c r="AL115" s="24"/>
      <c r="AM115" s="24"/>
      <c r="AN115" s="24"/>
      <c r="AO115" s="24">
        <f t="shared" si="168"/>
        <v>54075.865000000005</v>
      </c>
      <c r="AP115" s="24">
        <f t="shared" si="169"/>
        <v>71935.7</v>
      </c>
      <c r="AQ115" s="24">
        <f t="shared" si="170"/>
        <v>71987.199999999997</v>
      </c>
      <c r="AR115" s="24"/>
      <c r="AS115" s="24">
        <f t="shared" ref="AS115:AS178" si="237">AO115+AR115</f>
        <v>54075.865000000005</v>
      </c>
      <c r="AT115" s="24"/>
    </row>
    <row r="116" spans="1:47" ht="77.5" x14ac:dyDescent="0.35">
      <c r="A116" s="13" t="s">
        <v>58</v>
      </c>
      <c r="B116" s="13" t="s">
        <v>14</v>
      </c>
      <c r="C116" s="13" t="s">
        <v>16</v>
      </c>
      <c r="D116" s="13" t="s">
        <v>63</v>
      </c>
      <c r="E116" s="13"/>
      <c r="F116" s="15" t="s">
        <v>80</v>
      </c>
      <c r="G116" s="21">
        <f>G117</f>
        <v>24717.599999999999</v>
      </c>
      <c r="H116" s="21">
        <f t="shared" ref="H116:AT117" si="238">H117</f>
        <v>24649.599999999999</v>
      </c>
      <c r="I116" s="21">
        <f t="shared" si="238"/>
        <v>24649.599999999999</v>
      </c>
      <c r="J116" s="21">
        <f t="shared" si="238"/>
        <v>431.8</v>
      </c>
      <c r="K116" s="21">
        <f t="shared" si="238"/>
        <v>499.8</v>
      </c>
      <c r="L116" s="21">
        <f t="shared" si="238"/>
        <v>499.8</v>
      </c>
      <c r="M116" s="21">
        <f t="shared" si="185"/>
        <v>25149.399999999998</v>
      </c>
      <c r="N116" s="21">
        <f t="shared" si="186"/>
        <v>25149.399999999998</v>
      </c>
      <c r="O116" s="21">
        <f t="shared" si="187"/>
        <v>25149.399999999998</v>
      </c>
      <c r="P116" s="24">
        <f t="shared" si="238"/>
        <v>0</v>
      </c>
      <c r="Q116" s="24">
        <f t="shared" si="238"/>
        <v>0</v>
      </c>
      <c r="R116" s="24">
        <f t="shared" si="238"/>
        <v>0</v>
      </c>
      <c r="S116" s="24">
        <f t="shared" si="238"/>
        <v>0</v>
      </c>
      <c r="T116" s="24">
        <f t="shared" si="238"/>
        <v>0</v>
      </c>
      <c r="U116" s="24">
        <f t="shared" si="238"/>
        <v>0</v>
      </c>
      <c r="V116" s="24">
        <f t="shared" si="238"/>
        <v>0</v>
      </c>
      <c r="W116" s="24">
        <f t="shared" si="238"/>
        <v>0</v>
      </c>
      <c r="X116" s="24">
        <f t="shared" si="238"/>
        <v>0</v>
      </c>
      <c r="Y116" s="24">
        <f t="shared" si="238"/>
        <v>0</v>
      </c>
      <c r="Z116" s="24">
        <f t="shared" si="188"/>
        <v>25149.399999999998</v>
      </c>
      <c r="AA116" s="24">
        <f t="shared" si="189"/>
        <v>25149.399999999998</v>
      </c>
      <c r="AB116" s="24">
        <f t="shared" si="190"/>
        <v>25149.399999999998</v>
      </c>
      <c r="AC116" s="24">
        <f t="shared" si="238"/>
        <v>0</v>
      </c>
      <c r="AD116" s="24">
        <f t="shared" si="238"/>
        <v>0</v>
      </c>
      <c r="AE116" s="24">
        <f t="shared" si="238"/>
        <v>0</v>
      </c>
      <c r="AF116" s="24">
        <f t="shared" si="238"/>
        <v>0</v>
      </c>
      <c r="AG116" s="24">
        <f t="shared" si="238"/>
        <v>0</v>
      </c>
      <c r="AH116" s="24">
        <f t="shared" si="238"/>
        <v>0</v>
      </c>
      <c r="AI116" s="24">
        <f t="shared" si="238"/>
        <v>0</v>
      </c>
      <c r="AJ116" s="24">
        <f t="shared" si="238"/>
        <v>0</v>
      </c>
      <c r="AK116" s="24">
        <f t="shared" si="238"/>
        <v>0</v>
      </c>
      <c r="AL116" s="24">
        <f t="shared" si="238"/>
        <v>0</v>
      </c>
      <c r="AM116" s="24">
        <f t="shared" si="238"/>
        <v>0</v>
      </c>
      <c r="AN116" s="24">
        <f t="shared" si="238"/>
        <v>0</v>
      </c>
      <c r="AO116" s="24">
        <f t="shared" si="168"/>
        <v>25149.399999999998</v>
      </c>
      <c r="AP116" s="24">
        <f t="shared" si="169"/>
        <v>25149.399999999998</v>
      </c>
      <c r="AQ116" s="24">
        <f t="shared" si="170"/>
        <v>25149.399999999998</v>
      </c>
      <c r="AR116" s="24">
        <f t="shared" si="238"/>
        <v>0</v>
      </c>
      <c r="AS116" s="24">
        <f t="shared" si="237"/>
        <v>25149.399999999998</v>
      </c>
      <c r="AT116" s="24">
        <f t="shared" si="238"/>
        <v>0</v>
      </c>
    </row>
    <row r="117" spans="1:47" ht="77.5" x14ac:dyDescent="0.35">
      <c r="A117" s="13" t="s">
        <v>58</v>
      </c>
      <c r="B117" s="13" t="s">
        <v>14</v>
      </c>
      <c r="C117" s="13" t="s">
        <v>16</v>
      </c>
      <c r="D117" s="13" t="s">
        <v>63</v>
      </c>
      <c r="E117" s="13" t="s">
        <v>25</v>
      </c>
      <c r="F117" s="15" t="s">
        <v>384</v>
      </c>
      <c r="G117" s="21">
        <f>G118</f>
        <v>24717.599999999999</v>
      </c>
      <c r="H117" s="21">
        <f t="shared" si="238"/>
        <v>24649.599999999999</v>
      </c>
      <c r="I117" s="21">
        <f t="shared" si="238"/>
        <v>24649.599999999999</v>
      </c>
      <c r="J117" s="21">
        <f t="shared" si="238"/>
        <v>431.8</v>
      </c>
      <c r="K117" s="21">
        <f t="shared" si="238"/>
        <v>499.8</v>
      </c>
      <c r="L117" s="21">
        <f t="shared" si="238"/>
        <v>499.8</v>
      </c>
      <c r="M117" s="21">
        <f t="shared" si="185"/>
        <v>25149.399999999998</v>
      </c>
      <c r="N117" s="21">
        <f t="shared" si="186"/>
        <v>25149.399999999998</v>
      </c>
      <c r="O117" s="21">
        <f t="shared" si="187"/>
        <v>25149.399999999998</v>
      </c>
      <c r="P117" s="24">
        <f t="shared" si="238"/>
        <v>0</v>
      </c>
      <c r="Q117" s="24">
        <f t="shared" si="238"/>
        <v>0</v>
      </c>
      <c r="R117" s="24">
        <f t="shared" si="238"/>
        <v>0</v>
      </c>
      <c r="S117" s="24">
        <f t="shared" si="238"/>
        <v>0</v>
      </c>
      <c r="T117" s="24">
        <f t="shared" si="238"/>
        <v>0</v>
      </c>
      <c r="U117" s="24">
        <f t="shared" si="238"/>
        <v>0</v>
      </c>
      <c r="V117" s="24">
        <f t="shared" si="238"/>
        <v>0</v>
      </c>
      <c r="W117" s="24">
        <f t="shared" si="238"/>
        <v>0</v>
      </c>
      <c r="X117" s="24">
        <f t="shared" si="238"/>
        <v>0</v>
      </c>
      <c r="Y117" s="24">
        <f t="shared" si="238"/>
        <v>0</v>
      </c>
      <c r="Z117" s="24">
        <f t="shared" si="188"/>
        <v>25149.399999999998</v>
      </c>
      <c r="AA117" s="24">
        <f t="shared" si="189"/>
        <v>25149.399999999998</v>
      </c>
      <c r="AB117" s="24">
        <f t="shared" si="190"/>
        <v>25149.399999999998</v>
      </c>
      <c r="AC117" s="24">
        <f t="shared" si="238"/>
        <v>0</v>
      </c>
      <c r="AD117" s="24">
        <f t="shared" si="238"/>
        <v>0</v>
      </c>
      <c r="AE117" s="24">
        <f t="shared" si="238"/>
        <v>0</v>
      </c>
      <c r="AF117" s="24">
        <f t="shared" si="238"/>
        <v>0</v>
      </c>
      <c r="AG117" s="24">
        <f t="shared" si="238"/>
        <v>0</v>
      </c>
      <c r="AH117" s="24">
        <f t="shared" si="238"/>
        <v>0</v>
      </c>
      <c r="AI117" s="24">
        <f t="shared" si="238"/>
        <v>0</v>
      </c>
      <c r="AJ117" s="24">
        <f t="shared" si="238"/>
        <v>0</v>
      </c>
      <c r="AK117" s="24">
        <f t="shared" si="238"/>
        <v>0</v>
      </c>
      <c r="AL117" s="24">
        <f t="shared" si="238"/>
        <v>0</v>
      </c>
      <c r="AM117" s="24">
        <f t="shared" si="238"/>
        <v>0</v>
      </c>
      <c r="AN117" s="24">
        <f t="shared" si="238"/>
        <v>0</v>
      </c>
      <c r="AO117" s="24">
        <f t="shared" si="168"/>
        <v>25149.399999999998</v>
      </c>
      <c r="AP117" s="24">
        <f t="shared" si="169"/>
        <v>25149.399999999998</v>
      </c>
      <c r="AQ117" s="24">
        <f t="shared" si="170"/>
        <v>25149.399999999998</v>
      </c>
      <c r="AR117" s="24">
        <f t="shared" si="238"/>
        <v>0</v>
      </c>
      <c r="AS117" s="24">
        <f t="shared" si="237"/>
        <v>25149.399999999998</v>
      </c>
      <c r="AT117" s="24">
        <f t="shared" si="238"/>
        <v>0</v>
      </c>
    </row>
    <row r="118" spans="1:47" ht="31" x14ac:dyDescent="0.35">
      <c r="A118" s="13" t="s">
        <v>58</v>
      </c>
      <c r="B118" s="13" t="s">
        <v>14</v>
      </c>
      <c r="C118" s="13" t="s">
        <v>16</v>
      </c>
      <c r="D118" s="13" t="s">
        <v>63</v>
      </c>
      <c r="E118" s="13">
        <v>120</v>
      </c>
      <c r="F118" s="15" t="s">
        <v>373</v>
      </c>
      <c r="G118" s="21">
        <v>24717.599999999999</v>
      </c>
      <c r="H118" s="21">
        <v>24649.599999999999</v>
      </c>
      <c r="I118" s="21">
        <v>24649.599999999999</v>
      </c>
      <c r="J118" s="21">
        <v>431.8</v>
      </c>
      <c r="K118" s="21">
        <v>499.8</v>
      </c>
      <c r="L118" s="21">
        <v>499.8</v>
      </c>
      <c r="M118" s="21">
        <f t="shared" si="185"/>
        <v>25149.399999999998</v>
      </c>
      <c r="N118" s="21">
        <f t="shared" si="186"/>
        <v>25149.399999999998</v>
      </c>
      <c r="O118" s="21">
        <f t="shared" si="187"/>
        <v>25149.399999999998</v>
      </c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>
        <f t="shared" si="188"/>
        <v>25149.399999999998</v>
      </c>
      <c r="AA118" s="24">
        <f t="shared" si="189"/>
        <v>25149.399999999998</v>
      </c>
      <c r="AB118" s="24">
        <f t="shared" si="190"/>
        <v>25149.399999999998</v>
      </c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>
        <f t="shared" si="168"/>
        <v>25149.399999999998</v>
      </c>
      <c r="AP118" s="24">
        <f t="shared" si="169"/>
        <v>25149.399999999998</v>
      </c>
      <c r="AQ118" s="24">
        <f t="shared" si="170"/>
        <v>25149.399999999998</v>
      </c>
      <c r="AR118" s="24"/>
      <c r="AS118" s="24">
        <f t="shared" si="237"/>
        <v>25149.399999999998</v>
      </c>
      <c r="AT118" s="24"/>
    </row>
    <row r="119" spans="1:47" s="3" customFormat="1" ht="30" x14ac:dyDescent="0.35">
      <c r="A119" s="7">
        <v>903</v>
      </c>
      <c r="B119" s="17"/>
      <c r="C119" s="17"/>
      <c r="D119" s="17"/>
      <c r="E119" s="17"/>
      <c r="F119" s="8" t="s">
        <v>96</v>
      </c>
      <c r="G119" s="19">
        <f>G120+G134</f>
        <v>164776.4</v>
      </c>
      <c r="H119" s="19">
        <f t="shared" ref="H119:L119" si="239">H120+H134</f>
        <v>182155.40000000002</v>
      </c>
      <c r="I119" s="19">
        <f t="shared" si="239"/>
        <v>172418.30000000002</v>
      </c>
      <c r="J119" s="19">
        <f t="shared" si="239"/>
        <v>-27000</v>
      </c>
      <c r="K119" s="19">
        <f t="shared" si="239"/>
        <v>0</v>
      </c>
      <c r="L119" s="19">
        <f t="shared" si="239"/>
        <v>0</v>
      </c>
      <c r="M119" s="21">
        <f t="shared" si="185"/>
        <v>137776.4</v>
      </c>
      <c r="N119" s="21">
        <f t="shared" si="186"/>
        <v>182155.40000000002</v>
      </c>
      <c r="O119" s="21">
        <f t="shared" si="187"/>
        <v>172418.30000000002</v>
      </c>
      <c r="P119" s="22">
        <f t="shared" ref="P119:Q119" si="240">P120+P134</f>
        <v>0</v>
      </c>
      <c r="Q119" s="22">
        <f t="shared" si="240"/>
        <v>0</v>
      </c>
      <c r="R119" s="22">
        <f t="shared" ref="R119:T119" si="241">R120+R134</f>
        <v>0</v>
      </c>
      <c r="S119" s="22">
        <f t="shared" si="241"/>
        <v>0</v>
      </c>
      <c r="T119" s="22">
        <f t="shared" si="241"/>
        <v>0</v>
      </c>
      <c r="U119" s="22">
        <f t="shared" ref="U119:W119" si="242">U120+U134</f>
        <v>0</v>
      </c>
      <c r="V119" s="22">
        <f t="shared" si="242"/>
        <v>0</v>
      </c>
      <c r="W119" s="22">
        <f t="shared" si="242"/>
        <v>0</v>
      </c>
      <c r="X119" s="22">
        <f t="shared" ref="X119:Y119" si="243">X120+X134</f>
        <v>0</v>
      </c>
      <c r="Y119" s="22">
        <f t="shared" si="243"/>
        <v>0</v>
      </c>
      <c r="Z119" s="22">
        <f t="shared" si="188"/>
        <v>137776.4</v>
      </c>
      <c r="AA119" s="22">
        <f t="shared" si="189"/>
        <v>182155.40000000002</v>
      </c>
      <c r="AB119" s="22">
        <f t="shared" si="190"/>
        <v>172418.30000000002</v>
      </c>
      <c r="AC119" s="22">
        <f t="shared" ref="AC119:AL119" si="244">AC120+AC134</f>
        <v>0</v>
      </c>
      <c r="AD119" s="22">
        <f t="shared" si="244"/>
        <v>0</v>
      </c>
      <c r="AE119" s="22">
        <f t="shared" ref="AE119" si="245">AE120+AE134</f>
        <v>0</v>
      </c>
      <c r="AF119" s="22">
        <f t="shared" si="244"/>
        <v>0</v>
      </c>
      <c r="AG119" s="22">
        <f t="shared" si="244"/>
        <v>0</v>
      </c>
      <c r="AH119" s="22">
        <f t="shared" si="244"/>
        <v>0</v>
      </c>
      <c r="AI119" s="22">
        <f t="shared" ref="AI119" si="246">AI120+AI134</f>
        <v>0</v>
      </c>
      <c r="AJ119" s="22">
        <f t="shared" si="244"/>
        <v>5140.4690000000001</v>
      </c>
      <c r="AK119" s="22">
        <f t="shared" si="244"/>
        <v>0</v>
      </c>
      <c r="AL119" s="22">
        <f t="shared" si="244"/>
        <v>0</v>
      </c>
      <c r="AM119" s="22">
        <f t="shared" ref="AM119:AT119" si="247">AM120+AM134</f>
        <v>0</v>
      </c>
      <c r="AN119" s="22">
        <f t="shared" si="247"/>
        <v>0</v>
      </c>
      <c r="AO119" s="22">
        <f t="shared" si="168"/>
        <v>142916.86900000001</v>
      </c>
      <c r="AP119" s="22">
        <f t="shared" si="169"/>
        <v>182155.40000000002</v>
      </c>
      <c r="AQ119" s="22">
        <f t="shared" si="170"/>
        <v>172418.30000000002</v>
      </c>
      <c r="AR119" s="22">
        <f t="shared" ref="AR119" si="248">AR120+AR134</f>
        <v>0</v>
      </c>
      <c r="AS119" s="22">
        <f t="shared" si="237"/>
        <v>142916.86900000001</v>
      </c>
      <c r="AT119" s="22">
        <f t="shared" si="247"/>
        <v>0</v>
      </c>
    </row>
    <row r="120" spans="1:47" s="3" customFormat="1" x14ac:dyDescent="0.35">
      <c r="A120" s="7">
        <v>903</v>
      </c>
      <c r="B120" s="17" t="s">
        <v>14</v>
      </c>
      <c r="C120" s="17"/>
      <c r="D120" s="17"/>
      <c r="E120" s="17"/>
      <c r="F120" s="8" t="s">
        <v>19</v>
      </c>
      <c r="G120" s="19">
        <f>G121</f>
        <v>58242.700000000004</v>
      </c>
      <c r="H120" s="19">
        <f t="shared" ref="H120:AT122" si="249">H121</f>
        <v>58183.400000000009</v>
      </c>
      <c r="I120" s="19">
        <f t="shared" si="249"/>
        <v>58105.000000000007</v>
      </c>
      <c r="J120" s="19">
        <f t="shared" si="249"/>
        <v>0</v>
      </c>
      <c r="K120" s="19">
        <f t="shared" si="249"/>
        <v>0</v>
      </c>
      <c r="L120" s="19">
        <f t="shared" si="249"/>
        <v>0</v>
      </c>
      <c r="M120" s="21">
        <f t="shared" si="185"/>
        <v>58242.700000000004</v>
      </c>
      <c r="N120" s="21">
        <f t="shared" si="186"/>
        <v>58183.400000000009</v>
      </c>
      <c r="O120" s="21">
        <f t="shared" si="187"/>
        <v>58105.000000000007</v>
      </c>
      <c r="P120" s="22">
        <f t="shared" si="249"/>
        <v>0</v>
      </c>
      <c r="Q120" s="22">
        <f t="shared" si="249"/>
        <v>0</v>
      </c>
      <c r="R120" s="22">
        <f t="shared" si="249"/>
        <v>0</v>
      </c>
      <c r="S120" s="22">
        <f t="shared" si="249"/>
        <v>0</v>
      </c>
      <c r="T120" s="22">
        <f t="shared" si="249"/>
        <v>0</v>
      </c>
      <c r="U120" s="22">
        <f t="shared" si="249"/>
        <v>0</v>
      </c>
      <c r="V120" s="22">
        <f t="shared" si="249"/>
        <v>0</v>
      </c>
      <c r="W120" s="22">
        <f t="shared" si="249"/>
        <v>0</v>
      </c>
      <c r="X120" s="22">
        <f t="shared" si="249"/>
        <v>0</v>
      </c>
      <c r="Y120" s="22">
        <f t="shared" si="249"/>
        <v>0</v>
      </c>
      <c r="Z120" s="22">
        <f t="shared" si="188"/>
        <v>58242.700000000004</v>
      </c>
      <c r="AA120" s="22">
        <f t="shared" si="189"/>
        <v>58183.400000000009</v>
      </c>
      <c r="AB120" s="22">
        <f t="shared" si="190"/>
        <v>58105.000000000007</v>
      </c>
      <c r="AC120" s="22">
        <f t="shared" si="249"/>
        <v>0</v>
      </c>
      <c r="AD120" s="22">
        <f t="shared" si="249"/>
        <v>0</v>
      </c>
      <c r="AE120" s="22">
        <f t="shared" si="249"/>
        <v>0</v>
      </c>
      <c r="AF120" s="22">
        <f t="shared" si="249"/>
        <v>0</v>
      </c>
      <c r="AG120" s="22">
        <f t="shared" si="249"/>
        <v>0</v>
      </c>
      <c r="AH120" s="22">
        <f t="shared" si="249"/>
        <v>0</v>
      </c>
      <c r="AI120" s="22">
        <f t="shared" si="249"/>
        <v>0</v>
      </c>
      <c r="AJ120" s="22">
        <f t="shared" si="249"/>
        <v>0</v>
      </c>
      <c r="AK120" s="22">
        <f t="shared" si="249"/>
        <v>0</v>
      </c>
      <c r="AL120" s="22">
        <f t="shared" si="249"/>
        <v>0</v>
      </c>
      <c r="AM120" s="22">
        <f t="shared" si="249"/>
        <v>0</v>
      </c>
      <c r="AN120" s="22">
        <f t="shared" si="249"/>
        <v>0</v>
      </c>
      <c r="AO120" s="22">
        <f t="shared" si="168"/>
        <v>58242.700000000004</v>
      </c>
      <c r="AP120" s="22">
        <f t="shared" si="169"/>
        <v>58183.400000000009</v>
      </c>
      <c r="AQ120" s="22">
        <f t="shared" si="170"/>
        <v>58105.000000000007</v>
      </c>
      <c r="AR120" s="22">
        <f t="shared" si="249"/>
        <v>0</v>
      </c>
      <c r="AS120" s="22">
        <f t="shared" si="237"/>
        <v>58242.700000000004</v>
      </c>
      <c r="AT120" s="22">
        <f t="shared" si="249"/>
        <v>0</v>
      </c>
    </row>
    <row r="121" spans="1:47" s="16" customFormat="1" x14ac:dyDescent="0.35">
      <c r="A121" s="10">
        <v>903</v>
      </c>
      <c r="B121" s="18" t="s">
        <v>14</v>
      </c>
      <c r="C121" s="18" t="s">
        <v>16</v>
      </c>
      <c r="D121" s="18"/>
      <c r="E121" s="18"/>
      <c r="F121" s="11" t="s">
        <v>20</v>
      </c>
      <c r="G121" s="20">
        <f>G122</f>
        <v>58242.700000000004</v>
      </c>
      <c r="H121" s="20">
        <f t="shared" si="249"/>
        <v>58183.400000000009</v>
      </c>
      <c r="I121" s="20">
        <f t="shared" si="249"/>
        <v>58105.000000000007</v>
      </c>
      <c r="J121" s="20">
        <f t="shared" si="249"/>
        <v>0</v>
      </c>
      <c r="K121" s="20">
        <f t="shared" si="249"/>
        <v>0</v>
      </c>
      <c r="L121" s="20">
        <f t="shared" si="249"/>
        <v>0</v>
      </c>
      <c r="M121" s="21">
        <f t="shared" si="185"/>
        <v>58242.700000000004</v>
      </c>
      <c r="N121" s="21">
        <f t="shared" si="186"/>
        <v>58183.400000000009</v>
      </c>
      <c r="O121" s="21">
        <f t="shared" si="187"/>
        <v>58105.000000000007</v>
      </c>
      <c r="P121" s="23">
        <f t="shared" si="249"/>
        <v>0</v>
      </c>
      <c r="Q121" s="23">
        <f t="shared" si="249"/>
        <v>0</v>
      </c>
      <c r="R121" s="23">
        <f t="shared" si="249"/>
        <v>0</v>
      </c>
      <c r="S121" s="23">
        <f t="shared" si="249"/>
        <v>0</v>
      </c>
      <c r="T121" s="23">
        <f t="shared" si="249"/>
        <v>0</v>
      </c>
      <c r="U121" s="23">
        <f t="shared" si="249"/>
        <v>0</v>
      </c>
      <c r="V121" s="23">
        <f t="shared" si="249"/>
        <v>0</v>
      </c>
      <c r="W121" s="23">
        <f t="shared" si="249"/>
        <v>0</v>
      </c>
      <c r="X121" s="23">
        <f t="shared" si="249"/>
        <v>0</v>
      </c>
      <c r="Y121" s="23">
        <f t="shared" si="249"/>
        <v>0</v>
      </c>
      <c r="Z121" s="23">
        <f t="shared" si="188"/>
        <v>58242.700000000004</v>
      </c>
      <c r="AA121" s="23">
        <f t="shared" si="189"/>
        <v>58183.400000000009</v>
      </c>
      <c r="AB121" s="23">
        <f t="shared" si="190"/>
        <v>58105.000000000007</v>
      </c>
      <c r="AC121" s="23">
        <f t="shared" si="249"/>
        <v>0</v>
      </c>
      <c r="AD121" s="23">
        <f t="shared" si="249"/>
        <v>0</v>
      </c>
      <c r="AE121" s="23">
        <f t="shared" si="249"/>
        <v>0</v>
      </c>
      <c r="AF121" s="23">
        <f t="shared" si="249"/>
        <v>0</v>
      </c>
      <c r="AG121" s="23">
        <f t="shared" si="249"/>
        <v>0</v>
      </c>
      <c r="AH121" s="23">
        <f t="shared" si="249"/>
        <v>0</v>
      </c>
      <c r="AI121" s="23">
        <f t="shared" si="249"/>
        <v>0</v>
      </c>
      <c r="AJ121" s="23">
        <f t="shared" si="249"/>
        <v>0</v>
      </c>
      <c r="AK121" s="23">
        <f t="shared" si="249"/>
        <v>0</v>
      </c>
      <c r="AL121" s="23">
        <f t="shared" si="249"/>
        <v>0</v>
      </c>
      <c r="AM121" s="23">
        <f t="shared" si="249"/>
        <v>0</v>
      </c>
      <c r="AN121" s="23">
        <f t="shared" si="249"/>
        <v>0</v>
      </c>
      <c r="AO121" s="23">
        <f t="shared" si="168"/>
        <v>58242.700000000004</v>
      </c>
      <c r="AP121" s="23">
        <f t="shared" si="169"/>
        <v>58183.400000000009</v>
      </c>
      <c r="AQ121" s="23">
        <f t="shared" si="170"/>
        <v>58105.000000000007</v>
      </c>
      <c r="AR121" s="23">
        <f t="shared" si="249"/>
        <v>0</v>
      </c>
      <c r="AS121" s="23">
        <f t="shared" si="237"/>
        <v>58242.700000000004</v>
      </c>
      <c r="AT121" s="23">
        <f t="shared" si="249"/>
        <v>0</v>
      </c>
    </row>
    <row r="122" spans="1:47" ht="31" x14ac:dyDescent="0.35">
      <c r="A122" s="14">
        <v>903</v>
      </c>
      <c r="B122" s="13" t="s">
        <v>14</v>
      </c>
      <c r="C122" s="13" t="s">
        <v>16</v>
      </c>
      <c r="D122" s="13" t="s">
        <v>37</v>
      </c>
      <c r="E122" s="13"/>
      <c r="F122" s="15" t="s">
        <v>50</v>
      </c>
      <c r="G122" s="21">
        <f>G123</f>
        <v>58242.700000000004</v>
      </c>
      <c r="H122" s="21">
        <f t="shared" si="249"/>
        <v>58183.400000000009</v>
      </c>
      <c r="I122" s="21">
        <f t="shared" si="249"/>
        <v>58105.000000000007</v>
      </c>
      <c r="J122" s="21">
        <f t="shared" si="249"/>
        <v>0</v>
      </c>
      <c r="K122" s="21">
        <f t="shared" si="249"/>
        <v>0</v>
      </c>
      <c r="L122" s="21">
        <f t="shared" si="249"/>
        <v>0</v>
      </c>
      <c r="M122" s="21">
        <f t="shared" si="185"/>
        <v>58242.700000000004</v>
      </c>
      <c r="N122" s="21">
        <f t="shared" si="186"/>
        <v>58183.400000000009</v>
      </c>
      <c r="O122" s="21">
        <f t="shared" si="187"/>
        <v>58105.000000000007</v>
      </c>
      <c r="P122" s="24">
        <f t="shared" si="249"/>
        <v>0</v>
      </c>
      <c r="Q122" s="24">
        <f t="shared" si="249"/>
        <v>0</v>
      </c>
      <c r="R122" s="24">
        <f t="shared" si="249"/>
        <v>0</v>
      </c>
      <c r="S122" s="24">
        <f t="shared" si="249"/>
        <v>0</v>
      </c>
      <c r="T122" s="24">
        <f t="shared" si="249"/>
        <v>0</v>
      </c>
      <c r="U122" s="24">
        <f t="shared" si="249"/>
        <v>0</v>
      </c>
      <c r="V122" s="24">
        <f t="shared" si="249"/>
        <v>0</v>
      </c>
      <c r="W122" s="24">
        <f t="shared" si="249"/>
        <v>0</v>
      </c>
      <c r="X122" s="24">
        <f t="shared" si="249"/>
        <v>0</v>
      </c>
      <c r="Y122" s="24">
        <f t="shared" si="249"/>
        <v>0</v>
      </c>
      <c r="Z122" s="24">
        <f t="shared" si="188"/>
        <v>58242.700000000004</v>
      </c>
      <c r="AA122" s="24">
        <f t="shared" si="189"/>
        <v>58183.400000000009</v>
      </c>
      <c r="AB122" s="24">
        <f t="shared" si="190"/>
        <v>58105.000000000007</v>
      </c>
      <c r="AC122" s="24">
        <f t="shared" si="249"/>
        <v>0</v>
      </c>
      <c r="AD122" s="24">
        <f t="shared" si="249"/>
        <v>0</v>
      </c>
      <c r="AE122" s="24">
        <f t="shared" si="249"/>
        <v>0</v>
      </c>
      <c r="AF122" s="24">
        <f t="shared" si="249"/>
        <v>0</v>
      </c>
      <c r="AG122" s="24">
        <f t="shared" si="249"/>
        <v>0</v>
      </c>
      <c r="AH122" s="24">
        <f t="shared" si="249"/>
        <v>0</v>
      </c>
      <c r="AI122" s="24">
        <f t="shared" si="249"/>
        <v>0</v>
      </c>
      <c r="AJ122" s="24">
        <f t="shared" si="249"/>
        <v>0</v>
      </c>
      <c r="AK122" s="24">
        <f t="shared" si="249"/>
        <v>0</v>
      </c>
      <c r="AL122" s="24">
        <f t="shared" si="249"/>
        <v>0</v>
      </c>
      <c r="AM122" s="24">
        <f t="shared" si="249"/>
        <v>0</v>
      </c>
      <c r="AN122" s="24">
        <f t="shared" si="249"/>
        <v>0</v>
      </c>
      <c r="AO122" s="24">
        <f t="shared" si="168"/>
        <v>58242.700000000004</v>
      </c>
      <c r="AP122" s="24">
        <f t="shared" si="169"/>
        <v>58183.400000000009</v>
      </c>
      <c r="AQ122" s="24">
        <f t="shared" si="170"/>
        <v>58105.000000000007</v>
      </c>
      <c r="AR122" s="24">
        <f t="shared" si="249"/>
        <v>0</v>
      </c>
      <c r="AS122" s="24">
        <f t="shared" si="237"/>
        <v>58242.700000000004</v>
      </c>
      <c r="AT122" s="24">
        <f t="shared" si="249"/>
        <v>0</v>
      </c>
      <c r="AU122" s="6"/>
    </row>
    <row r="123" spans="1:47" x14ac:dyDescent="0.35">
      <c r="A123" s="14">
        <v>903</v>
      </c>
      <c r="B123" s="13" t="s">
        <v>14</v>
      </c>
      <c r="C123" s="13" t="s">
        <v>16</v>
      </c>
      <c r="D123" s="13" t="s">
        <v>38</v>
      </c>
      <c r="E123" s="13"/>
      <c r="F123" s="15" t="s">
        <v>51</v>
      </c>
      <c r="G123" s="21">
        <f>G124+G127</f>
        <v>58242.700000000004</v>
      </c>
      <c r="H123" s="21">
        <f t="shared" ref="H123:L123" si="250">H124+H127</f>
        <v>58183.400000000009</v>
      </c>
      <c r="I123" s="21">
        <f t="shared" si="250"/>
        <v>58105.000000000007</v>
      </c>
      <c r="J123" s="21">
        <f t="shared" si="250"/>
        <v>0</v>
      </c>
      <c r="K123" s="21">
        <f t="shared" si="250"/>
        <v>0</v>
      </c>
      <c r="L123" s="21">
        <f t="shared" si="250"/>
        <v>0</v>
      </c>
      <c r="M123" s="21">
        <f t="shared" si="185"/>
        <v>58242.700000000004</v>
      </c>
      <c r="N123" s="21">
        <f t="shared" si="186"/>
        <v>58183.400000000009</v>
      </c>
      <c r="O123" s="21">
        <f t="shared" si="187"/>
        <v>58105.000000000007</v>
      </c>
      <c r="P123" s="24">
        <f t="shared" ref="P123:Q123" si="251">P124+P127</f>
        <v>0</v>
      </c>
      <c r="Q123" s="24">
        <f t="shared" si="251"/>
        <v>0</v>
      </c>
      <c r="R123" s="24">
        <f t="shared" ref="R123:T123" si="252">R124+R127</f>
        <v>0</v>
      </c>
      <c r="S123" s="24">
        <f t="shared" si="252"/>
        <v>0</v>
      </c>
      <c r="T123" s="24">
        <f t="shared" si="252"/>
        <v>0</v>
      </c>
      <c r="U123" s="24">
        <f t="shared" ref="U123:W123" si="253">U124+U127</f>
        <v>0</v>
      </c>
      <c r="V123" s="24">
        <f t="shared" si="253"/>
        <v>0</v>
      </c>
      <c r="W123" s="24">
        <f t="shared" si="253"/>
        <v>0</v>
      </c>
      <c r="X123" s="24">
        <f t="shared" ref="X123:Y123" si="254">X124+X127</f>
        <v>0</v>
      </c>
      <c r="Y123" s="24">
        <f t="shared" si="254"/>
        <v>0</v>
      </c>
      <c r="Z123" s="24">
        <f t="shared" si="188"/>
        <v>58242.700000000004</v>
      </c>
      <c r="AA123" s="24">
        <f t="shared" si="189"/>
        <v>58183.400000000009</v>
      </c>
      <c r="AB123" s="24">
        <f t="shared" si="190"/>
        <v>58105.000000000007</v>
      </c>
      <c r="AC123" s="24">
        <f t="shared" ref="AC123:AL123" si="255">AC124+AC127</f>
        <v>0</v>
      </c>
      <c r="AD123" s="24">
        <f t="shared" si="255"/>
        <v>0</v>
      </c>
      <c r="AE123" s="24">
        <f t="shared" ref="AE123" si="256">AE124+AE127</f>
        <v>0</v>
      </c>
      <c r="AF123" s="24">
        <f t="shared" si="255"/>
        <v>0</v>
      </c>
      <c r="AG123" s="24">
        <f t="shared" si="255"/>
        <v>0</v>
      </c>
      <c r="AH123" s="24">
        <f t="shared" si="255"/>
        <v>0</v>
      </c>
      <c r="AI123" s="24">
        <f t="shared" ref="AI123" si="257">AI124+AI127</f>
        <v>0</v>
      </c>
      <c r="AJ123" s="24">
        <f t="shared" si="255"/>
        <v>0</v>
      </c>
      <c r="AK123" s="24">
        <f t="shared" si="255"/>
        <v>0</v>
      </c>
      <c r="AL123" s="24">
        <f t="shared" si="255"/>
        <v>0</v>
      </c>
      <c r="AM123" s="24">
        <f t="shared" ref="AM123:AT123" si="258">AM124+AM127</f>
        <v>0</v>
      </c>
      <c r="AN123" s="24">
        <f t="shared" si="258"/>
        <v>0</v>
      </c>
      <c r="AO123" s="24">
        <f t="shared" si="168"/>
        <v>58242.700000000004</v>
      </c>
      <c r="AP123" s="24">
        <f t="shared" si="169"/>
        <v>58183.400000000009</v>
      </c>
      <c r="AQ123" s="24">
        <f t="shared" si="170"/>
        <v>58105.000000000007</v>
      </c>
      <c r="AR123" s="24">
        <f t="shared" ref="AR123" si="259">AR124+AR127</f>
        <v>0</v>
      </c>
      <c r="AS123" s="24">
        <f t="shared" si="237"/>
        <v>58242.700000000004</v>
      </c>
      <c r="AT123" s="24">
        <f t="shared" si="258"/>
        <v>0</v>
      </c>
      <c r="AU123" s="6"/>
    </row>
    <row r="124" spans="1:47" ht="46.5" x14ac:dyDescent="0.35">
      <c r="A124" s="14">
        <v>903</v>
      </c>
      <c r="B124" s="13" t="s">
        <v>14</v>
      </c>
      <c r="C124" s="13" t="s">
        <v>16</v>
      </c>
      <c r="D124" s="14" t="s">
        <v>39</v>
      </c>
      <c r="E124" s="13"/>
      <c r="F124" s="15" t="s">
        <v>52</v>
      </c>
      <c r="G124" s="21">
        <f>G125</f>
        <v>53563.100000000006</v>
      </c>
      <c r="H124" s="21">
        <f t="shared" ref="H124:AT125" si="260">H125</f>
        <v>53563.100000000006</v>
      </c>
      <c r="I124" s="21">
        <f t="shared" si="260"/>
        <v>53563.100000000006</v>
      </c>
      <c r="J124" s="21">
        <f t="shared" si="260"/>
        <v>0</v>
      </c>
      <c r="K124" s="21">
        <f t="shared" si="260"/>
        <v>0</v>
      </c>
      <c r="L124" s="21">
        <f t="shared" si="260"/>
        <v>0</v>
      </c>
      <c r="M124" s="21">
        <f t="shared" si="185"/>
        <v>53563.100000000006</v>
      </c>
      <c r="N124" s="21">
        <f t="shared" si="186"/>
        <v>53563.100000000006</v>
      </c>
      <c r="O124" s="21">
        <f t="shared" si="187"/>
        <v>53563.100000000006</v>
      </c>
      <c r="P124" s="24">
        <f t="shared" si="260"/>
        <v>0</v>
      </c>
      <c r="Q124" s="24">
        <f t="shared" si="260"/>
        <v>0</v>
      </c>
      <c r="R124" s="24">
        <f t="shared" si="260"/>
        <v>0</v>
      </c>
      <c r="S124" s="24">
        <f t="shared" si="260"/>
        <v>0</v>
      </c>
      <c r="T124" s="24">
        <f t="shared" si="260"/>
        <v>0</v>
      </c>
      <c r="U124" s="24">
        <f t="shared" si="260"/>
        <v>0</v>
      </c>
      <c r="V124" s="24">
        <f t="shared" si="260"/>
        <v>0</v>
      </c>
      <c r="W124" s="24">
        <f t="shared" si="260"/>
        <v>0</v>
      </c>
      <c r="X124" s="24">
        <f t="shared" si="260"/>
        <v>0</v>
      </c>
      <c r="Y124" s="24">
        <f t="shared" si="260"/>
        <v>0</v>
      </c>
      <c r="Z124" s="24">
        <f t="shared" si="188"/>
        <v>53563.100000000006</v>
      </c>
      <c r="AA124" s="24">
        <f t="shared" si="189"/>
        <v>53563.100000000006</v>
      </c>
      <c r="AB124" s="24">
        <f t="shared" si="190"/>
        <v>53563.100000000006</v>
      </c>
      <c r="AC124" s="24">
        <f t="shared" si="260"/>
        <v>0</v>
      </c>
      <c r="AD124" s="24">
        <f t="shared" si="260"/>
        <v>0</v>
      </c>
      <c r="AE124" s="24">
        <f t="shared" si="260"/>
        <v>0</v>
      </c>
      <c r="AF124" s="24">
        <f t="shared" si="260"/>
        <v>0</v>
      </c>
      <c r="AG124" s="24">
        <f t="shared" si="260"/>
        <v>0</v>
      </c>
      <c r="AH124" s="24">
        <f t="shared" si="260"/>
        <v>0</v>
      </c>
      <c r="AI124" s="24">
        <f t="shared" si="260"/>
        <v>0</v>
      </c>
      <c r="AJ124" s="24">
        <f t="shared" si="260"/>
        <v>0</v>
      </c>
      <c r="AK124" s="24">
        <f t="shared" si="260"/>
        <v>0</v>
      </c>
      <c r="AL124" s="24">
        <f t="shared" si="260"/>
        <v>0</v>
      </c>
      <c r="AM124" s="24">
        <f t="shared" si="260"/>
        <v>0</v>
      </c>
      <c r="AN124" s="24">
        <f t="shared" si="260"/>
        <v>0</v>
      </c>
      <c r="AO124" s="24">
        <f t="shared" si="168"/>
        <v>53563.100000000006</v>
      </c>
      <c r="AP124" s="24">
        <f t="shared" si="169"/>
        <v>53563.100000000006</v>
      </c>
      <c r="AQ124" s="24">
        <f t="shared" si="170"/>
        <v>53563.100000000006</v>
      </c>
      <c r="AR124" s="24">
        <f t="shared" si="260"/>
        <v>0</v>
      </c>
      <c r="AS124" s="24">
        <f t="shared" si="237"/>
        <v>53563.100000000006</v>
      </c>
      <c r="AT124" s="24">
        <f t="shared" si="260"/>
        <v>0</v>
      </c>
    </row>
    <row r="125" spans="1:47" ht="77.5" x14ac:dyDescent="0.35">
      <c r="A125" s="14">
        <v>903</v>
      </c>
      <c r="B125" s="13" t="s">
        <v>14</v>
      </c>
      <c r="C125" s="13" t="s">
        <v>16</v>
      </c>
      <c r="D125" s="14" t="s">
        <v>39</v>
      </c>
      <c r="E125" s="13" t="s">
        <v>25</v>
      </c>
      <c r="F125" s="15" t="s">
        <v>384</v>
      </c>
      <c r="G125" s="21">
        <f>G126</f>
        <v>53563.100000000006</v>
      </c>
      <c r="H125" s="21">
        <f t="shared" si="260"/>
        <v>53563.100000000006</v>
      </c>
      <c r="I125" s="21">
        <f t="shared" si="260"/>
        <v>53563.100000000006</v>
      </c>
      <c r="J125" s="21">
        <f t="shared" si="260"/>
        <v>0</v>
      </c>
      <c r="K125" s="21">
        <f t="shared" si="260"/>
        <v>0</v>
      </c>
      <c r="L125" s="21">
        <f t="shared" si="260"/>
        <v>0</v>
      </c>
      <c r="M125" s="21">
        <f t="shared" si="185"/>
        <v>53563.100000000006</v>
      </c>
      <c r="N125" s="21">
        <f t="shared" si="186"/>
        <v>53563.100000000006</v>
      </c>
      <c r="O125" s="21">
        <f t="shared" si="187"/>
        <v>53563.100000000006</v>
      </c>
      <c r="P125" s="24">
        <f t="shared" si="260"/>
        <v>0</v>
      </c>
      <c r="Q125" s="24">
        <f t="shared" si="260"/>
        <v>0</v>
      </c>
      <c r="R125" s="24">
        <f t="shared" si="260"/>
        <v>0</v>
      </c>
      <c r="S125" s="24">
        <f t="shared" si="260"/>
        <v>0</v>
      </c>
      <c r="T125" s="24">
        <f t="shared" si="260"/>
        <v>0</v>
      </c>
      <c r="U125" s="24">
        <f t="shared" si="260"/>
        <v>0</v>
      </c>
      <c r="V125" s="24">
        <f t="shared" si="260"/>
        <v>0</v>
      </c>
      <c r="W125" s="24">
        <f t="shared" si="260"/>
        <v>0</v>
      </c>
      <c r="X125" s="24">
        <f t="shared" si="260"/>
        <v>0</v>
      </c>
      <c r="Y125" s="24">
        <f t="shared" si="260"/>
        <v>0</v>
      </c>
      <c r="Z125" s="24">
        <f t="shared" si="188"/>
        <v>53563.100000000006</v>
      </c>
      <c r="AA125" s="24">
        <f t="shared" si="189"/>
        <v>53563.100000000006</v>
      </c>
      <c r="AB125" s="24">
        <f t="shared" si="190"/>
        <v>53563.100000000006</v>
      </c>
      <c r="AC125" s="24">
        <f t="shared" si="260"/>
        <v>0</v>
      </c>
      <c r="AD125" s="24">
        <f t="shared" si="260"/>
        <v>0</v>
      </c>
      <c r="AE125" s="24">
        <f t="shared" si="260"/>
        <v>0</v>
      </c>
      <c r="AF125" s="24">
        <f t="shared" si="260"/>
        <v>0</v>
      </c>
      <c r="AG125" s="24">
        <f t="shared" si="260"/>
        <v>0</v>
      </c>
      <c r="AH125" s="24">
        <f t="shared" si="260"/>
        <v>0</v>
      </c>
      <c r="AI125" s="24">
        <f t="shared" si="260"/>
        <v>0</v>
      </c>
      <c r="AJ125" s="24">
        <f t="shared" si="260"/>
        <v>0</v>
      </c>
      <c r="AK125" s="24">
        <f t="shared" si="260"/>
        <v>0</v>
      </c>
      <c r="AL125" s="24">
        <f t="shared" si="260"/>
        <v>0</v>
      </c>
      <c r="AM125" s="24">
        <f t="shared" si="260"/>
        <v>0</v>
      </c>
      <c r="AN125" s="24">
        <f t="shared" si="260"/>
        <v>0</v>
      </c>
      <c r="AO125" s="24">
        <f t="shared" si="168"/>
        <v>53563.100000000006</v>
      </c>
      <c r="AP125" s="24">
        <f t="shared" si="169"/>
        <v>53563.100000000006</v>
      </c>
      <c r="AQ125" s="24">
        <f t="shared" si="170"/>
        <v>53563.100000000006</v>
      </c>
      <c r="AR125" s="24">
        <f t="shared" si="260"/>
        <v>0</v>
      </c>
      <c r="AS125" s="24">
        <f t="shared" si="237"/>
        <v>53563.100000000006</v>
      </c>
      <c r="AT125" s="24">
        <f t="shared" si="260"/>
        <v>0</v>
      </c>
    </row>
    <row r="126" spans="1:47" ht="31" x14ac:dyDescent="0.35">
      <c r="A126" s="14">
        <v>903</v>
      </c>
      <c r="B126" s="13" t="s">
        <v>14</v>
      </c>
      <c r="C126" s="13" t="s">
        <v>16</v>
      </c>
      <c r="D126" s="14" t="s">
        <v>39</v>
      </c>
      <c r="E126" s="14">
        <v>120</v>
      </c>
      <c r="F126" s="15" t="s">
        <v>373</v>
      </c>
      <c r="G126" s="21">
        <v>53563.100000000006</v>
      </c>
      <c r="H126" s="21">
        <v>53563.100000000006</v>
      </c>
      <c r="I126" s="21">
        <v>53563.100000000006</v>
      </c>
      <c r="J126" s="21"/>
      <c r="K126" s="21"/>
      <c r="L126" s="21"/>
      <c r="M126" s="21">
        <f t="shared" si="185"/>
        <v>53563.100000000006</v>
      </c>
      <c r="N126" s="21">
        <f t="shared" si="186"/>
        <v>53563.100000000006</v>
      </c>
      <c r="O126" s="21">
        <f t="shared" si="187"/>
        <v>53563.100000000006</v>
      </c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>
        <f t="shared" si="188"/>
        <v>53563.100000000006</v>
      </c>
      <c r="AA126" s="24">
        <f t="shared" si="189"/>
        <v>53563.100000000006</v>
      </c>
      <c r="AB126" s="24">
        <f t="shared" si="190"/>
        <v>53563.100000000006</v>
      </c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>
        <f t="shared" si="168"/>
        <v>53563.100000000006</v>
      </c>
      <c r="AP126" s="24">
        <f t="shared" si="169"/>
        <v>53563.100000000006</v>
      </c>
      <c r="AQ126" s="24">
        <f t="shared" si="170"/>
        <v>53563.100000000006</v>
      </c>
      <c r="AR126" s="24"/>
      <c r="AS126" s="24">
        <f t="shared" si="237"/>
        <v>53563.100000000006</v>
      </c>
      <c r="AT126" s="24"/>
    </row>
    <row r="127" spans="1:47" ht="46.5" x14ac:dyDescent="0.35">
      <c r="A127" s="14">
        <v>903</v>
      </c>
      <c r="B127" s="13" t="s">
        <v>14</v>
      </c>
      <c r="C127" s="13" t="s">
        <v>16</v>
      </c>
      <c r="D127" s="14" t="s">
        <v>40</v>
      </c>
      <c r="E127" s="14"/>
      <c r="F127" s="15" t="s">
        <v>53</v>
      </c>
      <c r="G127" s="21">
        <f>G128+G130+G132</f>
        <v>4679.6000000000004</v>
      </c>
      <c r="H127" s="21">
        <f t="shared" ref="H127:L127" si="261">H128+H130+H132</f>
        <v>4620.3</v>
      </c>
      <c r="I127" s="21">
        <f t="shared" si="261"/>
        <v>4541.8999999999996</v>
      </c>
      <c r="J127" s="21">
        <f t="shared" si="261"/>
        <v>0</v>
      </c>
      <c r="K127" s="21">
        <f t="shared" si="261"/>
        <v>0</v>
      </c>
      <c r="L127" s="21">
        <f t="shared" si="261"/>
        <v>0</v>
      </c>
      <c r="M127" s="21">
        <f t="shared" si="185"/>
        <v>4679.6000000000004</v>
      </c>
      <c r="N127" s="21">
        <f t="shared" si="186"/>
        <v>4620.3</v>
      </c>
      <c r="O127" s="21">
        <f t="shared" si="187"/>
        <v>4541.8999999999996</v>
      </c>
      <c r="P127" s="24">
        <f t="shared" ref="P127:Q127" si="262">P128+P130+P132</f>
        <v>0</v>
      </c>
      <c r="Q127" s="24">
        <f t="shared" si="262"/>
        <v>0</v>
      </c>
      <c r="R127" s="24">
        <f t="shared" ref="R127:T127" si="263">R128+R130+R132</f>
        <v>0</v>
      </c>
      <c r="S127" s="24">
        <f t="shared" si="263"/>
        <v>0</v>
      </c>
      <c r="T127" s="24">
        <f t="shared" si="263"/>
        <v>0</v>
      </c>
      <c r="U127" s="24">
        <f t="shared" ref="U127:W127" si="264">U128+U130+U132</f>
        <v>0</v>
      </c>
      <c r="V127" s="24">
        <f t="shared" si="264"/>
        <v>0</v>
      </c>
      <c r="W127" s="24">
        <f t="shared" si="264"/>
        <v>0</v>
      </c>
      <c r="X127" s="24">
        <f t="shared" ref="X127:Y127" si="265">X128+X130+X132</f>
        <v>0</v>
      </c>
      <c r="Y127" s="24">
        <f t="shared" si="265"/>
        <v>0</v>
      </c>
      <c r="Z127" s="24">
        <f t="shared" si="188"/>
        <v>4679.6000000000004</v>
      </c>
      <c r="AA127" s="24">
        <f t="shared" si="189"/>
        <v>4620.3</v>
      </c>
      <c r="AB127" s="24">
        <f t="shared" si="190"/>
        <v>4541.8999999999996</v>
      </c>
      <c r="AC127" s="24">
        <f t="shared" ref="AC127:AL127" si="266">AC128+AC130+AC132</f>
        <v>0</v>
      </c>
      <c r="AD127" s="24">
        <f t="shared" si="266"/>
        <v>0</v>
      </c>
      <c r="AE127" s="24">
        <f t="shared" ref="AE127" si="267">AE128+AE130+AE132</f>
        <v>0</v>
      </c>
      <c r="AF127" s="24">
        <f t="shared" si="266"/>
        <v>0</v>
      </c>
      <c r="AG127" s="24">
        <f t="shared" si="266"/>
        <v>0</v>
      </c>
      <c r="AH127" s="24">
        <f t="shared" si="266"/>
        <v>0</v>
      </c>
      <c r="AI127" s="24">
        <f t="shared" ref="AI127" si="268">AI128+AI130+AI132</f>
        <v>0</v>
      </c>
      <c r="AJ127" s="24">
        <f t="shared" si="266"/>
        <v>0</v>
      </c>
      <c r="AK127" s="24">
        <f t="shared" si="266"/>
        <v>0</v>
      </c>
      <c r="AL127" s="24">
        <f t="shared" si="266"/>
        <v>0</v>
      </c>
      <c r="AM127" s="24">
        <f t="shared" ref="AM127:AT127" si="269">AM128+AM130+AM132</f>
        <v>0</v>
      </c>
      <c r="AN127" s="24">
        <f t="shared" si="269"/>
        <v>0</v>
      </c>
      <c r="AO127" s="24">
        <f t="shared" si="168"/>
        <v>4679.6000000000004</v>
      </c>
      <c r="AP127" s="24">
        <f t="shared" si="169"/>
        <v>4620.3</v>
      </c>
      <c r="AQ127" s="24">
        <f t="shared" si="170"/>
        <v>4541.8999999999996</v>
      </c>
      <c r="AR127" s="24">
        <f t="shared" ref="AR127" si="270">AR128+AR130+AR132</f>
        <v>0</v>
      </c>
      <c r="AS127" s="24">
        <f t="shared" si="237"/>
        <v>4679.6000000000004</v>
      </c>
      <c r="AT127" s="24">
        <f t="shared" si="269"/>
        <v>0</v>
      </c>
    </row>
    <row r="128" spans="1:47" ht="77.5" x14ac:dyDescent="0.35">
      <c r="A128" s="14">
        <v>903</v>
      </c>
      <c r="B128" s="13" t="s">
        <v>14</v>
      </c>
      <c r="C128" s="13" t="s">
        <v>16</v>
      </c>
      <c r="D128" s="14" t="s">
        <v>40</v>
      </c>
      <c r="E128" s="14" t="s">
        <v>25</v>
      </c>
      <c r="F128" s="15" t="s">
        <v>384</v>
      </c>
      <c r="G128" s="21">
        <f>G129</f>
        <v>505</v>
      </c>
      <c r="H128" s="21">
        <f t="shared" ref="H128:AT128" si="271">H129</f>
        <v>600</v>
      </c>
      <c r="I128" s="21">
        <f t="shared" si="271"/>
        <v>600</v>
      </c>
      <c r="J128" s="21">
        <f t="shared" si="271"/>
        <v>0</v>
      </c>
      <c r="K128" s="21">
        <f t="shared" si="271"/>
        <v>0</v>
      </c>
      <c r="L128" s="21">
        <f t="shared" si="271"/>
        <v>0</v>
      </c>
      <c r="M128" s="21">
        <f t="shared" si="185"/>
        <v>505</v>
      </c>
      <c r="N128" s="21">
        <f t="shared" si="186"/>
        <v>600</v>
      </c>
      <c r="O128" s="21">
        <f t="shared" si="187"/>
        <v>600</v>
      </c>
      <c r="P128" s="24">
        <f t="shared" si="271"/>
        <v>0</v>
      </c>
      <c r="Q128" s="24">
        <f t="shared" si="271"/>
        <v>0</v>
      </c>
      <c r="R128" s="24">
        <f t="shared" si="271"/>
        <v>0</v>
      </c>
      <c r="S128" s="24">
        <f t="shared" si="271"/>
        <v>0</v>
      </c>
      <c r="T128" s="24">
        <f t="shared" si="271"/>
        <v>0</v>
      </c>
      <c r="U128" s="24">
        <f t="shared" si="271"/>
        <v>0</v>
      </c>
      <c r="V128" s="24">
        <f t="shared" si="271"/>
        <v>0</v>
      </c>
      <c r="W128" s="24">
        <f t="shared" si="271"/>
        <v>0</v>
      </c>
      <c r="X128" s="24">
        <f t="shared" si="271"/>
        <v>0</v>
      </c>
      <c r="Y128" s="24">
        <f t="shared" si="271"/>
        <v>0</v>
      </c>
      <c r="Z128" s="24">
        <f t="shared" si="188"/>
        <v>505</v>
      </c>
      <c r="AA128" s="24">
        <f t="shared" si="189"/>
        <v>600</v>
      </c>
      <c r="AB128" s="24">
        <f t="shared" si="190"/>
        <v>600</v>
      </c>
      <c r="AC128" s="24">
        <f t="shared" si="271"/>
        <v>0</v>
      </c>
      <c r="AD128" s="24">
        <f t="shared" si="271"/>
        <v>0</v>
      </c>
      <c r="AE128" s="24">
        <f t="shared" si="271"/>
        <v>0</v>
      </c>
      <c r="AF128" s="24">
        <f t="shared" si="271"/>
        <v>0</v>
      </c>
      <c r="AG128" s="24">
        <f t="shared" si="271"/>
        <v>0</v>
      </c>
      <c r="AH128" s="24">
        <f t="shared" si="271"/>
        <v>0</v>
      </c>
      <c r="AI128" s="24">
        <f t="shared" si="271"/>
        <v>0</v>
      </c>
      <c r="AJ128" s="24">
        <f t="shared" si="271"/>
        <v>0</v>
      </c>
      <c r="AK128" s="24">
        <f t="shared" si="271"/>
        <v>0</v>
      </c>
      <c r="AL128" s="24">
        <f t="shared" si="271"/>
        <v>0</v>
      </c>
      <c r="AM128" s="24">
        <f t="shared" si="271"/>
        <v>0</v>
      </c>
      <c r="AN128" s="24">
        <f t="shared" si="271"/>
        <v>0</v>
      </c>
      <c r="AO128" s="24">
        <f t="shared" si="168"/>
        <v>505</v>
      </c>
      <c r="AP128" s="24">
        <f t="shared" si="169"/>
        <v>600</v>
      </c>
      <c r="AQ128" s="24">
        <f t="shared" si="170"/>
        <v>600</v>
      </c>
      <c r="AR128" s="24">
        <f t="shared" si="271"/>
        <v>0</v>
      </c>
      <c r="AS128" s="24">
        <f t="shared" si="237"/>
        <v>505</v>
      </c>
      <c r="AT128" s="24">
        <f t="shared" si="271"/>
        <v>0</v>
      </c>
    </row>
    <row r="129" spans="1:47" ht="31" x14ac:dyDescent="0.35">
      <c r="A129" s="14">
        <v>903</v>
      </c>
      <c r="B129" s="13" t="s">
        <v>14</v>
      </c>
      <c r="C129" s="13" t="s">
        <v>16</v>
      </c>
      <c r="D129" s="14" t="s">
        <v>40</v>
      </c>
      <c r="E129" s="14">
        <v>120</v>
      </c>
      <c r="F129" s="15" t="s">
        <v>373</v>
      </c>
      <c r="G129" s="21">
        <v>505</v>
      </c>
      <c r="H129" s="21">
        <v>600</v>
      </c>
      <c r="I129" s="21">
        <v>600</v>
      </c>
      <c r="J129" s="21"/>
      <c r="K129" s="21"/>
      <c r="L129" s="21"/>
      <c r="M129" s="21">
        <f t="shared" si="185"/>
        <v>505</v>
      </c>
      <c r="N129" s="21">
        <f t="shared" si="186"/>
        <v>600</v>
      </c>
      <c r="O129" s="21">
        <f t="shared" si="187"/>
        <v>600</v>
      </c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>
        <f t="shared" si="188"/>
        <v>505</v>
      </c>
      <c r="AA129" s="24">
        <f t="shared" si="189"/>
        <v>600</v>
      </c>
      <c r="AB129" s="24">
        <f t="shared" si="190"/>
        <v>600</v>
      </c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>
        <f t="shared" si="168"/>
        <v>505</v>
      </c>
      <c r="AP129" s="24">
        <f t="shared" si="169"/>
        <v>600</v>
      </c>
      <c r="AQ129" s="24">
        <f t="shared" si="170"/>
        <v>600</v>
      </c>
      <c r="AR129" s="24"/>
      <c r="AS129" s="24">
        <f t="shared" si="237"/>
        <v>505</v>
      </c>
      <c r="AT129" s="24"/>
    </row>
    <row r="130" spans="1:47" ht="31" x14ac:dyDescent="0.35">
      <c r="A130" s="14">
        <v>903</v>
      </c>
      <c r="B130" s="13" t="s">
        <v>14</v>
      </c>
      <c r="C130" s="13" t="s">
        <v>16</v>
      </c>
      <c r="D130" s="14" t="s">
        <v>40</v>
      </c>
      <c r="E130" s="14" t="s">
        <v>7</v>
      </c>
      <c r="F130" s="15" t="s">
        <v>385</v>
      </c>
      <c r="G130" s="21">
        <f>G131</f>
        <v>3904</v>
      </c>
      <c r="H130" s="21">
        <f t="shared" ref="H130:AT130" si="272">H131</f>
        <v>3912</v>
      </c>
      <c r="I130" s="21">
        <f t="shared" si="272"/>
        <v>3912</v>
      </c>
      <c r="J130" s="21">
        <f t="shared" si="272"/>
        <v>0</v>
      </c>
      <c r="K130" s="21">
        <f t="shared" si="272"/>
        <v>0</v>
      </c>
      <c r="L130" s="21">
        <f t="shared" si="272"/>
        <v>0</v>
      </c>
      <c r="M130" s="21">
        <f t="shared" si="185"/>
        <v>3904</v>
      </c>
      <c r="N130" s="21">
        <f t="shared" si="186"/>
        <v>3912</v>
      </c>
      <c r="O130" s="21">
        <f t="shared" si="187"/>
        <v>3912</v>
      </c>
      <c r="P130" s="24">
        <f t="shared" si="272"/>
        <v>0</v>
      </c>
      <c r="Q130" s="24">
        <f t="shared" si="272"/>
        <v>0</v>
      </c>
      <c r="R130" s="24">
        <f t="shared" si="272"/>
        <v>0</v>
      </c>
      <c r="S130" s="24">
        <f t="shared" si="272"/>
        <v>0</v>
      </c>
      <c r="T130" s="24">
        <f t="shared" si="272"/>
        <v>0</v>
      </c>
      <c r="U130" s="24">
        <f t="shared" si="272"/>
        <v>0</v>
      </c>
      <c r="V130" s="24">
        <f t="shared" si="272"/>
        <v>0</v>
      </c>
      <c r="W130" s="24">
        <f t="shared" si="272"/>
        <v>0</v>
      </c>
      <c r="X130" s="24">
        <f t="shared" si="272"/>
        <v>0</v>
      </c>
      <c r="Y130" s="24">
        <f t="shared" si="272"/>
        <v>0</v>
      </c>
      <c r="Z130" s="24">
        <f t="shared" si="188"/>
        <v>3904</v>
      </c>
      <c r="AA130" s="24">
        <f t="shared" si="189"/>
        <v>3912</v>
      </c>
      <c r="AB130" s="24">
        <f t="shared" si="190"/>
        <v>3912</v>
      </c>
      <c r="AC130" s="24">
        <f t="shared" si="272"/>
        <v>0</v>
      </c>
      <c r="AD130" s="24">
        <f t="shared" si="272"/>
        <v>0</v>
      </c>
      <c r="AE130" s="24">
        <f t="shared" si="272"/>
        <v>0</v>
      </c>
      <c r="AF130" s="24">
        <f t="shared" si="272"/>
        <v>0</v>
      </c>
      <c r="AG130" s="24">
        <f t="shared" si="272"/>
        <v>0</v>
      </c>
      <c r="AH130" s="24">
        <f t="shared" si="272"/>
        <v>0</v>
      </c>
      <c r="AI130" s="24">
        <f t="shared" si="272"/>
        <v>0</v>
      </c>
      <c r="AJ130" s="24">
        <f t="shared" si="272"/>
        <v>0</v>
      </c>
      <c r="AK130" s="24">
        <f t="shared" si="272"/>
        <v>0</v>
      </c>
      <c r="AL130" s="24">
        <f t="shared" si="272"/>
        <v>0</v>
      </c>
      <c r="AM130" s="24">
        <f t="shared" si="272"/>
        <v>0</v>
      </c>
      <c r="AN130" s="24">
        <f t="shared" si="272"/>
        <v>0</v>
      </c>
      <c r="AO130" s="24">
        <f t="shared" si="168"/>
        <v>3904</v>
      </c>
      <c r="AP130" s="24">
        <f t="shared" si="169"/>
        <v>3912</v>
      </c>
      <c r="AQ130" s="24">
        <f t="shared" si="170"/>
        <v>3912</v>
      </c>
      <c r="AR130" s="24">
        <f t="shared" si="272"/>
        <v>0</v>
      </c>
      <c r="AS130" s="24">
        <f t="shared" si="237"/>
        <v>3904</v>
      </c>
      <c r="AT130" s="24">
        <f t="shared" si="272"/>
        <v>0</v>
      </c>
    </row>
    <row r="131" spans="1:47" ht="31" x14ac:dyDescent="0.35">
      <c r="A131" s="14">
        <v>903</v>
      </c>
      <c r="B131" s="13" t="s">
        <v>14</v>
      </c>
      <c r="C131" s="13" t="s">
        <v>16</v>
      </c>
      <c r="D131" s="14" t="s">
        <v>40</v>
      </c>
      <c r="E131" s="14">
        <v>240</v>
      </c>
      <c r="F131" s="15" t="s">
        <v>374</v>
      </c>
      <c r="G131" s="21">
        <v>3904</v>
      </c>
      <c r="H131" s="21">
        <v>3912</v>
      </c>
      <c r="I131" s="21">
        <v>3912</v>
      </c>
      <c r="J131" s="21"/>
      <c r="K131" s="21"/>
      <c r="L131" s="21"/>
      <c r="M131" s="21">
        <f t="shared" si="185"/>
        <v>3904</v>
      </c>
      <c r="N131" s="21">
        <f t="shared" si="186"/>
        <v>3912</v>
      </c>
      <c r="O131" s="21">
        <f t="shared" si="187"/>
        <v>3912</v>
      </c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>
        <f t="shared" si="188"/>
        <v>3904</v>
      </c>
      <c r="AA131" s="24">
        <f t="shared" si="189"/>
        <v>3912</v>
      </c>
      <c r="AB131" s="24">
        <f t="shared" si="190"/>
        <v>3912</v>
      </c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>
        <f t="shared" si="168"/>
        <v>3904</v>
      </c>
      <c r="AP131" s="24">
        <f t="shared" si="169"/>
        <v>3912</v>
      </c>
      <c r="AQ131" s="24">
        <f t="shared" si="170"/>
        <v>3912</v>
      </c>
      <c r="AR131" s="24"/>
      <c r="AS131" s="24">
        <f t="shared" si="237"/>
        <v>3904</v>
      </c>
      <c r="AT131" s="24"/>
    </row>
    <row r="132" spans="1:47" x14ac:dyDescent="0.35">
      <c r="A132" s="14">
        <v>903</v>
      </c>
      <c r="B132" s="13" t="s">
        <v>14</v>
      </c>
      <c r="C132" s="13" t="s">
        <v>16</v>
      </c>
      <c r="D132" s="14" t="s">
        <v>40</v>
      </c>
      <c r="E132" s="14" t="s">
        <v>8</v>
      </c>
      <c r="F132" s="15" t="s">
        <v>389</v>
      </c>
      <c r="G132" s="21">
        <f>G133</f>
        <v>270.60000000000002</v>
      </c>
      <c r="H132" s="21">
        <f t="shared" ref="H132:AT132" si="273">H133</f>
        <v>108.3</v>
      </c>
      <c r="I132" s="21">
        <f t="shared" si="273"/>
        <v>29.9</v>
      </c>
      <c r="J132" s="21">
        <f t="shared" si="273"/>
        <v>0</v>
      </c>
      <c r="K132" s="21">
        <f t="shared" si="273"/>
        <v>0</v>
      </c>
      <c r="L132" s="21">
        <f t="shared" si="273"/>
        <v>0</v>
      </c>
      <c r="M132" s="21">
        <f t="shared" si="185"/>
        <v>270.60000000000002</v>
      </c>
      <c r="N132" s="21">
        <f t="shared" si="186"/>
        <v>108.3</v>
      </c>
      <c r="O132" s="21">
        <f t="shared" si="187"/>
        <v>29.9</v>
      </c>
      <c r="P132" s="24">
        <f t="shared" si="273"/>
        <v>0</v>
      </c>
      <c r="Q132" s="24">
        <f t="shared" si="273"/>
        <v>0</v>
      </c>
      <c r="R132" s="24">
        <f t="shared" si="273"/>
        <v>0</v>
      </c>
      <c r="S132" s="24">
        <f t="shared" si="273"/>
        <v>0</v>
      </c>
      <c r="T132" s="24">
        <f t="shared" si="273"/>
        <v>0</v>
      </c>
      <c r="U132" s="24">
        <f t="shared" si="273"/>
        <v>0</v>
      </c>
      <c r="V132" s="24">
        <f t="shared" si="273"/>
        <v>0</v>
      </c>
      <c r="W132" s="24">
        <f t="shared" si="273"/>
        <v>0</v>
      </c>
      <c r="X132" s="24">
        <f t="shared" si="273"/>
        <v>0</v>
      </c>
      <c r="Y132" s="24">
        <f t="shared" si="273"/>
        <v>0</v>
      </c>
      <c r="Z132" s="24">
        <f t="shared" si="188"/>
        <v>270.60000000000002</v>
      </c>
      <c r="AA132" s="24">
        <f t="shared" si="189"/>
        <v>108.3</v>
      </c>
      <c r="AB132" s="24">
        <f t="shared" si="190"/>
        <v>29.9</v>
      </c>
      <c r="AC132" s="24">
        <f t="shared" si="273"/>
        <v>0</v>
      </c>
      <c r="AD132" s="24">
        <f t="shared" si="273"/>
        <v>0</v>
      </c>
      <c r="AE132" s="24">
        <f t="shared" si="273"/>
        <v>0</v>
      </c>
      <c r="AF132" s="24">
        <f t="shared" si="273"/>
        <v>0</v>
      </c>
      <c r="AG132" s="24">
        <f t="shared" si="273"/>
        <v>0</v>
      </c>
      <c r="AH132" s="24">
        <f t="shared" si="273"/>
        <v>0</v>
      </c>
      <c r="AI132" s="24">
        <f t="shared" si="273"/>
        <v>0</v>
      </c>
      <c r="AJ132" s="24">
        <f t="shared" si="273"/>
        <v>0</v>
      </c>
      <c r="AK132" s="24">
        <f t="shared" si="273"/>
        <v>0</v>
      </c>
      <c r="AL132" s="24">
        <f t="shared" si="273"/>
        <v>0</v>
      </c>
      <c r="AM132" s="24">
        <f t="shared" si="273"/>
        <v>0</v>
      </c>
      <c r="AN132" s="24">
        <f t="shared" si="273"/>
        <v>0</v>
      </c>
      <c r="AO132" s="24">
        <f t="shared" si="168"/>
        <v>270.60000000000002</v>
      </c>
      <c r="AP132" s="24">
        <f t="shared" si="169"/>
        <v>108.3</v>
      </c>
      <c r="AQ132" s="24">
        <f t="shared" si="170"/>
        <v>29.9</v>
      </c>
      <c r="AR132" s="24">
        <f t="shared" si="273"/>
        <v>0</v>
      </c>
      <c r="AS132" s="24">
        <f t="shared" si="237"/>
        <v>270.60000000000002</v>
      </c>
      <c r="AT132" s="24">
        <f t="shared" si="273"/>
        <v>0</v>
      </c>
    </row>
    <row r="133" spans="1:47" x14ac:dyDescent="0.35">
      <c r="A133" s="14">
        <v>903</v>
      </c>
      <c r="B133" s="13" t="s">
        <v>14</v>
      </c>
      <c r="C133" s="13" t="s">
        <v>16</v>
      </c>
      <c r="D133" s="14" t="s">
        <v>40</v>
      </c>
      <c r="E133" s="14">
        <v>850</v>
      </c>
      <c r="F133" s="15" t="s">
        <v>383</v>
      </c>
      <c r="G133" s="21">
        <v>270.60000000000002</v>
      </c>
      <c r="H133" s="21">
        <v>108.3</v>
      </c>
      <c r="I133" s="21">
        <v>29.9</v>
      </c>
      <c r="J133" s="21"/>
      <c r="K133" s="21"/>
      <c r="L133" s="21"/>
      <c r="M133" s="21">
        <f t="shared" si="185"/>
        <v>270.60000000000002</v>
      </c>
      <c r="N133" s="21">
        <f t="shared" si="186"/>
        <v>108.3</v>
      </c>
      <c r="O133" s="21">
        <f t="shared" si="187"/>
        <v>29.9</v>
      </c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>
        <f t="shared" si="188"/>
        <v>270.60000000000002</v>
      </c>
      <c r="AA133" s="24">
        <f t="shared" si="189"/>
        <v>108.3</v>
      </c>
      <c r="AB133" s="24">
        <f t="shared" si="190"/>
        <v>29.9</v>
      </c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>
        <f t="shared" si="168"/>
        <v>270.60000000000002</v>
      </c>
      <c r="AP133" s="24">
        <f t="shared" si="169"/>
        <v>108.3</v>
      </c>
      <c r="AQ133" s="24">
        <f t="shared" si="170"/>
        <v>29.9</v>
      </c>
      <c r="AR133" s="24"/>
      <c r="AS133" s="24">
        <f t="shared" si="237"/>
        <v>270.60000000000002</v>
      </c>
      <c r="AT133" s="24"/>
    </row>
    <row r="134" spans="1:47" s="3" customFormat="1" x14ac:dyDescent="0.35">
      <c r="A134" s="7">
        <v>903</v>
      </c>
      <c r="B134" s="7" t="s">
        <v>83</v>
      </c>
      <c r="C134" s="7"/>
      <c r="D134" s="7"/>
      <c r="E134" s="7"/>
      <c r="F134" s="8" t="s">
        <v>97</v>
      </c>
      <c r="G134" s="19">
        <f>G135</f>
        <v>106533.7</v>
      </c>
      <c r="H134" s="19">
        <f t="shared" ref="H134:AT135" si="274">H135</f>
        <v>123972</v>
      </c>
      <c r="I134" s="19">
        <f t="shared" si="274"/>
        <v>114313.3</v>
      </c>
      <c r="J134" s="19">
        <f t="shared" si="274"/>
        <v>-27000</v>
      </c>
      <c r="K134" s="19">
        <f t="shared" si="274"/>
        <v>0</v>
      </c>
      <c r="L134" s="19">
        <f t="shared" si="274"/>
        <v>0</v>
      </c>
      <c r="M134" s="21">
        <f t="shared" si="185"/>
        <v>79533.7</v>
      </c>
      <c r="N134" s="21">
        <f t="shared" si="186"/>
        <v>123972</v>
      </c>
      <c r="O134" s="21">
        <f t="shared" si="187"/>
        <v>114313.3</v>
      </c>
      <c r="P134" s="22">
        <f t="shared" si="274"/>
        <v>0</v>
      </c>
      <c r="Q134" s="22">
        <f t="shared" si="274"/>
        <v>0</v>
      </c>
      <c r="R134" s="22">
        <f t="shared" si="274"/>
        <v>0</v>
      </c>
      <c r="S134" s="22">
        <f t="shared" si="274"/>
        <v>0</v>
      </c>
      <c r="T134" s="22">
        <f t="shared" si="274"/>
        <v>0</v>
      </c>
      <c r="U134" s="22">
        <f t="shared" si="274"/>
        <v>0</v>
      </c>
      <c r="V134" s="22">
        <f t="shared" si="274"/>
        <v>0</v>
      </c>
      <c r="W134" s="22">
        <f t="shared" si="274"/>
        <v>0</v>
      </c>
      <c r="X134" s="22">
        <f t="shared" si="274"/>
        <v>0</v>
      </c>
      <c r="Y134" s="22">
        <f t="shared" si="274"/>
        <v>0</v>
      </c>
      <c r="Z134" s="22">
        <f t="shared" si="188"/>
        <v>79533.7</v>
      </c>
      <c r="AA134" s="22">
        <f t="shared" si="189"/>
        <v>123972</v>
      </c>
      <c r="AB134" s="22">
        <f t="shared" si="190"/>
        <v>114313.3</v>
      </c>
      <c r="AC134" s="22">
        <f t="shared" si="274"/>
        <v>0</v>
      </c>
      <c r="AD134" s="22">
        <f t="shared" si="274"/>
        <v>0</v>
      </c>
      <c r="AE134" s="22">
        <f t="shared" si="274"/>
        <v>0</v>
      </c>
      <c r="AF134" s="22">
        <f t="shared" si="274"/>
        <v>0</v>
      </c>
      <c r="AG134" s="22">
        <f t="shared" si="274"/>
        <v>0</v>
      </c>
      <c r="AH134" s="22">
        <f t="shared" si="274"/>
        <v>0</v>
      </c>
      <c r="AI134" s="22">
        <f t="shared" si="274"/>
        <v>0</v>
      </c>
      <c r="AJ134" s="22">
        <f t="shared" si="274"/>
        <v>5140.4690000000001</v>
      </c>
      <c r="AK134" s="22">
        <f t="shared" si="274"/>
        <v>0</v>
      </c>
      <c r="AL134" s="22">
        <f t="shared" si="274"/>
        <v>0</v>
      </c>
      <c r="AM134" s="22">
        <f t="shared" si="274"/>
        <v>0</v>
      </c>
      <c r="AN134" s="22">
        <f t="shared" si="274"/>
        <v>0</v>
      </c>
      <c r="AO134" s="22">
        <f t="shared" si="168"/>
        <v>84674.168999999994</v>
      </c>
      <c r="AP134" s="22">
        <f t="shared" si="169"/>
        <v>123972</v>
      </c>
      <c r="AQ134" s="22">
        <f t="shared" si="170"/>
        <v>114313.3</v>
      </c>
      <c r="AR134" s="22">
        <f t="shared" si="274"/>
        <v>0</v>
      </c>
      <c r="AS134" s="22">
        <f t="shared" si="237"/>
        <v>84674.168999999994</v>
      </c>
      <c r="AT134" s="22">
        <f t="shared" si="274"/>
        <v>0</v>
      </c>
    </row>
    <row r="135" spans="1:47" s="16" customFormat="1" x14ac:dyDescent="0.35">
      <c r="A135" s="10">
        <v>903</v>
      </c>
      <c r="B135" s="10" t="s">
        <v>83</v>
      </c>
      <c r="C135" s="10" t="s">
        <v>84</v>
      </c>
      <c r="D135" s="10"/>
      <c r="E135" s="10"/>
      <c r="F135" s="11" t="s">
        <v>98</v>
      </c>
      <c r="G135" s="20">
        <f>G136</f>
        <v>106533.7</v>
      </c>
      <c r="H135" s="20">
        <f t="shared" si="274"/>
        <v>123972</v>
      </c>
      <c r="I135" s="20">
        <f t="shared" si="274"/>
        <v>114313.3</v>
      </c>
      <c r="J135" s="20">
        <f t="shared" si="274"/>
        <v>-27000</v>
      </c>
      <c r="K135" s="20">
        <f t="shared" si="274"/>
        <v>0</v>
      </c>
      <c r="L135" s="20">
        <f t="shared" si="274"/>
        <v>0</v>
      </c>
      <c r="M135" s="21">
        <f t="shared" si="185"/>
        <v>79533.7</v>
      </c>
      <c r="N135" s="21">
        <f t="shared" si="186"/>
        <v>123972</v>
      </c>
      <c r="O135" s="21">
        <f t="shared" si="187"/>
        <v>114313.3</v>
      </c>
      <c r="P135" s="23">
        <f t="shared" si="274"/>
        <v>0</v>
      </c>
      <c r="Q135" s="23">
        <f t="shared" si="274"/>
        <v>0</v>
      </c>
      <c r="R135" s="23">
        <f t="shared" si="274"/>
        <v>0</v>
      </c>
      <c r="S135" s="23">
        <f t="shared" si="274"/>
        <v>0</v>
      </c>
      <c r="T135" s="23">
        <f t="shared" si="274"/>
        <v>0</v>
      </c>
      <c r="U135" s="23">
        <f t="shared" si="274"/>
        <v>0</v>
      </c>
      <c r="V135" s="23">
        <f t="shared" si="274"/>
        <v>0</v>
      </c>
      <c r="W135" s="23">
        <f t="shared" si="274"/>
        <v>0</v>
      </c>
      <c r="X135" s="23">
        <f t="shared" si="274"/>
        <v>0</v>
      </c>
      <c r="Y135" s="23">
        <f t="shared" si="274"/>
        <v>0</v>
      </c>
      <c r="Z135" s="23">
        <f t="shared" si="188"/>
        <v>79533.7</v>
      </c>
      <c r="AA135" s="23">
        <f t="shared" si="189"/>
        <v>123972</v>
      </c>
      <c r="AB135" s="23">
        <f t="shared" si="190"/>
        <v>114313.3</v>
      </c>
      <c r="AC135" s="23">
        <f t="shared" si="274"/>
        <v>0</v>
      </c>
      <c r="AD135" s="23">
        <f t="shared" si="274"/>
        <v>0</v>
      </c>
      <c r="AE135" s="23">
        <f t="shared" si="274"/>
        <v>0</v>
      </c>
      <c r="AF135" s="23">
        <f t="shared" si="274"/>
        <v>0</v>
      </c>
      <c r="AG135" s="23">
        <f t="shared" si="274"/>
        <v>0</v>
      </c>
      <c r="AH135" s="23">
        <f t="shared" si="274"/>
        <v>0</v>
      </c>
      <c r="AI135" s="23">
        <f t="shared" si="274"/>
        <v>0</v>
      </c>
      <c r="AJ135" s="23">
        <f t="shared" si="274"/>
        <v>5140.4690000000001</v>
      </c>
      <c r="AK135" s="23">
        <f t="shared" si="274"/>
        <v>0</v>
      </c>
      <c r="AL135" s="23">
        <f t="shared" si="274"/>
        <v>0</v>
      </c>
      <c r="AM135" s="23">
        <f t="shared" si="274"/>
        <v>0</v>
      </c>
      <c r="AN135" s="23">
        <f t="shared" si="274"/>
        <v>0</v>
      </c>
      <c r="AO135" s="23">
        <f t="shared" si="168"/>
        <v>84674.168999999994</v>
      </c>
      <c r="AP135" s="23">
        <f t="shared" si="169"/>
        <v>123972</v>
      </c>
      <c r="AQ135" s="23">
        <f t="shared" si="170"/>
        <v>114313.3</v>
      </c>
      <c r="AR135" s="23">
        <f t="shared" si="274"/>
        <v>0</v>
      </c>
      <c r="AS135" s="23">
        <f t="shared" si="237"/>
        <v>84674.168999999994</v>
      </c>
      <c r="AT135" s="23">
        <f t="shared" si="274"/>
        <v>0</v>
      </c>
    </row>
    <row r="136" spans="1:47" ht="31" x14ac:dyDescent="0.35">
      <c r="A136" s="14">
        <v>903</v>
      </c>
      <c r="B136" s="14" t="s">
        <v>83</v>
      </c>
      <c r="C136" s="14" t="s">
        <v>84</v>
      </c>
      <c r="D136" s="14" t="s">
        <v>92</v>
      </c>
      <c r="E136" s="14"/>
      <c r="F136" s="15" t="s">
        <v>99</v>
      </c>
      <c r="G136" s="21">
        <f>G137+G155</f>
        <v>106533.7</v>
      </c>
      <c r="H136" s="21">
        <f t="shared" ref="H136:L136" si="275">H137+H155</f>
        <v>123972</v>
      </c>
      <c r="I136" s="21">
        <f t="shared" si="275"/>
        <v>114313.3</v>
      </c>
      <c r="J136" s="21">
        <f t="shared" si="275"/>
        <v>-27000</v>
      </c>
      <c r="K136" s="21">
        <f t="shared" si="275"/>
        <v>0</v>
      </c>
      <c r="L136" s="21">
        <f t="shared" si="275"/>
        <v>0</v>
      </c>
      <c r="M136" s="21">
        <f t="shared" si="185"/>
        <v>79533.7</v>
      </c>
      <c r="N136" s="21">
        <f t="shared" si="186"/>
        <v>123972</v>
      </c>
      <c r="O136" s="21">
        <f t="shared" si="187"/>
        <v>114313.3</v>
      </c>
      <c r="P136" s="24">
        <f t="shared" ref="P136:Q136" si="276">P137+P155</f>
        <v>0</v>
      </c>
      <c r="Q136" s="24">
        <f t="shared" si="276"/>
        <v>0</v>
      </c>
      <c r="R136" s="24">
        <f t="shared" ref="R136:T136" si="277">R137+R155</f>
        <v>0</v>
      </c>
      <c r="S136" s="24">
        <f t="shared" si="277"/>
        <v>0</v>
      </c>
      <c r="T136" s="24">
        <f t="shared" si="277"/>
        <v>0</v>
      </c>
      <c r="U136" s="24">
        <f t="shared" ref="U136:W136" si="278">U137+U155</f>
        <v>0</v>
      </c>
      <c r="V136" s="24">
        <f t="shared" si="278"/>
        <v>0</v>
      </c>
      <c r="W136" s="24">
        <f t="shared" si="278"/>
        <v>0</v>
      </c>
      <c r="X136" s="24">
        <f t="shared" ref="X136:Y136" si="279">X137+X155</f>
        <v>0</v>
      </c>
      <c r="Y136" s="24">
        <f t="shared" si="279"/>
        <v>0</v>
      </c>
      <c r="Z136" s="24">
        <f t="shared" si="188"/>
        <v>79533.7</v>
      </c>
      <c r="AA136" s="24">
        <f t="shared" si="189"/>
        <v>123972</v>
      </c>
      <c r="AB136" s="24">
        <f t="shared" si="190"/>
        <v>114313.3</v>
      </c>
      <c r="AC136" s="24">
        <f t="shared" ref="AC136:AL136" si="280">AC137+AC155</f>
        <v>0</v>
      </c>
      <c r="AD136" s="24">
        <f t="shared" si="280"/>
        <v>0</v>
      </c>
      <c r="AE136" s="24">
        <f t="shared" ref="AE136" si="281">AE137+AE155</f>
        <v>0</v>
      </c>
      <c r="AF136" s="24">
        <f t="shared" si="280"/>
        <v>0</v>
      </c>
      <c r="AG136" s="24">
        <f t="shared" si="280"/>
        <v>0</v>
      </c>
      <c r="AH136" s="24">
        <f t="shared" si="280"/>
        <v>0</v>
      </c>
      <c r="AI136" s="24">
        <f t="shared" ref="AI136" si="282">AI137+AI155</f>
        <v>0</v>
      </c>
      <c r="AJ136" s="24">
        <f t="shared" si="280"/>
        <v>5140.4690000000001</v>
      </c>
      <c r="AK136" s="24">
        <f t="shared" si="280"/>
        <v>0</v>
      </c>
      <c r="AL136" s="24">
        <f t="shared" si="280"/>
        <v>0</v>
      </c>
      <c r="AM136" s="24">
        <f t="shared" ref="AM136:AT136" si="283">AM137+AM155</f>
        <v>0</v>
      </c>
      <c r="AN136" s="24">
        <f t="shared" si="283"/>
        <v>0</v>
      </c>
      <c r="AO136" s="24">
        <f t="shared" si="168"/>
        <v>84674.168999999994</v>
      </c>
      <c r="AP136" s="24">
        <f t="shared" si="169"/>
        <v>123972</v>
      </c>
      <c r="AQ136" s="24">
        <f t="shared" si="170"/>
        <v>114313.3</v>
      </c>
      <c r="AR136" s="24">
        <f t="shared" ref="AR136" si="284">AR137+AR155</f>
        <v>0</v>
      </c>
      <c r="AS136" s="24">
        <f t="shared" si="237"/>
        <v>84674.168999999994</v>
      </c>
      <c r="AT136" s="24">
        <f t="shared" si="283"/>
        <v>0</v>
      </c>
      <c r="AU136" s="6"/>
    </row>
    <row r="137" spans="1:47" ht="46.5" x14ac:dyDescent="0.35">
      <c r="A137" s="14">
        <v>903</v>
      </c>
      <c r="B137" s="14" t="s">
        <v>83</v>
      </c>
      <c r="C137" s="14" t="s">
        <v>84</v>
      </c>
      <c r="D137" s="14" t="s">
        <v>93</v>
      </c>
      <c r="E137" s="14"/>
      <c r="F137" s="15" t="s">
        <v>100</v>
      </c>
      <c r="G137" s="21">
        <f>G138+G141+G146+G149+G152</f>
        <v>70257.2</v>
      </c>
      <c r="H137" s="21">
        <f t="shared" ref="H137:L137" si="285">H138+H141+H146+H149+H152</f>
        <v>90004.1</v>
      </c>
      <c r="I137" s="21">
        <f t="shared" si="285"/>
        <v>88628.800000000003</v>
      </c>
      <c r="J137" s="21">
        <f t="shared" si="285"/>
        <v>-27000</v>
      </c>
      <c r="K137" s="21">
        <f t="shared" si="285"/>
        <v>0</v>
      </c>
      <c r="L137" s="21">
        <f t="shared" si="285"/>
        <v>0</v>
      </c>
      <c r="M137" s="21">
        <f t="shared" si="185"/>
        <v>43257.2</v>
      </c>
      <c r="N137" s="21">
        <f t="shared" si="186"/>
        <v>90004.1</v>
      </c>
      <c r="O137" s="21">
        <f t="shared" si="187"/>
        <v>88628.800000000003</v>
      </c>
      <c r="P137" s="24">
        <f t="shared" ref="P137:Q137" si="286">P138+P141+P146+P149+P152</f>
        <v>0</v>
      </c>
      <c r="Q137" s="24">
        <f t="shared" si="286"/>
        <v>0</v>
      </c>
      <c r="R137" s="24">
        <f t="shared" ref="R137:T137" si="287">R138+R141+R146+R149+R152</f>
        <v>0</v>
      </c>
      <c r="S137" s="24">
        <f t="shared" si="287"/>
        <v>0</v>
      </c>
      <c r="T137" s="24">
        <f t="shared" si="287"/>
        <v>0</v>
      </c>
      <c r="U137" s="24">
        <f t="shared" ref="U137:W137" si="288">U138+U141+U146+U149+U152</f>
        <v>0</v>
      </c>
      <c r="V137" s="24">
        <f t="shared" si="288"/>
        <v>0</v>
      </c>
      <c r="W137" s="24">
        <f t="shared" si="288"/>
        <v>0</v>
      </c>
      <c r="X137" s="24">
        <f t="shared" ref="X137:Y137" si="289">X138+X141+X146+X149+X152</f>
        <v>0</v>
      </c>
      <c r="Y137" s="24">
        <f t="shared" si="289"/>
        <v>0</v>
      </c>
      <c r="Z137" s="24">
        <f t="shared" si="188"/>
        <v>43257.2</v>
      </c>
      <c r="AA137" s="24">
        <f t="shared" si="189"/>
        <v>90004.1</v>
      </c>
      <c r="AB137" s="24">
        <f t="shared" si="190"/>
        <v>88628.800000000003</v>
      </c>
      <c r="AC137" s="24">
        <f t="shared" ref="AC137:AL137" si="290">AC138+AC141+AC146+AC149+AC152</f>
        <v>0</v>
      </c>
      <c r="AD137" s="24">
        <f t="shared" si="290"/>
        <v>0</v>
      </c>
      <c r="AE137" s="24">
        <f t="shared" ref="AE137" si="291">AE138+AE141+AE146+AE149+AE152</f>
        <v>0</v>
      </c>
      <c r="AF137" s="24">
        <f t="shared" si="290"/>
        <v>0</v>
      </c>
      <c r="AG137" s="24">
        <f t="shared" si="290"/>
        <v>0</v>
      </c>
      <c r="AH137" s="24">
        <f t="shared" si="290"/>
        <v>0</v>
      </c>
      <c r="AI137" s="24">
        <f t="shared" ref="AI137" si="292">AI138+AI141+AI146+AI149+AI152</f>
        <v>0</v>
      </c>
      <c r="AJ137" s="24">
        <f t="shared" si="290"/>
        <v>5140.4690000000001</v>
      </c>
      <c r="AK137" s="24">
        <f t="shared" si="290"/>
        <v>0</v>
      </c>
      <c r="AL137" s="24">
        <f t="shared" si="290"/>
        <v>0</v>
      </c>
      <c r="AM137" s="24">
        <f t="shared" ref="AM137:AT137" si="293">AM138+AM141+AM146+AM149+AM152</f>
        <v>0</v>
      </c>
      <c r="AN137" s="24">
        <f t="shared" si="293"/>
        <v>0</v>
      </c>
      <c r="AO137" s="24">
        <f t="shared" si="168"/>
        <v>48397.668999999994</v>
      </c>
      <c r="AP137" s="24">
        <f t="shared" si="169"/>
        <v>90004.1</v>
      </c>
      <c r="AQ137" s="24">
        <f t="shared" si="170"/>
        <v>88628.800000000003</v>
      </c>
      <c r="AR137" s="24">
        <f t="shared" ref="AR137" si="294">AR138+AR141+AR146+AR149+AR152</f>
        <v>0</v>
      </c>
      <c r="AS137" s="24">
        <f t="shared" si="237"/>
        <v>48397.668999999994</v>
      </c>
      <c r="AT137" s="24">
        <f t="shared" si="293"/>
        <v>0</v>
      </c>
      <c r="AU137" s="6"/>
    </row>
    <row r="138" spans="1:47" ht="62" x14ac:dyDescent="0.35">
      <c r="A138" s="14">
        <v>903</v>
      </c>
      <c r="B138" s="14" t="s">
        <v>83</v>
      </c>
      <c r="C138" s="14" t="s">
        <v>84</v>
      </c>
      <c r="D138" s="14" t="s">
        <v>85</v>
      </c>
      <c r="E138" s="14"/>
      <c r="F138" s="15" t="s">
        <v>45</v>
      </c>
      <c r="G138" s="21">
        <f>G139</f>
        <v>57649.4</v>
      </c>
      <c r="H138" s="21">
        <f t="shared" ref="H138:AT139" si="295">H139</f>
        <v>82218.100000000006</v>
      </c>
      <c r="I138" s="21">
        <f t="shared" si="295"/>
        <v>82218.100000000006</v>
      </c>
      <c r="J138" s="21">
        <f t="shared" si="295"/>
        <v>-27000</v>
      </c>
      <c r="K138" s="21">
        <f t="shared" si="295"/>
        <v>0</v>
      </c>
      <c r="L138" s="21">
        <f t="shared" si="295"/>
        <v>0</v>
      </c>
      <c r="M138" s="21">
        <f t="shared" si="185"/>
        <v>30649.4</v>
      </c>
      <c r="N138" s="21">
        <f t="shared" si="186"/>
        <v>82218.100000000006</v>
      </c>
      <c r="O138" s="21">
        <f t="shared" si="187"/>
        <v>82218.100000000006</v>
      </c>
      <c r="P138" s="24">
        <f t="shared" si="295"/>
        <v>0</v>
      </c>
      <c r="Q138" s="24">
        <f t="shared" si="295"/>
        <v>0</v>
      </c>
      <c r="R138" s="24">
        <f t="shared" si="295"/>
        <v>0</v>
      </c>
      <c r="S138" s="24">
        <f t="shared" si="295"/>
        <v>0</v>
      </c>
      <c r="T138" s="24">
        <f t="shared" si="295"/>
        <v>0</v>
      </c>
      <c r="U138" s="24">
        <f t="shared" si="295"/>
        <v>0</v>
      </c>
      <c r="V138" s="24">
        <f t="shared" si="295"/>
        <v>0</v>
      </c>
      <c r="W138" s="24">
        <f t="shared" si="295"/>
        <v>0</v>
      </c>
      <c r="X138" s="24">
        <f t="shared" si="295"/>
        <v>0</v>
      </c>
      <c r="Y138" s="24">
        <f t="shared" si="295"/>
        <v>0</v>
      </c>
      <c r="Z138" s="24">
        <f t="shared" si="188"/>
        <v>30649.4</v>
      </c>
      <c r="AA138" s="24">
        <f t="shared" si="189"/>
        <v>82218.100000000006</v>
      </c>
      <c r="AB138" s="24">
        <f t="shared" si="190"/>
        <v>82218.100000000006</v>
      </c>
      <c r="AC138" s="24">
        <f t="shared" si="295"/>
        <v>0</v>
      </c>
      <c r="AD138" s="24">
        <f t="shared" si="295"/>
        <v>0</v>
      </c>
      <c r="AE138" s="24">
        <f t="shared" si="295"/>
        <v>0</v>
      </c>
      <c r="AF138" s="24">
        <f t="shared" si="295"/>
        <v>0</v>
      </c>
      <c r="AG138" s="24">
        <f t="shared" si="295"/>
        <v>0</v>
      </c>
      <c r="AH138" s="24">
        <f t="shared" si="295"/>
        <v>0</v>
      </c>
      <c r="AI138" s="24">
        <f t="shared" si="295"/>
        <v>0</v>
      </c>
      <c r="AJ138" s="24">
        <f t="shared" si="295"/>
        <v>0</v>
      </c>
      <c r="AK138" s="24">
        <f t="shared" si="295"/>
        <v>0</v>
      </c>
      <c r="AL138" s="24">
        <f t="shared" si="295"/>
        <v>0</v>
      </c>
      <c r="AM138" s="24">
        <f t="shared" si="295"/>
        <v>0</v>
      </c>
      <c r="AN138" s="24">
        <f t="shared" si="295"/>
        <v>0</v>
      </c>
      <c r="AO138" s="24">
        <f t="shared" si="168"/>
        <v>30649.4</v>
      </c>
      <c r="AP138" s="24">
        <f t="shared" si="169"/>
        <v>82218.100000000006</v>
      </c>
      <c r="AQ138" s="24">
        <f t="shared" si="170"/>
        <v>82218.100000000006</v>
      </c>
      <c r="AR138" s="24">
        <f t="shared" si="295"/>
        <v>0</v>
      </c>
      <c r="AS138" s="24">
        <f t="shared" si="237"/>
        <v>30649.4</v>
      </c>
      <c r="AT138" s="24">
        <f t="shared" si="295"/>
        <v>0</v>
      </c>
    </row>
    <row r="139" spans="1:47" ht="31" x14ac:dyDescent="0.35">
      <c r="A139" s="14">
        <v>903</v>
      </c>
      <c r="B139" s="14" t="s">
        <v>83</v>
      </c>
      <c r="C139" s="14" t="s">
        <v>84</v>
      </c>
      <c r="D139" s="14" t="s">
        <v>85</v>
      </c>
      <c r="E139" s="14" t="s">
        <v>94</v>
      </c>
      <c r="F139" s="15" t="s">
        <v>388</v>
      </c>
      <c r="G139" s="21">
        <f>G140</f>
        <v>57649.4</v>
      </c>
      <c r="H139" s="21">
        <f t="shared" si="295"/>
        <v>82218.100000000006</v>
      </c>
      <c r="I139" s="21">
        <f t="shared" si="295"/>
        <v>82218.100000000006</v>
      </c>
      <c r="J139" s="21">
        <f t="shared" si="295"/>
        <v>-27000</v>
      </c>
      <c r="K139" s="21">
        <f t="shared" si="295"/>
        <v>0</v>
      </c>
      <c r="L139" s="21">
        <f t="shared" si="295"/>
        <v>0</v>
      </c>
      <c r="M139" s="21">
        <f t="shared" si="185"/>
        <v>30649.4</v>
      </c>
      <c r="N139" s="21">
        <f t="shared" si="186"/>
        <v>82218.100000000006</v>
      </c>
      <c r="O139" s="21">
        <f t="shared" si="187"/>
        <v>82218.100000000006</v>
      </c>
      <c r="P139" s="24">
        <f t="shared" si="295"/>
        <v>0</v>
      </c>
      <c r="Q139" s="24">
        <f t="shared" si="295"/>
        <v>0</v>
      </c>
      <c r="R139" s="24">
        <f t="shared" si="295"/>
        <v>0</v>
      </c>
      <c r="S139" s="24">
        <f t="shared" si="295"/>
        <v>0</v>
      </c>
      <c r="T139" s="24">
        <f t="shared" si="295"/>
        <v>0</v>
      </c>
      <c r="U139" s="24">
        <f t="shared" si="295"/>
        <v>0</v>
      </c>
      <c r="V139" s="24">
        <f t="shared" si="295"/>
        <v>0</v>
      </c>
      <c r="W139" s="24">
        <f t="shared" si="295"/>
        <v>0</v>
      </c>
      <c r="X139" s="24">
        <f t="shared" si="295"/>
        <v>0</v>
      </c>
      <c r="Y139" s="24">
        <f t="shared" si="295"/>
        <v>0</v>
      </c>
      <c r="Z139" s="24">
        <f t="shared" si="188"/>
        <v>30649.4</v>
      </c>
      <c r="AA139" s="24">
        <f t="shared" si="189"/>
        <v>82218.100000000006</v>
      </c>
      <c r="AB139" s="24">
        <f t="shared" si="190"/>
        <v>82218.100000000006</v>
      </c>
      <c r="AC139" s="24">
        <f t="shared" si="295"/>
        <v>0</v>
      </c>
      <c r="AD139" s="24">
        <f t="shared" si="295"/>
        <v>0</v>
      </c>
      <c r="AE139" s="24">
        <f t="shared" si="295"/>
        <v>0</v>
      </c>
      <c r="AF139" s="24">
        <f t="shared" si="295"/>
        <v>0</v>
      </c>
      <c r="AG139" s="24">
        <f t="shared" si="295"/>
        <v>0</v>
      </c>
      <c r="AH139" s="24">
        <f t="shared" si="295"/>
        <v>0</v>
      </c>
      <c r="AI139" s="24">
        <f t="shared" si="295"/>
        <v>0</v>
      </c>
      <c r="AJ139" s="24">
        <f t="shared" si="295"/>
        <v>0</v>
      </c>
      <c r="AK139" s="24">
        <f t="shared" si="295"/>
        <v>0</v>
      </c>
      <c r="AL139" s="24">
        <f t="shared" si="295"/>
        <v>0</v>
      </c>
      <c r="AM139" s="24">
        <f t="shared" si="295"/>
        <v>0</v>
      </c>
      <c r="AN139" s="24">
        <f t="shared" si="295"/>
        <v>0</v>
      </c>
      <c r="AO139" s="24">
        <f t="shared" si="168"/>
        <v>30649.4</v>
      </c>
      <c r="AP139" s="24">
        <f t="shared" si="169"/>
        <v>82218.100000000006</v>
      </c>
      <c r="AQ139" s="24">
        <f t="shared" si="170"/>
        <v>82218.100000000006</v>
      </c>
      <c r="AR139" s="24">
        <f t="shared" si="295"/>
        <v>0</v>
      </c>
      <c r="AS139" s="24">
        <f t="shared" si="237"/>
        <v>30649.4</v>
      </c>
      <c r="AT139" s="24">
        <f t="shared" si="295"/>
        <v>0</v>
      </c>
    </row>
    <row r="140" spans="1:47" x14ac:dyDescent="0.35">
      <c r="A140" s="14">
        <v>903</v>
      </c>
      <c r="B140" s="14" t="s">
        <v>83</v>
      </c>
      <c r="C140" s="14" t="s">
        <v>84</v>
      </c>
      <c r="D140" s="14" t="s">
        <v>85</v>
      </c>
      <c r="E140" s="14">
        <v>610</v>
      </c>
      <c r="F140" s="15" t="s">
        <v>379</v>
      </c>
      <c r="G140" s="21">
        <v>57649.4</v>
      </c>
      <c r="H140" s="21">
        <v>82218.100000000006</v>
      </c>
      <c r="I140" s="21">
        <v>82218.100000000006</v>
      </c>
      <c r="J140" s="21">
        <v>-27000</v>
      </c>
      <c r="K140" s="21"/>
      <c r="L140" s="21"/>
      <c r="M140" s="21">
        <f t="shared" si="185"/>
        <v>30649.4</v>
      </c>
      <c r="N140" s="21">
        <f t="shared" si="186"/>
        <v>82218.100000000006</v>
      </c>
      <c r="O140" s="21">
        <f t="shared" si="187"/>
        <v>82218.100000000006</v>
      </c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>
        <f t="shared" si="188"/>
        <v>30649.4</v>
      </c>
      <c r="AA140" s="24">
        <f t="shared" si="189"/>
        <v>82218.100000000006</v>
      </c>
      <c r="AB140" s="24">
        <f t="shared" si="190"/>
        <v>82218.100000000006</v>
      </c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>
        <f t="shared" si="168"/>
        <v>30649.4</v>
      </c>
      <c r="AP140" s="24">
        <f t="shared" si="169"/>
        <v>82218.100000000006</v>
      </c>
      <c r="AQ140" s="24">
        <f t="shared" si="170"/>
        <v>82218.100000000006</v>
      </c>
      <c r="AR140" s="24"/>
      <c r="AS140" s="24">
        <f t="shared" si="237"/>
        <v>30649.4</v>
      </c>
      <c r="AT140" s="24"/>
    </row>
    <row r="141" spans="1:47" x14ac:dyDescent="0.35">
      <c r="A141" s="14">
        <v>903</v>
      </c>
      <c r="B141" s="14" t="s">
        <v>83</v>
      </c>
      <c r="C141" s="14" t="s">
        <v>84</v>
      </c>
      <c r="D141" s="14" t="s">
        <v>86</v>
      </c>
      <c r="E141" s="14"/>
      <c r="F141" s="15" t="s">
        <v>101</v>
      </c>
      <c r="G141" s="21">
        <f>G142+G144</f>
        <v>5184.2999999999993</v>
      </c>
      <c r="H141" s="21">
        <f t="shared" ref="H141:L141" si="296">H142+H144</f>
        <v>4324.3999999999996</v>
      </c>
      <c r="I141" s="21">
        <f t="shared" si="296"/>
        <v>4476.4999999999991</v>
      </c>
      <c r="J141" s="21">
        <f t="shared" si="296"/>
        <v>0</v>
      </c>
      <c r="K141" s="21">
        <f t="shared" si="296"/>
        <v>0</v>
      </c>
      <c r="L141" s="21">
        <f t="shared" si="296"/>
        <v>0</v>
      </c>
      <c r="M141" s="21">
        <f t="shared" si="185"/>
        <v>5184.2999999999993</v>
      </c>
      <c r="N141" s="21">
        <f t="shared" si="186"/>
        <v>4324.3999999999996</v>
      </c>
      <c r="O141" s="21">
        <f t="shared" si="187"/>
        <v>4476.4999999999991</v>
      </c>
      <c r="P141" s="24">
        <f t="shared" ref="P141:Q141" si="297">P142+P144</f>
        <v>0</v>
      </c>
      <c r="Q141" s="24">
        <f t="shared" si="297"/>
        <v>0</v>
      </c>
      <c r="R141" s="24">
        <f t="shared" ref="R141:T141" si="298">R142+R144</f>
        <v>0</v>
      </c>
      <c r="S141" s="24">
        <f t="shared" si="298"/>
        <v>0</v>
      </c>
      <c r="T141" s="24">
        <f t="shared" si="298"/>
        <v>0</v>
      </c>
      <c r="U141" s="24">
        <f t="shared" ref="U141:W141" si="299">U142+U144</f>
        <v>0</v>
      </c>
      <c r="V141" s="24">
        <f t="shared" si="299"/>
        <v>0</v>
      </c>
      <c r="W141" s="24">
        <f t="shared" si="299"/>
        <v>0</v>
      </c>
      <c r="X141" s="24">
        <f t="shared" ref="X141:Y141" si="300">X142+X144</f>
        <v>0</v>
      </c>
      <c r="Y141" s="24">
        <f t="shared" si="300"/>
        <v>0</v>
      </c>
      <c r="Z141" s="24">
        <f t="shared" si="188"/>
        <v>5184.2999999999993</v>
      </c>
      <c r="AA141" s="24">
        <f t="shared" si="189"/>
        <v>4324.3999999999996</v>
      </c>
      <c r="AB141" s="24">
        <f t="shared" si="190"/>
        <v>4476.4999999999991</v>
      </c>
      <c r="AC141" s="24">
        <f t="shared" ref="AC141:AL141" si="301">AC142+AC144</f>
        <v>0</v>
      </c>
      <c r="AD141" s="24">
        <f t="shared" si="301"/>
        <v>0</v>
      </c>
      <c r="AE141" s="24">
        <f t="shared" ref="AE141" si="302">AE142+AE144</f>
        <v>0</v>
      </c>
      <c r="AF141" s="24">
        <f t="shared" si="301"/>
        <v>0</v>
      </c>
      <c r="AG141" s="24">
        <f t="shared" si="301"/>
        <v>0</v>
      </c>
      <c r="AH141" s="24">
        <f t="shared" si="301"/>
        <v>0</v>
      </c>
      <c r="AI141" s="24">
        <f t="shared" ref="AI141" si="303">AI142+AI144</f>
        <v>0</v>
      </c>
      <c r="AJ141" s="24">
        <f t="shared" si="301"/>
        <v>740.98699999999997</v>
      </c>
      <c r="AK141" s="24">
        <f t="shared" si="301"/>
        <v>0</v>
      </c>
      <c r="AL141" s="24">
        <f t="shared" si="301"/>
        <v>0</v>
      </c>
      <c r="AM141" s="24">
        <f t="shared" ref="AM141:AT141" si="304">AM142+AM144</f>
        <v>0</v>
      </c>
      <c r="AN141" s="24">
        <f t="shared" si="304"/>
        <v>0</v>
      </c>
      <c r="AO141" s="24">
        <f t="shared" si="168"/>
        <v>5925.2869999999994</v>
      </c>
      <c r="AP141" s="24">
        <f t="shared" si="169"/>
        <v>4324.3999999999996</v>
      </c>
      <c r="AQ141" s="24">
        <f t="shared" si="170"/>
        <v>4476.4999999999991</v>
      </c>
      <c r="AR141" s="24">
        <f t="shared" ref="AR141" si="305">AR142+AR144</f>
        <v>0</v>
      </c>
      <c r="AS141" s="24">
        <f t="shared" si="237"/>
        <v>5925.2869999999994</v>
      </c>
      <c r="AT141" s="24">
        <f t="shared" si="304"/>
        <v>0</v>
      </c>
    </row>
    <row r="142" spans="1:47" ht="31" x14ac:dyDescent="0.35">
      <c r="A142" s="14">
        <v>903</v>
      </c>
      <c r="B142" s="14" t="s">
        <v>83</v>
      </c>
      <c r="C142" s="14" t="s">
        <v>84</v>
      </c>
      <c r="D142" s="14" t="s">
        <v>86</v>
      </c>
      <c r="E142" s="14" t="s">
        <v>7</v>
      </c>
      <c r="F142" s="15" t="s">
        <v>385</v>
      </c>
      <c r="G142" s="21">
        <f>G143</f>
        <v>5174.2999999999993</v>
      </c>
      <c r="H142" s="21">
        <f t="shared" ref="H142:AT142" si="306">H143</f>
        <v>4314.3999999999996</v>
      </c>
      <c r="I142" s="21">
        <f t="shared" si="306"/>
        <v>4466.4999999999991</v>
      </c>
      <c r="J142" s="21">
        <f t="shared" si="306"/>
        <v>0</v>
      </c>
      <c r="K142" s="21">
        <f t="shared" si="306"/>
        <v>0</v>
      </c>
      <c r="L142" s="21">
        <f t="shared" si="306"/>
        <v>0</v>
      </c>
      <c r="M142" s="21">
        <f t="shared" si="185"/>
        <v>5174.2999999999993</v>
      </c>
      <c r="N142" s="21">
        <f t="shared" si="186"/>
        <v>4314.3999999999996</v>
      </c>
      <c r="O142" s="21">
        <f t="shared" si="187"/>
        <v>4466.4999999999991</v>
      </c>
      <c r="P142" s="24">
        <f t="shared" si="306"/>
        <v>0</v>
      </c>
      <c r="Q142" s="24">
        <f t="shared" si="306"/>
        <v>0</v>
      </c>
      <c r="R142" s="24">
        <f t="shared" si="306"/>
        <v>0</v>
      </c>
      <c r="S142" s="24">
        <f t="shared" si="306"/>
        <v>0</v>
      </c>
      <c r="T142" s="24">
        <f t="shared" si="306"/>
        <v>0</v>
      </c>
      <c r="U142" s="24">
        <f t="shared" si="306"/>
        <v>0</v>
      </c>
      <c r="V142" s="24">
        <f t="shared" si="306"/>
        <v>0</v>
      </c>
      <c r="W142" s="24">
        <f t="shared" si="306"/>
        <v>0</v>
      </c>
      <c r="X142" s="24">
        <f t="shared" si="306"/>
        <v>0</v>
      </c>
      <c r="Y142" s="24">
        <f t="shared" si="306"/>
        <v>0</v>
      </c>
      <c r="Z142" s="24">
        <f t="shared" si="188"/>
        <v>5174.2999999999993</v>
      </c>
      <c r="AA142" s="24">
        <f t="shared" si="189"/>
        <v>4314.3999999999996</v>
      </c>
      <c r="AB142" s="24">
        <f t="shared" si="190"/>
        <v>4466.4999999999991</v>
      </c>
      <c r="AC142" s="24">
        <f t="shared" si="306"/>
        <v>0</v>
      </c>
      <c r="AD142" s="24">
        <f t="shared" si="306"/>
        <v>0</v>
      </c>
      <c r="AE142" s="24">
        <f t="shared" si="306"/>
        <v>0</v>
      </c>
      <c r="AF142" s="24">
        <f t="shared" si="306"/>
        <v>0</v>
      </c>
      <c r="AG142" s="24">
        <f t="shared" si="306"/>
        <v>0</v>
      </c>
      <c r="AH142" s="24">
        <f t="shared" si="306"/>
        <v>0</v>
      </c>
      <c r="AI142" s="24">
        <f t="shared" si="306"/>
        <v>0</v>
      </c>
      <c r="AJ142" s="24">
        <f t="shared" si="306"/>
        <v>740.98699999999997</v>
      </c>
      <c r="AK142" s="24">
        <f t="shared" si="306"/>
        <v>0</v>
      </c>
      <c r="AL142" s="24">
        <f t="shared" si="306"/>
        <v>0</v>
      </c>
      <c r="AM142" s="24">
        <f t="shared" si="306"/>
        <v>0</v>
      </c>
      <c r="AN142" s="24">
        <f t="shared" si="306"/>
        <v>0</v>
      </c>
      <c r="AO142" s="24">
        <f t="shared" si="168"/>
        <v>5915.2869999999994</v>
      </c>
      <c r="AP142" s="24">
        <f t="shared" si="169"/>
        <v>4314.3999999999996</v>
      </c>
      <c r="AQ142" s="24">
        <f t="shared" si="170"/>
        <v>4466.4999999999991</v>
      </c>
      <c r="AR142" s="24">
        <f t="shared" si="306"/>
        <v>0</v>
      </c>
      <c r="AS142" s="24">
        <f t="shared" si="237"/>
        <v>5915.2869999999994</v>
      </c>
      <c r="AT142" s="24">
        <f t="shared" si="306"/>
        <v>0</v>
      </c>
    </row>
    <row r="143" spans="1:47" ht="31" x14ac:dyDescent="0.35">
      <c r="A143" s="14">
        <v>903</v>
      </c>
      <c r="B143" s="14" t="s">
        <v>83</v>
      </c>
      <c r="C143" s="14" t="s">
        <v>84</v>
      </c>
      <c r="D143" s="14" t="s">
        <v>86</v>
      </c>
      <c r="E143" s="14">
        <v>240</v>
      </c>
      <c r="F143" s="15" t="s">
        <v>374</v>
      </c>
      <c r="G143" s="21">
        <v>5174.2999999999993</v>
      </c>
      <c r="H143" s="21">
        <v>4314.3999999999996</v>
      </c>
      <c r="I143" s="21">
        <v>4466.4999999999991</v>
      </c>
      <c r="J143" s="21"/>
      <c r="K143" s="21"/>
      <c r="L143" s="21"/>
      <c r="M143" s="21">
        <f t="shared" si="185"/>
        <v>5174.2999999999993</v>
      </c>
      <c r="N143" s="21">
        <f t="shared" si="186"/>
        <v>4314.3999999999996</v>
      </c>
      <c r="O143" s="21">
        <f t="shared" si="187"/>
        <v>4466.4999999999991</v>
      </c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>
        <f t="shared" si="188"/>
        <v>5174.2999999999993</v>
      </c>
      <c r="AA143" s="24">
        <f t="shared" si="189"/>
        <v>4314.3999999999996</v>
      </c>
      <c r="AB143" s="24">
        <f t="shared" si="190"/>
        <v>4466.4999999999991</v>
      </c>
      <c r="AC143" s="24"/>
      <c r="AD143" s="24"/>
      <c r="AE143" s="24"/>
      <c r="AF143" s="24"/>
      <c r="AG143" s="24"/>
      <c r="AH143" s="24"/>
      <c r="AI143" s="24"/>
      <c r="AJ143" s="24">
        <v>740.98699999999997</v>
      </c>
      <c r="AK143" s="24"/>
      <c r="AL143" s="24"/>
      <c r="AM143" s="24"/>
      <c r="AN143" s="24"/>
      <c r="AO143" s="24">
        <f t="shared" si="168"/>
        <v>5915.2869999999994</v>
      </c>
      <c r="AP143" s="24">
        <f t="shared" si="169"/>
        <v>4314.3999999999996</v>
      </c>
      <c r="AQ143" s="24">
        <f t="shared" si="170"/>
        <v>4466.4999999999991</v>
      </c>
      <c r="AR143" s="24"/>
      <c r="AS143" s="24">
        <f t="shared" si="237"/>
        <v>5915.2869999999994</v>
      </c>
      <c r="AT143" s="24"/>
    </row>
    <row r="144" spans="1:47" x14ac:dyDescent="0.35">
      <c r="A144" s="14">
        <v>903</v>
      </c>
      <c r="B144" s="14" t="s">
        <v>83</v>
      </c>
      <c r="C144" s="14" t="s">
        <v>84</v>
      </c>
      <c r="D144" s="14" t="s">
        <v>86</v>
      </c>
      <c r="E144" s="14" t="s">
        <v>8</v>
      </c>
      <c r="F144" s="15" t="s">
        <v>389</v>
      </c>
      <c r="G144" s="21">
        <f>G145</f>
        <v>10</v>
      </c>
      <c r="H144" s="21">
        <f t="shared" ref="H144:AT144" si="307">H145</f>
        <v>10</v>
      </c>
      <c r="I144" s="21">
        <f t="shared" si="307"/>
        <v>10</v>
      </c>
      <c r="J144" s="21">
        <f t="shared" si="307"/>
        <v>0</v>
      </c>
      <c r="K144" s="21">
        <f t="shared" si="307"/>
        <v>0</v>
      </c>
      <c r="L144" s="21">
        <f t="shared" si="307"/>
        <v>0</v>
      </c>
      <c r="M144" s="21">
        <f t="shared" si="185"/>
        <v>10</v>
      </c>
      <c r="N144" s="21">
        <f t="shared" si="186"/>
        <v>10</v>
      </c>
      <c r="O144" s="21">
        <f t="shared" si="187"/>
        <v>10</v>
      </c>
      <c r="P144" s="24">
        <f t="shared" si="307"/>
        <v>0</v>
      </c>
      <c r="Q144" s="24">
        <f t="shared" si="307"/>
        <v>0</v>
      </c>
      <c r="R144" s="24">
        <f t="shared" si="307"/>
        <v>0</v>
      </c>
      <c r="S144" s="24">
        <f t="shared" si="307"/>
        <v>0</v>
      </c>
      <c r="T144" s="24">
        <f t="shared" si="307"/>
        <v>0</v>
      </c>
      <c r="U144" s="24">
        <f t="shared" si="307"/>
        <v>0</v>
      </c>
      <c r="V144" s="24">
        <f t="shared" si="307"/>
        <v>0</v>
      </c>
      <c r="W144" s="24">
        <f t="shared" si="307"/>
        <v>0</v>
      </c>
      <c r="X144" s="24">
        <f t="shared" si="307"/>
        <v>0</v>
      </c>
      <c r="Y144" s="24">
        <f t="shared" si="307"/>
        <v>0</v>
      </c>
      <c r="Z144" s="24">
        <f t="shared" si="188"/>
        <v>10</v>
      </c>
      <c r="AA144" s="24">
        <f t="shared" si="189"/>
        <v>10</v>
      </c>
      <c r="AB144" s="24">
        <f t="shared" si="190"/>
        <v>10</v>
      </c>
      <c r="AC144" s="24">
        <f t="shared" si="307"/>
        <v>0</v>
      </c>
      <c r="AD144" s="24">
        <f t="shared" si="307"/>
        <v>0</v>
      </c>
      <c r="AE144" s="24">
        <f t="shared" si="307"/>
        <v>0</v>
      </c>
      <c r="AF144" s="24">
        <f t="shared" si="307"/>
        <v>0</v>
      </c>
      <c r="AG144" s="24">
        <f t="shared" si="307"/>
        <v>0</v>
      </c>
      <c r="AH144" s="24">
        <f t="shared" si="307"/>
        <v>0</v>
      </c>
      <c r="AI144" s="24">
        <f t="shared" si="307"/>
        <v>0</v>
      </c>
      <c r="AJ144" s="24">
        <f t="shared" si="307"/>
        <v>0</v>
      </c>
      <c r="AK144" s="24">
        <f t="shared" si="307"/>
        <v>0</v>
      </c>
      <c r="AL144" s="24">
        <f t="shared" si="307"/>
        <v>0</v>
      </c>
      <c r="AM144" s="24">
        <f t="shared" si="307"/>
        <v>0</v>
      </c>
      <c r="AN144" s="24">
        <f t="shared" si="307"/>
        <v>0</v>
      </c>
      <c r="AO144" s="24">
        <f t="shared" si="168"/>
        <v>10</v>
      </c>
      <c r="AP144" s="24">
        <f t="shared" si="169"/>
        <v>10</v>
      </c>
      <c r="AQ144" s="24">
        <f t="shared" si="170"/>
        <v>10</v>
      </c>
      <c r="AR144" s="24">
        <f t="shared" si="307"/>
        <v>0</v>
      </c>
      <c r="AS144" s="24">
        <f t="shared" si="237"/>
        <v>10</v>
      </c>
      <c r="AT144" s="24">
        <f t="shared" si="307"/>
        <v>0</v>
      </c>
    </row>
    <row r="145" spans="1:47" x14ac:dyDescent="0.35">
      <c r="A145" s="14">
        <v>903</v>
      </c>
      <c r="B145" s="14" t="s">
        <v>83</v>
      </c>
      <c r="C145" s="14" t="s">
        <v>84</v>
      </c>
      <c r="D145" s="14" t="s">
        <v>86</v>
      </c>
      <c r="E145" s="14">
        <v>850</v>
      </c>
      <c r="F145" s="15" t="s">
        <v>383</v>
      </c>
      <c r="G145" s="21">
        <v>10</v>
      </c>
      <c r="H145" s="21">
        <v>10</v>
      </c>
      <c r="I145" s="21">
        <v>10</v>
      </c>
      <c r="J145" s="21"/>
      <c r="K145" s="21"/>
      <c r="L145" s="21"/>
      <c r="M145" s="21">
        <f t="shared" si="185"/>
        <v>10</v>
      </c>
      <c r="N145" s="21">
        <f t="shared" si="186"/>
        <v>10</v>
      </c>
      <c r="O145" s="21">
        <f t="shared" si="187"/>
        <v>10</v>
      </c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>
        <f t="shared" si="188"/>
        <v>10</v>
      </c>
      <c r="AA145" s="24">
        <f t="shared" si="189"/>
        <v>10</v>
      </c>
      <c r="AB145" s="24">
        <f t="shared" si="190"/>
        <v>10</v>
      </c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>
        <f t="shared" ref="AO145:AO208" si="308">Z145+AC145+AD145+AE145+AF145+AG145+AH145+AI145+AJ145+AK145+AL145</f>
        <v>10</v>
      </c>
      <c r="AP145" s="24">
        <f t="shared" ref="AP145:AP208" si="309">AA145+AM145</f>
        <v>10</v>
      </c>
      <c r="AQ145" s="24">
        <f t="shared" ref="AQ145:AQ208" si="310">AB145+AN145</f>
        <v>10</v>
      </c>
      <c r="AR145" s="24"/>
      <c r="AS145" s="24">
        <f t="shared" si="237"/>
        <v>10</v>
      </c>
      <c r="AT145" s="24"/>
    </row>
    <row r="146" spans="1:47" ht="31" x14ac:dyDescent="0.35">
      <c r="A146" s="14">
        <v>903</v>
      </c>
      <c r="B146" s="14" t="s">
        <v>83</v>
      </c>
      <c r="C146" s="14" t="s">
        <v>84</v>
      </c>
      <c r="D146" s="14" t="s">
        <v>87</v>
      </c>
      <c r="E146" s="14"/>
      <c r="F146" s="15" t="s">
        <v>102</v>
      </c>
      <c r="G146" s="21">
        <f>G147</f>
        <v>2328</v>
      </c>
      <c r="H146" s="21">
        <f t="shared" ref="H146:AT147" si="311">H147</f>
        <v>0</v>
      </c>
      <c r="I146" s="21">
        <f t="shared" si="311"/>
        <v>0</v>
      </c>
      <c r="J146" s="21">
        <f t="shared" si="311"/>
        <v>0</v>
      </c>
      <c r="K146" s="21">
        <f t="shared" si="311"/>
        <v>0</v>
      </c>
      <c r="L146" s="21">
        <f t="shared" si="311"/>
        <v>0</v>
      </c>
      <c r="M146" s="21">
        <f t="shared" si="185"/>
        <v>2328</v>
      </c>
      <c r="N146" s="21">
        <f t="shared" si="186"/>
        <v>0</v>
      </c>
      <c r="O146" s="21">
        <f t="shared" si="187"/>
        <v>0</v>
      </c>
      <c r="P146" s="24">
        <f t="shared" si="311"/>
        <v>0</v>
      </c>
      <c r="Q146" s="24">
        <f t="shared" si="311"/>
        <v>0</v>
      </c>
      <c r="R146" s="24">
        <f t="shared" si="311"/>
        <v>0</v>
      </c>
      <c r="S146" s="24">
        <f t="shared" si="311"/>
        <v>0</v>
      </c>
      <c r="T146" s="24">
        <f t="shared" si="311"/>
        <v>0</v>
      </c>
      <c r="U146" s="24">
        <f t="shared" si="311"/>
        <v>0</v>
      </c>
      <c r="V146" s="24">
        <f t="shared" si="311"/>
        <v>0</v>
      </c>
      <c r="W146" s="24">
        <f t="shared" si="311"/>
        <v>0</v>
      </c>
      <c r="X146" s="24">
        <f t="shared" si="311"/>
        <v>0</v>
      </c>
      <c r="Y146" s="24">
        <f t="shared" si="311"/>
        <v>0</v>
      </c>
      <c r="Z146" s="24">
        <f t="shared" si="188"/>
        <v>2328</v>
      </c>
      <c r="AA146" s="24">
        <f t="shared" si="189"/>
        <v>0</v>
      </c>
      <c r="AB146" s="24">
        <f t="shared" si="190"/>
        <v>0</v>
      </c>
      <c r="AC146" s="24">
        <f t="shared" si="311"/>
        <v>0</v>
      </c>
      <c r="AD146" s="24">
        <f t="shared" si="311"/>
        <v>0</v>
      </c>
      <c r="AE146" s="24">
        <f t="shared" si="311"/>
        <v>0</v>
      </c>
      <c r="AF146" s="24">
        <f t="shared" si="311"/>
        <v>0</v>
      </c>
      <c r="AG146" s="24">
        <f t="shared" si="311"/>
        <v>0</v>
      </c>
      <c r="AH146" s="24">
        <f t="shared" si="311"/>
        <v>0</v>
      </c>
      <c r="AI146" s="24">
        <f t="shared" si="311"/>
        <v>0</v>
      </c>
      <c r="AJ146" s="24">
        <f t="shared" si="311"/>
        <v>0</v>
      </c>
      <c r="AK146" s="24">
        <f t="shared" si="311"/>
        <v>0</v>
      </c>
      <c r="AL146" s="24">
        <f t="shared" si="311"/>
        <v>0</v>
      </c>
      <c r="AM146" s="24">
        <f t="shared" si="311"/>
        <v>0</v>
      </c>
      <c r="AN146" s="24">
        <f t="shared" si="311"/>
        <v>0</v>
      </c>
      <c r="AO146" s="24">
        <f t="shared" si="308"/>
        <v>2328</v>
      </c>
      <c r="AP146" s="24">
        <f t="shared" si="309"/>
        <v>0</v>
      </c>
      <c r="AQ146" s="24">
        <f t="shared" si="310"/>
        <v>0</v>
      </c>
      <c r="AR146" s="24">
        <f t="shared" si="311"/>
        <v>0</v>
      </c>
      <c r="AS146" s="24">
        <f t="shared" si="237"/>
        <v>2328</v>
      </c>
      <c r="AT146" s="24">
        <f t="shared" si="311"/>
        <v>0</v>
      </c>
    </row>
    <row r="147" spans="1:47" ht="31" x14ac:dyDescent="0.35">
      <c r="A147" s="14">
        <v>903</v>
      </c>
      <c r="B147" s="14" t="s">
        <v>83</v>
      </c>
      <c r="C147" s="14" t="s">
        <v>84</v>
      </c>
      <c r="D147" s="14" t="s">
        <v>87</v>
      </c>
      <c r="E147" s="14" t="s">
        <v>7</v>
      </c>
      <c r="F147" s="15" t="s">
        <v>385</v>
      </c>
      <c r="G147" s="21">
        <f>G148</f>
        <v>2328</v>
      </c>
      <c r="H147" s="21">
        <f t="shared" si="311"/>
        <v>0</v>
      </c>
      <c r="I147" s="21">
        <f t="shared" si="311"/>
        <v>0</v>
      </c>
      <c r="J147" s="21">
        <f t="shared" si="311"/>
        <v>0</v>
      </c>
      <c r="K147" s="21">
        <f t="shared" si="311"/>
        <v>0</v>
      </c>
      <c r="L147" s="21">
        <f t="shared" si="311"/>
        <v>0</v>
      </c>
      <c r="M147" s="21">
        <f t="shared" si="185"/>
        <v>2328</v>
      </c>
      <c r="N147" s="21">
        <f t="shared" si="186"/>
        <v>0</v>
      </c>
      <c r="O147" s="21">
        <f t="shared" si="187"/>
        <v>0</v>
      </c>
      <c r="P147" s="24">
        <f t="shared" si="311"/>
        <v>0</v>
      </c>
      <c r="Q147" s="24">
        <f t="shared" si="311"/>
        <v>0</v>
      </c>
      <c r="R147" s="24">
        <f t="shared" si="311"/>
        <v>0</v>
      </c>
      <c r="S147" s="24">
        <f t="shared" si="311"/>
        <v>0</v>
      </c>
      <c r="T147" s="24">
        <f t="shared" si="311"/>
        <v>0</v>
      </c>
      <c r="U147" s="24">
        <f t="shared" si="311"/>
        <v>0</v>
      </c>
      <c r="V147" s="24">
        <f t="shared" si="311"/>
        <v>0</v>
      </c>
      <c r="W147" s="24">
        <f t="shared" si="311"/>
        <v>0</v>
      </c>
      <c r="X147" s="24">
        <f t="shared" si="311"/>
        <v>0</v>
      </c>
      <c r="Y147" s="24">
        <f t="shared" si="311"/>
        <v>0</v>
      </c>
      <c r="Z147" s="24">
        <f t="shared" si="188"/>
        <v>2328</v>
      </c>
      <c r="AA147" s="24">
        <f t="shared" si="189"/>
        <v>0</v>
      </c>
      <c r="AB147" s="24">
        <f t="shared" si="190"/>
        <v>0</v>
      </c>
      <c r="AC147" s="24">
        <f t="shared" si="311"/>
        <v>0</v>
      </c>
      <c r="AD147" s="24">
        <f t="shared" si="311"/>
        <v>0</v>
      </c>
      <c r="AE147" s="24">
        <f t="shared" si="311"/>
        <v>0</v>
      </c>
      <c r="AF147" s="24">
        <f t="shared" si="311"/>
        <v>0</v>
      </c>
      <c r="AG147" s="24">
        <f t="shared" si="311"/>
        <v>0</v>
      </c>
      <c r="AH147" s="24">
        <f t="shared" si="311"/>
        <v>0</v>
      </c>
      <c r="AI147" s="24">
        <f t="shared" si="311"/>
        <v>0</v>
      </c>
      <c r="AJ147" s="24">
        <f t="shared" si="311"/>
        <v>0</v>
      </c>
      <c r="AK147" s="24">
        <f t="shared" si="311"/>
        <v>0</v>
      </c>
      <c r="AL147" s="24">
        <f t="shared" si="311"/>
        <v>0</v>
      </c>
      <c r="AM147" s="24">
        <f t="shared" si="311"/>
        <v>0</v>
      </c>
      <c r="AN147" s="24">
        <f t="shared" si="311"/>
        <v>0</v>
      </c>
      <c r="AO147" s="24">
        <f t="shared" si="308"/>
        <v>2328</v>
      </c>
      <c r="AP147" s="24">
        <f t="shared" si="309"/>
        <v>0</v>
      </c>
      <c r="AQ147" s="24">
        <f t="shared" si="310"/>
        <v>0</v>
      </c>
      <c r="AR147" s="24">
        <f t="shared" si="311"/>
        <v>0</v>
      </c>
      <c r="AS147" s="24">
        <f t="shared" si="237"/>
        <v>2328</v>
      </c>
      <c r="AT147" s="24">
        <f t="shared" si="311"/>
        <v>0</v>
      </c>
    </row>
    <row r="148" spans="1:47" ht="31" x14ac:dyDescent="0.35">
      <c r="A148" s="14">
        <v>903</v>
      </c>
      <c r="B148" s="14" t="s">
        <v>83</v>
      </c>
      <c r="C148" s="14" t="s">
        <v>84</v>
      </c>
      <c r="D148" s="14" t="s">
        <v>87</v>
      </c>
      <c r="E148" s="14">
        <v>240</v>
      </c>
      <c r="F148" s="15" t="s">
        <v>374</v>
      </c>
      <c r="G148" s="21">
        <v>2328</v>
      </c>
      <c r="H148" s="21">
        <v>0</v>
      </c>
      <c r="I148" s="21">
        <v>0</v>
      </c>
      <c r="J148" s="21"/>
      <c r="K148" s="21"/>
      <c r="L148" s="21"/>
      <c r="M148" s="21">
        <f t="shared" si="185"/>
        <v>2328</v>
      </c>
      <c r="N148" s="21">
        <f t="shared" si="186"/>
        <v>0</v>
      </c>
      <c r="O148" s="21">
        <f t="shared" si="187"/>
        <v>0</v>
      </c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>
        <f t="shared" si="188"/>
        <v>2328</v>
      </c>
      <c r="AA148" s="24">
        <f t="shared" si="189"/>
        <v>0</v>
      </c>
      <c r="AB148" s="24">
        <f t="shared" si="190"/>
        <v>0</v>
      </c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>
        <f t="shared" si="308"/>
        <v>2328</v>
      </c>
      <c r="AP148" s="24">
        <f t="shared" si="309"/>
        <v>0</v>
      </c>
      <c r="AQ148" s="24">
        <f t="shared" si="310"/>
        <v>0</v>
      </c>
      <c r="AR148" s="24"/>
      <c r="AS148" s="24">
        <f t="shared" si="237"/>
        <v>2328</v>
      </c>
      <c r="AT148" s="24"/>
    </row>
    <row r="149" spans="1:47" ht="62" x14ac:dyDescent="0.35">
      <c r="A149" s="14">
        <v>903</v>
      </c>
      <c r="B149" s="14" t="s">
        <v>83</v>
      </c>
      <c r="C149" s="14" t="s">
        <v>84</v>
      </c>
      <c r="D149" s="14" t="s">
        <v>88</v>
      </c>
      <c r="E149" s="14"/>
      <c r="F149" s="15" t="s">
        <v>103</v>
      </c>
      <c r="G149" s="21">
        <f>G150</f>
        <v>3224</v>
      </c>
      <c r="H149" s="21">
        <f t="shared" ref="H149:AT150" si="312">H150</f>
        <v>0</v>
      </c>
      <c r="I149" s="21">
        <f t="shared" si="312"/>
        <v>0</v>
      </c>
      <c r="J149" s="21">
        <f t="shared" si="312"/>
        <v>0</v>
      </c>
      <c r="K149" s="21">
        <f t="shared" si="312"/>
        <v>0</v>
      </c>
      <c r="L149" s="21">
        <f t="shared" si="312"/>
        <v>0</v>
      </c>
      <c r="M149" s="21">
        <f t="shared" si="185"/>
        <v>3224</v>
      </c>
      <c r="N149" s="21">
        <f t="shared" si="186"/>
        <v>0</v>
      </c>
      <c r="O149" s="21">
        <f t="shared" si="187"/>
        <v>0</v>
      </c>
      <c r="P149" s="24">
        <f t="shared" si="312"/>
        <v>0</v>
      </c>
      <c r="Q149" s="24">
        <f t="shared" si="312"/>
        <v>0</v>
      </c>
      <c r="R149" s="24">
        <f t="shared" si="312"/>
        <v>0</v>
      </c>
      <c r="S149" s="24">
        <f t="shared" si="312"/>
        <v>0</v>
      </c>
      <c r="T149" s="24">
        <f t="shared" si="312"/>
        <v>0</v>
      </c>
      <c r="U149" s="24">
        <f t="shared" si="312"/>
        <v>0</v>
      </c>
      <c r="V149" s="24">
        <f t="shared" si="312"/>
        <v>0</v>
      </c>
      <c r="W149" s="24">
        <f t="shared" si="312"/>
        <v>0</v>
      </c>
      <c r="X149" s="24">
        <f t="shared" si="312"/>
        <v>0</v>
      </c>
      <c r="Y149" s="24">
        <f t="shared" si="312"/>
        <v>0</v>
      </c>
      <c r="Z149" s="24">
        <f t="shared" si="188"/>
        <v>3224</v>
      </c>
      <c r="AA149" s="24">
        <f t="shared" si="189"/>
        <v>0</v>
      </c>
      <c r="AB149" s="24">
        <f t="shared" si="190"/>
        <v>0</v>
      </c>
      <c r="AC149" s="24">
        <f t="shared" si="312"/>
        <v>0</v>
      </c>
      <c r="AD149" s="24">
        <f t="shared" si="312"/>
        <v>0</v>
      </c>
      <c r="AE149" s="24">
        <f t="shared" si="312"/>
        <v>0</v>
      </c>
      <c r="AF149" s="24">
        <f t="shared" si="312"/>
        <v>0</v>
      </c>
      <c r="AG149" s="24">
        <f t="shared" si="312"/>
        <v>0</v>
      </c>
      <c r="AH149" s="24">
        <f t="shared" si="312"/>
        <v>0</v>
      </c>
      <c r="AI149" s="24">
        <f t="shared" si="312"/>
        <v>0</v>
      </c>
      <c r="AJ149" s="24">
        <f t="shared" si="312"/>
        <v>0</v>
      </c>
      <c r="AK149" s="24">
        <f t="shared" si="312"/>
        <v>0</v>
      </c>
      <c r="AL149" s="24">
        <f t="shared" si="312"/>
        <v>0</v>
      </c>
      <c r="AM149" s="24">
        <f t="shared" si="312"/>
        <v>0</v>
      </c>
      <c r="AN149" s="24">
        <f t="shared" si="312"/>
        <v>0</v>
      </c>
      <c r="AO149" s="24">
        <f t="shared" si="308"/>
        <v>3224</v>
      </c>
      <c r="AP149" s="24">
        <f t="shared" si="309"/>
        <v>0</v>
      </c>
      <c r="AQ149" s="24">
        <f t="shared" si="310"/>
        <v>0</v>
      </c>
      <c r="AR149" s="24">
        <f t="shared" si="312"/>
        <v>0</v>
      </c>
      <c r="AS149" s="24">
        <f t="shared" si="237"/>
        <v>3224</v>
      </c>
      <c r="AT149" s="24">
        <f t="shared" si="312"/>
        <v>0</v>
      </c>
    </row>
    <row r="150" spans="1:47" ht="31" x14ac:dyDescent="0.35">
      <c r="A150" s="14">
        <v>903</v>
      </c>
      <c r="B150" s="14" t="s">
        <v>83</v>
      </c>
      <c r="C150" s="14" t="s">
        <v>84</v>
      </c>
      <c r="D150" s="14" t="s">
        <v>88</v>
      </c>
      <c r="E150" s="14" t="s">
        <v>7</v>
      </c>
      <c r="F150" s="15" t="s">
        <v>385</v>
      </c>
      <c r="G150" s="21">
        <f>G151</f>
        <v>3224</v>
      </c>
      <c r="H150" s="21">
        <f t="shared" si="312"/>
        <v>0</v>
      </c>
      <c r="I150" s="21">
        <f t="shared" si="312"/>
        <v>0</v>
      </c>
      <c r="J150" s="21">
        <f t="shared" si="312"/>
        <v>0</v>
      </c>
      <c r="K150" s="21">
        <f t="shared" si="312"/>
        <v>0</v>
      </c>
      <c r="L150" s="21">
        <f t="shared" si="312"/>
        <v>0</v>
      </c>
      <c r="M150" s="21">
        <f t="shared" si="185"/>
        <v>3224</v>
      </c>
      <c r="N150" s="21">
        <f t="shared" si="186"/>
        <v>0</v>
      </c>
      <c r="O150" s="21">
        <f t="shared" si="187"/>
        <v>0</v>
      </c>
      <c r="P150" s="24">
        <f t="shared" si="312"/>
        <v>0</v>
      </c>
      <c r="Q150" s="24">
        <f t="shared" si="312"/>
        <v>0</v>
      </c>
      <c r="R150" s="24">
        <f t="shared" si="312"/>
        <v>0</v>
      </c>
      <c r="S150" s="24">
        <f t="shared" si="312"/>
        <v>0</v>
      </c>
      <c r="T150" s="24">
        <f t="shared" si="312"/>
        <v>0</v>
      </c>
      <c r="U150" s="24">
        <f t="shared" si="312"/>
        <v>0</v>
      </c>
      <c r="V150" s="24">
        <f t="shared" si="312"/>
        <v>0</v>
      </c>
      <c r="W150" s="24">
        <f t="shared" si="312"/>
        <v>0</v>
      </c>
      <c r="X150" s="24">
        <f t="shared" si="312"/>
        <v>0</v>
      </c>
      <c r="Y150" s="24">
        <f t="shared" si="312"/>
        <v>0</v>
      </c>
      <c r="Z150" s="24">
        <f t="shared" si="188"/>
        <v>3224</v>
      </c>
      <c r="AA150" s="24">
        <f t="shared" si="189"/>
        <v>0</v>
      </c>
      <c r="AB150" s="24">
        <f t="shared" si="190"/>
        <v>0</v>
      </c>
      <c r="AC150" s="24">
        <f t="shared" si="312"/>
        <v>0</v>
      </c>
      <c r="AD150" s="24">
        <f t="shared" si="312"/>
        <v>0</v>
      </c>
      <c r="AE150" s="24">
        <f t="shared" si="312"/>
        <v>0</v>
      </c>
      <c r="AF150" s="24">
        <f t="shared" si="312"/>
        <v>0</v>
      </c>
      <c r="AG150" s="24">
        <f t="shared" si="312"/>
        <v>0</v>
      </c>
      <c r="AH150" s="24">
        <f t="shared" si="312"/>
        <v>0</v>
      </c>
      <c r="AI150" s="24">
        <f t="shared" si="312"/>
        <v>0</v>
      </c>
      <c r="AJ150" s="24">
        <f t="shared" si="312"/>
        <v>0</v>
      </c>
      <c r="AK150" s="24">
        <f t="shared" si="312"/>
        <v>0</v>
      </c>
      <c r="AL150" s="24">
        <f t="shared" si="312"/>
        <v>0</v>
      </c>
      <c r="AM150" s="24">
        <f t="shared" si="312"/>
        <v>0</v>
      </c>
      <c r="AN150" s="24">
        <f t="shared" si="312"/>
        <v>0</v>
      </c>
      <c r="AO150" s="24">
        <f t="shared" si="308"/>
        <v>3224</v>
      </c>
      <c r="AP150" s="24">
        <f t="shared" si="309"/>
        <v>0</v>
      </c>
      <c r="AQ150" s="24">
        <f t="shared" si="310"/>
        <v>0</v>
      </c>
      <c r="AR150" s="24">
        <f t="shared" si="312"/>
        <v>0</v>
      </c>
      <c r="AS150" s="24">
        <f t="shared" si="237"/>
        <v>3224</v>
      </c>
      <c r="AT150" s="24">
        <f t="shared" si="312"/>
        <v>0</v>
      </c>
    </row>
    <row r="151" spans="1:47" ht="31" x14ac:dyDescent="0.35">
      <c r="A151" s="14">
        <v>903</v>
      </c>
      <c r="B151" s="14" t="s">
        <v>83</v>
      </c>
      <c r="C151" s="14" t="s">
        <v>84</v>
      </c>
      <c r="D151" s="14" t="s">
        <v>88</v>
      </c>
      <c r="E151" s="14">
        <v>240</v>
      </c>
      <c r="F151" s="15" t="s">
        <v>374</v>
      </c>
      <c r="G151" s="21">
        <v>3224</v>
      </c>
      <c r="H151" s="21">
        <v>0</v>
      </c>
      <c r="I151" s="21">
        <v>0</v>
      </c>
      <c r="J151" s="21"/>
      <c r="K151" s="21"/>
      <c r="L151" s="21"/>
      <c r="M151" s="21">
        <f t="shared" si="185"/>
        <v>3224</v>
      </c>
      <c r="N151" s="21">
        <f t="shared" si="186"/>
        <v>0</v>
      </c>
      <c r="O151" s="21">
        <f t="shared" si="187"/>
        <v>0</v>
      </c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>
        <f t="shared" si="188"/>
        <v>3224</v>
      </c>
      <c r="AA151" s="24">
        <f t="shared" si="189"/>
        <v>0</v>
      </c>
      <c r="AB151" s="24">
        <f t="shared" si="190"/>
        <v>0</v>
      </c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>
        <f t="shared" si="308"/>
        <v>3224</v>
      </c>
      <c r="AP151" s="24">
        <f t="shared" si="309"/>
        <v>0</v>
      </c>
      <c r="AQ151" s="24">
        <f t="shared" si="310"/>
        <v>0</v>
      </c>
      <c r="AR151" s="24"/>
      <c r="AS151" s="24">
        <f t="shared" si="237"/>
        <v>3224</v>
      </c>
      <c r="AT151" s="24"/>
    </row>
    <row r="152" spans="1:47" ht="31" x14ac:dyDescent="0.35">
      <c r="A152" s="14">
        <v>903</v>
      </c>
      <c r="B152" s="14" t="s">
        <v>83</v>
      </c>
      <c r="C152" s="14" t="s">
        <v>84</v>
      </c>
      <c r="D152" s="14" t="s">
        <v>89</v>
      </c>
      <c r="E152" s="14"/>
      <c r="F152" s="15" t="s">
        <v>104</v>
      </c>
      <c r="G152" s="21">
        <f>G153</f>
        <v>1871.5</v>
      </c>
      <c r="H152" s="21">
        <f t="shared" ref="H152:AT153" si="313">H153</f>
        <v>3461.6</v>
      </c>
      <c r="I152" s="21">
        <f t="shared" si="313"/>
        <v>1934.2</v>
      </c>
      <c r="J152" s="21">
        <f t="shared" si="313"/>
        <v>0</v>
      </c>
      <c r="K152" s="21">
        <f t="shared" si="313"/>
        <v>0</v>
      </c>
      <c r="L152" s="21">
        <f t="shared" si="313"/>
        <v>0</v>
      </c>
      <c r="M152" s="21">
        <f t="shared" si="185"/>
        <v>1871.5</v>
      </c>
      <c r="N152" s="21">
        <f t="shared" si="186"/>
        <v>3461.6</v>
      </c>
      <c r="O152" s="21">
        <f t="shared" si="187"/>
        <v>1934.2</v>
      </c>
      <c r="P152" s="24">
        <f t="shared" si="313"/>
        <v>0</v>
      </c>
      <c r="Q152" s="24">
        <f t="shared" si="313"/>
        <v>0</v>
      </c>
      <c r="R152" s="24">
        <f t="shared" si="313"/>
        <v>0</v>
      </c>
      <c r="S152" s="24">
        <f t="shared" si="313"/>
        <v>0</v>
      </c>
      <c r="T152" s="24">
        <f t="shared" si="313"/>
        <v>0</v>
      </c>
      <c r="U152" s="24">
        <f t="shared" si="313"/>
        <v>0</v>
      </c>
      <c r="V152" s="24">
        <f t="shared" si="313"/>
        <v>0</v>
      </c>
      <c r="W152" s="24">
        <f t="shared" si="313"/>
        <v>0</v>
      </c>
      <c r="X152" s="24">
        <f t="shared" si="313"/>
        <v>0</v>
      </c>
      <c r="Y152" s="24">
        <f t="shared" si="313"/>
        <v>0</v>
      </c>
      <c r="Z152" s="24">
        <f t="shared" si="188"/>
        <v>1871.5</v>
      </c>
      <c r="AA152" s="24">
        <f t="shared" si="189"/>
        <v>3461.6</v>
      </c>
      <c r="AB152" s="24">
        <f t="shared" si="190"/>
        <v>1934.2</v>
      </c>
      <c r="AC152" s="24">
        <f t="shared" si="313"/>
        <v>0</v>
      </c>
      <c r="AD152" s="24">
        <f t="shared" si="313"/>
        <v>0</v>
      </c>
      <c r="AE152" s="24">
        <f t="shared" si="313"/>
        <v>0</v>
      </c>
      <c r="AF152" s="24">
        <f t="shared" si="313"/>
        <v>0</v>
      </c>
      <c r="AG152" s="24">
        <f t="shared" si="313"/>
        <v>0</v>
      </c>
      <c r="AH152" s="24">
        <f t="shared" si="313"/>
        <v>0</v>
      </c>
      <c r="AI152" s="24">
        <f t="shared" si="313"/>
        <v>0</v>
      </c>
      <c r="AJ152" s="24">
        <f t="shared" si="313"/>
        <v>4399.482</v>
      </c>
      <c r="AK152" s="24">
        <f t="shared" si="313"/>
        <v>0</v>
      </c>
      <c r="AL152" s="24">
        <f t="shared" si="313"/>
        <v>0</v>
      </c>
      <c r="AM152" s="24">
        <f t="shared" si="313"/>
        <v>0</v>
      </c>
      <c r="AN152" s="24">
        <f t="shared" si="313"/>
        <v>0</v>
      </c>
      <c r="AO152" s="24">
        <f t="shared" si="308"/>
        <v>6270.982</v>
      </c>
      <c r="AP152" s="24">
        <f t="shared" si="309"/>
        <v>3461.6</v>
      </c>
      <c r="AQ152" s="24">
        <f t="shared" si="310"/>
        <v>1934.2</v>
      </c>
      <c r="AR152" s="24">
        <f t="shared" si="313"/>
        <v>0</v>
      </c>
      <c r="AS152" s="24">
        <f t="shared" si="237"/>
        <v>6270.982</v>
      </c>
      <c r="AT152" s="24">
        <f t="shared" si="313"/>
        <v>0</v>
      </c>
    </row>
    <row r="153" spans="1:47" ht="31" x14ac:dyDescent="0.35">
      <c r="A153" s="14">
        <v>903</v>
      </c>
      <c r="B153" s="14" t="s">
        <v>83</v>
      </c>
      <c r="C153" s="14" t="s">
        <v>84</v>
      </c>
      <c r="D153" s="14" t="s">
        <v>89</v>
      </c>
      <c r="E153" s="14" t="s">
        <v>7</v>
      </c>
      <c r="F153" s="15" t="s">
        <v>385</v>
      </c>
      <c r="G153" s="21">
        <f>G154</f>
        <v>1871.5</v>
      </c>
      <c r="H153" s="21">
        <f t="shared" si="313"/>
        <v>3461.6</v>
      </c>
      <c r="I153" s="21">
        <f t="shared" si="313"/>
        <v>1934.2</v>
      </c>
      <c r="J153" s="21">
        <f t="shared" si="313"/>
        <v>0</v>
      </c>
      <c r="K153" s="21">
        <f t="shared" si="313"/>
        <v>0</v>
      </c>
      <c r="L153" s="21">
        <f t="shared" si="313"/>
        <v>0</v>
      </c>
      <c r="M153" s="21">
        <f t="shared" si="185"/>
        <v>1871.5</v>
      </c>
      <c r="N153" s="21">
        <f t="shared" si="186"/>
        <v>3461.6</v>
      </c>
      <c r="O153" s="21">
        <f t="shared" si="187"/>
        <v>1934.2</v>
      </c>
      <c r="P153" s="24">
        <f t="shared" si="313"/>
        <v>0</v>
      </c>
      <c r="Q153" s="24">
        <f t="shared" si="313"/>
        <v>0</v>
      </c>
      <c r="R153" s="24">
        <f t="shared" si="313"/>
        <v>0</v>
      </c>
      <c r="S153" s="24">
        <f t="shared" si="313"/>
        <v>0</v>
      </c>
      <c r="T153" s="24">
        <f t="shared" si="313"/>
        <v>0</v>
      </c>
      <c r="U153" s="24">
        <f t="shared" si="313"/>
        <v>0</v>
      </c>
      <c r="V153" s="24">
        <f t="shared" si="313"/>
        <v>0</v>
      </c>
      <c r="W153" s="24">
        <f t="shared" si="313"/>
        <v>0</v>
      </c>
      <c r="X153" s="24">
        <f t="shared" si="313"/>
        <v>0</v>
      </c>
      <c r="Y153" s="24">
        <f t="shared" si="313"/>
        <v>0</v>
      </c>
      <c r="Z153" s="24">
        <f t="shared" si="188"/>
        <v>1871.5</v>
      </c>
      <c r="AA153" s="24">
        <f t="shared" si="189"/>
        <v>3461.6</v>
      </c>
      <c r="AB153" s="24">
        <f t="shared" si="190"/>
        <v>1934.2</v>
      </c>
      <c r="AC153" s="24">
        <f t="shared" si="313"/>
        <v>0</v>
      </c>
      <c r="AD153" s="24">
        <f t="shared" si="313"/>
        <v>0</v>
      </c>
      <c r="AE153" s="24">
        <f t="shared" si="313"/>
        <v>0</v>
      </c>
      <c r="AF153" s="24">
        <f t="shared" si="313"/>
        <v>0</v>
      </c>
      <c r="AG153" s="24">
        <f t="shared" si="313"/>
        <v>0</v>
      </c>
      <c r="AH153" s="24">
        <f t="shared" si="313"/>
        <v>0</v>
      </c>
      <c r="AI153" s="24">
        <f t="shared" si="313"/>
        <v>0</v>
      </c>
      <c r="AJ153" s="24">
        <f t="shared" si="313"/>
        <v>4399.482</v>
      </c>
      <c r="AK153" s="24">
        <f t="shared" si="313"/>
        <v>0</v>
      </c>
      <c r="AL153" s="24">
        <f t="shared" si="313"/>
        <v>0</v>
      </c>
      <c r="AM153" s="24">
        <f t="shared" si="313"/>
        <v>0</v>
      </c>
      <c r="AN153" s="24">
        <f t="shared" si="313"/>
        <v>0</v>
      </c>
      <c r="AO153" s="24">
        <f t="shared" si="308"/>
        <v>6270.982</v>
      </c>
      <c r="AP153" s="24">
        <f t="shared" si="309"/>
        <v>3461.6</v>
      </c>
      <c r="AQ153" s="24">
        <f t="shared" si="310"/>
        <v>1934.2</v>
      </c>
      <c r="AR153" s="24">
        <f t="shared" si="313"/>
        <v>0</v>
      </c>
      <c r="AS153" s="24">
        <f t="shared" si="237"/>
        <v>6270.982</v>
      </c>
      <c r="AT153" s="24">
        <f t="shared" si="313"/>
        <v>0</v>
      </c>
    </row>
    <row r="154" spans="1:47" ht="31" x14ac:dyDescent="0.35">
      <c r="A154" s="14">
        <v>903</v>
      </c>
      <c r="B154" s="14" t="s">
        <v>83</v>
      </c>
      <c r="C154" s="14" t="s">
        <v>84</v>
      </c>
      <c r="D154" s="14" t="s">
        <v>89</v>
      </c>
      <c r="E154" s="14">
        <v>240</v>
      </c>
      <c r="F154" s="15" t="s">
        <v>374</v>
      </c>
      <c r="G154" s="21">
        <v>1871.5</v>
      </c>
      <c r="H154" s="21">
        <v>3461.6</v>
      </c>
      <c r="I154" s="21">
        <v>1934.2</v>
      </c>
      <c r="J154" s="21"/>
      <c r="K154" s="21"/>
      <c r="L154" s="21"/>
      <c r="M154" s="21">
        <f t="shared" si="185"/>
        <v>1871.5</v>
      </c>
      <c r="N154" s="21">
        <f t="shared" si="186"/>
        <v>3461.6</v>
      </c>
      <c r="O154" s="21">
        <f t="shared" si="187"/>
        <v>1934.2</v>
      </c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>
        <f t="shared" si="188"/>
        <v>1871.5</v>
      </c>
      <c r="AA154" s="24">
        <f t="shared" si="189"/>
        <v>3461.6</v>
      </c>
      <c r="AB154" s="24">
        <f t="shared" si="190"/>
        <v>1934.2</v>
      </c>
      <c r="AC154" s="24"/>
      <c r="AD154" s="24"/>
      <c r="AE154" s="24"/>
      <c r="AF154" s="24"/>
      <c r="AG154" s="24"/>
      <c r="AH154" s="24"/>
      <c r="AI154" s="24"/>
      <c r="AJ154" s="24">
        <v>4399.482</v>
      </c>
      <c r="AK154" s="24"/>
      <c r="AL154" s="24"/>
      <c r="AM154" s="24"/>
      <c r="AN154" s="24"/>
      <c r="AO154" s="24">
        <f t="shared" si="308"/>
        <v>6270.982</v>
      </c>
      <c r="AP154" s="24">
        <f t="shared" si="309"/>
        <v>3461.6</v>
      </c>
      <c r="AQ154" s="24">
        <f t="shared" si="310"/>
        <v>1934.2</v>
      </c>
      <c r="AR154" s="24"/>
      <c r="AS154" s="24">
        <f t="shared" si="237"/>
        <v>6270.982</v>
      </c>
      <c r="AT154" s="24"/>
    </row>
    <row r="155" spans="1:47" ht="31" x14ac:dyDescent="0.35">
      <c r="A155" s="14">
        <v>903</v>
      </c>
      <c r="B155" s="14" t="s">
        <v>83</v>
      </c>
      <c r="C155" s="14" t="s">
        <v>84</v>
      </c>
      <c r="D155" s="14" t="s">
        <v>95</v>
      </c>
      <c r="E155" s="14"/>
      <c r="F155" s="15" t="s">
        <v>105</v>
      </c>
      <c r="G155" s="21">
        <f>G156+G159</f>
        <v>36276.5</v>
      </c>
      <c r="H155" s="21">
        <f t="shared" ref="H155:L155" si="314">H156+H159</f>
        <v>33967.9</v>
      </c>
      <c r="I155" s="21">
        <f t="shared" si="314"/>
        <v>25684.5</v>
      </c>
      <c r="J155" s="21">
        <f t="shared" si="314"/>
        <v>0</v>
      </c>
      <c r="K155" s="21">
        <f t="shared" si="314"/>
        <v>0</v>
      </c>
      <c r="L155" s="21">
        <f t="shared" si="314"/>
        <v>0</v>
      </c>
      <c r="M155" s="21">
        <f t="shared" ref="M155:M230" si="315">G155+J155</f>
        <v>36276.5</v>
      </c>
      <c r="N155" s="21">
        <f t="shared" ref="N155:N230" si="316">H155+K155</f>
        <v>33967.9</v>
      </c>
      <c r="O155" s="21">
        <f t="shared" ref="O155:O230" si="317">I155+L155</f>
        <v>25684.5</v>
      </c>
      <c r="P155" s="24">
        <f t="shared" ref="P155:Q155" si="318">P156+P159</f>
        <v>0</v>
      </c>
      <c r="Q155" s="24">
        <f t="shared" si="318"/>
        <v>0</v>
      </c>
      <c r="R155" s="24">
        <f t="shared" ref="R155:T155" si="319">R156+R159</f>
        <v>0</v>
      </c>
      <c r="S155" s="24">
        <f t="shared" si="319"/>
        <v>0</v>
      </c>
      <c r="T155" s="24">
        <f t="shared" si="319"/>
        <v>0</v>
      </c>
      <c r="U155" s="24">
        <f t="shared" ref="U155:W155" si="320">U156+U159</f>
        <v>0</v>
      </c>
      <c r="V155" s="24">
        <f t="shared" si="320"/>
        <v>0</v>
      </c>
      <c r="W155" s="24">
        <f t="shared" si="320"/>
        <v>0</v>
      </c>
      <c r="X155" s="24">
        <f t="shared" ref="X155:Y155" si="321">X156+X159</f>
        <v>0</v>
      </c>
      <c r="Y155" s="24">
        <f t="shared" si="321"/>
        <v>0</v>
      </c>
      <c r="Z155" s="24">
        <f t="shared" ref="Z155:Z218" si="322">M155+P155+Q155+R155+S155</f>
        <v>36276.5</v>
      </c>
      <c r="AA155" s="24">
        <f t="shared" ref="AA155:AA218" si="323">N155+T155+U155+V155</f>
        <v>33967.9</v>
      </c>
      <c r="AB155" s="24">
        <f t="shared" ref="AB155:AB218" si="324">O155+W155+X155+Y155</f>
        <v>25684.5</v>
      </c>
      <c r="AC155" s="24">
        <f t="shared" ref="AC155:AL155" si="325">AC156+AC159</f>
        <v>0</v>
      </c>
      <c r="AD155" s="24">
        <f t="shared" si="325"/>
        <v>0</v>
      </c>
      <c r="AE155" s="24">
        <f t="shared" ref="AE155" si="326">AE156+AE159</f>
        <v>0</v>
      </c>
      <c r="AF155" s="24">
        <f t="shared" si="325"/>
        <v>0</v>
      </c>
      <c r="AG155" s="24">
        <f t="shared" si="325"/>
        <v>0</v>
      </c>
      <c r="AH155" s="24">
        <f t="shared" si="325"/>
        <v>0</v>
      </c>
      <c r="AI155" s="24">
        <f t="shared" ref="AI155" si="327">AI156+AI159</f>
        <v>0</v>
      </c>
      <c r="AJ155" s="24">
        <f t="shared" si="325"/>
        <v>0</v>
      </c>
      <c r="AK155" s="24">
        <f t="shared" si="325"/>
        <v>0</v>
      </c>
      <c r="AL155" s="24">
        <f t="shared" si="325"/>
        <v>0</v>
      </c>
      <c r="AM155" s="24">
        <f t="shared" ref="AM155:AT155" si="328">AM156+AM159</f>
        <v>0</v>
      </c>
      <c r="AN155" s="24">
        <f t="shared" si="328"/>
        <v>0</v>
      </c>
      <c r="AO155" s="24">
        <f t="shared" si="308"/>
        <v>36276.5</v>
      </c>
      <c r="AP155" s="24">
        <f t="shared" si="309"/>
        <v>33967.9</v>
      </c>
      <c r="AQ155" s="24">
        <f t="shared" si="310"/>
        <v>25684.5</v>
      </c>
      <c r="AR155" s="24">
        <f t="shared" ref="AR155" si="329">AR156+AR159</f>
        <v>0</v>
      </c>
      <c r="AS155" s="24">
        <f t="shared" si="237"/>
        <v>36276.5</v>
      </c>
      <c r="AT155" s="24">
        <f t="shared" si="328"/>
        <v>0</v>
      </c>
      <c r="AU155" s="6"/>
    </row>
    <row r="156" spans="1:47" ht="31" x14ac:dyDescent="0.35">
      <c r="A156" s="14">
        <v>903</v>
      </c>
      <c r="B156" s="14" t="s">
        <v>83</v>
      </c>
      <c r="C156" s="14" t="s">
        <v>84</v>
      </c>
      <c r="D156" s="14" t="s">
        <v>90</v>
      </c>
      <c r="E156" s="14"/>
      <c r="F156" s="15" t="s">
        <v>106</v>
      </c>
      <c r="G156" s="21">
        <f>G157</f>
        <v>14817.8</v>
      </c>
      <c r="H156" s="21">
        <f t="shared" ref="H156:AT157" si="330">H157</f>
        <v>12509.2</v>
      </c>
      <c r="I156" s="21">
        <f t="shared" si="330"/>
        <v>11936.2</v>
      </c>
      <c r="J156" s="21">
        <f t="shared" si="330"/>
        <v>0</v>
      </c>
      <c r="K156" s="21">
        <f t="shared" si="330"/>
        <v>0</v>
      </c>
      <c r="L156" s="21">
        <f t="shared" si="330"/>
        <v>0</v>
      </c>
      <c r="M156" s="21">
        <f t="shared" si="315"/>
        <v>14817.8</v>
      </c>
      <c r="N156" s="21">
        <f t="shared" si="316"/>
        <v>12509.2</v>
      </c>
      <c r="O156" s="21">
        <f t="shared" si="317"/>
        <v>11936.2</v>
      </c>
      <c r="P156" s="24">
        <f t="shared" si="330"/>
        <v>0</v>
      </c>
      <c r="Q156" s="24">
        <f t="shared" si="330"/>
        <v>0</v>
      </c>
      <c r="R156" s="24">
        <f t="shared" si="330"/>
        <v>0</v>
      </c>
      <c r="S156" s="24">
        <f t="shared" si="330"/>
        <v>0</v>
      </c>
      <c r="T156" s="24">
        <f t="shared" si="330"/>
        <v>0</v>
      </c>
      <c r="U156" s="24">
        <f t="shared" si="330"/>
        <v>0</v>
      </c>
      <c r="V156" s="24">
        <f t="shared" si="330"/>
        <v>0</v>
      </c>
      <c r="W156" s="24">
        <f t="shared" si="330"/>
        <v>0</v>
      </c>
      <c r="X156" s="24">
        <f t="shared" si="330"/>
        <v>0</v>
      </c>
      <c r="Y156" s="24">
        <f t="shared" si="330"/>
        <v>0</v>
      </c>
      <c r="Z156" s="24">
        <f t="shared" si="322"/>
        <v>14817.8</v>
      </c>
      <c r="AA156" s="24">
        <f t="shared" si="323"/>
        <v>12509.2</v>
      </c>
      <c r="AB156" s="24">
        <f t="shared" si="324"/>
        <v>11936.2</v>
      </c>
      <c r="AC156" s="24">
        <f t="shared" si="330"/>
        <v>0</v>
      </c>
      <c r="AD156" s="24">
        <f t="shared" si="330"/>
        <v>0</v>
      </c>
      <c r="AE156" s="24">
        <f t="shared" si="330"/>
        <v>0</v>
      </c>
      <c r="AF156" s="24">
        <f t="shared" si="330"/>
        <v>0</v>
      </c>
      <c r="AG156" s="24">
        <f t="shared" si="330"/>
        <v>0</v>
      </c>
      <c r="AH156" s="24">
        <f t="shared" si="330"/>
        <v>0</v>
      </c>
      <c r="AI156" s="24">
        <f t="shared" si="330"/>
        <v>0</v>
      </c>
      <c r="AJ156" s="24">
        <f t="shared" si="330"/>
        <v>0</v>
      </c>
      <c r="AK156" s="24">
        <f t="shared" si="330"/>
        <v>0</v>
      </c>
      <c r="AL156" s="24">
        <f t="shared" si="330"/>
        <v>0</v>
      </c>
      <c r="AM156" s="24">
        <f t="shared" si="330"/>
        <v>0</v>
      </c>
      <c r="AN156" s="24">
        <f t="shared" si="330"/>
        <v>0</v>
      </c>
      <c r="AO156" s="24">
        <f t="shared" si="308"/>
        <v>14817.8</v>
      </c>
      <c r="AP156" s="24">
        <f t="shared" si="309"/>
        <v>12509.2</v>
      </c>
      <c r="AQ156" s="24">
        <f t="shared" si="310"/>
        <v>11936.2</v>
      </c>
      <c r="AR156" s="24">
        <f t="shared" si="330"/>
        <v>0</v>
      </c>
      <c r="AS156" s="24">
        <f t="shared" si="237"/>
        <v>14817.8</v>
      </c>
      <c r="AT156" s="24">
        <f t="shared" si="330"/>
        <v>0</v>
      </c>
    </row>
    <row r="157" spans="1:47" ht="31" x14ac:dyDescent="0.35">
      <c r="A157" s="14">
        <v>903</v>
      </c>
      <c r="B157" s="14" t="s">
        <v>83</v>
      </c>
      <c r="C157" s="14" t="s">
        <v>84</v>
      </c>
      <c r="D157" s="14" t="s">
        <v>90</v>
      </c>
      <c r="E157" s="14" t="s">
        <v>7</v>
      </c>
      <c r="F157" s="15" t="s">
        <v>385</v>
      </c>
      <c r="G157" s="21">
        <f>G158</f>
        <v>14817.8</v>
      </c>
      <c r="H157" s="21">
        <f t="shared" si="330"/>
        <v>12509.2</v>
      </c>
      <c r="I157" s="21">
        <f t="shared" si="330"/>
        <v>11936.2</v>
      </c>
      <c r="J157" s="21">
        <f t="shared" si="330"/>
        <v>0</v>
      </c>
      <c r="K157" s="21">
        <f t="shared" si="330"/>
        <v>0</v>
      </c>
      <c r="L157" s="21">
        <f t="shared" si="330"/>
        <v>0</v>
      </c>
      <c r="M157" s="21">
        <f t="shared" si="315"/>
        <v>14817.8</v>
      </c>
      <c r="N157" s="21">
        <f t="shared" si="316"/>
        <v>12509.2</v>
      </c>
      <c r="O157" s="21">
        <f t="shared" si="317"/>
        <v>11936.2</v>
      </c>
      <c r="P157" s="24">
        <f t="shared" si="330"/>
        <v>0</v>
      </c>
      <c r="Q157" s="24">
        <f t="shared" si="330"/>
        <v>0</v>
      </c>
      <c r="R157" s="24">
        <f t="shared" si="330"/>
        <v>0</v>
      </c>
      <c r="S157" s="24">
        <f t="shared" si="330"/>
        <v>0</v>
      </c>
      <c r="T157" s="24">
        <f t="shared" si="330"/>
        <v>0</v>
      </c>
      <c r="U157" s="24">
        <f t="shared" si="330"/>
        <v>0</v>
      </c>
      <c r="V157" s="24">
        <f t="shared" si="330"/>
        <v>0</v>
      </c>
      <c r="W157" s="24">
        <f t="shared" si="330"/>
        <v>0</v>
      </c>
      <c r="X157" s="24">
        <f t="shared" si="330"/>
        <v>0</v>
      </c>
      <c r="Y157" s="24">
        <f t="shared" si="330"/>
        <v>0</v>
      </c>
      <c r="Z157" s="24">
        <f t="shared" si="322"/>
        <v>14817.8</v>
      </c>
      <c r="AA157" s="24">
        <f t="shared" si="323"/>
        <v>12509.2</v>
      </c>
      <c r="AB157" s="24">
        <f t="shared" si="324"/>
        <v>11936.2</v>
      </c>
      <c r="AC157" s="24">
        <f t="shared" si="330"/>
        <v>0</v>
      </c>
      <c r="AD157" s="24">
        <f t="shared" si="330"/>
        <v>0</v>
      </c>
      <c r="AE157" s="24">
        <f t="shared" si="330"/>
        <v>0</v>
      </c>
      <c r="AF157" s="24">
        <f t="shared" si="330"/>
        <v>0</v>
      </c>
      <c r="AG157" s="24">
        <f t="shared" si="330"/>
        <v>0</v>
      </c>
      <c r="AH157" s="24">
        <f t="shared" si="330"/>
        <v>0</v>
      </c>
      <c r="AI157" s="24">
        <f t="shared" si="330"/>
        <v>0</v>
      </c>
      <c r="AJ157" s="24">
        <f t="shared" si="330"/>
        <v>0</v>
      </c>
      <c r="AK157" s="24">
        <f t="shared" si="330"/>
        <v>0</v>
      </c>
      <c r="AL157" s="24">
        <f t="shared" si="330"/>
        <v>0</v>
      </c>
      <c r="AM157" s="24">
        <f t="shared" si="330"/>
        <v>0</v>
      </c>
      <c r="AN157" s="24">
        <f t="shared" si="330"/>
        <v>0</v>
      </c>
      <c r="AO157" s="24">
        <f t="shared" si="308"/>
        <v>14817.8</v>
      </c>
      <c r="AP157" s="24">
        <f t="shared" si="309"/>
        <v>12509.2</v>
      </c>
      <c r="AQ157" s="24">
        <f t="shared" si="310"/>
        <v>11936.2</v>
      </c>
      <c r="AR157" s="24">
        <f t="shared" si="330"/>
        <v>0</v>
      </c>
      <c r="AS157" s="24">
        <f t="shared" si="237"/>
        <v>14817.8</v>
      </c>
      <c r="AT157" s="24">
        <f t="shared" si="330"/>
        <v>0</v>
      </c>
    </row>
    <row r="158" spans="1:47" ht="31" x14ac:dyDescent="0.35">
      <c r="A158" s="14">
        <v>903</v>
      </c>
      <c r="B158" s="14" t="s">
        <v>83</v>
      </c>
      <c r="C158" s="14" t="s">
        <v>84</v>
      </c>
      <c r="D158" s="14" t="s">
        <v>90</v>
      </c>
      <c r="E158" s="14">
        <v>240</v>
      </c>
      <c r="F158" s="15" t="s">
        <v>374</v>
      </c>
      <c r="G158" s="21">
        <v>14817.8</v>
      </c>
      <c r="H158" s="21">
        <v>12509.2</v>
      </c>
      <c r="I158" s="21">
        <v>11936.2</v>
      </c>
      <c r="J158" s="21"/>
      <c r="K158" s="21"/>
      <c r="L158" s="21"/>
      <c r="M158" s="21">
        <f t="shared" si="315"/>
        <v>14817.8</v>
      </c>
      <c r="N158" s="21">
        <f t="shared" si="316"/>
        <v>12509.2</v>
      </c>
      <c r="O158" s="21">
        <f t="shared" si="317"/>
        <v>11936.2</v>
      </c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>
        <f t="shared" si="322"/>
        <v>14817.8</v>
      </c>
      <c r="AA158" s="24">
        <f t="shared" si="323"/>
        <v>12509.2</v>
      </c>
      <c r="AB158" s="24">
        <f t="shared" si="324"/>
        <v>11936.2</v>
      </c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>
        <f t="shared" si="308"/>
        <v>14817.8</v>
      </c>
      <c r="AP158" s="24">
        <f t="shared" si="309"/>
        <v>12509.2</v>
      </c>
      <c r="AQ158" s="24">
        <f t="shared" si="310"/>
        <v>11936.2</v>
      </c>
      <c r="AR158" s="24"/>
      <c r="AS158" s="24">
        <f t="shared" si="237"/>
        <v>14817.8</v>
      </c>
      <c r="AT158" s="24"/>
    </row>
    <row r="159" spans="1:47" ht="31" x14ac:dyDescent="0.35">
      <c r="A159" s="14">
        <v>903</v>
      </c>
      <c r="B159" s="14" t="s">
        <v>83</v>
      </c>
      <c r="C159" s="14" t="s">
        <v>84</v>
      </c>
      <c r="D159" s="14" t="s">
        <v>91</v>
      </c>
      <c r="E159" s="14"/>
      <c r="F159" s="15" t="s">
        <v>810</v>
      </c>
      <c r="G159" s="21">
        <f>G160</f>
        <v>21458.7</v>
      </c>
      <c r="H159" s="21">
        <f t="shared" ref="H159:AT160" si="331">H160</f>
        <v>21458.7</v>
      </c>
      <c r="I159" s="21">
        <f t="shared" si="331"/>
        <v>13748.3</v>
      </c>
      <c r="J159" s="21">
        <f t="shared" si="331"/>
        <v>0</v>
      </c>
      <c r="K159" s="21">
        <f t="shared" si="331"/>
        <v>0</v>
      </c>
      <c r="L159" s="21">
        <f t="shared" si="331"/>
        <v>0</v>
      </c>
      <c r="M159" s="21">
        <f t="shared" si="315"/>
        <v>21458.7</v>
      </c>
      <c r="N159" s="21">
        <f t="shared" si="316"/>
        <v>21458.7</v>
      </c>
      <c r="O159" s="21">
        <f t="shared" si="317"/>
        <v>13748.3</v>
      </c>
      <c r="P159" s="24">
        <f t="shared" si="331"/>
        <v>0</v>
      </c>
      <c r="Q159" s="24">
        <f t="shared" si="331"/>
        <v>0</v>
      </c>
      <c r="R159" s="24">
        <f t="shared" si="331"/>
        <v>0</v>
      </c>
      <c r="S159" s="24">
        <f t="shared" si="331"/>
        <v>0</v>
      </c>
      <c r="T159" s="24">
        <f t="shared" si="331"/>
        <v>0</v>
      </c>
      <c r="U159" s="24">
        <f t="shared" si="331"/>
        <v>0</v>
      </c>
      <c r="V159" s="24">
        <f t="shared" si="331"/>
        <v>0</v>
      </c>
      <c r="W159" s="24">
        <f t="shared" si="331"/>
        <v>0</v>
      </c>
      <c r="X159" s="24">
        <f t="shared" si="331"/>
        <v>0</v>
      </c>
      <c r="Y159" s="24">
        <f t="shared" si="331"/>
        <v>0</v>
      </c>
      <c r="Z159" s="24">
        <f t="shared" si="322"/>
        <v>21458.7</v>
      </c>
      <c r="AA159" s="24">
        <f t="shared" si="323"/>
        <v>21458.7</v>
      </c>
      <c r="AB159" s="24">
        <f t="shared" si="324"/>
        <v>13748.3</v>
      </c>
      <c r="AC159" s="24">
        <f t="shared" si="331"/>
        <v>0</v>
      </c>
      <c r="AD159" s="24">
        <f t="shared" si="331"/>
        <v>0</v>
      </c>
      <c r="AE159" s="24">
        <f t="shared" si="331"/>
        <v>0</v>
      </c>
      <c r="AF159" s="24">
        <f t="shared" si="331"/>
        <v>0</v>
      </c>
      <c r="AG159" s="24">
        <f t="shared" si="331"/>
        <v>0</v>
      </c>
      <c r="AH159" s="24">
        <f t="shared" si="331"/>
        <v>0</v>
      </c>
      <c r="AI159" s="24">
        <f t="shared" si="331"/>
        <v>0</v>
      </c>
      <c r="AJ159" s="24">
        <f t="shared" si="331"/>
        <v>0</v>
      </c>
      <c r="AK159" s="24">
        <f t="shared" si="331"/>
        <v>0</v>
      </c>
      <c r="AL159" s="24">
        <f t="shared" si="331"/>
        <v>0</v>
      </c>
      <c r="AM159" s="24">
        <f t="shared" si="331"/>
        <v>0</v>
      </c>
      <c r="AN159" s="24">
        <f t="shared" si="331"/>
        <v>0</v>
      </c>
      <c r="AO159" s="24">
        <f t="shared" si="308"/>
        <v>21458.7</v>
      </c>
      <c r="AP159" s="24">
        <f t="shared" si="309"/>
        <v>21458.7</v>
      </c>
      <c r="AQ159" s="24">
        <f t="shared" si="310"/>
        <v>13748.3</v>
      </c>
      <c r="AR159" s="24">
        <f t="shared" si="331"/>
        <v>0</v>
      </c>
      <c r="AS159" s="24">
        <f t="shared" si="237"/>
        <v>21458.7</v>
      </c>
      <c r="AT159" s="24">
        <f t="shared" si="331"/>
        <v>0</v>
      </c>
    </row>
    <row r="160" spans="1:47" ht="31" x14ac:dyDescent="0.35">
      <c r="A160" s="14">
        <v>903</v>
      </c>
      <c r="B160" s="14" t="s">
        <v>83</v>
      </c>
      <c r="C160" s="14" t="s">
        <v>84</v>
      </c>
      <c r="D160" s="14" t="s">
        <v>91</v>
      </c>
      <c r="E160" s="14" t="s">
        <v>7</v>
      </c>
      <c r="F160" s="15" t="s">
        <v>385</v>
      </c>
      <c r="G160" s="21">
        <f>G161</f>
        <v>21458.7</v>
      </c>
      <c r="H160" s="21">
        <f t="shared" si="331"/>
        <v>21458.7</v>
      </c>
      <c r="I160" s="21">
        <f t="shared" si="331"/>
        <v>13748.3</v>
      </c>
      <c r="J160" s="21">
        <f t="shared" si="331"/>
        <v>0</v>
      </c>
      <c r="K160" s="21">
        <f t="shared" si="331"/>
        <v>0</v>
      </c>
      <c r="L160" s="21">
        <f t="shared" si="331"/>
        <v>0</v>
      </c>
      <c r="M160" s="21">
        <f t="shared" si="315"/>
        <v>21458.7</v>
      </c>
      <c r="N160" s="21">
        <f t="shared" si="316"/>
        <v>21458.7</v>
      </c>
      <c r="O160" s="21">
        <f t="shared" si="317"/>
        <v>13748.3</v>
      </c>
      <c r="P160" s="24">
        <f t="shared" si="331"/>
        <v>0</v>
      </c>
      <c r="Q160" s="24">
        <f t="shared" si="331"/>
        <v>0</v>
      </c>
      <c r="R160" s="24">
        <f t="shared" si="331"/>
        <v>0</v>
      </c>
      <c r="S160" s="24">
        <f t="shared" si="331"/>
        <v>0</v>
      </c>
      <c r="T160" s="24">
        <f t="shared" si="331"/>
        <v>0</v>
      </c>
      <c r="U160" s="24">
        <f t="shared" si="331"/>
        <v>0</v>
      </c>
      <c r="V160" s="24">
        <f t="shared" si="331"/>
        <v>0</v>
      </c>
      <c r="W160" s="24">
        <f t="shared" si="331"/>
        <v>0</v>
      </c>
      <c r="X160" s="24">
        <f t="shared" si="331"/>
        <v>0</v>
      </c>
      <c r="Y160" s="24">
        <f t="shared" si="331"/>
        <v>0</v>
      </c>
      <c r="Z160" s="24">
        <f t="shared" si="322"/>
        <v>21458.7</v>
      </c>
      <c r="AA160" s="24">
        <f t="shared" si="323"/>
        <v>21458.7</v>
      </c>
      <c r="AB160" s="24">
        <f t="shared" si="324"/>
        <v>13748.3</v>
      </c>
      <c r="AC160" s="24">
        <f t="shared" si="331"/>
        <v>0</v>
      </c>
      <c r="AD160" s="24">
        <f t="shared" si="331"/>
        <v>0</v>
      </c>
      <c r="AE160" s="24">
        <f t="shared" si="331"/>
        <v>0</v>
      </c>
      <c r="AF160" s="24">
        <f t="shared" si="331"/>
        <v>0</v>
      </c>
      <c r="AG160" s="24">
        <f t="shared" si="331"/>
        <v>0</v>
      </c>
      <c r="AH160" s="24">
        <f t="shared" si="331"/>
        <v>0</v>
      </c>
      <c r="AI160" s="24">
        <f t="shared" si="331"/>
        <v>0</v>
      </c>
      <c r="AJ160" s="24">
        <f t="shared" si="331"/>
        <v>0</v>
      </c>
      <c r="AK160" s="24">
        <f t="shared" si="331"/>
        <v>0</v>
      </c>
      <c r="AL160" s="24">
        <f t="shared" si="331"/>
        <v>0</v>
      </c>
      <c r="AM160" s="24">
        <f t="shared" si="331"/>
        <v>0</v>
      </c>
      <c r="AN160" s="24">
        <f t="shared" si="331"/>
        <v>0</v>
      </c>
      <c r="AO160" s="24">
        <f t="shared" si="308"/>
        <v>21458.7</v>
      </c>
      <c r="AP160" s="24">
        <f t="shared" si="309"/>
        <v>21458.7</v>
      </c>
      <c r="AQ160" s="24">
        <f t="shared" si="310"/>
        <v>13748.3</v>
      </c>
      <c r="AR160" s="24">
        <f t="shared" si="331"/>
        <v>0</v>
      </c>
      <c r="AS160" s="24">
        <f t="shared" si="237"/>
        <v>21458.7</v>
      </c>
      <c r="AT160" s="24">
        <f t="shared" si="331"/>
        <v>0</v>
      </c>
    </row>
    <row r="161" spans="1:46" ht="31" x14ac:dyDescent="0.35">
      <c r="A161" s="14">
        <v>903</v>
      </c>
      <c r="B161" s="14" t="s">
        <v>83</v>
      </c>
      <c r="C161" s="14" t="s">
        <v>84</v>
      </c>
      <c r="D161" s="14" t="s">
        <v>91</v>
      </c>
      <c r="E161" s="14">
        <v>240</v>
      </c>
      <c r="F161" s="15" t="s">
        <v>374</v>
      </c>
      <c r="G161" s="21">
        <v>21458.7</v>
      </c>
      <c r="H161" s="21">
        <v>21458.7</v>
      </c>
      <c r="I161" s="21">
        <v>13748.3</v>
      </c>
      <c r="J161" s="21"/>
      <c r="K161" s="21"/>
      <c r="L161" s="21"/>
      <c r="M161" s="21">
        <f t="shared" si="315"/>
        <v>21458.7</v>
      </c>
      <c r="N161" s="21">
        <f t="shared" si="316"/>
        <v>21458.7</v>
      </c>
      <c r="O161" s="21">
        <f t="shared" si="317"/>
        <v>13748.3</v>
      </c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>
        <f t="shared" si="322"/>
        <v>21458.7</v>
      </c>
      <c r="AA161" s="24">
        <f t="shared" si="323"/>
        <v>21458.7</v>
      </c>
      <c r="AB161" s="24">
        <f t="shared" si="324"/>
        <v>13748.3</v>
      </c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>
        <f t="shared" si="308"/>
        <v>21458.7</v>
      </c>
      <c r="AP161" s="24">
        <f t="shared" si="309"/>
        <v>21458.7</v>
      </c>
      <c r="AQ161" s="24">
        <f t="shared" si="310"/>
        <v>13748.3</v>
      </c>
      <c r="AR161" s="24"/>
      <c r="AS161" s="24">
        <f t="shared" si="237"/>
        <v>21458.7</v>
      </c>
      <c r="AT161" s="24"/>
    </row>
    <row r="162" spans="1:46" s="3" customFormat="1" ht="30" x14ac:dyDescent="0.35">
      <c r="A162" s="7" t="s">
        <v>922</v>
      </c>
      <c r="B162" s="7"/>
      <c r="C162" s="7"/>
      <c r="D162" s="7"/>
      <c r="E162" s="7"/>
      <c r="F162" s="8" t="s">
        <v>925</v>
      </c>
      <c r="G162" s="19"/>
      <c r="H162" s="19"/>
      <c r="I162" s="19"/>
      <c r="J162" s="19"/>
      <c r="K162" s="19"/>
      <c r="L162" s="19"/>
      <c r="M162" s="19">
        <f>M163</f>
        <v>0</v>
      </c>
      <c r="N162" s="19">
        <f t="shared" ref="N162:AT166" si="332">N163</f>
        <v>0</v>
      </c>
      <c r="O162" s="19">
        <f t="shared" si="332"/>
        <v>0</v>
      </c>
      <c r="P162" s="22">
        <f t="shared" si="332"/>
        <v>0</v>
      </c>
      <c r="Q162" s="22">
        <f t="shared" si="332"/>
        <v>0</v>
      </c>
      <c r="R162" s="22">
        <f t="shared" si="332"/>
        <v>32435.7</v>
      </c>
      <c r="S162" s="22">
        <f t="shared" si="332"/>
        <v>0</v>
      </c>
      <c r="T162" s="22">
        <f t="shared" si="332"/>
        <v>0</v>
      </c>
      <c r="U162" s="22">
        <f t="shared" si="332"/>
        <v>35435.699999999997</v>
      </c>
      <c r="V162" s="22">
        <f t="shared" si="332"/>
        <v>0</v>
      </c>
      <c r="W162" s="22">
        <f t="shared" si="332"/>
        <v>0</v>
      </c>
      <c r="X162" s="22">
        <f t="shared" si="332"/>
        <v>35435.699999999997</v>
      </c>
      <c r="Y162" s="22">
        <f t="shared" si="332"/>
        <v>0</v>
      </c>
      <c r="Z162" s="22">
        <f t="shared" si="322"/>
        <v>32435.7</v>
      </c>
      <c r="AA162" s="22">
        <f t="shared" si="323"/>
        <v>35435.699999999997</v>
      </c>
      <c r="AB162" s="22">
        <f t="shared" si="324"/>
        <v>35435.699999999997</v>
      </c>
      <c r="AC162" s="22">
        <f t="shared" si="332"/>
        <v>0</v>
      </c>
      <c r="AD162" s="22">
        <f t="shared" si="332"/>
        <v>0</v>
      </c>
      <c r="AE162" s="22">
        <f t="shared" si="332"/>
        <v>0</v>
      </c>
      <c r="AF162" s="22">
        <f t="shared" si="332"/>
        <v>0</v>
      </c>
      <c r="AG162" s="22">
        <f t="shared" si="332"/>
        <v>0</v>
      </c>
      <c r="AH162" s="22">
        <f t="shared" si="332"/>
        <v>0</v>
      </c>
      <c r="AI162" s="22">
        <f t="shared" si="332"/>
        <v>0</v>
      </c>
      <c r="AJ162" s="22">
        <f t="shared" si="332"/>
        <v>0</v>
      </c>
      <c r="AK162" s="22">
        <f t="shared" si="332"/>
        <v>0</v>
      </c>
      <c r="AL162" s="22">
        <f t="shared" si="332"/>
        <v>0</v>
      </c>
      <c r="AM162" s="22">
        <f t="shared" si="332"/>
        <v>0</v>
      </c>
      <c r="AN162" s="22">
        <f t="shared" si="332"/>
        <v>0</v>
      </c>
      <c r="AO162" s="22">
        <f t="shared" si="308"/>
        <v>32435.7</v>
      </c>
      <c r="AP162" s="22">
        <f t="shared" si="309"/>
        <v>35435.699999999997</v>
      </c>
      <c r="AQ162" s="22">
        <f t="shared" si="310"/>
        <v>35435.699999999997</v>
      </c>
      <c r="AR162" s="22">
        <f t="shared" si="332"/>
        <v>0</v>
      </c>
      <c r="AS162" s="22">
        <f t="shared" si="237"/>
        <v>32435.7</v>
      </c>
      <c r="AT162" s="22">
        <f t="shared" si="332"/>
        <v>0</v>
      </c>
    </row>
    <row r="163" spans="1:46" s="3" customFormat="1" ht="15" x14ac:dyDescent="0.35">
      <c r="A163" s="7" t="s">
        <v>922</v>
      </c>
      <c r="B163" s="7" t="s">
        <v>14</v>
      </c>
      <c r="C163" s="7"/>
      <c r="D163" s="7"/>
      <c r="E163" s="7"/>
      <c r="F163" s="8" t="s">
        <v>19</v>
      </c>
      <c r="G163" s="19"/>
      <c r="H163" s="19"/>
      <c r="I163" s="19"/>
      <c r="J163" s="19"/>
      <c r="K163" s="19"/>
      <c r="L163" s="19"/>
      <c r="M163" s="19">
        <f>M164</f>
        <v>0</v>
      </c>
      <c r="N163" s="19">
        <f t="shared" si="332"/>
        <v>0</v>
      </c>
      <c r="O163" s="19">
        <f t="shared" si="332"/>
        <v>0</v>
      </c>
      <c r="P163" s="22">
        <f t="shared" si="332"/>
        <v>0</v>
      </c>
      <c r="Q163" s="22">
        <f t="shared" si="332"/>
        <v>0</v>
      </c>
      <c r="R163" s="22">
        <f t="shared" si="332"/>
        <v>32435.7</v>
      </c>
      <c r="S163" s="22">
        <f t="shared" si="332"/>
        <v>0</v>
      </c>
      <c r="T163" s="22">
        <f t="shared" si="332"/>
        <v>0</v>
      </c>
      <c r="U163" s="22">
        <f t="shared" si="332"/>
        <v>35435.699999999997</v>
      </c>
      <c r="V163" s="22">
        <f t="shared" si="332"/>
        <v>0</v>
      </c>
      <c r="W163" s="22">
        <f t="shared" si="332"/>
        <v>0</v>
      </c>
      <c r="X163" s="22">
        <f t="shared" si="332"/>
        <v>35435.699999999997</v>
      </c>
      <c r="Y163" s="22">
        <f t="shared" si="332"/>
        <v>0</v>
      </c>
      <c r="Z163" s="22">
        <f t="shared" si="322"/>
        <v>32435.7</v>
      </c>
      <c r="AA163" s="22">
        <f t="shared" si="323"/>
        <v>35435.699999999997</v>
      </c>
      <c r="AB163" s="22">
        <f t="shared" si="324"/>
        <v>35435.699999999997</v>
      </c>
      <c r="AC163" s="22">
        <f t="shared" si="332"/>
        <v>0</v>
      </c>
      <c r="AD163" s="22">
        <f t="shared" si="332"/>
        <v>0</v>
      </c>
      <c r="AE163" s="22">
        <f t="shared" si="332"/>
        <v>0</v>
      </c>
      <c r="AF163" s="22">
        <f t="shared" si="332"/>
        <v>0</v>
      </c>
      <c r="AG163" s="22">
        <f t="shared" si="332"/>
        <v>0</v>
      </c>
      <c r="AH163" s="22">
        <f t="shared" si="332"/>
        <v>0</v>
      </c>
      <c r="AI163" s="22">
        <f t="shared" si="332"/>
        <v>0</v>
      </c>
      <c r="AJ163" s="22">
        <f t="shared" si="332"/>
        <v>0</v>
      </c>
      <c r="AK163" s="22">
        <f t="shared" si="332"/>
        <v>0</v>
      </c>
      <c r="AL163" s="22">
        <f t="shared" si="332"/>
        <v>0</v>
      </c>
      <c r="AM163" s="22">
        <f t="shared" si="332"/>
        <v>0</v>
      </c>
      <c r="AN163" s="22">
        <f t="shared" si="332"/>
        <v>0</v>
      </c>
      <c r="AO163" s="22">
        <f t="shared" si="308"/>
        <v>32435.7</v>
      </c>
      <c r="AP163" s="22">
        <f t="shared" si="309"/>
        <v>35435.699999999997</v>
      </c>
      <c r="AQ163" s="22">
        <f t="shared" si="310"/>
        <v>35435.699999999997</v>
      </c>
      <c r="AR163" s="22">
        <f t="shared" si="332"/>
        <v>0</v>
      </c>
      <c r="AS163" s="22">
        <f t="shared" si="237"/>
        <v>32435.7</v>
      </c>
      <c r="AT163" s="22">
        <f t="shared" si="332"/>
        <v>0</v>
      </c>
    </row>
    <row r="164" spans="1:46" s="16" customFormat="1" x14ac:dyDescent="0.35">
      <c r="A164" s="10" t="s">
        <v>922</v>
      </c>
      <c r="B164" s="10" t="s">
        <v>14</v>
      </c>
      <c r="C164" s="10" t="s">
        <v>16</v>
      </c>
      <c r="D164" s="10"/>
      <c r="E164" s="10"/>
      <c r="F164" s="11" t="s">
        <v>20</v>
      </c>
      <c r="G164" s="20"/>
      <c r="H164" s="20"/>
      <c r="I164" s="20"/>
      <c r="J164" s="20"/>
      <c r="K164" s="20"/>
      <c r="L164" s="20"/>
      <c r="M164" s="20">
        <f>M165</f>
        <v>0</v>
      </c>
      <c r="N164" s="20">
        <f t="shared" si="332"/>
        <v>0</v>
      </c>
      <c r="O164" s="20">
        <f t="shared" si="332"/>
        <v>0</v>
      </c>
      <c r="P164" s="23">
        <f t="shared" si="332"/>
        <v>0</v>
      </c>
      <c r="Q164" s="23">
        <f t="shared" si="332"/>
        <v>0</v>
      </c>
      <c r="R164" s="23">
        <f t="shared" si="332"/>
        <v>32435.7</v>
      </c>
      <c r="S164" s="23">
        <f t="shared" si="332"/>
        <v>0</v>
      </c>
      <c r="T164" s="23">
        <f t="shared" si="332"/>
        <v>0</v>
      </c>
      <c r="U164" s="23">
        <f t="shared" si="332"/>
        <v>35435.699999999997</v>
      </c>
      <c r="V164" s="23">
        <f t="shared" si="332"/>
        <v>0</v>
      </c>
      <c r="W164" s="23">
        <f t="shared" si="332"/>
        <v>0</v>
      </c>
      <c r="X164" s="23">
        <f t="shared" si="332"/>
        <v>35435.699999999997</v>
      </c>
      <c r="Y164" s="23">
        <f t="shared" si="332"/>
        <v>0</v>
      </c>
      <c r="Z164" s="23">
        <f t="shared" si="322"/>
        <v>32435.7</v>
      </c>
      <c r="AA164" s="23">
        <f t="shared" si="323"/>
        <v>35435.699999999997</v>
      </c>
      <c r="AB164" s="23">
        <f t="shared" si="324"/>
        <v>35435.699999999997</v>
      </c>
      <c r="AC164" s="23">
        <f t="shared" si="332"/>
        <v>0</v>
      </c>
      <c r="AD164" s="23">
        <f t="shared" si="332"/>
        <v>0</v>
      </c>
      <c r="AE164" s="23">
        <f t="shared" si="332"/>
        <v>0</v>
      </c>
      <c r="AF164" s="23">
        <f t="shared" si="332"/>
        <v>0</v>
      </c>
      <c r="AG164" s="23">
        <f t="shared" si="332"/>
        <v>0</v>
      </c>
      <c r="AH164" s="23">
        <f t="shared" si="332"/>
        <v>0</v>
      </c>
      <c r="AI164" s="23">
        <f t="shared" si="332"/>
        <v>0</v>
      </c>
      <c r="AJ164" s="23">
        <f t="shared" si="332"/>
        <v>0</v>
      </c>
      <c r="AK164" s="23">
        <f t="shared" si="332"/>
        <v>0</v>
      </c>
      <c r="AL164" s="23">
        <f t="shared" si="332"/>
        <v>0</v>
      </c>
      <c r="AM164" s="23">
        <f t="shared" si="332"/>
        <v>0</v>
      </c>
      <c r="AN164" s="23">
        <f t="shared" si="332"/>
        <v>0</v>
      </c>
      <c r="AO164" s="23">
        <f t="shared" si="308"/>
        <v>32435.7</v>
      </c>
      <c r="AP164" s="23">
        <f t="shared" si="309"/>
        <v>35435.699999999997</v>
      </c>
      <c r="AQ164" s="23">
        <f t="shared" si="310"/>
        <v>35435.699999999997</v>
      </c>
      <c r="AR164" s="23">
        <f t="shared" si="332"/>
        <v>0</v>
      </c>
      <c r="AS164" s="23">
        <f t="shared" si="237"/>
        <v>32435.7</v>
      </c>
      <c r="AT164" s="23">
        <f t="shared" si="332"/>
        <v>0</v>
      </c>
    </row>
    <row r="165" spans="1:46" ht="31" x14ac:dyDescent="0.35">
      <c r="A165" s="14" t="s">
        <v>922</v>
      </c>
      <c r="B165" s="14" t="s">
        <v>14</v>
      </c>
      <c r="C165" s="14" t="s">
        <v>16</v>
      </c>
      <c r="D165" s="14" t="s">
        <v>34</v>
      </c>
      <c r="E165" s="14"/>
      <c r="F165" s="15" t="s">
        <v>47</v>
      </c>
      <c r="G165" s="21"/>
      <c r="H165" s="21"/>
      <c r="I165" s="21"/>
      <c r="J165" s="21"/>
      <c r="K165" s="21"/>
      <c r="L165" s="21"/>
      <c r="M165" s="21">
        <f>M166</f>
        <v>0</v>
      </c>
      <c r="N165" s="21">
        <f t="shared" si="332"/>
        <v>0</v>
      </c>
      <c r="O165" s="21">
        <f t="shared" si="332"/>
        <v>0</v>
      </c>
      <c r="P165" s="24">
        <f t="shared" si="332"/>
        <v>0</v>
      </c>
      <c r="Q165" s="24">
        <f t="shared" si="332"/>
        <v>0</v>
      </c>
      <c r="R165" s="24">
        <f t="shared" si="332"/>
        <v>32435.7</v>
      </c>
      <c r="S165" s="24">
        <f t="shared" si="332"/>
        <v>0</v>
      </c>
      <c r="T165" s="24">
        <f t="shared" si="332"/>
        <v>0</v>
      </c>
      <c r="U165" s="24">
        <f t="shared" si="332"/>
        <v>35435.699999999997</v>
      </c>
      <c r="V165" s="24">
        <f t="shared" si="332"/>
        <v>0</v>
      </c>
      <c r="W165" s="24">
        <f t="shared" si="332"/>
        <v>0</v>
      </c>
      <c r="X165" s="24">
        <f t="shared" si="332"/>
        <v>35435.699999999997</v>
      </c>
      <c r="Y165" s="24">
        <f t="shared" si="332"/>
        <v>0</v>
      </c>
      <c r="Z165" s="24">
        <f t="shared" si="322"/>
        <v>32435.7</v>
      </c>
      <c r="AA165" s="24">
        <f t="shared" si="323"/>
        <v>35435.699999999997</v>
      </c>
      <c r="AB165" s="24">
        <f t="shared" si="324"/>
        <v>35435.699999999997</v>
      </c>
      <c r="AC165" s="24">
        <f t="shared" si="332"/>
        <v>0</v>
      </c>
      <c r="AD165" s="24">
        <f t="shared" si="332"/>
        <v>0</v>
      </c>
      <c r="AE165" s="24">
        <f t="shared" si="332"/>
        <v>0</v>
      </c>
      <c r="AF165" s="24">
        <f t="shared" si="332"/>
        <v>0</v>
      </c>
      <c r="AG165" s="24">
        <f t="shared" si="332"/>
        <v>0</v>
      </c>
      <c r="AH165" s="24">
        <f t="shared" si="332"/>
        <v>0</v>
      </c>
      <c r="AI165" s="24">
        <f t="shared" si="332"/>
        <v>0</v>
      </c>
      <c r="AJ165" s="24">
        <f t="shared" si="332"/>
        <v>0</v>
      </c>
      <c r="AK165" s="24">
        <f t="shared" si="332"/>
        <v>0</v>
      </c>
      <c r="AL165" s="24">
        <f t="shared" si="332"/>
        <v>0</v>
      </c>
      <c r="AM165" s="24">
        <f t="shared" si="332"/>
        <v>0</v>
      </c>
      <c r="AN165" s="24">
        <f t="shared" si="332"/>
        <v>0</v>
      </c>
      <c r="AO165" s="24">
        <f t="shared" si="308"/>
        <v>32435.7</v>
      </c>
      <c r="AP165" s="24">
        <f t="shared" si="309"/>
        <v>35435.699999999997</v>
      </c>
      <c r="AQ165" s="24">
        <f t="shared" si="310"/>
        <v>35435.699999999997</v>
      </c>
      <c r="AR165" s="24">
        <f t="shared" si="332"/>
        <v>0</v>
      </c>
      <c r="AS165" s="24">
        <f t="shared" si="237"/>
        <v>32435.7</v>
      </c>
      <c r="AT165" s="24">
        <f t="shared" si="332"/>
        <v>0</v>
      </c>
    </row>
    <row r="166" spans="1:46" x14ac:dyDescent="0.35">
      <c r="A166" s="14" t="s">
        <v>922</v>
      </c>
      <c r="B166" s="14" t="s">
        <v>14</v>
      </c>
      <c r="C166" s="14" t="s">
        <v>16</v>
      </c>
      <c r="D166" s="14" t="s">
        <v>35</v>
      </c>
      <c r="E166" s="14"/>
      <c r="F166" s="15" t="s">
        <v>48</v>
      </c>
      <c r="G166" s="21"/>
      <c r="H166" s="21"/>
      <c r="I166" s="21"/>
      <c r="J166" s="21"/>
      <c r="K166" s="21"/>
      <c r="L166" s="21"/>
      <c r="M166" s="21">
        <f>M167</f>
        <v>0</v>
      </c>
      <c r="N166" s="21">
        <f t="shared" si="332"/>
        <v>0</v>
      </c>
      <c r="O166" s="21">
        <f t="shared" si="332"/>
        <v>0</v>
      </c>
      <c r="P166" s="24">
        <f t="shared" si="332"/>
        <v>0</v>
      </c>
      <c r="Q166" s="24">
        <f t="shared" si="332"/>
        <v>0</v>
      </c>
      <c r="R166" s="24">
        <f t="shared" si="332"/>
        <v>32435.7</v>
      </c>
      <c r="S166" s="24">
        <f t="shared" si="332"/>
        <v>0</v>
      </c>
      <c r="T166" s="24">
        <f t="shared" si="332"/>
        <v>0</v>
      </c>
      <c r="U166" s="24">
        <f t="shared" si="332"/>
        <v>35435.699999999997</v>
      </c>
      <c r="V166" s="24">
        <f t="shared" si="332"/>
        <v>0</v>
      </c>
      <c r="W166" s="24">
        <f t="shared" si="332"/>
        <v>0</v>
      </c>
      <c r="X166" s="24">
        <f t="shared" si="332"/>
        <v>35435.699999999997</v>
      </c>
      <c r="Y166" s="24">
        <f t="shared" si="332"/>
        <v>0</v>
      </c>
      <c r="Z166" s="24">
        <f t="shared" si="322"/>
        <v>32435.7</v>
      </c>
      <c r="AA166" s="24">
        <f t="shared" si="323"/>
        <v>35435.699999999997</v>
      </c>
      <c r="AB166" s="24">
        <f t="shared" si="324"/>
        <v>35435.699999999997</v>
      </c>
      <c r="AC166" s="24">
        <f t="shared" si="332"/>
        <v>0</v>
      </c>
      <c r="AD166" s="24">
        <f t="shared" si="332"/>
        <v>0</v>
      </c>
      <c r="AE166" s="24">
        <f t="shared" si="332"/>
        <v>0</v>
      </c>
      <c r="AF166" s="24">
        <f t="shared" si="332"/>
        <v>0</v>
      </c>
      <c r="AG166" s="24">
        <f t="shared" si="332"/>
        <v>0</v>
      </c>
      <c r="AH166" s="24">
        <f t="shared" si="332"/>
        <v>0</v>
      </c>
      <c r="AI166" s="24">
        <f t="shared" si="332"/>
        <v>0</v>
      </c>
      <c r="AJ166" s="24">
        <f t="shared" si="332"/>
        <v>0</v>
      </c>
      <c r="AK166" s="24">
        <f t="shared" si="332"/>
        <v>0</v>
      </c>
      <c r="AL166" s="24">
        <f t="shared" si="332"/>
        <v>0</v>
      </c>
      <c r="AM166" s="24">
        <f t="shared" si="332"/>
        <v>0</v>
      </c>
      <c r="AN166" s="24">
        <f t="shared" si="332"/>
        <v>0</v>
      </c>
      <c r="AO166" s="24">
        <f t="shared" si="308"/>
        <v>32435.7</v>
      </c>
      <c r="AP166" s="24">
        <f t="shared" si="309"/>
        <v>35435.699999999997</v>
      </c>
      <c r="AQ166" s="24">
        <f t="shared" si="310"/>
        <v>35435.699999999997</v>
      </c>
      <c r="AR166" s="24">
        <f t="shared" si="332"/>
        <v>0</v>
      </c>
      <c r="AS166" s="24">
        <f t="shared" si="237"/>
        <v>32435.7</v>
      </c>
      <c r="AT166" s="24">
        <f t="shared" si="332"/>
        <v>0</v>
      </c>
    </row>
    <row r="167" spans="1:46" ht="31" x14ac:dyDescent="0.35">
      <c r="A167" s="14" t="s">
        <v>922</v>
      </c>
      <c r="B167" s="14" t="s">
        <v>14</v>
      </c>
      <c r="C167" s="14" t="s">
        <v>16</v>
      </c>
      <c r="D167" s="14" t="s">
        <v>923</v>
      </c>
      <c r="E167" s="14"/>
      <c r="F167" s="15" t="s">
        <v>928</v>
      </c>
      <c r="G167" s="21"/>
      <c r="H167" s="21"/>
      <c r="I167" s="21"/>
      <c r="J167" s="21"/>
      <c r="K167" s="21"/>
      <c r="L167" s="21"/>
      <c r="M167" s="21">
        <f>M168+M170+M172</f>
        <v>0</v>
      </c>
      <c r="N167" s="21">
        <f t="shared" ref="N167:AT167" si="333">N168+N170+N172</f>
        <v>0</v>
      </c>
      <c r="O167" s="21">
        <f t="shared" si="333"/>
        <v>0</v>
      </c>
      <c r="P167" s="24">
        <f t="shared" si="333"/>
        <v>0</v>
      </c>
      <c r="Q167" s="24">
        <f t="shared" si="333"/>
        <v>0</v>
      </c>
      <c r="R167" s="24">
        <f t="shared" si="333"/>
        <v>32435.7</v>
      </c>
      <c r="S167" s="24">
        <f t="shared" ref="S167" si="334">S168+S170+S172</f>
        <v>0</v>
      </c>
      <c r="T167" s="24">
        <f t="shared" si="333"/>
        <v>0</v>
      </c>
      <c r="U167" s="24">
        <f t="shared" si="333"/>
        <v>35435.699999999997</v>
      </c>
      <c r="V167" s="24">
        <f t="shared" ref="V167" si="335">V168+V170+V172</f>
        <v>0</v>
      </c>
      <c r="W167" s="24">
        <f t="shared" si="333"/>
        <v>0</v>
      </c>
      <c r="X167" s="24">
        <f t="shared" si="333"/>
        <v>35435.699999999997</v>
      </c>
      <c r="Y167" s="24">
        <f t="shared" si="333"/>
        <v>0</v>
      </c>
      <c r="Z167" s="24">
        <f t="shared" si="322"/>
        <v>32435.7</v>
      </c>
      <c r="AA167" s="24">
        <f t="shared" si="323"/>
        <v>35435.699999999997</v>
      </c>
      <c r="AB167" s="24">
        <f t="shared" si="324"/>
        <v>35435.699999999997</v>
      </c>
      <c r="AC167" s="24">
        <f t="shared" ref="AC167:AN167" si="336">AC168+AC170+AC172</f>
        <v>0</v>
      </c>
      <c r="AD167" s="24">
        <f t="shared" si="336"/>
        <v>0</v>
      </c>
      <c r="AE167" s="24">
        <f t="shared" ref="AE167" si="337">AE168+AE170+AE172</f>
        <v>0</v>
      </c>
      <c r="AF167" s="24">
        <f t="shared" si="336"/>
        <v>0</v>
      </c>
      <c r="AG167" s="24">
        <f t="shared" si="336"/>
        <v>0</v>
      </c>
      <c r="AH167" s="24">
        <f t="shared" si="336"/>
        <v>0</v>
      </c>
      <c r="AI167" s="24">
        <f t="shared" ref="AI167" si="338">AI168+AI170+AI172</f>
        <v>0</v>
      </c>
      <c r="AJ167" s="24">
        <f t="shared" si="336"/>
        <v>0</v>
      </c>
      <c r="AK167" s="24">
        <f t="shared" si="336"/>
        <v>0</v>
      </c>
      <c r="AL167" s="24">
        <f t="shared" si="336"/>
        <v>0</v>
      </c>
      <c r="AM167" s="24">
        <f t="shared" si="336"/>
        <v>0</v>
      </c>
      <c r="AN167" s="24">
        <f t="shared" si="336"/>
        <v>0</v>
      </c>
      <c r="AO167" s="24">
        <f t="shared" si="308"/>
        <v>32435.7</v>
      </c>
      <c r="AP167" s="24">
        <f t="shared" si="309"/>
        <v>35435.699999999997</v>
      </c>
      <c r="AQ167" s="24">
        <f t="shared" si="310"/>
        <v>35435.699999999997</v>
      </c>
      <c r="AR167" s="24">
        <f t="shared" ref="AR167" si="339">AR168+AR170+AR172</f>
        <v>0</v>
      </c>
      <c r="AS167" s="24">
        <f t="shared" si="237"/>
        <v>32435.7</v>
      </c>
      <c r="AT167" s="24">
        <f t="shared" si="333"/>
        <v>0</v>
      </c>
    </row>
    <row r="168" spans="1:46" ht="77.5" x14ac:dyDescent="0.35">
      <c r="A168" s="14" t="s">
        <v>922</v>
      </c>
      <c r="B168" s="14" t="s">
        <v>14</v>
      </c>
      <c r="C168" s="14" t="s">
        <v>16</v>
      </c>
      <c r="D168" s="14" t="s">
        <v>923</v>
      </c>
      <c r="E168" s="14" t="s">
        <v>25</v>
      </c>
      <c r="F168" s="15" t="s">
        <v>384</v>
      </c>
      <c r="G168" s="21"/>
      <c r="H168" s="21"/>
      <c r="I168" s="21"/>
      <c r="J168" s="21"/>
      <c r="K168" s="21"/>
      <c r="L168" s="21"/>
      <c r="M168" s="21">
        <f>M169</f>
        <v>0</v>
      </c>
      <c r="N168" s="21">
        <f t="shared" ref="N168:AT168" si="340">N169</f>
        <v>0</v>
      </c>
      <c r="O168" s="21">
        <f t="shared" si="340"/>
        <v>0</v>
      </c>
      <c r="P168" s="24">
        <f t="shared" si="340"/>
        <v>0</v>
      </c>
      <c r="Q168" s="24">
        <f t="shared" si="340"/>
        <v>0</v>
      </c>
      <c r="R168" s="24">
        <f t="shared" si="340"/>
        <v>26051.95</v>
      </c>
      <c r="S168" s="24">
        <f t="shared" si="340"/>
        <v>0</v>
      </c>
      <c r="T168" s="24">
        <f t="shared" si="340"/>
        <v>0</v>
      </c>
      <c r="U168" s="24">
        <f t="shared" si="340"/>
        <v>26051.95</v>
      </c>
      <c r="V168" s="24">
        <f t="shared" si="340"/>
        <v>0</v>
      </c>
      <c r="W168" s="24">
        <f t="shared" si="340"/>
        <v>0</v>
      </c>
      <c r="X168" s="24">
        <f t="shared" si="340"/>
        <v>26051.95</v>
      </c>
      <c r="Y168" s="24">
        <f t="shared" si="340"/>
        <v>0</v>
      </c>
      <c r="Z168" s="24">
        <f t="shared" si="322"/>
        <v>26051.95</v>
      </c>
      <c r="AA168" s="24">
        <f t="shared" si="323"/>
        <v>26051.95</v>
      </c>
      <c r="AB168" s="24">
        <f t="shared" si="324"/>
        <v>26051.95</v>
      </c>
      <c r="AC168" s="24">
        <f t="shared" si="340"/>
        <v>0</v>
      </c>
      <c r="AD168" s="24">
        <f t="shared" si="340"/>
        <v>0</v>
      </c>
      <c r="AE168" s="24">
        <f t="shared" si="340"/>
        <v>0</v>
      </c>
      <c r="AF168" s="24">
        <f t="shared" si="340"/>
        <v>0</v>
      </c>
      <c r="AG168" s="24">
        <f t="shared" si="340"/>
        <v>0</v>
      </c>
      <c r="AH168" s="24">
        <f t="shared" si="340"/>
        <v>0</v>
      </c>
      <c r="AI168" s="24">
        <f t="shared" si="340"/>
        <v>0</v>
      </c>
      <c r="AJ168" s="24">
        <f t="shared" si="340"/>
        <v>0</v>
      </c>
      <c r="AK168" s="24">
        <f t="shared" si="340"/>
        <v>0</v>
      </c>
      <c r="AL168" s="24">
        <f t="shared" si="340"/>
        <v>0</v>
      </c>
      <c r="AM168" s="24">
        <f t="shared" si="340"/>
        <v>0</v>
      </c>
      <c r="AN168" s="24">
        <f t="shared" si="340"/>
        <v>0</v>
      </c>
      <c r="AO168" s="24">
        <f t="shared" si="308"/>
        <v>26051.95</v>
      </c>
      <c r="AP168" s="24">
        <f t="shared" si="309"/>
        <v>26051.95</v>
      </c>
      <c r="AQ168" s="24">
        <f t="shared" si="310"/>
        <v>26051.95</v>
      </c>
      <c r="AR168" s="24">
        <f t="shared" si="340"/>
        <v>0</v>
      </c>
      <c r="AS168" s="24">
        <f t="shared" si="237"/>
        <v>26051.95</v>
      </c>
      <c r="AT168" s="24">
        <f t="shared" si="340"/>
        <v>0</v>
      </c>
    </row>
    <row r="169" spans="1:46" ht="31" x14ac:dyDescent="0.35">
      <c r="A169" s="14" t="s">
        <v>922</v>
      </c>
      <c r="B169" s="14" t="s">
        <v>14</v>
      </c>
      <c r="C169" s="14" t="s">
        <v>16</v>
      </c>
      <c r="D169" s="14" t="s">
        <v>923</v>
      </c>
      <c r="E169" s="14" t="s">
        <v>436</v>
      </c>
      <c r="F169" s="15" t="s">
        <v>373</v>
      </c>
      <c r="G169" s="21"/>
      <c r="H169" s="21"/>
      <c r="I169" s="21"/>
      <c r="J169" s="21"/>
      <c r="K169" s="21"/>
      <c r="L169" s="21"/>
      <c r="M169" s="21">
        <v>0</v>
      </c>
      <c r="N169" s="21">
        <v>0</v>
      </c>
      <c r="O169" s="21">
        <v>0</v>
      </c>
      <c r="P169" s="24"/>
      <c r="Q169" s="24"/>
      <c r="R169" s="24">
        <v>26051.95</v>
      </c>
      <c r="S169" s="24"/>
      <c r="T169" s="24"/>
      <c r="U169" s="24">
        <v>26051.95</v>
      </c>
      <c r="V169" s="24"/>
      <c r="W169" s="24"/>
      <c r="X169" s="24">
        <v>26051.95</v>
      </c>
      <c r="Y169" s="24"/>
      <c r="Z169" s="24">
        <f t="shared" si="322"/>
        <v>26051.95</v>
      </c>
      <c r="AA169" s="24">
        <f t="shared" si="323"/>
        <v>26051.95</v>
      </c>
      <c r="AB169" s="24">
        <f t="shared" si="324"/>
        <v>26051.95</v>
      </c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>
        <f t="shared" si="308"/>
        <v>26051.95</v>
      </c>
      <c r="AP169" s="24">
        <f t="shared" si="309"/>
        <v>26051.95</v>
      </c>
      <c r="AQ169" s="24">
        <f t="shared" si="310"/>
        <v>26051.95</v>
      </c>
      <c r="AR169" s="24"/>
      <c r="AS169" s="24">
        <f t="shared" si="237"/>
        <v>26051.95</v>
      </c>
      <c r="AT169" s="24"/>
    </row>
    <row r="170" spans="1:46" ht="31" x14ac:dyDescent="0.35">
      <c r="A170" s="14" t="s">
        <v>922</v>
      </c>
      <c r="B170" s="14" t="s">
        <v>14</v>
      </c>
      <c r="C170" s="14" t="s">
        <v>16</v>
      </c>
      <c r="D170" s="14" t="s">
        <v>923</v>
      </c>
      <c r="E170" s="14" t="s">
        <v>7</v>
      </c>
      <c r="F170" s="15" t="s">
        <v>385</v>
      </c>
      <c r="G170" s="21"/>
      <c r="H170" s="21"/>
      <c r="I170" s="21"/>
      <c r="J170" s="21"/>
      <c r="K170" s="21"/>
      <c r="L170" s="21"/>
      <c r="M170" s="21">
        <f>M171</f>
        <v>0</v>
      </c>
      <c r="N170" s="21">
        <f t="shared" ref="N170:AT170" si="341">N171</f>
        <v>0</v>
      </c>
      <c r="O170" s="21">
        <f t="shared" si="341"/>
        <v>0</v>
      </c>
      <c r="P170" s="24">
        <f t="shared" si="341"/>
        <v>0</v>
      </c>
      <c r="Q170" s="24">
        <f t="shared" si="341"/>
        <v>0</v>
      </c>
      <c r="R170" s="24">
        <f t="shared" si="341"/>
        <v>6333.75</v>
      </c>
      <c r="S170" s="24">
        <f t="shared" si="341"/>
        <v>0</v>
      </c>
      <c r="T170" s="24">
        <f t="shared" si="341"/>
        <v>0</v>
      </c>
      <c r="U170" s="24">
        <f t="shared" si="341"/>
        <v>9333.75</v>
      </c>
      <c r="V170" s="24">
        <f t="shared" si="341"/>
        <v>0</v>
      </c>
      <c r="W170" s="24">
        <f t="shared" si="341"/>
        <v>0</v>
      </c>
      <c r="X170" s="24">
        <f t="shared" si="341"/>
        <v>9333.75</v>
      </c>
      <c r="Y170" s="24">
        <f t="shared" si="341"/>
        <v>0</v>
      </c>
      <c r="Z170" s="24">
        <f t="shared" si="322"/>
        <v>6333.75</v>
      </c>
      <c r="AA170" s="24">
        <f t="shared" si="323"/>
        <v>9333.75</v>
      </c>
      <c r="AB170" s="24">
        <f t="shared" si="324"/>
        <v>9333.75</v>
      </c>
      <c r="AC170" s="24">
        <f t="shared" si="341"/>
        <v>0</v>
      </c>
      <c r="AD170" s="24">
        <f t="shared" si="341"/>
        <v>0</v>
      </c>
      <c r="AE170" s="24">
        <f t="shared" si="341"/>
        <v>0</v>
      </c>
      <c r="AF170" s="24">
        <f t="shared" si="341"/>
        <v>0</v>
      </c>
      <c r="AG170" s="24">
        <f t="shared" si="341"/>
        <v>0</v>
      </c>
      <c r="AH170" s="24">
        <f t="shared" si="341"/>
        <v>0</v>
      </c>
      <c r="AI170" s="24">
        <f t="shared" si="341"/>
        <v>0</v>
      </c>
      <c r="AJ170" s="24">
        <f t="shared" si="341"/>
        <v>0</v>
      </c>
      <c r="AK170" s="24">
        <f t="shared" si="341"/>
        <v>0</v>
      </c>
      <c r="AL170" s="24">
        <f t="shared" si="341"/>
        <v>0</v>
      </c>
      <c r="AM170" s="24">
        <f t="shared" si="341"/>
        <v>0</v>
      </c>
      <c r="AN170" s="24">
        <f t="shared" si="341"/>
        <v>0</v>
      </c>
      <c r="AO170" s="24">
        <f t="shared" si="308"/>
        <v>6333.75</v>
      </c>
      <c r="AP170" s="24">
        <f t="shared" si="309"/>
        <v>9333.75</v>
      </c>
      <c r="AQ170" s="24">
        <f t="shared" si="310"/>
        <v>9333.75</v>
      </c>
      <c r="AR170" s="24">
        <f t="shared" si="341"/>
        <v>0</v>
      </c>
      <c r="AS170" s="24">
        <f t="shared" si="237"/>
        <v>6333.75</v>
      </c>
      <c r="AT170" s="24">
        <f t="shared" si="341"/>
        <v>0</v>
      </c>
    </row>
    <row r="171" spans="1:46" ht="31" x14ac:dyDescent="0.35">
      <c r="A171" s="14" t="s">
        <v>922</v>
      </c>
      <c r="B171" s="14" t="s">
        <v>14</v>
      </c>
      <c r="C171" s="14" t="s">
        <v>16</v>
      </c>
      <c r="D171" s="14" t="s">
        <v>923</v>
      </c>
      <c r="E171" s="14" t="s">
        <v>317</v>
      </c>
      <c r="F171" s="15" t="s">
        <v>374</v>
      </c>
      <c r="G171" s="21"/>
      <c r="H171" s="21"/>
      <c r="I171" s="21"/>
      <c r="J171" s="21"/>
      <c r="K171" s="21"/>
      <c r="L171" s="21"/>
      <c r="M171" s="21">
        <v>0</v>
      </c>
      <c r="N171" s="21">
        <v>0</v>
      </c>
      <c r="O171" s="21">
        <v>0</v>
      </c>
      <c r="P171" s="24"/>
      <c r="Q171" s="24"/>
      <c r="R171" s="24">
        <v>6333.75</v>
      </c>
      <c r="S171" s="24"/>
      <c r="T171" s="24"/>
      <c r="U171" s="24">
        <v>9333.75</v>
      </c>
      <c r="V171" s="24"/>
      <c r="W171" s="24"/>
      <c r="X171" s="24">
        <v>9333.75</v>
      </c>
      <c r="Y171" s="24"/>
      <c r="Z171" s="24">
        <f t="shared" si="322"/>
        <v>6333.75</v>
      </c>
      <c r="AA171" s="24">
        <f t="shared" si="323"/>
        <v>9333.75</v>
      </c>
      <c r="AB171" s="24">
        <f t="shared" si="324"/>
        <v>9333.75</v>
      </c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>
        <f t="shared" si="308"/>
        <v>6333.75</v>
      </c>
      <c r="AP171" s="24">
        <f t="shared" si="309"/>
        <v>9333.75</v>
      </c>
      <c r="AQ171" s="24">
        <f t="shared" si="310"/>
        <v>9333.75</v>
      </c>
      <c r="AR171" s="24"/>
      <c r="AS171" s="24">
        <f t="shared" si="237"/>
        <v>6333.75</v>
      </c>
      <c r="AT171" s="24"/>
    </row>
    <row r="172" spans="1:46" x14ac:dyDescent="0.35">
      <c r="A172" s="14" t="s">
        <v>922</v>
      </c>
      <c r="B172" s="14" t="s">
        <v>14</v>
      </c>
      <c r="C172" s="14" t="s">
        <v>16</v>
      </c>
      <c r="D172" s="14" t="s">
        <v>923</v>
      </c>
      <c r="E172" s="14" t="s">
        <v>8</v>
      </c>
      <c r="F172" s="15" t="s">
        <v>389</v>
      </c>
      <c r="G172" s="21"/>
      <c r="H172" s="21"/>
      <c r="I172" s="21"/>
      <c r="J172" s="21"/>
      <c r="K172" s="21"/>
      <c r="L172" s="21"/>
      <c r="M172" s="21">
        <f>M173</f>
        <v>0</v>
      </c>
      <c r="N172" s="21">
        <f t="shared" ref="N172:AT172" si="342">N173</f>
        <v>0</v>
      </c>
      <c r="O172" s="21">
        <f t="shared" si="342"/>
        <v>0</v>
      </c>
      <c r="P172" s="24">
        <f t="shared" si="342"/>
        <v>0</v>
      </c>
      <c r="Q172" s="24">
        <f t="shared" si="342"/>
        <v>0</v>
      </c>
      <c r="R172" s="24">
        <f t="shared" si="342"/>
        <v>50</v>
      </c>
      <c r="S172" s="24">
        <f t="shared" si="342"/>
        <v>0</v>
      </c>
      <c r="T172" s="24">
        <f t="shared" si="342"/>
        <v>0</v>
      </c>
      <c r="U172" s="24">
        <f t="shared" si="342"/>
        <v>50</v>
      </c>
      <c r="V172" s="24">
        <f t="shared" si="342"/>
        <v>0</v>
      </c>
      <c r="W172" s="24">
        <f t="shared" si="342"/>
        <v>0</v>
      </c>
      <c r="X172" s="24">
        <f t="shared" si="342"/>
        <v>50</v>
      </c>
      <c r="Y172" s="24">
        <f t="shared" si="342"/>
        <v>0</v>
      </c>
      <c r="Z172" s="24">
        <f t="shared" si="322"/>
        <v>50</v>
      </c>
      <c r="AA172" s="24">
        <f t="shared" si="323"/>
        <v>50</v>
      </c>
      <c r="AB172" s="24">
        <f t="shared" si="324"/>
        <v>50</v>
      </c>
      <c r="AC172" s="24">
        <f t="shared" si="342"/>
        <v>0</v>
      </c>
      <c r="AD172" s="24">
        <f t="shared" si="342"/>
        <v>0</v>
      </c>
      <c r="AE172" s="24">
        <f t="shared" si="342"/>
        <v>0</v>
      </c>
      <c r="AF172" s="24">
        <f t="shared" si="342"/>
        <v>0</v>
      </c>
      <c r="AG172" s="24">
        <f t="shared" si="342"/>
        <v>0</v>
      </c>
      <c r="AH172" s="24">
        <f t="shared" si="342"/>
        <v>0</v>
      </c>
      <c r="AI172" s="24">
        <f t="shared" si="342"/>
        <v>0</v>
      </c>
      <c r="AJ172" s="24">
        <f t="shared" si="342"/>
        <v>0</v>
      </c>
      <c r="AK172" s="24">
        <f t="shared" si="342"/>
        <v>0</v>
      </c>
      <c r="AL172" s="24">
        <f t="shared" si="342"/>
        <v>0</v>
      </c>
      <c r="AM172" s="24">
        <f t="shared" si="342"/>
        <v>0</v>
      </c>
      <c r="AN172" s="24">
        <f t="shared" si="342"/>
        <v>0</v>
      </c>
      <c r="AO172" s="24">
        <f t="shared" si="308"/>
        <v>50</v>
      </c>
      <c r="AP172" s="24">
        <f t="shared" si="309"/>
        <v>50</v>
      </c>
      <c r="AQ172" s="24">
        <f t="shared" si="310"/>
        <v>50</v>
      </c>
      <c r="AR172" s="24">
        <f t="shared" si="342"/>
        <v>0</v>
      </c>
      <c r="AS172" s="24">
        <f t="shared" si="237"/>
        <v>50</v>
      </c>
      <c r="AT172" s="24">
        <f t="shared" si="342"/>
        <v>0</v>
      </c>
    </row>
    <row r="173" spans="1:46" x14ac:dyDescent="0.35">
      <c r="A173" s="14" t="s">
        <v>922</v>
      </c>
      <c r="B173" s="14" t="s">
        <v>14</v>
      </c>
      <c r="C173" s="14" t="s">
        <v>16</v>
      </c>
      <c r="D173" s="14" t="s">
        <v>923</v>
      </c>
      <c r="E173" s="14" t="s">
        <v>368</v>
      </c>
      <c r="F173" s="15" t="s">
        <v>383</v>
      </c>
      <c r="G173" s="21"/>
      <c r="H173" s="21"/>
      <c r="I173" s="21"/>
      <c r="J173" s="21"/>
      <c r="K173" s="21"/>
      <c r="L173" s="21"/>
      <c r="M173" s="21">
        <v>0</v>
      </c>
      <c r="N173" s="21">
        <v>0</v>
      </c>
      <c r="O173" s="21">
        <v>0</v>
      </c>
      <c r="P173" s="24"/>
      <c r="Q173" s="24"/>
      <c r="R173" s="24">
        <v>50</v>
      </c>
      <c r="S173" s="24"/>
      <c r="T173" s="24"/>
      <c r="U173" s="24">
        <v>50</v>
      </c>
      <c r="V173" s="24"/>
      <c r="W173" s="24"/>
      <c r="X173" s="24">
        <v>50</v>
      </c>
      <c r="Y173" s="24"/>
      <c r="Z173" s="24">
        <f t="shared" si="322"/>
        <v>50</v>
      </c>
      <c r="AA173" s="24">
        <f t="shared" si="323"/>
        <v>50</v>
      </c>
      <c r="AB173" s="24">
        <f t="shared" si="324"/>
        <v>50</v>
      </c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>
        <f t="shared" si="308"/>
        <v>50</v>
      </c>
      <c r="AP173" s="24">
        <f t="shared" si="309"/>
        <v>50</v>
      </c>
      <c r="AQ173" s="24">
        <f t="shared" si="310"/>
        <v>50</v>
      </c>
      <c r="AR173" s="24"/>
      <c r="AS173" s="24">
        <f t="shared" si="237"/>
        <v>50</v>
      </c>
      <c r="AT173" s="24"/>
    </row>
    <row r="174" spans="1:46" s="3" customFormat="1" ht="30" x14ac:dyDescent="0.35">
      <c r="A174" s="17" t="s">
        <v>107</v>
      </c>
      <c r="B174" s="7"/>
      <c r="C174" s="7"/>
      <c r="D174" s="7"/>
      <c r="E174" s="7"/>
      <c r="F174" s="8" t="s">
        <v>122</v>
      </c>
      <c r="G174" s="19">
        <f>G175+G192</f>
        <v>67753.399999999994</v>
      </c>
      <c r="H174" s="19">
        <f t="shared" ref="H174:L174" si="343">H175+H192</f>
        <v>67737.799999999988</v>
      </c>
      <c r="I174" s="19">
        <f t="shared" si="343"/>
        <v>68121.399999999994</v>
      </c>
      <c r="J174" s="19">
        <f t="shared" si="343"/>
        <v>0</v>
      </c>
      <c r="K174" s="19">
        <f t="shared" si="343"/>
        <v>0</v>
      </c>
      <c r="L174" s="19">
        <f t="shared" si="343"/>
        <v>0</v>
      </c>
      <c r="M174" s="21">
        <f t="shared" si="315"/>
        <v>67753.399999999994</v>
      </c>
      <c r="N174" s="21">
        <f t="shared" si="316"/>
        <v>67737.799999999988</v>
      </c>
      <c r="O174" s="21">
        <f t="shared" si="317"/>
        <v>68121.399999999994</v>
      </c>
      <c r="P174" s="22">
        <f t="shared" ref="P174:Q174" si="344">P175+P192</f>
        <v>0</v>
      </c>
      <c r="Q174" s="22">
        <f t="shared" si="344"/>
        <v>0</v>
      </c>
      <c r="R174" s="22">
        <f t="shared" ref="R174:T174" si="345">R175+R192</f>
        <v>0</v>
      </c>
      <c r="S174" s="22">
        <f t="shared" si="345"/>
        <v>0</v>
      </c>
      <c r="T174" s="22">
        <f t="shared" si="345"/>
        <v>0</v>
      </c>
      <c r="U174" s="22">
        <f t="shared" ref="U174:W174" si="346">U175+U192</f>
        <v>0</v>
      </c>
      <c r="V174" s="22">
        <f t="shared" si="346"/>
        <v>0</v>
      </c>
      <c r="W174" s="22">
        <f t="shared" si="346"/>
        <v>0</v>
      </c>
      <c r="X174" s="22">
        <f t="shared" ref="X174:Y174" si="347">X175+X192</f>
        <v>0</v>
      </c>
      <c r="Y174" s="22">
        <f t="shared" si="347"/>
        <v>0</v>
      </c>
      <c r="Z174" s="22">
        <f t="shared" si="322"/>
        <v>67753.399999999994</v>
      </c>
      <c r="AA174" s="22">
        <f t="shared" si="323"/>
        <v>67737.799999999988</v>
      </c>
      <c r="AB174" s="22">
        <f t="shared" si="324"/>
        <v>68121.399999999994</v>
      </c>
      <c r="AC174" s="22">
        <f t="shared" ref="AC174:AL174" si="348">AC175+AC192</f>
        <v>0</v>
      </c>
      <c r="AD174" s="22">
        <f t="shared" si="348"/>
        <v>0</v>
      </c>
      <c r="AE174" s="22">
        <f t="shared" ref="AE174" si="349">AE175+AE192</f>
        <v>0</v>
      </c>
      <c r="AF174" s="22">
        <f t="shared" si="348"/>
        <v>0</v>
      </c>
      <c r="AG174" s="22">
        <f t="shared" si="348"/>
        <v>0</v>
      </c>
      <c r="AH174" s="22">
        <f t="shared" si="348"/>
        <v>0</v>
      </c>
      <c r="AI174" s="22">
        <f t="shared" ref="AI174" si="350">AI175+AI192</f>
        <v>0</v>
      </c>
      <c r="AJ174" s="22">
        <f t="shared" si="348"/>
        <v>0</v>
      </c>
      <c r="AK174" s="22">
        <f t="shared" si="348"/>
        <v>0</v>
      </c>
      <c r="AL174" s="22">
        <f t="shared" si="348"/>
        <v>0</v>
      </c>
      <c r="AM174" s="22">
        <f t="shared" ref="AM174:AT174" si="351">AM175+AM192</f>
        <v>0</v>
      </c>
      <c r="AN174" s="22">
        <f t="shared" si="351"/>
        <v>0</v>
      </c>
      <c r="AO174" s="22">
        <f t="shared" si="308"/>
        <v>67753.399999999994</v>
      </c>
      <c r="AP174" s="22">
        <f t="shared" si="309"/>
        <v>67737.799999999988</v>
      </c>
      <c r="AQ174" s="22">
        <f t="shared" si="310"/>
        <v>68121.399999999994</v>
      </c>
      <c r="AR174" s="22">
        <f t="shared" ref="AR174" si="352">AR175+AR192</f>
        <v>0</v>
      </c>
      <c r="AS174" s="22">
        <f t="shared" si="237"/>
        <v>67753.399999999994</v>
      </c>
      <c r="AT174" s="22">
        <f t="shared" si="351"/>
        <v>0</v>
      </c>
    </row>
    <row r="175" spans="1:46" s="3" customFormat="1" x14ac:dyDescent="0.35">
      <c r="A175" s="17" t="s">
        <v>107</v>
      </c>
      <c r="B175" s="17" t="s">
        <v>83</v>
      </c>
      <c r="C175" s="7"/>
      <c r="D175" s="7"/>
      <c r="E175" s="7"/>
      <c r="F175" s="8" t="s">
        <v>97</v>
      </c>
      <c r="G175" s="19">
        <f>G176</f>
        <v>34756.6</v>
      </c>
      <c r="H175" s="19">
        <f t="shared" ref="H175:AT177" si="353">H176</f>
        <v>34507.599999999999</v>
      </c>
      <c r="I175" s="19">
        <f t="shared" si="353"/>
        <v>34519.199999999997</v>
      </c>
      <c r="J175" s="19">
        <f t="shared" si="353"/>
        <v>0</v>
      </c>
      <c r="K175" s="19">
        <f t="shared" si="353"/>
        <v>0</v>
      </c>
      <c r="L175" s="19">
        <f t="shared" si="353"/>
        <v>0</v>
      </c>
      <c r="M175" s="21">
        <f t="shared" si="315"/>
        <v>34756.6</v>
      </c>
      <c r="N175" s="21">
        <f t="shared" si="316"/>
        <v>34507.599999999999</v>
      </c>
      <c r="O175" s="21">
        <f t="shared" si="317"/>
        <v>34519.199999999997</v>
      </c>
      <c r="P175" s="22">
        <f t="shared" si="353"/>
        <v>0</v>
      </c>
      <c r="Q175" s="22">
        <f t="shared" si="353"/>
        <v>0</v>
      </c>
      <c r="R175" s="22">
        <f t="shared" si="353"/>
        <v>0</v>
      </c>
      <c r="S175" s="22">
        <f t="shared" si="353"/>
        <v>0</v>
      </c>
      <c r="T175" s="22">
        <f t="shared" si="353"/>
        <v>0</v>
      </c>
      <c r="U175" s="22">
        <f t="shared" si="353"/>
        <v>0</v>
      </c>
      <c r="V175" s="22">
        <f t="shared" si="353"/>
        <v>0</v>
      </c>
      <c r="W175" s="22">
        <f t="shared" si="353"/>
        <v>0</v>
      </c>
      <c r="X175" s="22">
        <f t="shared" si="353"/>
        <v>0</v>
      </c>
      <c r="Y175" s="22">
        <f t="shared" si="353"/>
        <v>0</v>
      </c>
      <c r="Z175" s="22">
        <f t="shared" si="322"/>
        <v>34756.6</v>
      </c>
      <c r="AA175" s="22">
        <f t="shared" si="323"/>
        <v>34507.599999999999</v>
      </c>
      <c r="AB175" s="22">
        <f t="shared" si="324"/>
        <v>34519.199999999997</v>
      </c>
      <c r="AC175" s="22">
        <f t="shared" si="353"/>
        <v>0</v>
      </c>
      <c r="AD175" s="22">
        <f t="shared" si="353"/>
        <v>0</v>
      </c>
      <c r="AE175" s="22">
        <f t="shared" si="353"/>
        <v>0</v>
      </c>
      <c r="AF175" s="22">
        <f t="shared" si="353"/>
        <v>0</v>
      </c>
      <c r="AG175" s="22">
        <f t="shared" si="353"/>
        <v>0</v>
      </c>
      <c r="AH175" s="22">
        <f t="shared" si="353"/>
        <v>0</v>
      </c>
      <c r="AI175" s="22">
        <f t="shared" si="353"/>
        <v>0</v>
      </c>
      <c r="AJ175" s="22">
        <f t="shared" si="353"/>
        <v>0</v>
      </c>
      <c r="AK175" s="22">
        <f t="shared" si="353"/>
        <v>0</v>
      </c>
      <c r="AL175" s="22">
        <f t="shared" si="353"/>
        <v>0</v>
      </c>
      <c r="AM175" s="22">
        <f t="shared" si="353"/>
        <v>0</v>
      </c>
      <c r="AN175" s="22">
        <f t="shared" si="353"/>
        <v>0</v>
      </c>
      <c r="AO175" s="22">
        <f t="shared" si="308"/>
        <v>34756.6</v>
      </c>
      <c r="AP175" s="22">
        <f t="shared" si="309"/>
        <v>34507.599999999999</v>
      </c>
      <c r="AQ175" s="22">
        <f t="shared" si="310"/>
        <v>34519.199999999997</v>
      </c>
      <c r="AR175" s="22">
        <f t="shared" si="353"/>
        <v>0</v>
      </c>
      <c r="AS175" s="22">
        <f t="shared" si="237"/>
        <v>34756.6</v>
      </c>
      <c r="AT175" s="22">
        <f t="shared" si="353"/>
        <v>0</v>
      </c>
    </row>
    <row r="176" spans="1:46" s="16" customFormat="1" x14ac:dyDescent="0.35">
      <c r="A176" s="18" t="s">
        <v>107</v>
      </c>
      <c r="B176" s="18" t="s">
        <v>83</v>
      </c>
      <c r="C176" s="18" t="s">
        <v>17</v>
      </c>
      <c r="D176" s="10"/>
      <c r="E176" s="10"/>
      <c r="F176" s="11" t="s">
        <v>123</v>
      </c>
      <c r="G176" s="20">
        <f>G177</f>
        <v>34756.6</v>
      </c>
      <c r="H176" s="20">
        <f t="shared" si="353"/>
        <v>34507.599999999999</v>
      </c>
      <c r="I176" s="20">
        <f t="shared" si="353"/>
        <v>34519.199999999997</v>
      </c>
      <c r="J176" s="20">
        <f t="shared" si="353"/>
        <v>0</v>
      </c>
      <c r="K176" s="20">
        <f t="shared" si="353"/>
        <v>0</v>
      </c>
      <c r="L176" s="20">
        <f t="shared" si="353"/>
        <v>0</v>
      </c>
      <c r="M176" s="21">
        <f t="shared" si="315"/>
        <v>34756.6</v>
      </c>
      <c r="N176" s="21">
        <f t="shared" si="316"/>
        <v>34507.599999999999</v>
      </c>
      <c r="O176" s="21">
        <f t="shared" si="317"/>
        <v>34519.199999999997</v>
      </c>
      <c r="P176" s="23">
        <f t="shared" si="353"/>
        <v>0</v>
      </c>
      <c r="Q176" s="23">
        <f t="shared" si="353"/>
        <v>0</v>
      </c>
      <c r="R176" s="23">
        <f t="shared" si="353"/>
        <v>0</v>
      </c>
      <c r="S176" s="23">
        <f t="shared" si="353"/>
        <v>0</v>
      </c>
      <c r="T176" s="23">
        <f t="shared" si="353"/>
        <v>0</v>
      </c>
      <c r="U176" s="23">
        <f t="shared" si="353"/>
        <v>0</v>
      </c>
      <c r="V176" s="23">
        <f t="shared" si="353"/>
        <v>0</v>
      </c>
      <c r="W176" s="23">
        <f t="shared" si="353"/>
        <v>0</v>
      </c>
      <c r="X176" s="23">
        <f t="shared" si="353"/>
        <v>0</v>
      </c>
      <c r="Y176" s="23">
        <f t="shared" si="353"/>
        <v>0</v>
      </c>
      <c r="Z176" s="23">
        <f t="shared" si="322"/>
        <v>34756.6</v>
      </c>
      <c r="AA176" s="23">
        <f t="shared" si="323"/>
        <v>34507.599999999999</v>
      </c>
      <c r="AB176" s="23">
        <f t="shared" si="324"/>
        <v>34519.199999999997</v>
      </c>
      <c r="AC176" s="23">
        <f t="shared" si="353"/>
        <v>0</v>
      </c>
      <c r="AD176" s="23">
        <f t="shared" si="353"/>
        <v>0</v>
      </c>
      <c r="AE176" s="23">
        <f t="shared" si="353"/>
        <v>0</v>
      </c>
      <c r="AF176" s="23">
        <f t="shared" si="353"/>
        <v>0</v>
      </c>
      <c r="AG176" s="23">
        <f t="shared" si="353"/>
        <v>0</v>
      </c>
      <c r="AH176" s="23">
        <f t="shared" si="353"/>
        <v>0</v>
      </c>
      <c r="AI176" s="23">
        <f t="shared" si="353"/>
        <v>0</v>
      </c>
      <c r="AJ176" s="23">
        <f t="shared" si="353"/>
        <v>0</v>
      </c>
      <c r="AK176" s="23">
        <f t="shared" si="353"/>
        <v>0</v>
      </c>
      <c r="AL176" s="23">
        <f t="shared" si="353"/>
        <v>0</v>
      </c>
      <c r="AM176" s="23">
        <f t="shared" si="353"/>
        <v>0</v>
      </c>
      <c r="AN176" s="23">
        <f t="shared" si="353"/>
        <v>0</v>
      </c>
      <c r="AO176" s="23">
        <f t="shared" si="308"/>
        <v>34756.6</v>
      </c>
      <c r="AP176" s="23">
        <f t="shared" si="309"/>
        <v>34507.599999999999</v>
      </c>
      <c r="AQ176" s="23">
        <f t="shared" si="310"/>
        <v>34519.199999999997</v>
      </c>
      <c r="AR176" s="23">
        <f t="shared" si="353"/>
        <v>0</v>
      </c>
      <c r="AS176" s="23">
        <f t="shared" si="237"/>
        <v>34756.6</v>
      </c>
      <c r="AT176" s="23">
        <f t="shared" si="353"/>
        <v>0</v>
      </c>
    </row>
    <row r="177" spans="1:47" ht="31" x14ac:dyDescent="0.35">
      <c r="A177" s="13" t="s">
        <v>107</v>
      </c>
      <c r="B177" s="13" t="s">
        <v>83</v>
      </c>
      <c r="C177" s="13" t="s">
        <v>17</v>
      </c>
      <c r="D177" s="14" t="s">
        <v>118</v>
      </c>
      <c r="E177" s="14"/>
      <c r="F177" s="15" t="s">
        <v>127</v>
      </c>
      <c r="G177" s="21">
        <f>G178</f>
        <v>34756.6</v>
      </c>
      <c r="H177" s="21">
        <f t="shared" si="353"/>
        <v>34507.599999999999</v>
      </c>
      <c r="I177" s="21">
        <f t="shared" si="353"/>
        <v>34519.199999999997</v>
      </c>
      <c r="J177" s="21">
        <f t="shared" si="353"/>
        <v>0</v>
      </c>
      <c r="K177" s="21">
        <f t="shared" si="353"/>
        <v>0</v>
      </c>
      <c r="L177" s="21">
        <f t="shared" si="353"/>
        <v>0</v>
      </c>
      <c r="M177" s="21">
        <f t="shared" si="315"/>
        <v>34756.6</v>
      </c>
      <c r="N177" s="21">
        <f t="shared" si="316"/>
        <v>34507.599999999999</v>
      </c>
      <c r="O177" s="21">
        <f t="shared" si="317"/>
        <v>34519.199999999997</v>
      </c>
      <c r="P177" s="24">
        <f t="shared" si="353"/>
        <v>0</v>
      </c>
      <c r="Q177" s="24">
        <f t="shared" si="353"/>
        <v>0</v>
      </c>
      <c r="R177" s="24">
        <f t="shared" si="353"/>
        <v>0</v>
      </c>
      <c r="S177" s="24">
        <f t="shared" si="353"/>
        <v>0</v>
      </c>
      <c r="T177" s="24">
        <f t="shared" si="353"/>
        <v>0</v>
      </c>
      <c r="U177" s="24">
        <f t="shared" si="353"/>
        <v>0</v>
      </c>
      <c r="V177" s="24">
        <f t="shared" si="353"/>
        <v>0</v>
      </c>
      <c r="W177" s="24">
        <f t="shared" si="353"/>
        <v>0</v>
      </c>
      <c r="X177" s="24">
        <f t="shared" si="353"/>
        <v>0</v>
      </c>
      <c r="Y177" s="24">
        <f t="shared" si="353"/>
        <v>0</v>
      </c>
      <c r="Z177" s="24">
        <f t="shared" si="322"/>
        <v>34756.6</v>
      </c>
      <c r="AA177" s="24">
        <f t="shared" si="323"/>
        <v>34507.599999999999</v>
      </c>
      <c r="AB177" s="24">
        <f t="shared" si="324"/>
        <v>34519.199999999997</v>
      </c>
      <c r="AC177" s="24">
        <f t="shared" si="353"/>
        <v>0</v>
      </c>
      <c r="AD177" s="24">
        <f t="shared" si="353"/>
        <v>0</v>
      </c>
      <c r="AE177" s="24">
        <f t="shared" si="353"/>
        <v>0</v>
      </c>
      <c r="AF177" s="24">
        <f t="shared" si="353"/>
        <v>0</v>
      </c>
      <c r="AG177" s="24">
        <f t="shared" si="353"/>
        <v>0</v>
      </c>
      <c r="AH177" s="24">
        <f t="shared" si="353"/>
        <v>0</v>
      </c>
      <c r="AI177" s="24">
        <f t="shared" si="353"/>
        <v>0</v>
      </c>
      <c r="AJ177" s="24">
        <f t="shared" si="353"/>
        <v>0</v>
      </c>
      <c r="AK177" s="24">
        <f t="shared" si="353"/>
        <v>0</v>
      </c>
      <c r="AL177" s="24">
        <f t="shared" si="353"/>
        <v>0</v>
      </c>
      <c r="AM177" s="24">
        <f t="shared" si="353"/>
        <v>0</v>
      </c>
      <c r="AN177" s="24">
        <f t="shared" si="353"/>
        <v>0</v>
      </c>
      <c r="AO177" s="24">
        <f t="shared" si="308"/>
        <v>34756.6</v>
      </c>
      <c r="AP177" s="24">
        <f t="shared" si="309"/>
        <v>34507.599999999999</v>
      </c>
      <c r="AQ177" s="24">
        <f t="shared" si="310"/>
        <v>34519.199999999997</v>
      </c>
      <c r="AR177" s="24">
        <f t="shared" si="353"/>
        <v>0</v>
      </c>
      <c r="AS177" s="24">
        <f t="shared" si="237"/>
        <v>34756.6</v>
      </c>
      <c r="AT177" s="24">
        <f t="shared" si="353"/>
        <v>0</v>
      </c>
      <c r="AU177" s="6"/>
    </row>
    <row r="178" spans="1:47" ht="46.5" x14ac:dyDescent="0.35">
      <c r="A178" s="13" t="s">
        <v>107</v>
      </c>
      <c r="B178" s="13" t="s">
        <v>83</v>
      </c>
      <c r="C178" s="13" t="s">
        <v>17</v>
      </c>
      <c r="D178" s="14" t="s">
        <v>119</v>
      </c>
      <c r="E178" s="14"/>
      <c r="F178" s="15" t="s">
        <v>128</v>
      </c>
      <c r="G178" s="21">
        <f>G179+G186+G189</f>
        <v>34756.6</v>
      </c>
      <c r="H178" s="21">
        <f t="shared" ref="H178:L178" si="354">H179+H186+H189</f>
        <v>34507.599999999999</v>
      </c>
      <c r="I178" s="21">
        <f t="shared" si="354"/>
        <v>34519.199999999997</v>
      </c>
      <c r="J178" s="21">
        <f t="shared" si="354"/>
        <v>0</v>
      </c>
      <c r="K178" s="21">
        <f t="shared" si="354"/>
        <v>0</v>
      </c>
      <c r="L178" s="21">
        <f t="shared" si="354"/>
        <v>0</v>
      </c>
      <c r="M178" s="21">
        <f t="shared" si="315"/>
        <v>34756.6</v>
      </c>
      <c r="N178" s="21">
        <f t="shared" si="316"/>
        <v>34507.599999999999</v>
      </c>
      <c r="O178" s="21">
        <f t="shared" si="317"/>
        <v>34519.199999999997</v>
      </c>
      <c r="P178" s="24">
        <f t="shared" ref="P178:Q178" si="355">P179+P186+P189</f>
        <v>0</v>
      </c>
      <c r="Q178" s="24">
        <f t="shared" si="355"/>
        <v>0</v>
      </c>
      <c r="R178" s="24">
        <f t="shared" ref="R178:T178" si="356">R179+R186+R189</f>
        <v>0</v>
      </c>
      <c r="S178" s="24">
        <f t="shared" si="356"/>
        <v>0</v>
      </c>
      <c r="T178" s="24">
        <f t="shared" si="356"/>
        <v>0</v>
      </c>
      <c r="U178" s="24">
        <f t="shared" ref="U178:W178" si="357">U179+U186+U189</f>
        <v>0</v>
      </c>
      <c r="V178" s="24">
        <f t="shared" si="357"/>
        <v>0</v>
      </c>
      <c r="W178" s="24">
        <f t="shared" si="357"/>
        <v>0</v>
      </c>
      <c r="X178" s="24">
        <f t="shared" ref="X178:Y178" si="358">X179+X186+X189</f>
        <v>0</v>
      </c>
      <c r="Y178" s="24">
        <f t="shared" si="358"/>
        <v>0</v>
      </c>
      <c r="Z178" s="24">
        <f t="shared" si="322"/>
        <v>34756.6</v>
      </c>
      <c r="AA178" s="24">
        <f t="shared" si="323"/>
        <v>34507.599999999999</v>
      </c>
      <c r="AB178" s="24">
        <f t="shared" si="324"/>
        <v>34519.199999999997</v>
      </c>
      <c r="AC178" s="24">
        <f t="shared" ref="AC178:AL178" si="359">AC179+AC186+AC189</f>
        <v>0</v>
      </c>
      <c r="AD178" s="24">
        <f t="shared" si="359"/>
        <v>0</v>
      </c>
      <c r="AE178" s="24">
        <f t="shared" ref="AE178" si="360">AE179+AE186+AE189</f>
        <v>0</v>
      </c>
      <c r="AF178" s="24">
        <f t="shared" si="359"/>
        <v>0</v>
      </c>
      <c r="AG178" s="24">
        <f t="shared" si="359"/>
        <v>0</v>
      </c>
      <c r="AH178" s="24">
        <f t="shared" si="359"/>
        <v>0</v>
      </c>
      <c r="AI178" s="24">
        <f t="shared" ref="AI178" si="361">AI179+AI186+AI189</f>
        <v>0</v>
      </c>
      <c r="AJ178" s="24">
        <f t="shared" si="359"/>
        <v>0</v>
      </c>
      <c r="AK178" s="24">
        <f t="shared" si="359"/>
        <v>0</v>
      </c>
      <c r="AL178" s="24">
        <f t="shared" si="359"/>
        <v>0</v>
      </c>
      <c r="AM178" s="24">
        <f t="shared" ref="AM178:AT178" si="362">AM179+AM186+AM189</f>
        <v>0</v>
      </c>
      <c r="AN178" s="24">
        <f t="shared" si="362"/>
        <v>0</v>
      </c>
      <c r="AO178" s="24">
        <f t="shared" si="308"/>
        <v>34756.6</v>
      </c>
      <c r="AP178" s="24">
        <f t="shared" si="309"/>
        <v>34507.599999999999</v>
      </c>
      <c r="AQ178" s="24">
        <f t="shared" si="310"/>
        <v>34519.199999999997</v>
      </c>
      <c r="AR178" s="24">
        <f t="shared" ref="AR178" si="363">AR179+AR186+AR189</f>
        <v>0</v>
      </c>
      <c r="AS178" s="24">
        <f t="shared" si="237"/>
        <v>34756.6</v>
      </c>
      <c r="AT178" s="24">
        <f t="shared" si="362"/>
        <v>0</v>
      </c>
      <c r="AU178" s="6"/>
    </row>
    <row r="179" spans="1:47" ht="62" x14ac:dyDescent="0.35">
      <c r="A179" s="13" t="s">
        <v>107</v>
      </c>
      <c r="B179" s="13" t="s">
        <v>83</v>
      </c>
      <c r="C179" s="13" t="s">
        <v>17</v>
      </c>
      <c r="D179" s="13" t="s">
        <v>110</v>
      </c>
      <c r="E179" s="14"/>
      <c r="F179" s="15" t="s">
        <v>45</v>
      </c>
      <c r="G179" s="21">
        <f>G180+G182+G184</f>
        <v>25723.5</v>
      </c>
      <c r="H179" s="21">
        <f t="shared" ref="H179:L179" si="364">H180+H182+H184</f>
        <v>26248.1</v>
      </c>
      <c r="I179" s="21">
        <f t="shared" si="364"/>
        <v>26248.1</v>
      </c>
      <c r="J179" s="21">
        <f t="shared" si="364"/>
        <v>0</v>
      </c>
      <c r="K179" s="21">
        <f t="shared" si="364"/>
        <v>0</v>
      </c>
      <c r="L179" s="21">
        <f t="shared" si="364"/>
        <v>0</v>
      </c>
      <c r="M179" s="21">
        <f t="shared" si="315"/>
        <v>25723.5</v>
      </c>
      <c r="N179" s="21">
        <f t="shared" si="316"/>
        <v>26248.1</v>
      </c>
      <c r="O179" s="21">
        <f t="shared" si="317"/>
        <v>26248.1</v>
      </c>
      <c r="P179" s="24">
        <f t="shared" ref="P179:Q179" si="365">P180+P182+P184</f>
        <v>0</v>
      </c>
      <c r="Q179" s="24">
        <f t="shared" si="365"/>
        <v>0</v>
      </c>
      <c r="R179" s="24">
        <f t="shared" ref="R179:T179" si="366">R180+R182+R184</f>
        <v>0</v>
      </c>
      <c r="S179" s="24">
        <f t="shared" si="366"/>
        <v>0</v>
      </c>
      <c r="T179" s="24">
        <f t="shared" si="366"/>
        <v>0</v>
      </c>
      <c r="U179" s="24">
        <f t="shared" ref="U179:W179" si="367">U180+U182+U184</f>
        <v>0</v>
      </c>
      <c r="V179" s="24">
        <f t="shared" si="367"/>
        <v>0</v>
      </c>
      <c r="W179" s="24">
        <f t="shared" si="367"/>
        <v>0</v>
      </c>
      <c r="X179" s="24">
        <f t="shared" ref="X179:Y179" si="368">X180+X182+X184</f>
        <v>0</v>
      </c>
      <c r="Y179" s="24">
        <f t="shared" si="368"/>
        <v>0</v>
      </c>
      <c r="Z179" s="24">
        <f t="shared" si="322"/>
        <v>25723.5</v>
      </c>
      <c r="AA179" s="24">
        <f t="shared" si="323"/>
        <v>26248.1</v>
      </c>
      <c r="AB179" s="24">
        <f t="shared" si="324"/>
        <v>26248.1</v>
      </c>
      <c r="AC179" s="24">
        <f t="shared" ref="AC179:AL179" si="369">AC180+AC182+AC184</f>
        <v>0</v>
      </c>
      <c r="AD179" s="24">
        <f t="shared" si="369"/>
        <v>0</v>
      </c>
      <c r="AE179" s="24">
        <f t="shared" ref="AE179" si="370">AE180+AE182+AE184</f>
        <v>0</v>
      </c>
      <c r="AF179" s="24">
        <f t="shared" si="369"/>
        <v>0</v>
      </c>
      <c r="AG179" s="24">
        <f t="shared" si="369"/>
        <v>0</v>
      </c>
      <c r="AH179" s="24">
        <f t="shared" si="369"/>
        <v>0</v>
      </c>
      <c r="AI179" s="24">
        <f t="shared" ref="AI179" si="371">AI180+AI182+AI184</f>
        <v>0</v>
      </c>
      <c r="AJ179" s="24">
        <f t="shared" si="369"/>
        <v>0</v>
      </c>
      <c r="AK179" s="24">
        <f t="shared" si="369"/>
        <v>0</v>
      </c>
      <c r="AL179" s="24">
        <f t="shared" si="369"/>
        <v>0</v>
      </c>
      <c r="AM179" s="24">
        <f t="shared" ref="AM179:AT179" si="372">AM180+AM182+AM184</f>
        <v>0</v>
      </c>
      <c r="AN179" s="24">
        <f t="shared" si="372"/>
        <v>0</v>
      </c>
      <c r="AO179" s="24">
        <f t="shared" si="308"/>
        <v>25723.5</v>
      </c>
      <c r="AP179" s="24">
        <f t="shared" si="309"/>
        <v>26248.1</v>
      </c>
      <c r="AQ179" s="24">
        <f t="shared" si="310"/>
        <v>26248.1</v>
      </c>
      <c r="AR179" s="24">
        <f t="shared" ref="AR179" si="373">AR180+AR182+AR184</f>
        <v>0</v>
      </c>
      <c r="AS179" s="24">
        <f t="shared" ref="AS179:AS242" si="374">AO179+AR179</f>
        <v>25723.5</v>
      </c>
      <c r="AT179" s="24">
        <f t="shared" si="372"/>
        <v>0</v>
      </c>
    </row>
    <row r="180" spans="1:47" ht="77.5" x14ac:dyDescent="0.35">
      <c r="A180" s="13" t="s">
        <v>107</v>
      </c>
      <c r="B180" s="13" t="s">
        <v>83</v>
      </c>
      <c r="C180" s="13" t="s">
        <v>17</v>
      </c>
      <c r="D180" s="13" t="s">
        <v>110</v>
      </c>
      <c r="E180" s="14" t="s">
        <v>25</v>
      </c>
      <c r="F180" s="15" t="s">
        <v>384</v>
      </c>
      <c r="G180" s="21">
        <f>G181</f>
        <v>22832.9</v>
      </c>
      <c r="H180" s="21">
        <f t="shared" ref="H180:AT180" si="375">H181</f>
        <v>22832.9</v>
      </c>
      <c r="I180" s="21">
        <f t="shared" si="375"/>
        <v>22832.9</v>
      </c>
      <c r="J180" s="21">
        <f t="shared" si="375"/>
        <v>0</v>
      </c>
      <c r="K180" s="21">
        <f t="shared" si="375"/>
        <v>0</v>
      </c>
      <c r="L180" s="21">
        <f t="shared" si="375"/>
        <v>0</v>
      </c>
      <c r="M180" s="21">
        <f t="shared" si="315"/>
        <v>22832.9</v>
      </c>
      <c r="N180" s="21">
        <f t="shared" si="316"/>
        <v>22832.9</v>
      </c>
      <c r="O180" s="21">
        <f t="shared" si="317"/>
        <v>22832.9</v>
      </c>
      <c r="P180" s="24">
        <f t="shared" si="375"/>
        <v>0</v>
      </c>
      <c r="Q180" s="24">
        <f t="shared" si="375"/>
        <v>0</v>
      </c>
      <c r="R180" s="24">
        <f t="shared" si="375"/>
        <v>0</v>
      </c>
      <c r="S180" s="24">
        <f t="shared" si="375"/>
        <v>0</v>
      </c>
      <c r="T180" s="24">
        <f t="shared" si="375"/>
        <v>0</v>
      </c>
      <c r="U180" s="24">
        <f t="shared" si="375"/>
        <v>0</v>
      </c>
      <c r="V180" s="24">
        <f t="shared" si="375"/>
        <v>0</v>
      </c>
      <c r="W180" s="24">
        <f t="shared" si="375"/>
        <v>0</v>
      </c>
      <c r="X180" s="24">
        <f t="shared" si="375"/>
        <v>0</v>
      </c>
      <c r="Y180" s="24">
        <f t="shared" si="375"/>
        <v>0</v>
      </c>
      <c r="Z180" s="24">
        <f t="shared" si="322"/>
        <v>22832.9</v>
      </c>
      <c r="AA180" s="24">
        <f t="shared" si="323"/>
        <v>22832.9</v>
      </c>
      <c r="AB180" s="24">
        <f t="shared" si="324"/>
        <v>22832.9</v>
      </c>
      <c r="AC180" s="24">
        <f t="shared" si="375"/>
        <v>0</v>
      </c>
      <c r="AD180" s="24">
        <f t="shared" si="375"/>
        <v>0</v>
      </c>
      <c r="AE180" s="24">
        <f t="shared" si="375"/>
        <v>0</v>
      </c>
      <c r="AF180" s="24">
        <f t="shared" si="375"/>
        <v>0</v>
      </c>
      <c r="AG180" s="24">
        <f t="shared" si="375"/>
        <v>0</v>
      </c>
      <c r="AH180" s="24">
        <f t="shared" si="375"/>
        <v>0</v>
      </c>
      <c r="AI180" s="24">
        <f t="shared" si="375"/>
        <v>0</v>
      </c>
      <c r="AJ180" s="24">
        <f t="shared" si="375"/>
        <v>0</v>
      </c>
      <c r="AK180" s="24">
        <f t="shared" si="375"/>
        <v>0</v>
      </c>
      <c r="AL180" s="24">
        <f t="shared" si="375"/>
        <v>0</v>
      </c>
      <c r="AM180" s="24">
        <f t="shared" si="375"/>
        <v>0</v>
      </c>
      <c r="AN180" s="24">
        <f t="shared" si="375"/>
        <v>0</v>
      </c>
      <c r="AO180" s="24">
        <f t="shared" si="308"/>
        <v>22832.9</v>
      </c>
      <c r="AP180" s="24">
        <f t="shared" si="309"/>
        <v>22832.9</v>
      </c>
      <c r="AQ180" s="24">
        <f t="shared" si="310"/>
        <v>22832.9</v>
      </c>
      <c r="AR180" s="24">
        <f t="shared" si="375"/>
        <v>0</v>
      </c>
      <c r="AS180" s="24">
        <f t="shared" si="374"/>
        <v>22832.9</v>
      </c>
      <c r="AT180" s="24">
        <f t="shared" si="375"/>
        <v>0</v>
      </c>
    </row>
    <row r="181" spans="1:47" x14ac:dyDescent="0.35">
      <c r="A181" s="13" t="s">
        <v>107</v>
      </c>
      <c r="B181" s="13" t="s">
        <v>83</v>
      </c>
      <c r="C181" s="13" t="s">
        <v>17</v>
      </c>
      <c r="D181" s="13" t="s">
        <v>110</v>
      </c>
      <c r="E181" s="13">
        <v>110</v>
      </c>
      <c r="F181" s="15" t="s">
        <v>372</v>
      </c>
      <c r="G181" s="21">
        <v>22832.9</v>
      </c>
      <c r="H181" s="21">
        <v>22832.9</v>
      </c>
      <c r="I181" s="21">
        <v>22832.9</v>
      </c>
      <c r="J181" s="21"/>
      <c r="K181" s="21"/>
      <c r="L181" s="21"/>
      <c r="M181" s="21">
        <f t="shared" si="315"/>
        <v>22832.9</v>
      </c>
      <c r="N181" s="21">
        <f t="shared" si="316"/>
        <v>22832.9</v>
      </c>
      <c r="O181" s="21">
        <f t="shared" si="317"/>
        <v>22832.9</v>
      </c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>
        <f t="shared" si="322"/>
        <v>22832.9</v>
      </c>
      <c r="AA181" s="24">
        <f t="shared" si="323"/>
        <v>22832.9</v>
      </c>
      <c r="AB181" s="24">
        <f t="shared" si="324"/>
        <v>22832.9</v>
      </c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>
        <f t="shared" si="308"/>
        <v>22832.9</v>
      </c>
      <c r="AP181" s="24">
        <f t="shared" si="309"/>
        <v>22832.9</v>
      </c>
      <c r="AQ181" s="24">
        <f t="shared" si="310"/>
        <v>22832.9</v>
      </c>
      <c r="AR181" s="24"/>
      <c r="AS181" s="24">
        <f t="shared" si="374"/>
        <v>22832.9</v>
      </c>
      <c r="AT181" s="24"/>
    </row>
    <row r="182" spans="1:47" ht="31" x14ac:dyDescent="0.35">
      <c r="A182" s="13" t="s">
        <v>107</v>
      </c>
      <c r="B182" s="13" t="s">
        <v>83</v>
      </c>
      <c r="C182" s="13" t="s">
        <v>17</v>
      </c>
      <c r="D182" s="13" t="s">
        <v>110</v>
      </c>
      <c r="E182" s="13" t="s">
        <v>7</v>
      </c>
      <c r="F182" s="15" t="s">
        <v>385</v>
      </c>
      <c r="G182" s="21">
        <f>G183</f>
        <v>2807.3</v>
      </c>
      <c r="H182" s="21">
        <f t="shared" ref="H182:AT182" si="376">H183</f>
        <v>3331.6</v>
      </c>
      <c r="I182" s="21">
        <f t="shared" si="376"/>
        <v>3331.6</v>
      </c>
      <c r="J182" s="21">
        <f t="shared" si="376"/>
        <v>0</v>
      </c>
      <c r="K182" s="21">
        <f t="shared" si="376"/>
        <v>0</v>
      </c>
      <c r="L182" s="21">
        <f t="shared" si="376"/>
        <v>0</v>
      </c>
      <c r="M182" s="21">
        <f t="shared" si="315"/>
        <v>2807.3</v>
      </c>
      <c r="N182" s="21">
        <f t="shared" si="316"/>
        <v>3331.6</v>
      </c>
      <c r="O182" s="21">
        <f t="shared" si="317"/>
        <v>3331.6</v>
      </c>
      <c r="P182" s="24">
        <f t="shared" si="376"/>
        <v>0</v>
      </c>
      <c r="Q182" s="24">
        <f t="shared" si="376"/>
        <v>0</v>
      </c>
      <c r="R182" s="24">
        <f t="shared" si="376"/>
        <v>0</v>
      </c>
      <c r="S182" s="24">
        <f t="shared" si="376"/>
        <v>0</v>
      </c>
      <c r="T182" s="24">
        <f t="shared" si="376"/>
        <v>0</v>
      </c>
      <c r="U182" s="24">
        <f t="shared" si="376"/>
        <v>0</v>
      </c>
      <c r="V182" s="24">
        <f t="shared" si="376"/>
        <v>0</v>
      </c>
      <c r="W182" s="24">
        <f t="shared" si="376"/>
        <v>0</v>
      </c>
      <c r="X182" s="24">
        <f t="shared" si="376"/>
        <v>0</v>
      </c>
      <c r="Y182" s="24">
        <f t="shared" si="376"/>
        <v>0</v>
      </c>
      <c r="Z182" s="24">
        <f t="shared" si="322"/>
        <v>2807.3</v>
      </c>
      <c r="AA182" s="24">
        <f t="shared" si="323"/>
        <v>3331.6</v>
      </c>
      <c r="AB182" s="24">
        <f t="shared" si="324"/>
        <v>3331.6</v>
      </c>
      <c r="AC182" s="24">
        <f t="shared" si="376"/>
        <v>0</v>
      </c>
      <c r="AD182" s="24">
        <f t="shared" si="376"/>
        <v>0</v>
      </c>
      <c r="AE182" s="24">
        <f t="shared" si="376"/>
        <v>0</v>
      </c>
      <c r="AF182" s="24">
        <f t="shared" si="376"/>
        <v>0</v>
      </c>
      <c r="AG182" s="24">
        <f t="shared" si="376"/>
        <v>0</v>
      </c>
      <c r="AH182" s="24">
        <f t="shared" si="376"/>
        <v>0</v>
      </c>
      <c r="AI182" s="24">
        <f t="shared" si="376"/>
        <v>0</v>
      </c>
      <c r="AJ182" s="24">
        <f t="shared" si="376"/>
        <v>0</v>
      </c>
      <c r="AK182" s="24">
        <f t="shared" si="376"/>
        <v>0</v>
      </c>
      <c r="AL182" s="24">
        <f t="shared" si="376"/>
        <v>0</v>
      </c>
      <c r="AM182" s="24">
        <f t="shared" si="376"/>
        <v>0</v>
      </c>
      <c r="AN182" s="24">
        <f t="shared" si="376"/>
        <v>0</v>
      </c>
      <c r="AO182" s="24">
        <f t="shared" si="308"/>
        <v>2807.3</v>
      </c>
      <c r="AP182" s="24">
        <f t="shared" si="309"/>
        <v>3331.6</v>
      </c>
      <c r="AQ182" s="24">
        <f t="shared" si="310"/>
        <v>3331.6</v>
      </c>
      <c r="AR182" s="24">
        <f t="shared" si="376"/>
        <v>0</v>
      </c>
      <c r="AS182" s="24">
        <f t="shared" si="374"/>
        <v>2807.3</v>
      </c>
      <c r="AT182" s="24">
        <f t="shared" si="376"/>
        <v>0</v>
      </c>
    </row>
    <row r="183" spans="1:47" ht="31" x14ac:dyDescent="0.35">
      <c r="A183" s="13" t="s">
        <v>107</v>
      </c>
      <c r="B183" s="13" t="s">
        <v>83</v>
      </c>
      <c r="C183" s="13" t="s">
        <v>17</v>
      </c>
      <c r="D183" s="13" t="s">
        <v>110</v>
      </c>
      <c r="E183" s="13">
        <v>240</v>
      </c>
      <c r="F183" s="15" t="s">
        <v>374</v>
      </c>
      <c r="G183" s="21">
        <v>2807.3</v>
      </c>
      <c r="H183" s="21">
        <v>3331.6</v>
      </c>
      <c r="I183" s="21">
        <v>3331.6</v>
      </c>
      <c r="J183" s="21"/>
      <c r="K183" s="21"/>
      <c r="L183" s="21"/>
      <c r="M183" s="21">
        <f t="shared" si="315"/>
        <v>2807.3</v>
      </c>
      <c r="N183" s="21">
        <f t="shared" si="316"/>
        <v>3331.6</v>
      </c>
      <c r="O183" s="21">
        <f t="shared" si="317"/>
        <v>3331.6</v>
      </c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>
        <f t="shared" si="322"/>
        <v>2807.3</v>
      </c>
      <c r="AA183" s="24">
        <f t="shared" si="323"/>
        <v>3331.6</v>
      </c>
      <c r="AB183" s="24">
        <f t="shared" si="324"/>
        <v>3331.6</v>
      </c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>
        <f t="shared" si="308"/>
        <v>2807.3</v>
      </c>
      <c r="AP183" s="24">
        <f t="shared" si="309"/>
        <v>3331.6</v>
      </c>
      <c r="AQ183" s="24">
        <f t="shared" si="310"/>
        <v>3331.6</v>
      </c>
      <c r="AR183" s="24"/>
      <c r="AS183" s="24">
        <f t="shared" si="374"/>
        <v>2807.3</v>
      </c>
      <c r="AT183" s="24"/>
    </row>
    <row r="184" spans="1:47" x14ac:dyDescent="0.35">
      <c r="A184" s="13" t="s">
        <v>107</v>
      </c>
      <c r="B184" s="13" t="s">
        <v>83</v>
      </c>
      <c r="C184" s="13" t="s">
        <v>17</v>
      </c>
      <c r="D184" s="13" t="s">
        <v>110</v>
      </c>
      <c r="E184" s="13" t="s">
        <v>8</v>
      </c>
      <c r="F184" s="15" t="s">
        <v>389</v>
      </c>
      <c r="G184" s="21">
        <f>G185</f>
        <v>83.300000000000011</v>
      </c>
      <c r="H184" s="21">
        <f t="shared" ref="H184:AT184" si="377">H185</f>
        <v>83.6</v>
      </c>
      <c r="I184" s="21">
        <f t="shared" si="377"/>
        <v>83.6</v>
      </c>
      <c r="J184" s="21">
        <f t="shared" si="377"/>
        <v>0</v>
      </c>
      <c r="K184" s="21">
        <f t="shared" si="377"/>
        <v>0</v>
      </c>
      <c r="L184" s="21">
        <f t="shared" si="377"/>
        <v>0</v>
      </c>
      <c r="M184" s="21">
        <f t="shared" si="315"/>
        <v>83.300000000000011</v>
      </c>
      <c r="N184" s="21">
        <f t="shared" si="316"/>
        <v>83.6</v>
      </c>
      <c r="O184" s="21">
        <f t="shared" si="317"/>
        <v>83.6</v>
      </c>
      <c r="P184" s="24">
        <f t="shared" si="377"/>
        <v>0</v>
      </c>
      <c r="Q184" s="24">
        <f t="shared" si="377"/>
        <v>0</v>
      </c>
      <c r="R184" s="24">
        <f t="shared" si="377"/>
        <v>0</v>
      </c>
      <c r="S184" s="24">
        <f t="shared" si="377"/>
        <v>0</v>
      </c>
      <c r="T184" s="24">
        <f t="shared" si="377"/>
        <v>0</v>
      </c>
      <c r="U184" s="24">
        <f t="shared" si="377"/>
        <v>0</v>
      </c>
      <c r="V184" s="24">
        <f t="shared" si="377"/>
        <v>0</v>
      </c>
      <c r="W184" s="24">
        <f t="shared" si="377"/>
        <v>0</v>
      </c>
      <c r="X184" s="24">
        <f t="shared" si="377"/>
        <v>0</v>
      </c>
      <c r="Y184" s="24">
        <f t="shared" si="377"/>
        <v>0</v>
      </c>
      <c r="Z184" s="24">
        <f t="shared" si="322"/>
        <v>83.300000000000011</v>
      </c>
      <c r="AA184" s="24">
        <f t="shared" si="323"/>
        <v>83.6</v>
      </c>
      <c r="AB184" s="24">
        <f t="shared" si="324"/>
        <v>83.6</v>
      </c>
      <c r="AC184" s="24">
        <f t="shared" si="377"/>
        <v>0</v>
      </c>
      <c r="AD184" s="24">
        <f t="shared" si="377"/>
        <v>0</v>
      </c>
      <c r="AE184" s="24">
        <f t="shared" si="377"/>
        <v>0</v>
      </c>
      <c r="AF184" s="24">
        <f t="shared" si="377"/>
        <v>0</v>
      </c>
      <c r="AG184" s="24">
        <f t="shared" si="377"/>
        <v>0</v>
      </c>
      <c r="AH184" s="24">
        <f t="shared" si="377"/>
        <v>0</v>
      </c>
      <c r="AI184" s="24">
        <f t="shared" si="377"/>
        <v>0</v>
      </c>
      <c r="AJ184" s="24">
        <f t="shared" si="377"/>
        <v>0</v>
      </c>
      <c r="AK184" s="24">
        <f t="shared" si="377"/>
        <v>0</v>
      </c>
      <c r="AL184" s="24">
        <f t="shared" si="377"/>
        <v>0</v>
      </c>
      <c r="AM184" s="24">
        <f t="shared" si="377"/>
        <v>0</v>
      </c>
      <c r="AN184" s="24">
        <f t="shared" si="377"/>
        <v>0</v>
      </c>
      <c r="AO184" s="24">
        <f t="shared" si="308"/>
        <v>83.300000000000011</v>
      </c>
      <c r="AP184" s="24">
        <f t="shared" si="309"/>
        <v>83.6</v>
      </c>
      <c r="AQ184" s="24">
        <f t="shared" si="310"/>
        <v>83.6</v>
      </c>
      <c r="AR184" s="24">
        <f t="shared" si="377"/>
        <v>0</v>
      </c>
      <c r="AS184" s="24">
        <f t="shared" si="374"/>
        <v>83.300000000000011</v>
      </c>
      <c r="AT184" s="24">
        <f t="shared" si="377"/>
        <v>0</v>
      </c>
    </row>
    <row r="185" spans="1:47" x14ac:dyDescent="0.35">
      <c r="A185" s="13" t="s">
        <v>107</v>
      </c>
      <c r="B185" s="13" t="s">
        <v>83</v>
      </c>
      <c r="C185" s="13" t="s">
        <v>17</v>
      </c>
      <c r="D185" s="13" t="s">
        <v>110</v>
      </c>
      <c r="E185" s="13">
        <v>850</v>
      </c>
      <c r="F185" s="15" t="s">
        <v>383</v>
      </c>
      <c r="G185" s="21">
        <v>83.300000000000011</v>
      </c>
      <c r="H185" s="21">
        <v>83.6</v>
      </c>
      <c r="I185" s="21">
        <v>83.6</v>
      </c>
      <c r="J185" s="21"/>
      <c r="K185" s="21"/>
      <c r="L185" s="21"/>
      <c r="M185" s="21">
        <f t="shared" si="315"/>
        <v>83.300000000000011</v>
      </c>
      <c r="N185" s="21">
        <f t="shared" si="316"/>
        <v>83.6</v>
      </c>
      <c r="O185" s="21">
        <f t="shared" si="317"/>
        <v>83.6</v>
      </c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>
        <f t="shared" si="322"/>
        <v>83.300000000000011</v>
      </c>
      <c r="AA185" s="24">
        <f t="shared" si="323"/>
        <v>83.6</v>
      </c>
      <c r="AB185" s="24">
        <f t="shared" si="324"/>
        <v>83.6</v>
      </c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>
        <f t="shared" si="308"/>
        <v>83.300000000000011</v>
      </c>
      <c r="AP185" s="24">
        <f t="shared" si="309"/>
        <v>83.6</v>
      </c>
      <c r="AQ185" s="24">
        <f t="shared" si="310"/>
        <v>83.6</v>
      </c>
      <c r="AR185" s="24"/>
      <c r="AS185" s="24">
        <f t="shared" si="374"/>
        <v>83.300000000000011</v>
      </c>
      <c r="AT185" s="24"/>
    </row>
    <row r="186" spans="1:47" ht="31" x14ac:dyDescent="0.35">
      <c r="A186" s="13" t="s">
        <v>107</v>
      </c>
      <c r="B186" s="13" t="s">
        <v>83</v>
      </c>
      <c r="C186" s="13" t="s">
        <v>17</v>
      </c>
      <c r="D186" s="13" t="s">
        <v>111</v>
      </c>
      <c r="E186" s="13"/>
      <c r="F186" s="15" t="s">
        <v>129</v>
      </c>
      <c r="G186" s="21">
        <f>G187</f>
        <v>8801.4</v>
      </c>
      <c r="H186" s="21">
        <f t="shared" ref="H186:AT187" si="378">H187</f>
        <v>7996.5</v>
      </c>
      <c r="I186" s="21">
        <f t="shared" si="378"/>
        <v>8008.1</v>
      </c>
      <c r="J186" s="21">
        <f t="shared" si="378"/>
        <v>0</v>
      </c>
      <c r="K186" s="21">
        <f t="shared" si="378"/>
        <v>0</v>
      </c>
      <c r="L186" s="21">
        <f t="shared" si="378"/>
        <v>0</v>
      </c>
      <c r="M186" s="21">
        <f t="shared" si="315"/>
        <v>8801.4</v>
      </c>
      <c r="N186" s="21">
        <f t="shared" si="316"/>
        <v>7996.5</v>
      </c>
      <c r="O186" s="21">
        <f t="shared" si="317"/>
        <v>8008.1</v>
      </c>
      <c r="P186" s="24">
        <f t="shared" si="378"/>
        <v>0</v>
      </c>
      <c r="Q186" s="24">
        <f t="shared" si="378"/>
        <v>0</v>
      </c>
      <c r="R186" s="24">
        <f t="shared" si="378"/>
        <v>0</v>
      </c>
      <c r="S186" s="24">
        <f t="shared" si="378"/>
        <v>0</v>
      </c>
      <c r="T186" s="24">
        <f t="shared" si="378"/>
        <v>0</v>
      </c>
      <c r="U186" s="24">
        <f t="shared" si="378"/>
        <v>0</v>
      </c>
      <c r="V186" s="24">
        <f t="shared" si="378"/>
        <v>0</v>
      </c>
      <c r="W186" s="24">
        <f t="shared" si="378"/>
        <v>0</v>
      </c>
      <c r="X186" s="24">
        <f t="shared" si="378"/>
        <v>0</v>
      </c>
      <c r="Y186" s="24">
        <f t="shared" si="378"/>
        <v>0</v>
      </c>
      <c r="Z186" s="24">
        <f t="shared" si="322"/>
        <v>8801.4</v>
      </c>
      <c r="AA186" s="24">
        <f t="shared" si="323"/>
        <v>7996.5</v>
      </c>
      <c r="AB186" s="24">
        <f t="shared" si="324"/>
        <v>8008.1</v>
      </c>
      <c r="AC186" s="24">
        <f t="shared" si="378"/>
        <v>0</v>
      </c>
      <c r="AD186" s="24">
        <f t="shared" si="378"/>
        <v>0</v>
      </c>
      <c r="AE186" s="24">
        <f t="shared" si="378"/>
        <v>0</v>
      </c>
      <c r="AF186" s="24">
        <f t="shared" si="378"/>
        <v>0</v>
      </c>
      <c r="AG186" s="24">
        <f t="shared" si="378"/>
        <v>0</v>
      </c>
      <c r="AH186" s="24">
        <f t="shared" si="378"/>
        <v>0</v>
      </c>
      <c r="AI186" s="24">
        <f t="shared" si="378"/>
        <v>0</v>
      </c>
      <c r="AJ186" s="24">
        <f t="shared" si="378"/>
        <v>0</v>
      </c>
      <c r="AK186" s="24">
        <f t="shared" si="378"/>
        <v>0</v>
      </c>
      <c r="AL186" s="24">
        <f t="shared" si="378"/>
        <v>0</v>
      </c>
      <c r="AM186" s="24">
        <f t="shared" si="378"/>
        <v>0</v>
      </c>
      <c r="AN186" s="24">
        <f t="shared" si="378"/>
        <v>0</v>
      </c>
      <c r="AO186" s="24">
        <f t="shared" si="308"/>
        <v>8801.4</v>
      </c>
      <c r="AP186" s="24">
        <f t="shared" si="309"/>
        <v>7996.5</v>
      </c>
      <c r="AQ186" s="24">
        <f t="shared" si="310"/>
        <v>8008.1</v>
      </c>
      <c r="AR186" s="24">
        <f t="shared" si="378"/>
        <v>0</v>
      </c>
      <c r="AS186" s="24">
        <f t="shared" si="374"/>
        <v>8801.4</v>
      </c>
      <c r="AT186" s="24">
        <f t="shared" si="378"/>
        <v>0</v>
      </c>
    </row>
    <row r="187" spans="1:47" ht="31" x14ac:dyDescent="0.35">
      <c r="A187" s="13" t="s">
        <v>107</v>
      </c>
      <c r="B187" s="13" t="s">
        <v>83</v>
      </c>
      <c r="C187" s="13" t="s">
        <v>17</v>
      </c>
      <c r="D187" s="13" t="s">
        <v>111</v>
      </c>
      <c r="E187" s="13" t="s">
        <v>7</v>
      </c>
      <c r="F187" s="15" t="s">
        <v>385</v>
      </c>
      <c r="G187" s="21">
        <f>G188</f>
        <v>8801.4</v>
      </c>
      <c r="H187" s="21">
        <f t="shared" si="378"/>
        <v>7996.5</v>
      </c>
      <c r="I187" s="21">
        <f t="shared" si="378"/>
        <v>8008.1</v>
      </c>
      <c r="J187" s="21">
        <f t="shared" si="378"/>
        <v>0</v>
      </c>
      <c r="K187" s="21">
        <f t="shared" si="378"/>
        <v>0</v>
      </c>
      <c r="L187" s="21">
        <f t="shared" si="378"/>
        <v>0</v>
      </c>
      <c r="M187" s="21">
        <f t="shared" si="315"/>
        <v>8801.4</v>
      </c>
      <c r="N187" s="21">
        <f t="shared" si="316"/>
        <v>7996.5</v>
      </c>
      <c r="O187" s="21">
        <f t="shared" si="317"/>
        <v>8008.1</v>
      </c>
      <c r="P187" s="24">
        <f t="shared" si="378"/>
        <v>0</v>
      </c>
      <c r="Q187" s="24">
        <f t="shared" si="378"/>
        <v>0</v>
      </c>
      <c r="R187" s="24">
        <f t="shared" si="378"/>
        <v>0</v>
      </c>
      <c r="S187" s="24">
        <f t="shared" si="378"/>
        <v>0</v>
      </c>
      <c r="T187" s="24">
        <f t="shared" si="378"/>
        <v>0</v>
      </c>
      <c r="U187" s="24">
        <f t="shared" si="378"/>
        <v>0</v>
      </c>
      <c r="V187" s="24">
        <f t="shared" si="378"/>
        <v>0</v>
      </c>
      <c r="W187" s="24">
        <f t="shared" si="378"/>
        <v>0</v>
      </c>
      <c r="X187" s="24">
        <f t="shared" si="378"/>
        <v>0</v>
      </c>
      <c r="Y187" s="24">
        <f t="shared" si="378"/>
        <v>0</v>
      </c>
      <c r="Z187" s="24">
        <f t="shared" si="322"/>
        <v>8801.4</v>
      </c>
      <c r="AA187" s="24">
        <f t="shared" si="323"/>
        <v>7996.5</v>
      </c>
      <c r="AB187" s="24">
        <f t="shared" si="324"/>
        <v>8008.1</v>
      </c>
      <c r="AC187" s="24">
        <f t="shared" si="378"/>
        <v>0</v>
      </c>
      <c r="AD187" s="24">
        <f t="shared" si="378"/>
        <v>0</v>
      </c>
      <c r="AE187" s="24">
        <f t="shared" si="378"/>
        <v>0</v>
      </c>
      <c r="AF187" s="24">
        <f t="shared" si="378"/>
        <v>0</v>
      </c>
      <c r="AG187" s="24">
        <f t="shared" si="378"/>
        <v>0</v>
      </c>
      <c r="AH187" s="24">
        <f t="shared" si="378"/>
        <v>0</v>
      </c>
      <c r="AI187" s="24">
        <f t="shared" si="378"/>
        <v>0</v>
      </c>
      <c r="AJ187" s="24">
        <f t="shared" si="378"/>
        <v>0</v>
      </c>
      <c r="AK187" s="24">
        <f t="shared" si="378"/>
        <v>0</v>
      </c>
      <c r="AL187" s="24">
        <f t="shared" si="378"/>
        <v>0</v>
      </c>
      <c r="AM187" s="24">
        <f t="shared" si="378"/>
        <v>0</v>
      </c>
      <c r="AN187" s="24">
        <f t="shared" si="378"/>
        <v>0</v>
      </c>
      <c r="AO187" s="24">
        <f t="shared" si="308"/>
        <v>8801.4</v>
      </c>
      <c r="AP187" s="24">
        <f t="shared" si="309"/>
        <v>7996.5</v>
      </c>
      <c r="AQ187" s="24">
        <f t="shared" si="310"/>
        <v>8008.1</v>
      </c>
      <c r="AR187" s="24">
        <f t="shared" si="378"/>
        <v>0</v>
      </c>
      <c r="AS187" s="24">
        <f t="shared" si="374"/>
        <v>8801.4</v>
      </c>
      <c r="AT187" s="24">
        <f t="shared" si="378"/>
        <v>0</v>
      </c>
    </row>
    <row r="188" spans="1:47" ht="31" x14ac:dyDescent="0.35">
      <c r="A188" s="13" t="s">
        <v>107</v>
      </c>
      <c r="B188" s="13" t="s">
        <v>83</v>
      </c>
      <c r="C188" s="13" t="s">
        <v>17</v>
      </c>
      <c r="D188" s="13" t="s">
        <v>111</v>
      </c>
      <c r="E188" s="13">
        <v>240</v>
      </c>
      <c r="F188" s="15" t="s">
        <v>374</v>
      </c>
      <c r="G188" s="21">
        <v>8801.4</v>
      </c>
      <c r="H188" s="21">
        <v>7996.5</v>
      </c>
      <c r="I188" s="21">
        <v>8008.1</v>
      </c>
      <c r="J188" s="21"/>
      <c r="K188" s="21"/>
      <c r="L188" s="21"/>
      <c r="M188" s="21">
        <f t="shared" si="315"/>
        <v>8801.4</v>
      </c>
      <c r="N188" s="21">
        <f t="shared" si="316"/>
        <v>7996.5</v>
      </c>
      <c r="O188" s="21">
        <f t="shared" si="317"/>
        <v>8008.1</v>
      </c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>
        <f t="shared" si="322"/>
        <v>8801.4</v>
      </c>
      <c r="AA188" s="24">
        <f t="shared" si="323"/>
        <v>7996.5</v>
      </c>
      <c r="AB188" s="24">
        <f t="shared" si="324"/>
        <v>8008.1</v>
      </c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>
        <f t="shared" si="308"/>
        <v>8801.4</v>
      </c>
      <c r="AP188" s="24">
        <f t="shared" si="309"/>
        <v>7996.5</v>
      </c>
      <c r="AQ188" s="24">
        <f t="shared" si="310"/>
        <v>8008.1</v>
      </c>
      <c r="AR188" s="24"/>
      <c r="AS188" s="24">
        <f t="shared" si="374"/>
        <v>8801.4</v>
      </c>
      <c r="AT188" s="24"/>
    </row>
    <row r="189" spans="1:47" ht="31" x14ac:dyDescent="0.35">
      <c r="A189" s="13" t="s">
        <v>107</v>
      </c>
      <c r="B189" s="13" t="s">
        <v>83</v>
      </c>
      <c r="C189" s="13" t="s">
        <v>17</v>
      </c>
      <c r="D189" s="13" t="s">
        <v>112</v>
      </c>
      <c r="E189" s="13"/>
      <c r="F189" s="15" t="s">
        <v>130</v>
      </c>
      <c r="G189" s="21">
        <f>G190</f>
        <v>231.7</v>
      </c>
      <c r="H189" s="21">
        <f t="shared" ref="H189:AT190" si="379">H190</f>
        <v>263</v>
      </c>
      <c r="I189" s="21">
        <f t="shared" si="379"/>
        <v>263</v>
      </c>
      <c r="J189" s="21">
        <f t="shared" si="379"/>
        <v>0</v>
      </c>
      <c r="K189" s="21">
        <f t="shared" si="379"/>
        <v>0</v>
      </c>
      <c r="L189" s="21">
        <f t="shared" si="379"/>
        <v>0</v>
      </c>
      <c r="M189" s="21">
        <f t="shared" si="315"/>
        <v>231.7</v>
      </c>
      <c r="N189" s="21">
        <f t="shared" si="316"/>
        <v>263</v>
      </c>
      <c r="O189" s="21">
        <f t="shared" si="317"/>
        <v>263</v>
      </c>
      <c r="P189" s="24">
        <f t="shared" si="379"/>
        <v>0</v>
      </c>
      <c r="Q189" s="24">
        <f t="shared" si="379"/>
        <v>0</v>
      </c>
      <c r="R189" s="24">
        <f t="shared" si="379"/>
        <v>0</v>
      </c>
      <c r="S189" s="24">
        <f t="shared" si="379"/>
        <v>0</v>
      </c>
      <c r="T189" s="24">
        <f t="shared" si="379"/>
        <v>0</v>
      </c>
      <c r="U189" s="24">
        <f t="shared" si="379"/>
        <v>0</v>
      </c>
      <c r="V189" s="24">
        <f t="shared" si="379"/>
        <v>0</v>
      </c>
      <c r="W189" s="24">
        <f t="shared" si="379"/>
        <v>0</v>
      </c>
      <c r="X189" s="24">
        <f t="shared" si="379"/>
        <v>0</v>
      </c>
      <c r="Y189" s="24">
        <f t="shared" si="379"/>
        <v>0</v>
      </c>
      <c r="Z189" s="24">
        <f t="shared" si="322"/>
        <v>231.7</v>
      </c>
      <c r="AA189" s="24">
        <f t="shared" si="323"/>
        <v>263</v>
      </c>
      <c r="AB189" s="24">
        <f t="shared" si="324"/>
        <v>263</v>
      </c>
      <c r="AC189" s="24">
        <f t="shared" si="379"/>
        <v>0</v>
      </c>
      <c r="AD189" s="24">
        <f t="shared" si="379"/>
        <v>0</v>
      </c>
      <c r="AE189" s="24">
        <f t="shared" si="379"/>
        <v>0</v>
      </c>
      <c r="AF189" s="24">
        <f t="shared" si="379"/>
        <v>0</v>
      </c>
      <c r="AG189" s="24">
        <f t="shared" si="379"/>
        <v>0</v>
      </c>
      <c r="AH189" s="24">
        <f t="shared" si="379"/>
        <v>0</v>
      </c>
      <c r="AI189" s="24">
        <f t="shared" si="379"/>
        <v>0</v>
      </c>
      <c r="AJ189" s="24">
        <f t="shared" si="379"/>
        <v>0</v>
      </c>
      <c r="AK189" s="24">
        <f t="shared" si="379"/>
        <v>0</v>
      </c>
      <c r="AL189" s="24">
        <f t="shared" si="379"/>
        <v>0</v>
      </c>
      <c r="AM189" s="24">
        <f t="shared" si="379"/>
        <v>0</v>
      </c>
      <c r="AN189" s="24">
        <f t="shared" si="379"/>
        <v>0</v>
      </c>
      <c r="AO189" s="24">
        <f t="shared" si="308"/>
        <v>231.7</v>
      </c>
      <c r="AP189" s="24">
        <f t="shared" si="309"/>
        <v>263</v>
      </c>
      <c r="AQ189" s="24">
        <f t="shared" si="310"/>
        <v>263</v>
      </c>
      <c r="AR189" s="24">
        <f t="shared" si="379"/>
        <v>0</v>
      </c>
      <c r="AS189" s="24">
        <f t="shared" si="374"/>
        <v>231.7</v>
      </c>
      <c r="AT189" s="24">
        <f t="shared" si="379"/>
        <v>0</v>
      </c>
    </row>
    <row r="190" spans="1:47" ht="31" x14ac:dyDescent="0.35">
      <c r="A190" s="13" t="s">
        <v>107</v>
      </c>
      <c r="B190" s="13" t="s">
        <v>83</v>
      </c>
      <c r="C190" s="13" t="s">
        <v>17</v>
      </c>
      <c r="D190" s="13" t="s">
        <v>112</v>
      </c>
      <c r="E190" s="13" t="s">
        <v>7</v>
      </c>
      <c r="F190" s="15" t="s">
        <v>385</v>
      </c>
      <c r="G190" s="21">
        <f>G191</f>
        <v>231.7</v>
      </c>
      <c r="H190" s="21">
        <f t="shared" si="379"/>
        <v>263</v>
      </c>
      <c r="I190" s="21">
        <f t="shared" si="379"/>
        <v>263</v>
      </c>
      <c r="J190" s="21">
        <f t="shared" si="379"/>
        <v>0</v>
      </c>
      <c r="K190" s="21">
        <f t="shared" si="379"/>
        <v>0</v>
      </c>
      <c r="L190" s="21">
        <f t="shared" si="379"/>
        <v>0</v>
      </c>
      <c r="M190" s="21">
        <f t="shared" si="315"/>
        <v>231.7</v>
      </c>
      <c r="N190" s="21">
        <f t="shared" si="316"/>
        <v>263</v>
      </c>
      <c r="O190" s="21">
        <f t="shared" si="317"/>
        <v>263</v>
      </c>
      <c r="P190" s="24">
        <f t="shared" si="379"/>
        <v>0</v>
      </c>
      <c r="Q190" s="24">
        <f t="shared" si="379"/>
        <v>0</v>
      </c>
      <c r="R190" s="24">
        <f t="shared" si="379"/>
        <v>0</v>
      </c>
      <c r="S190" s="24">
        <f t="shared" si="379"/>
        <v>0</v>
      </c>
      <c r="T190" s="24">
        <f t="shared" si="379"/>
        <v>0</v>
      </c>
      <c r="U190" s="24">
        <f t="shared" si="379"/>
        <v>0</v>
      </c>
      <c r="V190" s="24">
        <f t="shared" si="379"/>
        <v>0</v>
      </c>
      <c r="W190" s="24">
        <f t="shared" si="379"/>
        <v>0</v>
      </c>
      <c r="X190" s="24">
        <f t="shared" si="379"/>
        <v>0</v>
      </c>
      <c r="Y190" s="24">
        <f t="shared" si="379"/>
        <v>0</v>
      </c>
      <c r="Z190" s="24">
        <f t="shared" si="322"/>
        <v>231.7</v>
      </c>
      <c r="AA190" s="24">
        <f t="shared" si="323"/>
        <v>263</v>
      </c>
      <c r="AB190" s="24">
        <f t="shared" si="324"/>
        <v>263</v>
      </c>
      <c r="AC190" s="24">
        <f t="shared" si="379"/>
        <v>0</v>
      </c>
      <c r="AD190" s="24">
        <f t="shared" si="379"/>
        <v>0</v>
      </c>
      <c r="AE190" s="24">
        <f t="shared" si="379"/>
        <v>0</v>
      </c>
      <c r="AF190" s="24">
        <f t="shared" si="379"/>
        <v>0</v>
      </c>
      <c r="AG190" s="24">
        <f t="shared" si="379"/>
        <v>0</v>
      </c>
      <c r="AH190" s="24">
        <f t="shared" si="379"/>
        <v>0</v>
      </c>
      <c r="AI190" s="24">
        <f t="shared" si="379"/>
        <v>0</v>
      </c>
      <c r="AJ190" s="24">
        <f t="shared" si="379"/>
        <v>0</v>
      </c>
      <c r="AK190" s="24">
        <f t="shared" si="379"/>
        <v>0</v>
      </c>
      <c r="AL190" s="24">
        <f t="shared" si="379"/>
        <v>0</v>
      </c>
      <c r="AM190" s="24">
        <f t="shared" si="379"/>
        <v>0</v>
      </c>
      <c r="AN190" s="24">
        <f t="shared" si="379"/>
        <v>0</v>
      </c>
      <c r="AO190" s="24">
        <f t="shared" si="308"/>
        <v>231.7</v>
      </c>
      <c r="AP190" s="24">
        <f t="shared" si="309"/>
        <v>263</v>
      </c>
      <c r="AQ190" s="24">
        <f t="shared" si="310"/>
        <v>263</v>
      </c>
      <c r="AR190" s="24">
        <f t="shared" si="379"/>
        <v>0</v>
      </c>
      <c r="AS190" s="24">
        <f t="shared" si="374"/>
        <v>231.7</v>
      </c>
      <c r="AT190" s="24">
        <f t="shared" si="379"/>
        <v>0</v>
      </c>
    </row>
    <row r="191" spans="1:47" ht="31" x14ac:dyDescent="0.35">
      <c r="A191" s="13" t="s">
        <v>107</v>
      </c>
      <c r="B191" s="13" t="s">
        <v>83</v>
      </c>
      <c r="C191" s="13" t="s">
        <v>17</v>
      </c>
      <c r="D191" s="13" t="s">
        <v>112</v>
      </c>
      <c r="E191" s="13">
        <v>240</v>
      </c>
      <c r="F191" s="15" t="s">
        <v>374</v>
      </c>
      <c r="G191" s="21">
        <v>231.7</v>
      </c>
      <c r="H191" s="21">
        <v>263</v>
      </c>
      <c r="I191" s="21">
        <v>263</v>
      </c>
      <c r="J191" s="21"/>
      <c r="K191" s="21"/>
      <c r="L191" s="21"/>
      <c r="M191" s="21">
        <f t="shared" si="315"/>
        <v>231.7</v>
      </c>
      <c r="N191" s="21">
        <f t="shared" si="316"/>
        <v>263</v>
      </c>
      <c r="O191" s="21">
        <f t="shared" si="317"/>
        <v>263</v>
      </c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>
        <f t="shared" si="322"/>
        <v>231.7</v>
      </c>
      <c r="AA191" s="24">
        <f t="shared" si="323"/>
        <v>263</v>
      </c>
      <c r="AB191" s="24">
        <f t="shared" si="324"/>
        <v>263</v>
      </c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>
        <f t="shared" si="308"/>
        <v>231.7</v>
      </c>
      <c r="AP191" s="24">
        <f t="shared" si="309"/>
        <v>263</v>
      </c>
      <c r="AQ191" s="24">
        <f t="shared" si="310"/>
        <v>263</v>
      </c>
      <c r="AR191" s="24"/>
      <c r="AS191" s="24">
        <f t="shared" si="374"/>
        <v>231.7</v>
      </c>
      <c r="AT191" s="24"/>
    </row>
    <row r="192" spans="1:47" s="3" customFormat="1" x14ac:dyDescent="0.35">
      <c r="A192" s="17" t="s">
        <v>107</v>
      </c>
      <c r="B192" s="17" t="s">
        <v>59</v>
      </c>
      <c r="C192" s="17"/>
      <c r="D192" s="17"/>
      <c r="E192" s="17"/>
      <c r="F192" s="8" t="s">
        <v>124</v>
      </c>
      <c r="G192" s="19">
        <f>G193+G217</f>
        <v>32996.799999999996</v>
      </c>
      <c r="H192" s="19">
        <f t="shared" ref="H192:L192" si="380">H193+H217</f>
        <v>33230.199999999997</v>
      </c>
      <c r="I192" s="19">
        <f t="shared" si="380"/>
        <v>33602.199999999997</v>
      </c>
      <c r="J192" s="19">
        <f t="shared" si="380"/>
        <v>0</v>
      </c>
      <c r="K192" s="19">
        <f t="shared" si="380"/>
        <v>0</v>
      </c>
      <c r="L192" s="19">
        <f t="shared" si="380"/>
        <v>0</v>
      </c>
      <c r="M192" s="21">
        <f t="shared" si="315"/>
        <v>32996.799999999996</v>
      </c>
      <c r="N192" s="21">
        <f t="shared" si="316"/>
        <v>33230.199999999997</v>
      </c>
      <c r="O192" s="21">
        <f t="shared" si="317"/>
        <v>33602.199999999997</v>
      </c>
      <c r="P192" s="22">
        <f t="shared" ref="P192:Q192" si="381">P193+P217</f>
        <v>0</v>
      </c>
      <c r="Q192" s="22">
        <f t="shared" si="381"/>
        <v>0</v>
      </c>
      <c r="R192" s="22">
        <f t="shared" ref="R192:T192" si="382">R193+R217</f>
        <v>0</v>
      </c>
      <c r="S192" s="22">
        <f t="shared" si="382"/>
        <v>0</v>
      </c>
      <c r="T192" s="22">
        <f t="shared" si="382"/>
        <v>0</v>
      </c>
      <c r="U192" s="22">
        <f t="shared" ref="U192:W192" si="383">U193+U217</f>
        <v>0</v>
      </c>
      <c r="V192" s="22">
        <f t="shared" si="383"/>
        <v>0</v>
      </c>
      <c r="W192" s="22">
        <f t="shared" si="383"/>
        <v>0</v>
      </c>
      <c r="X192" s="22">
        <f t="shared" ref="X192:Y192" si="384">X193+X217</f>
        <v>0</v>
      </c>
      <c r="Y192" s="22">
        <f t="shared" si="384"/>
        <v>0</v>
      </c>
      <c r="Z192" s="22">
        <f t="shared" si="322"/>
        <v>32996.799999999996</v>
      </c>
      <c r="AA192" s="22">
        <f t="shared" si="323"/>
        <v>33230.199999999997</v>
      </c>
      <c r="AB192" s="22">
        <f t="shared" si="324"/>
        <v>33602.199999999997</v>
      </c>
      <c r="AC192" s="22">
        <f t="shared" ref="AC192:AL192" si="385">AC193+AC217</f>
        <v>0</v>
      </c>
      <c r="AD192" s="22">
        <f t="shared" si="385"/>
        <v>0</v>
      </c>
      <c r="AE192" s="22">
        <f t="shared" ref="AE192" si="386">AE193+AE217</f>
        <v>0</v>
      </c>
      <c r="AF192" s="22">
        <f t="shared" si="385"/>
        <v>0</v>
      </c>
      <c r="AG192" s="22">
        <f t="shared" si="385"/>
        <v>0</v>
      </c>
      <c r="AH192" s="22">
        <f t="shared" si="385"/>
        <v>0</v>
      </c>
      <c r="AI192" s="22">
        <f t="shared" ref="AI192" si="387">AI193+AI217</f>
        <v>0</v>
      </c>
      <c r="AJ192" s="22">
        <f t="shared" si="385"/>
        <v>0</v>
      </c>
      <c r="AK192" s="22">
        <f t="shared" si="385"/>
        <v>0</v>
      </c>
      <c r="AL192" s="22">
        <f t="shared" si="385"/>
        <v>0</v>
      </c>
      <c r="AM192" s="22">
        <f t="shared" ref="AM192:AT192" si="388">AM193+AM217</f>
        <v>0</v>
      </c>
      <c r="AN192" s="22">
        <f t="shared" si="388"/>
        <v>0</v>
      </c>
      <c r="AO192" s="22">
        <f t="shared" si="308"/>
        <v>32996.799999999996</v>
      </c>
      <c r="AP192" s="22">
        <f t="shared" si="309"/>
        <v>33230.199999999997</v>
      </c>
      <c r="AQ192" s="22">
        <f t="shared" si="310"/>
        <v>33602.199999999997</v>
      </c>
      <c r="AR192" s="22">
        <f t="shared" ref="AR192" si="389">AR193+AR217</f>
        <v>0</v>
      </c>
      <c r="AS192" s="22">
        <f t="shared" si="374"/>
        <v>32996.799999999996</v>
      </c>
      <c r="AT192" s="22">
        <f t="shared" si="388"/>
        <v>0</v>
      </c>
    </row>
    <row r="193" spans="1:47" s="16" customFormat="1" ht="31" x14ac:dyDescent="0.35">
      <c r="A193" s="18" t="s">
        <v>107</v>
      </c>
      <c r="B193" s="18" t="s">
        <v>59</v>
      </c>
      <c r="C193" s="18" t="s">
        <v>108</v>
      </c>
      <c r="D193" s="18"/>
      <c r="E193" s="18"/>
      <c r="F193" s="11" t="s">
        <v>125</v>
      </c>
      <c r="G193" s="20">
        <f>G194+G205</f>
        <v>21094.199999999997</v>
      </c>
      <c r="H193" s="20">
        <f t="shared" ref="H193:L193" si="390">H194+H205</f>
        <v>21306</v>
      </c>
      <c r="I193" s="20">
        <f t="shared" si="390"/>
        <v>21678.400000000001</v>
      </c>
      <c r="J193" s="20">
        <f t="shared" si="390"/>
        <v>0</v>
      </c>
      <c r="K193" s="20">
        <f t="shared" si="390"/>
        <v>0</v>
      </c>
      <c r="L193" s="20">
        <f t="shared" si="390"/>
        <v>0</v>
      </c>
      <c r="M193" s="21">
        <f t="shared" si="315"/>
        <v>21094.199999999997</v>
      </c>
      <c r="N193" s="21">
        <f t="shared" si="316"/>
        <v>21306</v>
      </c>
      <c r="O193" s="21">
        <f t="shared" si="317"/>
        <v>21678.400000000001</v>
      </c>
      <c r="P193" s="23">
        <f t="shared" ref="P193:Q193" si="391">P194+P205</f>
        <v>0</v>
      </c>
      <c r="Q193" s="23">
        <f t="shared" si="391"/>
        <v>0</v>
      </c>
      <c r="R193" s="23">
        <f t="shared" ref="R193:T193" si="392">R194+R205</f>
        <v>0</v>
      </c>
      <c r="S193" s="23">
        <f t="shared" si="392"/>
        <v>0</v>
      </c>
      <c r="T193" s="23">
        <f t="shared" si="392"/>
        <v>0</v>
      </c>
      <c r="U193" s="23">
        <f t="shared" ref="U193:W193" si="393">U194+U205</f>
        <v>0</v>
      </c>
      <c r="V193" s="23">
        <f t="shared" si="393"/>
        <v>0</v>
      </c>
      <c r="W193" s="23">
        <f t="shared" si="393"/>
        <v>0</v>
      </c>
      <c r="X193" s="23">
        <f t="shared" ref="X193:Y193" si="394">X194+X205</f>
        <v>0</v>
      </c>
      <c r="Y193" s="23">
        <f t="shared" si="394"/>
        <v>0</v>
      </c>
      <c r="Z193" s="23">
        <f t="shared" si="322"/>
        <v>21094.199999999997</v>
      </c>
      <c r="AA193" s="23">
        <f t="shared" si="323"/>
        <v>21306</v>
      </c>
      <c r="AB193" s="23">
        <f t="shared" si="324"/>
        <v>21678.400000000001</v>
      </c>
      <c r="AC193" s="23">
        <f t="shared" ref="AC193:AL193" si="395">AC194+AC205</f>
        <v>0</v>
      </c>
      <c r="AD193" s="23">
        <f t="shared" si="395"/>
        <v>0</v>
      </c>
      <c r="AE193" s="23">
        <f t="shared" ref="AE193" si="396">AE194+AE205</f>
        <v>0</v>
      </c>
      <c r="AF193" s="23">
        <f t="shared" si="395"/>
        <v>0</v>
      </c>
      <c r="AG193" s="23">
        <f t="shared" si="395"/>
        <v>0</v>
      </c>
      <c r="AH193" s="23">
        <f t="shared" si="395"/>
        <v>0</v>
      </c>
      <c r="AI193" s="23">
        <f t="shared" ref="AI193" si="397">AI194+AI205</f>
        <v>0</v>
      </c>
      <c r="AJ193" s="23">
        <f t="shared" si="395"/>
        <v>0</v>
      </c>
      <c r="AK193" s="23">
        <f t="shared" si="395"/>
        <v>0</v>
      </c>
      <c r="AL193" s="23">
        <f t="shared" si="395"/>
        <v>0</v>
      </c>
      <c r="AM193" s="23">
        <f t="shared" ref="AM193:AT193" si="398">AM194+AM205</f>
        <v>0</v>
      </c>
      <c r="AN193" s="23">
        <f t="shared" si="398"/>
        <v>0</v>
      </c>
      <c r="AO193" s="23">
        <f t="shared" si="308"/>
        <v>21094.199999999997</v>
      </c>
      <c r="AP193" s="23">
        <f t="shared" si="309"/>
        <v>21306</v>
      </c>
      <c r="AQ193" s="23">
        <f t="shared" si="310"/>
        <v>21678.400000000001</v>
      </c>
      <c r="AR193" s="23">
        <f t="shared" ref="AR193" si="399">AR194+AR205</f>
        <v>0</v>
      </c>
      <c r="AS193" s="23">
        <f t="shared" si="374"/>
        <v>21094.199999999997</v>
      </c>
      <c r="AT193" s="23">
        <f t="shared" si="398"/>
        <v>0</v>
      </c>
    </row>
    <row r="194" spans="1:47" ht="31" x14ac:dyDescent="0.35">
      <c r="A194" s="13" t="s">
        <v>107</v>
      </c>
      <c r="B194" s="13" t="s">
        <v>59</v>
      </c>
      <c r="C194" s="13" t="s">
        <v>108</v>
      </c>
      <c r="D194" s="13" t="s">
        <v>118</v>
      </c>
      <c r="E194" s="13"/>
      <c r="F194" s="15" t="s">
        <v>127</v>
      </c>
      <c r="G194" s="21">
        <f>G195</f>
        <v>6263.7999999999993</v>
      </c>
      <c r="H194" s="21">
        <f t="shared" ref="H194:AT194" si="400">H195</f>
        <v>6367</v>
      </c>
      <c r="I194" s="21">
        <f t="shared" si="400"/>
        <v>6739.4</v>
      </c>
      <c r="J194" s="21">
        <f t="shared" si="400"/>
        <v>0</v>
      </c>
      <c r="K194" s="21">
        <f t="shared" si="400"/>
        <v>0</v>
      </c>
      <c r="L194" s="21">
        <f t="shared" si="400"/>
        <v>0</v>
      </c>
      <c r="M194" s="21">
        <f t="shared" si="315"/>
        <v>6263.7999999999993</v>
      </c>
      <c r="N194" s="21">
        <f t="shared" si="316"/>
        <v>6367</v>
      </c>
      <c r="O194" s="21">
        <f t="shared" si="317"/>
        <v>6739.4</v>
      </c>
      <c r="P194" s="24">
        <f t="shared" si="400"/>
        <v>0</v>
      </c>
      <c r="Q194" s="24">
        <f t="shared" si="400"/>
        <v>0</v>
      </c>
      <c r="R194" s="24">
        <f t="shared" si="400"/>
        <v>0</v>
      </c>
      <c r="S194" s="24">
        <f t="shared" si="400"/>
        <v>0</v>
      </c>
      <c r="T194" s="24">
        <f t="shared" si="400"/>
        <v>0</v>
      </c>
      <c r="U194" s="24">
        <f t="shared" si="400"/>
        <v>0</v>
      </c>
      <c r="V194" s="24">
        <f t="shared" si="400"/>
        <v>0</v>
      </c>
      <c r="W194" s="24">
        <f t="shared" si="400"/>
        <v>0</v>
      </c>
      <c r="X194" s="24">
        <f t="shared" si="400"/>
        <v>0</v>
      </c>
      <c r="Y194" s="24">
        <f t="shared" si="400"/>
        <v>0</v>
      </c>
      <c r="Z194" s="24">
        <f t="shared" si="322"/>
        <v>6263.7999999999993</v>
      </c>
      <c r="AA194" s="24">
        <f t="shared" si="323"/>
        <v>6367</v>
      </c>
      <c r="AB194" s="24">
        <f t="shared" si="324"/>
        <v>6739.4</v>
      </c>
      <c r="AC194" s="24">
        <f t="shared" si="400"/>
        <v>0</v>
      </c>
      <c r="AD194" s="24">
        <f t="shared" si="400"/>
        <v>0</v>
      </c>
      <c r="AE194" s="24">
        <f t="shared" si="400"/>
        <v>0</v>
      </c>
      <c r="AF194" s="24">
        <f t="shared" si="400"/>
        <v>0</v>
      </c>
      <c r="AG194" s="24">
        <f t="shared" si="400"/>
        <v>0</v>
      </c>
      <c r="AH194" s="24">
        <f t="shared" si="400"/>
        <v>0</v>
      </c>
      <c r="AI194" s="24">
        <f t="shared" si="400"/>
        <v>0</v>
      </c>
      <c r="AJ194" s="24">
        <f t="shared" si="400"/>
        <v>0</v>
      </c>
      <c r="AK194" s="24">
        <f t="shared" si="400"/>
        <v>0</v>
      </c>
      <c r="AL194" s="24">
        <f t="shared" si="400"/>
        <v>0</v>
      </c>
      <c r="AM194" s="24">
        <f t="shared" si="400"/>
        <v>0</v>
      </c>
      <c r="AN194" s="24">
        <f t="shared" si="400"/>
        <v>0</v>
      </c>
      <c r="AO194" s="24">
        <f t="shared" si="308"/>
        <v>6263.7999999999993</v>
      </c>
      <c r="AP194" s="24">
        <f t="shared" si="309"/>
        <v>6367</v>
      </c>
      <c r="AQ194" s="24">
        <f t="shared" si="310"/>
        <v>6739.4</v>
      </c>
      <c r="AR194" s="24">
        <f t="shared" si="400"/>
        <v>0</v>
      </c>
      <c r="AS194" s="24">
        <f t="shared" si="374"/>
        <v>6263.7999999999993</v>
      </c>
      <c r="AT194" s="24">
        <f t="shared" si="400"/>
        <v>0</v>
      </c>
      <c r="AU194" s="6"/>
    </row>
    <row r="195" spans="1:47" ht="31" x14ac:dyDescent="0.35">
      <c r="A195" s="13" t="s">
        <v>107</v>
      </c>
      <c r="B195" s="13" t="s">
        <v>59</v>
      </c>
      <c r="C195" s="13" t="s">
        <v>108</v>
      </c>
      <c r="D195" s="13" t="s">
        <v>120</v>
      </c>
      <c r="E195" s="13"/>
      <c r="F195" s="15" t="s">
        <v>131</v>
      </c>
      <c r="G195" s="21">
        <f>G196+G199+G202</f>
        <v>6263.7999999999993</v>
      </c>
      <c r="H195" s="21">
        <f t="shared" ref="H195:L195" si="401">H196+H199+H202</f>
        <v>6367</v>
      </c>
      <c r="I195" s="21">
        <f t="shared" si="401"/>
        <v>6739.4</v>
      </c>
      <c r="J195" s="21">
        <f t="shared" si="401"/>
        <v>0</v>
      </c>
      <c r="K195" s="21">
        <f t="shared" si="401"/>
        <v>0</v>
      </c>
      <c r="L195" s="21">
        <f t="shared" si="401"/>
        <v>0</v>
      </c>
      <c r="M195" s="21">
        <f t="shared" si="315"/>
        <v>6263.7999999999993</v>
      </c>
      <c r="N195" s="21">
        <f t="shared" si="316"/>
        <v>6367</v>
      </c>
      <c r="O195" s="21">
        <f t="shared" si="317"/>
        <v>6739.4</v>
      </c>
      <c r="P195" s="24">
        <f t="shared" ref="P195:Q195" si="402">P196+P199+P202</f>
        <v>0</v>
      </c>
      <c r="Q195" s="24">
        <f t="shared" si="402"/>
        <v>0</v>
      </c>
      <c r="R195" s="24">
        <f t="shared" ref="R195:T195" si="403">R196+R199+R202</f>
        <v>0</v>
      </c>
      <c r="S195" s="24">
        <f t="shared" si="403"/>
        <v>0</v>
      </c>
      <c r="T195" s="24">
        <f t="shared" si="403"/>
        <v>0</v>
      </c>
      <c r="U195" s="24">
        <f t="shared" ref="U195:W195" si="404">U196+U199+U202</f>
        <v>0</v>
      </c>
      <c r="V195" s="24">
        <f t="shared" si="404"/>
        <v>0</v>
      </c>
      <c r="W195" s="24">
        <f t="shared" si="404"/>
        <v>0</v>
      </c>
      <c r="X195" s="24">
        <f t="shared" ref="X195:Y195" si="405">X196+X199+X202</f>
        <v>0</v>
      </c>
      <c r="Y195" s="24">
        <f t="shared" si="405"/>
        <v>0</v>
      </c>
      <c r="Z195" s="24">
        <f t="shared" si="322"/>
        <v>6263.7999999999993</v>
      </c>
      <c r="AA195" s="24">
        <f t="shared" si="323"/>
        <v>6367</v>
      </c>
      <c r="AB195" s="24">
        <f t="shared" si="324"/>
        <v>6739.4</v>
      </c>
      <c r="AC195" s="24">
        <f t="shared" ref="AC195:AL195" si="406">AC196+AC199+AC202</f>
        <v>0</v>
      </c>
      <c r="AD195" s="24">
        <f t="shared" si="406"/>
        <v>0</v>
      </c>
      <c r="AE195" s="24">
        <f t="shared" ref="AE195" si="407">AE196+AE199+AE202</f>
        <v>0</v>
      </c>
      <c r="AF195" s="24">
        <f t="shared" si="406"/>
        <v>0</v>
      </c>
      <c r="AG195" s="24">
        <f t="shared" si="406"/>
        <v>0</v>
      </c>
      <c r="AH195" s="24">
        <f t="shared" si="406"/>
        <v>0</v>
      </c>
      <c r="AI195" s="24">
        <f t="shared" ref="AI195" si="408">AI196+AI199+AI202</f>
        <v>0</v>
      </c>
      <c r="AJ195" s="24">
        <f t="shared" si="406"/>
        <v>0</v>
      </c>
      <c r="AK195" s="24">
        <f t="shared" si="406"/>
        <v>0</v>
      </c>
      <c r="AL195" s="24">
        <f t="shared" si="406"/>
        <v>0</v>
      </c>
      <c r="AM195" s="24">
        <f t="shared" ref="AM195:AT195" si="409">AM196+AM199+AM202</f>
        <v>0</v>
      </c>
      <c r="AN195" s="24">
        <f t="shared" si="409"/>
        <v>0</v>
      </c>
      <c r="AO195" s="24">
        <f t="shared" si="308"/>
        <v>6263.7999999999993</v>
      </c>
      <c r="AP195" s="24">
        <f t="shared" si="309"/>
        <v>6367</v>
      </c>
      <c r="AQ195" s="24">
        <f t="shared" si="310"/>
        <v>6739.4</v>
      </c>
      <c r="AR195" s="24">
        <f t="shared" ref="AR195" si="410">AR196+AR199+AR202</f>
        <v>0</v>
      </c>
      <c r="AS195" s="24">
        <f t="shared" si="374"/>
        <v>6263.7999999999993</v>
      </c>
      <c r="AT195" s="24">
        <f t="shared" si="409"/>
        <v>0</v>
      </c>
      <c r="AU195" s="6"/>
    </row>
    <row r="196" spans="1:47" ht="31" x14ac:dyDescent="0.35">
      <c r="A196" s="13" t="s">
        <v>107</v>
      </c>
      <c r="B196" s="13" t="s">
        <v>59</v>
      </c>
      <c r="C196" s="13" t="s">
        <v>108</v>
      </c>
      <c r="D196" s="13" t="s">
        <v>113</v>
      </c>
      <c r="E196" s="13"/>
      <c r="F196" s="15" t="s">
        <v>132</v>
      </c>
      <c r="G196" s="21">
        <f>G197</f>
        <v>2411.4</v>
      </c>
      <c r="H196" s="21">
        <f t="shared" ref="H196:AT197" si="411">H197</f>
        <v>2458.3000000000002</v>
      </c>
      <c r="I196" s="21">
        <f t="shared" si="411"/>
        <v>2482.6</v>
      </c>
      <c r="J196" s="21">
        <f t="shared" si="411"/>
        <v>0</v>
      </c>
      <c r="K196" s="21">
        <f t="shared" si="411"/>
        <v>0</v>
      </c>
      <c r="L196" s="21">
        <f t="shared" si="411"/>
        <v>0</v>
      </c>
      <c r="M196" s="21">
        <f t="shared" si="315"/>
        <v>2411.4</v>
      </c>
      <c r="N196" s="21">
        <f t="shared" si="316"/>
        <v>2458.3000000000002</v>
      </c>
      <c r="O196" s="21">
        <f t="shared" si="317"/>
        <v>2482.6</v>
      </c>
      <c r="P196" s="24">
        <f t="shared" si="411"/>
        <v>0</v>
      </c>
      <c r="Q196" s="24">
        <f t="shared" si="411"/>
        <v>0</v>
      </c>
      <c r="R196" s="24">
        <f t="shared" si="411"/>
        <v>0</v>
      </c>
      <c r="S196" s="24">
        <f t="shared" si="411"/>
        <v>0</v>
      </c>
      <c r="T196" s="24">
        <f t="shared" si="411"/>
        <v>0</v>
      </c>
      <c r="U196" s="24">
        <f t="shared" si="411"/>
        <v>0</v>
      </c>
      <c r="V196" s="24">
        <f t="shared" si="411"/>
        <v>0</v>
      </c>
      <c r="W196" s="24">
        <f t="shared" si="411"/>
        <v>0</v>
      </c>
      <c r="X196" s="24">
        <f t="shared" si="411"/>
        <v>0</v>
      </c>
      <c r="Y196" s="24">
        <f t="shared" si="411"/>
        <v>0</v>
      </c>
      <c r="Z196" s="24">
        <f t="shared" si="322"/>
        <v>2411.4</v>
      </c>
      <c r="AA196" s="24">
        <f t="shared" si="323"/>
        <v>2458.3000000000002</v>
      </c>
      <c r="AB196" s="24">
        <f t="shared" si="324"/>
        <v>2482.6</v>
      </c>
      <c r="AC196" s="24">
        <f t="shared" si="411"/>
        <v>0</v>
      </c>
      <c r="AD196" s="24">
        <f t="shared" si="411"/>
        <v>0</v>
      </c>
      <c r="AE196" s="24">
        <f t="shared" si="411"/>
        <v>0</v>
      </c>
      <c r="AF196" s="24">
        <f t="shared" si="411"/>
        <v>0</v>
      </c>
      <c r="AG196" s="24">
        <f t="shared" si="411"/>
        <v>0</v>
      </c>
      <c r="AH196" s="24">
        <f t="shared" si="411"/>
        <v>0</v>
      </c>
      <c r="AI196" s="24">
        <f t="shared" si="411"/>
        <v>0</v>
      </c>
      <c r="AJ196" s="24">
        <f t="shared" si="411"/>
        <v>0</v>
      </c>
      <c r="AK196" s="24">
        <f t="shared" si="411"/>
        <v>0</v>
      </c>
      <c r="AL196" s="24">
        <f t="shared" si="411"/>
        <v>0</v>
      </c>
      <c r="AM196" s="24">
        <f t="shared" si="411"/>
        <v>0</v>
      </c>
      <c r="AN196" s="24">
        <f t="shared" si="411"/>
        <v>0</v>
      </c>
      <c r="AO196" s="24">
        <f t="shared" si="308"/>
        <v>2411.4</v>
      </c>
      <c r="AP196" s="24">
        <f t="shared" si="309"/>
        <v>2458.3000000000002</v>
      </c>
      <c r="AQ196" s="24">
        <f t="shared" si="310"/>
        <v>2482.6</v>
      </c>
      <c r="AR196" s="24">
        <f t="shared" si="411"/>
        <v>0</v>
      </c>
      <c r="AS196" s="24">
        <f t="shared" si="374"/>
        <v>2411.4</v>
      </c>
      <c r="AT196" s="24">
        <f t="shared" si="411"/>
        <v>0</v>
      </c>
    </row>
    <row r="197" spans="1:47" ht="31" x14ac:dyDescent="0.35">
      <c r="A197" s="13" t="s">
        <v>107</v>
      </c>
      <c r="B197" s="13" t="s">
        <v>59</v>
      </c>
      <c r="C197" s="13" t="s">
        <v>108</v>
      </c>
      <c r="D197" s="13" t="s">
        <v>113</v>
      </c>
      <c r="E197" s="13" t="s">
        <v>7</v>
      </c>
      <c r="F197" s="15" t="s">
        <v>385</v>
      </c>
      <c r="G197" s="21">
        <f>G198</f>
        <v>2411.4</v>
      </c>
      <c r="H197" s="21">
        <f t="shared" si="411"/>
        <v>2458.3000000000002</v>
      </c>
      <c r="I197" s="21">
        <f t="shared" si="411"/>
        <v>2482.6</v>
      </c>
      <c r="J197" s="21">
        <f t="shared" si="411"/>
        <v>0</v>
      </c>
      <c r="K197" s="21">
        <f t="shared" si="411"/>
        <v>0</v>
      </c>
      <c r="L197" s="21">
        <f t="shared" si="411"/>
        <v>0</v>
      </c>
      <c r="M197" s="21">
        <f t="shared" si="315"/>
        <v>2411.4</v>
      </c>
      <c r="N197" s="21">
        <f t="shared" si="316"/>
        <v>2458.3000000000002</v>
      </c>
      <c r="O197" s="21">
        <f t="shared" si="317"/>
        <v>2482.6</v>
      </c>
      <c r="P197" s="24">
        <f t="shared" si="411"/>
        <v>0</v>
      </c>
      <c r="Q197" s="24">
        <f t="shared" si="411"/>
        <v>0</v>
      </c>
      <c r="R197" s="24">
        <f t="shared" si="411"/>
        <v>0</v>
      </c>
      <c r="S197" s="24">
        <f t="shared" si="411"/>
        <v>0</v>
      </c>
      <c r="T197" s="24">
        <f t="shared" si="411"/>
        <v>0</v>
      </c>
      <c r="U197" s="24">
        <f t="shared" si="411"/>
        <v>0</v>
      </c>
      <c r="V197" s="24">
        <f t="shared" si="411"/>
        <v>0</v>
      </c>
      <c r="W197" s="24">
        <f t="shared" si="411"/>
        <v>0</v>
      </c>
      <c r="X197" s="24">
        <f t="shared" si="411"/>
        <v>0</v>
      </c>
      <c r="Y197" s="24">
        <f t="shared" si="411"/>
        <v>0</v>
      </c>
      <c r="Z197" s="24">
        <f t="shared" si="322"/>
        <v>2411.4</v>
      </c>
      <c r="AA197" s="24">
        <f t="shared" si="323"/>
        <v>2458.3000000000002</v>
      </c>
      <c r="AB197" s="24">
        <f t="shared" si="324"/>
        <v>2482.6</v>
      </c>
      <c r="AC197" s="24">
        <f t="shared" si="411"/>
        <v>0</v>
      </c>
      <c r="AD197" s="24">
        <f t="shared" si="411"/>
        <v>0</v>
      </c>
      <c r="AE197" s="24">
        <f t="shared" si="411"/>
        <v>0</v>
      </c>
      <c r="AF197" s="24">
        <f t="shared" si="411"/>
        <v>0</v>
      </c>
      <c r="AG197" s="24">
        <f t="shared" si="411"/>
        <v>0</v>
      </c>
      <c r="AH197" s="24">
        <f t="shared" si="411"/>
        <v>0</v>
      </c>
      <c r="AI197" s="24">
        <f t="shared" si="411"/>
        <v>0</v>
      </c>
      <c r="AJ197" s="24">
        <f t="shared" si="411"/>
        <v>0</v>
      </c>
      <c r="AK197" s="24">
        <f t="shared" si="411"/>
        <v>0</v>
      </c>
      <c r="AL197" s="24">
        <f t="shared" si="411"/>
        <v>0</v>
      </c>
      <c r="AM197" s="24">
        <f t="shared" si="411"/>
        <v>0</v>
      </c>
      <c r="AN197" s="24">
        <f t="shared" si="411"/>
        <v>0</v>
      </c>
      <c r="AO197" s="24">
        <f t="shared" si="308"/>
        <v>2411.4</v>
      </c>
      <c r="AP197" s="24">
        <f t="shared" si="309"/>
        <v>2458.3000000000002</v>
      </c>
      <c r="AQ197" s="24">
        <f t="shared" si="310"/>
        <v>2482.6</v>
      </c>
      <c r="AR197" s="24">
        <f t="shared" si="411"/>
        <v>0</v>
      </c>
      <c r="AS197" s="24">
        <f t="shared" si="374"/>
        <v>2411.4</v>
      </c>
      <c r="AT197" s="24">
        <f t="shared" si="411"/>
        <v>0</v>
      </c>
    </row>
    <row r="198" spans="1:47" ht="31" x14ac:dyDescent="0.35">
      <c r="A198" s="13" t="s">
        <v>107</v>
      </c>
      <c r="B198" s="13" t="s">
        <v>59</v>
      </c>
      <c r="C198" s="13" t="s">
        <v>108</v>
      </c>
      <c r="D198" s="13" t="s">
        <v>113</v>
      </c>
      <c r="E198" s="13">
        <v>240</v>
      </c>
      <c r="F198" s="15" t="s">
        <v>374</v>
      </c>
      <c r="G198" s="21">
        <v>2411.4</v>
      </c>
      <c r="H198" s="21">
        <v>2458.3000000000002</v>
      </c>
      <c r="I198" s="21">
        <v>2482.6</v>
      </c>
      <c r="J198" s="21"/>
      <c r="K198" s="21"/>
      <c r="L198" s="21"/>
      <c r="M198" s="21">
        <f t="shared" si="315"/>
        <v>2411.4</v>
      </c>
      <c r="N198" s="21">
        <f t="shared" si="316"/>
        <v>2458.3000000000002</v>
      </c>
      <c r="O198" s="21">
        <f t="shared" si="317"/>
        <v>2482.6</v>
      </c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>
        <f t="shared" si="322"/>
        <v>2411.4</v>
      </c>
      <c r="AA198" s="24">
        <f t="shared" si="323"/>
        <v>2458.3000000000002</v>
      </c>
      <c r="AB198" s="24">
        <f t="shared" si="324"/>
        <v>2482.6</v>
      </c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>
        <f t="shared" si="308"/>
        <v>2411.4</v>
      </c>
      <c r="AP198" s="24">
        <f t="shared" si="309"/>
        <v>2458.3000000000002</v>
      </c>
      <c r="AQ198" s="24">
        <f t="shared" si="310"/>
        <v>2482.6</v>
      </c>
      <c r="AR198" s="24"/>
      <c r="AS198" s="24">
        <f t="shared" si="374"/>
        <v>2411.4</v>
      </c>
      <c r="AT198" s="24"/>
    </row>
    <row r="199" spans="1:47" ht="31" x14ac:dyDescent="0.35">
      <c r="A199" s="13" t="s">
        <v>107</v>
      </c>
      <c r="B199" s="13" t="s">
        <v>59</v>
      </c>
      <c r="C199" s="13" t="s">
        <v>108</v>
      </c>
      <c r="D199" s="13" t="s">
        <v>114</v>
      </c>
      <c r="E199" s="13"/>
      <c r="F199" s="15" t="s">
        <v>133</v>
      </c>
      <c r="G199" s="21">
        <f>G200</f>
        <v>2969</v>
      </c>
      <c r="H199" s="21">
        <f t="shared" ref="H199:AT200" si="412">H200</f>
        <v>2916.3</v>
      </c>
      <c r="I199" s="21">
        <f t="shared" si="412"/>
        <v>3007.9</v>
      </c>
      <c r="J199" s="21">
        <f t="shared" si="412"/>
        <v>0</v>
      </c>
      <c r="K199" s="21">
        <f t="shared" si="412"/>
        <v>0</v>
      </c>
      <c r="L199" s="21">
        <f t="shared" si="412"/>
        <v>0</v>
      </c>
      <c r="M199" s="21">
        <f t="shared" si="315"/>
        <v>2969</v>
      </c>
      <c r="N199" s="21">
        <f t="shared" si="316"/>
        <v>2916.3</v>
      </c>
      <c r="O199" s="21">
        <f t="shared" si="317"/>
        <v>3007.9</v>
      </c>
      <c r="P199" s="24">
        <f t="shared" si="412"/>
        <v>0</v>
      </c>
      <c r="Q199" s="24">
        <f t="shared" si="412"/>
        <v>0</v>
      </c>
      <c r="R199" s="24">
        <f t="shared" si="412"/>
        <v>0</v>
      </c>
      <c r="S199" s="24">
        <f t="shared" si="412"/>
        <v>0</v>
      </c>
      <c r="T199" s="24">
        <f t="shared" si="412"/>
        <v>0</v>
      </c>
      <c r="U199" s="24">
        <f t="shared" si="412"/>
        <v>0</v>
      </c>
      <c r="V199" s="24">
        <f t="shared" si="412"/>
        <v>0</v>
      </c>
      <c r="W199" s="24">
        <f t="shared" si="412"/>
        <v>0</v>
      </c>
      <c r="X199" s="24">
        <f t="shared" si="412"/>
        <v>0</v>
      </c>
      <c r="Y199" s="24">
        <f t="shared" si="412"/>
        <v>0</v>
      </c>
      <c r="Z199" s="24">
        <f t="shared" si="322"/>
        <v>2969</v>
      </c>
      <c r="AA199" s="24">
        <f t="shared" si="323"/>
        <v>2916.3</v>
      </c>
      <c r="AB199" s="24">
        <f t="shared" si="324"/>
        <v>3007.9</v>
      </c>
      <c r="AC199" s="24">
        <f t="shared" si="412"/>
        <v>0</v>
      </c>
      <c r="AD199" s="24">
        <f t="shared" si="412"/>
        <v>0</v>
      </c>
      <c r="AE199" s="24">
        <f t="shared" si="412"/>
        <v>0</v>
      </c>
      <c r="AF199" s="24">
        <f t="shared" si="412"/>
        <v>0</v>
      </c>
      <c r="AG199" s="24">
        <f t="shared" si="412"/>
        <v>0</v>
      </c>
      <c r="AH199" s="24">
        <f t="shared" si="412"/>
        <v>0</v>
      </c>
      <c r="AI199" s="24">
        <f t="shared" si="412"/>
        <v>0</v>
      </c>
      <c r="AJ199" s="24">
        <f t="shared" si="412"/>
        <v>0</v>
      </c>
      <c r="AK199" s="24">
        <f t="shared" si="412"/>
        <v>0</v>
      </c>
      <c r="AL199" s="24">
        <f t="shared" si="412"/>
        <v>0</v>
      </c>
      <c r="AM199" s="24">
        <f t="shared" si="412"/>
        <v>0</v>
      </c>
      <c r="AN199" s="24">
        <f t="shared" si="412"/>
        <v>0</v>
      </c>
      <c r="AO199" s="24">
        <f t="shared" si="308"/>
        <v>2969</v>
      </c>
      <c r="AP199" s="24">
        <f t="shared" si="309"/>
        <v>2916.3</v>
      </c>
      <c r="AQ199" s="24">
        <f t="shared" si="310"/>
        <v>3007.9</v>
      </c>
      <c r="AR199" s="24">
        <f t="shared" si="412"/>
        <v>0</v>
      </c>
      <c r="AS199" s="24">
        <f t="shared" si="374"/>
        <v>2969</v>
      </c>
      <c r="AT199" s="24">
        <f t="shared" si="412"/>
        <v>0</v>
      </c>
    </row>
    <row r="200" spans="1:47" ht="31" x14ac:dyDescent="0.35">
      <c r="A200" s="13" t="s">
        <v>107</v>
      </c>
      <c r="B200" s="13" t="s">
        <v>59</v>
      </c>
      <c r="C200" s="13" t="s">
        <v>108</v>
      </c>
      <c r="D200" s="13" t="s">
        <v>114</v>
      </c>
      <c r="E200" s="13" t="s">
        <v>7</v>
      </c>
      <c r="F200" s="15" t="s">
        <v>385</v>
      </c>
      <c r="G200" s="21">
        <f>G201</f>
        <v>2969</v>
      </c>
      <c r="H200" s="21">
        <f t="shared" si="412"/>
        <v>2916.3</v>
      </c>
      <c r="I200" s="21">
        <f t="shared" si="412"/>
        <v>3007.9</v>
      </c>
      <c r="J200" s="21">
        <f t="shared" si="412"/>
        <v>0</v>
      </c>
      <c r="K200" s="21">
        <f t="shared" si="412"/>
        <v>0</v>
      </c>
      <c r="L200" s="21">
        <f t="shared" si="412"/>
        <v>0</v>
      </c>
      <c r="M200" s="21">
        <f t="shared" si="315"/>
        <v>2969</v>
      </c>
      <c r="N200" s="21">
        <f t="shared" si="316"/>
        <v>2916.3</v>
      </c>
      <c r="O200" s="21">
        <f t="shared" si="317"/>
        <v>3007.9</v>
      </c>
      <c r="P200" s="24">
        <f t="shared" si="412"/>
        <v>0</v>
      </c>
      <c r="Q200" s="24">
        <f t="shared" si="412"/>
        <v>0</v>
      </c>
      <c r="R200" s="24">
        <f t="shared" si="412"/>
        <v>0</v>
      </c>
      <c r="S200" s="24">
        <f t="shared" si="412"/>
        <v>0</v>
      </c>
      <c r="T200" s="24">
        <f t="shared" si="412"/>
        <v>0</v>
      </c>
      <c r="U200" s="24">
        <f t="shared" si="412"/>
        <v>0</v>
      </c>
      <c r="V200" s="24">
        <f t="shared" si="412"/>
        <v>0</v>
      </c>
      <c r="W200" s="24">
        <f t="shared" si="412"/>
        <v>0</v>
      </c>
      <c r="X200" s="24">
        <f t="shared" si="412"/>
        <v>0</v>
      </c>
      <c r="Y200" s="24">
        <f t="shared" si="412"/>
        <v>0</v>
      </c>
      <c r="Z200" s="24">
        <f t="shared" si="322"/>
        <v>2969</v>
      </c>
      <c r="AA200" s="24">
        <f t="shared" si="323"/>
        <v>2916.3</v>
      </c>
      <c r="AB200" s="24">
        <f t="shared" si="324"/>
        <v>3007.9</v>
      </c>
      <c r="AC200" s="24">
        <f t="shared" si="412"/>
        <v>0</v>
      </c>
      <c r="AD200" s="24">
        <f t="shared" si="412"/>
        <v>0</v>
      </c>
      <c r="AE200" s="24">
        <f t="shared" si="412"/>
        <v>0</v>
      </c>
      <c r="AF200" s="24">
        <f t="shared" si="412"/>
        <v>0</v>
      </c>
      <c r="AG200" s="24">
        <f t="shared" si="412"/>
        <v>0</v>
      </c>
      <c r="AH200" s="24">
        <f t="shared" si="412"/>
        <v>0</v>
      </c>
      <c r="AI200" s="24">
        <f t="shared" si="412"/>
        <v>0</v>
      </c>
      <c r="AJ200" s="24">
        <f t="shared" si="412"/>
        <v>0</v>
      </c>
      <c r="AK200" s="24">
        <f t="shared" si="412"/>
        <v>0</v>
      </c>
      <c r="AL200" s="24">
        <f t="shared" si="412"/>
        <v>0</v>
      </c>
      <c r="AM200" s="24">
        <f t="shared" si="412"/>
        <v>0</v>
      </c>
      <c r="AN200" s="24">
        <f t="shared" si="412"/>
        <v>0</v>
      </c>
      <c r="AO200" s="24">
        <f t="shared" si="308"/>
        <v>2969</v>
      </c>
      <c r="AP200" s="24">
        <f t="shared" si="309"/>
        <v>2916.3</v>
      </c>
      <c r="AQ200" s="24">
        <f t="shared" si="310"/>
        <v>3007.9</v>
      </c>
      <c r="AR200" s="24">
        <f t="shared" si="412"/>
        <v>0</v>
      </c>
      <c r="AS200" s="24">
        <f t="shared" si="374"/>
        <v>2969</v>
      </c>
      <c r="AT200" s="24">
        <f t="shared" si="412"/>
        <v>0</v>
      </c>
    </row>
    <row r="201" spans="1:47" ht="31" x14ac:dyDescent="0.35">
      <c r="A201" s="13" t="s">
        <v>107</v>
      </c>
      <c r="B201" s="13" t="s">
        <v>59</v>
      </c>
      <c r="C201" s="13" t="s">
        <v>108</v>
      </c>
      <c r="D201" s="13" t="s">
        <v>114</v>
      </c>
      <c r="E201" s="13">
        <v>240</v>
      </c>
      <c r="F201" s="15" t="s">
        <v>374</v>
      </c>
      <c r="G201" s="21">
        <v>2969</v>
      </c>
      <c r="H201" s="21">
        <v>2916.3</v>
      </c>
      <c r="I201" s="21">
        <v>3007.9</v>
      </c>
      <c r="J201" s="21"/>
      <c r="K201" s="21"/>
      <c r="L201" s="21"/>
      <c r="M201" s="21">
        <f t="shared" si="315"/>
        <v>2969</v>
      </c>
      <c r="N201" s="21">
        <f t="shared" si="316"/>
        <v>2916.3</v>
      </c>
      <c r="O201" s="21">
        <f t="shared" si="317"/>
        <v>3007.9</v>
      </c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>
        <f t="shared" si="322"/>
        <v>2969</v>
      </c>
      <c r="AA201" s="24">
        <f t="shared" si="323"/>
        <v>2916.3</v>
      </c>
      <c r="AB201" s="24">
        <f t="shared" si="324"/>
        <v>3007.9</v>
      </c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>
        <f t="shared" si="308"/>
        <v>2969</v>
      </c>
      <c r="AP201" s="24">
        <f t="shared" si="309"/>
        <v>2916.3</v>
      </c>
      <c r="AQ201" s="24">
        <f t="shared" si="310"/>
        <v>3007.9</v>
      </c>
      <c r="AR201" s="24"/>
      <c r="AS201" s="24">
        <f t="shared" si="374"/>
        <v>2969</v>
      </c>
      <c r="AT201" s="24"/>
    </row>
    <row r="202" spans="1:47" ht="31" x14ac:dyDescent="0.35">
      <c r="A202" s="13" t="s">
        <v>107</v>
      </c>
      <c r="B202" s="13" t="s">
        <v>59</v>
      </c>
      <c r="C202" s="13" t="s">
        <v>108</v>
      </c>
      <c r="D202" s="13" t="s">
        <v>115</v>
      </c>
      <c r="E202" s="13"/>
      <c r="F202" s="15" t="s">
        <v>134</v>
      </c>
      <c r="G202" s="21">
        <f>G203</f>
        <v>883.4</v>
      </c>
      <c r="H202" s="21">
        <f t="shared" ref="H202:AT203" si="413">H203</f>
        <v>992.4</v>
      </c>
      <c r="I202" s="21">
        <f t="shared" si="413"/>
        <v>1248.9000000000001</v>
      </c>
      <c r="J202" s="21">
        <f t="shared" si="413"/>
        <v>0</v>
      </c>
      <c r="K202" s="21">
        <f t="shared" si="413"/>
        <v>0</v>
      </c>
      <c r="L202" s="21">
        <f t="shared" si="413"/>
        <v>0</v>
      </c>
      <c r="M202" s="21">
        <f t="shared" si="315"/>
        <v>883.4</v>
      </c>
      <c r="N202" s="21">
        <f t="shared" si="316"/>
        <v>992.4</v>
      </c>
      <c r="O202" s="21">
        <f t="shared" si="317"/>
        <v>1248.9000000000001</v>
      </c>
      <c r="P202" s="24">
        <f t="shared" si="413"/>
        <v>0</v>
      </c>
      <c r="Q202" s="24">
        <f t="shared" si="413"/>
        <v>0</v>
      </c>
      <c r="R202" s="24">
        <f t="shared" si="413"/>
        <v>0</v>
      </c>
      <c r="S202" s="24">
        <f t="shared" si="413"/>
        <v>0</v>
      </c>
      <c r="T202" s="24">
        <f t="shared" si="413"/>
        <v>0</v>
      </c>
      <c r="U202" s="24">
        <f t="shared" si="413"/>
        <v>0</v>
      </c>
      <c r="V202" s="24">
        <f t="shared" si="413"/>
        <v>0</v>
      </c>
      <c r="W202" s="24">
        <f t="shared" si="413"/>
        <v>0</v>
      </c>
      <c r="X202" s="24">
        <f t="shared" si="413"/>
        <v>0</v>
      </c>
      <c r="Y202" s="24">
        <f t="shared" si="413"/>
        <v>0</v>
      </c>
      <c r="Z202" s="24">
        <f t="shared" si="322"/>
        <v>883.4</v>
      </c>
      <c r="AA202" s="24">
        <f t="shared" si="323"/>
        <v>992.4</v>
      </c>
      <c r="AB202" s="24">
        <f t="shared" si="324"/>
        <v>1248.9000000000001</v>
      </c>
      <c r="AC202" s="24">
        <f t="shared" si="413"/>
        <v>0</v>
      </c>
      <c r="AD202" s="24">
        <f t="shared" si="413"/>
        <v>0</v>
      </c>
      <c r="AE202" s="24">
        <f t="shared" si="413"/>
        <v>0</v>
      </c>
      <c r="AF202" s="24">
        <f t="shared" si="413"/>
        <v>0</v>
      </c>
      <c r="AG202" s="24">
        <f t="shared" si="413"/>
        <v>0</v>
      </c>
      <c r="AH202" s="24">
        <f t="shared" si="413"/>
        <v>0</v>
      </c>
      <c r="AI202" s="24">
        <f t="shared" si="413"/>
        <v>0</v>
      </c>
      <c r="AJ202" s="24">
        <f t="shared" si="413"/>
        <v>0</v>
      </c>
      <c r="AK202" s="24">
        <f t="shared" si="413"/>
        <v>0</v>
      </c>
      <c r="AL202" s="24">
        <f t="shared" si="413"/>
        <v>0</v>
      </c>
      <c r="AM202" s="24">
        <f t="shared" si="413"/>
        <v>0</v>
      </c>
      <c r="AN202" s="24">
        <f t="shared" si="413"/>
        <v>0</v>
      </c>
      <c r="AO202" s="24">
        <f t="shared" si="308"/>
        <v>883.4</v>
      </c>
      <c r="AP202" s="24">
        <f t="shared" si="309"/>
        <v>992.4</v>
      </c>
      <c r="AQ202" s="24">
        <f t="shared" si="310"/>
        <v>1248.9000000000001</v>
      </c>
      <c r="AR202" s="24">
        <f t="shared" si="413"/>
        <v>0</v>
      </c>
      <c r="AS202" s="24">
        <f t="shared" si="374"/>
        <v>883.4</v>
      </c>
      <c r="AT202" s="24">
        <f t="shared" si="413"/>
        <v>0</v>
      </c>
    </row>
    <row r="203" spans="1:47" ht="31" x14ac:dyDescent="0.35">
      <c r="A203" s="13" t="s">
        <v>107</v>
      </c>
      <c r="B203" s="13" t="s">
        <v>59</v>
      </c>
      <c r="C203" s="13" t="s">
        <v>108</v>
      </c>
      <c r="D203" s="13" t="s">
        <v>115</v>
      </c>
      <c r="E203" s="13" t="s">
        <v>7</v>
      </c>
      <c r="F203" s="15" t="s">
        <v>385</v>
      </c>
      <c r="G203" s="21">
        <f>G204</f>
        <v>883.4</v>
      </c>
      <c r="H203" s="21">
        <f t="shared" si="413"/>
        <v>992.4</v>
      </c>
      <c r="I203" s="21">
        <f t="shared" si="413"/>
        <v>1248.9000000000001</v>
      </c>
      <c r="J203" s="21">
        <f t="shared" si="413"/>
        <v>0</v>
      </c>
      <c r="K203" s="21">
        <f t="shared" si="413"/>
        <v>0</v>
      </c>
      <c r="L203" s="21">
        <f t="shared" si="413"/>
        <v>0</v>
      </c>
      <c r="M203" s="21">
        <f t="shared" si="315"/>
        <v>883.4</v>
      </c>
      <c r="N203" s="21">
        <f t="shared" si="316"/>
        <v>992.4</v>
      </c>
      <c r="O203" s="21">
        <f t="shared" si="317"/>
        <v>1248.9000000000001</v>
      </c>
      <c r="P203" s="24">
        <f t="shared" si="413"/>
        <v>0</v>
      </c>
      <c r="Q203" s="24">
        <f t="shared" si="413"/>
        <v>0</v>
      </c>
      <c r="R203" s="24">
        <f t="shared" si="413"/>
        <v>0</v>
      </c>
      <c r="S203" s="24">
        <f t="shared" si="413"/>
        <v>0</v>
      </c>
      <c r="T203" s="24">
        <f t="shared" si="413"/>
        <v>0</v>
      </c>
      <c r="U203" s="24">
        <f t="shared" si="413"/>
        <v>0</v>
      </c>
      <c r="V203" s="24">
        <f t="shared" si="413"/>
        <v>0</v>
      </c>
      <c r="W203" s="24">
        <f t="shared" si="413"/>
        <v>0</v>
      </c>
      <c r="X203" s="24">
        <f t="shared" si="413"/>
        <v>0</v>
      </c>
      <c r="Y203" s="24">
        <f t="shared" si="413"/>
        <v>0</v>
      </c>
      <c r="Z203" s="24">
        <f t="shared" si="322"/>
        <v>883.4</v>
      </c>
      <c r="AA203" s="24">
        <f t="shared" si="323"/>
        <v>992.4</v>
      </c>
      <c r="AB203" s="24">
        <f t="shared" si="324"/>
        <v>1248.9000000000001</v>
      </c>
      <c r="AC203" s="24">
        <f t="shared" si="413"/>
        <v>0</v>
      </c>
      <c r="AD203" s="24">
        <f t="shared" si="413"/>
        <v>0</v>
      </c>
      <c r="AE203" s="24">
        <f t="shared" si="413"/>
        <v>0</v>
      </c>
      <c r="AF203" s="24">
        <f t="shared" si="413"/>
        <v>0</v>
      </c>
      <c r="AG203" s="24">
        <f t="shared" si="413"/>
        <v>0</v>
      </c>
      <c r="AH203" s="24">
        <f t="shared" si="413"/>
        <v>0</v>
      </c>
      <c r="AI203" s="24">
        <f t="shared" si="413"/>
        <v>0</v>
      </c>
      <c r="AJ203" s="24">
        <f t="shared" si="413"/>
        <v>0</v>
      </c>
      <c r="AK203" s="24">
        <f t="shared" si="413"/>
        <v>0</v>
      </c>
      <c r="AL203" s="24">
        <f t="shared" si="413"/>
        <v>0</v>
      </c>
      <c r="AM203" s="24">
        <f t="shared" si="413"/>
        <v>0</v>
      </c>
      <c r="AN203" s="24">
        <f t="shared" si="413"/>
        <v>0</v>
      </c>
      <c r="AO203" s="24">
        <f t="shared" si="308"/>
        <v>883.4</v>
      </c>
      <c r="AP203" s="24">
        <f t="shared" si="309"/>
        <v>992.4</v>
      </c>
      <c r="AQ203" s="24">
        <f t="shared" si="310"/>
        <v>1248.9000000000001</v>
      </c>
      <c r="AR203" s="24">
        <f t="shared" si="413"/>
        <v>0</v>
      </c>
      <c r="AS203" s="24">
        <f t="shared" si="374"/>
        <v>883.4</v>
      </c>
      <c r="AT203" s="24">
        <f t="shared" si="413"/>
        <v>0</v>
      </c>
    </row>
    <row r="204" spans="1:47" ht="31" x14ac:dyDescent="0.35">
      <c r="A204" s="13" t="s">
        <v>107</v>
      </c>
      <c r="B204" s="13" t="s">
        <v>59</v>
      </c>
      <c r="C204" s="13" t="s">
        <v>108</v>
      </c>
      <c r="D204" s="13" t="s">
        <v>115</v>
      </c>
      <c r="E204" s="13">
        <v>240</v>
      </c>
      <c r="F204" s="15" t="s">
        <v>374</v>
      </c>
      <c r="G204" s="21">
        <v>883.4</v>
      </c>
      <c r="H204" s="21">
        <v>992.4</v>
      </c>
      <c r="I204" s="21">
        <v>1248.9000000000001</v>
      </c>
      <c r="J204" s="21"/>
      <c r="K204" s="21"/>
      <c r="L204" s="21"/>
      <c r="M204" s="21">
        <f t="shared" si="315"/>
        <v>883.4</v>
      </c>
      <c r="N204" s="21">
        <f t="shared" si="316"/>
        <v>992.4</v>
      </c>
      <c r="O204" s="21">
        <f t="shared" si="317"/>
        <v>1248.9000000000001</v>
      </c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>
        <f t="shared" si="322"/>
        <v>883.4</v>
      </c>
      <c r="AA204" s="24">
        <f t="shared" si="323"/>
        <v>992.4</v>
      </c>
      <c r="AB204" s="24">
        <f t="shared" si="324"/>
        <v>1248.9000000000001</v>
      </c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>
        <f t="shared" si="308"/>
        <v>883.4</v>
      </c>
      <c r="AP204" s="24">
        <f t="shared" si="309"/>
        <v>992.4</v>
      </c>
      <c r="AQ204" s="24">
        <f t="shared" si="310"/>
        <v>1248.9000000000001</v>
      </c>
      <c r="AR204" s="24"/>
      <c r="AS204" s="24">
        <f t="shared" si="374"/>
        <v>883.4</v>
      </c>
      <c r="AT204" s="24"/>
    </row>
    <row r="205" spans="1:47" ht="31" x14ac:dyDescent="0.35">
      <c r="A205" s="13" t="s">
        <v>107</v>
      </c>
      <c r="B205" s="13" t="s">
        <v>59</v>
      </c>
      <c r="C205" s="13" t="s">
        <v>108</v>
      </c>
      <c r="D205" s="13" t="s">
        <v>34</v>
      </c>
      <c r="E205" s="13"/>
      <c r="F205" s="15" t="s">
        <v>47</v>
      </c>
      <c r="G205" s="21">
        <f>G206</f>
        <v>14830.4</v>
      </c>
      <c r="H205" s="21">
        <f t="shared" ref="H205:AT205" si="414">H206</f>
        <v>14939.000000000002</v>
      </c>
      <c r="I205" s="21">
        <f t="shared" si="414"/>
        <v>14939</v>
      </c>
      <c r="J205" s="21">
        <f t="shared" si="414"/>
        <v>0</v>
      </c>
      <c r="K205" s="21">
        <f t="shared" si="414"/>
        <v>0</v>
      </c>
      <c r="L205" s="21">
        <f t="shared" si="414"/>
        <v>0</v>
      </c>
      <c r="M205" s="21">
        <f t="shared" si="315"/>
        <v>14830.4</v>
      </c>
      <c r="N205" s="21">
        <f t="shared" si="316"/>
        <v>14939.000000000002</v>
      </c>
      <c r="O205" s="21">
        <f t="shared" si="317"/>
        <v>14939</v>
      </c>
      <c r="P205" s="24">
        <f t="shared" si="414"/>
        <v>0</v>
      </c>
      <c r="Q205" s="24">
        <f t="shared" si="414"/>
        <v>0</v>
      </c>
      <c r="R205" s="24">
        <f t="shared" si="414"/>
        <v>0</v>
      </c>
      <c r="S205" s="24">
        <f t="shared" si="414"/>
        <v>0</v>
      </c>
      <c r="T205" s="24">
        <f t="shared" si="414"/>
        <v>0</v>
      </c>
      <c r="U205" s="24">
        <f t="shared" si="414"/>
        <v>0</v>
      </c>
      <c r="V205" s="24">
        <f t="shared" si="414"/>
        <v>0</v>
      </c>
      <c r="W205" s="24">
        <f t="shared" si="414"/>
        <v>0</v>
      </c>
      <c r="X205" s="24">
        <f t="shared" si="414"/>
        <v>0</v>
      </c>
      <c r="Y205" s="24">
        <f t="shared" si="414"/>
        <v>0</v>
      </c>
      <c r="Z205" s="24">
        <f t="shared" si="322"/>
        <v>14830.4</v>
      </c>
      <c r="AA205" s="24">
        <f t="shared" si="323"/>
        <v>14939.000000000002</v>
      </c>
      <c r="AB205" s="24">
        <f t="shared" si="324"/>
        <v>14939</v>
      </c>
      <c r="AC205" s="24">
        <f t="shared" si="414"/>
        <v>0</v>
      </c>
      <c r="AD205" s="24">
        <f t="shared" si="414"/>
        <v>0</v>
      </c>
      <c r="AE205" s="24">
        <f t="shared" si="414"/>
        <v>0</v>
      </c>
      <c r="AF205" s="24">
        <f t="shared" si="414"/>
        <v>0</v>
      </c>
      <c r="AG205" s="24">
        <f t="shared" si="414"/>
        <v>0</v>
      </c>
      <c r="AH205" s="24">
        <f t="shared" si="414"/>
        <v>0</v>
      </c>
      <c r="AI205" s="24">
        <f t="shared" si="414"/>
        <v>0</v>
      </c>
      <c r="AJ205" s="24">
        <f t="shared" si="414"/>
        <v>0</v>
      </c>
      <c r="AK205" s="24">
        <f t="shared" si="414"/>
        <v>0</v>
      </c>
      <c r="AL205" s="24">
        <f t="shared" si="414"/>
        <v>0</v>
      </c>
      <c r="AM205" s="24">
        <f t="shared" si="414"/>
        <v>0</v>
      </c>
      <c r="AN205" s="24">
        <f t="shared" si="414"/>
        <v>0</v>
      </c>
      <c r="AO205" s="24">
        <f t="shared" si="308"/>
        <v>14830.4</v>
      </c>
      <c r="AP205" s="24">
        <f t="shared" si="309"/>
        <v>14939.000000000002</v>
      </c>
      <c r="AQ205" s="24">
        <f t="shared" si="310"/>
        <v>14939</v>
      </c>
      <c r="AR205" s="24">
        <f t="shared" si="414"/>
        <v>0</v>
      </c>
      <c r="AS205" s="24">
        <f t="shared" si="374"/>
        <v>14830.4</v>
      </c>
      <c r="AT205" s="24">
        <f t="shared" si="414"/>
        <v>0</v>
      </c>
      <c r="AU205" s="6"/>
    </row>
    <row r="206" spans="1:47" ht="46.5" x14ac:dyDescent="0.35">
      <c r="A206" s="13" t="s">
        <v>107</v>
      </c>
      <c r="B206" s="13" t="s">
        <v>59</v>
      </c>
      <c r="C206" s="13" t="s">
        <v>108</v>
      </c>
      <c r="D206" s="13" t="s">
        <v>121</v>
      </c>
      <c r="E206" s="13"/>
      <c r="F206" s="15" t="s">
        <v>814</v>
      </c>
      <c r="G206" s="21">
        <f>G207+G214</f>
        <v>14830.4</v>
      </c>
      <c r="H206" s="21">
        <f t="shared" ref="H206:L206" si="415">H207+H214</f>
        <v>14939.000000000002</v>
      </c>
      <c r="I206" s="21">
        <f t="shared" si="415"/>
        <v>14939</v>
      </c>
      <c r="J206" s="21">
        <f t="shared" si="415"/>
        <v>0</v>
      </c>
      <c r="K206" s="21">
        <f t="shared" si="415"/>
        <v>0</v>
      </c>
      <c r="L206" s="21">
        <f t="shared" si="415"/>
        <v>0</v>
      </c>
      <c r="M206" s="21">
        <f t="shared" si="315"/>
        <v>14830.4</v>
      </c>
      <c r="N206" s="21">
        <f t="shared" si="316"/>
        <v>14939.000000000002</v>
      </c>
      <c r="O206" s="21">
        <f t="shared" si="317"/>
        <v>14939</v>
      </c>
      <c r="P206" s="24">
        <f t="shared" ref="P206:Q206" si="416">P207+P214</f>
        <v>0</v>
      </c>
      <c r="Q206" s="24">
        <f t="shared" si="416"/>
        <v>0</v>
      </c>
      <c r="R206" s="24">
        <f t="shared" ref="R206:T206" si="417">R207+R214</f>
        <v>0</v>
      </c>
      <c r="S206" s="24">
        <f t="shared" si="417"/>
        <v>0</v>
      </c>
      <c r="T206" s="24">
        <f t="shared" si="417"/>
        <v>0</v>
      </c>
      <c r="U206" s="24">
        <f t="shared" ref="U206:W206" si="418">U207+U214</f>
        <v>0</v>
      </c>
      <c r="V206" s="24">
        <f t="shared" si="418"/>
        <v>0</v>
      </c>
      <c r="W206" s="24">
        <f t="shared" si="418"/>
        <v>0</v>
      </c>
      <c r="X206" s="24">
        <f t="shared" ref="X206:Y206" si="419">X207+X214</f>
        <v>0</v>
      </c>
      <c r="Y206" s="24">
        <f t="shared" si="419"/>
        <v>0</v>
      </c>
      <c r="Z206" s="24">
        <f t="shared" si="322"/>
        <v>14830.4</v>
      </c>
      <c r="AA206" s="24">
        <f t="shared" si="323"/>
        <v>14939.000000000002</v>
      </c>
      <c r="AB206" s="24">
        <f t="shared" si="324"/>
        <v>14939</v>
      </c>
      <c r="AC206" s="24">
        <f t="shared" ref="AC206:AL206" si="420">AC207+AC214</f>
        <v>0</v>
      </c>
      <c r="AD206" s="24">
        <f t="shared" si="420"/>
        <v>0</v>
      </c>
      <c r="AE206" s="24">
        <f t="shared" ref="AE206" si="421">AE207+AE214</f>
        <v>0</v>
      </c>
      <c r="AF206" s="24">
        <f t="shared" si="420"/>
        <v>0</v>
      </c>
      <c r="AG206" s="24">
        <f t="shared" si="420"/>
        <v>0</v>
      </c>
      <c r="AH206" s="24">
        <f t="shared" si="420"/>
        <v>0</v>
      </c>
      <c r="AI206" s="24">
        <f t="shared" ref="AI206" si="422">AI207+AI214</f>
        <v>0</v>
      </c>
      <c r="AJ206" s="24">
        <f t="shared" si="420"/>
        <v>0</v>
      </c>
      <c r="AK206" s="24">
        <f t="shared" si="420"/>
        <v>0</v>
      </c>
      <c r="AL206" s="24">
        <f t="shared" si="420"/>
        <v>0</v>
      </c>
      <c r="AM206" s="24">
        <f t="shared" ref="AM206:AT206" si="423">AM207+AM214</f>
        <v>0</v>
      </c>
      <c r="AN206" s="24">
        <f t="shared" si="423"/>
        <v>0</v>
      </c>
      <c r="AO206" s="24">
        <f t="shared" si="308"/>
        <v>14830.4</v>
      </c>
      <c r="AP206" s="24">
        <f t="shared" si="309"/>
        <v>14939.000000000002</v>
      </c>
      <c r="AQ206" s="24">
        <f t="shared" si="310"/>
        <v>14939</v>
      </c>
      <c r="AR206" s="24">
        <f t="shared" ref="AR206" si="424">AR207+AR214</f>
        <v>0</v>
      </c>
      <c r="AS206" s="24">
        <f t="shared" si="374"/>
        <v>14830.4</v>
      </c>
      <c r="AT206" s="24">
        <f t="shared" si="423"/>
        <v>0</v>
      </c>
      <c r="AU206" s="6"/>
    </row>
    <row r="207" spans="1:47" ht="62" x14ac:dyDescent="0.35">
      <c r="A207" s="13" t="s">
        <v>107</v>
      </c>
      <c r="B207" s="13" t="s">
        <v>59</v>
      </c>
      <c r="C207" s="13" t="s">
        <v>108</v>
      </c>
      <c r="D207" s="13" t="s">
        <v>116</v>
      </c>
      <c r="E207" s="13"/>
      <c r="F207" s="15" t="s">
        <v>45</v>
      </c>
      <c r="G207" s="21">
        <f>G208+G210+G212</f>
        <v>14330.4</v>
      </c>
      <c r="H207" s="21">
        <f t="shared" ref="H207:L207" si="425">H208+H210+H212</f>
        <v>14439.000000000002</v>
      </c>
      <c r="I207" s="21">
        <f t="shared" si="425"/>
        <v>14439</v>
      </c>
      <c r="J207" s="21">
        <f t="shared" si="425"/>
        <v>0</v>
      </c>
      <c r="K207" s="21">
        <f t="shared" si="425"/>
        <v>0</v>
      </c>
      <c r="L207" s="21">
        <f t="shared" si="425"/>
        <v>0</v>
      </c>
      <c r="M207" s="21">
        <f t="shared" si="315"/>
        <v>14330.4</v>
      </c>
      <c r="N207" s="21">
        <f t="shared" si="316"/>
        <v>14439.000000000002</v>
      </c>
      <c r="O207" s="21">
        <f t="shared" si="317"/>
        <v>14439</v>
      </c>
      <c r="P207" s="24">
        <f t="shared" ref="P207:Q207" si="426">P208+P210+P212</f>
        <v>0</v>
      </c>
      <c r="Q207" s="24">
        <f t="shared" si="426"/>
        <v>0</v>
      </c>
      <c r="R207" s="24">
        <f t="shared" ref="R207:T207" si="427">R208+R210+R212</f>
        <v>0</v>
      </c>
      <c r="S207" s="24">
        <f t="shared" si="427"/>
        <v>0</v>
      </c>
      <c r="T207" s="24">
        <f t="shared" si="427"/>
        <v>0</v>
      </c>
      <c r="U207" s="24">
        <f t="shared" ref="U207:W207" si="428">U208+U210+U212</f>
        <v>0</v>
      </c>
      <c r="V207" s="24">
        <f t="shared" si="428"/>
        <v>0</v>
      </c>
      <c r="W207" s="24">
        <f t="shared" si="428"/>
        <v>0</v>
      </c>
      <c r="X207" s="24">
        <f t="shared" ref="X207:Y207" si="429">X208+X210+X212</f>
        <v>0</v>
      </c>
      <c r="Y207" s="24">
        <f t="shared" si="429"/>
        <v>0</v>
      </c>
      <c r="Z207" s="24">
        <f t="shared" si="322"/>
        <v>14330.4</v>
      </c>
      <c r="AA207" s="24">
        <f t="shared" si="323"/>
        <v>14439.000000000002</v>
      </c>
      <c r="AB207" s="24">
        <f t="shared" si="324"/>
        <v>14439</v>
      </c>
      <c r="AC207" s="24">
        <f t="shared" ref="AC207:AL207" si="430">AC208+AC210+AC212</f>
        <v>0</v>
      </c>
      <c r="AD207" s="24">
        <f t="shared" si="430"/>
        <v>0</v>
      </c>
      <c r="AE207" s="24">
        <f t="shared" ref="AE207" si="431">AE208+AE210+AE212</f>
        <v>0</v>
      </c>
      <c r="AF207" s="24">
        <f t="shared" si="430"/>
        <v>0</v>
      </c>
      <c r="AG207" s="24">
        <f t="shared" si="430"/>
        <v>0</v>
      </c>
      <c r="AH207" s="24">
        <f t="shared" si="430"/>
        <v>0</v>
      </c>
      <c r="AI207" s="24">
        <f t="shared" ref="AI207" si="432">AI208+AI210+AI212</f>
        <v>0</v>
      </c>
      <c r="AJ207" s="24">
        <f t="shared" si="430"/>
        <v>0</v>
      </c>
      <c r="AK207" s="24">
        <f t="shared" si="430"/>
        <v>0</v>
      </c>
      <c r="AL207" s="24">
        <f t="shared" si="430"/>
        <v>0</v>
      </c>
      <c r="AM207" s="24">
        <f t="shared" ref="AM207:AT207" si="433">AM208+AM210+AM212</f>
        <v>0</v>
      </c>
      <c r="AN207" s="24">
        <f t="shared" si="433"/>
        <v>0</v>
      </c>
      <c r="AO207" s="24">
        <f t="shared" si="308"/>
        <v>14330.4</v>
      </c>
      <c r="AP207" s="24">
        <f t="shared" si="309"/>
        <v>14439.000000000002</v>
      </c>
      <c r="AQ207" s="24">
        <f t="shared" si="310"/>
        <v>14439</v>
      </c>
      <c r="AR207" s="24">
        <f t="shared" ref="AR207" si="434">AR208+AR210+AR212</f>
        <v>0</v>
      </c>
      <c r="AS207" s="24">
        <f t="shared" si="374"/>
        <v>14330.4</v>
      </c>
      <c r="AT207" s="24">
        <f t="shared" si="433"/>
        <v>0</v>
      </c>
    </row>
    <row r="208" spans="1:47" ht="77.5" x14ac:dyDescent="0.35">
      <c r="A208" s="13" t="s">
        <v>107</v>
      </c>
      <c r="B208" s="13" t="s">
        <v>59</v>
      </c>
      <c r="C208" s="13" t="s">
        <v>108</v>
      </c>
      <c r="D208" s="13" t="s">
        <v>116</v>
      </c>
      <c r="E208" s="13" t="s">
        <v>25</v>
      </c>
      <c r="F208" s="15" t="s">
        <v>384</v>
      </c>
      <c r="G208" s="21">
        <f>G209</f>
        <v>6886.7</v>
      </c>
      <c r="H208" s="21">
        <f t="shared" ref="H208:AT208" si="435">H209</f>
        <v>6886.7</v>
      </c>
      <c r="I208" s="21">
        <f t="shared" si="435"/>
        <v>6886.7</v>
      </c>
      <c r="J208" s="21">
        <f t="shared" si="435"/>
        <v>0</v>
      </c>
      <c r="K208" s="21">
        <f t="shared" si="435"/>
        <v>0</v>
      </c>
      <c r="L208" s="21">
        <f t="shared" si="435"/>
        <v>0</v>
      </c>
      <c r="M208" s="21">
        <f t="shared" si="315"/>
        <v>6886.7</v>
      </c>
      <c r="N208" s="21">
        <f t="shared" si="316"/>
        <v>6886.7</v>
      </c>
      <c r="O208" s="21">
        <f t="shared" si="317"/>
        <v>6886.7</v>
      </c>
      <c r="P208" s="24">
        <f t="shared" si="435"/>
        <v>0</v>
      </c>
      <c r="Q208" s="24">
        <f t="shared" si="435"/>
        <v>0</v>
      </c>
      <c r="R208" s="24">
        <f t="shared" si="435"/>
        <v>0</v>
      </c>
      <c r="S208" s="24">
        <f t="shared" si="435"/>
        <v>0</v>
      </c>
      <c r="T208" s="24">
        <f t="shared" si="435"/>
        <v>0</v>
      </c>
      <c r="U208" s="24">
        <f t="shared" si="435"/>
        <v>0</v>
      </c>
      <c r="V208" s="24">
        <f t="shared" si="435"/>
        <v>0</v>
      </c>
      <c r="W208" s="24">
        <f t="shared" si="435"/>
        <v>0</v>
      </c>
      <c r="X208" s="24">
        <f t="shared" si="435"/>
        <v>0</v>
      </c>
      <c r="Y208" s="24">
        <f t="shared" si="435"/>
        <v>0</v>
      </c>
      <c r="Z208" s="24">
        <f t="shared" si="322"/>
        <v>6886.7</v>
      </c>
      <c r="AA208" s="24">
        <f t="shared" si="323"/>
        <v>6886.7</v>
      </c>
      <c r="AB208" s="24">
        <f t="shared" si="324"/>
        <v>6886.7</v>
      </c>
      <c r="AC208" s="24">
        <f t="shared" si="435"/>
        <v>0</v>
      </c>
      <c r="AD208" s="24">
        <f t="shared" si="435"/>
        <v>0</v>
      </c>
      <c r="AE208" s="24">
        <f t="shared" si="435"/>
        <v>0</v>
      </c>
      <c r="AF208" s="24">
        <f t="shared" si="435"/>
        <v>0</v>
      </c>
      <c r="AG208" s="24">
        <f t="shared" si="435"/>
        <v>0</v>
      </c>
      <c r="AH208" s="24">
        <f t="shared" si="435"/>
        <v>0</v>
      </c>
      <c r="AI208" s="24">
        <f t="shared" si="435"/>
        <v>0</v>
      </c>
      <c r="AJ208" s="24">
        <f t="shared" si="435"/>
        <v>0</v>
      </c>
      <c r="AK208" s="24">
        <f t="shared" si="435"/>
        <v>0</v>
      </c>
      <c r="AL208" s="24">
        <f t="shared" si="435"/>
        <v>0</v>
      </c>
      <c r="AM208" s="24">
        <f t="shared" si="435"/>
        <v>0</v>
      </c>
      <c r="AN208" s="24">
        <f t="shared" si="435"/>
        <v>0</v>
      </c>
      <c r="AO208" s="24">
        <f t="shared" si="308"/>
        <v>6886.7</v>
      </c>
      <c r="AP208" s="24">
        <f t="shared" si="309"/>
        <v>6886.7</v>
      </c>
      <c r="AQ208" s="24">
        <f t="shared" si="310"/>
        <v>6886.7</v>
      </c>
      <c r="AR208" s="24">
        <f t="shared" si="435"/>
        <v>0</v>
      </c>
      <c r="AS208" s="24">
        <f t="shared" si="374"/>
        <v>6886.7</v>
      </c>
      <c r="AT208" s="24">
        <f t="shared" si="435"/>
        <v>0</v>
      </c>
    </row>
    <row r="209" spans="1:47" x14ac:dyDescent="0.35">
      <c r="A209" s="13" t="s">
        <v>107</v>
      </c>
      <c r="B209" s="13" t="s">
        <v>59</v>
      </c>
      <c r="C209" s="13" t="s">
        <v>108</v>
      </c>
      <c r="D209" s="13" t="s">
        <v>116</v>
      </c>
      <c r="E209" s="13">
        <v>110</v>
      </c>
      <c r="F209" s="15" t="s">
        <v>372</v>
      </c>
      <c r="G209" s="21">
        <v>6886.7</v>
      </c>
      <c r="H209" s="21">
        <v>6886.7</v>
      </c>
      <c r="I209" s="21">
        <v>6886.7</v>
      </c>
      <c r="J209" s="21"/>
      <c r="K209" s="21"/>
      <c r="L209" s="21"/>
      <c r="M209" s="21">
        <f t="shared" si="315"/>
        <v>6886.7</v>
      </c>
      <c r="N209" s="21">
        <f t="shared" si="316"/>
        <v>6886.7</v>
      </c>
      <c r="O209" s="21">
        <f t="shared" si="317"/>
        <v>6886.7</v>
      </c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>
        <f t="shared" si="322"/>
        <v>6886.7</v>
      </c>
      <c r="AA209" s="24">
        <f t="shared" si="323"/>
        <v>6886.7</v>
      </c>
      <c r="AB209" s="24">
        <f t="shared" si="324"/>
        <v>6886.7</v>
      </c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>
        <f t="shared" ref="AO209:AO272" si="436">Z209+AC209+AD209+AE209+AF209+AG209+AH209+AI209+AJ209+AK209+AL209</f>
        <v>6886.7</v>
      </c>
      <c r="AP209" s="24">
        <f t="shared" ref="AP209:AP272" si="437">AA209+AM209</f>
        <v>6886.7</v>
      </c>
      <c r="AQ209" s="24">
        <f t="shared" ref="AQ209:AQ272" si="438">AB209+AN209</f>
        <v>6886.7</v>
      </c>
      <c r="AR209" s="24"/>
      <c r="AS209" s="24">
        <f t="shared" si="374"/>
        <v>6886.7</v>
      </c>
      <c r="AT209" s="24"/>
    </row>
    <row r="210" spans="1:47" ht="31" x14ac:dyDescent="0.35">
      <c r="A210" s="13" t="s">
        <v>107</v>
      </c>
      <c r="B210" s="13" t="s">
        <v>59</v>
      </c>
      <c r="C210" s="13" t="s">
        <v>108</v>
      </c>
      <c r="D210" s="13" t="s">
        <v>116</v>
      </c>
      <c r="E210" s="13" t="s">
        <v>7</v>
      </c>
      <c r="F210" s="15" t="s">
        <v>385</v>
      </c>
      <c r="G210" s="21">
        <f>G211</f>
        <v>6545.6</v>
      </c>
      <c r="H210" s="21">
        <f t="shared" ref="H210:AT210" si="439">H211</f>
        <v>6665.7000000000007</v>
      </c>
      <c r="I210" s="21">
        <f t="shared" si="439"/>
        <v>6670.1</v>
      </c>
      <c r="J210" s="21">
        <f t="shared" si="439"/>
        <v>0</v>
      </c>
      <c r="K210" s="21">
        <f t="shared" si="439"/>
        <v>0</v>
      </c>
      <c r="L210" s="21">
        <f t="shared" si="439"/>
        <v>0</v>
      </c>
      <c r="M210" s="21">
        <f t="shared" si="315"/>
        <v>6545.6</v>
      </c>
      <c r="N210" s="21">
        <f t="shared" si="316"/>
        <v>6665.7000000000007</v>
      </c>
      <c r="O210" s="21">
        <f t="shared" si="317"/>
        <v>6670.1</v>
      </c>
      <c r="P210" s="24">
        <f t="shared" si="439"/>
        <v>0</v>
      </c>
      <c r="Q210" s="24">
        <f t="shared" si="439"/>
        <v>0</v>
      </c>
      <c r="R210" s="24">
        <f t="shared" si="439"/>
        <v>0</v>
      </c>
      <c r="S210" s="24">
        <f t="shared" si="439"/>
        <v>0</v>
      </c>
      <c r="T210" s="24">
        <f t="shared" si="439"/>
        <v>0</v>
      </c>
      <c r="U210" s="24">
        <f t="shared" si="439"/>
        <v>0</v>
      </c>
      <c r="V210" s="24">
        <f t="shared" si="439"/>
        <v>0</v>
      </c>
      <c r="W210" s="24">
        <f t="shared" si="439"/>
        <v>0</v>
      </c>
      <c r="X210" s="24">
        <f t="shared" si="439"/>
        <v>0</v>
      </c>
      <c r="Y210" s="24">
        <f t="shared" si="439"/>
        <v>0</v>
      </c>
      <c r="Z210" s="24">
        <f t="shared" si="322"/>
        <v>6545.6</v>
      </c>
      <c r="AA210" s="24">
        <f t="shared" si="323"/>
        <v>6665.7000000000007</v>
      </c>
      <c r="AB210" s="24">
        <f t="shared" si="324"/>
        <v>6670.1</v>
      </c>
      <c r="AC210" s="24">
        <f t="shared" si="439"/>
        <v>0</v>
      </c>
      <c r="AD210" s="24">
        <f t="shared" si="439"/>
        <v>0</v>
      </c>
      <c r="AE210" s="24">
        <f t="shared" si="439"/>
        <v>0</v>
      </c>
      <c r="AF210" s="24">
        <f t="shared" si="439"/>
        <v>0</v>
      </c>
      <c r="AG210" s="24">
        <f t="shared" si="439"/>
        <v>0</v>
      </c>
      <c r="AH210" s="24">
        <f t="shared" si="439"/>
        <v>0</v>
      </c>
      <c r="AI210" s="24">
        <f t="shared" si="439"/>
        <v>0</v>
      </c>
      <c r="AJ210" s="24">
        <f t="shared" si="439"/>
        <v>0</v>
      </c>
      <c r="AK210" s="24">
        <f t="shared" si="439"/>
        <v>0</v>
      </c>
      <c r="AL210" s="24">
        <f t="shared" si="439"/>
        <v>0</v>
      </c>
      <c r="AM210" s="24">
        <f t="shared" si="439"/>
        <v>0</v>
      </c>
      <c r="AN210" s="24">
        <f t="shared" si="439"/>
        <v>0</v>
      </c>
      <c r="AO210" s="24">
        <f t="shared" si="436"/>
        <v>6545.6</v>
      </c>
      <c r="AP210" s="24">
        <f t="shared" si="437"/>
        <v>6665.7000000000007</v>
      </c>
      <c r="AQ210" s="24">
        <f t="shared" si="438"/>
        <v>6670.1</v>
      </c>
      <c r="AR210" s="24">
        <f t="shared" si="439"/>
        <v>0</v>
      </c>
      <c r="AS210" s="24">
        <f t="shared" si="374"/>
        <v>6545.6</v>
      </c>
      <c r="AT210" s="24">
        <f t="shared" si="439"/>
        <v>0</v>
      </c>
    </row>
    <row r="211" spans="1:47" ht="31" x14ac:dyDescent="0.35">
      <c r="A211" s="13" t="s">
        <v>107</v>
      </c>
      <c r="B211" s="13" t="s">
        <v>59</v>
      </c>
      <c r="C211" s="13" t="s">
        <v>108</v>
      </c>
      <c r="D211" s="13" t="s">
        <v>116</v>
      </c>
      <c r="E211" s="13">
        <v>240</v>
      </c>
      <c r="F211" s="15" t="s">
        <v>374</v>
      </c>
      <c r="G211" s="21">
        <v>6545.6</v>
      </c>
      <c r="H211" s="21">
        <v>6665.7000000000007</v>
      </c>
      <c r="I211" s="21">
        <v>6670.1</v>
      </c>
      <c r="J211" s="21"/>
      <c r="K211" s="21"/>
      <c r="L211" s="21"/>
      <c r="M211" s="21">
        <f t="shared" si="315"/>
        <v>6545.6</v>
      </c>
      <c r="N211" s="21">
        <f t="shared" si="316"/>
        <v>6665.7000000000007</v>
      </c>
      <c r="O211" s="21">
        <f t="shared" si="317"/>
        <v>6670.1</v>
      </c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>
        <f t="shared" si="322"/>
        <v>6545.6</v>
      </c>
      <c r="AA211" s="24">
        <f t="shared" si="323"/>
        <v>6665.7000000000007</v>
      </c>
      <c r="AB211" s="24">
        <f t="shared" si="324"/>
        <v>6670.1</v>
      </c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>
        <f t="shared" si="436"/>
        <v>6545.6</v>
      </c>
      <c r="AP211" s="24">
        <f t="shared" si="437"/>
        <v>6665.7000000000007</v>
      </c>
      <c r="AQ211" s="24">
        <f t="shared" si="438"/>
        <v>6670.1</v>
      </c>
      <c r="AR211" s="24"/>
      <c r="AS211" s="24">
        <f t="shared" si="374"/>
        <v>6545.6</v>
      </c>
      <c r="AT211" s="24"/>
    </row>
    <row r="212" spans="1:47" x14ac:dyDescent="0.35">
      <c r="A212" s="13" t="s">
        <v>107</v>
      </c>
      <c r="B212" s="13" t="s">
        <v>59</v>
      </c>
      <c r="C212" s="13" t="s">
        <v>108</v>
      </c>
      <c r="D212" s="13" t="s">
        <v>116</v>
      </c>
      <c r="E212" s="13" t="s">
        <v>8</v>
      </c>
      <c r="F212" s="15" t="s">
        <v>389</v>
      </c>
      <c r="G212" s="21">
        <f>G213</f>
        <v>898.1</v>
      </c>
      <c r="H212" s="21">
        <f t="shared" ref="H212:AT212" si="440">H213</f>
        <v>886.6</v>
      </c>
      <c r="I212" s="21">
        <f t="shared" si="440"/>
        <v>882.2</v>
      </c>
      <c r="J212" s="21">
        <f t="shared" si="440"/>
        <v>0</v>
      </c>
      <c r="K212" s="21">
        <f t="shared" si="440"/>
        <v>0</v>
      </c>
      <c r="L212" s="21">
        <f t="shared" si="440"/>
        <v>0</v>
      </c>
      <c r="M212" s="21">
        <f t="shared" si="315"/>
        <v>898.1</v>
      </c>
      <c r="N212" s="21">
        <f t="shared" si="316"/>
        <v>886.6</v>
      </c>
      <c r="O212" s="21">
        <f t="shared" si="317"/>
        <v>882.2</v>
      </c>
      <c r="P212" s="24">
        <f t="shared" si="440"/>
        <v>0</v>
      </c>
      <c r="Q212" s="24">
        <f t="shared" si="440"/>
        <v>0</v>
      </c>
      <c r="R212" s="24">
        <f t="shared" si="440"/>
        <v>0</v>
      </c>
      <c r="S212" s="24">
        <f t="shared" si="440"/>
        <v>0</v>
      </c>
      <c r="T212" s="24">
        <f t="shared" si="440"/>
        <v>0</v>
      </c>
      <c r="U212" s="24">
        <f t="shared" si="440"/>
        <v>0</v>
      </c>
      <c r="V212" s="24">
        <f t="shared" si="440"/>
        <v>0</v>
      </c>
      <c r="W212" s="24">
        <f t="shared" si="440"/>
        <v>0</v>
      </c>
      <c r="X212" s="24">
        <f t="shared" si="440"/>
        <v>0</v>
      </c>
      <c r="Y212" s="24">
        <f t="shared" si="440"/>
        <v>0</v>
      </c>
      <c r="Z212" s="24">
        <f t="shared" si="322"/>
        <v>898.1</v>
      </c>
      <c r="AA212" s="24">
        <f t="shared" si="323"/>
        <v>886.6</v>
      </c>
      <c r="AB212" s="24">
        <f t="shared" si="324"/>
        <v>882.2</v>
      </c>
      <c r="AC212" s="24">
        <f t="shared" si="440"/>
        <v>0</v>
      </c>
      <c r="AD212" s="24">
        <f t="shared" si="440"/>
        <v>0</v>
      </c>
      <c r="AE212" s="24">
        <f t="shared" si="440"/>
        <v>0</v>
      </c>
      <c r="AF212" s="24">
        <f t="shared" si="440"/>
        <v>0</v>
      </c>
      <c r="AG212" s="24">
        <f t="shared" si="440"/>
        <v>0</v>
      </c>
      <c r="AH212" s="24">
        <f t="shared" si="440"/>
        <v>0</v>
      </c>
      <c r="AI212" s="24">
        <f t="shared" si="440"/>
        <v>0</v>
      </c>
      <c r="AJ212" s="24">
        <f t="shared" si="440"/>
        <v>0</v>
      </c>
      <c r="AK212" s="24">
        <f t="shared" si="440"/>
        <v>0</v>
      </c>
      <c r="AL212" s="24">
        <f t="shared" si="440"/>
        <v>0</v>
      </c>
      <c r="AM212" s="24">
        <f t="shared" si="440"/>
        <v>0</v>
      </c>
      <c r="AN212" s="24">
        <f t="shared" si="440"/>
        <v>0</v>
      </c>
      <c r="AO212" s="24">
        <f t="shared" si="436"/>
        <v>898.1</v>
      </c>
      <c r="AP212" s="24">
        <f t="shared" si="437"/>
        <v>886.6</v>
      </c>
      <c r="AQ212" s="24">
        <f t="shared" si="438"/>
        <v>882.2</v>
      </c>
      <c r="AR212" s="24">
        <f t="shared" si="440"/>
        <v>0</v>
      </c>
      <c r="AS212" s="24">
        <f t="shared" si="374"/>
        <v>898.1</v>
      </c>
      <c r="AT212" s="24">
        <f t="shared" si="440"/>
        <v>0</v>
      </c>
    </row>
    <row r="213" spans="1:47" x14ac:dyDescent="0.35">
      <c r="A213" s="13" t="s">
        <v>107</v>
      </c>
      <c r="B213" s="13" t="s">
        <v>59</v>
      </c>
      <c r="C213" s="13" t="s">
        <v>108</v>
      </c>
      <c r="D213" s="13" t="s">
        <v>116</v>
      </c>
      <c r="E213" s="13">
        <v>850</v>
      </c>
      <c r="F213" s="15" t="s">
        <v>383</v>
      </c>
      <c r="G213" s="21">
        <v>898.1</v>
      </c>
      <c r="H213" s="21">
        <v>886.6</v>
      </c>
      <c r="I213" s="21">
        <v>882.2</v>
      </c>
      <c r="J213" s="21"/>
      <c r="K213" s="21"/>
      <c r="L213" s="21"/>
      <c r="M213" s="21">
        <f t="shared" si="315"/>
        <v>898.1</v>
      </c>
      <c r="N213" s="21">
        <f t="shared" si="316"/>
        <v>886.6</v>
      </c>
      <c r="O213" s="21">
        <f t="shared" si="317"/>
        <v>882.2</v>
      </c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>
        <f t="shared" si="322"/>
        <v>898.1</v>
      </c>
      <c r="AA213" s="24">
        <f t="shared" si="323"/>
        <v>886.6</v>
      </c>
      <c r="AB213" s="24">
        <f t="shared" si="324"/>
        <v>882.2</v>
      </c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>
        <f t="shared" si="436"/>
        <v>898.1</v>
      </c>
      <c r="AP213" s="24">
        <f t="shared" si="437"/>
        <v>886.6</v>
      </c>
      <c r="AQ213" s="24">
        <f t="shared" si="438"/>
        <v>882.2</v>
      </c>
      <c r="AR213" s="24"/>
      <c r="AS213" s="24">
        <f t="shared" si="374"/>
        <v>898.1</v>
      </c>
      <c r="AT213" s="24"/>
    </row>
    <row r="214" spans="1:47" ht="31" x14ac:dyDescent="0.35">
      <c r="A214" s="13" t="s">
        <v>107</v>
      </c>
      <c r="B214" s="13" t="s">
        <v>59</v>
      </c>
      <c r="C214" s="13" t="s">
        <v>108</v>
      </c>
      <c r="D214" s="13" t="s">
        <v>117</v>
      </c>
      <c r="E214" s="13"/>
      <c r="F214" s="15" t="s">
        <v>135</v>
      </c>
      <c r="G214" s="21">
        <f>G215</f>
        <v>500</v>
      </c>
      <c r="H214" s="21">
        <f t="shared" ref="H214:AT215" si="441">H215</f>
        <v>500</v>
      </c>
      <c r="I214" s="21">
        <f t="shared" si="441"/>
        <v>500</v>
      </c>
      <c r="J214" s="21">
        <f t="shared" si="441"/>
        <v>0</v>
      </c>
      <c r="K214" s="21">
        <f t="shared" si="441"/>
        <v>0</v>
      </c>
      <c r="L214" s="21">
        <f t="shared" si="441"/>
        <v>0</v>
      </c>
      <c r="M214" s="21">
        <f t="shared" si="315"/>
        <v>500</v>
      </c>
      <c r="N214" s="21">
        <f t="shared" si="316"/>
        <v>500</v>
      </c>
      <c r="O214" s="21">
        <f t="shared" si="317"/>
        <v>500</v>
      </c>
      <c r="P214" s="24">
        <f t="shared" si="441"/>
        <v>0</v>
      </c>
      <c r="Q214" s="24">
        <f t="shared" si="441"/>
        <v>0</v>
      </c>
      <c r="R214" s="24">
        <f t="shared" si="441"/>
        <v>0</v>
      </c>
      <c r="S214" s="24">
        <f t="shared" si="441"/>
        <v>0</v>
      </c>
      <c r="T214" s="24">
        <f t="shared" si="441"/>
        <v>0</v>
      </c>
      <c r="U214" s="24">
        <f t="shared" si="441"/>
        <v>0</v>
      </c>
      <c r="V214" s="24">
        <f t="shared" si="441"/>
        <v>0</v>
      </c>
      <c r="W214" s="24">
        <f t="shared" si="441"/>
        <v>0</v>
      </c>
      <c r="X214" s="24">
        <f t="shared" si="441"/>
        <v>0</v>
      </c>
      <c r="Y214" s="24">
        <f t="shared" si="441"/>
        <v>0</v>
      </c>
      <c r="Z214" s="24">
        <f t="shared" si="322"/>
        <v>500</v>
      </c>
      <c r="AA214" s="24">
        <f t="shared" si="323"/>
        <v>500</v>
      </c>
      <c r="AB214" s="24">
        <f t="shared" si="324"/>
        <v>500</v>
      </c>
      <c r="AC214" s="24">
        <f t="shared" si="441"/>
        <v>0</v>
      </c>
      <c r="AD214" s="24">
        <f t="shared" si="441"/>
        <v>0</v>
      </c>
      <c r="AE214" s="24">
        <f t="shared" si="441"/>
        <v>0</v>
      </c>
      <c r="AF214" s="24">
        <f t="shared" si="441"/>
        <v>0</v>
      </c>
      <c r="AG214" s="24">
        <f t="shared" si="441"/>
        <v>0</v>
      </c>
      <c r="AH214" s="24">
        <f t="shared" si="441"/>
        <v>0</v>
      </c>
      <c r="AI214" s="24">
        <f t="shared" si="441"/>
        <v>0</v>
      </c>
      <c r="AJ214" s="24">
        <f t="shared" si="441"/>
        <v>0</v>
      </c>
      <c r="AK214" s="24">
        <f t="shared" si="441"/>
        <v>0</v>
      </c>
      <c r="AL214" s="24">
        <f t="shared" si="441"/>
        <v>0</v>
      </c>
      <c r="AM214" s="24">
        <f t="shared" si="441"/>
        <v>0</v>
      </c>
      <c r="AN214" s="24">
        <f t="shared" si="441"/>
        <v>0</v>
      </c>
      <c r="AO214" s="24">
        <f t="shared" si="436"/>
        <v>500</v>
      </c>
      <c r="AP214" s="24">
        <f t="shared" si="437"/>
        <v>500</v>
      </c>
      <c r="AQ214" s="24">
        <f t="shared" si="438"/>
        <v>500</v>
      </c>
      <c r="AR214" s="24">
        <f t="shared" si="441"/>
        <v>0</v>
      </c>
      <c r="AS214" s="24">
        <f t="shared" si="374"/>
        <v>500</v>
      </c>
      <c r="AT214" s="24">
        <f t="shared" si="441"/>
        <v>0</v>
      </c>
    </row>
    <row r="215" spans="1:47" ht="31" x14ac:dyDescent="0.35">
      <c r="A215" s="13" t="s">
        <v>107</v>
      </c>
      <c r="B215" s="13" t="s">
        <v>59</v>
      </c>
      <c r="C215" s="13" t="s">
        <v>108</v>
      </c>
      <c r="D215" s="13" t="s">
        <v>117</v>
      </c>
      <c r="E215" s="13" t="s">
        <v>7</v>
      </c>
      <c r="F215" s="15" t="s">
        <v>385</v>
      </c>
      <c r="G215" s="21">
        <f>G216</f>
        <v>500</v>
      </c>
      <c r="H215" s="21">
        <f t="shared" si="441"/>
        <v>500</v>
      </c>
      <c r="I215" s="21">
        <f t="shared" si="441"/>
        <v>500</v>
      </c>
      <c r="J215" s="21">
        <f t="shared" si="441"/>
        <v>0</v>
      </c>
      <c r="K215" s="21">
        <f t="shared" si="441"/>
        <v>0</v>
      </c>
      <c r="L215" s="21">
        <f t="shared" si="441"/>
        <v>0</v>
      </c>
      <c r="M215" s="21">
        <f t="shared" si="315"/>
        <v>500</v>
      </c>
      <c r="N215" s="21">
        <f t="shared" si="316"/>
        <v>500</v>
      </c>
      <c r="O215" s="21">
        <f t="shared" si="317"/>
        <v>500</v>
      </c>
      <c r="P215" s="24">
        <f t="shared" si="441"/>
        <v>0</v>
      </c>
      <c r="Q215" s="24">
        <f t="shared" si="441"/>
        <v>0</v>
      </c>
      <c r="R215" s="24">
        <f t="shared" si="441"/>
        <v>0</v>
      </c>
      <c r="S215" s="24">
        <f t="shared" si="441"/>
        <v>0</v>
      </c>
      <c r="T215" s="24">
        <f t="shared" si="441"/>
        <v>0</v>
      </c>
      <c r="U215" s="24">
        <f t="shared" si="441"/>
        <v>0</v>
      </c>
      <c r="V215" s="24">
        <f t="shared" si="441"/>
        <v>0</v>
      </c>
      <c r="W215" s="24">
        <f t="shared" si="441"/>
        <v>0</v>
      </c>
      <c r="X215" s="24">
        <f t="shared" si="441"/>
        <v>0</v>
      </c>
      <c r="Y215" s="24">
        <f t="shared" si="441"/>
        <v>0</v>
      </c>
      <c r="Z215" s="24">
        <f t="shared" si="322"/>
        <v>500</v>
      </c>
      <c r="AA215" s="24">
        <f t="shared" si="323"/>
        <v>500</v>
      </c>
      <c r="AB215" s="24">
        <f t="shared" si="324"/>
        <v>500</v>
      </c>
      <c r="AC215" s="24">
        <f t="shared" si="441"/>
        <v>0</v>
      </c>
      <c r="AD215" s="24">
        <f t="shared" si="441"/>
        <v>0</v>
      </c>
      <c r="AE215" s="24">
        <f t="shared" si="441"/>
        <v>0</v>
      </c>
      <c r="AF215" s="24">
        <f t="shared" si="441"/>
        <v>0</v>
      </c>
      <c r="AG215" s="24">
        <f t="shared" si="441"/>
        <v>0</v>
      </c>
      <c r="AH215" s="24">
        <f t="shared" si="441"/>
        <v>0</v>
      </c>
      <c r="AI215" s="24">
        <f t="shared" si="441"/>
        <v>0</v>
      </c>
      <c r="AJ215" s="24">
        <f t="shared" si="441"/>
        <v>0</v>
      </c>
      <c r="AK215" s="24">
        <f t="shared" si="441"/>
        <v>0</v>
      </c>
      <c r="AL215" s="24">
        <f t="shared" si="441"/>
        <v>0</v>
      </c>
      <c r="AM215" s="24">
        <f t="shared" si="441"/>
        <v>0</v>
      </c>
      <c r="AN215" s="24">
        <f t="shared" si="441"/>
        <v>0</v>
      </c>
      <c r="AO215" s="24">
        <f t="shared" si="436"/>
        <v>500</v>
      </c>
      <c r="AP215" s="24">
        <f t="shared" si="437"/>
        <v>500</v>
      </c>
      <c r="AQ215" s="24">
        <f t="shared" si="438"/>
        <v>500</v>
      </c>
      <c r="AR215" s="24">
        <f t="shared" si="441"/>
        <v>0</v>
      </c>
      <c r="AS215" s="24">
        <f t="shared" si="374"/>
        <v>500</v>
      </c>
      <c r="AT215" s="24">
        <f t="shared" si="441"/>
        <v>0</v>
      </c>
    </row>
    <row r="216" spans="1:47" ht="31" x14ac:dyDescent="0.35">
      <c r="A216" s="13" t="s">
        <v>107</v>
      </c>
      <c r="B216" s="13" t="s">
        <v>59</v>
      </c>
      <c r="C216" s="13" t="s">
        <v>108</v>
      </c>
      <c r="D216" s="13" t="s">
        <v>117</v>
      </c>
      <c r="E216" s="13">
        <v>240</v>
      </c>
      <c r="F216" s="15" t="s">
        <v>374</v>
      </c>
      <c r="G216" s="21">
        <v>500</v>
      </c>
      <c r="H216" s="21">
        <v>500</v>
      </c>
      <c r="I216" s="21">
        <v>500</v>
      </c>
      <c r="J216" s="21"/>
      <c r="K216" s="21"/>
      <c r="L216" s="21"/>
      <c r="M216" s="21">
        <f t="shared" si="315"/>
        <v>500</v>
      </c>
      <c r="N216" s="21">
        <f t="shared" si="316"/>
        <v>500</v>
      </c>
      <c r="O216" s="21">
        <f t="shared" si="317"/>
        <v>500</v>
      </c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>
        <f t="shared" si="322"/>
        <v>500</v>
      </c>
      <c r="AA216" s="24">
        <f t="shared" si="323"/>
        <v>500</v>
      </c>
      <c r="AB216" s="24">
        <f t="shared" si="324"/>
        <v>500</v>
      </c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>
        <f t="shared" si="436"/>
        <v>500</v>
      </c>
      <c r="AP216" s="24">
        <f t="shared" si="437"/>
        <v>500</v>
      </c>
      <c r="AQ216" s="24">
        <f t="shared" si="438"/>
        <v>500</v>
      </c>
      <c r="AR216" s="24"/>
      <c r="AS216" s="24">
        <f t="shared" si="374"/>
        <v>500</v>
      </c>
      <c r="AT216" s="24"/>
    </row>
    <row r="217" spans="1:47" s="16" customFormat="1" x14ac:dyDescent="0.35">
      <c r="A217" s="18" t="s">
        <v>107</v>
      </c>
      <c r="B217" s="18" t="s">
        <v>59</v>
      </c>
      <c r="C217" s="18" t="s">
        <v>109</v>
      </c>
      <c r="D217" s="18"/>
      <c r="E217" s="18"/>
      <c r="F217" s="11" t="s">
        <v>126</v>
      </c>
      <c r="G217" s="20">
        <f>G218</f>
        <v>11902.599999999999</v>
      </c>
      <c r="H217" s="20">
        <f t="shared" ref="H217:AT218" si="442">H218</f>
        <v>11924.199999999999</v>
      </c>
      <c r="I217" s="20">
        <f t="shared" si="442"/>
        <v>11923.8</v>
      </c>
      <c r="J217" s="20">
        <f t="shared" si="442"/>
        <v>0</v>
      </c>
      <c r="K217" s="20">
        <f t="shared" si="442"/>
        <v>0</v>
      </c>
      <c r="L217" s="20">
        <f t="shared" si="442"/>
        <v>0</v>
      </c>
      <c r="M217" s="21">
        <f t="shared" si="315"/>
        <v>11902.599999999999</v>
      </c>
      <c r="N217" s="21">
        <f t="shared" si="316"/>
        <v>11924.199999999999</v>
      </c>
      <c r="O217" s="21">
        <f t="shared" si="317"/>
        <v>11923.8</v>
      </c>
      <c r="P217" s="23">
        <f t="shared" si="442"/>
        <v>0</v>
      </c>
      <c r="Q217" s="23">
        <f t="shared" si="442"/>
        <v>0</v>
      </c>
      <c r="R217" s="23">
        <f t="shared" si="442"/>
        <v>0</v>
      </c>
      <c r="S217" s="23">
        <f t="shared" si="442"/>
        <v>0</v>
      </c>
      <c r="T217" s="23">
        <f t="shared" si="442"/>
        <v>0</v>
      </c>
      <c r="U217" s="23">
        <f t="shared" si="442"/>
        <v>0</v>
      </c>
      <c r="V217" s="23">
        <f t="shared" si="442"/>
        <v>0</v>
      </c>
      <c r="W217" s="23">
        <f t="shared" si="442"/>
        <v>0</v>
      </c>
      <c r="X217" s="23">
        <f t="shared" si="442"/>
        <v>0</v>
      </c>
      <c r="Y217" s="23">
        <f t="shared" si="442"/>
        <v>0</v>
      </c>
      <c r="Z217" s="23">
        <f t="shared" si="322"/>
        <v>11902.599999999999</v>
      </c>
      <c r="AA217" s="23">
        <f t="shared" si="323"/>
        <v>11924.199999999999</v>
      </c>
      <c r="AB217" s="23">
        <f t="shared" si="324"/>
        <v>11923.8</v>
      </c>
      <c r="AC217" s="23">
        <f t="shared" si="442"/>
        <v>0</v>
      </c>
      <c r="AD217" s="23">
        <f t="shared" si="442"/>
        <v>0</v>
      </c>
      <c r="AE217" s="23">
        <f t="shared" si="442"/>
        <v>0</v>
      </c>
      <c r="AF217" s="23">
        <f t="shared" si="442"/>
        <v>0</v>
      </c>
      <c r="AG217" s="23">
        <f t="shared" si="442"/>
        <v>0</v>
      </c>
      <c r="AH217" s="23">
        <f t="shared" si="442"/>
        <v>0</v>
      </c>
      <c r="AI217" s="23">
        <f t="shared" si="442"/>
        <v>0</v>
      </c>
      <c r="AJ217" s="23">
        <f t="shared" si="442"/>
        <v>0</v>
      </c>
      <c r="AK217" s="23">
        <f t="shared" si="442"/>
        <v>0</v>
      </c>
      <c r="AL217" s="23">
        <f t="shared" si="442"/>
        <v>0</v>
      </c>
      <c r="AM217" s="23">
        <f t="shared" si="442"/>
        <v>0</v>
      </c>
      <c r="AN217" s="23">
        <f t="shared" si="442"/>
        <v>0</v>
      </c>
      <c r="AO217" s="23">
        <f t="shared" si="436"/>
        <v>11902.599999999999</v>
      </c>
      <c r="AP217" s="23">
        <f t="shared" si="437"/>
        <v>11924.199999999999</v>
      </c>
      <c r="AQ217" s="23">
        <f t="shared" si="438"/>
        <v>11923.8</v>
      </c>
      <c r="AR217" s="23">
        <f t="shared" si="442"/>
        <v>0</v>
      </c>
      <c r="AS217" s="23">
        <f t="shared" si="374"/>
        <v>11902.599999999999</v>
      </c>
      <c r="AT217" s="23">
        <f t="shared" si="442"/>
        <v>0</v>
      </c>
    </row>
    <row r="218" spans="1:47" ht="31" x14ac:dyDescent="0.35">
      <c r="A218" s="13" t="s">
        <v>107</v>
      </c>
      <c r="B218" s="13" t="s">
        <v>59</v>
      </c>
      <c r="C218" s="13" t="s">
        <v>109</v>
      </c>
      <c r="D218" s="13" t="s">
        <v>37</v>
      </c>
      <c r="E218" s="13"/>
      <c r="F218" s="15" t="s">
        <v>50</v>
      </c>
      <c r="G218" s="21">
        <f>G219</f>
        <v>11902.599999999999</v>
      </c>
      <c r="H218" s="21">
        <f t="shared" si="442"/>
        <v>11924.199999999999</v>
      </c>
      <c r="I218" s="21">
        <f t="shared" si="442"/>
        <v>11923.8</v>
      </c>
      <c r="J218" s="21">
        <f t="shared" si="442"/>
        <v>0</v>
      </c>
      <c r="K218" s="21">
        <f t="shared" si="442"/>
        <v>0</v>
      </c>
      <c r="L218" s="21">
        <f t="shared" si="442"/>
        <v>0</v>
      </c>
      <c r="M218" s="21">
        <f t="shared" si="315"/>
        <v>11902.599999999999</v>
      </c>
      <c r="N218" s="21">
        <f t="shared" si="316"/>
        <v>11924.199999999999</v>
      </c>
      <c r="O218" s="21">
        <f t="shared" si="317"/>
        <v>11923.8</v>
      </c>
      <c r="P218" s="24">
        <f t="shared" si="442"/>
        <v>0</v>
      </c>
      <c r="Q218" s="24">
        <f t="shared" si="442"/>
        <v>0</v>
      </c>
      <c r="R218" s="24">
        <f t="shared" si="442"/>
        <v>0</v>
      </c>
      <c r="S218" s="24">
        <f t="shared" si="442"/>
        <v>0</v>
      </c>
      <c r="T218" s="24">
        <f t="shared" si="442"/>
        <v>0</v>
      </c>
      <c r="U218" s="24">
        <f t="shared" si="442"/>
        <v>0</v>
      </c>
      <c r="V218" s="24">
        <f t="shared" si="442"/>
        <v>0</v>
      </c>
      <c r="W218" s="24">
        <f t="shared" si="442"/>
        <v>0</v>
      </c>
      <c r="X218" s="24">
        <f t="shared" si="442"/>
        <v>0</v>
      </c>
      <c r="Y218" s="24">
        <f t="shared" si="442"/>
        <v>0</v>
      </c>
      <c r="Z218" s="24">
        <f t="shared" si="322"/>
        <v>11902.599999999999</v>
      </c>
      <c r="AA218" s="24">
        <f t="shared" si="323"/>
        <v>11924.199999999999</v>
      </c>
      <c r="AB218" s="24">
        <f t="shared" si="324"/>
        <v>11923.8</v>
      </c>
      <c r="AC218" s="24">
        <f t="shared" si="442"/>
        <v>0</v>
      </c>
      <c r="AD218" s="24">
        <f t="shared" si="442"/>
        <v>0</v>
      </c>
      <c r="AE218" s="24">
        <f t="shared" si="442"/>
        <v>0</v>
      </c>
      <c r="AF218" s="24">
        <f t="shared" si="442"/>
        <v>0</v>
      </c>
      <c r="AG218" s="24">
        <f t="shared" si="442"/>
        <v>0</v>
      </c>
      <c r="AH218" s="24">
        <f t="shared" si="442"/>
        <v>0</v>
      </c>
      <c r="AI218" s="24">
        <f t="shared" si="442"/>
        <v>0</v>
      </c>
      <c r="AJ218" s="24">
        <f t="shared" si="442"/>
        <v>0</v>
      </c>
      <c r="AK218" s="24">
        <f t="shared" si="442"/>
        <v>0</v>
      </c>
      <c r="AL218" s="24">
        <f t="shared" si="442"/>
        <v>0</v>
      </c>
      <c r="AM218" s="24">
        <f t="shared" si="442"/>
        <v>0</v>
      </c>
      <c r="AN218" s="24">
        <f t="shared" si="442"/>
        <v>0</v>
      </c>
      <c r="AO218" s="24">
        <f t="shared" si="436"/>
        <v>11902.599999999999</v>
      </c>
      <c r="AP218" s="24">
        <f t="shared" si="437"/>
        <v>11924.199999999999</v>
      </c>
      <c r="AQ218" s="24">
        <f t="shared" si="438"/>
        <v>11923.8</v>
      </c>
      <c r="AR218" s="24">
        <f t="shared" si="442"/>
        <v>0</v>
      </c>
      <c r="AS218" s="24">
        <f t="shared" si="374"/>
        <v>11902.599999999999</v>
      </c>
      <c r="AT218" s="24">
        <f t="shared" si="442"/>
        <v>0</v>
      </c>
      <c r="AU218" s="6"/>
    </row>
    <row r="219" spans="1:47" x14ac:dyDescent="0.35">
      <c r="A219" s="13" t="s">
        <v>107</v>
      </c>
      <c r="B219" s="13" t="s">
        <v>59</v>
      </c>
      <c r="C219" s="13" t="s">
        <v>109</v>
      </c>
      <c r="D219" s="13" t="s">
        <v>38</v>
      </c>
      <c r="E219" s="13"/>
      <c r="F219" s="15" t="s">
        <v>51</v>
      </c>
      <c r="G219" s="21">
        <f>G220+G223</f>
        <v>11902.599999999999</v>
      </c>
      <c r="H219" s="21">
        <f t="shared" ref="H219:L219" si="443">H220+H223</f>
        <v>11924.199999999999</v>
      </c>
      <c r="I219" s="21">
        <f t="shared" si="443"/>
        <v>11923.8</v>
      </c>
      <c r="J219" s="21">
        <f t="shared" si="443"/>
        <v>0</v>
      </c>
      <c r="K219" s="21">
        <f t="shared" si="443"/>
        <v>0</v>
      </c>
      <c r="L219" s="21">
        <f t="shared" si="443"/>
        <v>0</v>
      </c>
      <c r="M219" s="21">
        <f t="shared" si="315"/>
        <v>11902.599999999999</v>
      </c>
      <c r="N219" s="21">
        <f t="shared" si="316"/>
        <v>11924.199999999999</v>
      </c>
      <c r="O219" s="21">
        <f t="shared" si="317"/>
        <v>11923.8</v>
      </c>
      <c r="P219" s="24">
        <f t="shared" ref="P219:Q219" si="444">P220+P223</f>
        <v>0</v>
      </c>
      <c r="Q219" s="24">
        <f t="shared" si="444"/>
        <v>0</v>
      </c>
      <c r="R219" s="24">
        <f t="shared" ref="R219:T219" si="445">R220+R223</f>
        <v>0</v>
      </c>
      <c r="S219" s="24">
        <f t="shared" si="445"/>
        <v>0</v>
      </c>
      <c r="T219" s="24">
        <f t="shared" si="445"/>
        <v>0</v>
      </c>
      <c r="U219" s="24">
        <f t="shared" ref="U219:W219" si="446">U220+U223</f>
        <v>0</v>
      </c>
      <c r="V219" s="24">
        <f t="shared" si="446"/>
        <v>0</v>
      </c>
      <c r="W219" s="24">
        <f t="shared" si="446"/>
        <v>0</v>
      </c>
      <c r="X219" s="24">
        <f t="shared" ref="X219:Y219" si="447">X220+X223</f>
        <v>0</v>
      </c>
      <c r="Y219" s="24">
        <f t="shared" si="447"/>
        <v>0</v>
      </c>
      <c r="Z219" s="24">
        <f t="shared" ref="Z219:Z285" si="448">M219+P219+Q219+R219+S219</f>
        <v>11902.599999999999</v>
      </c>
      <c r="AA219" s="24">
        <f t="shared" ref="AA219:AA285" si="449">N219+T219+U219+V219</f>
        <v>11924.199999999999</v>
      </c>
      <c r="AB219" s="24">
        <f t="shared" ref="AB219:AB285" si="450">O219+W219+X219+Y219</f>
        <v>11923.8</v>
      </c>
      <c r="AC219" s="24">
        <f t="shared" ref="AC219:AL219" si="451">AC220+AC223</f>
        <v>0</v>
      </c>
      <c r="AD219" s="24">
        <f t="shared" si="451"/>
        <v>0</v>
      </c>
      <c r="AE219" s="24">
        <f t="shared" ref="AE219" si="452">AE220+AE223</f>
        <v>0</v>
      </c>
      <c r="AF219" s="24">
        <f t="shared" si="451"/>
        <v>0</v>
      </c>
      <c r="AG219" s="24">
        <f t="shared" si="451"/>
        <v>0</v>
      </c>
      <c r="AH219" s="24">
        <f t="shared" si="451"/>
        <v>0</v>
      </c>
      <c r="AI219" s="24">
        <f t="shared" ref="AI219" si="453">AI220+AI223</f>
        <v>0</v>
      </c>
      <c r="AJ219" s="24">
        <f t="shared" si="451"/>
        <v>0</v>
      </c>
      <c r="AK219" s="24">
        <f t="shared" si="451"/>
        <v>0</v>
      </c>
      <c r="AL219" s="24">
        <f t="shared" si="451"/>
        <v>0</v>
      </c>
      <c r="AM219" s="24">
        <f t="shared" ref="AM219:AT219" si="454">AM220+AM223</f>
        <v>0</v>
      </c>
      <c r="AN219" s="24">
        <f t="shared" si="454"/>
        <v>0</v>
      </c>
      <c r="AO219" s="24">
        <f t="shared" si="436"/>
        <v>11902.599999999999</v>
      </c>
      <c r="AP219" s="24">
        <f t="shared" si="437"/>
        <v>11924.199999999999</v>
      </c>
      <c r="AQ219" s="24">
        <f t="shared" si="438"/>
        <v>11923.8</v>
      </c>
      <c r="AR219" s="24">
        <f t="shared" ref="AR219" si="455">AR220+AR223</f>
        <v>0</v>
      </c>
      <c r="AS219" s="24">
        <f t="shared" si="374"/>
        <v>11902.599999999999</v>
      </c>
      <c r="AT219" s="24">
        <f t="shared" si="454"/>
        <v>0</v>
      </c>
      <c r="AU219" s="6"/>
    </row>
    <row r="220" spans="1:47" ht="46.5" x14ac:dyDescent="0.35">
      <c r="A220" s="13" t="s">
        <v>107</v>
      </c>
      <c r="B220" s="13" t="s">
        <v>59</v>
      </c>
      <c r="C220" s="13" t="s">
        <v>109</v>
      </c>
      <c r="D220" s="13" t="s">
        <v>39</v>
      </c>
      <c r="E220" s="13"/>
      <c r="F220" s="15" t="s">
        <v>52</v>
      </c>
      <c r="G220" s="21">
        <f>G221</f>
        <v>10955.3</v>
      </c>
      <c r="H220" s="21">
        <f t="shared" ref="H220:AT221" si="456">H221</f>
        <v>10955.3</v>
      </c>
      <c r="I220" s="21">
        <f t="shared" si="456"/>
        <v>10955.3</v>
      </c>
      <c r="J220" s="21">
        <f t="shared" si="456"/>
        <v>0</v>
      </c>
      <c r="K220" s="21">
        <f t="shared" si="456"/>
        <v>0</v>
      </c>
      <c r="L220" s="21">
        <f t="shared" si="456"/>
        <v>0</v>
      </c>
      <c r="M220" s="21">
        <f t="shared" si="315"/>
        <v>10955.3</v>
      </c>
      <c r="N220" s="21">
        <f t="shared" si="316"/>
        <v>10955.3</v>
      </c>
      <c r="O220" s="21">
        <f t="shared" si="317"/>
        <v>10955.3</v>
      </c>
      <c r="P220" s="24">
        <f t="shared" si="456"/>
        <v>0</v>
      </c>
      <c r="Q220" s="24">
        <f t="shared" si="456"/>
        <v>0</v>
      </c>
      <c r="R220" s="24">
        <f t="shared" si="456"/>
        <v>0</v>
      </c>
      <c r="S220" s="24">
        <f t="shared" si="456"/>
        <v>0</v>
      </c>
      <c r="T220" s="24">
        <f t="shared" si="456"/>
        <v>0</v>
      </c>
      <c r="U220" s="24">
        <f t="shared" si="456"/>
        <v>0</v>
      </c>
      <c r="V220" s="24">
        <f t="shared" si="456"/>
        <v>0</v>
      </c>
      <c r="W220" s="24">
        <f t="shared" si="456"/>
        <v>0</v>
      </c>
      <c r="X220" s="24">
        <f t="shared" si="456"/>
        <v>0</v>
      </c>
      <c r="Y220" s="24">
        <f t="shared" si="456"/>
        <v>0</v>
      </c>
      <c r="Z220" s="24">
        <f t="shared" si="448"/>
        <v>10955.3</v>
      </c>
      <c r="AA220" s="24">
        <f t="shared" si="449"/>
        <v>10955.3</v>
      </c>
      <c r="AB220" s="24">
        <f t="shared" si="450"/>
        <v>10955.3</v>
      </c>
      <c r="AC220" s="24">
        <f t="shared" si="456"/>
        <v>0</v>
      </c>
      <c r="AD220" s="24">
        <f t="shared" si="456"/>
        <v>0</v>
      </c>
      <c r="AE220" s="24">
        <f t="shared" si="456"/>
        <v>0</v>
      </c>
      <c r="AF220" s="24">
        <f t="shared" si="456"/>
        <v>0</v>
      </c>
      <c r="AG220" s="24">
        <f t="shared" si="456"/>
        <v>0</v>
      </c>
      <c r="AH220" s="24">
        <f t="shared" si="456"/>
        <v>0</v>
      </c>
      <c r="AI220" s="24">
        <f t="shared" si="456"/>
        <v>0</v>
      </c>
      <c r="AJ220" s="24">
        <f t="shared" si="456"/>
        <v>0</v>
      </c>
      <c r="AK220" s="24">
        <f t="shared" si="456"/>
        <v>0</v>
      </c>
      <c r="AL220" s="24">
        <f t="shared" si="456"/>
        <v>0</v>
      </c>
      <c r="AM220" s="24">
        <f t="shared" si="456"/>
        <v>0</v>
      </c>
      <c r="AN220" s="24">
        <f t="shared" si="456"/>
        <v>0</v>
      </c>
      <c r="AO220" s="24">
        <f t="shared" si="436"/>
        <v>10955.3</v>
      </c>
      <c r="AP220" s="24">
        <f t="shared" si="437"/>
        <v>10955.3</v>
      </c>
      <c r="AQ220" s="24">
        <f t="shared" si="438"/>
        <v>10955.3</v>
      </c>
      <c r="AR220" s="24">
        <f t="shared" si="456"/>
        <v>0</v>
      </c>
      <c r="AS220" s="24">
        <f t="shared" si="374"/>
        <v>10955.3</v>
      </c>
      <c r="AT220" s="24">
        <f t="shared" si="456"/>
        <v>0</v>
      </c>
    </row>
    <row r="221" spans="1:47" ht="77.5" x14ac:dyDescent="0.35">
      <c r="A221" s="13" t="s">
        <v>107</v>
      </c>
      <c r="B221" s="13" t="s">
        <v>59</v>
      </c>
      <c r="C221" s="13" t="s">
        <v>109</v>
      </c>
      <c r="D221" s="13" t="s">
        <v>39</v>
      </c>
      <c r="E221" s="13" t="s">
        <v>25</v>
      </c>
      <c r="F221" s="15" t="s">
        <v>384</v>
      </c>
      <c r="G221" s="21">
        <f>G222</f>
        <v>10955.3</v>
      </c>
      <c r="H221" s="21">
        <f t="shared" si="456"/>
        <v>10955.3</v>
      </c>
      <c r="I221" s="21">
        <f t="shared" si="456"/>
        <v>10955.3</v>
      </c>
      <c r="J221" s="21">
        <f t="shared" si="456"/>
        <v>0</v>
      </c>
      <c r="K221" s="21">
        <f t="shared" si="456"/>
        <v>0</v>
      </c>
      <c r="L221" s="21">
        <f t="shared" si="456"/>
        <v>0</v>
      </c>
      <c r="M221" s="21">
        <f t="shared" si="315"/>
        <v>10955.3</v>
      </c>
      <c r="N221" s="21">
        <f t="shared" si="316"/>
        <v>10955.3</v>
      </c>
      <c r="O221" s="21">
        <f t="shared" si="317"/>
        <v>10955.3</v>
      </c>
      <c r="P221" s="24">
        <f t="shared" si="456"/>
        <v>0</v>
      </c>
      <c r="Q221" s="24">
        <f t="shared" si="456"/>
        <v>0</v>
      </c>
      <c r="R221" s="24">
        <f t="shared" si="456"/>
        <v>0</v>
      </c>
      <c r="S221" s="24">
        <f t="shared" si="456"/>
        <v>0</v>
      </c>
      <c r="T221" s="24">
        <f t="shared" si="456"/>
        <v>0</v>
      </c>
      <c r="U221" s="24">
        <f t="shared" si="456"/>
        <v>0</v>
      </c>
      <c r="V221" s="24">
        <f t="shared" si="456"/>
        <v>0</v>
      </c>
      <c r="W221" s="24">
        <f t="shared" si="456"/>
        <v>0</v>
      </c>
      <c r="X221" s="24">
        <f t="shared" si="456"/>
        <v>0</v>
      </c>
      <c r="Y221" s="24">
        <f t="shared" si="456"/>
        <v>0</v>
      </c>
      <c r="Z221" s="24">
        <f t="shared" si="448"/>
        <v>10955.3</v>
      </c>
      <c r="AA221" s="24">
        <f t="shared" si="449"/>
        <v>10955.3</v>
      </c>
      <c r="AB221" s="24">
        <f t="shared" si="450"/>
        <v>10955.3</v>
      </c>
      <c r="AC221" s="24">
        <f t="shared" si="456"/>
        <v>0</v>
      </c>
      <c r="AD221" s="24">
        <f t="shared" si="456"/>
        <v>0</v>
      </c>
      <c r="AE221" s="24">
        <f t="shared" si="456"/>
        <v>0</v>
      </c>
      <c r="AF221" s="24">
        <f t="shared" si="456"/>
        <v>0</v>
      </c>
      <c r="AG221" s="24">
        <f t="shared" si="456"/>
        <v>0</v>
      </c>
      <c r="AH221" s="24">
        <f t="shared" si="456"/>
        <v>0</v>
      </c>
      <c r="AI221" s="24">
        <f t="shared" si="456"/>
        <v>0</v>
      </c>
      <c r="AJ221" s="24">
        <f t="shared" si="456"/>
        <v>0</v>
      </c>
      <c r="AK221" s="24">
        <f t="shared" si="456"/>
        <v>0</v>
      </c>
      <c r="AL221" s="24">
        <f t="shared" si="456"/>
        <v>0</v>
      </c>
      <c r="AM221" s="24">
        <f t="shared" si="456"/>
        <v>0</v>
      </c>
      <c r="AN221" s="24">
        <f t="shared" si="456"/>
        <v>0</v>
      </c>
      <c r="AO221" s="24">
        <f t="shared" si="436"/>
        <v>10955.3</v>
      </c>
      <c r="AP221" s="24">
        <f t="shared" si="437"/>
        <v>10955.3</v>
      </c>
      <c r="AQ221" s="24">
        <f t="shared" si="438"/>
        <v>10955.3</v>
      </c>
      <c r="AR221" s="24">
        <f t="shared" si="456"/>
        <v>0</v>
      </c>
      <c r="AS221" s="24">
        <f t="shared" si="374"/>
        <v>10955.3</v>
      </c>
      <c r="AT221" s="24">
        <f t="shared" si="456"/>
        <v>0</v>
      </c>
    </row>
    <row r="222" spans="1:47" ht="31" x14ac:dyDescent="0.35">
      <c r="A222" s="13" t="s">
        <v>107</v>
      </c>
      <c r="B222" s="13" t="s">
        <v>59</v>
      </c>
      <c r="C222" s="13" t="s">
        <v>109</v>
      </c>
      <c r="D222" s="13" t="s">
        <v>39</v>
      </c>
      <c r="E222" s="13">
        <v>120</v>
      </c>
      <c r="F222" s="15" t="s">
        <v>373</v>
      </c>
      <c r="G222" s="21">
        <v>10955.3</v>
      </c>
      <c r="H222" s="21">
        <v>10955.3</v>
      </c>
      <c r="I222" s="21">
        <v>10955.3</v>
      </c>
      <c r="J222" s="21"/>
      <c r="K222" s="21"/>
      <c r="L222" s="21"/>
      <c r="M222" s="21">
        <f t="shared" si="315"/>
        <v>10955.3</v>
      </c>
      <c r="N222" s="21">
        <f t="shared" si="316"/>
        <v>10955.3</v>
      </c>
      <c r="O222" s="21">
        <f t="shared" si="317"/>
        <v>10955.3</v>
      </c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>
        <f t="shared" si="448"/>
        <v>10955.3</v>
      </c>
      <c r="AA222" s="24">
        <f t="shared" si="449"/>
        <v>10955.3</v>
      </c>
      <c r="AB222" s="24">
        <f t="shared" si="450"/>
        <v>10955.3</v>
      </c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>
        <f t="shared" si="436"/>
        <v>10955.3</v>
      </c>
      <c r="AP222" s="24">
        <f t="shared" si="437"/>
        <v>10955.3</v>
      </c>
      <c r="AQ222" s="24">
        <f t="shared" si="438"/>
        <v>10955.3</v>
      </c>
      <c r="AR222" s="24"/>
      <c r="AS222" s="24">
        <f t="shared" si="374"/>
        <v>10955.3</v>
      </c>
      <c r="AT222" s="24"/>
    </row>
    <row r="223" spans="1:47" ht="46.5" x14ac:dyDescent="0.35">
      <c r="A223" s="13" t="s">
        <v>107</v>
      </c>
      <c r="B223" s="13" t="s">
        <v>59</v>
      </c>
      <c r="C223" s="13" t="s">
        <v>109</v>
      </c>
      <c r="D223" s="13" t="s">
        <v>40</v>
      </c>
      <c r="E223" s="13"/>
      <c r="F223" s="15" t="s">
        <v>53</v>
      </c>
      <c r="G223" s="21">
        <f>G224+G226+G228</f>
        <v>947.3</v>
      </c>
      <c r="H223" s="21">
        <f t="shared" ref="H223:L223" si="457">H224+H226+H228</f>
        <v>968.90000000000009</v>
      </c>
      <c r="I223" s="21">
        <f t="shared" si="457"/>
        <v>968.5</v>
      </c>
      <c r="J223" s="21">
        <f t="shared" si="457"/>
        <v>0</v>
      </c>
      <c r="K223" s="21">
        <f t="shared" si="457"/>
        <v>0</v>
      </c>
      <c r="L223" s="21">
        <f t="shared" si="457"/>
        <v>0</v>
      </c>
      <c r="M223" s="21">
        <f t="shared" si="315"/>
        <v>947.3</v>
      </c>
      <c r="N223" s="21">
        <f t="shared" si="316"/>
        <v>968.90000000000009</v>
      </c>
      <c r="O223" s="21">
        <f t="shared" si="317"/>
        <v>968.5</v>
      </c>
      <c r="P223" s="24">
        <f t="shared" ref="P223:Q223" si="458">P224+P226+P228</f>
        <v>0</v>
      </c>
      <c r="Q223" s="24">
        <f t="shared" si="458"/>
        <v>0</v>
      </c>
      <c r="R223" s="24">
        <f t="shared" ref="R223:T223" si="459">R224+R226+R228</f>
        <v>0</v>
      </c>
      <c r="S223" s="24">
        <f t="shared" si="459"/>
        <v>0</v>
      </c>
      <c r="T223" s="24">
        <f t="shared" si="459"/>
        <v>0</v>
      </c>
      <c r="U223" s="24">
        <f t="shared" ref="U223:W223" si="460">U224+U226+U228</f>
        <v>0</v>
      </c>
      <c r="V223" s="24">
        <f t="shared" si="460"/>
        <v>0</v>
      </c>
      <c r="W223" s="24">
        <f t="shared" si="460"/>
        <v>0</v>
      </c>
      <c r="X223" s="24">
        <f t="shared" ref="X223:Y223" si="461">X224+X226+X228</f>
        <v>0</v>
      </c>
      <c r="Y223" s="24">
        <f t="shared" si="461"/>
        <v>0</v>
      </c>
      <c r="Z223" s="24">
        <f t="shared" si="448"/>
        <v>947.3</v>
      </c>
      <c r="AA223" s="24">
        <f t="shared" si="449"/>
        <v>968.90000000000009</v>
      </c>
      <c r="AB223" s="24">
        <f t="shared" si="450"/>
        <v>968.5</v>
      </c>
      <c r="AC223" s="24">
        <f t="shared" ref="AC223:AL223" si="462">AC224+AC226+AC228</f>
        <v>0</v>
      </c>
      <c r="AD223" s="24">
        <f t="shared" si="462"/>
        <v>0</v>
      </c>
      <c r="AE223" s="24">
        <f t="shared" ref="AE223" si="463">AE224+AE226+AE228</f>
        <v>0</v>
      </c>
      <c r="AF223" s="24">
        <f t="shared" si="462"/>
        <v>0</v>
      </c>
      <c r="AG223" s="24">
        <f t="shared" si="462"/>
        <v>0</v>
      </c>
      <c r="AH223" s="24">
        <f t="shared" si="462"/>
        <v>0</v>
      </c>
      <c r="AI223" s="24">
        <f t="shared" ref="AI223" si="464">AI224+AI226+AI228</f>
        <v>0</v>
      </c>
      <c r="AJ223" s="24">
        <f t="shared" si="462"/>
        <v>0</v>
      </c>
      <c r="AK223" s="24">
        <f t="shared" si="462"/>
        <v>0</v>
      </c>
      <c r="AL223" s="24">
        <f t="shared" si="462"/>
        <v>0</v>
      </c>
      <c r="AM223" s="24">
        <f t="shared" ref="AM223:AT223" si="465">AM224+AM226+AM228</f>
        <v>0</v>
      </c>
      <c r="AN223" s="24">
        <f t="shared" si="465"/>
        <v>0</v>
      </c>
      <c r="AO223" s="24">
        <f t="shared" si="436"/>
        <v>947.3</v>
      </c>
      <c r="AP223" s="24">
        <f t="shared" si="437"/>
        <v>968.90000000000009</v>
      </c>
      <c r="AQ223" s="24">
        <f t="shared" si="438"/>
        <v>968.5</v>
      </c>
      <c r="AR223" s="24">
        <f t="shared" ref="AR223" si="466">AR224+AR226+AR228</f>
        <v>0</v>
      </c>
      <c r="AS223" s="24">
        <f t="shared" si="374"/>
        <v>947.3</v>
      </c>
      <c r="AT223" s="24">
        <f t="shared" si="465"/>
        <v>0</v>
      </c>
    </row>
    <row r="224" spans="1:47" ht="77.5" x14ac:dyDescent="0.35">
      <c r="A224" s="13" t="s">
        <v>107</v>
      </c>
      <c r="B224" s="13" t="s">
        <v>59</v>
      </c>
      <c r="C224" s="13" t="s">
        <v>109</v>
      </c>
      <c r="D224" s="13" t="s">
        <v>40</v>
      </c>
      <c r="E224" s="13" t="s">
        <v>25</v>
      </c>
      <c r="F224" s="15" t="s">
        <v>384</v>
      </c>
      <c r="G224" s="21">
        <f>G225</f>
        <v>2.5</v>
      </c>
      <c r="H224" s="21">
        <f t="shared" ref="H224:AT224" si="467">H225</f>
        <v>1.7</v>
      </c>
      <c r="I224" s="21">
        <f t="shared" si="467"/>
        <v>0.7</v>
      </c>
      <c r="J224" s="21">
        <f t="shared" si="467"/>
        <v>0</v>
      </c>
      <c r="K224" s="21">
        <f t="shared" si="467"/>
        <v>0</v>
      </c>
      <c r="L224" s="21">
        <f t="shared" si="467"/>
        <v>0</v>
      </c>
      <c r="M224" s="21">
        <f t="shared" si="315"/>
        <v>2.5</v>
      </c>
      <c r="N224" s="21">
        <f t="shared" si="316"/>
        <v>1.7</v>
      </c>
      <c r="O224" s="21">
        <f t="shared" si="317"/>
        <v>0.7</v>
      </c>
      <c r="P224" s="24">
        <f t="shared" si="467"/>
        <v>0</v>
      </c>
      <c r="Q224" s="24">
        <f t="shared" si="467"/>
        <v>0</v>
      </c>
      <c r="R224" s="24">
        <f t="shared" si="467"/>
        <v>0</v>
      </c>
      <c r="S224" s="24">
        <f t="shared" si="467"/>
        <v>0</v>
      </c>
      <c r="T224" s="24">
        <f t="shared" si="467"/>
        <v>0</v>
      </c>
      <c r="U224" s="24">
        <f t="shared" si="467"/>
        <v>0</v>
      </c>
      <c r="V224" s="24">
        <f t="shared" si="467"/>
        <v>0</v>
      </c>
      <c r="W224" s="24">
        <f t="shared" si="467"/>
        <v>0</v>
      </c>
      <c r="X224" s="24">
        <f t="shared" si="467"/>
        <v>0</v>
      </c>
      <c r="Y224" s="24">
        <f t="shared" si="467"/>
        <v>0</v>
      </c>
      <c r="Z224" s="24">
        <f t="shared" si="448"/>
        <v>2.5</v>
      </c>
      <c r="AA224" s="24">
        <f t="shared" si="449"/>
        <v>1.7</v>
      </c>
      <c r="AB224" s="24">
        <f t="shared" si="450"/>
        <v>0.7</v>
      </c>
      <c r="AC224" s="24">
        <f t="shared" si="467"/>
        <v>0</v>
      </c>
      <c r="AD224" s="24">
        <f t="shared" si="467"/>
        <v>0</v>
      </c>
      <c r="AE224" s="24">
        <f t="shared" si="467"/>
        <v>0</v>
      </c>
      <c r="AF224" s="24">
        <f t="shared" si="467"/>
        <v>0</v>
      </c>
      <c r="AG224" s="24">
        <f t="shared" si="467"/>
        <v>0</v>
      </c>
      <c r="AH224" s="24">
        <f t="shared" si="467"/>
        <v>0</v>
      </c>
      <c r="AI224" s="24">
        <f t="shared" si="467"/>
        <v>0</v>
      </c>
      <c r="AJ224" s="24">
        <f t="shared" si="467"/>
        <v>0</v>
      </c>
      <c r="AK224" s="24">
        <f t="shared" si="467"/>
        <v>0</v>
      </c>
      <c r="AL224" s="24">
        <f t="shared" si="467"/>
        <v>0</v>
      </c>
      <c r="AM224" s="24">
        <f t="shared" si="467"/>
        <v>0</v>
      </c>
      <c r="AN224" s="24">
        <f t="shared" si="467"/>
        <v>0</v>
      </c>
      <c r="AO224" s="24">
        <f t="shared" si="436"/>
        <v>2.5</v>
      </c>
      <c r="AP224" s="24">
        <f t="shared" si="437"/>
        <v>1.7</v>
      </c>
      <c r="AQ224" s="24">
        <f t="shared" si="438"/>
        <v>0.7</v>
      </c>
      <c r="AR224" s="24">
        <f t="shared" si="467"/>
        <v>0</v>
      </c>
      <c r="AS224" s="24">
        <f t="shared" si="374"/>
        <v>2.5</v>
      </c>
      <c r="AT224" s="24">
        <f t="shared" si="467"/>
        <v>0</v>
      </c>
    </row>
    <row r="225" spans="1:47" ht="31" x14ac:dyDescent="0.35">
      <c r="A225" s="13" t="s">
        <v>107</v>
      </c>
      <c r="B225" s="13" t="s">
        <v>59</v>
      </c>
      <c r="C225" s="13" t="s">
        <v>109</v>
      </c>
      <c r="D225" s="13" t="s">
        <v>40</v>
      </c>
      <c r="E225" s="13">
        <v>120</v>
      </c>
      <c r="F225" s="15" t="s">
        <v>373</v>
      </c>
      <c r="G225" s="21">
        <v>2.5</v>
      </c>
      <c r="H225" s="21">
        <v>1.7</v>
      </c>
      <c r="I225" s="21">
        <v>0.7</v>
      </c>
      <c r="J225" s="21"/>
      <c r="K225" s="21"/>
      <c r="L225" s="21"/>
      <c r="M225" s="21">
        <f t="shared" si="315"/>
        <v>2.5</v>
      </c>
      <c r="N225" s="21">
        <f t="shared" si="316"/>
        <v>1.7</v>
      </c>
      <c r="O225" s="21">
        <f t="shared" si="317"/>
        <v>0.7</v>
      </c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>
        <f t="shared" si="448"/>
        <v>2.5</v>
      </c>
      <c r="AA225" s="24">
        <f t="shared" si="449"/>
        <v>1.7</v>
      </c>
      <c r="AB225" s="24">
        <f t="shared" si="450"/>
        <v>0.7</v>
      </c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>
        <f t="shared" si="436"/>
        <v>2.5</v>
      </c>
      <c r="AP225" s="24">
        <f t="shared" si="437"/>
        <v>1.7</v>
      </c>
      <c r="AQ225" s="24">
        <f t="shared" si="438"/>
        <v>0.7</v>
      </c>
      <c r="AR225" s="24"/>
      <c r="AS225" s="24">
        <f t="shared" si="374"/>
        <v>2.5</v>
      </c>
      <c r="AT225" s="24"/>
    </row>
    <row r="226" spans="1:47" ht="31" x14ac:dyDescent="0.35">
      <c r="A226" s="13" t="s">
        <v>107</v>
      </c>
      <c r="B226" s="13" t="s">
        <v>59</v>
      </c>
      <c r="C226" s="13" t="s">
        <v>109</v>
      </c>
      <c r="D226" s="13" t="s">
        <v>40</v>
      </c>
      <c r="E226" s="13" t="s">
        <v>7</v>
      </c>
      <c r="F226" s="15" t="s">
        <v>385</v>
      </c>
      <c r="G226" s="21">
        <f>G227</f>
        <v>943.09999999999991</v>
      </c>
      <c r="H226" s="21">
        <f t="shared" ref="H226:AT226" si="468">H227</f>
        <v>965.80000000000007</v>
      </c>
      <c r="I226" s="21">
        <f t="shared" si="468"/>
        <v>966.8</v>
      </c>
      <c r="J226" s="21">
        <f t="shared" si="468"/>
        <v>0</v>
      </c>
      <c r="K226" s="21">
        <f t="shared" si="468"/>
        <v>0</v>
      </c>
      <c r="L226" s="21">
        <f t="shared" si="468"/>
        <v>0</v>
      </c>
      <c r="M226" s="21">
        <f t="shared" si="315"/>
        <v>943.09999999999991</v>
      </c>
      <c r="N226" s="21">
        <f t="shared" si="316"/>
        <v>965.80000000000007</v>
      </c>
      <c r="O226" s="21">
        <f t="shared" si="317"/>
        <v>966.8</v>
      </c>
      <c r="P226" s="24">
        <f t="shared" si="468"/>
        <v>0</v>
      </c>
      <c r="Q226" s="24">
        <f t="shared" si="468"/>
        <v>0</v>
      </c>
      <c r="R226" s="24">
        <f t="shared" si="468"/>
        <v>0</v>
      </c>
      <c r="S226" s="24">
        <f t="shared" si="468"/>
        <v>0</v>
      </c>
      <c r="T226" s="24">
        <f t="shared" si="468"/>
        <v>0</v>
      </c>
      <c r="U226" s="24">
        <f t="shared" si="468"/>
        <v>0</v>
      </c>
      <c r="V226" s="24">
        <f t="shared" si="468"/>
        <v>0</v>
      </c>
      <c r="W226" s="24">
        <f t="shared" si="468"/>
        <v>0</v>
      </c>
      <c r="X226" s="24">
        <f t="shared" si="468"/>
        <v>0</v>
      </c>
      <c r="Y226" s="24">
        <f t="shared" si="468"/>
        <v>0</v>
      </c>
      <c r="Z226" s="24">
        <f t="shared" si="448"/>
        <v>943.09999999999991</v>
      </c>
      <c r="AA226" s="24">
        <f t="shared" si="449"/>
        <v>965.80000000000007</v>
      </c>
      <c r="AB226" s="24">
        <f t="shared" si="450"/>
        <v>966.8</v>
      </c>
      <c r="AC226" s="24">
        <f t="shared" si="468"/>
        <v>0</v>
      </c>
      <c r="AD226" s="24">
        <f t="shared" si="468"/>
        <v>0</v>
      </c>
      <c r="AE226" s="24">
        <f t="shared" si="468"/>
        <v>0</v>
      </c>
      <c r="AF226" s="24">
        <f t="shared" si="468"/>
        <v>0</v>
      </c>
      <c r="AG226" s="24">
        <f t="shared" si="468"/>
        <v>0</v>
      </c>
      <c r="AH226" s="24">
        <f t="shared" si="468"/>
        <v>0</v>
      </c>
      <c r="AI226" s="24">
        <f t="shared" si="468"/>
        <v>0</v>
      </c>
      <c r="AJ226" s="24">
        <f t="shared" si="468"/>
        <v>0</v>
      </c>
      <c r="AK226" s="24">
        <f t="shared" si="468"/>
        <v>0</v>
      </c>
      <c r="AL226" s="24">
        <f t="shared" si="468"/>
        <v>0</v>
      </c>
      <c r="AM226" s="24">
        <f t="shared" si="468"/>
        <v>0</v>
      </c>
      <c r="AN226" s="24">
        <f t="shared" si="468"/>
        <v>0</v>
      </c>
      <c r="AO226" s="24">
        <f t="shared" si="436"/>
        <v>943.09999999999991</v>
      </c>
      <c r="AP226" s="24">
        <f t="shared" si="437"/>
        <v>965.80000000000007</v>
      </c>
      <c r="AQ226" s="24">
        <f t="shared" si="438"/>
        <v>966.8</v>
      </c>
      <c r="AR226" s="24">
        <f t="shared" si="468"/>
        <v>0</v>
      </c>
      <c r="AS226" s="24">
        <f t="shared" si="374"/>
        <v>943.09999999999991</v>
      </c>
      <c r="AT226" s="24">
        <f t="shared" si="468"/>
        <v>0</v>
      </c>
    </row>
    <row r="227" spans="1:47" ht="31" x14ac:dyDescent="0.35">
      <c r="A227" s="13" t="s">
        <v>107</v>
      </c>
      <c r="B227" s="13" t="s">
        <v>59</v>
      </c>
      <c r="C227" s="13" t="s">
        <v>109</v>
      </c>
      <c r="D227" s="13" t="s">
        <v>40</v>
      </c>
      <c r="E227" s="13">
        <v>240</v>
      </c>
      <c r="F227" s="15" t="s">
        <v>374</v>
      </c>
      <c r="G227" s="21">
        <v>943.09999999999991</v>
      </c>
      <c r="H227" s="21">
        <v>965.80000000000007</v>
      </c>
      <c r="I227" s="21">
        <v>966.8</v>
      </c>
      <c r="J227" s="21"/>
      <c r="K227" s="21"/>
      <c r="L227" s="21"/>
      <c r="M227" s="21">
        <f t="shared" si="315"/>
        <v>943.09999999999991</v>
      </c>
      <c r="N227" s="21">
        <f t="shared" si="316"/>
        <v>965.80000000000007</v>
      </c>
      <c r="O227" s="21">
        <f t="shared" si="317"/>
        <v>966.8</v>
      </c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>
        <f t="shared" si="448"/>
        <v>943.09999999999991</v>
      </c>
      <c r="AA227" s="24">
        <f t="shared" si="449"/>
        <v>965.80000000000007</v>
      </c>
      <c r="AB227" s="24">
        <f t="shared" si="450"/>
        <v>966.8</v>
      </c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>
        <f t="shared" si="436"/>
        <v>943.09999999999991</v>
      </c>
      <c r="AP227" s="24">
        <f t="shared" si="437"/>
        <v>965.80000000000007</v>
      </c>
      <c r="AQ227" s="24">
        <f t="shared" si="438"/>
        <v>966.8</v>
      </c>
      <c r="AR227" s="24"/>
      <c r="AS227" s="24">
        <f t="shared" si="374"/>
        <v>943.09999999999991</v>
      </c>
      <c r="AT227" s="24"/>
    </row>
    <row r="228" spans="1:47" x14ac:dyDescent="0.35">
      <c r="A228" s="13" t="s">
        <v>107</v>
      </c>
      <c r="B228" s="13" t="s">
        <v>59</v>
      </c>
      <c r="C228" s="13" t="s">
        <v>109</v>
      </c>
      <c r="D228" s="13" t="s">
        <v>40</v>
      </c>
      <c r="E228" s="13" t="s">
        <v>8</v>
      </c>
      <c r="F228" s="15" t="s">
        <v>389</v>
      </c>
      <c r="G228" s="21">
        <f>G229</f>
        <v>1.7000000000000002</v>
      </c>
      <c r="H228" s="21">
        <f t="shared" ref="H228:AT228" si="469">H229</f>
        <v>1.4</v>
      </c>
      <c r="I228" s="21">
        <f t="shared" si="469"/>
        <v>1</v>
      </c>
      <c r="J228" s="21">
        <f t="shared" si="469"/>
        <v>0</v>
      </c>
      <c r="K228" s="21">
        <f t="shared" si="469"/>
        <v>0</v>
      </c>
      <c r="L228" s="21">
        <f t="shared" si="469"/>
        <v>0</v>
      </c>
      <c r="M228" s="21">
        <f t="shared" si="315"/>
        <v>1.7000000000000002</v>
      </c>
      <c r="N228" s="21">
        <f t="shared" si="316"/>
        <v>1.4</v>
      </c>
      <c r="O228" s="21">
        <f t="shared" si="317"/>
        <v>1</v>
      </c>
      <c r="P228" s="24">
        <f t="shared" si="469"/>
        <v>0</v>
      </c>
      <c r="Q228" s="24">
        <f t="shared" si="469"/>
        <v>0</v>
      </c>
      <c r="R228" s="24">
        <f t="shared" si="469"/>
        <v>0</v>
      </c>
      <c r="S228" s="24">
        <f t="shared" si="469"/>
        <v>0</v>
      </c>
      <c r="T228" s="24">
        <f t="shared" si="469"/>
        <v>0</v>
      </c>
      <c r="U228" s="24">
        <f t="shared" si="469"/>
        <v>0</v>
      </c>
      <c r="V228" s="24">
        <f t="shared" si="469"/>
        <v>0</v>
      </c>
      <c r="W228" s="24">
        <f t="shared" si="469"/>
        <v>0</v>
      </c>
      <c r="X228" s="24">
        <f t="shared" si="469"/>
        <v>0</v>
      </c>
      <c r="Y228" s="24">
        <f t="shared" si="469"/>
        <v>0</v>
      </c>
      <c r="Z228" s="24">
        <f t="shared" si="448"/>
        <v>1.7000000000000002</v>
      </c>
      <c r="AA228" s="24">
        <f t="shared" si="449"/>
        <v>1.4</v>
      </c>
      <c r="AB228" s="24">
        <f t="shared" si="450"/>
        <v>1</v>
      </c>
      <c r="AC228" s="24">
        <f t="shared" si="469"/>
        <v>0</v>
      </c>
      <c r="AD228" s="24">
        <f t="shared" si="469"/>
        <v>0</v>
      </c>
      <c r="AE228" s="24">
        <f t="shared" si="469"/>
        <v>0</v>
      </c>
      <c r="AF228" s="24">
        <f t="shared" si="469"/>
        <v>0</v>
      </c>
      <c r="AG228" s="24">
        <f t="shared" si="469"/>
        <v>0</v>
      </c>
      <c r="AH228" s="24">
        <f t="shared" si="469"/>
        <v>0</v>
      </c>
      <c r="AI228" s="24">
        <f t="shared" si="469"/>
        <v>0</v>
      </c>
      <c r="AJ228" s="24">
        <f t="shared" si="469"/>
        <v>0</v>
      </c>
      <c r="AK228" s="24">
        <f t="shared" si="469"/>
        <v>0</v>
      </c>
      <c r="AL228" s="24">
        <f t="shared" si="469"/>
        <v>0</v>
      </c>
      <c r="AM228" s="24">
        <f t="shared" si="469"/>
        <v>0</v>
      </c>
      <c r="AN228" s="24">
        <f t="shared" si="469"/>
        <v>0</v>
      </c>
      <c r="AO228" s="24">
        <f t="shared" si="436"/>
        <v>1.7000000000000002</v>
      </c>
      <c r="AP228" s="24">
        <f t="shared" si="437"/>
        <v>1.4</v>
      </c>
      <c r="AQ228" s="24">
        <f t="shared" si="438"/>
        <v>1</v>
      </c>
      <c r="AR228" s="24">
        <f t="shared" si="469"/>
        <v>0</v>
      </c>
      <c r="AS228" s="24">
        <f t="shared" si="374"/>
        <v>1.7000000000000002</v>
      </c>
      <c r="AT228" s="24">
        <f t="shared" si="469"/>
        <v>0</v>
      </c>
    </row>
    <row r="229" spans="1:47" x14ac:dyDescent="0.35">
      <c r="A229" s="13" t="s">
        <v>107</v>
      </c>
      <c r="B229" s="13" t="s">
        <v>59</v>
      </c>
      <c r="C229" s="13" t="s">
        <v>109</v>
      </c>
      <c r="D229" s="13" t="s">
        <v>40</v>
      </c>
      <c r="E229" s="13">
        <v>850</v>
      </c>
      <c r="F229" s="15" t="s">
        <v>383</v>
      </c>
      <c r="G229" s="21">
        <v>1.7000000000000002</v>
      </c>
      <c r="H229" s="21">
        <v>1.4</v>
      </c>
      <c r="I229" s="21">
        <v>1</v>
      </c>
      <c r="J229" s="21"/>
      <c r="K229" s="21"/>
      <c r="L229" s="21"/>
      <c r="M229" s="21">
        <f t="shared" si="315"/>
        <v>1.7000000000000002</v>
      </c>
      <c r="N229" s="21">
        <f t="shared" si="316"/>
        <v>1.4</v>
      </c>
      <c r="O229" s="21">
        <f t="shared" si="317"/>
        <v>1</v>
      </c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>
        <f t="shared" si="448"/>
        <v>1.7000000000000002</v>
      </c>
      <c r="AA229" s="24">
        <f t="shared" si="449"/>
        <v>1.4</v>
      </c>
      <c r="AB229" s="24">
        <f t="shared" si="450"/>
        <v>1</v>
      </c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>
        <f t="shared" si="436"/>
        <v>1.7000000000000002</v>
      </c>
      <c r="AP229" s="24">
        <f t="shared" si="437"/>
        <v>1.4</v>
      </c>
      <c r="AQ229" s="24">
        <f t="shared" si="438"/>
        <v>1</v>
      </c>
      <c r="AR229" s="24"/>
      <c r="AS229" s="24">
        <f t="shared" si="374"/>
        <v>1.7000000000000002</v>
      </c>
      <c r="AT229" s="24"/>
    </row>
    <row r="230" spans="1:47" s="3" customFormat="1" ht="30" x14ac:dyDescent="0.35">
      <c r="A230" s="7" t="s">
        <v>136</v>
      </c>
      <c r="B230" s="17"/>
      <c r="C230" s="17"/>
      <c r="D230" s="17"/>
      <c r="E230" s="17"/>
      <c r="F230" s="8" t="s">
        <v>153</v>
      </c>
      <c r="G230" s="19">
        <f>G231+G307</f>
        <v>793341.90999999992</v>
      </c>
      <c r="H230" s="19">
        <f t="shared" ref="H230:L230" si="470">H231+H307</f>
        <v>797893.5</v>
      </c>
      <c r="I230" s="19">
        <f t="shared" si="470"/>
        <v>801231.39999999991</v>
      </c>
      <c r="J230" s="19">
        <f t="shared" si="470"/>
        <v>12515.3</v>
      </c>
      <c r="K230" s="19">
        <f t="shared" si="470"/>
        <v>0</v>
      </c>
      <c r="L230" s="19">
        <f t="shared" si="470"/>
        <v>0</v>
      </c>
      <c r="M230" s="21">
        <f t="shared" si="315"/>
        <v>805857.21</v>
      </c>
      <c r="N230" s="21">
        <f t="shared" si="316"/>
        <v>797893.5</v>
      </c>
      <c r="O230" s="21">
        <f t="shared" si="317"/>
        <v>801231.39999999991</v>
      </c>
      <c r="P230" s="22">
        <f t="shared" ref="P230:Q230" si="471">P231+P307</f>
        <v>0</v>
      </c>
      <c r="Q230" s="22">
        <f t="shared" si="471"/>
        <v>25803.3</v>
      </c>
      <c r="R230" s="22">
        <f t="shared" ref="R230:T230" si="472">R231+R307</f>
        <v>-59231.600000000006</v>
      </c>
      <c r="S230" s="22">
        <f t="shared" si="472"/>
        <v>0</v>
      </c>
      <c r="T230" s="22">
        <f t="shared" si="472"/>
        <v>0</v>
      </c>
      <c r="U230" s="22">
        <f t="shared" ref="U230:W230" si="473">U231+U307</f>
        <v>-60866.399999999994</v>
      </c>
      <c r="V230" s="22">
        <f t="shared" si="473"/>
        <v>0</v>
      </c>
      <c r="W230" s="22">
        <f t="shared" si="473"/>
        <v>0</v>
      </c>
      <c r="X230" s="22">
        <f t="shared" ref="X230:Y230" si="474">X231+X307</f>
        <v>-62365.999999999993</v>
      </c>
      <c r="Y230" s="22">
        <f t="shared" si="474"/>
        <v>0</v>
      </c>
      <c r="Z230" s="22">
        <f t="shared" si="448"/>
        <v>772428.91</v>
      </c>
      <c r="AA230" s="22">
        <f t="shared" si="449"/>
        <v>737027.1</v>
      </c>
      <c r="AB230" s="22">
        <f t="shared" si="450"/>
        <v>738865.39999999991</v>
      </c>
      <c r="AC230" s="22">
        <f t="shared" ref="AC230:AL230" si="475">AC231+AC307</f>
        <v>0</v>
      </c>
      <c r="AD230" s="22">
        <f t="shared" si="475"/>
        <v>0</v>
      </c>
      <c r="AE230" s="22">
        <f t="shared" ref="AE230" si="476">AE231+AE307</f>
        <v>2697.5220000000004</v>
      </c>
      <c r="AF230" s="22">
        <f t="shared" si="475"/>
        <v>0</v>
      </c>
      <c r="AG230" s="22">
        <f t="shared" si="475"/>
        <v>0</v>
      </c>
      <c r="AH230" s="22">
        <f t="shared" si="475"/>
        <v>0</v>
      </c>
      <c r="AI230" s="22">
        <f t="shared" ref="AI230" si="477">AI231+AI307</f>
        <v>0</v>
      </c>
      <c r="AJ230" s="22">
        <f t="shared" si="475"/>
        <v>15377.826999999999</v>
      </c>
      <c r="AK230" s="22">
        <f t="shared" si="475"/>
        <v>0</v>
      </c>
      <c r="AL230" s="22">
        <f t="shared" si="475"/>
        <v>168.17099999999999</v>
      </c>
      <c r="AM230" s="22">
        <f t="shared" ref="AM230:AT230" si="478">AM231+AM307</f>
        <v>0</v>
      </c>
      <c r="AN230" s="22">
        <f t="shared" si="478"/>
        <v>0</v>
      </c>
      <c r="AO230" s="22">
        <f t="shared" si="436"/>
        <v>790672.43</v>
      </c>
      <c r="AP230" s="22">
        <f t="shared" si="437"/>
        <v>737027.1</v>
      </c>
      <c r="AQ230" s="22">
        <f t="shared" si="438"/>
        <v>738865.39999999991</v>
      </c>
      <c r="AR230" s="22">
        <f t="shared" ref="AR230" si="479">AR231+AR307</f>
        <v>0</v>
      </c>
      <c r="AS230" s="22">
        <f t="shared" si="374"/>
        <v>790672.43</v>
      </c>
      <c r="AT230" s="22">
        <f t="shared" si="478"/>
        <v>0</v>
      </c>
    </row>
    <row r="231" spans="1:47" s="3" customFormat="1" x14ac:dyDescent="0.35">
      <c r="A231" s="7" t="s">
        <v>136</v>
      </c>
      <c r="B231" s="7" t="s">
        <v>137</v>
      </c>
      <c r="C231" s="17"/>
      <c r="D231" s="17"/>
      <c r="E231" s="17"/>
      <c r="F231" s="8" t="s">
        <v>154</v>
      </c>
      <c r="G231" s="19">
        <f>G232+G242+G260+G271+G277</f>
        <v>789226.29999999993</v>
      </c>
      <c r="H231" s="19">
        <f t="shared" ref="H231:L231" si="480">H232+H242+H260+H271+H277</f>
        <v>797625.1</v>
      </c>
      <c r="I231" s="19">
        <f t="shared" si="480"/>
        <v>800945.29999999993</v>
      </c>
      <c r="J231" s="19">
        <f t="shared" si="480"/>
        <v>12515.3</v>
      </c>
      <c r="K231" s="19">
        <f t="shared" si="480"/>
        <v>0</v>
      </c>
      <c r="L231" s="19">
        <f t="shared" si="480"/>
        <v>0</v>
      </c>
      <c r="M231" s="21">
        <f t="shared" ref="M231:M305" si="481">G231+J231</f>
        <v>801741.6</v>
      </c>
      <c r="N231" s="21">
        <f t="shared" ref="N231:N305" si="482">H231+K231</f>
        <v>797625.1</v>
      </c>
      <c r="O231" s="21">
        <f t="shared" ref="O231:O305" si="483">I231+L231</f>
        <v>800945.29999999993</v>
      </c>
      <c r="P231" s="22">
        <f t="shared" ref="P231:Q231" si="484">P232+P242+P260+P271+P277</f>
        <v>0</v>
      </c>
      <c r="Q231" s="22">
        <f t="shared" si="484"/>
        <v>25803.3</v>
      </c>
      <c r="R231" s="22">
        <f t="shared" ref="R231:T231" si="485">R232+R242+R260+R271+R277</f>
        <v>-59229.500000000007</v>
      </c>
      <c r="S231" s="22">
        <f t="shared" si="485"/>
        <v>0</v>
      </c>
      <c r="T231" s="22">
        <f t="shared" si="485"/>
        <v>0</v>
      </c>
      <c r="U231" s="22">
        <f t="shared" ref="U231:W231" si="486">U232+U242+U260+U271+U277</f>
        <v>-60863.299999999996</v>
      </c>
      <c r="V231" s="22">
        <f t="shared" si="486"/>
        <v>0</v>
      </c>
      <c r="W231" s="22">
        <f t="shared" si="486"/>
        <v>0</v>
      </c>
      <c r="X231" s="22">
        <f t="shared" ref="X231:Y231" si="487">X232+X242+X260+X271+X277</f>
        <v>-62361.799999999996</v>
      </c>
      <c r="Y231" s="22">
        <f t="shared" si="487"/>
        <v>0</v>
      </c>
      <c r="Z231" s="22">
        <f t="shared" si="448"/>
        <v>768315.4</v>
      </c>
      <c r="AA231" s="22">
        <f t="shared" si="449"/>
        <v>736761.79999999993</v>
      </c>
      <c r="AB231" s="22">
        <f t="shared" si="450"/>
        <v>738583.49999999988</v>
      </c>
      <c r="AC231" s="22">
        <f t="shared" ref="AC231:AL231" si="488">AC232+AC242+AC260+AC271+AC277</f>
        <v>0</v>
      </c>
      <c r="AD231" s="22">
        <f t="shared" si="488"/>
        <v>0</v>
      </c>
      <c r="AE231" s="22">
        <f t="shared" ref="AE231" si="489">AE232+AE242+AE260+AE271+AE277</f>
        <v>2697.5220000000004</v>
      </c>
      <c r="AF231" s="22">
        <f t="shared" si="488"/>
        <v>0</v>
      </c>
      <c r="AG231" s="22">
        <f t="shared" si="488"/>
        <v>0</v>
      </c>
      <c r="AH231" s="22">
        <f t="shared" si="488"/>
        <v>0</v>
      </c>
      <c r="AI231" s="22">
        <f t="shared" ref="AI231" si="490">AI232+AI242+AI260+AI271+AI277</f>
        <v>0</v>
      </c>
      <c r="AJ231" s="22">
        <f t="shared" si="488"/>
        <v>15377.826999999999</v>
      </c>
      <c r="AK231" s="22">
        <f t="shared" si="488"/>
        <v>0</v>
      </c>
      <c r="AL231" s="22">
        <f t="shared" si="488"/>
        <v>168.17099999999999</v>
      </c>
      <c r="AM231" s="22">
        <f t="shared" ref="AM231:AT231" si="491">AM232+AM242+AM260+AM271+AM277</f>
        <v>0</v>
      </c>
      <c r="AN231" s="22">
        <f t="shared" si="491"/>
        <v>0</v>
      </c>
      <c r="AO231" s="22">
        <f t="shared" si="436"/>
        <v>786558.92</v>
      </c>
      <c r="AP231" s="22">
        <f t="shared" si="437"/>
        <v>736761.79999999993</v>
      </c>
      <c r="AQ231" s="22">
        <f t="shared" si="438"/>
        <v>738583.49999999988</v>
      </c>
      <c r="AR231" s="22">
        <f t="shared" ref="AR231" si="492">AR232+AR242+AR260+AR271+AR277</f>
        <v>0</v>
      </c>
      <c r="AS231" s="22">
        <f t="shared" si="374"/>
        <v>786558.92</v>
      </c>
      <c r="AT231" s="22">
        <f t="shared" si="491"/>
        <v>0</v>
      </c>
    </row>
    <row r="232" spans="1:47" s="16" customFormat="1" x14ac:dyDescent="0.35">
      <c r="A232" s="10" t="s">
        <v>136</v>
      </c>
      <c r="B232" s="10" t="s">
        <v>137</v>
      </c>
      <c r="C232" s="10" t="s">
        <v>14</v>
      </c>
      <c r="D232" s="18"/>
      <c r="E232" s="18"/>
      <c r="F232" s="11" t="s">
        <v>155</v>
      </c>
      <c r="G232" s="20">
        <f>G233</f>
        <v>198992.5</v>
      </c>
      <c r="H232" s="20">
        <f t="shared" ref="H232:AT233" si="493">H233</f>
        <v>201242.5</v>
      </c>
      <c r="I232" s="20">
        <f t="shared" si="493"/>
        <v>201972.69999999998</v>
      </c>
      <c r="J232" s="20">
        <f t="shared" si="493"/>
        <v>0</v>
      </c>
      <c r="K232" s="20">
        <f t="shared" si="493"/>
        <v>0</v>
      </c>
      <c r="L232" s="20">
        <f t="shared" si="493"/>
        <v>0</v>
      </c>
      <c r="M232" s="21">
        <f t="shared" si="481"/>
        <v>198992.5</v>
      </c>
      <c r="N232" s="21">
        <f t="shared" si="482"/>
        <v>201242.5</v>
      </c>
      <c r="O232" s="21">
        <f t="shared" si="483"/>
        <v>201972.69999999998</v>
      </c>
      <c r="P232" s="23">
        <f t="shared" si="493"/>
        <v>0</v>
      </c>
      <c r="Q232" s="23">
        <f t="shared" si="493"/>
        <v>0</v>
      </c>
      <c r="R232" s="23">
        <f t="shared" si="493"/>
        <v>-11675.909</v>
      </c>
      <c r="S232" s="23">
        <f t="shared" si="493"/>
        <v>0</v>
      </c>
      <c r="T232" s="23">
        <f t="shared" si="493"/>
        <v>0</v>
      </c>
      <c r="U232" s="23">
        <f t="shared" si="493"/>
        <v>-11762.526</v>
      </c>
      <c r="V232" s="23">
        <f t="shared" si="493"/>
        <v>0</v>
      </c>
      <c r="W232" s="23">
        <f t="shared" si="493"/>
        <v>0</v>
      </c>
      <c r="X232" s="23">
        <f t="shared" si="493"/>
        <v>-11756.483999999999</v>
      </c>
      <c r="Y232" s="23">
        <f t="shared" si="493"/>
        <v>0</v>
      </c>
      <c r="Z232" s="23">
        <f t="shared" si="448"/>
        <v>187316.59100000001</v>
      </c>
      <c r="AA232" s="23">
        <f t="shared" si="449"/>
        <v>189479.97399999999</v>
      </c>
      <c r="AB232" s="23">
        <f t="shared" si="450"/>
        <v>190216.21599999999</v>
      </c>
      <c r="AC232" s="23">
        <f t="shared" si="493"/>
        <v>0</v>
      </c>
      <c r="AD232" s="23">
        <f t="shared" si="493"/>
        <v>0</v>
      </c>
      <c r="AE232" s="23">
        <f t="shared" si="493"/>
        <v>0</v>
      </c>
      <c r="AF232" s="23">
        <f t="shared" si="493"/>
        <v>0</v>
      </c>
      <c r="AG232" s="23">
        <f t="shared" si="493"/>
        <v>0</v>
      </c>
      <c r="AH232" s="23">
        <f t="shared" si="493"/>
        <v>0</v>
      </c>
      <c r="AI232" s="23">
        <f t="shared" si="493"/>
        <v>0</v>
      </c>
      <c r="AJ232" s="23">
        <f t="shared" si="493"/>
        <v>0</v>
      </c>
      <c r="AK232" s="23">
        <f t="shared" si="493"/>
        <v>0</v>
      </c>
      <c r="AL232" s="23">
        <f t="shared" si="493"/>
        <v>0</v>
      </c>
      <c r="AM232" s="23">
        <f t="shared" si="493"/>
        <v>0</v>
      </c>
      <c r="AN232" s="23">
        <f t="shared" si="493"/>
        <v>0</v>
      </c>
      <c r="AO232" s="23">
        <f t="shared" si="436"/>
        <v>187316.59100000001</v>
      </c>
      <c r="AP232" s="23">
        <f t="shared" si="437"/>
        <v>189479.97399999999</v>
      </c>
      <c r="AQ232" s="23">
        <f t="shared" si="438"/>
        <v>190216.21599999999</v>
      </c>
      <c r="AR232" s="23">
        <f t="shared" si="493"/>
        <v>0</v>
      </c>
      <c r="AS232" s="23">
        <f t="shared" si="374"/>
        <v>187316.59100000001</v>
      </c>
      <c r="AT232" s="23">
        <f t="shared" si="493"/>
        <v>0</v>
      </c>
    </row>
    <row r="233" spans="1:47" ht="31" x14ac:dyDescent="0.35">
      <c r="A233" s="14" t="s">
        <v>136</v>
      </c>
      <c r="B233" s="14" t="s">
        <v>137</v>
      </c>
      <c r="C233" s="14" t="s">
        <v>14</v>
      </c>
      <c r="D233" s="13" t="s">
        <v>34</v>
      </c>
      <c r="E233" s="13"/>
      <c r="F233" s="15" t="s">
        <v>47</v>
      </c>
      <c r="G233" s="21">
        <f>G234</f>
        <v>198992.5</v>
      </c>
      <c r="H233" s="21">
        <f t="shared" si="493"/>
        <v>201242.5</v>
      </c>
      <c r="I233" s="21">
        <f t="shared" si="493"/>
        <v>201972.69999999998</v>
      </c>
      <c r="J233" s="21">
        <f t="shared" si="493"/>
        <v>0</v>
      </c>
      <c r="K233" s="21">
        <f t="shared" si="493"/>
        <v>0</v>
      </c>
      <c r="L233" s="21">
        <f t="shared" si="493"/>
        <v>0</v>
      </c>
      <c r="M233" s="21">
        <f t="shared" si="481"/>
        <v>198992.5</v>
      </c>
      <c r="N233" s="21">
        <f t="shared" si="482"/>
        <v>201242.5</v>
      </c>
      <c r="O233" s="21">
        <f t="shared" si="483"/>
        <v>201972.69999999998</v>
      </c>
      <c r="P233" s="24">
        <f t="shared" si="493"/>
        <v>0</v>
      </c>
      <c r="Q233" s="24">
        <f t="shared" si="493"/>
        <v>0</v>
      </c>
      <c r="R233" s="24">
        <f t="shared" si="493"/>
        <v>-11675.909</v>
      </c>
      <c r="S233" s="24">
        <f t="shared" si="493"/>
        <v>0</v>
      </c>
      <c r="T233" s="24">
        <f t="shared" si="493"/>
        <v>0</v>
      </c>
      <c r="U233" s="24">
        <f t="shared" si="493"/>
        <v>-11762.526</v>
      </c>
      <c r="V233" s="24">
        <f t="shared" si="493"/>
        <v>0</v>
      </c>
      <c r="W233" s="24">
        <f t="shared" si="493"/>
        <v>0</v>
      </c>
      <c r="X233" s="24">
        <f t="shared" si="493"/>
        <v>-11756.483999999999</v>
      </c>
      <c r="Y233" s="24">
        <f t="shared" si="493"/>
        <v>0</v>
      </c>
      <c r="Z233" s="24">
        <f t="shared" si="448"/>
        <v>187316.59100000001</v>
      </c>
      <c r="AA233" s="24">
        <f t="shared" si="449"/>
        <v>189479.97399999999</v>
      </c>
      <c r="AB233" s="24">
        <f t="shared" si="450"/>
        <v>190216.21599999999</v>
      </c>
      <c r="AC233" s="24">
        <f t="shared" si="493"/>
        <v>0</v>
      </c>
      <c r="AD233" s="24">
        <f t="shared" si="493"/>
        <v>0</v>
      </c>
      <c r="AE233" s="24">
        <f t="shared" si="493"/>
        <v>0</v>
      </c>
      <c r="AF233" s="24">
        <f t="shared" si="493"/>
        <v>0</v>
      </c>
      <c r="AG233" s="24">
        <f t="shared" si="493"/>
        <v>0</v>
      </c>
      <c r="AH233" s="24">
        <f t="shared" si="493"/>
        <v>0</v>
      </c>
      <c r="AI233" s="24">
        <f t="shared" si="493"/>
        <v>0</v>
      </c>
      <c r="AJ233" s="24">
        <f t="shared" si="493"/>
        <v>0</v>
      </c>
      <c r="AK233" s="24">
        <f t="shared" si="493"/>
        <v>0</v>
      </c>
      <c r="AL233" s="24">
        <f t="shared" si="493"/>
        <v>0</v>
      </c>
      <c r="AM233" s="24">
        <f t="shared" si="493"/>
        <v>0</v>
      </c>
      <c r="AN233" s="24">
        <f t="shared" si="493"/>
        <v>0</v>
      </c>
      <c r="AO233" s="24">
        <f t="shared" si="436"/>
        <v>187316.59100000001</v>
      </c>
      <c r="AP233" s="24">
        <f t="shared" si="437"/>
        <v>189479.97399999999</v>
      </c>
      <c r="AQ233" s="24">
        <f t="shared" si="438"/>
        <v>190216.21599999999</v>
      </c>
      <c r="AR233" s="24">
        <f t="shared" si="493"/>
        <v>0</v>
      </c>
      <c r="AS233" s="24">
        <f t="shared" si="374"/>
        <v>187316.59100000001</v>
      </c>
      <c r="AT233" s="24">
        <f t="shared" si="493"/>
        <v>0</v>
      </c>
      <c r="AU233" s="6"/>
    </row>
    <row r="234" spans="1:47" x14ac:dyDescent="0.35">
      <c r="A234" s="14" t="s">
        <v>136</v>
      </c>
      <c r="B234" s="14" t="s">
        <v>137</v>
      </c>
      <c r="C234" s="14" t="s">
        <v>14</v>
      </c>
      <c r="D234" s="13" t="s">
        <v>35</v>
      </c>
      <c r="E234" s="13"/>
      <c r="F234" s="15" t="s">
        <v>48</v>
      </c>
      <c r="G234" s="21">
        <f>G235+G239</f>
        <v>198992.5</v>
      </c>
      <c r="H234" s="21">
        <f t="shared" ref="H234:L234" si="494">H235+H239</f>
        <v>201242.5</v>
      </c>
      <c r="I234" s="21">
        <f t="shared" si="494"/>
        <v>201972.69999999998</v>
      </c>
      <c r="J234" s="21">
        <f t="shared" si="494"/>
        <v>0</v>
      </c>
      <c r="K234" s="21">
        <f t="shared" si="494"/>
        <v>0</v>
      </c>
      <c r="L234" s="21">
        <f t="shared" si="494"/>
        <v>0</v>
      </c>
      <c r="M234" s="21">
        <f t="shared" si="481"/>
        <v>198992.5</v>
      </c>
      <c r="N234" s="21">
        <f t="shared" si="482"/>
        <v>201242.5</v>
      </c>
      <c r="O234" s="21">
        <f t="shared" si="483"/>
        <v>201972.69999999998</v>
      </c>
      <c r="P234" s="24">
        <f t="shared" ref="P234:Q234" si="495">P235+P239</f>
        <v>0</v>
      </c>
      <c r="Q234" s="24">
        <f t="shared" si="495"/>
        <v>0</v>
      </c>
      <c r="R234" s="24">
        <f t="shared" ref="R234:T234" si="496">R235+R239</f>
        <v>-11675.909</v>
      </c>
      <c r="S234" s="24">
        <f t="shared" si="496"/>
        <v>0</v>
      </c>
      <c r="T234" s="24">
        <f t="shared" si="496"/>
        <v>0</v>
      </c>
      <c r="U234" s="24">
        <f t="shared" ref="U234:W234" si="497">U235+U239</f>
        <v>-11762.526</v>
      </c>
      <c r="V234" s="24">
        <f t="shared" si="497"/>
        <v>0</v>
      </c>
      <c r="W234" s="24">
        <f t="shared" si="497"/>
        <v>0</v>
      </c>
      <c r="X234" s="24">
        <f t="shared" ref="X234:Y234" si="498">X235+X239</f>
        <v>-11756.483999999999</v>
      </c>
      <c r="Y234" s="24">
        <f t="shared" si="498"/>
        <v>0</v>
      </c>
      <c r="Z234" s="24">
        <f t="shared" si="448"/>
        <v>187316.59100000001</v>
      </c>
      <c r="AA234" s="24">
        <f t="shared" si="449"/>
        <v>189479.97399999999</v>
      </c>
      <c r="AB234" s="24">
        <f t="shared" si="450"/>
        <v>190216.21599999999</v>
      </c>
      <c r="AC234" s="24">
        <f t="shared" ref="AC234:AL234" si="499">AC235+AC239</f>
        <v>0</v>
      </c>
      <c r="AD234" s="24">
        <f t="shared" si="499"/>
        <v>0</v>
      </c>
      <c r="AE234" s="24">
        <f t="shared" ref="AE234" si="500">AE235+AE239</f>
        <v>0</v>
      </c>
      <c r="AF234" s="24">
        <f t="shared" si="499"/>
        <v>0</v>
      </c>
      <c r="AG234" s="24">
        <f t="shared" si="499"/>
        <v>0</v>
      </c>
      <c r="AH234" s="24">
        <f t="shared" si="499"/>
        <v>0</v>
      </c>
      <c r="AI234" s="24">
        <f t="shared" ref="AI234" si="501">AI235+AI239</f>
        <v>0</v>
      </c>
      <c r="AJ234" s="24">
        <f t="shared" si="499"/>
        <v>0</v>
      </c>
      <c r="AK234" s="24">
        <f t="shared" si="499"/>
        <v>0</v>
      </c>
      <c r="AL234" s="24">
        <f t="shared" si="499"/>
        <v>0</v>
      </c>
      <c r="AM234" s="24">
        <f t="shared" ref="AM234:AT234" si="502">AM235+AM239</f>
        <v>0</v>
      </c>
      <c r="AN234" s="24">
        <f t="shared" si="502"/>
        <v>0</v>
      </c>
      <c r="AO234" s="24">
        <f t="shared" si="436"/>
        <v>187316.59100000001</v>
      </c>
      <c r="AP234" s="24">
        <f t="shared" si="437"/>
        <v>189479.97399999999</v>
      </c>
      <c r="AQ234" s="24">
        <f t="shared" si="438"/>
        <v>190216.21599999999</v>
      </c>
      <c r="AR234" s="24">
        <f t="shared" ref="AR234" si="503">AR235+AR239</f>
        <v>0</v>
      </c>
      <c r="AS234" s="24">
        <f t="shared" si="374"/>
        <v>187316.59100000001</v>
      </c>
      <c r="AT234" s="24">
        <f t="shared" si="502"/>
        <v>0</v>
      </c>
      <c r="AU234" s="6"/>
    </row>
    <row r="235" spans="1:47" ht="46.5" x14ac:dyDescent="0.35">
      <c r="A235" s="14" t="s">
        <v>136</v>
      </c>
      <c r="B235" s="14" t="s">
        <v>137</v>
      </c>
      <c r="C235" s="14" t="s">
        <v>14</v>
      </c>
      <c r="D235" s="14" t="s">
        <v>140</v>
      </c>
      <c r="E235" s="13"/>
      <c r="F235" s="15" t="s">
        <v>164</v>
      </c>
      <c r="G235" s="21">
        <f>G236</f>
        <v>180481.5</v>
      </c>
      <c r="H235" s="21">
        <f t="shared" ref="H235:AT235" si="504">H236</f>
        <v>182658.7</v>
      </c>
      <c r="I235" s="21">
        <f t="shared" si="504"/>
        <v>183321.8</v>
      </c>
      <c r="J235" s="21">
        <f t="shared" si="504"/>
        <v>0</v>
      </c>
      <c r="K235" s="21">
        <f t="shared" si="504"/>
        <v>0</v>
      </c>
      <c r="L235" s="21">
        <f t="shared" si="504"/>
        <v>0</v>
      </c>
      <c r="M235" s="21">
        <f t="shared" si="481"/>
        <v>180481.5</v>
      </c>
      <c r="N235" s="21">
        <f t="shared" si="482"/>
        <v>182658.7</v>
      </c>
      <c r="O235" s="21">
        <f t="shared" si="483"/>
        <v>183321.8</v>
      </c>
      <c r="P235" s="24">
        <f t="shared" si="504"/>
        <v>0</v>
      </c>
      <c r="Q235" s="24">
        <f t="shared" si="504"/>
        <v>0</v>
      </c>
      <c r="R235" s="24">
        <f t="shared" si="504"/>
        <v>-10288.299999999999</v>
      </c>
      <c r="S235" s="24">
        <f t="shared" si="504"/>
        <v>0</v>
      </c>
      <c r="T235" s="24">
        <f t="shared" si="504"/>
        <v>0</v>
      </c>
      <c r="U235" s="24">
        <f t="shared" si="504"/>
        <v>-10412.4</v>
      </c>
      <c r="V235" s="24">
        <f t="shared" si="504"/>
        <v>0</v>
      </c>
      <c r="W235" s="24">
        <f t="shared" si="504"/>
        <v>0</v>
      </c>
      <c r="X235" s="24">
        <f t="shared" si="504"/>
        <v>-10450.299999999999</v>
      </c>
      <c r="Y235" s="24">
        <f t="shared" si="504"/>
        <v>0</v>
      </c>
      <c r="Z235" s="24">
        <f t="shared" si="448"/>
        <v>170193.2</v>
      </c>
      <c r="AA235" s="24">
        <f t="shared" si="449"/>
        <v>172246.30000000002</v>
      </c>
      <c r="AB235" s="24">
        <f t="shared" si="450"/>
        <v>172871.5</v>
      </c>
      <c r="AC235" s="24">
        <f t="shared" si="504"/>
        <v>0</v>
      </c>
      <c r="AD235" s="24">
        <f t="shared" si="504"/>
        <v>0</v>
      </c>
      <c r="AE235" s="24">
        <f t="shared" si="504"/>
        <v>0</v>
      </c>
      <c r="AF235" s="24">
        <f t="shared" si="504"/>
        <v>0</v>
      </c>
      <c r="AG235" s="24">
        <f t="shared" si="504"/>
        <v>0</v>
      </c>
      <c r="AH235" s="24">
        <f t="shared" si="504"/>
        <v>0</v>
      </c>
      <c r="AI235" s="24">
        <f t="shared" si="504"/>
        <v>0</v>
      </c>
      <c r="AJ235" s="24">
        <f t="shared" si="504"/>
        <v>0</v>
      </c>
      <c r="AK235" s="24">
        <f t="shared" si="504"/>
        <v>0</v>
      </c>
      <c r="AL235" s="24">
        <f t="shared" si="504"/>
        <v>0</v>
      </c>
      <c r="AM235" s="24">
        <f t="shared" si="504"/>
        <v>0</v>
      </c>
      <c r="AN235" s="24">
        <f t="shared" si="504"/>
        <v>0</v>
      </c>
      <c r="AO235" s="24">
        <f t="shared" si="436"/>
        <v>170193.2</v>
      </c>
      <c r="AP235" s="24">
        <f t="shared" si="437"/>
        <v>172246.30000000002</v>
      </c>
      <c r="AQ235" s="24">
        <f t="shared" si="438"/>
        <v>172871.5</v>
      </c>
      <c r="AR235" s="24">
        <f t="shared" si="504"/>
        <v>0</v>
      </c>
      <c r="AS235" s="24">
        <f t="shared" si="374"/>
        <v>170193.2</v>
      </c>
      <c r="AT235" s="24">
        <f t="shared" si="504"/>
        <v>0</v>
      </c>
    </row>
    <row r="236" spans="1:47" ht="31" x14ac:dyDescent="0.35">
      <c r="A236" s="14" t="s">
        <v>136</v>
      </c>
      <c r="B236" s="14" t="s">
        <v>137</v>
      </c>
      <c r="C236" s="14" t="s">
        <v>14</v>
      </c>
      <c r="D236" s="14" t="s">
        <v>140</v>
      </c>
      <c r="E236" s="13" t="s">
        <v>94</v>
      </c>
      <c r="F236" s="15" t="s">
        <v>388</v>
      </c>
      <c r="G236" s="21">
        <f>G237+G238</f>
        <v>180481.5</v>
      </c>
      <c r="H236" s="21">
        <f t="shared" ref="H236:L236" si="505">H237+H238</f>
        <v>182658.7</v>
      </c>
      <c r="I236" s="21">
        <f t="shared" si="505"/>
        <v>183321.8</v>
      </c>
      <c r="J236" s="21">
        <f t="shared" si="505"/>
        <v>0</v>
      </c>
      <c r="K236" s="21">
        <f t="shared" si="505"/>
        <v>0</v>
      </c>
      <c r="L236" s="21">
        <f t="shared" si="505"/>
        <v>0</v>
      </c>
      <c r="M236" s="21">
        <f t="shared" si="481"/>
        <v>180481.5</v>
      </c>
      <c r="N236" s="21">
        <f t="shared" si="482"/>
        <v>182658.7</v>
      </c>
      <c r="O236" s="21">
        <f t="shared" si="483"/>
        <v>183321.8</v>
      </c>
      <c r="P236" s="24">
        <f t="shared" ref="P236:Q236" si="506">P237+P238</f>
        <v>0</v>
      </c>
      <c r="Q236" s="24">
        <f t="shared" si="506"/>
        <v>0</v>
      </c>
      <c r="R236" s="24">
        <f t="shared" ref="R236:T236" si="507">R237+R238</f>
        <v>-10288.299999999999</v>
      </c>
      <c r="S236" s="24">
        <f t="shared" si="507"/>
        <v>0</v>
      </c>
      <c r="T236" s="24">
        <f t="shared" si="507"/>
        <v>0</v>
      </c>
      <c r="U236" s="24">
        <f t="shared" ref="U236:W236" si="508">U237+U238</f>
        <v>-10412.4</v>
      </c>
      <c r="V236" s="24">
        <f t="shared" si="508"/>
        <v>0</v>
      </c>
      <c r="W236" s="24">
        <f t="shared" si="508"/>
        <v>0</v>
      </c>
      <c r="X236" s="24">
        <f t="shared" ref="X236:Y236" si="509">X237+X238</f>
        <v>-10450.299999999999</v>
      </c>
      <c r="Y236" s="24">
        <f t="shared" si="509"/>
        <v>0</v>
      </c>
      <c r="Z236" s="24">
        <f t="shared" si="448"/>
        <v>170193.2</v>
      </c>
      <c r="AA236" s="24">
        <f t="shared" si="449"/>
        <v>172246.30000000002</v>
      </c>
      <c r="AB236" s="24">
        <f t="shared" si="450"/>
        <v>172871.5</v>
      </c>
      <c r="AC236" s="24">
        <f t="shared" ref="AC236:AL236" si="510">AC237+AC238</f>
        <v>0</v>
      </c>
      <c r="AD236" s="24">
        <f t="shared" si="510"/>
        <v>0</v>
      </c>
      <c r="AE236" s="24">
        <f t="shared" ref="AE236" si="511">AE237+AE238</f>
        <v>0</v>
      </c>
      <c r="AF236" s="24">
        <f t="shared" si="510"/>
        <v>0</v>
      </c>
      <c r="AG236" s="24">
        <f t="shared" si="510"/>
        <v>0</v>
      </c>
      <c r="AH236" s="24">
        <f t="shared" si="510"/>
        <v>0</v>
      </c>
      <c r="AI236" s="24">
        <f t="shared" ref="AI236" si="512">AI237+AI238</f>
        <v>0</v>
      </c>
      <c r="AJ236" s="24">
        <f t="shared" si="510"/>
        <v>0</v>
      </c>
      <c r="AK236" s="24">
        <f t="shared" si="510"/>
        <v>0</v>
      </c>
      <c r="AL236" s="24">
        <f t="shared" si="510"/>
        <v>0</v>
      </c>
      <c r="AM236" s="24">
        <f t="shared" ref="AM236:AT236" si="513">AM237+AM238</f>
        <v>0</v>
      </c>
      <c r="AN236" s="24">
        <f t="shared" si="513"/>
        <v>0</v>
      </c>
      <c r="AO236" s="24">
        <f t="shared" si="436"/>
        <v>170193.2</v>
      </c>
      <c r="AP236" s="24">
        <f t="shared" si="437"/>
        <v>172246.30000000002</v>
      </c>
      <c r="AQ236" s="24">
        <f t="shared" si="438"/>
        <v>172871.5</v>
      </c>
      <c r="AR236" s="24">
        <f t="shared" ref="AR236" si="514">AR237+AR238</f>
        <v>0</v>
      </c>
      <c r="AS236" s="24">
        <f t="shared" si="374"/>
        <v>170193.2</v>
      </c>
      <c r="AT236" s="24">
        <f t="shared" si="513"/>
        <v>0</v>
      </c>
    </row>
    <row r="237" spans="1:47" x14ac:dyDescent="0.35">
      <c r="A237" s="14" t="s">
        <v>136</v>
      </c>
      <c r="B237" s="14" t="s">
        <v>137</v>
      </c>
      <c r="C237" s="14" t="s">
        <v>14</v>
      </c>
      <c r="D237" s="14" t="s">
        <v>140</v>
      </c>
      <c r="E237" s="14">
        <v>610</v>
      </c>
      <c r="F237" s="15" t="s">
        <v>379</v>
      </c>
      <c r="G237" s="21">
        <v>47694.9</v>
      </c>
      <c r="H237" s="21">
        <v>48270.2</v>
      </c>
      <c r="I237" s="21">
        <v>48409.2</v>
      </c>
      <c r="J237" s="21"/>
      <c r="K237" s="21"/>
      <c r="L237" s="21"/>
      <c r="M237" s="21">
        <f t="shared" si="481"/>
        <v>47694.9</v>
      </c>
      <c r="N237" s="21">
        <f t="shared" si="482"/>
        <v>48270.2</v>
      </c>
      <c r="O237" s="21">
        <f t="shared" si="483"/>
        <v>48409.2</v>
      </c>
      <c r="P237" s="24"/>
      <c r="Q237" s="24"/>
      <c r="R237" s="24">
        <v>-2718.8</v>
      </c>
      <c r="S237" s="24"/>
      <c r="T237" s="24"/>
      <c r="U237" s="24">
        <v>-2751.6</v>
      </c>
      <c r="V237" s="24"/>
      <c r="W237" s="24"/>
      <c r="X237" s="24">
        <v>-2759.6</v>
      </c>
      <c r="Y237" s="24"/>
      <c r="Z237" s="24">
        <f t="shared" si="448"/>
        <v>44976.1</v>
      </c>
      <c r="AA237" s="24">
        <f t="shared" si="449"/>
        <v>45518.6</v>
      </c>
      <c r="AB237" s="24">
        <f t="shared" si="450"/>
        <v>45649.599999999999</v>
      </c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>
        <f t="shared" si="436"/>
        <v>44976.1</v>
      </c>
      <c r="AP237" s="24">
        <f t="shared" si="437"/>
        <v>45518.6</v>
      </c>
      <c r="AQ237" s="24">
        <f t="shared" si="438"/>
        <v>45649.599999999999</v>
      </c>
      <c r="AR237" s="24"/>
      <c r="AS237" s="24">
        <f t="shared" si="374"/>
        <v>44976.1</v>
      </c>
      <c r="AT237" s="24"/>
    </row>
    <row r="238" spans="1:47" x14ac:dyDescent="0.35">
      <c r="A238" s="14" t="s">
        <v>136</v>
      </c>
      <c r="B238" s="14" t="s">
        <v>137</v>
      </c>
      <c r="C238" s="14" t="s">
        <v>14</v>
      </c>
      <c r="D238" s="14" t="s">
        <v>140</v>
      </c>
      <c r="E238" s="14">
        <v>620</v>
      </c>
      <c r="F238" s="15" t="s">
        <v>380</v>
      </c>
      <c r="G238" s="21">
        <v>132786.6</v>
      </c>
      <c r="H238" s="21">
        <v>134388.5</v>
      </c>
      <c r="I238" s="21">
        <v>134912.6</v>
      </c>
      <c r="J238" s="21"/>
      <c r="K238" s="21"/>
      <c r="L238" s="21"/>
      <c r="M238" s="21">
        <f t="shared" si="481"/>
        <v>132786.6</v>
      </c>
      <c r="N238" s="21">
        <f t="shared" si="482"/>
        <v>134388.5</v>
      </c>
      <c r="O238" s="21">
        <f t="shared" si="483"/>
        <v>134912.6</v>
      </c>
      <c r="P238" s="24"/>
      <c r="Q238" s="24"/>
      <c r="R238" s="24">
        <v>-7569.5</v>
      </c>
      <c r="S238" s="24"/>
      <c r="T238" s="24"/>
      <c r="U238" s="24">
        <v>-7660.8</v>
      </c>
      <c r="V238" s="24"/>
      <c r="W238" s="24"/>
      <c r="X238" s="24">
        <v>-7690.7</v>
      </c>
      <c r="Y238" s="24"/>
      <c r="Z238" s="24">
        <f t="shared" si="448"/>
        <v>125217.1</v>
      </c>
      <c r="AA238" s="24">
        <f t="shared" si="449"/>
        <v>126727.7</v>
      </c>
      <c r="AB238" s="24">
        <f t="shared" si="450"/>
        <v>127221.90000000001</v>
      </c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>
        <f t="shared" si="436"/>
        <v>125217.1</v>
      </c>
      <c r="AP238" s="24">
        <f t="shared" si="437"/>
        <v>126727.7</v>
      </c>
      <c r="AQ238" s="24">
        <f t="shared" si="438"/>
        <v>127221.90000000001</v>
      </c>
      <c r="AR238" s="24"/>
      <c r="AS238" s="24">
        <f t="shared" si="374"/>
        <v>125217.1</v>
      </c>
      <c r="AT238" s="24"/>
    </row>
    <row r="239" spans="1:47" ht="46.5" x14ac:dyDescent="0.35">
      <c r="A239" s="14" t="s">
        <v>136</v>
      </c>
      <c r="B239" s="14" t="s">
        <v>137</v>
      </c>
      <c r="C239" s="14" t="s">
        <v>14</v>
      </c>
      <c r="D239" s="14" t="s">
        <v>142</v>
      </c>
      <c r="E239" s="14"/>
      <c r="F239" s="15" t="s">
        <v>165</v>
      </c>
      <c r="G239" s="21">
        <f>G240</f>
        <v>18511</v>
      </c>
      <c r="H239" s="21">
        <f t="shared" ref="H239:AT240" si="515">H240</f>
        <v>18583.8</v>
      </c>
      <c r="I239" s="21">
        <f t="shared" si="515"/>
        <v>18650.900000000001</v>
      </c>
      <c r="J239" s="21">
        <f t="shared" si="515"/>
        <v>0</v>
      </c>
      <c r="K239" s="21">
        <f t="shared" si="515"/>
        <v>0</v>
      </c>
      <c r="L239" s="21">
        <f t="shared" si="515"/>
        <v>0</v>
      </c>
      <c r="M239" s="21">
        <f t="shared" si="481"/>
        <v>18511</v>
      </c>
      <c r="N239" s="21">
        <f t="shared" si="482"/>
        <v>18583.8</v>
      </c>
      <c r="O239" s="21">
        <f t="shared" si="483"/>
        <v>18650.900000000001</v>
      </c>
      <c r="P239" s="24">
        <f t="shared" si="515"/>
        <v>0</v>
      </c>
      <c r="Q239" s="24">
        <f t="shared" si="515"/>
        <v>0</v>
      </c>
      <c r="R239" s="24">
        <f t="shared" si="515"/>
        <v>-1387.6089999999999</v>
      </c>
      <c r="S239" s="24">
        <f t="shared" si="515"/>
        <v>0</v>
      </c>
      <c r="T239" s="24">
        <f t="shared" si="515"/>
        <v>0</v>
      </c>
      <c r="U239" s="24">
        <f t="shared" si="515"/>
        <v>-1350.126</v>
      </c>
      <c r="V239" s="24">
        <f t="shared" si="515"/>
        <v>0</v>
      </c>
      <c r="W239" s="24">
        <f t="shared" si="515"/>
        <v>0</v>
      </c>
      <c r="X239" s="24">
        <f t="shared" si="515"/>
        <v>-1306.184</v>
      </c>
      <c r="Y239" s="24">
        <f t="shared" si="515"/>
        <v>0</v>
      </c>
      <c r="Z239" s="24">
        <f t="shared" si="448"/>
        <v>17123.391</v>
      </c>
      <c r="AA239" s="24">
        <f t="shared" si="449"/>
        <v>17233.673999999999</v>
      </c>
      <c r="AB239" s="24">
        <f t="shared" si="450"/>
        <v>17344.716</v>
      </c>
      <c r="AC239" s="24">
        <f t="shared" si="515"/>
        <v>0</v>
      </c>
      <c r="AD239" s="24">
        <f t="shared" si="515"/>
        <v>0</v>
      </c>
      <c r="AE239" s="24">
        <f t="shared" si="515"/>
        <v>0</v>
      </c>
      <c r="AF239" s="24">
        <f t="shared" si="515"/>
        <v>0</v>
      </c>
      <c r="AG239" s="24">
        <f t="shared" si="515"/>
        <v>0</v>
      </c>
      <c r="AH239" s="24">
        <f t="shared" si="515"/>
        <v>0</v>
      </c>
      <c r="AI239" s="24">
        <f t="shared" si="515"/>
        <v>0</v>
      </c>
      <c r="AJ239" s="24">
        <f t="shared" si="515"/>
        <v>0</v>
      </c>
      <c r="AK239" s="24">
        <f t="shared" si="515"/>
        <v>0</v>
      </c>
      <c r="AL239" s="24">
        <f t="shared" si="515"/>
        <v>0</v>
      </c>
      <c r="AM239" s="24">
        <f t="shared" si="515"/>
        <v>0</v>
      </c>
      <c r="AN239" s="24">
        <f t="shared" si="515"/>
        <v>0</v>
      </c>
      <c r="AO239" s="24">
        <f t="shared" si="436"/>
        <v>17123.391</v>
      </c>
      <c r="AP239" s="24">
        <f t="shared" si="437"/>
        <v>17233.673999999999</v>
      </c>
      <c r="AQ239" s="24">
        <f t="shared" si="438"/>
        <v>17344.716</v>
      </c>
      <c r="AR239" s="24">
        <f t="shared" si="515"/>
        <v>0</v>
      </c>
      <c r="AS239" s="24">
        <f t="shared" si="374"/>
        <v>17123.391</v>
      </c>
      <c r="AT239" s="24">
        <f t="shared" si="515"/>
        <v>0</v>
      </c>
    </row>
    <row r="240" spans="1:47" ht="31" x14ac:dyDescent="0.35">
      <c r="A240" s="14" t="s">
        <v>136</v>
      </c>
      <c r="B240" s="14" t="s">
        <v>137</v>
      </c>
      <c r="C240" s="14" t="s">
        <v>14</v>
      </c>
      <c r="D240" s="14" t="s">
        <v>142</v>
      </c>
      <c r="E240" s="14" t="s">
        <v>94</v>
      </c>
      <c r="F240" s="15" t="s">
        <v>388</v>
      </c>
      <c r="G240" s="21">
        <f>G241</f>
        <v>18511</v>
      </c>
      <c r="H240" s="21">
        <f t="shared" si="515"/>
        <v>18583.8</v>
      </c>
      <c r="I240" s="21">
        <f t="shared" si="515"/>
        <v>18650.900000000001</v>
      </c>
      <c r="J240" s="21">
        <f t="shared" si="515"/>
        <v>0</v>
      </c>
      <c r="K240" s="21">
        <f t="shared" si="515"/>
        <v>0</v>
      </c>
      <c r="L240" s="21">
        <f t="shared" si="515"/>
        <v>0</v>
      </c>
      <c r="M240" s="21">
        <f t="shared" si="481"/>
        <v>18511</v>
      </c>
      <c r="N240" s="21">
        <f t="shared" si="482"/>
        <v>18583.8</v>
      </c>
      <c r="O240" s="21">
        <f t="shared" si="483"/>
        <v>18650.900000000001</v>
      </c>
      <c r="P240" s="24">
        <f t="shared" si="515"/>
        <v>0</v>
      </c>
      <c r="Q240" s="24">
        <f t="shared" si="515"/>
        <v>0</v>
      </c>
      <c r="R240" s="24">
        <f t="shared" si="515"/>
        <v>-1387.6089999999999</v>
      </c>
      <c r="S240" s="24">
        <f t="shared" si="515"/>
        <v>0</v>
      </c>
      <c r="T240" s="24">
        <f t="shared" si="515"/>
        <v>0</v>
      </c>
      <c r="U240" s="24">
        <f t="shared" si="515"/>
        <v>-1350.126</v>
      </c>
      <c r="V240" s="24">
        <f t="shared" si="515"/>
        <v>0</v>
      </c>
      <c r="W240" s="24">
        <f t="shared" si="515"/>
        <v>0</v>
      </c>
      <c r="X240" s="24">
        <f t="shared" si="515"/>
        <v>-1306.184</v>
      </c>
      <c r="Y240" s="24">
        <f t="shared" si="515"/>
        <v>0</v>
      </c>
      <c r="Z240" s="24">
        <f t="shared" si="448"/>
        <v>17123.391</v>
      </c>
      <c r="AA240" s="24">
        <f t="shared" si="449"/>
        <v>17233.673999999999</v>
      </c>
      <c r="AB240" s="24">
        <f t="shared" si="450"/>
        <v>17344.716</v>
      </c>
      <c r="AC240" s="24">
        <f t="shared" si="515"/>
        <v>0</v>
      </c>
      <c r="AD240" s="24">
        <f t="shared" si="515"/>
        <v>0</v>
      </c>
      <c r="AE240" s="24">
        <f t="shared" si="515"/>
        <v>0</v>
      </c>
      <c r="AF240" s="24">
        <f t="shared" si="515"/>
        <v>0</v>
      </c>
      <c r="AG240" s="24">
        <f t="shared" si="515"/>
        <v>0</v>
      </c>
      <c r="AH240" s="24">
        <f t="shared" si="515"/>
        <v>0</v>
      </c>
      <c r="AI240" s="24">
        <f t="shared" si="515"/>
        <v>0</v>
      </c>
      <c r="AJ240" s="24">
        <f t="shared" si="515"/>
        <v>0</v>
      </c>
      <c r="AK240" s="24">
        <f t="shared" si="515"/>
        <v>0</v>
      </c>
      <c r="AL240" s="24">
        <f t="shared" si="515"/>
        <v>0</v>
      </c>
      <c r="AM240" s="24">
        <f t="shared" si="515"/>
        <v>0</v>
      </c>
      <c r="AN240" s="24">
        <f t="shared" si="515"/>
        <v>0</v>
      </c>
      <c r="AO240" s="24">
        <f t="shared" si="436"/>
        <v>17123.391</v>
      </c>
      <c r="AP240" s="24">
        <f t="shared" si="437"/>
        <v>17233.673999999999</v>
      </c>
      <c r="AQ240" s="24">
        <f t="shared" si="438"/>
        <v>17344.716</v>
      </c>
      <c r="AR240" s="24">
        <f t="shared" si="515"/>
        <v>0</v>
      </c>
      <c r="AS240" s="24">
        <f t="shared" si="374"/>
        <v>17123.391</v>
      </c>
      <c r="AT240" s="24">
        <f t="shared" si="515"/>
        <v>0</v>
      </c>
    </row>
    <row r="241" spans="1:47" x14ac:dyDescent="0.35">
      <c r="A241" s="14" t="s">
        <v>136</v>
      </c>
      <c r="B241" s="14" t="s">
        <v>137</v>
      </c>
      <c r="C241" s="14" t="s">
        <v>14</v>
      </c>
      <c r="D241" s="14" t="s">
        <v>142</v>
      </c>
      <c r="E241" s="14">
        <v>620</v>
      </c>
      <c r="F241" s="15" t="s">
        <v>380</v>
      </c>
      <c r="G241" s="21">
        <v>18511</v>
      </c>
      <c r="H241" s="21">
        <v>18583.8</v>
      </c>
      <c r="I241" s="21">
        <v>18650.900000000001</v>
      </c>
      <c r="J241" s="21"/>
      <c r="K241" s="21"/>
      <c r="L241" s="21"/>
      <c r="M241" s="21">
        <f t="shared" si="481"/>
        <v>18511</v>
      </c>
      <c r="N241" s="21">
        <f t="shared" si="482"/>
        <v>18583.8</v>
      </c>
      <c r="O241" s="21">
        <f t="shared" si="483"/>
        <v>18650.900000000001</v>
      </c>
      <c r="P241" s="24"/>
      <c r="Q241" s="24"/>
      <c r="R241" s="24">
        <v>-1387.6089999999999</v>
      </c>
      <c r="S241" s="24"/>
      <c r="T241" s="24"/>
      <c r="U241" s="24">
        <v>-1350.126</v>
      </c>
      <c r="V241" s="24"/>
      <c r="W241" s="24"/>
      <c r="X241" s="24">
        <v>-1306.184</v>
      </c>
      <c r="Y241" s="24"/>
      <c r="Z241" s="24">
        <f t="shared" si="448"/>
        <v>17123.391</v>
      </c>
      <c r="AA241" s="24">
        <f t="shared" si="449"/>
        <v>17233.673999999999</v>
      </c>
      <c r="AB241" s="24">
        <f t="shared" si="450"/>
        <v>17344.716</v>
      </c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>
        <f t="shared" si="436"/>
        <v>17123.391</v>
      </c>
      <c r="AP241" s="24">
        <f t="shared" si="437"/>
        <v>17233.673999999999</v>
      </c>
      <c r="AQ241" s="24">
        <f t="shared" si="438"/>
        <v>17344.716</v>
      </c>
      <c r="AR241" s="24"/>
      <c r="AS241" s="24">
        <f t="shared" si="374"/>
        <v>17123.391</v>
      </c>
      <c r="AT241" s="24"/>
    </row>
    <row r="242" spans="1:47" s="16" customFormat="1" x14ac:dyDescent="0.35">
      <c r="A242" s="10" t="s">
        <v>136</v>
      </c>
      <c r="B242" s="10" t="s">
        <v>137</v>
      </c>
      <c r="C242" s="10" t="s">
        <v>139</v>
      </c>
      <c r="D242" s="10"/>
      <c r="E242" s="10"/>
      <c r="F242" s="11" t="s">
        <v>156</v>
      </c>
      <c r="G242" s="20">
        <f>G243</f>
        <v>252972.5</v>
      </c>
      <c r="H242" s="20">
        <f t="shared" ref="H242:AT256" si="516">H243</f>
        <v>256024.19999999998</v>
      </c>
      <c r="I242" s="20">
        <f t="shared" si="516"/>
        <v>257154.9</v>
      </c>
      <c r="J242" s="20">
        <f t="shared" si="516"/>
        <v>12515.3</v>
      </c>
      <c r="K242" s="20">
        <f t="shared" si="516"/>
        <v>0</v>
      </c>
      <c r="L242" s="20">
        <f t="shared" si="516"/>
        <v>0</v>
      </c>
      <c r="M242" s="21">
        <f t="shared" si="481"/>
        <v>265487.8</v>
      </c>
      <c r="N242" s="21">
        <f t="shared" si="482"/>
        <v>256024.19999999998</v>
      </c>
      <c r="O242" s="21">
        <f t="shared" si="483"/>
        <v>257154.9</v>
      </c>
      <c r="P242" s="23">
        <f t="shared" si="516"/>
        <v>0</v>
      </c>
      <c r="Q242" s="23">
        <f t="shared" si="516"/>
        <v>25803.3</v>
      </c>
      <c r="R242" s="23">
        <f t="shared" si="516"/>
        <v>-22186.91</v>
      </c>
      <c r="S242" s="23">
        <f t="shared" si="516"/>
        <v>0</v>
      </c>
      <c r="T242" s="23">
        <f t="shared" si="516"/>
        <v>0</v>
      </c>
      <c r="U242" s="23">
        <f t="shared" si="516"/>
        <v>-21423.87</v>
      </c>
      <c r="V242" s="23">
        <f t="shared" si="516"/>
        <v>0</v>
      </c>
      <c r="W242" s="23">
        <f t="shared" si="516"/>
        <v>0</v>
      </c>
      <c r="X242" s="23">
        <f t="shared" si="516"/>
        <v>-22090.859999999997</v>
      </c>
      <c r="Y242" s="23">
        <f t="shared" si="516"/>
        <v>0</v>
      </c>
      <c r="Z242" s="23">
        <f t="shared" si="448"/>
        <v>269104.19</v>
      </c>
      <c r="AA242" s="23">
        <f t="shared" si="449"/>
        <v>234600.33</v>
      </c>
      <c r="AB242" s="23">
        <f t="shared" si="450"/>
        <v>235064.04</v>
      </c>
      <c r="AC242" s="23">
        <f t="shared" si="516"/>
        <v>0</v>
      </c>
      <c r="AD242" s="23">
        <f t="shared" si="516"/>
        <v>0</v>
      </c>
      <c r="AE242" s="23">
        <f t="shared" si="516"/>
        <v>2697.5220000000004</v>
      </c>
      <c r="AF242" s="23">
        <f t="shared" si="516"/>
        <v>0</v>
      </c>
      <c r="AG242" s="23">
        <f t="shared" si="516"/>
        <v>0</v>
      </c>
      <c r="AH242" s="23">
        <f t="shared" si="516"/>
        <v>0</v>
      </c>
      <c r="AI242" s="23">
        <f t="shared" si="516"/>
        <v>0</v>
      </c>
      <c r="AJ242" s="23">
        <f t="shared" si="516"/>
        <v>15377.826999999999</v>
      </c>
      <c r="AK242" s="23">
        <f t="shared" si="516"/>
        <v>0</v>
      </c>
      <c r="AL242" s="23">
        <f t="shared" si="516"/>
        <v>168.17099999999999</v>
      </c>
      <c r="AM242" s="23">
        <f t="shared" si="516"/>
        <v>0</v>
      </c>
      <c r="AN242" s="23">
        <f t="shared" si="516"/>
        <v>0</v>
      </c>
      <c r="AO242" s="23">
        <f t="shared" si="436"/>
        <v>287347.70999999996</v>
      </c>
      <c r="AP242" s="23">
        <f t="shared" si="437"/>
        <v>234600.33</v>
      </c>
      <c r="AQ242" s="23">
        <f t="shared" si="438"/>
        <v>235064.04</v>
      </c>
      <c r="AR242" s="23">
        <f t="shared" si="516"/>
        <v>0</v>
      </c>
      <c r="AS242" s="23">
        <f t="shared" si="374"/>
        <v>287347.70999999996</v>
      </c>
      <c r="AT242" s="23">
        <f t="shared" si="516"/>
        <v>0</v>
      </c>
    </row>
    <row r="243" spans="1:47" ht="31" x14ac:dyDescent="0.35">
      <c r="A243" s="14" t="s">
        <v>136</v>
      </c>
      <c r="B243" s="14" t="s">
        <v>137</v>
      </c>
      <c r="C243" s="14" t="s">
        <v>139</v>
      </c>
      <c r="D243" s="14" t="s">
        <v>34</v>
      </c>
      <c r="E243" s="14"/>
      <c r="F243" s="15" t="s">
        <v>47</v>
      </c>
      <c r="G243" s="21">
        <f>G244</f>
        <v>252972.5</v>
      </c>
      <c r="H243" s="21">
        <f t="shared" si="516"/>
        <v>256024.19999999998</v>
      </c>
      <c r="I243" s="21">
        <f t="shared" si="516"/>
        <v>257154.9</v>
      </c>
      <c r="J243" s="21">
        <f t="shared" si="516"/>
        <v>12515.3</v>
      </c>
      <c r="K243" s="21">
        <f t="shared" si="516"/>
        <v>0</v>
      </c>
      <c r="L243" s="21">
        <f t="shared" si="516"/>
        <v>0</v>
      </c>
      <c r="M243" s="21">
        <f t="shared" si="481"/>
        <v>265487.8</v>
      </c>
      <c r="N243" s="21">
        <f t="shared" si="482"/>
        <v>256024.19999999998</v>
      </c>
      <c r="O243" s="21">
        <f t="shared" si="483"/>
        <v>257154.9</v>
      </c>
      <c r="P243" s="24">
        <f t="shared" si="516"/>
        <v>0</v>
      </c>
      <c r="Q243" s="24">
        <f t="shared" si="516"/>
        <v>25803.3</v>
      </c>
      <c r="R243" s="24">
        <f t="shared" si="516"/>
        <v>-22186.91</v>
      </c>
      <c r="S243" s="24">
        <f t="shared" si="516"/>
        <v>0</v>
      </c>
      <c r="T243" s="24">
        <f t="shared" si="516"/>
        <v>0</v>
      </c>
      <c r="U243" s="24">
        <f t="shared" si="516"/>
        <v>-21423.87</v>
      </c>
      <c r="V243" s="24">
        <f t="shared" si="516"/>
        <v>0</v>
      </c>
      <c r="W243" s="24">
        <f t="shared" si="516"/>
        <v>0</v>
      </c>
      <c r="X243" s="24">
        <f t="shared" si="516"/>
        <v>-22090.859999999997</v>
      </c>
      <c r="Y243" s="24">
        <f t="shared" si="516"/>
        <v>0</v>
      </c>
      <c r="Z243" s="24">
        <f t="shared" si="448"/>
        <v>269104.19</v>
      </c>
      <c r="AA243" s="24">
        <f t="shared" si="449"/>
        <v>234600.33</v>
      </c>
      <c r="AB243" s="24">
        <f t="shared" si="450"/>
        <v>235064.04</v>
      </c>
      <c r="AC243" s="24">
        <f t="shared" si="516"/>
        <v>0</v>
      </c>
      <c r="AD243" s="24">
        <f t="shared" si="516"/>
        <v>0</v>
      </c>
      <c r="AE243" s="24">
        <f t="shared" si="516"/>
        <v>2697.5220000000004</v>
      </c>
      <c r="AF243" s="24">
        <f t="shared" si="516"/>
        <v>0</v>
      </c>
      <c r="AG243" s="24">
        <f t="shared" si="516"/>
        <v>0</v>
      </c>
      <c r="AH243" s="24">
        <f t="shared" si="516"/>
        <v>0</v>
      </c>
      <c r="AI243" s="24">
        <f t="shared" si="516"/>
        <v>0</v>
      </c>
      <c r="AJ243" s="24">
        <f t="shared" si="516"/>
        <v>15377.826999999999</v>
      </c>
      <c r="AK243" s="24">
        <f t="shared" si="516"/>
        <v>0</v>
      </c>
      <c r="AL243" s="24">
        <f t="shared" si="516"/>
        <v>168.17099999999999</v>
      </c>
      <c r="AM243" s="24">
        <f t="shared" si="516"/>
        <v>0</v>
      </c>
      <c r="AN243" s="24">
        <f t="shared" si="516"/>
        <v>0</v>
      </c>
      <c r="AO243" s="24">
        <f t="shared" si="436"/>
        <v>287347.70999999996</v>
      </c>
      <c r="AP243" s="24">
        <f t="shared" si="437"/>
        <v>234600.33</v>
      </c>
      <c r="AQ243" s="24">
        <f t="shared" si="438"/>
        <v>235064.04</v>
      </c>
      <c r="AR243" s="24">
        <f t="shared" si="516"/>
        <v>0</v>
      </c>
      <c r="AS243" s="24">
        <f t="shared" ref="AS243:AS306" si="517">AO243+AR243</f>
        <v>287347.70999999996</v>
      </c>
      <c r="AT243" s="24">
        <f t="shared" si="516"/>
        <v>0</v>
      </c>
      <c r="AU243" s="6"/>
    </row>
    <row r="244" spans="1:47" x14ac:dyDescent="0.35">
      <c r="A244" s="14" t="s">
        <v>136</v>
      </c>
      <c r="B244" s="14" t="s">
        <v>137</v>
      </c>
      <c r="C244" s="14" t="s">
        <v>139</v>
      </c>
      <c r="D244" s="14" t="s">
        <v>35</v>
      </c>
      <c r="E244" s="14"/>
      <c r="F244" s="15" t="s">
        <v>48</v>
      </c>
      <c r="G244" s="21">
        <f>G256</f>
        <v>252972.5</v>
      </c>
      <c r="H244" s="21">
        <f>H256</f>
        <v>256024.19999999998</v>
      </c>
      <c r="I244" s="21">
        <f>I256</f>
        <v>257154.9</v>
      </c>
      <c r="J244" s="21">
        <f>J256+J245</f>
        <v>12515.3</v>
      </c>
      <c r="K244" s="21">
        <f t="shared" ref="K244:L244" si="518">K256+K245</f>
        <v>0</v>
      </c>
      <c r="L244" s="21">
        <f t="shared" si="518"/>
        <v>0</v>
      </c>
      <c r="M244" s="21">
        <f t="shared" si="481"/>
        <v>265487.8</v>
      </c>
      <c r="N244" s="21">
        <f t="shared" si="482"/>
        <v>256024.19999999998</v>
      </c>
      <c r="O244" s="21">
        <f t="shared" si="483"/>
        <v>257154.9</v>
      </c>
      <c r="P244" s="24">
        <f>P256+P245+P248</f>
        <v>0</v>
      </c>
      <c r="Q244" s="24">
        <f t="shared" ref="Q244:Y244" si="519">Q256+Q245+Q248</f>
        <v>25803.3</v>
      </c>
      <c r="R244" s="24">
        <f t="shared" si="519"/>
        <v>-22186.91</v>
      </c>
      <c r="S244" s="24">
        <f t="shared" ref="S244" si="520">S256+S245+S248</f>
        <v>0</v>
      </c>
      <c r="T244" s="24">
        <f t="shared" si="519"/>
        <v>0</v>
      </c>
      <c r="U244" s="24">
        <f t="shared" si="519"/>
        <v>-21423.87</v>
      </c>
      <c r="V244" s="24">
        <f t="shared" ref="V244" si="521">V256+V245+V248</f>
        <v>0</v>
      </c>
      <c r="W244" s="24">
        <f t="shared" si="519"/>
        <v>0</v>
      </c>
      <c r="X244" s="24">
        <f t="shared" si="519"/>
        <v>-22090.859999999997</v>
      </c>
      <c r="Y244" s="24">
        <f t="shared" si="519"/>
        <v>0</v>
      </c>
      <c r="Z244" s="24">
        <f t="shared" si="448"/>
        <v>269104.19</v>
      </c>
      <c r="AA244" s="24">
        <f t="shared" si="449"/>
        <v>234600.33</v>
      </c>
      <c r="AB244" s="24">
        <f t="shared" si="450"/>
        <v>235064.04</v>
      </c>
      <c r="AC244" s="24">
        <f>AC256+AC245+AC248+AC253</f>
        <v>0</v>
      </c>
      <c r="AD244" s="24">
        <f t="shared" ref="AD244:AT244" si="522">AD256+AD245+AD248+AD253</f>
        <v>0</v>
      </c>
      <c r="AE244" s="24">
        <f t="shared" ref="AE244" si="523">AE256+AE245+AE248+AE253</f>
        <v>2697.5220000000004</v>
      </c>
      <c r="AF244" s="24">
        <f t="shared" si="522"/>
        <v>0</v>
      </c>
      <c r="AG244" s="24">
        <f t="shared" ref="AG244" si="524">AG256+AG245+AG248+AG253</f>
        <v>0</v>
      </c>
      <c r="AH244" s="24">
        <f t="shared" si="522"/>
        <v>0</v>
      </c>
      <c r="AI244" s="24">
        <f t="shared" ref="AI244" si="525">AI256+AI245+AI248+AI253</f>
        <v>0</v>
      </c>
      <c r="AJ244" s="24">
        <f t="shared" si="522"/>
        <v>15377.826999999999</v>
      </c>
      <c r="AK244" s="24">
        <f t="shared" si="522"/>
        <v>0</v>
      </c>
      <c r="AL244" s="24">
        <f t="shared" ref="AL244" si="526">AL256+AL245+AL248+AL253</f>
        <v>168.17099999999999</v>
      </c>
      <c r="AM244" s="24">
        <f t="shared" ref="AM244:AN244" si="527">AM256+AM245+AM248+AM253</f>
        <v>0</v>
      </c>
      <c r="AN244" s="24">
        <f t="shared" si="527"/>
        <v>0</v>
      </c>
      <c r="AO244" s="24">
        <f t="shared" si="436"/>
        <v>287347.70999999996</v>
      </c>
      <c r="AP244" s="24">
        <f t="shared" si="437"/>
        <v>234600.33</v>
      </c>
      <c r="AQ244" s="24">
        <f t="shared" si="438"/>
        <v>235064.04</v>
      </c>
      <c r="AR244" s="24">
        <f t="shared" ref="AR244" si="528">AR256+AR245+AR248+AR253</f>
        <v>0</v>
      </c>
      <c r="AS244" s="24">
        <f t="shared" si="517"/>
        <v>287347.70999999996</v>
      </c>
      <c r="AT244" s="24">
        <f t="shared" si="522"/>
        <v>0</v>
      </c>
      <c r="AU244" s="6"/>
    </row>
    <row r="245" spans="1:47" ht="31" x14ac:dyDescent="0.35">
      <c r="A245" s="14" t="s">
        <v>136</v>
      </c>
      <c r="B245" s="14" t="s">
        <v>137</v>
      </c>
      <c r="C245" s="14" t="s">
        <v>139</v>
      </c>
      <c r="D245" s="14" t="s">
        <v>876</v>
      </c>
      <c r="E245" s="14"/>
      <c r="F245" s="15" t="s">
        <v>883</v>
      </c>
      <c r="G245" s="21">
        <f>G246</f>
        <v>0</v>
      </c>
      <c r="H245" s="21">
        <f t="shared" ref="H245:AT246" si="529">H246</f>
        <v>0</v>
      </c>
      <c r="I245" s="21">
        <f t="shared" si="529"/>
        <v>0</v>
      </c>
      <c r="J245" s="21">
        <f t="shared" si="529"/>
        <v>12515.3</v>
      </c>
      <c r="K245" s="21">
        <f t="shared" si="529"/>
        <v>0</v>
      </c>
      <c r="L245" s="21">
        <f t="shared" si="529"/>
        <v>0</v>
      </c>
      <c r="M245" s="21">
        <f t="shared" ref="M245:M247" si="530">G245+J245</f>
        <v>12515.3</v>
      </c>
      <c r="N245" s="21">
        <f t="shared" ref="N245:N247" si="531">H245+K245</f>
        <v>0</v>
      </c>
      <c r="O245" s="21">
        <f t="shared" ref="O245:O247" si="532">I245+L245</f>
        <v>0</v>
      </c>
      <c r="P245" s="24">
        <f t="shared" si="529"/>
        <v>0</v>
      </c>
      <c r="Q245" s="24">
        <f t="shared" si="529"/>
        <v>0</v>
      </c>
      <c r="R245" s="24">
        <f t="shared" si="529"/>
        <v>0</v>
      </c>
      <c r="S245" s="24">
        <f t="shared" si="529"/>
        <v>0</v>
      </c>
      <c r="T245" s="24">
        <f t="shared" si="529"/>
        <v>0</v>
      </c>
      <c r="U245" s="24">
        <f t="shared" si="529"/>
        <v>0</v>
      </c>
      <c r="V245" s="24">
        <f t="shared" si="529"/>
        <v>0</v>
      </c>
      <c r="W245" s="24">
        <f t="shared" si="529"/>
        <v>0</v>
      </c>
      <c r="X245" s="24">
        <f t="shared" si="529"/>
        <v>0</v>
      </c>
      <c r="Y245" s="24">
        <f t="shared" si="529"/>
        <v>0</v>
      </c>
      <c r="Z245" s="24">
        <f t="shared" si="448"/>
        <v>12515.3</v>
      </c>
      <c r="AA245" s="24">
        <f t="shared" si="449"/>
        <v>0</v>
      </c>
      <c r="AB245" s="24">
        <f t="shared" si="450"/>
        <v>0</v>
      </c>
      <c r="AC245" s="24">
        <f t="shared" si="529"/>
        <v>0</v>
      </c>
      <c r="AD245" s="24">
        <f t="shared" si="529"/>
        <v>0</v>
      </c>
      <c r="AE245" s="24">
        <f t="shared" si="529"/>
        <v>0</v>
      </c>
      <c r="AF245" s="24">
        <f t="shared" si="529"/>
        <v>0</v>
      </c>
      <c r="AG245" s="24">
        <f t="shared" si="529"/>
        <v>0</v>
      </c>
      <c r="AH245" s="24">
        <f t="shared" si="529"/>
        <v>0</v>
      </c>
      <c r="AI245" s="24">
        <f t="shared" si="529"/>
        <v>0</v>
      </c>
      <c r="AJ245" s="24">
        <f t="shared" si="529"/>
        <v>377.827</v>
      </c>
      <c r="AK245" s="24">
        <f t="shared" si="529"/>
        <v>0</v>
      </c>
      <c r="AL245" s="24">
        <f t="shared" si="529"/>
        <v>0</v>
      </c>
      <c r="AM245" s="24">
        <f t="shared" si="529"/>
        <v>0</v>
      </c>
      <c r="AN245" s="24">
        <f t="shared" si="529"/>
        <v>0</v>
      </c>
      <c r="AO245" s="24">
        <f t="shared" si="436"/>
        <v>12893.126999999999</v>
      </c>
      <c r="AP245" s="24">
        <f t="shared" si="437"/>
        <v>0</v>
      </c>
      <c r="AQ245" s="24">
        <f t="shared" si="438"/>
        <v>0</v>
      </c>
      <c r="AR245" s="24">
        <f t="shared" si="529"/>
        <v>0</v>
      </c>
      <c r="AS245" s="24">
        <f t="shared" si="517"/>
        <v>12893.126999999999</v>
      </c>
      <c r="AT245" s="24">
        <f t="shared" si="529"/>
        <v>0</v>
      </c>
      <c r="AU245" s="6"/>
    </row>
    <row r="246" spans="1:47" ht="46.5" x14ac:dyDescent="0.35">
      <c r="A246" s="14" t="s">
        <v>136</v>
      </c>
      <c r="B246" s="14" t="s">
        <v>137</v>
      </c>
      <c r="C246" s="14" t="s">
        <v>139</v>
      </c>
      <c r="D246" s="14" t="s">
        <v>876</v>
      </c>
      <c r="E246" s="14" t="s">
        <v>26</v>
      </c>
      <c r="F246" s="15" t="s">
        <v>387</v>
      </c>
      <c r="G246" s="21">
        <f>G247</f>
        <v>0</v>
      </c>
      <c r="H246" s="21">
        <f t="shared" si="529"/>
        <v>0</v>
      </c>
      <c r="I246" s="21">
        <f t="shared" si="529"/>
        <v>0</v>
      </c>
      <c r="J246" s="21">
        <f t="shared" si="529"/>
        <v>12515.3</v>
      </c>
      <c r="K246" s="21">
        <f t="shared" si="529"/>
        <v>0</v>
      </c>
      <c r="L246" s="21">
        <f t="shared" si="529"/>
        <v>0</v>
      </c>
      <c r="M246" s="21">
        <f t="shared" si="530"/>
        <v>12515.3</v>
      </c>
      <c r="N246" s="21">
        <f t="shared" si="531"/>
        <v>0</v>
      </c>
      <c r="O246" s="21">
        <f t="shared" si="532"/>
        <v>0</v>
      </c>
      <c r="P246" s="24">
        <f t="shared" si="529"/>
        <v>0</v>
      </c>
      <c r="Q246" s="24">
        <f t="shared" si="529"/>
        <v>0</v>
      </c>
      <c r="R246" s="24">
        <f t="shared" si="529"/>
        <v>0</v>
      </c>
      <c r="S246" s="24">
        <f t="shared" si="529"/>
        <v>0</v>
      </c>
      <c r="T246" s="24">
        <f t="shared" si="529"/>
        <v>0</v>
      </c>
      <c r="U246" s="24">
        <f t="shared" si="529"/>
        <v>0</v>
      </c>
      <c r="V246" s="24">
        <f t="shared" si="529"/>
        <v>0</v>
      </c>
      <c r="W246" s="24">
        <f t="shared" si="529"/>
        <v>0</v>
      </c>
      <c r="X246" s="24">
        <f t="shared" si="529"/>
        <v>0</v>
      </c>
      <c r="Y246" s="24">
        <f t="shared" si="529"/>
        <v>0</v>
      </c>
      <c r="Z246" s="24">
        <f t="shared" si="448"/>
        <v>12515.3</v>
      </c>
      <c r="AA246" s="24">
        <f t="shared" si="449"/>
        <v>0</v>
      </c>
      <c r="AB246" s="24">
        <f t="shared" si="450"/>
        <v>0</v>
      </c>
      <c r="AC246" s="24">
        <f t="shared" si="529"/>
        <v>0</v>
      </c>
      <c r="AD246" s="24">
        <f t="shared" si="529"/>
        <v>0</v>
      </c>
      <c r="AE246" s="24">
        <f t="shared" si="529"/>
        <v>0</v>
      </c>
      <c r="AF246" s="24">
        <f t="shared" si="529"/>
        <v>0</v>
      </c>
      <c r="AG246" s="24">
        <f t="shared" si="529"/>
        <v>0</v>
      </c>
      <c r="AH246" s="24">
        <f t="shared" si="529"/>
        <v>0</v>
      </c>
      <c r="AI246" s="24">
        <f t="shared" si="529"/>
        <v>0</v>
      </c>
      <c r="AJ246" s="24">
        <f t="shared" si="529"/>
        <v>377.827</v>
      </c>
      <c r="AK246" s="24">
        <f t="shared" si="529"/>
        <v>0</v>
      </c>
      <c r="AL246" s="24">
        <f t="shared" si="529"/>
        <v>0</v>
      </c>
      <c r="AM246" s="24">
        <f t="shared" si="529"/>
        <v>0</v>
      </c>
      <c r="AN246" s="24">
        <f t="shared" si="529"/>
        <v>0</v>
      </c>
      <c r="AO246" s="24">
        <f t="shared" si="436"/>
        <v>12893.126999999999</v>
      </c>
      <c r="AP246" s="24">
        <f t="shared" si="437"/>
        <v>0</v>
      </c>
      <c r="AQ246" s="24">
        <f t="shared" si="438"/>
        <v>0</v>
      </c>
      <c r="AR246" s="24">
        <f t="shared" si="529"/>
        <v>0</v>
      </c>
      <c r="AS246" s="24">
        <f t="shared" si="517"/>
        <v>12893.126999999999</v>
      </c>
      <c r="AT246" s="24">
        <f t="shared" si="529"/>
        <v>0</v>
      </c>
      <c r="AU246" s="6"/>
    </row>
    <row r="247" spans="1:47" x14ac:dyDescent="0.35">
      <c r="A247" s="14" t="s">
        <v>136</v>
      </c>
      <c r="B247" s="14" t="s">
        <v>137</v>
      </c>
      <c r="C247" s="14" t="s">
        <v>139</v>
      </c>
      <c r="D247" s="14" t="s">
        <v>876</v>
      </c>
      <c r="E247" s="14" t="s">
        <v>557</v>
      </c>
      <c r="F247" s="15" t="s">
        <v>378</v>
      </c>
      <c r="G247" s="21">
        <v>0</v>
      </c>
      <c r="H247" s="21">
        <v>0</v>
      </c>
      <c r="I247" s="21">
        <v>0</v>
      </c>
      <c r="J247" s="21">
        <v>12515.3</v>
      </c>
      <c r="K247" s="21"/>
      <c r="L247" s="21"/>
      <c r="M247" s="21">
        <f t="shared" si="530"/>
        <v>12515.3</v>
      </c>
      <c r="N247" s="21">
        <f t="shared" si="531"/>
        <v>0</v>
      </c>
      <c r="O247" s="21">
        <f t="shared" si="532"/>
        <v>0</v>
      </c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>
        <f t="shared" si="448"/>
        <v>12515.3</v>
      </c>
      <c r="AA247" s="24">
        <f t="shared" si="449"/>
        <v>0</v>
      </c>
      <c r="AB247" s="24">
        <f t="shared" si="450"/>
        <v>0</v>
      </c>
      <c r="AC247" s="24"/>
      <c r="AD247" s="24"/>
      <c r="AE247" s="24"/>
      <c r="AF247" s="24"/>
      <c r="AG247" s="24"/>
      <c r="AH247" s="24"/>
      <c r="AI247" s="24"/>
      <c r="AJ247" s="24">
        <v>377.827</v>
      </c>
      <c r="AK247" s="24"/>
      <c r="AL247" s="24"/>
      <c r="AM247" s="24"/>
      <c r="AN247" s="24"/>
      <c r="AO247" s="24">
        <f t="shared" si="436"/>
        <v>12893.126999999999</v>
      </c>
      <c r="AP247" s="24">
        <f t="shared" si="437"/>
        <v>0</v>
      </c>
      <c r="AQ247" s="24">
        <f t="shared" si="438"/>
        <v>0</v>
      </c>
      <c r="AR247" s="24"/>
      <c r="AS247" s="24">
        <f t="shared" si="517"/>
        <v>12893.126999999999</v>
      </c>
      <c r="AT247" s="24"/>
      <c r="AU247" s="6"/>
    </row>
    <row r="248" spans="1:47" ht="46.5" x14ac:dyDescent="0.35">
      <c r="A248" s="14" t="s">
        <v>136</v>
      </c>
      <c r="B248" s="14" t="s">
        <v>137</v>
      </c>
      <c r="C248" s="14" t="s">
        <v>139</v>
      </c>
      <c r="D248" s="14" t="s">
        <v>912</v>
      </c>
      <c r="E248" s="14"/>
      <c r="F248" s="15" t="s">
        <v>918</v>
      </c>
      <c r="G248" s="21"/>
      <c r="H248" s="21"/>
      <c r="I248" s="21"/>
      <c r="J248" s="21"/>
      <c r="K248" s="21"/>
      <c r="L248" s="21"/>
      <c r="M248" s="21">
        <f>M249+M251</f>
        <v>0</v>
      </c>
      <c r="N248" s="21">
        <f t="shared" ref="N248:AT248" si="533">N249+N251</f>
        <v>0</v>
      </c>
      <c r="O248" s="21">
        <f t="shared" si="533"/>
        <v>0</v>
      </c>
      <c r="P248" s="24">
        <f t="shared" si="533"/>
        <v>0</v>
      </c>
      <c r="Q248" s="24">
        <f t="shared" si="533"/>
        <v>25803.3</v>
      </c>
      <c r="R248" s="24">
        <f t="shared" si="533"/>
        <v>0</v>
      </c>
      <c r="S248" s="24">
        <f t="shared" ref="S248" si="534">S249+S251</f>
        <v>0</v>
      </c>
      <c r="T248" s="24">
        <f t="shared" si="533"/>
        <v>0</v>
      </c>
      <c r="U248" s="24">
        <f t="shared" si="533"/>
        <v>0</v>
      </c>
      <c r="V248" s="24">
        <f t="shared" ref="V248" si="535">V249+V251</f>
        <v>0</v>
      </c>
      <c r="W248" s="24">
        <f t="shared" si="533"/>
        <v>0</v>
      </c>
      <c r="X248" s="24">
        <f t="shared" si="533"/>
        <v>0</v>
      </c>
      <c r="Y248" s="24">
        <f t="shared" si="533"/>
        <v>0</v>
      </c>
      <c r="Z248" s="24">
        <f t="shared" si="448"/>
        <v>25803.3</v>
      </c>
      <c r="AA248" s="24">
        <f t="shared" si="449"/>
        <v>0</v>
      </c>
      <c r="AB248" s="24">
        <f t="shared" si="450"/>
        <v>0</v>
      </c>
      <c r="AC248" s="24">
        <f t="shared" ref="AC248:AN248" si="536">AC249+AC251</f>
        <v>0</v>
      </c>
      <c r="AD248" s="24">
        <f t="shared" si="536"/>
        <v>0</v>
      </c>
      <c r="AE248" s="24">
        <f t="shared" ref="AE248" si="537">AE249+AE251</f>
        <v>2697.5220000000004</v>
      </c>
      <c r="AF248" s="24">
        <f t="shared" si="536"/>
        <v>0</v>
      </c>
      <c r="AG248" s="24">
        <f t="shared" si="536"/>
        <v>0</v>
      </c>
      <c r="AH248" s="24">
        <f t="shared" si="536"/>
        <v>0</v>
      </c>
      <c r="AI248" s="24">
        <f t="shared" ref="AI248" si="538">AI249+AI251</f>
        <v>0</v>
      </c>
      <c r="AJ248" s="24">
        <f t="shared" si="536"/>
        <v>0</v>
      </c>
      <c r="AK248" s="24">
        <f t="shared" si="536"/>
        <v>0</v>
      </c>
      <c r="AL248" s="24">
        <f t="shared" si="536"/>
        <v>168.17099999999999</v>
      </c>
      <c r="AM248" s="24">
        <f t="shared" si="536"/>
        <v>0</v>
      </c>
      <c r="AN248" s="24">
        <f t="shared" si="536"/>
        <v>0</v>
      </c>
      <c r="AO248" s="24">
        <f t="shared" si="436"/>
        <v>28668.992999999999</v>
      </c>
      <c r="AP248" s="24">
        <f t="shared" si="437"/>
        <v>0</v>
      </c>
      <c r="AQ248" s="24">
        <f t="shared" si="438"/>
        <v>0</v>
      </c>
      <c r="AR248" s="24">
        <f t="shared" ref="AR248" si="539">AR249+AR251</f>
        <v>0</v>
      </c>
      <c r="AS248" s="24">
        <f t="shared" si="517"/>
        <v>28668.992999999999</v>
      </c>
      <c r="AT248" s="24">
        <f t="shared" si="533"/>
        <v>0</v>
      </c>
      <c r="AU248" s="6"/>
    </row>
    <row r="249" spans="1:47" ht="46.5" x14ac:dyDescent="0.35">
      <c r="A249" s="14" t="s">
        <v>136</v>
      </c>
      <c r="B249" s="14" t="s">
        <v>137</v>
      </c>
      <c r="C249" s="14" t="s">
        <v>139</v>
      </c>
      <c r="D249" s="14" t="s">
        <v>912</v>
      </c>
      <c r="E249" s="14" t="s">
        <v>26</v>
      </c>
      <c r="F249" s="15" t="s">
        <v>387</v>
      </c>
      <c r="G249" s="21"/>
      <c r="H249" s="21"/>
      <c r="I249" s="21"/>
      <c r="J249" s="21"/>
      <c r="K249" s="21"/>
      <c r="L249" s="21"/>
      <c r="M249" s="21">
        <f>M250</f>
        <v>0</v>
      </c>
      <c r="N249" s="21">
        <f t="shared" ref="N249:AT249" si="540">N250</f>
        <v>0</v>
      </c>
      <c r="O249" s="21">
        <f t="shared" si="540"/>
        <v>0</v>
      </c>
      <c r="P249" s="24">
        <f t="shared" si="540"/>
        <v>0</v>
      </c>
      <c r="Q249" s="24">
        <f t="shared" si="540"/>
        <v>25590.473999999998</v>
      </c>
      <c r="R249" s="24">
        <f t="shared" si="540"/>
        <v>0</v>
      </c>
      <c r="S249" s="24">
        <f t="shared" si="540"/>
        <v>0</v>
      </c>
      <c r="T249" s="24">
        <f t="shared" si="540"/>
        <v>0</v>
      </c>
      <c r="U249" s="24">
        <f t="shared" si="540"/>
        <v>0</v>
      </c>
      <c r="V249" s="24">
        <f t="shared" si="540"/>
        <v>0</v>
      </c>
      <c r="W249" s="24">
        <f t="shared" si="540"/>
        <v>0</v>
      </c>
      <c r="X249" s="24">
        <f t="shared" si="540"/>
        <v>0</v>
      </c>
      <c r="Y249" s="24">
        <f t="shared" si="540"/>
        <v>0</v>
      </c>
      <c r="Z249" s="24">
        <f t="shared" si="448"/>
        <v>25590.473999999998</v>
      </c>
      <c r="AA249" s="24">
        <f t="shared" si="449"/>
        <v>0</v>
      </c>
      <c r="AB249" s="24">
        <f t="shared" si="450"/>
        <v>0</v>
      </c>
      <c r="AC249" s="24">
        <f t="shared" si="540"/>
        <v>0</v>
      </c>
      <c r="AD249" s="24">
        <f t="shared" si="540"/>
        <v>0</v>
      </c>
      <c r="AE249" s="24">
        <f t="shared" si="540"/>
        <v>2697.5220000000004</v>
      </c>
      <c r="AF249" s="24">
        <f t="shared" si="540"/>
        <v>0</v>
      </c>
      <c r="AG249" s="24">
        <f t="shared" si="540"/>
        <v>0</v>
      </c>
      <c r="AH249" s="24">
        <f t="shared" si="540"/>
        <v>0</v>
      </c>
      <c r="AI249" s="24">
        <f t="shared" si="540"/>
        <v>0</v>
      </c>
      <c r="AJ249" s="24">
        <f t="shared" si="540"/>
        <v>0</v>
      </c>
      <c r="AK249" s="24">
        <f t="shared" si="540"/>
        <v>0</v>
      </c>
      <c r="AL249" s="24">
        <f t="shared" si="540"/>
        <v>168.17099999999999</v>
      </c>
      <c r="AM249" s="24">
        <f t="shared" si="540"/>
        <v>0</v>
      </c>
      <c r="AN249" s="24">
        <f t="shared" si="540"/>
        <v>0</v>
      </c>
      <c r="AO249" s="24">
        <f t="shared" si="436"/>
        <v>28456.166999999998</v>
      </c>
      <c r="AP249" s="24">
        <f t="shared" si="437"/>
        <v>0</v>
      </c>
      <c r="AQ249" s="24">
        <f t="shared" si="438"/>
        <v>0</v>
      </c>
      <c r="AR249" s="24">
        <f t="shared" si="540"/>
        <v>0</v>
      </c>
      <c r="AS249" s="24">
        <f t="shared" si="517"/>
        <v>28456.166999999998</v>
      </c>
      <c r="AT249" s="24">
        <f t="shared" si="540"/>
        <v>0</v>
      </c>
      <c r="AU249" s="6"/>
    </row>
    <row r="250" spans="1:47" x14ac:dyDescent="0.35">
      <c r="A250" s="14" t="s">
        <v>136</v>
      </c>
      <c r="B250" s="14" t="s">
        <v>137</v>
      </c>
      <c r="C250" s="14" t="s">
        <v>139</v>
      </c>
      <c r="D250" s="14" t="s">
        <v>912</v>
      </c>
      <c r="E250" s="14" t="s">
        <v>557</v>
      </c>
      <c r="F250" s="15" t="s">
        <v>378</v>
      </c>
      <c r="G250" s="21"/>
      <c r="H250" s="21"/>
      <c r="I250" s="21"/>
      <c r="J250" s="21"/>
      <c r="K250" s="21"/>
      <c r="L250" s="21"/>
      <c r="M250" s="21">
        <v>0</v>
      </c>
      <c r="N250" s="21">
        <v>0</v>
      </c>
      <c r="O250" s="21">
        <v>0</v>
      </c>
      <c r="P250" s="24"/>
      <c r="Q250" s="24">
        <v>25590.473999999998</v>
      </c>
      <c r="R250" s="24"/>
      <c r="S250" s="24"/>
      <c r="T250" s="24"/>
      <c r="U250" s="24"/>
      <c r="V250" s="24"/>
      <c r="W250" s="24"/>
      <c r="X250" s="24"/>
      <c r="Y250" s="24"/>
      <c r="Z250" s="24">
        <f t="shared" si="448"/>
        <v>25590.473999999998</v>
      </c>
      <c r="AA250" s="24">
        <f t="shared" si="449"/>
        <v>0</v>
      </c>
      <c r="AB250" s="24">
        <f t="shared" si="450"/>
        <v>0</v>
      </c>
      <c r="AC250" s="24"/>
      <c r="AD250" s="24"/>
      <c r="AE250" s="24">
        <f>2865.693-168.171</f>
        <v>2697.5220000000004</v>
      </c>
      <c r="AF250" s="24"/>
      <c r="AG250" s="24"/>
      <c r="AH250" s="24"/>
      <c r="AI250" s="24"/>
      <c r="AJ250" s="24"/>
      <c r="AK250" s="24"/>
      <c r="AL250" s="24">
        <v>168.17099999999999</v>
      </c>
      <c r="AM250" s="24"/>
      <c r="AN250" s="24"/>
      <c r="AO250" s="24">
        <f t="shared" si="436"/>
        <v>28456.166999999998</v>
      </c>
      <c r="AP250" s="24">
        <f t="shared" si="437"/>
        <v>0</v>
      </c>
      <c r="AQ250" s="24">
        <f t="shared" si="438"/>
        <v>0</v>
      </c>
      <c r="AR250" s="24"/>
      <c r="AS250" s="24">
        <f t="shared" si="517"/>
        <v>28456.166999999998</v>
      </c>
      <c r="AT250" s="24"/>
      <c r="AU250" s="6"/>
    </row>
    <row r="251" spans="1:47" x14ac:dyDescent="0.35">
      <c r="A251" s="14" t="s">
        <v>136</v>
      </c>
      <c r="B251" s="14" t="s">
        <v>137</v>
      </c>
      <c r="C251" s="14" t="s">
        <v>139</v>
      </c>
      <c r="D251" s="14" t="s">
        <v>912</v>
      </c>
      <c r="E251" s="14" t="s">
        <v>8</v>
      </c>
      <c r="F251" s="15" t="s">
        <v>389</v>
      </c>
      <c r="G251" s="21"/>
      <c r="H251" s="21"/>
      <c r="I251" s="21"/>
      <c r="J251" s="21"/>
      <c r="K251" s="21"/>
      <c r="L251" s="21"/>
      <c r="M251" s="21">
        <f>M252</f>
        <v>0</v>
      </c>
      <c r="N251" s="21">
        <f t="shared" ref="N251:AT251" si="541">N252</f>
        <v>0</v>
      </c>
      <c r="O251" s="21">
        <f t="shared" si="541"/>
        <v>0</v>
      </c>
      <c r="P251" s="24">
        <f t="shared" si="541"/>
        <v>0</v>
      </c>
      <c r="Q251" s="24">
        <f t="shared" si="541"/>
        <v>212.82599999999999</v>
      </c>
      <c r="R251" s="24">
        <f t="shared" si="541"/>
        <v>0</v>
      </c>
      <c r="S251" s="24">
        <f t="shared" si="541"/>
        <v>0</v>
      </c>
      <c r="T251" s="24">
        <f t="shared" si="541"/>
        <v>0</v>
      </c>
      <c r="U251" s="24">
        <f t="shared" si="541"/>
        <v>0</v>
      </c>
      <c r="V251" s="24">
        <f t="shared" si="541"/>
        <v>0</v>
      </c>
      <c r="W251" s="24">
        <f t="shared" si="541"/>
        <v>0</v>
      </c>
      <c r="X251" s="24">
        <f t="shared" si="541"/>
        <v>0</v>
      </c>
      <c r="Y251" s="24">
        <f t="shared" si="541"/>
        <v>0</v>
      </c>
      <c r="Z251" s="24">
        <f t="shared" si="448"/>
        <v>212.82599999999999</v>
      </c>
      <c r="AA251" s="24">
        <f t="shared" si="449"/>
        <v>0</v>
      </c>
      <c r="AB251" s="24">
        <f t="shared" si="450"/>
        <v>0</v>
      </c>
      <c r="AC251" s="24">
        <f t="shared" si="541"/>
        <v>0</v>
      </c>
      <c r="AD251" s="24">
        <f t="shared" si="541"/>
        <v>0</v>
      </c>
      <c r="AE251" s="24">
        <f t="shared" si="541"/>
        <v>0</v>
      </c>
      <c r="AF251" s="24">
        <f t="shared" si="541"/>
        <v>0</v>
      </c>
      <c r="AG251" s="24">
        <f t="shared" si="541"/>
        <v>0</v>
      </c>
      <c r="AH251" s="24">
        <f t="shared" si="541"/>
        <v>0</v>
      </c>
      <c r="AI251" s="24">
        <f t="shared" si="541"/>
        <v>0</v>
      </c>
      <c r="AJ251" s="24">
        <f t="shared" si="541"/>
        <v>0</v>
      </c>
      <c r="AK251" s="24">
        <f t="shared" si="541"/>
        <v>0</v>
      </c>
      <c r="AL251" s="24">
        <f t="shared" si="541"/>
        <v>0</v>
      </c>
      <c r="AM251" s="24">
        <f t="shared" si="541"/>
        <v>0</v>
      </c>
      <c r="AN251" s="24">
        <f t="shared" si="541"/>
        <v>0</v>
      </c>
      <c r="AO251" s="24">
        <f t="shared" si="436"/>
        <v>212.82599999999999</v>
      </c>
      <c r="AP251" s="24">
        <f t="shared" si="437"/>
        <v>0</v>
      </c>
      <c r="AQ251" s="24">
        <f t="shared" si="438"/>
        <v>0</v>
      </c>
      <c r="AR251" s="24">
        <f t="shared" si="541"/>
        <v>0</v>
      </c>
      <c r="AS251" s="24">
        <f t="shared" si="517"/>
        <v>212.82599999999999</v>
      </c>
      <c r="AT251" s="24">
        <f t="shared" si="541"/>
        <v>0</v>
      </c>
      <c r="AU251" s="6"/>
    </row>
    <row r="252" spans="1:47" x14ac:dyDescent="0.35">
      <c r="A252" s="14" t="s">
        <v>136</v>
      </c>
      <c r="B252" s="14" t="s">
        <v>137</v>
      </c>
      <c r="C252" s="14" t="s">
        <v>139</v>
      </c>
      <c r="D252" s="14" t="s">
        <v>912</v>
      </c>
      <c r="E252" s="14" t="s">
        <v>368</v>
      </c>
      <c r="F252" s="15" t="s">
        <v>383</v>
      </c>
      <c r="G252" s="21"/>
      <c r="H252" s="21"/>
      <c r="I252" s="21"/>
      <c r="J252" s="21"/>
      <c r="K252" s="21"/>
      <c r="L252" s="21"/>
      <c r="M252" s="21">
        <v>0</v>
      </c>
      <c r="N252" s="21">
        <v>0</v>
      </c>
      <c r="O252" s="21">
        <v>0</v>
      </c>
      <c r="P252" s="24"/>
      <c r="Q252" s="24">
        <v>212.82599999999999</v>
      </c>
      <c r="R252" s="24"/>
      <c r="S252" s="24"/>
      <c r="T252" s="24"/>
      <c r="U252" s="24"/>
      <c r="V252" s="24"/>
      <c r="W252" s="24"/>
      <c r="X252" s="24"/>
      <c r="Y252" s="24"/>
      <c r="Z252" s="24">
        <f t="shared" si="448"/>
        <v>212.82599999999999</v>
      </c>
      <c r="AA252" s="24">
        <f t="shared" si="449"/>
        <v>0</v>
      </c>
      <c r="AB252" s="24">
        <f t="shared" si="450"/>
        <v>0</v>
      </c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>
        <f t="shared" si="436"/>
        <v>212.82599999999999</v>
      </c>
      <c r="AP252" s="24">
        <f t="shared" si="437"/>
        <v>0</v>
      </c>
      <c r="AQ252" s="24">
        <f t="shared" si="438"/>
        <v>0</v>
      </c>
      <c r="AR252" s="24"/>
      <c r="AS252" s="24">
        <f t="shared" si="517"/>
        <v>212.82599999999999</v>
      </c>
      <c r="AT252" s="24"/>
      <c r="AU252" s="6"/>
    </row>
    <row r="253" spans="1:47" ht="31" x14ac:dyDescent="0.35">
      <c r="A253" s="14" t="s">
        <v>136</v>
      </c>
      <c r="B253" s="14" t="s">
        <v>137</v>
      </c>
      <c r="C253" s="14" t="s">
        <v>139</v>
      </c>
      <c r="D253" s="14" t="s">
        <v>934</v>
      </c>
      <c r="E253" s="14"/>
      <c r="F253" s="15" t="s">
        <v>935</v>
      </c>
      <c r="G253" s="21"/>
      <c r="H253" s="21"/>
      <c r="I253" s="21"/>
      <c r="J253" s="21"/>
      <c r="K253" s="21"/>
      <c r="L253" s="21"/>
      <c r="M253" s="21"/>
      <c r="N253" s="21"/>
      <c r="O253" s="21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>
        <f>Z254</f>
        <v>0</v>
      </c>
      <c r="AA253" s="24">
        <f t="shared" ref="AA253:AT254" si="542">AA254</f>
        <v>0</v>
      </c>
      <c r="AB253" s="24">
        <f t="shared" si="542"/>
        <v>0</v>
      </c>
      <c r="AC253" s="24">
        <f t="shared" si="542"/>
        <v>0</v>
      </c>
      <c r="AD253" s="24">
        <f t="shared" si="542"/>
        <v>0</v>
      </c>
      <c r="AE253" s="24">
        <f t="shared" si="542"/>
        <v>0</v>
      </c>
      <c r="AF253" s="24">
        <f t="shared" si="542"/>
        <v>0</v>
      </c>
      <c r="AG253" s="24">
        <f t="shared" si="542"/>
        <v>0</v>
      </c>
      <c r="AH253" s="24">
        <f t="shared" si="542"/>
        <v>0</v>
      </c>
      <c r="AI253" s="24">
        <f t="shared" si="542"/>
        <v>0</v>
      </c>
      <c r="AJ253" s="24">
        <f t="shared" si="542"/>
        <v>15000</v>
      </c>
      <c r="AK253" s="24">
        <f t="shared" si="542"/>
        <v>0</v>
      </c>
      <c r="AL253" s="24">
        <f t="shared" si="542"/>
        <v>0</v>
      </c>
      <c r="AM253" s="24">
        <f t="shared" si="542"/>
        <v>0</v>
      </c>
      <c r="AN253" s="24">
        <f t="shared" si="542"/>
        <v>0</v>
      </c>
      <c r="AO253" s="24">
        <f t="shared" si="436"/>
        <v>15000</v>
      </c>
      <c r="AP253" s="24">
        <f t="shared" si="437"/>
        <v>0</v>
      </c>
      <c r="AQ253" s="24">
        <f t="shared" si="438"/>
        <v>0</v>
      </c>
      <c r="AR253" s="24">
        <f t="shared" si="542"/>
        <v>0</v>
      </c>
      <c r="AS253" s="24">
        <f t="shared" si="517"/>
        <v>15000</v>
      </c>
      <c r="AT253" s="24">
        <f t="shared" si="542"/>
        <v>0</v>
      </c>
      <c r="AU253" s="6"/>
    </row>
    <row r="254" spans="1:47" ht="46.5" x14ac:dyDescent="0.35">
      <c r="A254" s="14" t="s">
        <v>136</v>
      </c>
      <c r="B254" s="14" t="s">
        <v>137</v>
      </c>
      <c r="C254" s="14" t="s">
        <v>139</v>
      </c>
      <c r="D254" s="14" t="s">
        <v>934</v>
      </c>
      <c r="E254" s="14" t="s">
        <v>26</v>
      </c>
      <c r="F254" s="15" t="s">
        <v>387</v>
      </c>
      <c r="G254" s="21"/>
      <c r="H254" s="21"/>
      <c r="I254" s="21"/>
      <c r="J254" s="21"/>
      <c r="K254" s="21"/>
      <c r="L254" s="21"/>
      <c r="M254" s="21"/>
      <c r="N254" s="21"/>
      <c r="O254" s="21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>
        <f>Z255</f>
        <v>0</v>
      </c>
      <c r="AA254" s="24">
        <f t="shared" si="542"/>
        <v>0</v>
      </c>
      <c r="AB254" s="24">
        <f t="shared" si="542"/>
        <v>0</v>
      </c>
      <c r="AC254" s="24">
        <f t="shared" si="542"/>
        <v>0</v>
      </c>
      <c r="AD254" s="24">
        <f t="shared" si="542"/>
        <v>0</v>
      </c>
      <c r="AE254" s="24">
        <f t="shared" si="542"/>
        <v>0</v>
      </c>
      <c r="AF254" s="24">
        <f t="shared" si="542"/>
        <v>0</v>
      </c>
      <c r="AG254" s="24">
        <f t="shared" si="542"/>
        <v>0</v>
      </c>
      <c r="AH254" s="24">
        <f t="shared" si="542"/>
        <v>0</v>
      </c>
      <c r="AI254" s="24">
        <f t="shared" si="542"/>
        <v>0</v>
      </c>
      <c r="AJ254" s="24">
        <f t="shared" si="542"/>
        <v>15000</v>
      </c>
      <c r="AK254" s="24">
        <f t="shared" si="542"/>
        <v>0</v>
      </c>
      <c r="AL254" s="24">
        <f t="shared" si="542"/>
        <v>0</v>
      </c>
      <c r="AM254" s="24">
        <f t="shared" si="542"/>
        <v>0</v>
      </c>
      <c r="AN254" s="24">
        <f t="shared" si="542"/>
        <v>0</v>
      </c>
      <c r="AO254" s="24">
        <f t="shared" si="436"/>
        <v>15000</v>
      </c>
      <c r="AP254" s="24">
        <f t="shared" si="437"/>
        <v>0</v>
      </c>
      <c r="AQ254" s="24">
        <f t="shared" si="438"/>
        <v>0</v>
      </c>
      <c r="AR254" s="24">
        <f t="shared" si="542"/>
        <v>0</v>
      </c>
      <c r="AS254" s="24">
        <f t="shared" si="517"/>
        <v>15000</v>
      </c>
      <c r="AT254" s="24">
        <f t="shared" si="542"/>
        <v>0</v>
      </c>
      <c r="AU254" s="6"/>
    </row>
    <row r="255" spans="1:47" x14ac:dyDescent="0.35">
      <c r="A255" s="14" t="s">
        <v>136</v>
      </c>
      <c r="B255" s="14" t="s">
        <v>137</v>
      </c>
      <c r="C255" s="14" t="s">
        <v>139</v>
      </c>
      <c r="D255" s="14" t="s">
        <v>934</v>
      </c>
      <c r="E255" s="14" t="s">
        <v>557</v>
      </c>
      <c r="F255" s="15" t="s">
        <v>378</v>
      </c>
      <c r="G255" s="21"/>
      <c r="H255" s="21"/>
      <c r="I255" s="21"/>
      <c r="J255" s="21"/>
      <c r="K255" s="21"/>
      <c r="L255" s="21"/>
      <c r="M255" s="21"/>
      <c r="N255" s="21"/>
      <c r="O255" s="21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>
        <v>0</v>
      </c>
      <c r="AA255" s="24">
        <v>0</v>
      </c>
      <c r="AB255" s="24">
        <v>0</v>
      </c>
      <c r="AC255" s="24"/>
      <c r="AD255" s="24"/>
      <c r="AE255" s="24"/>
      <c r="AF255" s="24"/>
      <c r="AG255" s="24"/>
      <c r="AH255" s="24"/>
      <c r="AI255" s="24"/>
      <c r="AJ255" s="24">
        <v>15000</v>
      </c>
      <c r="AK255" s="24"/>
      <c r="AL255" s="24"/>
      <c r="AM255" s="24"/>
      <c r="AN255" s="24"/>
      <c r="AO255" s="24">
        <f t="shared" si="436"/>
        <v>15000</v>
      </c>
      <c r="AP255" s="24">
        <f t="shared" si="437"/>
        <v>0</v>
      </c>
      <c r="AQ255" s="24">
        <f t="shared" si="438"/>
        <v>0</v>
      </c>
      <c r="AR255" s="24"/>
      <c r="AS255" s="24">
        <f t="shared" si="517"/>
        <v>15000</v>
      </c>
      <c r="AT255" s="24"/>
      <c r="AU255" s="6"/>
    </row>
    <row r="256" spans="1:47" ht="46.5" x14ac:dyDescent="0.35">
      <c r="A256" s="14" t="s">
        <v>136</v>
      </c>
      <c r="B256" s="14" t="s">
        <v>137</v>
      </c>
      <c r="C256" s="14" t="s">
        <v>139</v>
      </c>
      <c r="D256" s="14" t="s">
        <v>140</v>
      </c>
      <c r="E256" s="14"/>
      <c r="F256" s="15" t="s">
        <v>164</v>
      </c>
      <c r="G256" s="21">
        <f>G257</f>
        <v>252972.5</v>
      </c>
      <c r="H256" s="21">
        <f t="shared" si="516"/>
        <v>256024.19999999998</v>
      </c>
      <c r="I256" s="21">
        <f t="shared" si="516"/>
        <v>257154.9</v>
      </c>
      <c r="J256" s="21">
        <f t="shared" si="516"/>
        <v>0</v>
      </c>
      <c r="K256" s="21">
        <f t="shared" si="516"/>
        <v>0</v>
      </c>
      <c r="L256" s="21">
        <f t="shared" si="516"/>
        <v>0</v>
      </c>
      <c r="M256" s="21">
        <f t="shared" si="481"/>
        <v>252972.5</v>
      </c>
      <c r="N256" s="21">
        <f t="shared" si="482"/>
        <v>256024.19999999998</v>
      </c>
      <c r="O256" s="21">
        <f t="shared" si="483"/>
        <v>257154.9</v>
      </c>
      <c r="P256" s="24">
        <f t="shared" si="516"/>
        <v>0</v>
      </c>
      <c r="Q256" s="24">
        <f t="shared" si="516"/>
        <v>0</v>
      </c>
      <c r="R256" s="24">
        <f t="shared" si="516"/>
        <v>-22186.91</v>
      </c>
      <c r="S256" s="24">
        <f t="shared" si="516"/>
        <v>0</v>
      </c>
      <c r="T256" s="24">
        <f t="shared" si="516"/>
        <v>0</v>
      </c>
      <c r="U256" s="24">
        <f t="shared" si="516"/>
        <v>-21423.87</v>
      </c>
      <c r="V256" s="24">
        <f t="shared" si="516"/>
        <v>0</v>
      </c>
      <c r="W256" s="24">
        <f t="shared" si="516"/>
        <v>0</v>
      </c>
      <c r="X256" s="24">
        <f t="shared" si="516"/>
        <v>-22090.859999999997</v>
      </c>
      <c r="Y256" s="24">
        <f t="shared" si="516"/>
        <v>0</v>
      </c>
      <c r="Z256" s="24">
        <f t="shared" si="448"/>
        <v>230785.59</v>
      </c>
      <c r="AA256" s="24">
        <f t="shared" si="449"/>
        <v>234600.33</v>
      </c>
      <c r="AB256" s="24">
        <f t="shared" si="450"/>
        <v>235064.04</v>
      </c>
      <c r="AC256" s="24">
        <f t="shared" si="516"/>
        <v>0</v>
      </c>
      <c r="AD256" s="24">
        <f t="shared" si="516"/>
        <v>0</v>
      </c>
      <c r="AE256" s="24">
        <f t="shared" si="516"/>
        <v>0</v>
      </c>
      <c r="AF256" s="24">
        <f t="shared" si="516"/>
        <v>0</v>
      </c>
      <c r="AG256" s="24">
        <f t="shared" si="516"/>
        <v>0</v>
      </c>
      <c r="AH256" s="24">
        <f t="shared" si="516"/>
        <v>0</v>
      </c>
      <c r="AI256" s="24">
        <f t="shared" si="516"/>
        <v>0</v>
      </c>
      <c r="AJ256" s="24">
        <f t="shared" si="516"/>
        <v>0</v>
      </c>
      <c r="AK256" s="24">
        <f t="shared" si="516"/>
        <v>0</v>
      </c>
      <c r="AL256" s="24">
        <f t="shared" si="516"/>
        <v>0</v>
      </c>
      <c r="AM256" s="24">
        <f t="shared" si="516"/>
        <v>0</v>
      </c>
      <c r="AN256" s="24">
        <f t="shared" si="516"/>
        <v>0</v>
      </c>
      <c r="AO256" s="24">
        <f t="shared" si="436"/>
        <v>230785.59</v>
      </c>
      <c r="AP256" s="24">
        <f t="shared" si="437"/>
        <v>234600.33</v>
      </c>
      <c r="AQ256" s="24">
        <f t="shared" si="438"/>
        <v>235064.04</v>
      </c>
      <c r="AR256" s="24">
        <f t="shared" si="516"/>
        <v>0</v>
      </c>
      <c r="AS256" s="24">
        <f t="shared" si="517"/>
        <v>230785.59</v>
      </c>
      <c r="AT256" s="24">
        <f t="shared" si="516"/>
        <v>0</v>
      </c>
    </row>
    <row r="257" spans="1:47" ht="31" x14ac:dyDescent="0.35">
      <c r="A257" s="14" t="s">
        <v>136</v>
      </c>
      <c r="B257" s="14" t="s">
        <v>137</v>
      </c>
      <c r="C257" s="14" t="s">
        <v>139</v>
      </c>
      <c r="D257" s="14" t="s">
        <v>140</v>
      </c>
      <c r="E257" s="14" t="s">
        <v>94</v>
      </c>
      <c r="F257" s="15" t="s">
        <v>388</v>
      </c>
      <c r="G257" s="21">
        <f>G258+G259</f>
        <v>252972.5</v>
      </c>
      <c r="H257" s="21">
        <f t="shared" ref="H257:L257" si="543">H258+H259</f>
        <v>256024.19999999998</v>
      </c>
      <c r="I257" s="21">
        <f t="shared" si="543"/>
        <v>257154.9</v>
      </c>
      <c r="J257" s="21">
        <f t="shared" si="543"/>
        <v>0</v>
      </c>
      <c r="K257" s="21">
        <f t="shared" si="543"/>
        <v>0</v>
      </c>
      <c r="L257" s="21">
        <f t="shared" si="543"/>
        <v>0</v>
      </c>
      <c r="M257" s="21">
        <f t="shared" si="481"/>
        <v>252972.5</v>
      </c>
      <c r="N257" s="21">
        <f t="shared" si="482"/>
        <v>256024.19999999998</v>
      </c>
      <c r="O257" s="21">
        <f t="shared" si="483"/>
        <v>257154.9</v>
      </c>
      <c r="P257" s="24">
        <f t="shared" ref="P257:Q257" si="544">P258+P259</f>
        <v>0</v>
      </c>
      <c r="Q257" s="24">
        <f t="shared" si="544"/>
        <v>0</v>
      </c>
      <c r="R257" s="24">
        <f t="shared" ref="R257:T257" si="545">R258+R259</f>
        <v>-22186.91</v>
      </c>
      <c r="S257" s="24">
        <f t="shared" si="545"/>
        <v>0</v>
      </c>
      <c r="T257" s="24">
        <f t="shared" si="545"/>
        <v>0</v>
      </c>
      <c r="U257" s="24">
        <f t="shared" ref="U257:W257" si="546">U258+U259</f>
        <v>-21423.87</v>
      </c>
      <c r="V257" s="24">
        <f t="shared" si="546"/>
        <v>0</v>
      </c>
      <c r="W257" s="24">
        <f t="shared" si="546"/>
        <v>0</v>
      </c>
      <c r="X257" s="24">
        <f t="shared" ref="X257:Y257" si="547">X258+X259</f>
        <v>-22090.859999999997</v>
      </c>
      <c r="Y257" s="24">
        <f t="shared" si="547"/>
        <v>0</v>
      </c>
      <c r="Z257" s="24">
        <f t="shared" si="448"/>
        <v>230785.59</v>
      </c>
      <c r="AA257" s="24">
        <f t="shared" si="449"/>
        <v>234600.33</v>
      </c>
      <c r="AB257" s="24">
        <f t="shared" si="450"/>
        <v>235064.04</v>
      </c>
      <c r="AC257" s="24">
        <f t="shared" ref="AC257:AL257" si="548">AC258+AC259</f>
        <v>0</v>
      </c>
      <c r="AD257" s="24">
        <f t="shared" si="548"/>
        <v>0</v>
      </c>
      <c r="AE257" s="24">
        <f t="shared" ref="AE257" si="549">AE258+AE259</f>
        <v>0</v>
      </c>
      <c r="AF257" s="24">
        <f t="shared" si="548"/>
        <v>0</v>
      </c>
      <c r="AG257" s="24">
        <f t="shared" si="548"/>
        <v>0</v>
      </c>
      <c r="AH257" s="24">
        <f t="shared" si="548"/>
        <v>0</v>
      </c>
      <c r="AI257" s="24">
        <f t="shared" ref="AI257" si="550">AI258+AI259</f>
        <v>0</v>
      </c>
      <c r="AJ257" s="24">
        <f t="shared" si="548"/>
        <v>0</v>
      </c>
      <c r="AK257" s="24">
        <f t="shared" si="548"/>
        <v>0</v>
      </c>
      <c r="AL257" s="24">
        <f t="shared" si="548"/>
        <v>0</v>
      </c>
      <c r="AM257" s="24">
        <f t="shared" ref="AM257:AT257" si="551">AM258+AM259</f>
        <v>0</v>
      </c>
      <c r="AN257" s="24">
        <f t="shared" si="551"/>
        <v>0</v>
      </c>
      <c r="AO257" s="24">
        <f t="shared" si="436"/>
        <v>230785.59</v>
      </c>
      <c r="AP257" s="24">
        <f t="shared" si="437"/>
        <v>234600.33</v>
      </c>
      <c r="AQ257" s="24">
        <f t="shared" si="438"/>
        <v>235064.04</v>
      </c>
      <c r="AR257" s="24">
        <f t="shared" ref="AR257" si="552">AR258+AR259</f>
        <v>0</v>
      </c>
      <c r="AS257" s="24">
        <f t="shared" si="517"/>
        <v>230785.59</v>
      </c>
      <c r="AT257" s="24">
        <f t="shared" si="551"/>
        <v>0</v>
      </c>
    </row>
    <row r="258" spans="1:47" x14ac:dyDescent="0.35">
      <c r="A258" s="14" t="s">
        <v>136</v>
      </c>
      <c r="B258" s="14" t="s">
        <v>137</v>
      </c>
      <c r="C258" s="14" t="s">
        <v>139</v>
      </c>
      <c r="D258" s="14" t="s">
        <v>140</v>
      </c>
      <c r="E258" s="14">
        <v>610</v>
      </c>
      <c r="F258" s="15" t="s">
        <v>379</v>
      </c>
      <c r="G258" s="21">
        <v>205060.6</v>
      </c>
      <c r="H258" s="21">
        <v>207534.3</v>
      </c>
      <c r="I258" s="21">
        <v>208525.4</v>
      </c>
      <c r="J258" s="21"/>
      <c r="K258" s="21"/>
      <c r="L258" s="21"/>
      <c r="M258" s="21">
        <f t="shared" si="481"/>
        <v>205060.6</v>
      </c>
      <c r="N258" s="21">
        <f t="shared" si="482"/>
        <v>207534.3</v>
      </c>
      <c r="O258" s="21">
        <f t="shared" si="483"/>
        <v>208525.4</v>
      </c>
      <c r="P258" s="24"/>
      <c r="Q258" s="24"/>
      <c r="R258" s="24">
        <v>-19455.71</v>
      </c>
      <c r="S258" s="24"/>
      <c r="T258" s="24"/>
      <c r="U258" s="24">
        <v>-18659.669999999998</v>
      </c>
      <c r="V258" s="24"/>
      <c r="W258" s="24"/>
      <c r="X258" s="24">
        <v>-19318.759999999998</v>
      </c>
      <c r="Y258" s="24"/>
      <c r="Z258" s="24">
        <f t="shared" si="448"/>
        <v>185604.89</v>
      </c>
      <c r="AA258" s="24">
        <f t="shared" si="449"/>
        <v>188874.63</v>
      </c>
      <c r="AB258" s="24">
        <f t="shared" si="450"/>
        <v>189206.63999999998</v>
      </c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>
        <f t="shared" si="436"/>
        <v>185604.89</v>
      </c>
      <c r="AP258" s="24">
        <f t="shared" si="437"/>
        <v>188874.63</v>
      </c>
      <c r="AQ258" s="24">
        <f t="shared" si="438"/>
        <v>189206.63999999998</v>
      </c>
      <c r="AR258" s="24"/>
      <c r="AS258" s="24">
        <f t="shared" si="517"/>
        <v>185604.89</v>
      </c>
      <c r="AT258" s="24"/>
    </row>
    <row r="259" spans="1:47" x14ac:dyDescent="0.35">
      <c r="A259" s="14" t="s">
        <v>136</v>
      </c>
      <c r="B259" s="14" t="s">
        <v>137</v>
      </c>
      <c r="C259" s="14" t="s">
        <v>139</v>
      </c>
      <c r="D259" s="14" t="s">
        <v>140</v>
      </c>
      <c r="E259" s="14">
        <v>620</v>
      </c>
      <c r="F259" s="15" t="s">
        <v>380</v>
      </c>
      <c r="G259" s="21">
        <v>47911.9</v>
      </c>
      <c r="H259" s="21">
        <v>48489.9</v>
      </c>
      <c r="I259" s="21">
        <v>48629.5</v>
      </c>
      <c r="J259" s="21"/>
      <c r="K259" s="21"/>
      <c r="L259" s="21"/>
      <c r="M259" s="21">
        <f t="shared" si="481"/>
        <v>47911.9</v>
      </c>
      <c r="N259" s="21">
        <f t="shared" si="482"/>
        <v>48489.9</v>
      </c>
      <c r="O259" s="21">
        <f t="shared" si="483"/>
        <v>48629.5</v>
      </c>
      <c r="P259" s="24"/>
      <c r="Q259" s="24"/>
      <c r="R259" s="24">
        <v>-2731.2</v>
      </c>
      <c r="S259" s="24"/>
      <c r="T259" s="24"/>
      <c r="U259" s="24">
        <v>-2764.2</v>
      </c>
      <c r="V259" s="24"/>
      <c r="W259" s="24"/>
      <c r="X259" s="24">
        <v>-2772.1</v>
      </c>
      <c r="Y259" s="24"/>
      <c r="Z259" s="24">
        <f t="shared" si="448"/>
        <v>45180.700000000004</v>
      </c>
      <c r="AA259" s="24">
        <f t="shared" si="449"/>
        <v>45725.700000000004</v>
      </c>
      <c r="AB259" s="24">
        <f t="shared" si="450"/>
        <v>45857.4</v>
      </c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>
        <f t="shared" si="436"/>
        <v>45180.700000000004</v>
      </c>
      <c r="AP259" s="24">
        <f t="shared" si="437"/>
        <v>45725.700000000004</v>
      </c>
      <c r="AQ259" s="24">
        <f t="shared" si="438"/>
        <v>45857.4</v>
      </c>
      <c r="AR259" s="24"/>
      <c r="AS259" s="24">
        <f t="shared" si="517"/>
        <v>45180.700000000004</v>
      </c>
      <c r="AT259" s="24"/>
    </row>
    <row r="260" spans="1:47" s="16" customFormat="1" x14ac:dyDescent="0.35">
      <c r="A260" s="10" t="s">
        <v>136</v>
      </c>
      <c r="B260" s="10" t="s">
        <v>137</v>
      </c>
      <c r="C260" s="10" t="s">
        <v>83</v>
      </c>
      <c r="D260" s="10"/>
      <c r="E260" s="10"/>
      <c r="F260" s="11" t="s">
        <v>157</v>
      </c>
      <c r="G260" s="20">
        <f>G261+G266</f>
        <v>157319.69999999998</v>
      </c>
      <c r="H260" s="20">
        <f t="shared" ref="H260:L260" si="553">H261+H266</f>
        <v>159188.6</v>
      </c>
      <c r="I260" s="20">
        <f t="shared" si="553"/>
        <v>159646.6</v>
      </c>
      <c r="J260" s="20">
        <f t="shared" si="553"/>
        <v>0</v>
      </c>
      <c r="K260" s="20">
        <f t="shared" si="553"/>
        <v>0</v>
      </c>
      <c r="L260" s="20">
        <f t="shared" si="553"/>
        <v>0</v>
      </c>
      <c r="M260" s="21">
        <f t="shared" si="481"/>
        <v>157319.69999999998</v>
      </c>
      <c r="N260" s="21">
        <f t="shared" si="482"/>
        <v>159188.6</v>
      </c>
      <c r="O260" s="21">
        <f t="shared" si="483"/>
        <v>159646.6</v>
      </c>
      <c r="P260" s="23">
        <f t="shared" ref="P260:Q260" si="554">P261+P266</f>
        <v>0</v>
      </c>
      <c r="Q260" s="23">
        <f t="shared" si="554"/>
        <v>0</v>
      </c>
      <c r="R260" s="23">
        <f t="shared" ref="R260:T260" si="555">R261+R266</f>
        <v>-9339.43</v>
      </c>
      <c r="S260" s="23">
        <f t="shared" si="555"/>
        <v>0</v>
      </c>
      <c r="T260" s="23">
        <f t="shared" si="555"/>
        <v>0</v>
      </c>
      <c r="U260" s="23">
        <f t="shared" ref="U260:W260" si="556">U261+U266</f>
        <v>-11160.61</v>
      </c>
      <c r="V260" s="23">
        <f t="shared" si="556"/>
        <v>0</v>
      </c>
      <c r="W260" s="23">
        <f t="shared" si="556"/>
        <v>0</v>
      </c>
      <c r="X260" s="23">
        <f t="shared" ref="X260:Y260" si="557">X261+X266</f>
        <v>-11537.78</v>
      </c>
      <c r="Y260" s="23">
        <f t="shared" si="557"/>
        <v>0</v>
      </c>
      <c r="Z260" s="23">
        <f t="shared" si="448"/>
        <v>147980.26999999999</v>
      </c>
      <c r="AA260" s="23">
        <f t="shared" si="449"/>
        <v>148027.99</v>
      </c>
      <c r="AB260" s="23">
        <f t="shared" si="450"/>
        <v>148108.82</v>
      </c>
      <c r="AC260" s="23">
        <f t="shared" ref="AC260:AL260" si="558">AC261+AC266</f>
        <v>0</v>
      </c>
      <c r="AD260" s="23">
        <f t="shared" si="558"/>
        <v>0</v>
      </c>
      <c r="AE260" s="23">
        <f t="shared" ref="AE260" si="559">AE261+AE266</f>
        <v>0</v>
      </c>
      <c r="AF260" s="23">
        <f t="shared" si="558"/>
        <v>0</v>
      </c>
      <c r="AG260" s="23">
        <f t="shared" si="558"/>
        <v>0</v>
      </c>
      <c r="AH260" s="23">
        <f t="shared" si="558"/>
        <v>0</v>
      </c>
      <c r="AI260" s="23">
        <f t="shared" ref="AI260" si="560">AI261+AI266</f>
        <v>0</v>
      </c>
      <c r="AJ260" s="23">
        <f t="shared" si="558"/>
        <v>0</v>
      </c>
      <c r="AK260" s="23">
        <f t="shared" si="558"/>
        <v>0</v>
      </c>
      <c r="AL260" s="23">
        <f t="shared" si="558"/>
        <v>0</v>
      </c>
      <c r="AM260" s="23">
        <f t="shared" ref="AM260:AT260" si="561">AM261+AM266</f>
        <v>0</v>
      </c>
      <c r="AN260" s="23">
        <f t="shared" si="561"/>
        <v>0</v>
      </c>
      <c r="AO260" s="23">
        <f t="shared" si="436"/>
        <v>147980.26999999999</v>
      </c>
      <c r="AP260" s="23">
        <f t="shared" si="437"/>
        <v>148027.99</v>
      </c>
      <c r="AQ260" s="23">
        <f t="shared" si="438"/>
        <v>148108.82</v>
      </c>
      <c r="AR260" s="23">
        <f t="shared" ref="AR260" si="562">AR261+AR266</f>
        <v>0</v>
      </c>
      <c r="AS260" s="23">
        <f t="shared" si="517"/>
        <v>147980.26999999999</v>
      </c>
      <c r="AT260" s="23">
        <f t="shared" si="561"/>
        <v>0</v>
      </c>
    </row>
    <row r="261" spans="1:47" ht="46.5" x14ac:dyDescent="0.35">
      <c r="A261" s="14" t="s">
        <v>136</v>
      </c>
      <c r="B261" s="14" t="s">
        <v>137</v>
      </c>
      <c r="C261" s="14" t="s">
        <v>83</v>
      </c>
      <c r="D261" s="14" t="s">
        <v>148</v>
      </c>
      <c r="E261" s="14"/>
      <c r="F261" s="15" t="s">
        <v>162</v>
      </c>
      <c r="G261" s="21">
        <f>G262</f>
        <v>117.4</v>
      </c>
      <c r="H261" s="21">
        <f t="shared" ref="H261:AT264" si="563">H262</f>
        <v>90</v>
      </c>
      <c r="I261" s="21">
        <f t="shared" si="563"/>
        <v>90</v>
      </c>
      <c r="J261" s="21">
        <f t="shared" si="563"/>
        <v>0</v>
      </c>
      <c r="K261" s="21">
        <f t="shared" si="563"/>
        <v>0</v>
      </c>
      <c r="L261" s="21">
        <f t="shared" si="563"/>
        <v>0</v>
      </c>
      <c r="M261" s="21">
        <f t="shared" si="481"/>
        <v>117.4</v>
      </c>
      <c r="N261" s="21">
        <f t="shared" si="482"/>
        <v>90</v>
      </c>
      <c r="O261" s="21">
        <f t="shared" si="483"/>
        <v>90</v>
      </c>
      <c r="P261" s="24">
        <f t="shared" si="563"/>
        <v>0</v>
      </c>
      <c r="Q261" s="24">
        <f t="shared" si="563"/>
        <v>0</v>
      </c>
      <c r="R261" s="24">
        <f t="shared" si="563"/>
        <v>0</v>
      </c>
      <c r="S261" s="24">
        <f t="shared" si="563"/>
        <v>0</v>
      </c>
      <c r="T261" s="24">
        <f t="shared" si="563"/>
        <v>0</v>
      </c>
      <c r="U261" s="24">
        <f t="shared" si="563"/>
        <v>0</v>
      </c>
      <c r="V261" s="24">
        <f t="shared" si="563"/>
        <v>0</v>
      </c>
      <c r="W261" s="24">
        <f t="shared" si="563"/>
        <v>0</v>
      </c>
      <c r="X261" s="24">
        <f t="shared" si="563"/>
        <v>0</v>
      </c>
      <c r="Y261" s="24">
        <f t="shared" si="563"/>
        <v>0</v>
      </c>
      <c r="Z261" s="24">
        <f t="shared" si="448"/>
        <v>117.4</v>
      </c>
      <c r="AA261" s="24">
        <f t="shared" si="449"/>
        <v>90</v>
      </c>
      <c r="AB261" s="24">
        <f t="shared" si="450"/>
        <v>90</v>
      </c>
      <c r="AC261" s="24">
        <f t="shared" si="563"/>
        <v>0</v>
      </c>
      <c r="AD261" s="24">
        <f t="shared" si="563"/>
        <v>0</v>
      </c>
      <c r="AE261" s="24">
        <f t="shared" si="563"/>
        <v>0</v>
      </c>
      <c r="AF261" s="24">
        <f t="shared" si="563"/>
        <v>0</v>
      </c>
      <c r="AG261" s="24">
        <f t="shared" si="563"/>
        <v>0</v>
      </c>
      <c r="AH261" s="24">
        <f t="shared" si="563"/>
        <v>0</v>
      </c>
      <c r="AI261" s="24">
        <f t="shared" si="563"/>
        <v>0</v>
      </c>
      <c r="AJ261" s="24">
        <f t="shared" si="563"/>
        <v>0</v>
      </c>
      <c r="AK261" s="24">
        <f t="shared" si="563"/>
        <v>0</v>
      </c>
      <c r="AL261" s="24">
        <f t="shared" si="563"/>
        <v>0</v>
      </c>
      <c r="AM261" s="24">
        <f t="shared" si="563"/>
        <v>0</v>
      </c>
      <c r="AN261" s="24">
        <f t="shared" si="563"/>
        <v>0</v>
      </c>
      <c r="AO261" s="24">
        <f t="shared" si="436"/>
        <v>117.4</v>
      </c>
      <c r="AP261" s="24">
        <f t="shared" si="437"/>
        <v>90</v>
      </c>
      <c r="AQ261" s="24">
        <f t="shared" si="438"/>
        <v>90</v>
      </c>
      <c r="AR261" s="24">
        <f t="shared" si="563"/>
        <v>0</v>
      </c>
      <c r="AS261" s="24">
        <f t="shared" si="517"/>
        <v>117.4</v>
      </c>
      <c r="AT261" s="24">
        <f t="shared" si="563"/>
        <v>0</v>
      </c>
      <c r="AU261" s="6"/>
    </row>
    <row r="262" spans="1:47" ht="62" x14ac:dyDescent="0.35">
      <c r="A262" s="14" t="s">
        <v>136</v>
      </c>
      <c r="B262" s="14" t="s">
        <v>137</v>
      </c>
      <c r="C262" s="14" t="s">
        <v>83</v>
      </c>
      <c r="D262" s="14" t="s">
        <v>149</v>
      </c>
      <c r="E262" s="14"/>
      <c r="F262" s="15" t="s">
        <v>163</v>
      </c>
      <c r="G262" s="21">
        <f>G263</f>
        <v>117.4</v>
      </c>
      <c r="H262" s="21">
        <f t="shared" si="563"/>
        <v>90</v>
      </c>
      <c r="I262" s="21">
        <f t="shared" si="563"/>
        <v>90</v>
      </c>
      <c r="J262" s="21">
        <f t="shared" si="563"/>
        <v>0</v>
      </c>
      <c r="K262" s="21">
        <f t="shared" si="563"/>
        <v>0</v>
      </c>
      <c r="L262" s="21">
        <f t="shared" si="563"/>
        <v>0</v>
      </c>
      <c r="M262" s="21">
        <f t="shared" si="481"/>
        <v>117.4</v>
      </c>
      <c r="N262" s="21">
        <f t="shared" si="482"/>
        <v>90</v>
      </c>
      <c r="O262" s="21">
        <f t="shared" si="483"/>
        <v>90</v>
      </c>
      <c r="P262" s="24">
        <f t="shared" si="563"/>
        <v>0</v>
      </c>
      <c r="Q262" s="24">
        <f t="shared" si="563"/>
        <v>0</v>
      </c>
      <c r="R262" s="24">
        <f t="shared" si="563"/>
        <v>0</v>
      </c>
      <c r="S262" s="24">
        <f t="shared" si="563"/>
        <v>0</v>
      </c>
      <c r="T262" s="24">
        <f t="shared" si="563"/>
        <v>0</v>
      </c>
      <c r="U262" s="24">
        <f t="shared" si="563"/>
        <v>0</v>
      </c>
      <c r="V262" s="24">
        <f t="shared" si="563"/>
        <v>0</v>
      </c>
      <c r="W262" s="24">
        <f t="shared" si="563"/>
        <v>0</v>
      </c>
      <c r="X262" s="24">
        <f t="shared" si="563"/>
        <v>0</v>
      </c>
      <c r="Y262" s="24">
        <f t="shared" si="563"/>
        <v>0</v>
      </c>
      <c r="Z262" s="24">
        <f t="shared" si="448"/>
        <v>117.4</v>
      </c>
      <c r="AA262" s="24">
        <f t="shared" si="449"/>
        <v>90</v>
      </c>
      <c r="AB262" s="24">
        <f t="shared" si="450"/>
        <v>90</v>
      </c>
      <c r="AC262" s="24">
        <f t="shared" si="563"/>
        <v>0</v>
      </c>
      <c r="AD262" s="24">
        <f t="shared" si="563"/>
        <v>0</v>
      </c>
      <c r="AE262" s="24">
        <f t="shared" si="563"/>
        <v>0</v>
      </c>
      <c r="AF262" s="24">
        <f t="shared" si="563"/>
        <v>0</v>
      </c>
      <c r="AG262" s="24">
        <f t="shared" si="563"/>
        <v>0</v>
      </c>
      <c r="AH262" s="24">
        <f t="shared" si="563"/>
        <v>0</v>
      </c>
      <c r="AI262" s="24">
        <f t="shared" si="563"/>
        <v>0</v>
      </c>
      <c r="AJ262" s="24">
        <f t="shared" si="563"/>
        <v>0</v>
      </c>
      <c r="AK262" s="24">
        <f t="shared" si="563"/>
        <v>0</v>
      </c>
      <c r="AL262" s="24">
        <f t="shared" si="563"/>
        <v>0</v>
      </c>
      <c r="AM262" s="24">
        <f t="shared" si="563"/>
        <v>0</v>
      </c>
      <c r="AN262" s="24">
        <f t="shared" si="563"/>
        <v>0</v>
      </c>
      <c r="AO262" s="24">
        <f t="shared" si="436"/>
        <v>117.4</v>
      </c>
      <c r="AP262" s="24">
        <f t="shared" si="437"/>
        <v>90</v>
      </c>
      <c r="AQ262" s="24">
        <f t="shared" si="438"/>
        <v>90</v>
      </c>
      <c r="AR262" s="24">
        <f t="shared" si="563"/>
        <v>0</v>
      </c>
      <c r="AS262" s="24">
        <f t="shared" si="517"/>
        <v>117.4</v>
      </c>
      <c r="AT262" s="24">
        <f t="shared" si="563"/>
        <v>0</v>
      </c>
      <c r="AU262" s="6"/>
    </row>
    <row r="263" spans="1:47" ht="93" x14ac:dyDescent="0.35">
      <c r="A263" s="14" t="s">
        <v>136</v>
      </c>
      <c r="B263" s="14" t="s">
        <v>137</v>
      </c>
      <c r="C263" s="14" t="s">
        <v>83</v>
      </c>
      <c r="D263" s="14" t="s">
        <v>143</v>
      </c>
      <c r="E263" s="14"/>
      <c r="F263" s="15" t="s">
        <v>871</v>
      </c>
      <c r="G263" s="21">
        <f>G264</f>
        <v>117.4</v>
      </c>
      <c r="H263" s="21">
        <f t="shared" si="563"/>
        <v>90</v>
      </c>
      <c r="I263" s="21">
        <f t="shared" si="563"/>
        <v>90</v>
      </c>
      <c r="J263" s="21">
        <f t="shared" si="563"/>
        <v>0</v>
      </c>
      <c r="K263" s="21">
        <f t="shared" si="563"/>
        <v>0</v>
      </c>
      <c r="L263" s="21">
        <f t="shared" si="563"/>
        <v>0</v>
      </c>
      <c r="M263" s="21">
        <f t="shared" si="481"/>
        <v>117.4</v>
      </c>
      <c r="N263" s="21">
        <f t="shared" si="482"/>
        <v>90</v>
      </c>
      <c r="O263" s="21">
        <f t="shared" si="483"/>
        <v>90</v>
      </c>
      <c r="P263" s="24">
        <f t="shared" si="563"/>
        <v>0</v>
      </c>
      <c r="Q263" s="24">
        <f t="shared" si="563"/>
        <v>0</v>
      </c>
      <c r="R263" s="24">
        <f t="shared" si="563"/>
        <v>0</v>
      </c>
      <c r="S263" s="24">
        <f t="shared" si="563"/>
        <v>0</v>
      </c>
      <c r="T263" s="24">
        <f t="shared" si="563"/>
        <v>0</v>
      </c>
      <c r="U263" s="24">
        <f t="shared" si="563"/>
        <v>0</v>
      </c>
      <c r="V263" s="24">
        <f t="shared" si="563"/>
        <v>0</v>
      </c>
      <c r="W263" s="24">
        <f t="shared" si="563"/>
        <v>0</v>
      </c>
      <c r="X263" s="24">
        <f t="shared" si="563"/>
        <v>0</v>
      </c>
      <c r="Y263" s="24">
        <f t="shared" si="563"/>
        <v>0</v>
      </c>
      <c r="Z263" s="24">
        <f t="shared" si="448"/>
        <v>117.4</v>
      </c>
      <c r="AA263" s="24">
        <f t="shared" si="449"/>
        <v>90</v>
      </c>
      <c r="AB263" s="24">
        <f t="shared" si="450"/>
        <v>90</v>
      </c>
      <c r="AC263" s="24">
        <f t="shared" si="563"/>
        <v>0</v>
      </c>
      <c r="AD263" s="24">
        <f t="shared" si="563"/>
        <v>0</v>
      </c>
      <c r="AE263" s="24">
        <f t="shared" si="563"/>
        <v>0</v>
      </c>
      <c r="AF263" s="24">
        <f t="shared" si="563"/>
        <v>0</v>
      </c>
      <c r="AG263" s="24">
        <f t="shared" si="563"/>
        <v>0</v>
      </c>
      <c r="AH263" s="24">
        <f t="shared" si="563"/>
        <v>0</v>
      </c>
      <c r="AI263" s="24">
        <f t="shared" si="563"/>
        <v>0</v>
      </c>
      <c r="AJ263" s="24">
        <f t="shared" si="563"/>
        <v>0</v>
      </c>
      <c r="AK263" s="24">
        <f t="shared" si="563"/>
        <v>0</v>
      </c>
      <c r="AL263" s="24">
        <f t="shared" si="563"/>
        <v>0</v>
      </c>
      <c r="AM263" s="24">
        <f t="shared" si="563"/>
        <v>0</v>
      </c>
      <c r="AN263" s="24">
        <f t="shared" si="563"/>
        <v>0</v>
      </c>
      <c r="AO263" s="24">
        <f t="shared" si="436"/>
        <v>117.4</v>
      </c>
      <c r="AP263" s="24">
        <f t="shared" si="437"/>
        <v>90</v>
      </c>
      <c r="AQ263" s="24">
        <f t="shared" si="438"/>
        <v>90</v>
      </c>
      <c r="AR263" s="24">
        <f t="shared" si="563"/>
        <v>0</v>
      </c>
      <c r="AS263" s="24">
        <f t="shared" si="517"/>
        <v>117.4</v>
      </c>
      <c r="AT263" s="24">
        <f t="shared" si="563"/>
        <v>0</v>
      </c>
    </row>
    <row r="264" spans="1:47" ht="31" x14ac:dyDescent="0.35">
      <c r="A264" s="14" t="s">
        <v>136</v>
      </c>
      <c r="B264" s="14" t="s">
        <v>137</v>
      </c>
      <c r="C264" s="14" t="s">
        <v>83</v>
      </c>
      <c r="D264" s="14" t="s">
        <v>143</v>
      </c>
      <c r="E264" s="14" t="s">
        <v>94</v>
      </c>
      <c r="F264" s="15" t="s">
        <v>388</v>
      </c>
      <c r="G264" s="21">
        <f>G265</f>
        <v>117.4</v>
      </c>
      <c r="H264" s="21">
        <f t="shared" si="563"/>
        <v>90</v>
      </c>
      <c r="I264" s="21">
        <f t="shared" si="563"/>
        <v>90</v>
      </c>
      <c r="J264" s="21">
        <f t="shared" si="563"/>
        <v>0</v>
      </c>
      <c r="K264" s="21">
        <f t="shared" si="563"/>
        <v>0</v>
      </c>
      <c r="L264" s="21">
        <f t="shared" si="563"/>
        <v>0</v>
      </c>
      <c r="M264" s="21">
        <f t="shared" si="481"/>
        <v>117.4</v>
      </c>
      <c r="N264" s="21">
        <f t="shared" si="482"/>
        <v>90</v>
      </c>
      <c r="O264" s="21">
        <f t="shared" si="483"/>
        <v>90</v>
      </c>
      <c r="P264" s="24">
        <f t="shared" si="563"/>
        <v>0</v>
      </c>
      <c r="Q264" s="24">
        <f t="shared" si="563"/>
        <v>0</v>
      </c>
      <c r="R264" s="24">
        <f t="shared" si="563"/>
        <v>0</v>
      </c>
      <c r="S264" s="24">
        <f t="shared" si="563"/>
        <v>0</v>
      </c>
      <c r="T264" s="24">
        <f t="shared" si="563"/>
        <v>0</v>
      </c>
      <c r="U264" s="24">
        <f t="shared" si="563"/>
        <v>0</v>
      </c>
      <c r="V264" s="24">
        <f t="shared" si="563"/>
        <v>0</v>
      </c>
      <c r="W264" s="24">
        <f t="shared" si="563"/>
        <v>0</v>
      </c>
      <c r="X264" s="24">
        <f t="shared" si="563"/>
        <v>0</v>
      </c>
      <c r="Y264" s="24">
        <f t="shared" si="563"/>
        <v>0</v>
      </c>
      <c r="Z264" s="24">
        <f t="shared" si="448"/>
        <v>117.4</v>
      </c>
      <c r="AA264" s="24">
        <f t="shared" si="449"/>
        <v>90</v>
      </c>
      <c r="AB264" s="24">
        <f t="shared" si="450"/>
        <v>90</v>
      </c>
      <c r="AC264" s="24">
        <f t="shared" si="563"/>
        <v>0</v>
      </c>
      <c r="AD264" s="24">
        <f t="shared" si="563"/>
        <v>0</v>
      </c>
      <c r="AE264" s="24">
        <f t="shared" si="563"/>
        <v>0</v>
      </c>
      <c r="AF264" s="24">
        <f t="shared" si="563"/>
        <v>0</v>
      </c>
      <c r="AG264" s="24">
        <f t="shared" si="563"/>
        <v>0</v>
      </c>
      <c r="AH264" s="24">
        <f t="shared" si="563"/>
        <v>0</v>
      </c>
      <c r="AI264" s="24">
        <f t="shared" si="563"/>
        <v>0</v>
      </c>
      <c r="AJ264" s="24">
        <f t="shared" si="563"/>
        <v>0</v>
      </c>
      <c r="AK264" s="24">
        <f t="shared" si="563"/>
        <v>0</v>
      </c>
      <c r="AL264" s="24">
        <f t="shared" si="563"/>
        <v>0</v>
      </c>
      <c r="AM264" s="24">
        <f t="shared" si="563"/>
        <v>0</v>
      </c>
      <c r="AN264" s="24">
        <f t="shared" si="563"/>
        <v>0</v>
      </c>
      <c r="AO264" s="24">
        <f t="shared" si="436"/>
        <v>117.4</v>
      </c>
      <c r="AP264" s="24">
        <f t="shared" si="437"/>
        <v>90</v>
      </c>
      <c r="AQ264" s="24">
        <f t="shared" si="438"/>
        <v>90</v>
      </c>
      <c r="AR264" s="24">
        <f t="shared" si="563"/>
        <v>0</v>
      </c>
      <c r="AS264" s="24">
        <f t="shared" si="517"/>
        <v>117.4</v>
      </c>
      <c r="AT264" s="24">
        <f t="shared" si="563"/>
        <v>0</v>
      </c>
    </row>
    <row r="265" spans="1:47" x14ac:dyDescent="0.35">
      <c r="A265" s="14" t="s">
        <v>136</v>
      </c>
      <c r="B265" s="14" t="s">
        <v>137</v>
      </c>
      <c r="C265" s="14" t="s">
        <v>83</v>
      </c>
      <c r="D265" s="14" t="s">
        <v>143</v>
      </c>
      <c r="E265" s="14">
        <v>610</v>
      </c>
      <c r="F265" s="15" t="s">
        <v>379</v>
      </c>
      <c r="G265" s="21">
        <v>117.4</v>
      </c>
      <c r="H265" s="21">
        <v>90</v>
      </c>
      <c r="I265" s="21">
        <v>90</v>
      </c>
      <c r="J265" s="21"/>
      <c r="K265" s="21"/>
      <c r="L265" s="21"/>
      <c r="M265" s="21">
        <f t="shared" si="481"/>
        <v>117.4</v>
      </c>
      <c r="N265" s="21">
        <f t="shared" si="482"/>
        <v>90</v>
      </c>
      <c r="O265" s="21">
        <f t="shared" si="483"/>
        <v>90</v>
      </c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>
        <f t="shared" si="448"/>
        <v>117.4</v>
      </c>
      <c r="AA265" s="24">
        <f t="shared" si="449"/>
        <v>90</v>
      </c>
      <c r="AB265" s="24">
        <f t="shared" si="450"/>
        <v>90</v>
      </c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>
        <f t="shared" si="436"/>
        <v>117.4</v>
      </c>
      <c r="AP265" s="24">
        <f t="shared" si="437"/>
        <v>90</v>
      </c>
      <c r="AQ265" s="24">
        <f t="shared" si="438"/>
        <v>90</v>
      </c>
      <c r="AR265" s="24"/>
      <c r="AS265" s="24">
        <f t="shared" si="517"/>
        <v>117.4</v>
      </c>
      <c r="AT265" s="24"/>
    </row>
    <row r="266" spans="1:47" ht="31" x14ac:dyDescent="0.35">
      <c r="A266" s="14" t="s">
        <v>136</v>
      </c>
      <c r="B266" s="14" t="s">
        <v>137</v>
      </c>
      <c r="C266" s="14" t="s">
        <v>83</v>
      </c>
      <c r="D266" s="14" t="s">
        <v>34</v>
      </c>
      <c r="E266" s="14"/>
      <c r="F266" s="15" t="s">
        <v>47</v>
      </c>
      <c r="G266" s="21">
        <f>G267</f>
        <v>157202.29999999999</v>
      </c>
      <c r="H266" s="21">
        <f t="shared" ref="H266:AT269" si="564">H267</f>
        <v>159098.6</v>
      </c>
      <c r="I266" s="21">
        <f t="shared" si="564"/>
        <v>159556.6</v>
      </c>
      <c r="J266" s="21">
        <f t="shared" si="564"/>
        <v>0</v>
      </c>
      <c r="K266" s="21">
        <f t="shared" si="564"/>
        <v>0</v>
      </c>
      <c r="L266" s="21">
        <f t="shared" si="564"/>
        <v>0</v>
      </c>
      <c r="M266" s="21">
        <f t="shared" si="481"/>
        <v>157202.29999999999</v>
      </c>
      <c r="N266" s="21">
        <f t="shared" si="482"/>
        <v>159098.6</v>
      </c>
      <c r="O266" s="21">
        <f t="shared" si="483"/>
        <v>159556.6</v>
      </c>
      <c r="P266" s="24">
        <f t="shared" si="564"/>
        <v>0</v>
      </c>
      <c r="Q266" s="24">
        <f t="shared" si="564"/>
        <v>0</v>
      </c>
      <c r="R266" s="24">
        <f t="shared" si="564"/>
        <v>-9339.43</v>
      </c>
      <c r="S266" s="24">
        <f t="shared" si="564"/>
        <v>0</v>
      </c>
      <c r="T266" s="24">
        <f t="shared" si="564"/>
        <v>0</v>
      </c>
      <c r="U266" s="24">
        <f t="shared" si="564"/>
        <v>-11160.61</v>
      </c>
      <c r="V266" s="24">
        <f t="shared" si="564"/>
        <v>0</v>
      </c>
      <c r="W266" s="24">
        <f t="shared" si="564"/>
        <v>0</v>
      </c>
      <c r="X266" s="24">
        <f t="shared" si="564"/>
        <v>-11537.78</v>
      </c>
      <c r="Y266" s="24">
        <f t="shared" si="564"/>
        <v>0</v>
      </c>
      <c r="Z266" s="24">
        <f t="shared" si="448"/>
        <v>147862.87</v>
      </c>
      <c r="AA266" s="24">
        <f t="shared" si="449"/>
        <v>147937.99</v>
      </c>
      <c r="AB266" s="24">
        <f t="shared" si="450"/>
        <v>148018.82</v>
      </c>
      <c r="AC266" s="24">
        <f t="shared" si="564"/>
        <v>0</v>
      </c>
      <c r="AD266" s="24">
        <f t="shared" si="564"/>
        <v>0</v>
      </c>
      <c r="AE266" s="24">
        <f t="shared" si="564"/>
        <v>0</v>
      </c>
      <c r="AF266" s="24">
        <f t="shared" si="564"/>
        <v>0</v>
      </c>
      <c r="AG266" s="24">
        <f t="shared" si="564"/>
        <v>0</v>
      </c>
      <c r="AH266" s="24">
        <f t="shared" si="564"/>
        <v>0</v>
      </c>
      <c r="AI266" s="24">
        <f t="shared" si="564"/>
        <v>0</v>
      </c>
      <c r="AJ266" s="24">
        <f t="shared" si="564"/>
        <v>0</v>
      </c>
      <c r="AK266" s="24">
        <f t="shared" si="564"/>
        <v>0</v>
      </c>
      <c r="AL266" s="24">
        <f t="shared" si="564"/>
        <v>0</v>
      </c>
      <c r="AM266" s="24">
        <f t="shared" si="564"/>
        <v>0</v>
      </c>
      <c r="AN266" s="24">
        <f t="shared" si="564"/>
        <v>0</v>
      </c>
      <c r="AO266" s="24">
        <f t="shared" si="436"/>
        <v>147862.87</v>
      </c>
      <c r="AP266" s="24">
        <f t="shared" si="437"/>
        <v>147937.99</v>
      </c>
      <c r="AQ266" s="24">
        <f t="shared" si="438"/>
        <v>148018.82</v>
      </c>
      <c r="AR266" s="24">
        <f t="shared" si="564"/>
        <v>0</v>
      </c>
      <c r="AS266" s="24">
        <f t="shared" si="517"/>
        <v>147862.87</v>
      </c>
      <c r="AT266" s="24">
        <f t="shared" si="564"/>
        <v>0</v>
      </c>
      <c r="AU266" s="6"/>
    </row>
    <row r="267" spans="1:47" x14ac:dyDescent="0.35">
      <c r="A267" s="14" t="s">
        <v>136</v>
      </c>
      <c r="B267" s="14" t="s">
        <v>137</v>
      </c>
      <c r="C267" s="14" t="s">
        <v>83</v>
      </c>
      <c r="D267" s="14" t="s">
        <v>35</v>
      </c>
      <c r="E267" s="14"/>
      <c r="F267" s="15" t="s">
        <v>48</v>
      </c>
      <c r="G267" s="21">
        <f>G268</f>
        <v>157202.29999999999</v>
      </c>
      <c r="H267" s="21">
        <f t="shared" si="564"/>
        <v>159098.6</v>
      </c>
      <c r="I267" s="21">
        <f t="shared" si="564"/>
        <v>159556.6</v>
      </c>
      <c r="J267" s="21">
        <f t="shared" si="564"/>
        <v>0</v>
      </c>
      <c r="K267" s="21">
        <f t="shared" si="564"/>
        <v>0</v>
      </c>
      <c r="L267" s="21">
        <f t="shared" si="564"/>
        <v>0</v>
      </c>
      <c r="M267" s="21">
        <f t="shared" si="481"/>
        <v>157202.29999999999</v>
      </c>
      <c r="N267" s="21">
        <f t="shared" si="482"/>
        <v>159098.6</v>
      </c>
      <c r="O267" s="21">
        <f t="shared" si="483"/>
        <v>159556.6</v>
      </c>
      <c r="P267" s="24">
        <f t="shared" si="564"/>
        <v>0</v>
      </c>
      <c r="Q267" s="24">
        <f t="shared" si="564"/>
        <v>0</v>
      </c>
      <c r="R267" s="24">
        <f t="shared" si="564"/>
        <v>-9339.43</v>
      </c>
      <c r="S267" s="24">
        <f t="shared" si="564"/>
        <v>0</v>
      </c>
      <c r="T267" s="24">
        <f t="shared" si="564"/>
        <v>0</v>
      </c>
      <c r="U267" s="24">
        <f t="shared" si="564"/>
        <v>-11160.61</v>
      </c>
      <c r="V267" s="24">
        <f t="shared" si="564"/>
        <v>0</v>
      </c>
      <c r="W267" s="24">
        <f t="shared" si="564"/>
        <v>0</v>
      </c>
      <c r="X267" s="24">
        <f t="shared" si="564"/>
        <v>-11537.78</v>
      </c>
      <c r="Y267" s="24">
        <f t="shared" si="564"/>
        <v>0</v>
      </c>
      <c r="Z267" s="24">
        <f t="shared" si="448"/>
        <v>147862.87</v>
      </c>
      <c r="AA267" s="24">
        <f t="shared" si="449"/>
        <v>147937.99</v>
      </c>
      <c r="AB267" s="24">
        <f t="shared" si="450"/>
        <v>148018.82</v>
      </c>
      <c r="AC267" s="24">
        <f t="shared" si="564"/>
        <v>0</v>
      </c>
      <c r="AD267" s="24">
        <f t="shared" si="564"/>
        <v>0</v>
      </c>
      <c r="AE267" s="24">
        <f t="shared" si="564"/>
        <v>0</v>
      </c>
      <c r="AF267" s="24">
        <f t="shared" si="564"/>
        <v>0</v>
      </c>
      <c r="AG267" s="24">
        <f t="shared" si="564"/>
        <v>0</v>
      </c>
      <c r="AH267" s="24">
        <f t="shared" si="564"/>
        <v>0</v>
      </c>
      <c r="AI267" s="24">
        <f t="shared" si="564"/>
        <v>0</v>
      </c>
      <c r="AJ267" s="24">
        <f t="shared" si="564"/>
        <v>0</v>
      </c>
      <c r="AK267" s="24">
        <f t="shared" si="564"/>
        <v>0</v>
      </c>
      <c r="AL267" s="24">
        <f t="shared" si="564"/>
        <v>0</v>
      </c>
      <c r="AM267" s="24">
        <f t="shared" si="564"/>
        <v>0</v>
      </c>
      <c r="AN267" s="24">
        <f t="shared" si="564"/>
        <v>0</v>
      </c>
      <c r="AO267" s="24">
        <f t="shared" si="436"/>
        <v>147862.87</v>
      </c>
      <c r="AP267" s="24">
        <f t="shared" si="437"/>
        <v>147937.99</v>
      </c>
      <c r="AQ267" s="24">
        <f t="shared" si="438"/>
        <v>148018.82</v>
      </c>
      <c r="AR267" s="24">
        <f t="shared" si="564"/>
        <v>0</v>
      </c>
      <c r="AS267" s="24">
        <f t="shared" si="517"/>
        <v>147862.87</v>
      </c>
      <c r="AT267" s="24">
        <f t="shared" si="564"/>
        <v>0</v>
      </c>
      <c r="AU267" s="6"/>
    </row>
    <row r="268" spans="1:47" ht="46.5" x14ac:dyDescent="0.35">
      <c r="A268" s="14" t="s">
        <v>136</v>
      </c>
      <c r="B268" s="14" t="s">
        <v>137</v>
      </c>
      <c r="C268" s="14" t="s">
        <v>83</v>
      </c>
      <c r="D268" s="14" t="s">
        <v>140</v>
      </c>
      <c r="E268" s="14"/>
      <c r="F268" s="15" t="s">
        <v>164</v>
      </c>
      <c r="G268" s="21">
        <f>G269</f>
        <v>157202.29999999999</v>
      </c>
      <c r="H268" s="21">
        <f t="shared" si="564"/>
        <v>159098.6</v>
      </c>
      <c r="I268" s="21">
        <f t="shared" si="564"/>
        <v>159556.6</v>
      </c>
      <c r="J268" s="21">
        <f t="shared" si="564"/>
        <v>0</v>
      </c>
      <c r="K268" s="21">
        <f t="shared" si="564"/>
        <v>0</v>
      </c>
      <c r="L268" s="21">
        <f t="shared" si="564"/>
        <v>0</v>
      </c>
      <c r="M268" s="21">
        <f t="shared" si="481"/>
        <v>157202.29999999999</v>
      </c>
      <c r="N268" s="21">
        <f t="shared" si="482"/>
        <v>159098.6</v>
      </c>
      <c r="O268" s="21">
        <f t="shared" si="483"/>
        <v>159556.6</v>
      </c>
      <c r="P268" s="24">
        <f t="shared" si="564"/>
        <v>0</v>
      </c>
      <c r="Q268" s="24">
        <f t="shared" si="564"/>
        <v>0</v>
      </c>
      <c r="R268" s="24">
        <f t="shared" si="564"/>
        <v>-9339.43</v>
      </c>
      <c r="S268" s="24">
        <f t="shared" si="564"/>
        <v>0</v>
      </c>
      <c r="T268" s="24">
        <f t="shared" si="564"/>
        <v>0</v>
      </c>
      <c r="U268" s="24">
        <f t="shared" si="564"/>
        <v>-11160.61</v>
      </c>
      <c r="V268" s="24">
        <f t="shared" si="564"/>
        <v>0</v>
      </c>
      <c r="W268" s="24">
        <f t="shared" si="564"/>
        <v>0</v>
      </c>
      <c r="X268" s="24">
        <f t="shared" si="564"/>
        <v>-11537.78</v>
      </c>
      <c r="Y268" s="24">
        <f t="shared" si="564"/>
        <v>0</v>
      </c>
      <c r="Z268" s="24">
        <f t="shared" si="448"/>
        <v>147862.87</v>
      </c>
      <c r="AA268" s="24">
        <f t="shared" si="449"/>
        <v>147937.99</v>
      </c>
      <c r="AB268" s="24">
        <f t="shared" si="450"/>
        <v>148018.82</v>
      </c>
      <c r="AC268" s="24">
        <f t="shared" si="564"/>
        <v>0</v>
      </c>
      <c r="AD268" s="24">
        <f t="shared" si="564"/>
        <v>0</v>
      </c>
      <c r="AE268" s="24">
        <f t="shared" si="564"/>
        <v>0</v>
      </c>
      <c r="AF268" s="24">
        <f t="shared" si="564"/>
        <v>0</v>
      </c>
      <c r="AG268" s="24">
        <f t="shared" si="564"/>
        <v>0</v>
      </c>
      <c r="AH268" s="24">
        <f t="shared" si="564"/>
        <v>0</v>
      </c>
      <c r="AI268" s="24">
        <f t="shared" si="564"/>
        <v>0</v>
      </c>
      <c r="AJ268" s="24">
        <f t="shared" si="564"/>
        <v>0</v>
      </c>
      <c r="AK268" s="24">
        <f t="shared" si="564"/>
        <v>0</v>
      </c>
      <c r="AL268" s="24">
        <f t="shared" si="564"/>
        <v>0</v>
      </c>
      <c r="AM268" s="24">
        <f t="shared" si="564"/>
        <v>0</v>
      </c>
      <c r="AN268" s="24">
        <f t="shared" si="564"/>
        <v>0</v>
      </c>
      <c r="AO268" s="24">
        <f t="shared" si="436"/>
        <v>147862.87</v>
      </c>
      <c r="AP268" s="24">
        <f t="shared" si="437"/>
        <v>147937.99</v>
      </c>
      <c r="AQ268" s="24">
        <f t="shared" si="438"/>
        <v>148018.82</v>
      </c>
      <c r="AR268" s="24">
        <f t="shared" si="564"/>
        <v>0</v>
      </c>
      <c r="AS268" s="24">
        <f t="shared" si="517"/>
        <v>147862.87</v>
      </c>
      <c r="AT268" s="24">
        <f t="shared" si="564"/>
        <v>0</v>
      </c>
    </row>
    <row r="269" spans="1:47" ht="31" x14ac:dyDescent="0.35">
      <c r="A269" s="14" t="s">
        <v>136</v>
      </c>
      <c r="B269" s="14" t="s">
        <v>137</v>
      </c>
      <c r="C269" s="14" t="s">
        <v>83</v>
      </c>
      <c r="D269" s="14" t="s">
        <v>140</v>
      </c>
      <c r="E269" s="14" t="s">
        <v>94</v>
      </c>
      <c r="F269" s="15" t="s">
        <v>388</v>
      </c>
      <c r="G269" s="21">
        <f>G270</f>
        <v>157202.29999999999</v>
      </c>
      <c r="H269" s="21">
        <f t="shared" si="564"/>
        <v>159098.6</v>
      </c>
      <c r="I269" s="21">
        <f t="shared" si="564"/>
        <v>159556.6</v>
      </c>
      <c r="J269" s="21">
        <f t="shared" si="564"/>
        <v>0</v>
      </c>
      <c r="K269" s="21">
        <f t="shared" si="564"/>
        <v>0</v>
      </c>
      <c r="L269" s="21">
        <f t="shared" si="564"/>
        <v>0</v>
      </c>
      <c r="M269" s="21">
        <f t="shared" si="481"/>
        <v>157202.29999999999</v>
      </c>
      <c r="N269" s="21">
        <f t="shared" si="482"/>
        <v>159098.6</v>
      </c>
      <c r="O269" s="21">
        <f t="shared" si="483"/>
        <v>159556.6</v>
      </c>
      <c r="P269" s="24">
        <f t="shared" si="564"/>
        <v>0</v>
      </c>
      <c r="Q269" s="24">
        <f t="shared" si="564"/>
        <v>0</v>
      </c>
      <c r="R269" s="24">
        <f t="shared" si="564"/>
        <v>-9339.43</v>
      </c>
      <c r="S269" s="24">
        <f t="shared" si="564"/>
        <v>0</v>
      </c>
      <c r="T269" s="24">
        <f t="shared" si="564"/>
        <v>0</v>
      </c>
      <c r="U269" s="24">
        <f t="shared" si="564"/>
        <v>-11160.61</v>
      </c>
      <c r="V269" s="24">
        <f t="shared" si="564"/>
        <v>0</v>
      </c>
      <c r="W269" s="24">
        <f t="shared" si="564"/>
        <v>0</v>
      </c>
      <c r="X269" s="24">
        <f t="shared" si="564"/>
        <v>-11537.78</v>
      </c>
      <c r="Y269" s="24">
        <f t="shared" si="564"/>
        <v>0</v>
      </c>
      <c r="Z269" s="24">
        <f t="shared" si="448"/>
        <v>147862.87</v>
      </c>
      <c r="AA269" s="24">
        <f t="shared" si="449"/>
        <v>147937.99</v>
      </c>
      <c r="AB269" s="24">
        <f t="shared" si="450"/>
        <v>148018.82</v>
      </c>
      <c r="AC269" s="24">
        <f t="shared" si="564"/>
        <v>0</v>
      </c>
      <c r="AD269" s="24">
        <f t="shared" si="564"/>
        <v>0</v>
      </c>
      <c r="AE269" s="24">
        <f t="shared" si="564"/>
        <v>0</v>
      </c>
      <c r="AF269" s="24">
        <f t="shared" si="564"/>
        <v>0</v>
      </c>
      <c r="AG269" s="24">
        <f t="shared" si="564"/>
        <v>0</v>
      </c>
      <c r="AH269" s="24">
        <f t="shared" si="564"/>
        <v>0</v>
      </c>
      <c r="AI269" s="24">
        <f t="shared" si="564"/>
        <v>0</v>
      </c>
      <c r="AJ269" s="24">
        <f t="shared" si="564"/>
        <v>0</v>
      </c>
      <c r="AK269" s="24">
        <f t="shared" si="564"/>
        <v>0</v>
      </c>
      <c r="AL269" s="24">
        <f t="shared" si="564"/>
        <v>0</v>
      </c>
      <c r="AM269" s="24">
        <f t="shared" si="564"/>
        <v>0</v>
      </c>
      <c r="AN269" s="24">
        <f t="shared" si="564"/>
        <v>0</v>
      </c>
      <c r="AO269" s="24">
        <f t="shared" si="436"/>
        <v>147862.87</v>
      </c>
      <c r="AP269" s="24">
        <f t="shared" si="437"/>
        <v>147937.99</v>
      </c>
      <c r="AQ269" s="24">
        <f t="shared" si="438"/>
        <v>148018.82</v>
      </c>
      <c r="AR269" s="24">
        <f t="shared" si="564"/>
        <v>0</v>
      </c>
      <c r="AS269" s="24">
        <f t="shared" si="517"/>
        <v>147862.87</v>
      </c>
      <c r="AT269" s="24">
        <f t="shared" si="564"/>
        <v>0</v>
      </c>
    </row>
    <row r="270" spans="1:47" x14ac:dyDescent="0.35">
      <c r="A270" s="14" t="s">
        <v>136</v>
      </c>
      <c r="B270" s="14" t="s">
        <v>137</v>
      </c>
      <c r="C270" s="14" t="s">
        <v>83</v>
      </c>
      <c r="D270" s="14" t="s">
        <v>140</v>
      </c>
      <c r="E270" s="14">
        <v>610</v>
      </c>
      <c r="F270" s="15" t="s">
        <v>379</v>
      </c>
      <c r="G270" s="21">
        <v>157202.29999999999</v>
      </c>
      <c r="H270" s="21">
        <v>159098.6</v>
      </c>
      <c r="I270" s="21">
        <v>159556.6</v>
      </c>
      <c r="J270" s="21"/>
      <c r="K270" s="21"/>
      <c r="L270" s="21"/>
      <c r="M270" s="21">
        <f t="shared" si="481"/>
        <v>157202.29999999999</v>
      </c>
      <c r="N270" s="21">
        <f t="shared" si="482"/>
        <v>159098.6</v>
      </c>
      <c r="O270" s="21">
        <f t="shared" si="483"/>
        <v>159556.6</v>
      </c>
      <c r="P270" s="24"/>
      <c r="Q270" s="24"/>
      <c r="R270" s="24">
        <v>-9339.43</v>
      </c>
      <c r="S270" s="24"/>
      <c r="T270" s="24"/>
      <c r="U270" s="24">
        <v>-11160.61</v>
      </c>
      <c r="V270" s="24"/>
      <c r="W270" s="24"/>
      <c r="X270" s="24">
        <v>-11537.78</v>
      </c>
      <c r="Y270" s="24"/>
      <c r="Z270" s="24">
        <f t="shared" si="448"/>
        <v>147862.87</v>
      </c>
      <c r="AA270" s="24">
        <f t="shared" si="449"/>
        <v>147937.99</v>
      </c>
      <c r="AB270" s="24">
        <f t="shared" si="450"/>
        <v>148018.82</v>
      </c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>
        <f t="shared" si="436"/>
        <v>147862.87</v>
      </c>
      <c r="AP270" s="24">
        <f t="shared" si="437"/>
        <v>147937.99</v>
      </c>
      <c r="AQ270" s="24">
        <f t="shared" si="438"/>
        <v>148018.82</v>
      </c>
      <c r="AR270" s="24"/>
      <c r="AS270" s="24">
        <f t="shared" si="517"/>
        <v>147862.87</v>
      </c>
      <c r="AT270" s="24"/>
    </row>
    <row r="271" spans="1:47" s="16" customFormat="1" x14ac:dyDescent="0.35">
      <c r="A271" s="10" t="s">
        <v>136</v>
      </c>
      <c r="B271" s="10" t="s">
        <v>137</v>
      </c>
      <c r="C271" s="10" t="s">
        <v>109</v>
      </c>
      <c r="D271" s="10"/>
      <c r="E271" s="10"/>
      <c r="F271" s="11" t="s">
        <v>158</v>
      </c>
      <c r="G271" s="20">
        <f>G272</f>
        <v>145171.4</v>
      </c>
      <c r="H271" s="20">
        <f t="shared" ref="H271:AT275" si="565">H272</f>
        <v>146055.5</v>
      </c>
      <c r="I271" s="20">
        <f t="shared" si="565"/>
        <v>146948.5</v>
      </c>
      <c r="J271" s="20">
        <f t="shared" si="565"/>
        <v>0</v>
      </c>
      <c r="K271" s="20">
        <f t="shared" si="565"/>
        <v>0</v>
      </c>
      <c r="L271" s="20">
        <f t="shared" si="565"/>
        <v>0</v>
      </c>
      <c r="M271" s="21">
        <f t="shared" si="481"/>
        <v>145171.4</v>
      </c>
      <c r="N271" s="21">
        <f t="shared" si="482"/>
        <v>146055.5</v>
      </c>
      <c r="O271" s="21">
        <f t="shared" si="483"/>
        <v>146948.5</v>
      </c>
      <c r="P271" s="23">
        <f t="shared" si="565"/>
        <v>0</v>
      </c>
      <c r="Q271" s="23">
        <f t="shared" si="565"/>
        <v>0</v>
      </c>
      <c r="R271" s="23">
        <f t="shared" si="565"/>
        <v>-12865.919</v>
      </c>
      <c r="S271" s="23">
        <f t="shared" si="565"/>
        <v>0</v>
      </c>
      <c r="T271" s="23">
        <f t="shared" si="565"/>
        <v>0</v>
      </c>
      <c r="U271" s="23">
        <f t="shared" si="565"/>
        <v>-13323.918</v>
      </c>
      <c r="V271" s="23">
        <f t="shared" si="565"/>
        <v>0</v>
      </c>
      <c r="W271" s="23">
        <f t="shared" si="565"/>
        <v>0</v>
      </c>
      <c r="X271" s="23">
        <f t="shared" si="565"/>
        <v>-13753.821</v>
      </c>
      <c r="Y271" s="23">
        <f t="shared" si="565"/>
        <v>0</v>
      </c>
      <c r="Z271" s="23">
        <f t="shared" si="448"/>
        <v>132305.481</v>
      </c>
      <c r="AA271" s="23">
        <f t="shared" si="449"/>
        <v>132731.58199999999</v>
      </c>
      <c r="AB271" s="23">
        <f t="shared" si="450"/>
        <v>133194.679</v>
      </c>
      <c r="AC271" s="23">
        <f t="shared" si="565"/>
        <v>0</v>
      </c>
      <c r="AD271" s="23">
        <f t="shared" si="565"/>
        <v>0</v>
      </c>
      <c r="AE271" s="23">
        <f t="shared" si="565"/>
        <v>0</v>
      </c>
      <c r="AF271" s="23">
        <f t="shared" si="565"/>
        <v>0</v>
      </c>
      <c r="AG271" s="23">
        <f t="shared" si="565"/>
        <v>0</v>
      </c>
      <c r="AH271" s="23">
        <f t="shared" si="565"/>
        <v>0</v>
      </c>
      <c r="AI271" s="23">
        <f t="shared" si="565"/>
        <v>0</v>
      </c>
      <c r="AJ271" s="23">
        <f t="shared" si="565"/>
        <v>0</v>
      </c>
      <c r="AK271" s="23">
        <f t="shared" si="565"/>
        <v>0</v>
      </c>
      <c r="AL271" s="23">
        <f t="shared" si="565"/>
        <v>0</v>
      </c>
      <c r="AM271" s="23">
        <f t="shared" si="565"/>
        <v>0</v>
      </c>
      <c r="AN271" s="23">
        <f t="shared" si="565"/>
        <v>0</v>
      </c>
      <c r="AO271" s="23">
        <f t="shared" si="436"/>
        <v>132305.481</v>
      </c>
      <c r="AP271" s="23">
        <f t="shared" si="437"/>
        <v>132731.58199999999</v>
      </c>
      <c r="AQ271" s="23">
        <f t="shared" si="438"/>
        <v>133194.679</v>
      </c>
      <c r="AR271" s="23">
        <f t="shared" si="565"/>
        <v>0</v>
      </c>
      <c r="AS271" s="23">
        <f t="shared" si="517"/>
        <v>132305.481</v>
      </c>
      <c r="AT271" s="23">
        <f t="shared" si="565"/>
        <v>0</v>
      </c>
    </row>
    <row r="272" spans="1:47" ht="31" x14ac:dyDescent="0.35">
      <c r="A272" s="14" t="s">
        <v>136</v>
      </c>
      <c r="B272" s="14" t="s">
        <v>137</v>
      </c>
      <c r="C272" s="14" t="s">
        <v>109</v>
      </c>
      <c r="D272" s="14" t="s">
        <v>34</v>
      </c>
      <c r="E272" s="14"/>
      <c r="F272" s="15" t="s">
        <v>47</v>
      </c>
      <c r="G272" s="21">
        <f>G273</f>
        <v>145171.4</v>
      </c>
      <c r="H272" s="21">
        <f t="shared" si="565"/>
        <v>146055.5</v>
      </c>
      <c r="I272" s="21">
        <f t="shared" si="565"/>
        <v>146948.5</v>
      </c>
      <c r="J272" s="21">
        <f t="shared" si="565"/>
        <v>0</v>
      </c>
      <c r="K272" s="21">
        <f t="shared" si="565"/>
        <v>0</v>
      </c>
      <c r="L272" s="21">
        <f t="shared" si="565"/>
        <v>0</v>
      </c>
      <c r="M272" s="21">
        <f t="shared" si="481"/>
        <v>145171.4</v>
      </c>
      <c r="N272" s="21">
        <f t="shared" si="482"/>
        <v>146055.5</v>
      </c>
      <c r="O272" s="21">
        <f t="shared" si="483"/>
        <v>146948.5</v>
      </c>
      <c r="P272" s="24">
        <f t="shared" si="565"/>
        <v>0</v>
      </c>
      <c r="Q272" s="24">
        <f t="shared" si="565"/>
        <v>0</v>
      </c>
      <c r="R272" s="24">
        <f t="shared" si="565"/>
        <v>-12865.919</v>
      </c>
      <c r="S272" s="24">
        <f t="shared" si="565"/>
        <v>0</v>
      </c>
      <c r="T272" s="24">
        <f t="shared" si="565"/>
        <v>0</v>
      </c>
      <c r="U272" s="24">
        <f t="shared" si="565"/>
        <v>-13323.918</v>
      </c>
      <c r="V272" s="24">
        <f t="shared" si="565"/>
        <v>0</v>
      </c>
      <c r="W272" s="24">
        <f t="shared" si="565"/>
        <v>0</v>
      </c>
      <c r="X272" s="24">
        <f t="shared" si="565"/>
        <v>-13753.821</v>
      </c>
      <c r="Y272" s="24">
        <f t="shared" si="565"/>
        <v>0</v>
      </c>
      <c r="Z272" s="24">
        <f t="shared" si="448"/>
        <v>132305.481</v>
      </c>
      <c r="AA272" s="24">
        <f t="shared" si="449"/>
        <v>132731.58199999999</v>
      </c>
      <c r="AB272" s="24">
        <f t="shared" si="450"/>
        <v>133194.679</v>
      </c>
      <c r="AC272" s="24">
        <f t="shared" si="565"/>
        <v>0</v>
      </c>
      <c r="AD272" s="24">
        <f t="shared" si="565"/>
        <v>0</v>
      </c>
      <c r="AE272" s="24">
        <f t="shared" si="565"/>
        <v>0</v>
      </c>
      <c r="AF272" s="24">
        <f t="shared" si="565"/>
        <v>0</v>
      </c>
      <c r="AG272" s="24">
        <f t="shared" si="565"/>
        <v>0</v>
      </c>
      <c r="AH272" s="24">
        <f t="shared" si="565"/>
        <v>0</v>
      </c>
      <c r="AI272" s="24">
        <f t="shared" si="565"/>
        <v>0</v>
      </c>
      <c r="AJ272" s="24">
        <f t="shared" si="565"/>
        <v>0</v>
      </c>
      <c r="AK272" s="24">
        <f t="shared" si="565"/>
        <v>0</v>
      </c>
      <c r="AL272" s="24">
        <f t="shared" si="565"/>
        <v>0</v>
      </c>
      <c r="AM272" s="24">
        <f t="shared" si="565"/>
        <v>0</v>
      </c>
      <c r="AN272" s="24">
        <f t="shared" si="565"/>
        <v>0</v>
      </c>
      <c r="AO272" s="24">
        <f t="shared" si="436"/>
        <v>132305.481</v>
      </c>
      <c r="AP272" s="24">
        <f t="shared" si="437"/>
        <v>132731.58199999999</v>
      </c>
      <c r="AQ272" s="24">
        <f t="shared" si="438"/>
        <v>133194.679</v>
      </c>
      <c r="AR272" s="24">
        <f t="shared" si="565"/>
        <v>0</v>
      </c>
      <c r="AS272" s="24">
        <f t="shared" si="517"/>
        <v>132305.481</v>
      </c>
      <c r="AT272" s="24">
        <f t="shared" si="565"/>
        <v>0</v>
      </c>
      <c r="AU272" s="6"/>
    </row>
    <row r="273" spans="1:47" x14ac:dyDescent="0.35">
      <c r="A273" s="14" t="s">
        <v>136</v>
      </c>
      <c r="B273" s="14" t="s">
        <v>137</v>
      </c>
      <c r="C273" s="14" t="s">
        <v>109</v>
      </c>
      <c r="D273" s="14" t="s">
        <v>35</v>
      </c>
      <c r="E273" s="14"/>
      <c r="F273" s="15" t="s">
        <v>48</v>
      </c>
      <c r="G273" s="21">
        <f>G274</f>
        <v>145171.4</v>
      </c>
      <c r="H273" s="21">
        <f t="shared" si="565"/>
        <v>146055.5</v>
      </c>
      <c r="I273" s="21">
        <f t="shared" si="565"/>
        <v>146948.5</v>
      </c>
      <c r="J273" s="21">
        <f t="shared" si="565"/>
        <v>0</v>
      </c>
      <c r="K273" s="21">
        <f t="shared" si="565"/>
        <v>0</v>
      </c>
      <c r="L273" s="21">
        <f t="shared" si="565"/>
        <v>0</v>
      </c>
      <c r="M273" s="21">
        <f t="shared" si="481"/>
        <v>145171.4</v>
      </c>
      <c r="N273" s="21">
        <f t="shared" si="482"/>
        <v>146055.5</v>
      </c>
      <c r="O273" s="21">
        <f t="shared" si="483"/>
        <v>146948.5</v>
      </c>
      <c r="P273" s="24">
        <f t="shared" si="565"/>
        <v>0</v>
      </c>
      <c r="Q273" s="24">
        <f t="shared" si="565"/>
        <v>0</v>
      </c>
      <c r="R273" s="24">
        <f t="shared" si="565"/>
        <v>-12865.919</v>
      </c>
      <c r="S273" s="24">
        <f t="shared" si="565"/>
        <v>0</v>
      </c>
      <c r="T273" s="24">
        <f t="shared" si="565"/>
        <v>0</v>
      </c>
      <c r="U273" s="24">
        <f t="shared" si="565"/>
        <v>-13323.918</v>
      </c>
      <c r="V273" s="24">
        <f t="shared" si="565"/>
        <v>0</v>
      </c>
      <c r="W273" s="24">
        <f t="shared" si="565"/>
        <v>0</v>
      </c>
      <c r="X273" s="24">
        <f t="shared" si="565"/>
        <v>-13753.821</v>
      </c>
      <c r="Y273" s="24">
        <f t="shared" si="565"/>
        <v>0</v>
      </c>
      <c r="Z273" s="24">
        <f t="shared" si="448"/>
        <v>132305.481</v>
      </c>
      <c r="AA273" s="24">
        <f t="shared" si="449"/>
        <v>132731.58199999999</v>
      </c>
      <c r="AB273" s="24">
        <f t="shared" si="450"/>
        <v>133194.679</v>
      </c>
      <c r="AC273" s="24">
        <f t="shared" si="565"/>
        <v>0</v>
      </c>
      <c r="AD273" s="24">
        <f t="shared" si="565"/>
        <v>0</v>
      </c>
      <c r="AE273" s="24">
        <f t="shared" si="565"/>
        <v>0</v>
      </c>
      <c r="AF273" s="24">
        <f t="shared" si="565"/>
        <v>0</v>
      </c>
      <c r="AG273" s="24">
        <f t="shared" si="565"/>
        <v>0</v>
      </c>
      <c r="AH273" s="24">
        <f t="shared" si="565"/>
        <v>0</v>
      </c>
      <c r="AI273" s="24">
        <f t="shared" si="565"/>
        <v>0</v>
      </c>
      <c r="AJ273" s="24">
        <f t="shared" si="565"/>
        <v>0</v>
      </c>
      <c r="AK273" s="24">
        <f t="shared" si="565"/>
        <v>0</v>
      </c>
      <c r="AL273" s="24">
        <f t="shared" si="565"/>
        <v>0</v>
      </c>
      <c r="AM273" s="24">
        <f t="shared" si="565"/>
        <v>0</v>
      </c>
      <c r="AN273" s="24">
        <f t="shared" si="565"/>
        <v>0</v>
      </c>
      <c r="AO273" s="24">
        <f t="shared" ref="AO273:AO336" si="566">Z273+AC273+AD273+AE273+AF273+AG273+AH273+AI273+AJ273+AK273+AL273</f>
        <v>132305.481</v>
      </c>
      <c r="AP273" s="24">
        <f t="shared" ref="AP273:AP336" si="567">AA273+AM273</f>
        <v>132731.58199999999</v>
      </c>
      <c r="AQ273" s="24">
        <f t="shared" ref="AQ273:AQ336" si="568">AB273+AN273</f>
        <v>133194.679</v>
      </c>
      <c r="AR273" s="24">
        <f t="shared" si="565"/>
        <v>0</v>
      </c>
      <c r="AS273" s="24">
        <f t="shared" si="517"/>
        <v>132305.481</v>
      </c>
      <c r="AT273" s="24">
        <f t="shared" si="565"/>
        <v>0</v>
      </c>
      <c r="AU273" s="6"/>
    </row>
    <row r="274" spans="1:47" ht="46.5" x14ac:dyDescent="0.35">
      <c r="A274" s="14" t="s">
        <v>136</v>
      </c>
      <c r="B274" s="14" t="s">
        <v>137</v>
      </c>
      <c r="C274" s="14" t="s">
        <v>109</v>
      </c>
      <c r="D274" s="14" t="s">
        <v>144</v>
      </c>
      <c r="E274" s="14"/>
      <c r="F274" s="15" t="s">
        <v>166</v>
      </c>
      <c r="G274" s="21">
        <f>G275</f>
        <v>145171.4</v>
      </c>
      <c r="H274" s="21">
        <f t="shared" si="565"/>
        <v>146055.5</v>
      </c>
      <c r="I274" s="21">
        <f t="shared" si="565"/>
        <v>146948.5</v>
      </c>
      <c r="J274" s="21">
        <f t="shared" si="565"/>
        <v>0</v>
      </c>
      <c r="K274" s="21">
        <f t="shared" si="565"/>
        <v>0</v>
      </c>
      <c r="L274" s="21">
        <f t="shared" si="565"/>
        <v>0</v>
      </c>
      <c r="M274" s="21">
        <f t="shared" si="481"/>
        <v>145171.4</v>
      </c>
      <c r="N274" s="21">
        <f t="shared" si="482"/>
        <v>146055.5</v>
      </c>
      <c r="O274" s="21">
        <f t="shared" si="483"/>
        <v>146948.5</v>
      </c>
      <c r="P274" s="24">
        <f t="shared" si="565"/>
        <v>0</v>
      </c>
      <c r="Q274" s="24">
        <f t="shared" si="565"/>
        <v>0</v>
      </c>
      <c r="R274" s="24">
        <f t="shared" si="565"/>
        <v>-12865.919</v>
      </c>
      <c r="S274" s="24">
        <f t="shared" si="565"/>
        <v>0</v>
      </c>
      <c r="T274" s="24">
        <f t="shared" si="565"/>
        <v>0</v>
      </c>
      <c r="U274" s="24">
        <f t="shared" si="565"/>
        <v>-13323.918</v>
      </c>
      <c r="V274" s="24">
        <f t="shared" si="565"/>
        <v>0</v>
      </c>
      <c r="W274" s="24">
        <f t="shared" si="565"/>
        <v>0</v>
      </c>
      <c r="X274" s="24">
        <f t="shared" si="565"/>
        <v>-13753.821</v>
      </c>
      <c r="Y274" s="24">
        <f t="shared" si="565"/>
        <v>0</v>
      </c>
      <c r="Z274" s="24">
        <f t="shared" si="448"/>
        <v>132305.481</v>
      </c>
      <c r="AA274" s="24">
        <f t="shared" si="449"/>
        <v>132731.58199999999</v>
      </c>
      <c r="AB274" s="24">
        <f t="shared" si="450"/>
        <v>133194.679</v>
      </c>
      <c r="AC274" s="24">
        <f t="shared" si="565"/>
        <v>0</v>
      </c>
      <c r="AD274" s="24">
        <f t="shared" si="565"/>
        <v>0</v>
      </c>
      <c r="AE274" s="24">
        <f t="shared" si="565"/>
        <v>0</v>
      </c>
      <c r="AF274" s="24">
        <f t="shared" si="565"/>
        <v>0</v>
      </c>
      <c r="AG274" s="24">
        <f t="shared" si="565"/>
        <v>0</v>
      </c>
      <c r="AH274" s="24">
        <f t="shared" si="565"/>
        <v>0</v>
      </c>
      <c r="AI274" s="24">
        <f t="shared" si="565"/>
        <v>0</v>
      </c>
      <c r="AJ274" s="24">
        <f t="shared" si="565"/>
        <v>0</v>
      </c>
      <c r="AK274" s="24">
        <f t="shared" si="565"/>
        <v>0</v>
      </c>
      <c r="AL274" s="24">
        <f t="shared" si="565"/>
        <v>0</v>
      </c>
      <c r="AM274" s="24">
        <f t="shared" si="565"/>
        <v>0</v>
      </c>
      <c r="AN274" s="24">
        <f t="shared" si="565"/>
        <v>0</v>
      </c>
      <c r="AO274" s="24">
        <f t="shared" si="566"/>
        <v>132305.481</v>
      </c>
      <c r="AP274" s="24">
        <f t="shared" si="567"/>
        <v>132731.58199999999</v>
      </c>
      <c r="AQ274" s="24">
        <f t="shared" si="568"/>
        <v>133194.679</v>
      </c>
      <c r="AR274" s="24">
        <f t="shared" si="565"/>
        <v>0</v>
      </c>
      <c r="AS274" s="24">
        <f t="shared" si="517"/>
        <v>132305.481</v>
      </c>
      <c r="AT274" s="24">
        <f t="shared" si="565"/>
        <v>0</v>
      </c>
    </row>
    <row r="275" spans="1:47" ht="31" x14ac:dyDescent="0.35">
      <c r="A275" s="14" t="s">
        <v>136</v>
      </c>
      <c r="B275" s="14" t="s">
        <v>137</v>
      </c>
      <c r="C275" s="14" t="s">
        <v>109</v>
      </c>
      <c r="D275" s="14" t="s">
        <v>144</v>
      </c>
      <c r="E275" s="14" t="s">
        <v>94</v>
      </c>
      <c r="F275" s="15" t="s">
        <v>388</v>
      </c>
      <c r="G275" s="21">
        <f>G276</f>
        <v>145171.4</v>
      </c>
      <c r="H275" s="21">
        <f t="shared" si="565"/>
        <v>146055.5</v>
      </c>
      <c r="I275" s="21">
        <f t="shared" si="565"/>
        <v>146948.5</v>
      </c>
      <c r="J275" s="21">
        <f t="shared" si="565"/>
        <v>0</v>
      </c>
      <c r="K275" s="21">
        <f t="shared" si="565"/>
        <v>0</v>
      </c>
      <c r="L275" s="21">
        <f t="shared" si="565"/>
        <v>0</v>
      </c>
      <c r="M275" s="21">
        <f t="shared" si="481"/>
        <v>145171.4</v>
      </c>
      <c r="N275" s="21">
        <f t="shared" si="482"/>
        <v>146055.5</v>
      </c>
      <c r="O275" s="21">
        <f t="shared" si="483"/>
        <v>146948.5</v>
      </c>
      <c r="P275" s="24">
        <f t="shared" si="565"/>
        <v>0</v>
      </c>
      <c r="Q275" s="24">
        <f t="shared" si="565"/>
        <v>0</v>
      </c>
      <c r="R275" s="24">
        <f t="shared" si="565"/>
        <v>-12865.919</v>
      </c>
      <c r="S275" s="24">
        <f t="shared" si="565"/>
        <v>0</v>
      </c>
      <c r="T275" s="24">
        <f t="shared" si="565"/>
        <v>0</v>
      </c>
      <c r="U275" s="24">
        <f t="shared" si="565"/>
        <v>-13323.918</v>
      </c>
      <c r="V275" s="24">
        <f t="shared" si="565"/>
        <v>0</v>
      </c>
      <c r="W275" s="24">
        <f t="shared" si="565"/>
        <v>0</v>
      </c>
      <c r="X275" s="24">
        <f t="shared" si="565"/>
        <v>-13753.821</v>
      </c>
      <c r="Y275" s="24">
        <f t="shared" si="565"/>
        <v>0</v>
      </c>
      <c r="Z275" s="24">
        <f t="shared" si="448"/>
        <v>132305.481</v>
      </c>
      <c r="AA275" s="24">
        <f t="shared" si="449"/>
        <v>132731.58199999999</v>
      </c>
      <c r="AB275" s="24">
        <f t="shared" si="450"/>
        <v>133194.679</v>
      </c>
      <c r="AC275" s="24">
        <f t="shared" si="565"/>
        <v>0</v>
      </c>
      <c r="AD275" s="24">
        <f t="shared" si="565"/>
        <v>0</v>
      </c>
      <c r="AE275" s="24">
        <f t="shared" si="565"/>
        <v>0</v>
      </c>
      <c r="AF275" s="24">
        <f t="shared" si="565"/>
        <v>0</v>
      </c>
      <c r="AG275" s="24">
        <f t="shared" si="565"/>
        <v>0</v>
      </c>
      <c r="AH275" s="24">
        <f t="shared" si="565"/>
        <v>0</v>
      </c>
      <c r="AI275" s="24">
        <f t="shared" si="565"/>
        <v>0</v>
      </c>
      <c r="AJ275" s="24">
        <f t="shared" si="565"/>
        <v>0</v>
      </c>
      <c r="AK275" s="24">
        <f t="shared" si="565"/>
        <v>0</v>
      </c>
      <c r="AL275" s="24">
        <f t="shared" si="565"/>
        <v>0</v>
      </c>
      <c r="AM275" s="24">
        <f t="shared" si="565"/>
        <v>0</v>
      </c>
      <c r="AN275" s="24">
        <f t="shared" si="565"/>
        <v>0</v>
      </c>
      <c r="AO275" s="24">
        <f t="shared" si="566"/>
        <v>132305.481</v>
      </c>
      <c r="AP275" s="24">
        <f t="shared" si="567"/>
        <v>132731.58199999999</v>
      </c>
      <c r="AQ275" s="24">
        <f t="shared" si="568"/>
        <v>133194.679</v>
      </c>
      <c r="AR275" s="24">
        <f t="shared" si="565"/>
        <v>0</v>
      </c>
      <c r="AS275" s="24">
        <f t="shared" si="517"/>
        <v>132305.481</v>
      </c>
      <c r="AT275" s="24">
        <f t="shared" si="565"/>
        <v>0</v>
      </c>
    </row>
    <row r="276" spans="1:47" x14ac:dyDescent="0.35">
      <c r="A276" s="14" t="s">
        <v>136</v>
      </c>
      <c r="B276" s="14" t="s">
        <v>137</v>
      </c>
      <c r="C276" s="14" t="s">
        <v>109</v>
      </c>
      <c r="D276" s="14" t="s">
        <v>144</v>
      </c>
      <c r="E276" s="14">
        <v>610</v>
      </c>
      <c r="F276" s="15" t="s">
        <v>379</v>
      </c>
      <c r="G276" s="21">
        <v>145171.4</v>
      </c>
      <c r="H276" s="21">
        <v>146055.5</v>
      </c>
      <c r="I276" s="21">
        <v>146948.5</v>
      </c>
      <c r="J276" s="21"/>
      <c r="K276" s="21"/>
      <c r="L276" s="21"/>
      <c r="M276" s="21">
        <f t="shared" si="481"/>
        <v>145171.4</v>
      </c>
      <c r="N276" s="21">
        <f t="shared" si="482"/>
        <v>146055.5</v>
      </c>
      <c r="O276" s="21">
        <f t="shared" si="483"/>
        <v>146948.5</v>
      </c>
      <c r="P276" s="24"/>
      <c r="Q276" s="24"/>
      <c r="R276" s="24">
        <v>-12865.919</v>
      </c>
      <c r="S276" s="24"/>
      <c r="T276" s="24"/>
      <c r="U276" s="24">
        <v>-13323.918</v>
      </c>
      <c r="V276" s="24"/>
      <c r="W276" s="24"/>
      <c r="X276" s="24">
        <v>-13753.821</v>
      </c>
      <c r="Y276" s="24"/>
      <c r="Z276" s="24">
        <f t="shared" si="448"/>
        <v>132305.481</v>
      </c>
      <c r="AA276" s="24">
        <f t="shared" si="449"/>
        <v>132731.58199999999</v>
      </c>
      <c r="AB276" s="24">
        <f t="shared" si="450"/>
        <v>133194.679</v>
      </c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>
        <f t="shared" si="566"/>
        <v>132305.481</v>
      </c>
      <c r="AP276" s="24">
        <f t="shared" si="567"/>
        <v>132731.58199999999</v>
      </c>
      <c r="AQ276" s="24">
        <f t="shared" si="568"/>
        <v>133194.679</v>
      </c>
      <c r="AR276" s="24"/>
      <c r="AS276" s="24">
        <f t="shared" si="517"/>
        <v>132305.481</v>
      </c>
      <c r="AT276" s="24"/>
    </row>
    <row r="277" spans="1:47" s="16" customFormat="1" x14ac:dyDescent="0.35">
      <c r="A277" s="10" t="s">
        <v>136</v>
      </c>
      <c r="B277" s="10" t="s">
        <v>137</v>
      </c>
      <c r="C277" s="10" t="s">
        <v>137</v>
      </c>
      <c r="D277" s="10"/>
      <c r="E277" s="10"/>
      <c r="F277" s="11" t="s">
        <v>159</v>
      </c>
      <c r="G277" s="20">
        <f>G278</f>
        <v>34770.199999999997</v>
      </c>
      <c r="H277" s="20">
        <f t="shared" ref="H277:AT278" si="569">H278</f>
        <v>35114.300000000003</v>
      </c>
      <c r="I277" s="20">
        <f t="shared" si="569"/>
        <v>35222.6</v>
      </c>
      <c r="J277" s="20">
        <f t="shared" si="569"/>
        <v>0</v>
      </c>
      <c r="K277" s="20">
        <f t="shared" si="569"/>
        <v>0</v>
      </c>
      <c r="L277" s="20">
        <f t="shared" si="569"/>
        <v>0</v>
      </c>
      <c r="M277" s="21">
        <f t="shared" si="481"/>
        <v>34770.199999999997</v>
      </c>
      <c r="N277" s="21">
        <f t="shared" si="482"/>
        <v>35114.300000000003</v>
      </c>
      <c r="O277" s="21">
        <f t="shared" si="483"/>
        <v>35222.6</v>
      </c>
      <c r="P277" s="23">
        <f t="shared" si="569"/>
        <v>0</v>
      </c>
      <c r="Q277" s="23">
        <f t="shared" si="569"/>
        <v>0</v>
      </c>
      <c r="R277" s="23">
        <f t="shared" si="569"/>
        <v>-3161.3319999999994</v>
      </c>
      <c r="S277" s="23">
        <f t="shared" si="569"/>
        <v>0</v>
      </c>
      <c r="T277" s="23">
        <f t="shared" si="569"/>
        <v>0</v>
      </c>
      <c r="U277" s="23">
        <f t="shared" si="569"/>
        <v>-3192.3759999999997</v>
      </c>
      <c r="V277" s="23">
        <f t="shared" si="569"/>
        <v>0</v>
      </c>
      <c r="W277" s="23">
        <f t="shared" si="569"/>
        <v>0</v>
      </c>
      <c r="X277" s="23">
        <f t="shared" si="569"/>
        <v>-3222.855</v>
      </c>
      <c r="Y277" s="23">
        <f t="shared" si="569"/>
        <v>0</v>
      </c>
      <c r="Z277" s="23">
        <f t="shared" si="448"/>
        <v>31608.867999999999</v>
      </c>
      <c r="AA277" s="23">
        <f t="shared" si="449"/>
        <v>31921.924000000003</v>
      </c>
      <c r="AB277" s="23">
        <f t="shared" si="450"/>
        <v>31999.744999999999</v>
      </c>
      <c r="AC277" s="23">
        <f t="shared" si="569"/>
        <v>0</v>
      </c>
      <c r="AD277" s="23">
        <f t="shared" si="569"/>
        <v>0</v>
      </c>
      <c r="AE277" s="23">
        <f t="shared" si="569"/>
        <v>0</v>
      </c>
      <c r="AF277" s="23">
        <f t="shared" si="569"/>
        <v>0</v>
      </c>
      <c r="AG277" s="23">
        <f t="shared" si="569"/>
        <v>0</v>
      </c>
      <c r="AH277" s="23">
        <f t="shared" si="569"/>
        <v>0</v>
      </c>
      <c r="AI277" s="23">
        <f t="shared" si="569"/>
        <v>0</v>
      </c>
      <c r="AJ277" s="23">
        <f t="shared" si="569"/>
        <v>0</v>
      </c>
      <c r="AK277" s="23">
        <f t="shared" si="569"/>
        <v>0</v>
      </c>
      <c r="AL277" s="23">
        <f t="shared" si="569"/>
        <v>0</v>
      </c>
      <c r="AM277" s="23">
        <f t="shared" si="569"/>
        <v>0</v>
      </c>
      <c r="AN277" s="23">
        <f t="shared" si="569"/>
        <v>0</v>
      </c>
      <c r="AO277" s="23">
        <f t="shared" si="566"/>
        <v>31608.867999999999</v>
      </c>
      <c r="AP277" s="23">
        <f t="shared" si="567"/>
        <v>31921.924000000003</v>
      </c>
      <c r="AQ277" s="23">
        <f t="shared" si="568"/>
        <v>31999.744999999999</v>
      </c>
      <c r="AR277" s="23">
        <f t="shared" si="569"/>
        <v>0</v>
      </c>
      <c r="AS277" s="23">
        <f t="shared" si="517"/>
        <v>31608.867999999999</v>
      </c>
      <c r="AT277" s="23">
        <f t="shared" si="569"/>
        <v>0</v>
      </c>
    </row>
    <row r="278" spans="1:47" ht="31" x14ac:dyDescent="0.35">
      <c r="A278" s="14" t="s">
        <v>136</v>
      </c>
      <c r="B278" s="14" t="s">
        <v>137</v>
      </c>
      <c r="C278" s="14" t="s">
        <v>137</v>
      </c>
      <c r="D278" s="14" t="s">
        <v>34</v>
      </c>
      <c r="E278" s="14"/>
      <c r="F278" s="15" t="s">
        <v>47</v>
      </c>
      <c r="G278" s="21">
        <f>G279</f>
        <v>34770.199999999997</v>
      </c>
      <c r="H278" s="21">
        <f t="shared" si="569"/>
        <v>35114.300000000003</v>
      </c>
      <c r="I278" s="21">
        <f t="shared" si="569"/>
        <v>35222.6</v>
      </c>
      <c r="J278" s="21">
        <f t="shared" si="569"/>
        <v>0</v>
      </c>
      <c r="K278" s="21">
        <f t="shared" si="569"/>
        <v>0</v>
      </c>
      <c r="L278" s="21">
        <f t="shared" si="569"/>
        <v>0</v>
      </c>
      <c r="M278" s="21">
        <f t="shared" si="481"/>
        <v>34770.199999999997</v>
      </c>
      <c r="N278" s="21">
        <f t="shared" si="482"/>
        <v>35114.300000000003</v>
      </c>
      <c r="O278" s="21">
        <f t="shared" si="483"/>
        <v>35222.6</v>
      </c>
      <c r="P278" s="24">
        <f t="shared" si="569"/>
        <v>0</v>
      </c>
      <c r="Q278" s="24">
        <f t="shared" si="569"/>
        <v>0</v>
      </c>
      <c r="R278" s="24">
        <f t="shared" si="569"/>
        <v>-3161.3319999999994</v>
      </c>
      <c r="S278" s="24">
        <f t="shared" si="569"/>
        <v>0</v>
      </c>
      <c r="T278" s="24">
        <f t="shared" si="569"/>
        <v>0</v>
      </c>
      <c r="U278" s="24">
        <f t="shared" si="569"/>
        <v>-3192.3759999999997</v>
      </c>
      <c r="V278" s="24">
        <f t="shared" si="569"/>
        <v>0</v>
      </c>
      <c r="W278" s="24">
        <f t="shared" si="569"/>
        <v>0</v>
      </c>
      <c r="X278" s="24">
        <f t="shared" si="569"/>
        <v>-3222.855</v>
      </c>
      <c r="Y278" s="24">
        <f t="shared" si="569"/>
        <v>0</v>
      </c>
      <c r="Z278" s="24">
        <f t="shared" si="448"/>
        <v>31608.867999999999</v>
      </c>
      <c r="AA278" s="24">
        <f t="shared" si="449"/>
        <v>31921.924000000003</v>
      </c>
      <c r="AB278" s="24">
        <f t="shared" si="450"/>
        <v>31999.744999999999</v>
      </c>
      <c r="AC278" s="24">
        <f t="shared" si="569"/>
        <v>0</v>
      </c>
      <c r="AD278" s="24">
        <f t="shared" si="569"/>
        <v>0</v>
      </c>
      <c r="AE278" s="24">
        <f t="shared" si="569"/>
        <v>0</v>
      </c>
      <c r="AF278" s="24">
        <f t="shared" si="569"/>
        <v>0</v>
      </c>
      <c r="AG278" s="24">
        <f t="shared" si="569"/>
        <v>0</v>
      </c>
      <c r="AH278" s="24">
        <f t="shared" si="569"/>
        <v>0</v>
      </c>
      <c r="AI278" s="24">
        <f t="shared" si="569"/>
        <v>0</v>
      </c>
      <c r="AJ278" s="24">
        <f t="shared" si="569"/>
        <v>0</v>
      </c>
      <c r="AK278" s="24">
        <f t="shared" si="569"/>
        <v>0</v>
      </c>
      <c r="AL278" s="24">
        <f t="shared" si="569"/>
        <v>0</v>
      </c>
      <c r="AM278" s="24">
        <f t="shared" si="569"/>
        <v>0</v>
      </c>
      <c r="AN278" s="24">
        <f t="shared" si="569"/>
        <v>0</v>
      </c>
      <c r="AO278" s="24">
        <f t="shared" si="566"/>
        <v>31608.867999999999</v>
      </c>
      <c r="AP278" s="24">
        <f t="shared" si="567"/>
        <v>31921.924000000003</v>
      </c>
      <c r="AQ278" s="24">
        <f t="shared" si="568"/>
        <v>31999.744999999999</v>
      </c>
      <c r="AR278" s="24">
        <f t="shared" si="569"/>
        <v>0</v>
      </c>
      <c r="AS278" s="24">
        <f t="shared" si="517"/>
        <v>31608.867999999999</v>
      </c>
      <c r="AT278" s="24">
        <f t="shared" si="569"/>
        <v>0</v>
      </c>
      <c r="AU278" s="6"/>
    </row>
    <row r="279" spans="1:47" x14ac:dyDescent="0.35">
      <c r="A279" s="14" t="s">
        <v>136</v>
      </c>
      <c r="B279" s="14" t="s">
        <v>137</v>
      </c>
      <c r="C279" s="14" t="s">
        <v>137</v>
      </c>
      <c r="D279" s="14" t="s">
        <v>35</v>
      </c>
      <c r="E279" s="14"/>
      <c r="F279" s="15" t="s">
        <v>48</v>
      </c>
      <c r="G279" s="21">
        <f>G280+G290+G293+G300</f>
        <v>34770.199999999997</v>
      </c>
      <c r="H279" s="21">
        <f t="shared" ref="H279:L279" si="570">H280+H290+H293+H300</f>
        <v>35114.300000000003</v>
      </c>
      <c r="I279" s="21">
        <f t="shared" si="570"/>
        <v>35222.6</v>
      </c>
      <c r="J279" s="21">
        <f t="shared" si="570"/>
        <v>0</v>
      </c>
      <c r="K279" s="21">
        <f t="shared" si="570"/>
        <v>0</v>
      </c>
      <c r="L279" s="21">
        <f t="shared" si="570"/>
        <v>0</v>
      </c>
      <c r="M279" s="21">
        <f t="shared" si="481"/>
        <v>34770.199999999997</v>
      </c>
      <c r="N279" s="21">
        <f t="shared" si="482"/>
        <v>35114.300000000003</v>
      </c>
      <c r="O279" s="21">
        <f t="shared" si="483"/>
        <v>35222.6</v>
      </c>
      <c r="P279" s="24">
        <f t="shared" ref="P279:Q279" si="571">P280+P290+P293+P300</f>
        <v>0</v>
      </c>
      <c r="Q279" s="24">
        <f t="shared" si="571"/>
        <v>0</v>
      </c>
      <c r="R279" s="24">
        <f t="shared" ref="R279:T279" si="572">R280+R290+R293+R300</f>
        <v>-3161.3319999999994</v>
      </c>
      <c r="S279" s="24">
        <f t="shared" si="572"/>
        <v>0</v>
      </c>
      <c r="T279" s="24">
        <f t="shared" si="572"/>
        <v>0</v>
      </c>
      <c r="U279" s="24">
        <f t="shared" ref="U279:W279" si="573">U280+U290+U293+U300</f>
        <v>-3192.3759999999997</v>
      </c>
      <c r="V279" s="24">
        <f t="shared" si="573"/>
        <v>0</v>
      </c>
      <c r="W279" s="24">
        <f t="shared" si="573"/>
        <v>0</v>
      </c>
      <c r="X279" s="24">
        <f t="shared" ref="X279:Y279" si="574">X280+X290+X293+X300</f>
        <v>-3222.855</v>
      </c>
      <c r="Y279" s="24">
        <f t="shared" si="574"/>
        <v>0</v>
      </c>
      <c r="Z279" s="24">
        <f t="shared" si="448"/>
        <v>31608.867999999999</v>
      </c>
      <c r="AA279" s="24">
        <f t="shared" si="449"/>
        <v>31921.924000000003</v>
      </c>
      <c r="AB279" s="24">
        <f t="shared" si="450"/>
        <v>31999.744999999999</v>
      </c>
      <c r="AC279" s="24">
        <f t="shared" ref="AC279:AL279" si="575">AC280+AC290+AC293+AC300</f>
        <v>0</v>
      </c>
      <c r="AD279" s="24">
        <f t="shared" si="575"/>
        <v>0</v>
      </c>
      <c r="AE279" s="24">
        <f t="shared" ref="AE279" si="576">AE280+AE290+AE293+AE300</f>
        <v>0</v>
      </c>
      <c r="AF279" s="24">
        <f t="shared" si="575"/>
        <v>0</v>
      </c>
      <c r="AG279" s="24">
        <f t="shared" si="575"/>
        <v>0</v>
      </c>
      <c r="AH279" s="24">
        <f t="shared" si="575"/>
        <v>0</v>
      </c>
      <c r="AI279" s="24">
        <f t="shared" ref="AI279" si="577">AI280+AI290+AI293+AI300</f>
        <v>0</v>
      </c>
      <c r="AJ279" s="24">
        <f t="shared" si="575"/>
        <v>0</v>
      </c>
      <c r="AK279" s="24">
        <f t="shared" si="575"/>
        <v>0</v>
      </c>
      <c r="AL279" s="24">
        <f t="shared" si="575"/>
        <v>0</v>
      </c>
      <c r="AM279" s="24">
        <f t="shared" ref="AM279:AT279" si="578">AM280+AM290+AM293+AM300</f>
        <v>0</v>
      </c>
      <c r="AN279" s="24">
        <f t="shared" si="578"/>
        <v>0</v>
      </c>
      <c r="AO279" s="24">
        <f t="shared" si="566"/>
        <v>31608.867999999999</v>
      </c>
      <c r="AP279" s="24">
        <f t="shared" si="567"/>
        <v>31921.924000000003</v>
      </c>
      <c r="AQ279" s="24">
        <f t="shared" si="568"/>
        <v>31999.744999999999</v>
      </c>
      <c r="AR279" s="24">
        <f t="shared" ref="AR279" si="579">AR280+AR290+AR293+AR300</f>
        <v>0</v>
      </c>
      <c r="AS279" s="24">
        <f t="shared" si="517"/>
        <v>31608.867999999999</v>
      </c>
      <c r="AT279" s="24">
        <f t="shared" si="578"/>
        <v>0</v>
      </c>
      <c r="AU279" s="6"/>
    </row>
    <row r="280" spans="1:47" ht="46.5" x14ac:dyDescent="0.35">
      <c r="A280" s="14" t="s">
        <v>136</v>
      </c>
      <c r="B280" s="14" t="s">
        <v>137</v>
      </c>
      <c r="C280" s="14" t="s">
        <v>137</v>
      </c>
      <c r="D280" s="14" t="s">
        <v>140</v>
      </c>
      <c r="E280" s="14"/>
      <c r="F280" s="15" t="s">
        <v>164</v>
      </c>
      <c r="G280" s="21">
        <f>G281+G284+G286+G288</f>
        <v>26936.3</v>
      </c>
      <c r="H280" s="21">
        <f t="shared" ref="H280:L280" si="580">H281+H284+H286+H288</f>
        <v>27261.200000000004</v>
      </c>
      <c r="I280" s="21">
        <f t="shared" si="580"/>
        <v>27350.2</v>
      </c>
      <c r="J280" s="21">
        <f t="shared" si="580"/>
        <v>0</v>
      </c>
      <c r="K280" s="21">
        <f t="shared" si="580"/>
        <v>0</v>
      </c>
      <c r="L280" s="21">
        <f t="shared" si="580"/>
        <v>0</v>
      </c>
      <c r="M280" s="21">
        <f t="shared" si="481"/>
        <v>26936.3</v>
      </c>
      <c r="N280" s="21">
        <f t="shared" si="482"/>
        <v>27261.200000000004</v>
      </c>
      <c r="O280" s="21">
        <f t="shared" si="483"/>
        <v>27350.2</v>
      </c>
      <c r="P280" s="24">
        <f t="shared" ref="P280:Q280" si="581">P281+P284+P286+P288</f>
        <v>0</v>
      </c>
      <c r="Q280" s="24">
        <f t="shared" si="581"/>
        <v>0</v>
      </c>
      <c r="R280" s="24">
        <f t="shared" ref="R280:T280" si="582">R281+R284+R286+R288</f>
        <v>-3161.3599999999997</v>
      </c>
      <c r="S280" s="24">
        <f t="shared" si="582"/>
        <v>0</v>
      </c>
      <c r="T280" s="24">
        <f t="shared" si="582"/>
        <v>0</v>
      </c>
      <c r="U280" s="24">
        <f t="shared" ref="U280:W280" si="583">U281+U284+U286+U288</f>
        <v>-3192.3199999999997</v>
      </c>
      <c r="V280" s="24">
        <f t="shared" si="583"/>
        <v>0</v>
      </c>
      <c r="W280" s="24">
        <f t="shared" si="583"/>
        <v>0</v>
      </c>
      <c r="X280" s="24">
        <f t="shared" ref="X280:Y280" si="584">X281+X284+X286+X288</f>
        <v>-3222.66</v>
      </c>
      <c r="Y280" s="24">
        <f t="shared" si="584"/>
        <v>0</v>
      </c>
      <c r="Z280" s="24">
        <f t="shared" si="448"/>
        <v>23774.94</v>
      </c>
      <c r="AA280" s="24">
        <f t="shared" si="449"/>
        <v>24068.880000000005</v>
      </c>
      <c r="AB280" s="24">
        <f t="shared" si="450"/>
        <v>24127.54</v>
      </c>
      <c r="AC280" s="24">
        <f t="shared" ref="AC280:AL280" si="585">AC281+AC284+AC286+AC288</f>
        <v>0</v>
      </c>
      <c r="AD280" s="24">
        <f t="shared" si="585"/>
        <v>0</v>
      </c>
      <c r="AE280" s="24">
        <f t="shared" ref="AE280" si="586">AE281+AE284+AE286+AE288</f>
        <v>0</v>
      </c>
      <c r="AF280" s="24">
        <f t="shared" si="585"/>
        <v>0</v>
      </c>
      <c r="AG280" s="24">
        <f t="shared" si="585"/>
        <v>0</v>
      </c>
      <c r="AH280" s="24">
        <f t="shared" si="585"/>
        <v>0</v>
      </c>
      <c r="AI280" s="24">
        <f t="shared" ref="AI280" si="587">AI281+AI284+AI286+AI288</f>
        <v>0</v>
      </c>
      <c r="AJ280" s="24">
        <f t="shared" si="585"/>
        <v>0</v>
      </c>
      <c r="AK280" s="24">
        <f t="shared" si="585"/>
        <v>0</v>
      </c>
      <c r="AL280" s="24">
        <f t="shared" si="585"/>
        <v>0</v>
      </c>
      <c r="AM280" s="24">
        <f t="shared" ref="AM280:AT280" si="588">AM281+AM284+AM286+AM288</f>
        <v>0</v>
      </c>
      <c r="AN280" s="24">
        <f t="shared" si="588"/>
        <v>0</v>
      </c>
      <c r="AO280" s="24">
        <f t="shared" si="566"/>
        <v>23774.94</v>
      </c>
      <c r="AP280" s="24">
        <f t="shared" si="567"/>
        <v>24068.880000000005</v>
      </c>
      <c r="AQ280" s="24">
        <f t="shared" si="568"/>
        <v>24127.54</v>
      </c>
      <c r="AR280" s="24">
        <f t="shared" ref="AR280" si="589">AR281+AR284+AR286+AR288</f>
        <v>0</v>
      </c>
      <c r="AS280" s="24">
        <f t="shared" si="517"/>
        <v>23774.94</v>
      </c>
      <c r="AT280" s="24">
        <f t="shared" si="588"/>
        <v>0</v>
      </c>
    </row>
    <row r="281" spans="1:47" ht="77.5" x14ac:dyDescent="0.35">
      <c r="A281" s="14" t="s">
        <v>136</v>
      </c>
      <c r="B281" s="14" t="s">
        <v>137</v>
      </c>
      <c r="C281" s="14" t="s">
        <v>137</v>
      </c>
      <c r="D281" s="14" t="s">
        <v>140</v>
      </c>
      <c r="E281" s="14" t="s">
        <v>25</v>
      </c>
      <c r="F281" s="15" t="s">
        <v>384</v>
      </c>
      <c r="G281" s="21">
        <f>G282+G283</f>
        <v>18326.3</v>
      </c>
      <c r="H281" s="21">
        <f t="shared" ref="H281:L281" si="590">H282+H283</f>
        <v>18340.800000000003</v>
      </c>
      <c r="I281" s="21">
        <f t="shared" si="590"/>
        <v>18335.900000000001</v>
      </c>
      <c r="J281" s="21">
        <f t="shared" si="590"/>
        <v>0</v>
      </c>
      <c r="K281" s="21">
        <f t="shared" si="590"/>
        <v>0</v>
      </c>
      <c r="L281" s="21">
        <f t="shared" si="590"/>
        <v>0</v>
      </c>
      <c r="M281" s="21">
        <f t="shared" si="481"/>
        <v>18326.3</v>
      </c>
      <c r="N281" s="21">
        <f t="shared" si="482"/>
        <v>18340.800000000003</v>
      </c>
      <c r="O281" s="21">
        <f t="shared" si="483"/>
        <v>18335.900000000001</v>
      </c>
      <c r="P281" s="24">
        <f t="shared" ref="P281:Q281" si="591">P282+P283</f>
        <v>0</v>
      </c>
      <c r="Q281" s="24">
        <f t="shared" si="591"/>
        <v>0</v>
      </c>
      <c r="R281" s="24">
        <f t="shared" ref="R281:T281" si="592">R282+R283</f>
        <v>-4184.4939999999997</v>
      </c>
      <c r="S281" s="24">
        <f t="shared" si="592"/>
        <v>0</v>
      </c>
      <c r="T281" s="24">
        <f t="shared" si="592"/>
        <v>0</v>
      </c>
      <c r="U281" s="24">
        <f t="shared" ref="U281:W281" si="593">U282+U283</f>
        <v>-1030.848</v>
      </c>
      <c r="V281" s="24">
        <f t="shared" si="593"/>
        <v>0</v>
      </c>
      <c r="W281" s="24">
        <f t="shared" si="593"/>
        <v>0</v>
      </c>
      <c r="X281" s="24">
        <f t="shared" ref="X281:Y281" si="594">X282+X283</f>
        <v>-1025.9480000000001</v>
      </c>
      <c r="Y281" s="24">
        <f t="shared" si="594"/>
        <v>0</v>
      </c>
      <c r="Z281" s="24">
        <f t="shared" si="448"/>
        <v>14141.806</v>
      </c>
      <c r="AA281" s="24">
        <f t="shared" si="449"/>
        <v>17309.952000000005</v>
      </c>
      <c r="AB281" s="24">
        <f t="shared" si="450"/>
        <v>17309.952000000001</v>
      </c>
      <c r="AC281" s="24">
        <f t="shared" ref="AC281:AL281" si="595">AC282+AC283</f>
        <v>0</v>
      </c>
      <c r="AD281" s="24">
        <f t="shared" si="595"/>
        <v>0</v>
      </c>
      <c r="AE281" s="24">
        <f t="shared" ref="AE281" si="596">AE282+AE283</f>
        <v>0</v>
      </c>
      <c r="AF281" s="24">
        <f t="shared" si="595"/>
        <v>0</v>
      </c>
      <c r="AG281" s="24">
        <f t="shared" si="595"/>
        <v>0</v>
      </c>
      <c r="AH281" s="24">
        <f t="shared" si="595"/>
        <v>0</v>
      </c>
      <c r="AI281" s="24">
        <f t="shared" ref="AI281" si="597">AI282+AI283</f>
        <v>0</v>
      </c>
      <c r="AJ281" s="24">
        <f t="shared" si="595"/>
        <v>0</v>
      </c>
      <c r="AK281" s="24">
        <f t="shared" si="595"/>
        <v>0</v>
      </c>
      <c r="AL281" s="24">
        <f t="shared" si="595"/>
        <v>0</v>
      </c>
      <c r="AM281" s="24">
        <f t="shared" ref="AM281:AT281" si="598">AM282+AM283</f>
        <v>0</v>
      </c>
      <c r="AN281" s="24">
        <f t="shared" si="598"/>
        <v>0</v>
      </c>
      <c r="AO281" s="24">
        <f t="shared" si="566"/>
        <v>14141.806</v>
      </c>
      <c r="AP281" s="24">
        <f t="shared" si="567"/>
        <v>17309.952000000005</v>
      </c>
      <c r="AQ281" s="24">
        <f t="shared" si="568"/>
        <v>17309.952000000001</v>
      </c>
      <c r="AR281" s="24">
        <f t="shared" ref="AR281" si="599">AR282+AR283</f>
        <v>0</v>
      </c>
      <c r="AS281" s="24">
        <f t="shared" si="517"/>
        <v>14141.806</v>
      </c>
      <c r="AT281" s="24">
        <f t="shared" si="598"/>
        <v>0</v>
      </c>
    </row>
    <row r="282" spans="1:47" x14ac:dyDescent="0.35">
      <c r="A282" s="14" t="s">
        <v>136</v>
      </c>
      <c r="B282" s="14" t="s">
        <v>137</v>
      </c>
      <c r="C282" s="14" t="s">
        <v>137</v>
      </c>
      <c r="D282" s="14" t="s">
        <v>140</v>
      </c>
      <c r="E282" s="14">
        <v>110</v>
      </c>
      <c r="F282" s="15" t="s">
        <v>372</v>
      </c>
      <c r="G282" s="21">
        <v>7240</v>
      </c>
      <c r="H282" s="21">
        <v>7240</v>
      </c>
      <c r="I282" s="21">
        <v>7240</v>
      </c>
      <c r="J282" s="21"/>
      <c r="K282" s="21"/>
      <c r="L282" s="21"/>
      <c r="M282" s="21">
        <f t="shared" si="481"/>
        <v>7240</v>
      </c>
      <c r="N282" s="21">
        <f t="shared" si="482"/>
        <v>7240</v>
      </c>
      <c r="O282" s="21">
        <f t="shared" si="483"/>
        <v>7240</v>
      </c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>
        <f t="shared" si="448"/>
        <v>7240</v>
      </c>
      <c r="AA282" s="24">
        <f t="shared" si="449"/>
        <v>7240</v>
      </c>
      <c r="AB282" s="24">
        <f t="shared" si="450"/>
        <v>7240</v>
      </c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>
        <f t="shared" si="566"/>
        <v>7240</v>
      </c>
      <c r="AP282" s="24">
        <f t="shared" si="567"/>
        <v>7240</v>
      </c>
      <c r="AQ282" s="24">
        <f t="shared" si="568"/>
        <v>7240</v>
      </c>
      <c r="AR282" s="24"/>
      <c r="AS282" s="24">
        <f t="shared" si="517"/>
        <v>7240</v>
      </c>
      <c r="AT282" s="24"/>
    </row>
    <row r="283" spans="1:47" ht="31" x14ac:dyDescent="0.35">
      <c r="A283" s="14" t="s">
        <v>136</v>
      </c>
      <c r="B283" s="14" t="s">
        <v>137</v>
      </c>
      <c r="C283" s="14" t="s">
        <v>137</v>
      </c>
      <c r="D283" s="14" t="s">
        <v>140</v>
      </c>
      <c r="E283" s="14">
        <v>120</v>
      </c>
      <c r="F283" s="15" t="s">
        <v>373</v>
      </c>
      <c r="G283" s="21">
        <v>11086.3</v>
      </c>
      <c r="H283" s="21">
        <v>11100.800000000001</v>
      </c>
      <c r="I283" s="21">
        <v>11095.9</v>
      </c>
      <c r="J283" s="21"/>
      <c r="K283" s="21"/>
      <c r="L283" s="21"/>
      <c r="M283" s="21">
        <f t="shared" si="481"/>
        <v>11086.3</v>
      </c>
      <c r="N283" s="21">
        <f t="shared" si="482"/>
        <v>11100.800000000001</v>
      </c>
      <c r="O283" s="21">
        <f t="shared" si="483"/>
        <v>11095.9</v>
      </c>
      <c r="P283" s="24"/>
      <c r="Q283" s="24"/>
      <c r="R283" s="24">
        <v>-4184.4939999999997</v>
      </c>
      <c r="S283" s="24"/>
      <c r="T283" s="24"/>
      <c r="U283" s="24">
        <v>-1030.848</v>
      </c>
      <c r="V283" s="24"/>
      <c r="W283" s="24"/>
      <c r="X283" s="24">
        <v>-1025.9480000000001</v>
      </c>
      <c r="Y283" s="24"/>
      <c r="Z283" s="24">
        <f t="shared" si="448"/>
        <v>6901.8059999999996</v>
      </c>
      <c r="AA283" s="24">
        <f t="shared" si="449"/>
        <v>10069.952000000001</v>
      </c>
      <c r="AB283" s="24">
        <f t="shared" si="450"/>
        <v>10069.951999999999</v>
      </c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>
        <f t="shared" si="566"/>
        <v>6901.8059999999996</v>
      </c>
      <c r="AP283" s="24">
        <f t="shared" si="567"/>
        <v>10069.952000000001</v>
      </c>
      <c r="AQ283" s="24">
        <f t="shared" si="568"/>
        <v>10069.951999999999</v>
      </c>
      <c r="AR283" s="24"/>
      <c r="AS283" s="24">
        <f t="shared" si="517"/>
        <v>6901.8059999999996</v>
      </c>
      <c r="AT283" s="24"/>
    </row>
    <row r="284" spans="1:47" ht="31" x14ac:dyDescent="0.35">
      <c r="A284" s="14" t="s">
        <v>136</v>
      </c>
      <c r="B284" s="14" t="s">
        <v>137</v>
      </c>
      <c r="C284" s="14" t="s">
        <v>137</v>
      </c>
      <c r="D284" s="14" t="s">
        <v>140</v>
      </c>
      <c r="E284" s="14" t="s">
        <v>7</v>
      </c>
      <c r="F284" s="15" t="s">
        <v>385</v>
      </c>
      <c r="G284" s="21">
        <f>G285</f>
        <v>3075.3</v>
      </c>
      <c r="H284" s="21">
        <f t="shared" ref="H284:AT284" si="600">H285</f>
        <v>3319.5</v>
      </c>
      <c r="I284" s="21">
        <f t="shared" si="600"/>
        <v>3397.5</v>
      </c>
      <c r="J284" s="21">
        <f t="shared" si="600"/>
        <v>0</v>
      </c>
      <c r="K284" s="21">
        <f t="shared" si="600"/>
        <v>0</v>
      </c>
      <c r="L284" s="21">
        <f t="shared" si="600"/>
        <v>0</v>
      </c>
      <c r="M284" s="21">
        <f t="shared" si="481"/>
        <v>3075.3</v>
      </c>
      <c r="N284" s="21">
        <f t="shared" si="482"/>
        <v>3319.5</v>
      </c>
      <c r="O284" s="21">
        <f t="shared" si="483"/>
        <v>3397.5</v>
      </c>
      <c r="P284" s="24">
        <f t="shared" si="600"/>
        <v>0</v>
      </c>
      <c r="Q284" s="24">
        <f t="shared" si="600"/>
        <v>0</v>
      </c>
      <c r="R284" s="24">
        <f t="shared" si="600"/>
        <v>3023.134</v>
      </c>
      <c r="S284" s="24">
        <f t="shared" si="600"/>
        <v>0</v>
      </c>
      <c r="T284" s="24">
        <f t="shared" si="600"/>
        <v>0</v>
      </c>
      <c r="U284" s="24">
        <f t="shared" si="600"/>
        <v>-161.47200000000001</v>
      </c>
      <c r="V284" s="24">
        <f t="shared" si="600"/>
        <v>0</v>
      </c>
      <c r="W284" s="24">
        <f t="shared" si="600"/>
        <v>0</v>
      </c>
      <c r="X284" s="24">
        <f t="shared" si="600"/>
        <v>-196.71199999999999</v>
      </c>
      <c r="Y284" s="24">
        <f t="shared" si="600"/>
        <v>0</v>
      </c>
      <c r="Z284" s="24">
        <f t="shared" si="448"/>
        <v>6098.4340000000002</v>
      </c>
      <c r="AA284" s="24">
        <f t="shared" si="449"/>
        <v>3158.0279999999998</v>
      </c>
      <c r="AB284" s="24">
        <f t="shared" si="450"/>
        <v>3200.788</v>
      </c>
      <c r="AC284" s="24">
        <f t="shared" si="600"/>
        <v>0</v>
      </c>
      <c r="AD284" s="24">
        <f t="shared" si="600"/>
        <v>0</v>
      </c>
      <c r="AE284" s="24">
        <f t="shared" si="600"/>
        <v>0</v>
      </c>
      <c r="AF284" s="24">
        <f t="shared" si="600"/>
        <v>0</v>
      </c>
      <c r="AG284" s="24">
        <f t="shared" si="600"/>
        <v>0</v>
      </c>
      <c r="AH284" s="24">
        <f t="shared" si="600"/>
        <v>0</v>
      </c>
      <c r="AI284" s="24">
        <f t="shared" si="600"/>
        <v>0</v>
      </c>
      <c r="AJ284" s="24">
        <f t="shared" si="600"/>
        <v>0</v>
      </c>
      <c r="AK284" s="24">
        <f t="shared" si="600"/>
        <v>0</v>
      </c>
      <c r="AL284" s="24">
        <f t="shared" si="600"/>
        <v>0</v>
      </c>
      <c r="AM284" s="24">
        <f t="shared" si="600"/>
        <v>0</v>
      </c>
      <c r="AN284" s="24">
        <f t="shared" si="600"/>
        <v>0</v>
      </c>
      <c r="AO284" s="24">
        <f t="shared" si="566"/>
        <v>6098.4340000000002</v>
      </c>
      <c r="AP284" s="24">
        <f t="shared" si="567"/>
        <v>3158.0279999999998</v>
      </c>
      <c r="AQ284" s="24">
        <f t="shared" si="568"/>
        <v>3200.788</v>
      </c>
      <c r="AR284" s="24">
        <f t="shared" si="600"/>
        <v>0</v>
      </c>
      <c r="AS284" s="24">
        <f t="shared" si="517"/>
        <v>6098.4340000000002</v>
      </c>
      <c r="AT284" s="24">
        <f t="shared" si="600"/>
        <v>0</v>
      </c>
    </row>
    <row r="285" spans="1:47" ht="31" x14ac:dyDescent="0.35">
      <c r="A285" s="14" t="s">
        <v>136</v>
      </c>
      <c r="B285" s="14" t="s">
        <v>137</v>
      </c>
      <c r="C285" s="14" t="s">
        <v>137</v>
      </c>
      <c r="D285" s="14" t="s">
        <v>140</v>
      </c>
      <c r="E285" s="14">
        <v>240</v>
      </c>
      <c r="F285" s="15" t="s">
        <v>374</v>
      </c>
      <c r="G285" s="21">
        <v>3075.3</v>
      </c>
      <c r="H285" s="21">
        <v>3319.5</v>
      </c>
      <c r="I285" s="21">
        <v>3397.5</v>
      </c>
      <c r="J285" s="21"/>
      <c r="K285" s="21"/>
      <c r="L285" s="21"/>
      <c r="M285" s="21">
        <f t="shared" si="481"/>
        <v>3075.3</v>
      </c>
      <c r="N285" s="21">
        <f t="shared" si="482"/>
        <v>3319.5</v>
      </c>
      <c r="O285" s="21">
        <f t="shared" si="483"/>
        <v>3397.5</v>
      </c>
      <c r="P285" s="24"/>
      <c r="Q285" s="24"/>
      <c r="R285" s="24">
        <v>3023.134</v>
      </c>
      <c r="S285" s="24"/>
      <c r="T285" s="24"/>
      <c r="U285" s="24">
        <v>-161.47200000000001</v>
      </c>
      <c r="V285" s="24"/>
      <c r="W285" s="24"/>
      <c r="X285" s="24">
        <v>-196.71199999999999</v>
      </c>
      <c r="Y285" s="24"/>
      <c r="Z285" s="24">
        <f t="shared" si="448"/>
        <v>6098.4340000000002</v>
      </c>
      <c r="AA285" s="24">
        <f t="shared" si="449"/>
        <v>3158.0279999999998</v>
      </c>
      <c r="AB285" s="24">
        <f t="shared" si="450"/>
        <v>3200.788</v>
      </c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>
        <f t="shared" si="566"/>
        <v>6098.4340000000002</v>
      </c>
      <c r="AP285" s="24">
        <f t="shared" si="567"/>
        <v>3158.0279999999998</v>
      </c>
      <c r="AQ285" s="24">
        <f t="shared" si="568"/>
        <v>3200.788</v>
      </c>
      <c r="AR285" s="24"/>
      <c r="AS285" s="24">
        <f t="shared" si="517"/>
        <v>6098.4340000000002</v>
      </c>
      <c r="AT285" s="24"/>
    </row>
    <row r="286" spans="1:47" ht="31" x14ac:dyDescent="0.35">
      <c r="A286" s="14" t="s">
        <v>136</v>
      </c>
      <c r="B286" s="14" t="s">
        <v>137</v>
      </c>
      <c r="C286" s="14" t="s">
        <v>137</v>
      </c>
      <c r="D286" s="14" t="s">
        <v>140</v>
      </c>
      <c r="E286" s="14" t="s">
        <v>94</v>
      </c>
      <c r="F286" s="15" t="s">
        <v>388</v>
      </c>
      <c r="G286" s="21">
        <f>G287</f>
        <v>5485.7</v>
      </c>
      <c r="H286" s="21">
        <f t="shared" ref="H286:AT286" si="601">H287</f>
        <v>5551.9</v>
      </c>
      <c r="I286" s="21">
        <f t="shared" si="601"/>
        <v>5567.8</v>
      </c>
      <c r="J286" s="21">
        <f t="shared" si="601"/>
        <v>0</v>
      </c>
      <c r="K286" s="21">
        <f t="shared" si="601"/>
        <v>0</v>
      </c>
      <c r="L286" s="21">
        <f t="shared" si="601"/>
        <v>0</v>
      </c>
      <c r="M286" s="21">
        <f t="shared" si="481"/>
        <v>5485.7</v>
      </c>
      <c r="N286" s="21">
        <f t="shared" si="482"/>
        <v>5551.9</v>
      </c>
      <c r="O286" s="21">
        <f t="shared" si="483"/>
        <v>5567.8</v>
      </c>
      <c r="P286" s="24">
        <f t="shared" si="601"/>
        <v>0</v>
      </c>
      <c r="Q286" s="24">
        <f t="shared" si="601"/>
        <v>0</v>
      </c>
      <c r="R286" s="24">
        <f t="shared" si="601"/>
        <v>-2000</v>
      </c>
      <c r="S286" s="24">
        <f t="shared" si="601"/>
        <v>0</v>
      </c>
      <c r="T286" s="24">
        <f t="shared" si="601"/>
        <v>0</v>
      </c>
      <c r="U286" s="24">
        <f t="shared" si="601"/>
        <v>-2000</v>
      </c>
      <c r="V286" s="24">
        <f t="shared" si="601"/>
        <v>0</v>
      </c>
      <c r="W286" s="24">
        <f t="shared" si="601"/>
        <v>0</v>
      </c>
      <c r="X286" s="24">
        <f t="shared" si="601"/>
        <v>-2000</v>
      </c>
      <c r="Y286" s="24">
        <f t="shared" si="601"/>
        <v>0</v>
      </c>
      <c r="Z286" s="24">
        <f t="shared" ref="Z286:Z349" si="602">M286+P286+Q286+R286+S286</f>
        <v>3485.7</v>
      </c>
      <c r="AA286" s="24">
        <f t="shared" ref="AA286:AA349" si="603">N286+T286+U286+V286</f>
        <v>3551.8999999999996</v>
      </c>
      <c r="AB286" s="24">
        <f t="shared" ref="AB286:AB349" si="604">O286+W286+X286+Y286</f>
        <v>3567.8</v>
      </c>
      <c r="AC286" s="24">
        <f t="shared" si="601"/>
        <v>0</v>
      </c>
      <c r="AD286" s="24">
        <f t="shared" si="601"/>
        <v>0</v>
      </c>
      <c r="AE286" s="24">
        <f t="shared" si="601"/>
        <v>0</v>
      </c>
      <c r="AF286" s="24">
        <f t="shared" si="601"/>
        <v>0</v>
      </c>
      <c r="AG286" s="24">
        <f t="shared" si="601"/>
        <v>0</v>
      </c>
      <c r="AH286" s="24">
        <f t="shared" si="601"/>
        <v>0</v>
      </c>
      <c r="AI286" s="24">
        <f t="shared" si="601"/>
        <v>0</v>
      </c>
      <c r="AJ286" s="24">
        <f t="shared" si="601"/>
        <v>0</v>
      </c>
      <c r="AK286" s="24">
        <f t="shared" si="601"/>
        <v>0</v>
      </c>
      <c r="AL286" s="24">
        <f t="shared" si="601"/>
        <v>0</v>
      </c>
      <c r="AM286" s="24">
        <f t="shared" si="601"/>
        <v>0</v>
      </c>
      <c r="AN286" s="24">
        <f t="shared" si="601"/>
        <v>0</v>
      </c>
      <c r="AO286" s="24">
        <f t="shared" si="566"/>
        <v>3485.7</v>
      </c>
      <c r="AP286" s="24">
        <f t="shared" si="567"/>
        <v>3551.8999999999996</v>
      </c>
      <c r="AQ286" s="24">
        <f t="shared" si="568"/>
        <v>3567.8</v>
      </c>
      <c r="AR286" s="24">
        <f t="shared" si="601"/>
        <v>0</v>
      </c>
      <c r="AS286" s="24">
        <f t="shared" si="517"/>
        <v>3485.7</v>
      </c>
      <c r="AT286" s="24">
        <f t="shared" si="601"/>
        <v>0</v>
      </c>
    </row>
    <row r="287" spans="1:47" x14ac:dyDescent="0.35">
      <c r="A287" s="14" t="s">
        <v>136</v>
      </c>
      <c r="B287" s="14" t="s">
        <v>137</v>
      </c>
      <c r="C287" s="14" t="s">
        <v>137</v>
      </c>
      <c r="D287" s="14" t="s">
        <v>140</v>
      </c>
      <c r="E287" s="14">
        <v>610</v>
      </c>
      <c r="F287" s="15" t="s">
        <v>379</v>
      </c>
      <c r="G287" s="21">
        <v>5485.7</v>
      </c>
      <c r="H287" s="21">
        <v>5551.9</v>
      </c>
      <c r="I287" s="21">
        <v>5567.8</v>
      </c>
      <c r="J287" s="21"/>
      <c r="K287" s="21"/>
      <c r="L287" s="21"/>
      <c r="M287" s="21">
        <f t="shared" si="481"/>
        <v>5485.7</v>
      </c>
      <c r="N287" s="21">
        <f t="shared" si="482"/>
        <v>5551.9</v>
      </c>
      <c r="O287" s="21">
        <f t="shared" si="483"/>
        <v>5567.8</v>
      </c>
      <c r="P287" s="24"/>
      <c r="Q287" s="24"/>
      <c r="R287" s="24">
        <v>-2000</v>
      </c>
      <c r="S287" s="24"/>
      <c r="T287" s="24"/>
      <c r="U287" s="24">
        <v>-2000</v>
      </c>
      <c r="V287" s="24"/>
      <c r="W287" s="24"/>
      <c r="X287" s="24">
        <v>-2000</v>
      </c>
      <c r="Y287" s="24"/>
      <c r="Z287" s="24">
        <f t="shared" si="602"/>
        <v>3485.7</v>
      </c>
      <c r="AA287" s="24">
        <f t="shared" si="603"/>
        <v>3551.8999999999996</v>
      </c>
      <c r="AB287" s="24">
        <f t="shared" si="604"/>
        <v>3567.8</v>
      </c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>
        <f t="shared" si="566"/>
        <v>3485.7</v>
      </c>
      <c r="AP287" s="24">
        <f t="shared" si="567"/>
        <v>3551.8999999999996</v>
      </c>
      <c r="AQ287" s="24">
        <f t="shared" si="568"/>
        <v>3567.8</v>
      </c>
      <c r="AR287" s="24"/>
      <c r="AS287" s="24">
        <f t="shared" si="517"/>
        <v>3485.7</v>
      </c>
      <c r="AT287" s="24"/>
    </row>
    <row r="288" spans="1:47" x14ac:dyDescent="0.35">
      <c r="A288" s="14" t="s">
        <v>136</v>
      </c>
      <c r="B288" s="14" t="s">
        <v>137</v>
      </c>
      <c r="C288" s="14" t="s">
        <v>137</v>
      </c>
      <c r="D288" s="14" t="s">
        <v>140</v>
      </c>
      <c r="E288" s="14" t="s">
        <v>8</v>
      </c>
      <c r="F288" s="15" t="s">
        <v>389</v>
      </c>
      <c r="G288" s="21">
        <f>G289</f>
        <v>49</v>
      </c>
      <c r="H288" s="21">
        <f t="shared" ref="H288:AT288" si="605">H289</f>
        <v>49</v>
      </c>
      <c r="I288" s="21">
        <f t="shared" si="605"/>
        <v>49</v>
      </c>
      <c r="J288" s="21">
        <f t="shared" si="605"/>
        <v>0</v>
      </c>
      <c r="K288" s="21">
        <f t="shared" si="605"/>
        <v>0</v>
      </c>
      <c r="L288" s="21">
        <f t="shared" si="605"/>
        <v>0</v>
      </c>
      <c r="M288" s="21">
        <f t="shared" si="481"/>
        <v>49</v>
      </c>
      <c r="N288" s="21">
        <f t="shared" si="482"/>
        <v>49</v>
      </c>
      <c r="O288" s="21">
        <f t="shared" si="483"/>
        <v>49</v>
      </c>
      <c r="P288" s="24">
        <f t="shared" si="605"/>
        <v>0</v>
      </c>
      <c r="Q288" s="24">
        <f t="shared" si="605"/>
        <v>0</v>
      </c>
      <c r="R288" s="24">
        <f t="shared" si="605"/>
        <v>0</v>
      </c>
      <c r="S288" s="24">
        <f t="shared" si="605"/>
        <v>0</v>
      </c>
      <c r="T288" s="24">
        <f t="shared" si="605"/>
        <v>0</v>
      </c>
      <c r="U288" s="24">
        <f t="shared" si="605"/>
        <v>0</v>
      </c>
      <c r="V288" s="24">
        <f t="shared" si="605"/>
        <v>0</v>
      </c>
      <c r="W288" s="24">
        <f t="shared" si="605"/>
        <v>0</v>
      </c>
      <c r="X288" s="24">
        <f t="shared" si="605"/>
        <v>0</v>
      </c>
      <c r="Y288" s="24">
        <f t="shared" si="605"/>
        <v>0</v>
      </c>
      <c r="Z288" s="24">
        <f t="shared" si="602"/>
        <v>49</v>
      </c>
      <c r="AA288" s="24">
        <f t="shared" si="603"/>
        <v>49</v>
      </c>
      <c r="AB288" s="24">
        <f t="shared" si="604"/>
        <v>49</v>
      </c>
      <c r="AC288" s="24">
        <f t="shared" si="605"/>
        <v>0</v>
      </c>
      <c r="AD288" s="24">
        <f t="shared" si="605"/>
        <v>0</v>
      </c>
      <c r="AE288" s="24">
        <f t="shared" si="605"/>
        <v>0</v>
      </c>
      <c r="AF288" s="24">
        <f t="shared" si="605"/>
        <v>0</v>
      </c>
      <c r="AG288" s="24">
        <f t="shared" si="605"/>
        <v>0</v>
      </c>
      <c r="AH288" s="24">
        <f t="shared" si="605"/>
        <v>0</v>
      </c>
      <c r="AI288" s="24">
        <f t="shared" si="605"/>
        <v>0</v>
      </c>
      <c r="AJ288" s="24">
        <f t="shared" si="605"/>
        <v>0</v>
      </c>
      <c r="AK288" s="24">
        <f t="shared" si="605"/>
        <v>0</v>
      </c>
      <c r="AL288" s="24">
        <f t="shared" si="605"/>
        <v>0</v>
      </c>
      <c r="AM288" s="24">
        <f t="shared" si="605"/>
        <v>0</v>
      </c>
      <c r="AN288" s="24">
        <f t="shared" si="605"/>
        <v>0</v>
      </c>
      <c r="AO288" s="24">
        <f t="shared" si="566"/>
        <v>49</v>
      </c>
      <c r="AP288" s="24">
        <f t="shared" si="567"/>
        <v>49</v>
      </c>
      <c r="AQ288" s="24">
        <f t="shared" si="568"/>
        <v>49</v>
      </c>
      <c r="AR288" s="24">
        <f t="shared" si="605"/>
        <v>0</v>
      </c>
      <c r="AS288" s="24">
        <f t="shared" si="517"/>
        <v>49</v>
      </c>
      <c r="AT288" s="24">
        <f t="shared" si="605"/>
        <v>0</v>
      </c>
    </row>
    <row r="289" spans="1:46" x14ac:dyDescent="0.35">
      <c r="A289" s="14" t="s">
        <v>136</v>
      </c>
      <c r="B289" s="14" t="s">
        <v>137</v>
      </c>
      <c r="C289" s="14" t="s">
        <v>137</v>
      </c>
      <c r="D289" s="14" t="s">
        <v>140</v>
      </c>
      <c r="E289" s="14">
        <v>850</v>
      </c>
      <c r="F289" s="15" t="s">
        <v>383</v>
      </c>
      <c r="G289" s="21">
        <v>49</v>
      </c>
      <c r="H289" s="21">
        <v>49</v>
      </c>
      <c r="I289" s="21">
        <v>49</v>
      </c>
      <c r="J289" s="21"/>
      <c r="K289" s="21"/>
      <c r="L289" s="21"/>
      <c r="M289" s="21">
        <f t="shared" si="481"/>
        <v>49</v>
      </c>
      <c r="N289" s="21">
        <f t="shared" si="482"/>
        <v>49</v>
      </c>
      <c r="O289" s="21">
        <f t="shared" si="483"/>
        <v>49</v>
      </c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>
        <f t="shared" si="602"/>
        <v>49</v>
      </c>
      <c r="AA289" s="24">
        <f t="shared" si="603"/>
        <v>49</v>
      </c>
      <c r="AB289" s="24">
        <f t="shared" si="604"/>
        <v>49</v>
      </c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>
        <f t="shared" si="566"/>
        <v>49</v>
      </c>
      <c r="AP289" s="24">
        <f t="shared" si="567"/>
        <v>49</v>
      </c>
      <c r="AQ289" s="24">
        <f t="shared" si="568"/>
        <v>49</v>
      </c>
      <c r="AR289" s="24"/>
      <c r="AS289" s="24">
        <f t="shared" si="517"/>
        <v>49</v>
      </c>
      <c r="AT289" s="24"/>
    </row>
    <row r="290" spans="1:46" ht="108.5" x14ac:dyDescent="0.35">
      <c r="A290" s="14" t="s">
        <v>136</v>
      </c>
      <c r="B290" s="14" t="s">
        <v>137</v>
      </c>
      <c r="C290" s="14" t="s">
        <v>137</v>
      </c>
      <c r="D290" s="14" t="s">
        <v>141</v>
      </c>
      <c r="E290" s="14"/>
      <c r="F290" s="15" t="s">
        <v>167</v>
      </c>
      <c r="G290" s="21">
        <f>G291</f>
        <v>4560.3</v>
      </c>
      <c r="H290" s="21">
        <f t="shared" ref="H290:AT291" si="606">H291</f>
        <v>4560.3</v>
      </c>
      <c r="I290" s="21">
        <f t="shared" si="606"/>
        <v>4560.3</v>
      </c>
      <c r="J290" s="21">
        <f t="shared" si="606"/>
        <v>0</v>
      </c>
      <c r="K290" s="21">
        <f t="shared" si="606"/>
        <v>0</v>
      </c>
      <c r="L290" s="21">
        <f t="shared" si="606"/>
        <v>0</v>
      </c>
      <c r="M290" s="21">
        <f t="shared" si="481"/>
        <v>4560.3</v>
      </c>
      <c r="N290" s="21">
        <f t="shared" si="482"/>
        <v>4560.3</v>
      </c>
      <c r="O290" s="21">
        <f t="shared" si="483"/>
        <v>4560.3</v>
      </c>
      <c r="P290" s="24">
        <f t="shared" si="606"/>
        <v>0</v>
      </c>
      <c r="Q290" s="24">
        <f t="shared" si="606"/>
        <v>0</v>
      </c>
      <c r="R290" s="24">
        <f t="shared" si="606"/>
        <v>0</v>
      </c>
      <c r="S290" s="24">
        <f t="shared" si="606"/>
        <v>0</v>
      </c>
      <c r="T290" s="24">
        <f t="shared" si="606"/>
        <v>0</v>
      </c>
      <c r="U290" s="24">
        <f t="shared" si="606"/>
        <v>0</v>
      </c>
      <c r="V290" s="24">
        <f t="shared" si="606"/>
        <v>0</v>
      </c>
      <c r="W290" s="24">
        <f t="shared" si="606"/>
        <v>0</v>
      </c>
      <c r="X290" s="24">
        <f t="shared" si="606"/>
        <v>0</v>
      </c>
      <c r="Y290" s="24">
        <f t="shared" si="606"/>
        <v>0</v>
      </c>
      <c r="Z290" s="24">
        <f t="shared" si="602"/>
        <v>4560.3</v>
      </c>
      <c r="AA290" s="24">
        <f t="shared" si="603"/>
        <v>4560.3</v>
      </c>
      <c r="AB290" s="24">
        <f t="shared" si="604"/>
        <v>4560.3</v>
      </c>
      <c r="AC290" s="24">
        <f t="shared" si="606"/>
        <v>0</v>
      </c>
      <c r="AD290" s="24">
        <f t="shared" si="606"/>
        <v>0</v>
      </c>
      <c r="AE290" s="24">
        <f t="shared" si="606"/>
        <v>0</v>
      </c>
      <c r="AF290" s="24">
        <f t="shared" si="606"/>
        <v>0</v>
      </c>
      <c r="AG290" s="24">
        <f t="shared" si="606"/>
        <v>0</v>
      </c>
      <c r="AH290" s="24">
        <f t="shared" si="606"/>
        <v>0</v>
      </c>
      <c r="AI290" s="24">
        <f t="shared" si="606"/>
        <v>0</v>
      </c>
      <c r="AJ290" s="24">
        <f t="shared" si="606"/>
        <v>0</v>
      </c>
      <c r="AK290" s="24">
        <f t="shared" si="606"/>
        <v>0</v>
      </c>
      <c r="AL290" s="24">
        <f t="shared" si="606"/>
        <v>0</v>
      </c>
      <c r="AM290" s="24">
        <f t="shared" si="606"/>
        <v>0</v>
      </c>
      <c r="AN290" s="24">
        <f t="shared" si="606"/>
        <v>0</v>
      </c>
      <c r="AO290" s="24">
        <f t="shared" si="566"/>
        <v>4560.3</v>
      </c>
      <c r="AP290" s="24">
        <f t="shared" si="567"/>
        <v>4560.3</v>
      </c>
      <c r="AQ290" s="24">
        <f t="shared" si="568"/>
        <v>4560.3</v>
      </c>
      <c r="AR290" s="24">
        <f t="shared" si="606"/>
        <v>0</v>
      </c>
      <c r="AS290" s="24">
        <f t="shared" si="517"/>
        <v>4560.3</v>
      </c>
      <c r="AT290" s="24">
        <f t="shared" si="606"/>
        <v>0</v>
      </c>
    </row>
    <row r="291" spans="1:46" x14ac:dyDescent="0.35">
      <c r="A291" s="14" t="s">
        <v>136</v>
      </c>
      <c r="B291" s="14" t="s">
        <v>137</v>
      </c>
      <c r="C291" s="14" t="s">
        <v>137</v>
      </c>
      <c r="D291" s="14" t="s">
        <v>141</v>
      </c>
      <c r="E291" s="14" t="s">
        <v>150</v>
      </c>
      <c r="F291" s="15" t="s">
        <v>386</v>
      </c>
      <c r="G291" s="21">
        <f>G292</f>
        <v>4560.3</v>
      </c>
      <c r="H291" s="21">
        <f t="shared" si="606"/>
        <v>4560.3</v>
      </c>
      <c r="I291" s="21">
        <f t="shared" si="606"/>
        <v>4560.3</v>
      </c>
      <c r="J291" s="21">
        <f t="shared" si="606"/>
        <v>0</v>
      </c>
      <c r="K291" s="21">
        <f t="shared" si="606"/>
        <v>0</v>
      </c>
      <c r="L291" s="21">
        <f t="shared" si="606"/>
        <v>0</v>
      </c>
      <c r="M291" s="21">
        <f t="shared" si="481"/>
        <v>4560.3</v>
      </c>
      <c r="N291" s="21">
        <f t="shared" si="482"/>
        <v>4560.3</v>
      </c>
      <c r="O291" s="21">
        <f t="shared" si="483"/>
        <v>4560.3</v>
      </c>
      <c r="P291" s="24">
        <f t="shared" si="606"/>
        <v>0</v>
      </c>
      <c r="Q291" s="24">
        <f t="shared" si="606"/>
        <v>0</v>
      </c>
      <c r="R291" s="24">
        <f t="shared" si="606"/>
        <v>0</v>
      </c>
      <c r="S291" s="24">
        <f t="shared" si="606"/>
        <v>0</v>
      </c>
      <c r="T291" s="24">
        <f t="shared" si="606"/>
        <v>0</v>
      </c>
      <c r="U291" s="24">
        <f t="shared" si="606"/>
        <v>0</v>
      </c>
      <c r="V291" s="24">
        <f t="shared" si="606"/>
        <v>0</v>
      </c>
      <c r="W291" s="24">
        <f t="shared" si="606"/>
        <v>0</v>
      </c>
      <c r="X291" s="24">
        <f t="shared" si="606"/>
        <v>0</v>
      </c>
      <c r="Y291" s="24">
        <f t="shared" si="606"/>
        <v>0</v>
      </c>
      <c r="Z291" s="24">
        <f t="shared" si="602"/>
        <v>4560.3</v>
      </c>
      <c r="AA291" s="24">
        <f t="shared" si="603"/>
        <v>4560.3</v>
      </c>
      <c r="AB291" s="24">
        <f t="shared" si="604"/>
        <v>4560.3</v>
      </c>
      <c r="AC291" s="24">
        <f t="shared" si="606"/>
        <v>0</v>
      </c>
      <c r="AD291" s="24">
        <f t="shared" si="606"/>
        <v>0</v>
      </c>
      <c r="AE291" s="24">
        <f t="shared" si="606"/>
        <v>0</v>
      </c>
      <c r="AF291" s="24">
        <f t="shared" si="606"/>
        <v>0</v>
      </c>
      <c r="AG291" s="24">
        <f t="shared" si="606"/>
        <v>0</v>
      </c>
      <c r="AH291" s="24">
        <f t="shared" si="606"/>
        <v>0</v>
      </c>
      <c r="AI291" s="24">
        <f t="shared" si="606"/>
        <v>0</v>
      </c>
      <c r="AJ291" s="24">
        <f t="shared" si="606"/>
        <v>0</v>
      </c>
      <c r="AK291" s="24">
        <f t="shared" si="606"/>
        <v>0</v>
      </c>
      <c r="AL291" s="24">
        <f t="shared" si="606"/>
        <v>0</v>
      </c>
      <c r="AM291" s="24">
        <f t="shared" si="606"/>
        <v>0</v>
      </c>
      <c r="AN291" s="24">
        <f t="shared" si="606"/>
        <v>0</v>
      </c>
      <c r="AO291" s="24">
        <f t="shared" si="566"/>
        <v>4560.3</v>
      </c>
      <c r="AP291" s="24">
        <f t="shared" si="567"/>
        <v>4560.3</v>
      </c>
      <c r="AQ291" s="24">
        <f t="shared" si="568"/>
        <v>4560.3</v>
      </c>
      <c r="AR291" s="24">
        <f t="shared" si="606"/>
        <v>0</v>
      </c>
      <c r="AS291" s="24">
        <f t="shared" si="517"/>
        <v>4560.3</v>
      </c>
      <c r="AT291" s="24">
        <f t="shared" si="606"/>
        <v>0</v>
      </c>
    </row>
    <row r="292" spans="1:46" ht="31" x14ac:dyDescent="0.35">
      <c r="A292" s="14" t="s">
        <v>136</v>
      </c>
      <c r="B292" s="14" t="s">
        <v>137</v>
      </c>
      <c r="C292" s="14" t="s">
        <v>137</v>
      </c>
      <c r="D292" s="14" t="s">
        <v>141</v>
      </c>
      <c r="E292" s="14">
        <v>320</v>
      </c>
      <c r="F292" s="15" t="s">
        <v>375</v>
      </c>
      <c r="G292" s="21">
        <v>4560.3</v>
      </c>
      <c r="H292" s="21">
        <v>4560.3</v>
      </c>
      <c r="I292" s="21">
        <v>4560.3</v>
      </c>
      <c r="J292" s="21"/>
      <c r="K292" s="21"/>
      <c r="L292" s="21"/>
      <c r="M292" s="21">
        <f t="shared" si="481"/>
        <v>4560.3</v>
      </c>
      <c r="N292" s="21">
        <f t="shared" si="482"/>
        <v>4560.3</v>
      </c>
      <c r="O292" s="21">
        <f t="shared" si="483"/>
        <v>4560.3</v>
      </c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>
        <f t="shared" si="602"/>
        <v>4560.3</v>
      </c>
      <c r="AA292" s="24">
        <f t="shared" si="603"/>
        <v>4560.3</v>
      </c>
      <c r="AB292" s="24">
        <f t="shared" si="604"/>
        <v>4560.3</v>
      </c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>
        <f t="shared" si="566"/>
        <v>4560.3</v>
      </c>
      <c r="AP292" s="24">
        <f t="shared" si="567"/>
        <v>4560.3</v>
      </c>
      <c r="AQ292" s="24">
        <f t="shared" si="568"/>
        <v>4560.3</v>
      </c>
      <c r="AR292" s="24"/>
      <c r="AS292" s="24">
        <f t="shared" si="517"/>
        <v>4560.3</v>
      </c>
      <c r="AT292" s="24"/>
    </row>
    <row r="293" spans="1:46" ht="46.5" x14ac:dyDescent="0.35">
      <c r="A293" s="14" t="s">
        <v>136</v>
      </c>
      <c r="B293" s="14" t="s">
        <v>137</v>
      </c>
      <c r="C293" s="14" t="s">
        <v>137</v>
      </c>
      <c r="D293" s="14" t="s">
        <v>144</v>
      </c>
      <c r="E293" s="14"/>
      <c r="F293" s="15" t="s">
        <v>166</v>
      </c>
      <c r="G293" s="21">
        <f>G294+G296+G298</f>
        <v>2903.3999999999996</v>
      </c>
      <c r="H293" s="21">
        <f t="shared" ref="H293:L293" si="607">H294+H296+H298</f>
        <v>2921.1</v>
      </c>
      <c r="I293" s="21">
        <f t="shared" si="607"/>
        <v>2939</v>
      </c>
      <c r="J293" s="21">
        <f t="shared" si="607"/>
        <v>0</v>
      </c>
      <c r="K293" s="21">
        <f t="shared" si="607"/>
        <v>0</v>
      </c>
      <c r="L293" s="21">
        <f t="shared" si="607"/>
        <v>0</v>
      </c>
      <c r="M293" s="21">
        <f t="shared" si="481"/>
        <v>2903.3999999999996</v>
      </c>
      <c r="N293" s="21">
        <f t="shared" si="482"/>
        <v>2921.1</v>
      </c>
      <c r="O293" s="21">
        <f t="shared" si="483"/>
        <v>2939</v>
      </c>
      <c r="P293" s="24">
        <f t="shared" ref="P293:Q293" si="608">P294+P296+P298</f>
        <v>0</v>
      </c>
      <c r="Q293" s="24">
        <f t="shared" si="608"/>
        <v>0</v>
      </c>
      <c r="R293" s="24">
        <f t="shared" ref="R293:T293" si="609">R294+R296+R298</f>
        <v>1.9000000000005457E-2</v>
      </c>
      <c r="S293" s="24">
        <f t="shared" si="609"/>
        <v>0</v>
      </c>
      <c r="T293" s="24">
        <f t="shared" si="609"/>
        <v>0</v>
      </c>
      <c r="U293" s="24">
        <f t="shared" ref="U293:W293" si="610">U294+U296+U298</f>
        <v>1.8000000000000682E-2</v>
      </c>
      <c r="V293" s="24">
        <f t="shared" si="610"/>
        <v>0</v>
      </c>
      <c r="W293" s="24">
        <f t="shared" si="610"/>
        <v>0</v>
      </c>
      <c r="X293" s="24">
        <f t="shared" ref="X293:Y293" si="611">X294+X296+X298</f>
        <v>-7.9000000000000625E-2</v>
      </c>
      <c r="Y293" s="24">
        <f t="shared" si="611"/>
        <v>0</v>
      </c>
      <c r="Z293" s="24">
        <f t="shared" si="602"/>
        <v>2903.4189999999999</v>
      </c>
      <c r="AA293" s="24">
        <f t="shared" si="603"/>
        <v>2921.1179999999999</v>
      </c>
      <c r="AB293" s="24">
        <f t="shared" si="604"/>
        <v>2938.9209999999998</v>
      </c>
      <c r="AC293" s="24">
        <f t="shared" ref="AC293:AL293" si="612">AC294+AC296+AC298</f>
        <v>0</v>
      </c>
      <c r="AD293" s="24">
        <f t="shared" si="612"/>
        <v>0</v>
      </c>
      <c r="AE293" s="24">
        <f t="shared" ref="AE293" si="613">AE294+AE296+AE298</f>
        <v>0</v>
      </c>
      <c r="AF293" s="24">
        <f t="shared" si="612"/>
        <v>0</v>
      </c>
      <c r="AG293" s="24">
        <f t="shared" si="612"/>
        <v>0</v>
      </c>
      <c r="AH293" s="24">
        <f t="shared" si="612"/>
        <v>0</v>
      </c>
      <c r="AI293" s="24">
        <f t="shared" ref="AI293" si="614">AI294+AI296+AI298</f>
        <v>0</v>
      </c>
      <c r="AJ293" s="24">
        <f t="shared" si="612"/>
        <v>0</v>
      </c>
      <c r="AK293" s="24">
        <f t="shared" si="612"/>
        <v>0</v>
      </c>
      <c r="AL293" s="24">
        <f t="shared" si="612"/>
        <v>0</v>
      </c>
      <c r="AM293" s="24">
        <f t="shared" ref="AM293:AT293" si="615">AM294+AM296+AM298</f>
        <v>0</v>
      </c>
      <c r="AN293" s="24">
        <f t="shared" si="615"/>
        <v>0</v>
      </c>
      <c r="AO293" s="24">
        <f t="shared" si="566"/>
        <v>2903.4189999999999</v>
      </c>
      <c r="AP293" s="24">
        <f t="shared" si="567"/>
        <v>2921.1179999999999</v>
      </c>
      <c r="AQ293" s="24">
        <f t="shared" si="568"/>
        <v>2938.9209999999998</v>
      </c>
      <c r="AR293" s="24">
        <f t="shared" ref="AR293" si="616">AR294+AR296+AR298</f>
        <v>0</v>
      </c>
      <c r="AS293" s="24">
        <f t="shared" si="517"/>
        <v>2903.4189999999999</v>
      </c>
      <c r="AT293" s="24">
        <f t="shared" si="615"/>
        <v>0</v>
      </c>
    </row>
    <row r="294" spans="1:46" ht="77.5" x14ac:dyDescent="0.35">
      <c r="A294" s="14" t="s">
        <v>136</v>
      </c>
      <c r="B294" s="14" t="s">
        <v>137</v>
      </c>
      <c r="C294" s="14" t="s">
        <v>137</v>
      </c>
      <c r="D294" s="14" t="s">
        <v>144</v>
      </c>
      <c r="E294" s="14" t="s">
        <v>25</v>
      </c>
      <c r="F294" s="15" t="s">
        <v>384</v>
      </c>
      <c r="G294" s="21">
        <f>G295</f>
        <v>2658</v>
      </c>
      <c r="H294" s="21">
        <f t="shared" ref="H294:AT294" si="617">H295</f>
        <v>2645.9</v>
      </c>
      <c r="I294" s="21">
        <f t="shared" si="617"/>
        <v>2651</v>
      </c>
      <c r="J294" s="21">
        <f t="shared" si="617"/>
        <v>0</v>
      </c>
      <c r="K294" s="21">
        <f t="shared" si="617"/>
        <v>0</v>
      </c>
      <c r="L294" s="21">
        <f t="shared" si="617"/>
        <v>0</v>
      </c>
      <c r="M294" s="21">
        <f t="shared" si="481"/>
        <v>2658</v>
      </c>
      <c r="N294" s="21">
        <f t="shared" si="482"/>
        <v>2645.9</v>
      </c>
      <c r="O294" s="21">
        <f t="shared" si="483"/>
        <v>2651</v>
      </c>
      <c r="P294" s="24">
        <f t="shared" si="617"/>
        <v>0</v>
      </c>
      <c r="Q294" s="24">
        <f t="shared" si="617"/>
        <v>0</v>
      </c>
      <c r="R294" s="24">
        <f t="shared" si="617"/>
        <v>-998.06700000000001</v>
      </c>
      <c r="S294" s="24">
        <f t="shared" si="617"/>
        <v>0</v>
      </c>
      <c r="T294" s="24">
        <f t="shared" si="617"/>
        <v>0</v>
      </c>
      <c r="U294" s="24">
        <f t="shared" si="617"/>
        <v>46.911999999999999</v>
      </c>
      <c r="V294" s="24">
        <f t="shared" si="617"/>
        <v>0</v>
      </c>
      <c r="W294" s="24">
        <f t="shared" si="617"/>
        <v>0</v>
      </c>
      <c r="X294" s="24">
        <f t="shared" si="617"/>
        <v>41.811999999999998</v>
      </c>
      <c r="Y294" s="24">
        <f t="shared" si="617"/>
        <v>0</v>
      </c>
      <c r="Z294" s="24">
        <f t="shared" si="602"/>
        <v>1659.933</v>
      </c>
      <c r="AA294" s="24">
        <f t="shared" si="603"/>
        <v>2692.8119999999999</v>
      </c>
      <c r="AB294" s="24">
        <f t="shared" si="604"/>
        <v>2692.8119999999999</v>
      </c>
      <c r="AC294" s="24">
        <f t="shared" si="617"/>
        <v>0</v>
      </c>
      <c r="AD294" s="24">
        <f t="shared" si="617"/>
        <v>0</v>
      </c>
      <c r="AE294" s="24">
        <f t="shared" si="617"/>
        <v>0</v>
      </c>
      <c r="AF294" s="24">
        <f t="shared" si="617"/>
        <v>0</v>
      </c>
      <c r="AG294" s="24">
        <f t="shared" si="617"/>
        <v>0</v>
      </c>
      <c r="AH294" s="24">
        <f t="shared" si="617"/>
        <v>0</v>
      </c>
      <c r="AI294" s="24">
        <f t="shared" si="617"/>
        <v>0</v>
      </c>
      <c r="AJ294" s="24">
        <f t="shared" si="617"/>
        <v>0</v>
      </c>
      <c r="AK294" s="24">
        <f t="shared" si="617"/>
        <v>0</v>
      </c>
      <c r="AL294" s="24">
        <f t="shared" si="617"/>
        <v>0</v>
      </c>
      <c r="AM294" s="24">
        <f t="shared" si="617"/>
        <v>0</v>
      </c>
      <c r="AN294" s="24">
        <f t="shared" si="617"/>
        <v>0</v>
      </c>
      <c r="AO294" s="24">
        <f t="shared" si="566"/>
        <v>1659.933</v>
      </c>
      <c r="AP294" s="24">
        <f t="shared" si="567"/>
        <v>2692.8119999999999</v>
      </c>
      <c r="AQ294" s="24">
        <f t="shared" si="568"/>
        <v>2692.8119999999999</v>
      </c>
      <c r="AR294" s="24">
        <f t="shared" si="617"/>
        <v>0</v>
      </c>
      <c r="AS294" s="24">
        <f t="shared" si="517"/>
        <v>1659.933</v>
      </c>
      <c r="AT294" s="24">
        <f t="shared" si="617"/>
        <v>0</v>
      </c>
    </row>
    <row r="295" spans="1:46" ht="31" x14ac:dyDescent="0.35">
      <c r="A295" s="14" t="s">
        <v>136</v>
      </c>
      <c r="B295" s="14" t="s">
        <v>137</v>
      </c>
      <c r="C295" s="14" t="s">
        <v>137</v>
      </c>
      <c r="D295" s="14" t="s">
        <v>144</v>
      </c>
      <c r="E295" s="14">
        <v>120</v>
      </c>
      <c r="F295" s="15" t="s">
        <v>373</v>
      </c>
      <c r="G295" s="21">
        <v>2658</v>
      </c>
      <c r="H295" s="21">
        <v>2645.9</v>
      </c>
      <c r="I295" s="21">
        <v>2651</v>
      </c>
      <c r="J295" s="21"/>
      <c r="K295" s="21"/>
      <c r="L295" s="21"/>
      <c r="M295" s="21">
        <f t="shared" si="481"/>
        <v>2658</v>
      </c>
      <c r="N295" s="21">
        <f t="shared" si="482"/>
        <v>2645.9</v>
      </c>
      <c r="O295" s="21">
        <f t="shared" si="483"/>
        <v>2651</v>
      </c>
      <c r="P295" s="24"/>
      <c r="Q295" s="24"/>
      <c r="R295" s="24">
        <v>-998.06700000000001</v>
      </c>
      <c r="S295" s="24"/>
      <c r="T295" s="24"/>
      <c r="U295" s="24">
        <v>46.911999999999999</v>
      </c>
      <c r="V295" s="24"/>
      <c r="W295" s="24"/>
      <c r="X295" s="24">
        <v>41.811999999999998</v>
      </c>
      <c r="Y295" s="24"/>
      <c r="Z295" s="24">
        <f t="shared" si="602"/>
        <v>1659.933</v>
      </c>
      <c r="AA295" s="24">
        <f t="shared" si="603"/>
        <v>2692.8119999999999</v>
      </c>
      <c r="AB295" s="24">
        <f t="shared" si="604"/>
        <v>2692.8119999999999</v>
      </c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>
        <f t="shared" si="566"/>
        <v>1659.933</v>
      </c>
      <c r="AP295" s="24">
        <f t="shared" si="567"/>
        <v>2692.8119999999999</v>
      </c>
      <c r="AQ295" s="24">
        <f t="shared" si="568"/>
        <v>2692.8119999999999</v>
      </c>
      <c r="AR295" s="24"/>
      <c r="AS295" s="24">
        <f t="shared" si="517"/>
        <v>1659.933</v>
      </c>
      <c r="AT295" s="24"/>
    </row>
    <row r="296" spans="1:46" ht="31" x14ac:dyDescent="0.35">
      <c r="A296" s="14" t="s">
        <v>136</v>
      </c>
      <c r="B296" s="14" t="s">
        <v>137</v>
      </c>
      <c r="C296" s="14" t="s">
        <v>137</v>
      </c>
      <c r="D296" s="14" t="s">
        <v>144</v>
      </c>
      <c r="E296" s="14" t="s">
        <v>7</v>
      </c>
      <c r="F296" s="15" t="s">
        <v>385</v>
      </c>
      <c r="G296" s="21">
        <f>G297</f>
        <v>244.2</v>
      </c>
      <c r="H296" s="21">
        <f t="shared" ref="H296:AT296" si="618">H297</f>
        <v>274</v>
      </c>
      <c r="I296" s="21">
        <f t="shared" si="618"/>
        <v>286.79999999999995</v>
      </c>
      <c r="J296" s="21">
        <f t="shared" si="618"/>
        <v>0</v>
      </c>
      <c r="K296" s="21">
        <f t="shared" si="618"/>
        <v>0</v>
      </c>
      <c r="L296" s="21">
        <f t="shared" si="618"/>
        <v>0</v>
      </c>
      <c r="M296" s="21">
        <f t="shared" si="481"/>
        <v>244.2</v>
      </c>
      <c r="N296" s="21">
        <f t="shared" si="482"/>
        <v>274</v>
      </c>
      <c r="O296" s="21">
        <f t="shared" si="483"/>
        <v>286.79999999999995</v>
      </c>
      <c r="P296" s="24">
        <f t="shared" si="618"/>
        <v>0</v>
      </c>
      <c r="Q296" s="24">
        <f t="shared" si="618"/>
        <v>0</v>
      </c>
      <c r="R296" s="24">
        <f t="shared" si="618"/>
        <v>998.08600000000001</v>
      </c>
      <c r="S296" s="24">
        <f t="shared" si="618"/>
        <v>0</v>
      </c>
      <c r="T296" s="24">
        <f t="shared" si="618"/>
        <v>0</v>
      </c>
      <c r="U296" s="24">
        <f t="shared" si="618"/>
        <v>-46.893999999999998</v>
      </c>
      <c r="V296" s="24">
        <f t="shared" si="618"/>
        <v>0</v>
      </c>
      <c r="W296" s="24">
        <f t="shared" si="618"/>
        <v>0</v>
      </c>
      <c r="X296" s="24">
        <f t="shared" si="618"/>
        <v>-41.890999999999998</v>
      </c>
      <c r="Y296" s="24">
        <f t="shared" si="618"/>
        <v>0</v>
      </c>
      <c r="Z296" s="24">
        <f t="shared" si="602"/>
        <v>1242.2860000000001</v>
      </c>
      <c r="AA296" s="24">
        <f t="shared" si="603"/>
        <v>227.10599999999999</v>
      </c>
      <c r="AB296" s="24">
        <f t="shared" si="604"/>
        <v>244.90899999999996</v>
      </c>
      <c r="AC296" s="24">
        <f t="shared" si="618"/>
        <v>0</v>
      </c>
      <c r="AD296" s="24">
        <f t="shared" si="618"/>
        <v>0</v>
      </c>
      <c r="AE296" s="24">
        <f t="shared" si="618"/>
        <v>0</v>
      </c>
      <c r="AF296" s="24">
        <f t="shared" si="618"/>
        <v>0</v>
      </c>
      <c r="AG296" s="24">
        <f t="shared" si="618"/>
        <v>0</v>
      </c>
      <c r="AH296" s="24">
        <f t="shared" si="618"/>
        <v>0</v>
      </c>
      <c r="AI296" s="24">
        <f t="shared" si="618"/>
        <v>0</v>
      </c>
      <c r="AJ296" s="24">
        <f t="shared" si="618"/>
        <v>0</v>
      </c>
      <c r="AK296" s="24">
        <f t="shared" si="618"/>
        <v>0</v>
      </c>
      <c r="AL296" s="24">
        <f t="shared" si="618"/>
        <v>0</v>
      </c>
      <c r="AM296" s="24">
        <f t="shared" si="618"/>
        <v>0</v>
      </c>
      <c r="AN296" s="24">
        <f t="shared" si="618"/>
        <v>0</v>
      </c>
      <c r="AO296" s="24">
        <f t="shared" si="566"/>
        <v>1242.2860000000001</v>
      </c>
      <c r="AP296" s="24">
        <f t="shared" si="567"/>
        <v>227.10599999999999</v>
      </c>
      <c r="AQ296" s="24">
        <f t="shared" si="568"/>
        <v>244.90899999999996</v>
      </c>
      <c r="AR296" s="24">
        <f t="shared" si="618"/>
        <v>0</v>
      </c>
      <c r="AS296" s="24">
        <f t="shared" si="517"/>
        <v>1242.2860000000001</v>
      </c>
      <c r="AT296" s="24">
        <f t="shared" si="618"/>
        <v>0</v>
      </c>
    </row>
    <row r="297" spans="1:46" ht="31" x14ac:dyDescent="0.35">
      <c r="A297" s="14" t="s">
        <v>136</v>
      </c>
      <c r="B297" s="14" t="s">
        <v>137</v>
      </c>
      <c r="C297" s="14" t="s">
        <v>137</v>
      </c>
      <c r="D297" s="14" t="s">
        <v>144</v>
      </c>
      <c r="E297" s="14">
        <v>240</v>
      </c>
      <c r="F297" s="15" t="s">
        <v>374</v>
      </c>
      <c r="G297" s="21">
        <v>244.2</v>
      </c>
      <c r="H297" s="21">
        <v>274</v>
      </c>
      <c r="I297" s="21">
        <v>286.79999999999995</v>
      </c>
      <c r="J297" s="21"/>
      <c r="K297" s="21"/>
      <c r="L297" s="21"/>
      <c r="M297" s="21">
        <f t="shared" si="481"/>
        <v>244.2</v>
      </c>
      <c r="N297" s="21">
        <f t="shared" si="482"/>
        <v>274</v>
      </c>
      <c r="O297" s="21">
        <f t="shared" si="483"/>
        <v>286.79999999999995</v>
      </c>
      <c r="P297" s="24"/>
      <c r="Q297" s="24"/>
      <c r="R297" s="24">
        <v>998.08600000000001</v>
      </c>
      <c r="S297" s="24"/>
      <c r="T297" s="24"/>
      <c r="U297" s="24">
        <v>-46.893999999999998</v>
      </c>
      <c r="V297" s="24"/>
      <c r="W297" s="24"/>
      <c r="X297" s="24">
        <v>-41.890999999999998</v>
      </c>
      <c r="Y297" s="24"/>
      <c r="Z297" s="24">
        <f t="shared" si="602"/>
        <v>1242.2860000000001</v>
      </c>
      <c r="AA297" s="24">
        <f t="shared" si="603"/>
        <v>227.10599999999999</v>
      </c>
      <c r="AB297" s="24">
        <f t="shared" si="604"/>
        <v>244.90899999999996</v>
      </c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>
        <f t="shared" si="566"/>
        <v>1242.2860000000001</v>
      </c>
      <c r="AP297" s="24">
        <f t="shared" si="567"/>
        <v>227.10599999999999</v>
      </c>
      <c r="AQ297" s="24">
        <f t="shared" si="568"/>
        <v>244.90899999999996</v>
      </c>
      <c r="AR297" s="24"/>
      <c r="AS297" s="24">
        <f t="shared" si="517"/>
        <v>1242.2860000000001</v>
      </c>
      <c r="AT297" s="24"/>
    </row>
    <row r="298" spans="1:46" x14ac:dyDescent="0.35">
      <c r="A298" s="14" t="s">
        <v>136</v>
      </c>
      <c r="B298" s="14" t="s">
        <v>137</v>
      </c>
      <c r="C298" s="14" t="s">
        <v>137</v>
      </c>
      <c r="D298" s="14" t="s">
        <v>144</v>
      </c>
      <c r="E298" s="14" t="s">
        <v>8</v>
      </c>
      <c r="F298" s="15" t="s">
        <v>389</v>
      </c>
      <c r="G298" s="21">
        <f>G299</f>
        <v>1.2</v>
      </c>
      <c r="H298" s="21">
        <f t="shared" ref="H298:AT298" si="619">H299</f>
        <v>1.2</v>
      </c>
      <c r="I298" s="21">
        <f t="shared" si="619"/>
        <v>1.2</v>
      </c>
      <c r="J298" s="21">
        <f t="shared" si="619"/>
        <v>0</v>
      </c>
      <c r="K298" s="21">
        <f t="shared" si="619"/>
        <v>0</v>
      </c>
      <c r="L298" s="21">
        <f t="shared" si="619"/>
        <v>0</v>
      </c>
      <c r="M298" s="21">
        <f t="shared" si="481"/>
        <v>1.2</v>
      </c>
      <c r="N298" s="21">
        <f t="shared" si="482"/>
        <v>1.2</v>
      </c>
      <c r="O298" s="21">
        <f t="shared" si="483"/>
        <v>1.2</v>
      </c>
      <c r="P298" s="24">
        <f t="shared" si="619"/>
        <v>0</v>
      </c>
      <c r="Q298" s="24">
        <f t="shared" si="619"/>
        <v>0</v>
      </c>
      <c r="R298" s="24">
        <f t="shared" si="619"/>
        <v>0</v>
      </c>
      <c r="S298" s="24">
        <f t="shared" si="619"/>
        <v>0</v>
      </c>
      <c r="T298" s="24">
        <f t="shared" si="619"/>
        <v>0</v>
      </c>
      <c r="U298" s="24">
        <f t="shared" si="619"/>
        <v>0</v>
      </c>
      <c r="V298" s="24">
        <f t="shared" si="619"/>
        <v>0</v>
      </c>
      <c r="W298" s="24">
        <f t="shared" si="619"/>
        <v>0</v>
      </c>
      <c r="X298" s="24">
        <f t="shared" si="619"/>
        <v>0</v>
      </c>
      <c r="Y298" s="24">
        <f t="shared" si="619"/>
        <v>0</v>
      </c>
      <c r="Z298" s="24">
        <f t="shared" si="602"/>
        <v>1.2</v>
      </c>
      <c r="AA298" s="24">
        <f t="shared" si="603"/>
        <v>1.2</v>
      </c>
      <c r="AB298" s="24">
        <f t="shared" si="604"/>
        <v>1.2</v>
      </c>
      <c r="AC298" s="24">
        <f t="shared" si="619"/>
        <v>0</v>
      </c>
      <c r="AD298" s="24">
        <f t="shared" si="619"/>
        <v>0</v>
      </c>
      <c r="AE298" s="24">
        <f t="shared" si="619"/>
        <v>0</v>
      </c>
      <c r="AF298" s="24">
        <f t="shared" si="619"/>
        <v>0</v>
      </c>
      <c r="AG298" s="24">
        <f t="shared" si="619"/>
        <v>0</v>
      </c>
      <c r="AH298" s="24">
        <f t="shared" si="619"/>
        <v>0</v>
      </c>
      <c r="AI298" s="24">
        <f t="shared" si="619"/>
        <v>0</v>
      </c>
      <c r="AJ298" s="24">
        <f t="shared" si="619"/>
        <v>0</v>
      </c>
      <c r="AK298" s="24">
        <f t="shared" si="619"/>
        <v>0</v>
      </c>
      <c r="AL298" s="24">
        <f t="shared" si="619"/>
        <v>0</v>
      </c>
      <c r="AM298" s="24">
        <f t="shared" si="619"/>
        <v>0</v>
      </c>
      <c r="AN298" s="24">
        <f t="shared" si="619"/>
        <v>0</v>
      </c>
      <c r="AO298" s="24">
        <f t="shared" si="566"/>
        <v>1.2</v>
      </c>
      <c r="AP298" s="24">
        <f t="shared" si="567"/>
        <v>1.2</v>
      </c>
      <c r="AQ298" s="24">
        <f t="shared" si="568"/>
        <v>1.2</v>
      </c>
      <c r="AR298" s="24">
        <f t="shared" si="619"/>
        <v>0</v>
      </c>
      <c r="AS298" s="24">
        <f t="shared" si="517"/>
        <v>1.2</v>
      </c>
      <c r="AT298" s="24">
        <f t="shared" si="619"/>
        <v>0</v>
      </c>
    </row>
    <row r="299" spans="1:46" x14ac:dyDescent="0.35">
      <c r="A299" s="14" t="s">
        <v>136</v>
      </c>
      <c r="B299" s="14" t="s">
        <v>137</v>
      </c>
      <c r="C299" s="14" t="s">
        <v>137</v>
      </c>
      <c r="D299" s="14" t="s">
        <v>144</v>
      </c>
      <c r="E299" s="14">
        <v>850</v>
      </c>
      <c r="F299" s="15" t="s">
        <v>383</v>
      </c>
      <c r="G299" s="21">
        <v>1.2</v>
      </c>
      <c r="H299" s="21">
        <v>1.2</v>
      </c>
      <c r="I299" s="21">
        <v>1.2</v>
      </c>
      <c r="J299" s="21"/>
      <c r="K299" s="21"/>
      <c r="L299" s="21"/>
      <c r="M299" s="21">
        <f t="shared" si="481"/>
        <v>1.2</v>
      </c>
      <c r="N299" s="21">
        <f t="shared" si="482"/>
        <v>1.2</v>
      </c>
      <c r="O299" s="21">
        <f t="shared" si="483"/>
        <v>1.2</v>
      </c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>
        <f t="shared" si="602"/>
        <v>1.2</v>
      </c>
      <c r="AA299" s="24">
        <f t="shared" si="603"/>
        <v>1.2</v>
      </c>
      <c r="AB299" s="24">
        <f t="shared" si="604"/>
        <v>1.2</v>
      </c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>
        <f t="shared" si="566"/>
        <v>1.2</v>
      </c>
      <c r="AP299" s="24">
        <f t="shared" si="567"/>
        <v>1.2</v>
      </c>
      <c r="AQ299" s="24">
        <f t="shared" si="568"/>
        <v>1.2</v>
      </c>
      <c r="AR299" s="24"/>
      <c r="AS299" s="24">
        <f t="shared" si="517"/>
        <v>1.2</v>
      </c>
      <c r="AT299" s="24"/>
    </row>
    <row r="300" spans="1:46" ht="46.5" x14ac:dyDescent="0.35">
      <c r="A300" s="14" t="s">
        <v>136</v>
      </c>
      <c r="B300" s="14" t="s">
        <v>137</v>
      </c>
      <c r="C300" s="14" t="s">
        <v>137</v>
      </c>
      <c r="D300" s="14" t="s">
        <v>142</v>
      </c>
      <c r="E300" s="14"/>
      <c r="F300" s="15" t="s">
        <v>165</v>
      </c>
      <c r="G300" s="21">
        <f>G301+G303+G305</f>
        <v>370.2</v>
      </c>
      <c r="H300" s="21">
        <f t="shared" ref="H300:L300" si="620">H301+H303+H305</f>
        <v>371.70000000000005</v>
      </c>
      <c r="I300" s="21">
        <f t="shared" si="620"/>
        <v>373.1</v>
      </c>
      <c r="J300" s="21">
        <f t="shared" si="620"/>
        <v>0</v>
      </c>
      <c r="K300" s="21">
        <f t="shared" si="620"/>
        <v>0</v>
      </c>
      <c r="L300" s="21">
        <f t="shared" si="620"/>
        <v>0</v>
      </c>
      <c r="M300" s="21">
        <f t="shared" si="481"/>
        <v>370.2</v>
      </c>
      <c r="N300" s="21">
        <f t="shared" si="482"/>
        <v>371.70000000000005</v>
      </c>
      <c r="O300" s="21">
        <f t="shared" si="483"/>
        <v>373.1</v>
      </c>
      <c r="P300" s="24">
        <f t="shared" ref="P300:Q300" si="621">P301+P303+P305</f>
        <v>0</v>
      </c>
      <c r="Q300" s="24">
        <f t="shared" si="621"/>
        <v>0</v>
      </c>
      <c r="R300" s="24">
        <f t="shared" ref="R300:T300" si="622">R301+R303+R305</f>
        <v>8.9999999999861302E-3</v>
      </c>
      <c r="S300" s="24">
        <f t="shared" si="622"/>
        <v>0</v>
      </c>
      <c r="T300" s="24">
        <f t="shared" si="622"/>
        <v>0</v>
      </c>
      <c r="U300" s="24">
        <f t="shared" ref="U300:W300" si="623">U301+U303+U305</f>
        <v>-7.4000000000000732E-2</v>
      </c>
      <c r="V300" s="24">
        <f t="shared" si="623"/>
        <v>0</v>
      </c>
      <c r="W300" s="24">
        <f t="shared" si="623"/>
        <v>0</v>
      </c>
      <c r="X300" s="24">
        <f t="shared" ref="X300:Y300" si="624">X301+X303+X305</f>
        <v>-0.11599999999999966</v>
      </c>
      <c r="Y300" s="24">
        <f t="shared" si="624"/>
        <v>0</v>
      </c>
      <c r="Z300" s="24">
        <f t="shared" si="602"/>
        <v>370.20899999999995</v>
      </c>
      <c r="AA300" s="24">
        <f t="shared" si="603"/>
        <v>371.62600000000003</v>
      </c>
      <c r="AB300" s="24">
        <f t="shared" si="604"/>
        <v>372.98400000000004</v>
      </c>
      <c r="AC300" s="24">
        <f t="shared" ref="AC300:AL300" si="625">AC301+AC303+AC305</f>
        <v>0</v>
      </c>
      <c r="AD300" s="24">
        <f t="shared" si="625"/>
        <v>0</v>
      </c>
      <c r="AE300" s="24">
        <f t="shared" ref="AE300" si="626">AE301+AE303+AE305</f>
        <v>0</v>
      </c>
      <c r="AF300" s="24">
        <f t="shared" si="625"/>
        <v>0</v>
      </c>
      <c r="AG300" s="24">
        <f t="shared" si="625"/>
        <v>0</v>
      </c>
      <c r="AH300" s="24">
        <f t="shared" si="625"/>
        <v>0</v>
      </c>
      <c r="AI300" s="24">
        <f t="shared" ref="AI300" si="627">AI301+AI303+AI305</f>
        <v>0</v>
      </c>
      <c r="AJ300" s="24">
        <f t="shared" si="625"/>
        <v>0</v>
      </c>
      <c r="AK300" s="24">
        <f t="shared" si="625"/>
        <v>0</v>
      </c>
      <c r="AL300" s="24">
        <f t="shared" si="625"/>
        <v>0</v>
      </c>
      <c r="AM300" s="24">
        <f t="shared" ref="AM300:AT300" si="628">AM301+AM303+AM305</f>
        <v>0</v>
      </c>
      <c r="AN300" s="24">
        <f t="shared" si="628"/>
        <v>0</v>
      </c>
      <c r="AO300" s="24">
        <f t="shared" si="566"/>
        <v>370.20899999999995</v>
      </c>
      <c r="AP300" s="24">
        <f t="shared" si="567"/>
        <v>371.62600000000003</v>
      </c>
      <c r="AQ300" s="24">
        <f t="shared" si="568"/>
        <v>372.98400000000004</v>
      </c>
      <c r="AR300" s="24">
        <f t="shared" ref="AR300" si="629">AR301+AR303+AR305</f>
        <v>0</v>
      </c>
      <c r="AS300" s="24">
        <f t="shared" si="517"/>
        <v>370.20899999999995</v>
      </c>
      <c r="AT300" s="24">
        <f t="shared" si="628"/>
        <v>0</v>
      </c>
    </row>
    <row r="301" spans="1:46" ht="77.5" x14ac:dyDescent="0.35">
      <c r="A301" s="14" t="s">
        <v>136</v>
      </c>
      <c r="B301" s="14" t="s">
        <v>137</v>
      </c>
      <c r="C301" s="14" t="s">
        <v>137</v>
      </c>
      <c r="D301" s="14" t="s">
        <v>142</v>
      </c>
      <c r="E301" s="14" t="s">
        <v>25</v>
      </c>
      <c r="F301" s="15" t="s">
        <v>384</v>
      </c>
      <c r="G301" s="21">
        <f>G302</f>
        <v>338.9</v>
      </c>
      <c r="H301" s="21">
        <f t="shared" ref="H301:AT301" si="630">H302</f>
        <v>336.6</v>
      </c>
      <c r="I301" s="21">
        <f t="shared" si="630"/>
        <v>336.5</v>
      </c>
      <c r="J301" s="21">
        <f t="shared" si="630"/>
        <v>0</v>
      </c>
      <c r="K301" s="21">
        <f t="shared" si="630"/>
        <v>0</v>
      </c>
      <c r="L301" s="21">
        <f t="shared" si="630"/>
        <v>0</v>
      </c>
      <c r="M301" s="21">
        <f t="shared" si="481"/>
        <v>338.9</v>
      </c>
      <c r="N301" s="21">
        <f t="shared" si="482"/>
        <v>336.6</v>
      </c>
      <c r="O301" s="21">
        <f t="shared" si="483"/>
        <v>336.5</v>
      </c>
      <c r="P301" s="24">
        <f t="shared" si="630"/>
        <v>0</v>
      </c>
      <c r="Q301" s="24">
        <f t="shared" si="630"/>
        <v>0</v>
      </c>
      <c r="R301" s="24">
        <f t="shared" si="630"/>
        <v>-164.149</v>
      </c>
      <c r="S301" s="24">
        <f t="shared" si="630"/>
        <v>0</v>
      </c>
      <c r="T301" s="24">
        <f t="shared" si="630"/>
        <v>0</v>
      </c>
      <c r="U301" s="24">
        <f t="shared" si="630"/>
        <v>6.7539999999999996</v>
      </c>
      <c r="V301" s="24">
        <f t="shared" si="630"/>
        <v>0</v>
      </c>
      <c r="W301" s="24">
        <f t="shared" si="630"/>
        <v>0</v>
      </c>
      <c r="X301" s="24">
        <f t="shared" si="630"/>
        <v>6.8540000000000001</v>
      </c>
      <c r="Y301" s="24">
        <f t="shared" si="630"/>
        <v>0</v>
      </c>
      <c r="Z301" s="24">
        <f t="shared" si="602"/>
        <v>174.75099999999998</v>
      </c>
      <c r="AA301" s="24">
        <f t="shared" si="603"/>
        <v>343.35400000000004</v>
      </c>
      <c r="AB301" s="24">
        <f t="shared" si="604"/>
        <v>343.35399999999998</v>
      </c>
      <c r="AC301" s="24">
        <f t="shared" si="630"/>
        <v>0</v>
      </c>
      <c r="AD301" s="24">
        <f t="shared" si="630"/>
        <v>0</v>
      </c>
      <c r="AE301" s="24">
        <f t="shared" si="630"/>
        <v>0</v>
      </c>
      <c r="AF301" s="24">
        <f t="shared" si="630"/>
        <v>0</v>
      </c>
      <c r="AG301" s="24">
        <f t="shared" si="630"/>
        <v>0</v>
      </c>
      <c r="AH301" s="24">
        <f t="shared" si="630"/>
        <v>0</v>
      </c>
      <c r="AI301" s="24">
        <f t="shared" si="630"/>
        <v>0</v>
      </c>
      <c r="AJ301" s="24">
        <f t="shared" si="630"/>
        <v>0</v>
      </c>
      <c r="AK301" s="24">
        <f t="shared" si="630"/>
        <v>0</v>
      </c>
      <c r="AL301" s="24">
        <f t="shared" si="630"/>
        <v>0</v>
      </c>
      <c r="AM301" s="24">
        <f t="shared" si="630"/>
        <v>0</v>
      </c>
      <c r="AN301" s="24">
        <f t="shared" si="630"/>
        <v>0</v>
      </c>
      <c r="AO301" s="24">
        <f t="shared" si="566"/>
        <v>174.75099999999998</v>
      </c>
      <c r="AP301" s="24">
        <f t="shared" si="567"/>
        <v>343.35400000000004</v>
      </c>
      <c r="AQ301" s="24">
        <f t="shared" si="568"/>
        <v>343.35399999999998</v>
      </c>
      <c r="AR301" s="24">
        <f t="shared" si="630"/>
        <v>0</v>
      </c>
      <c r="AS301" s="24">
        <f t="shared" si="517"/>
        <v>174.75099999999998</v>
      </c>
      <c r="AT301" s="24">
        <f t="shared" si="630"/>
        <v>0</v>
      </c>
    </row>
    <row r="302" spans="1:46" ht="31" x14ac:dyDescent="0.35">
      <c r="A302" s="14" t="s">
        <v>136</v>
      </c>
      <c r="B302" s="14" t="s">
        <v>137</v>
      </c>
      <c r="C302" s="14" t="s">
        <v>137</v>
      </c>
      <c r="D302" s="14" t="s">
        <v>142</v>
      </c>
      <c r="E302" s="14">
        <v>120</v>
      </c>
      <c r="F302" s="15" t="s">
        <v>373</v>
      </c>
      <c r="G302" s="21">
        <v>338.9</v>
      </c>
      <c r="H302" s="21">
        <v>336.6</v>
      </c>
      <c r="I302" s="21">
        <v>336.5</v>
      </c>
      <c r="J302" s="21"/>
      <c r="K302" s="21"/>
      <c r="L302" s="21"/>
      <c r="M302" s="21">
        <f t="shared" si="481"/>
        <v>338.9</v>
      </c>
      <c r="N302" s="21">
        <f t="shared" si="482"/>
        <v>336.6</v>
      </c>
      <c r="O302" s="21">
        <f t="shared" si="483"/>
        <v>336.5</v>
      </c>
      <c r="P302" s="24"/>
      <c r="Q302" s="24"/>
      <c r="R302" s="24">
        <v>-164.149</v>
      </c>
      <c r="S302" s="24"/>
      <c r="T302" s="24"/>
      <c r="U302" s="24">
        <v>6.7539999999999996</v>
      </c>
      <c r="V302" s="24"/>
      <c r="W302" s="24"/>
      <c r="X302" s="24">
        <v>6.8540000000000001</v>
      </c>
      <c r="Y302" s="24"/>
      <c r="Z302" s="24">
        <f t="shared" si="602"/>
        <v>174.75099999999998</v>
      </c>
      <c r="AA302" s="24">
        <f t="shared" si="603"/>
        <v>343.35400000000004</v>
      </c>
      <c r="AB302" s="24">
        <f t="shared" si="604"/>
        <v>343.35399999999998</v>
      </c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>
        <f t="shared" si="566"/>
        <v>174.75099999999998</v>
      </c>
      <c r="AP302" s="24">
        <f t="shared" si="567"/>
        <v>343.35400000000004</v>
      </c>
      <c r="AQ302" s="24">
        <f t="shared" si="568"/>
        <v>343.35399999999998</v>
      </c>
      <c r="AR302" s="24"/>
      <c r="AS302" s="24">
        <f t="shared" si="517"/>
        <v>174.75099999999998</v>
      </c>
      <c r="AT302" s="24"/>
    </row>
    <row r="303" spans="1:46" ht="31" x14ac:dyDescent="0.35">
      <c r="A303" s="14" t="s">
        <v>136</v>
      </c>
      <c r="B303" s="14" t="s">
        <v>137</v>
      </c>
      <c r="C303" s="14" t="s">
        <v>137</v>
      </c>
      <c r="D303" s="14" t="s">
        <v>142</v>
      </c>
      <c r="E303" s="14" t="s">
        <v>7</v>
      </c>
      <c r="F303" s="15" t="s">
        <v>385</v>
      </c>
      <c r="G303" s="21">
        <f>G304</f>
        <v>31.1</v>
      </c>
      <c r="H303" s="21">
        <f t="shared" ref="H303:AT303" si="631">H304</f>
        <v>35</v>
      </c>
      <c r="I303" s="21">
        <f t="shared" si="631"/>
        <v>36.5</v>
      </c>
      <c r="J303" s="21">
        <f t="shared" si="631"/>
        <v>0</v>
      </c>
      <c r="K303" s="21">
        <f t="shared" si="631"/>
        <v>0</v>
      </c>
      <c r="L303" s="21">
        <f t="shared" si="631"/>
        <v>0</v>
      </c>
      <c r="M303" s="21">
        <f t="shared" si="481"/>
        <v>31.1</v>
      </c>
      <c r="N303" s="21">
        <f t="shared" si="482"/>
        <v>35</v>
      </c>
      <c r="O303" s="21">
        <f t="shared" si="483"/>
        <v>36.5</v>
      </c>
      <c r="P303" s="24">
        <f t="shared" si="631"/>
        <v>0</v>
      </c>
      <c r="Q303" s="24">
        <f t="shared" si="631"/>
        <v>0</v>
      </c>
      <c r="R303" s="24">
        <f t="shared" si="631"/>
        <v>164.15799999999999</v>
      </c>
      <c r="S303" s="24">
        <f t="shared" si="631"/>
        <v>0</v>
      </c>
      <c r="T303" s="24">
        <f t="shared" si="631"/>
        <v>0</v>
      </c>
      <c r="U303" s="24">
        <f t="shared" si="631"/>
        <v>-6.8280000000000003</v>
      </c>
      <c r="V303" s="24">
        <f t="shared" si="631"/>
        <v>0</v>
      </c>
      <c r="W303" s="24">
        <f t="shared" si="631"/>
        <v>0</v>
      </c>
      <c r="X303" s="24">
        <f t="shared" si="631"/>
        <v>-6.97</v>
      </c>
      <c r="Y303" s="24">
        <f t="shared" si="631"/>
        <v>0</v>
      </c>
      <c r="Z303" s="24">
        <f t="shared" si="602"/>
        <v>195.25799999999998</v>
      </c>
      <c r="AA303" s="24">
        <f t="shared" si="603"/>
        <v>28.172000000000001</v>
      </c>
      <c r="AB303" s="24">
        <f t="shared" si="604"/>
        <v>29.53</v>
      </c>
      <c r="AC303" s="24">
        <f t="shared" si="631"/>
        <v>0</v>
      </c>
      <c r="AD303" s="24">
        <f t="shared" si="631"/>
        <v>0</v>
      </c>
      <c r="AE303" s="24">
        <f t="shared" si="631"/>
        <v>0</v>
      </c>
      <c r="AF303" s="24">
        <f t="shared" si="631"/>
        <v>0</v>
      </c>
      <c r="AG303" s="24">
        <f t="shared" si="631"/>
        <v>0</v>
      </c>
      <c r="AH303" s="24">
        <f t="shared" si="631"/>
        <v>0</v>
      </c>
      <c r="AI303" s="24">
        <f t="shared" si="631"/>
        <v>0</v>
      </c>
      <c r="AJ303" s="24">
        <f t="shared" si="631"/>
        <v>0</v>
      </c>
      <c r="AK303" s="24">
        <f t="shared" si="631"/>
        <v>0</v>
      </c>
      <c r="AL303" s="24">
        <f t="shared" si="631"/>
        <v>0</v>
      </c>
      <c r="AM303" s="24">
        <f t="shared" si="631"/>
        <v>0</v>
      </c>
      <c r="AN303" s="24">
        <f t="shared" si="631"/>
        <v>0</v>
      </c>
      <c r="AO303" s="24">
        <f t="shared" si="566"/>
        <v>195.25799999999998</v>
      </c>
      <c r="AP303" s="24">
        <f t="shared" si="567"/>
        <v>28.172000000000001</v>
      </c>
      <c r="AQ303" s="24">
        <f t="shared" si="568"/>
        <v>29.53</v>
      </c>
      <c r="AR303" s="24">
        <f t="shared" si="631"/>
        <v>0</v>
      </c>
      <c r="AS303" s="24">
        <f t="shared" si="517"/>
        <v>195.25799999999998</v>
      </c>
      <c r="AT303" s="24">
        <f t="shared" si="631"/>
        <v>0</v>
      </c>
    </row>
    <row r="304" spans="1:46" ht="31" x14ac:dyDescent="0.35">
      <c r="A304" s="14" t="s">
        <v>136</v>
      </c>
      <c r="B304" s="14" t="s">
        <v>137</v>
      </c>
      <c r="C304" s="14" t="s">
        <v>137</v>
      </c>
      <c r="D304" s="14" t="s">
        <v>142</v>
      </c>
      <c r="E304" s="14">
        <v>240</v>
      </c>
      <c r="F304" s="15" t="s">
        <v>374</v>
      </c>
      <c r="G304" s="21">
        <v>31.1</v>
      </c>
      <c r="H304" s="21">
        <v>35</v>
      </c>
      <c r="I304" s="21">
        <v>36.5</v>
      </c>
      <c r="J304" s="21"/>
      <c r="K304" s="21"/>
      <c r="L304" s="21"/>
      <c r="M304" s="21">
        <f t="shared" si="481"/>
        <v>31.1</v>
      </c>
      <c r="N304" s="21">
        <f t="shared" si="482"/>
        <v>35</v>
      </c>
      <c r="O304" s="21">
        <f t="shared" si="483"/>
        <v>36.5</v>
      </c>
      <c r="P304" s="24"/>
      <c r="Q304" s="24"/>
      <c r="R304" s="24">
        <v>164.15799999999999</v>
      </c>
      <c r="S304" s="24"/>
      <c r="T304" s="24"/>
      <c r="U304" s="24">
        <v>-6.8280000000000003</v>
      </c>
      <c r="V304" s="24"/>
      <c r="W304" s="24"/>
      <c r="X304" s="24">
        <v>-6.97</v>
      </c>
      <c r="Y304" s="24"/>
      <c r="Z304" s="24">
        <f t="shared" si="602"/>
        <v>195.25799999999998</v>
      </c>
      <c r="AA304" s="24">
        <f t="shared" si="603"/>
        <v>28.172000000000001</v>
      </c>
      <c r="AB304" s="24">
        <f t="shared" si="604"/>
        <v>29.53</v>
      </c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>
        <f t="shared" si="566"/>
        <v>195.25799999999998</v>
      </c>
      <c r="AP304" s="24">
        <f t="shared" si="567"/>
        <v>28.172000000000001</v>
      </c>
      <c r="AQ304" s="24">
        <f t="shared" si="568"/>
        <v>29.53</v>
      </c>
      <c r="AR304" s="24"/>
      <c r="AS304" s="24">
        <f t="shared" si="517"/>
        <v>195.25799999999998</v>
      </c>
      <c r="AT304" s="24"/>
    </row>
    <row r="305" spans="1:47" x14ac:dyDescent="0.35">
      <c r="A305" s="14" t="s">
        <v>136</v>
      </c>
      <c r="B305" s="14" t="s">
        <v>137</v>
      </c>
      <c r="C305" s="14" t="s">
        <v>137</v>
      </c>
      <c r="D305" s="14" t="s">
        <v>142</v>
      </c>
      <c r="E305" s="14" t="s">
        <v>8</v>
      </c>
      <c r="F305" s="15" t="s">
        <v>389</v>
      </c>
      <c r="G305" s="21">
        <f>G306</f>
        <v>0.2</v>
      </c>
      <c r="H305" s="21">
        <f t="shared" ref="H305:AT305" si="632">H306</f>
        <v>0.1</v>
      </c>
      <c r="I305" s="21">
        <f t="shared" si="632"/>
        <v>0.1</v>
      </c>
      <c r="J305" s="21">
        <f t="shared" si="632"/>
        <v>0</v>
      </c>
      <c r="K305" s="21">
        <f t="shared" si="632"/>
        <v>0</v>
      </c>
      <c r="L305" s="21">
        <f t="shared" si="632"/>
        <v>0</v>
      </c>
      <c r="M305" s="21">
        <f t="shared" si="481"/>
        <v>0.2</v>
      </c>
      <c r="N305" s="21">
        <f t="shared" si="482"/>
        <v>0.1</v>
      </c>
      <c r="O305" s="21">
        <f t="shared" si="483"/>
        <v>0.1</v>
      </c>
      <c r="P305" s="24">
        <f t="shared" si="632"/>
        <v>0</v>
      </c>
      <c r="Q305" s="24">
        <f t="shared" si="632"/>
        <v>0</v>
      </c>
      <c r="R305" s="24">
        <f t="shared" si="632"/>
        <v>0</v>
      </c>
      <c r="S305" s="24">
        <f t="shared" si="632"/>
        <v>0</v>
      </c>
      <c r="T305" s="24">
        <f t="shared" si="632"/>
        <v>0</v>
      </c>
      <c r="U305" s="24">
        <f t="shared" si="632"/>
        <v>0</v>
      </c>
      <c r="V305" s="24">
        <f t="shared" si="632"/>
        <v>0</v>
      </c>
      <c r="W305" s="24">
        <f t="shared" si="632"/>
        <v>0</v>
      </c>
      <c r="X305" s="24">
        <f t="shared" si="632"/>
        <v>0</v>
      </c>
      <c r="Y305" s="24">
        <f t="shared" si="632"/>
        <v>0</v>
      </c>
      <c r="Z305" s="24">
        <f t="shared" si="602"/>
        <v>0.2</v>
      </c>
      <c r="AA305" s="24">
        <f t="shared" si="603"/>
        <v>0.1</v>
      </c>
      <c r="AB305" s="24">
        <f t="shared" si="604"/>
        <v>0.1</v>
      </c>
      <c r="AC305" s="24">
        <f t="shared" si="632"/>
        <v>0</v>
      </c>
      <c r="AD305" s="24">
        <f t="shared" si="632"/>
        <v>0</v>
      </c>
      <c r="AE305" s="24">
        <f t="shared" si="632"/>
        <v>0</v>
      </c>
      <c r="AF305" s="24">
        <f t="shared" si="632"/>
        <v>0</v>
      </c>
      <c r="AG305" s="24">
        <f t="shared" si="632"/>
        <v>0</v>
      </c>
      <c r="AH305" s="24">
        <f t="shared" si="632"/>
        <v>0</v>
      </c>
      <c r="AI305" s="24">
        <f t="shared" si="632"/>
        <v>0</v>
      </c>
      <c r="AJ305" s="24">
        <f t="shared" si="632"/>
        <v>0</v>
      </c>
      <c r="AK305" s="24">
        <f t="shared" si="632"/>
        <v>0</v>
      </c>
      <c r="AL305" s="24">
        <f t="shared" si="632"/>
        <v>0</v>
      </c>
      <c r="AM305" s="24">
        <f t="shared" si="632"/>
        <v>0</v>
      </c>
      <c r="AN305" s="24">
        <f t="shared" si="632"/>
        <v>0</v>
      </c>
      <c r="AO305" s="24">
        <f t="shared" si="566"/>
        <v>0.2</v>
      </c>
      <c r="AP305" s="24">
        <f t="shared" si="567"/>
        <v>0.1</v>
      </c>
      <c r="AQ305" s="24">
        <f t="shared" si="568"/>
        <v>0.1</v>
      </c>
      <c r="AR305" s="24">
        <f t="shared" si="632"/>
        <v>0</v>
      </c>
      <c r="AS305" s="24">
        <f t="shared" si="517"/>
        <v>0.2</v>
      </c>
      <c r="AT305" s="24">
        <f t="shared" si="632"/>
        <v>0</v>
      </c>
    </row>
    <row r="306" spans="1:47" x14ac:dyDescent="0.35">
      <c r="A306" s="14" t="s">
        <v>136</v>
      </c>
      <c r="B306" s="14" t="s">
        <v>137</v>
      </c>
      <c r="C306" s="14" t="s">
        <v>137</v>
      </c>
      <c r="D306" s="14" t="s">
        <v>142</v>
      </c>
      <c r="E306" s="14">
        <v>850</v>
      </c>
      <c r="F306" s="15" t="s">
        <v>383</v>
      </c>
      <c r="G306" s="21">
        <v>0.2</v>
      </c>
      <c r="H306" s="21">
        <v>0.1</v>
      </c>
      <c r="I306" s="21">
        <v>0.1</v>
      </c>
      <c r="J306" s="21"/>
      <c r="K306" s="21"/>
      <c r="L306" s="21"/>
      <c r="M306" s="21">
        <f t="shared" ref="M306:M374" si="633">G306+J306</f>
        <v>0.2</v>
      </c>
      <c r="N306" s="21">
        <f t="shared" ref="N306:N374" si="634">H306+K306</f>
        <v>0.1</v>
      </c>
      <c r="O306" s="21">
        <f t="shared" ref="O306:O374" si="635">I306+L306</f>
        <v>0.1</v>
      </c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>
        <f t="shared" si="602"/>
        <v>0.2</v>
      </c>
      <c r="AA306" s="24">
        <f t="shared" si="603"/>
        <v>0.1</v>
      </c>
      <c r="AB306" s="24">
        <f t="shared" si="604"/>
        <v>0.1</v>
      </c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>
        <f t="shared" si="566"/>
        <v>0.2</v>
      </c>
      <c r="AP306" s="24">
        <f t="shared" si="567"/>
        <v>0.1</v>
      </c>
      <c r="AQ306" s="24">
        <f t="shared" si="568"/>
        <v>0.1</v>
      </c>
      <c r="AR306" s="24"/>
      <c r="AS306" s="24">
        <f t="shared" si="517"/>
        <v>0.2</v>
      </c>
      <c r="AT306" s="24"/>
    </row>
    <row r="307" spans="1:47" s="3" customFormat="1" x14ac:dyDescent="0.35">
      <c r="A307" s="7" t="s">
        <v>136</v>
      </c>
      <c r="B307" s="7" t="s">
        <v>138</v>
      </c>
      <c r="C307" s="7"/>
      <c r="D307" s="7"/>
      <c r="E307" s="7"/>
      <c r="F307" s="8" t="s">
        <v>160</v>
      </c>
      <c r="G307" s="19">
        <f>G308</f>
        <v>4115.6100000000006</v>
      </c>
      <c r="H307" s="19">
        <f t="shared" ref="H307:AT307" si="636">H308</f>
        <v>268.39999999999998</v>
      </c>
      <c r="I307" s="19">
        <f t="shared" si="636"/>
        <v>286.10000000000002</v>
      </c>
      <c r="J307" s="19">
        <f t="shared" si="636"/>
        <v>0</v>
      </c>
      <c r="K307" s="19">
        <f t="shared" si="636"/>
        <v>0</v>
      </c>
      <c r="L307" s="19">
        <f t="shared" si="636"/>
        <v>0</v>
      </c>
      <c r="M307" s="21">
        <f t="shared" si="633"/>
        <v>4115.6100000000006</v>
      </c>
      <c r="N307" s="21">
        <f t="shared" si="634"/>
        <v>268.39999999999998</v>
      </c>
      <c r="O307" s="21">
        <f t="shared" si="635"/>
        <v>286.10000000000002</v>
      </c>
      <c r="P307" s="22">
        <f t="shared" si="636"/>
        <v>0</v>
      </c>
      <c r="Q307" s="22">
        <f t="shared" si="636"/>
        <v>0</v>
      </c>
      <c r="R307" s="22">
        <f t="shared" si="636"/>
        <v>-2.1</v>
      </c>
      <c r="S307" s="22">
        <f t="shared" si="636"/>
        <v>0</v>
      </c>
      <c r="T307" s="22">
        <f t="shared" si="636"/>
        <v>0</v>
      </c>
      <c r="U307" s="22">
        <f t="shared" si="636"/>
        <v>-3.1</v>
      </c>
      <c r="V307" s="22">
        <f t="shared" si="636"/>
        <v>0</v>
      </c>
      <c r="W307" s="22">
        <f t="shared" si="636"/>
        <v>0</v>
      </c>
      <c r="X307" s="22">
        <f t="shared" si="636"/>
        <v>-4.2</v>
      </c>
      <c r="Y307" s="22">
        <f t="shared" si="636"/>
        <v>0</v>
      </c>
      <c r="Z307" s="22">
        <f t="shared" si="602"/>
        <v>4113.51</v>
      </c>
      <c r="AA307" s="22">
        <f t="shared" si="603"/>
        <v>265.29999999999995</v>
      </c>
      <c r="AB307" s="22">
        <f t="shared" si="604"/>
        <v>281.90000000000003</v>
      </c>
      <c r="AC307" s="22">
        <f t="shared" si="636"/>
        <v>0</v>
      </c>
      <c r="AD307" s="22">
        <f t="shared" si="636"/>
        <v>0</v>
      </c>
      <c r="AE307" s="22">
        <f t="shared" si="636"/>
        <v>0</v>
      </c>
      <c r="AF307" s="22">
        <f t="shared" si="636"/>
        <v>0</v>
      </c>
      <c r="AG307" s="22">
        <f t="shared" si="636"/>
        <v>0</v>
      </c>
      <c r="AH307" s="22">
        <f t="shared" si="636"/>
        <v>0</v>
      </c>
      <c r="AI307" s="22">
        <f t="shared" si="636"/>
        <v>0</v>
      </c>
      <c r="AJ307" s="22">
        <f t="shared" si="636"/>
        <v>0</v>
      </c>
      <c r="AK307" s="22">
        <f t="shared" si="636"/>
        <v>0</v>
      </c>
      <c r="AL307" s="22">
        <f t="shared" si="636"/>
        <v>0</v>
      </c>
      <c r="AM307" s="22">
        <f t="shared" si="636"/>
        <v>0</v>
      </c>
      <c r="AN307" s="22">
        <f t="shared" si="636"/>
        <v>0</v>
      </c>
      <c r="AO307" s="22">
        <f t="shared" si="566"/>
        <v>4113.51</v>
      </c>
      <c r="AP307" s="22">
        <f t="shared" si="567"/>
        <v>265.29999999999995</v>
      </c>
      <c r="AQ307" s="22">
        <f t="shared" si="568"/>
        <v>281.90000000000003</v>
      </c>
      <c r="AR307" s="22">
        <f t="shared" si="636"/>
        <v>0</v>
      </c>
      <c r="AS307" s="22">
        <f t="shared" ref="AS307:AS336" si="637">AO307+AR307</f>
        <v>4113.51</v>
      </c>
      <c r="AT307" s="22">
        <f t="shared" si="636"/>
        <v>0</v>
      </c>
    </row>
    <row r="308" spans="1:47" s="16" customFormat="1" x14ac:dyDescent="0.35">
      <c r="A308" s="10" t="s">
        <v>136</v>
      </c>
      <c r="B308" s="10" t="s">
        <v>138</v>
      </c>
      <c r="C308" s="10" t="s">
        <v>108</v>
      </c>
      <c r="D308" s="10"/>
      <c r="E308" s="10"/>
      <c r="F308" s="11" t="s">
        <v>161</v>
      </c>
      <c r="G308" s="20">
        <f>G309+G319</f>
        <v>4115.6100000000006</v>
      </c>
      <c r="H308" s="20">
        <f t="shared" ref="H308:L308" si="638">H309+H319</f>
        <v>268.39999999999998</v>
      </c>
      <c r="I308" s="20">
        <f t="shared" si="638"/>
        <v>286.10000000000002</v>
      </c>
      <c r="J308" s="20">
        <f t="shared" si="638"/>
        <v>0</v>
      </c>
      <c r="K308" s="20">
        <f t="shared" si="638"/>
        <v>0</v>
      </c>
      <c r="L308" s="20">
        <f t="shared" si="638"/>
        <v>0</v>
      </c>
      <c r="M308" s="21">
        <f t="shared" si="633"/>
        <v>4115.6100000000006</v>
      </c>
      <c r="N308" s="21">
        <f t="shared" si="634"/>
        <v>268.39999999999998</v>
      </c>
      <c r="O308" s="21">
        <f t="shared" si="635"/>
        <v>286.10000000000002</v>
      </c>
      <c r="P308" s="23">
        <f t="shared" ref="P308:Q308" si="639">P309+P319</f>
        <v>0</v>
      </c>
      <c r="Q308" s="23">
        <f t="shared" si="639"/>
        <v>0</v>
      </c>
      <c r="R308" s="23">
        <f t="shared" ref="R308:T308" si="640">R309+R319</f>
        <v>-2.1</v>
      </c>
      <c r="S308" s="23">
        <f t="shared" si="640"/>
        <v>0</v>
      </c>
      <c r="T308" s="23">
        <f t="shared" si="640"/>
        <v>0</v>
      </c>
      <c r="U308" s="23">
        <f t="shared" ref="U308:W308" si="641">U309+U319</f>
        <v>-3.1</v>
      </c>
      <c r="V308" s="23">
        <f t="shared" si="641"/>
        <v>0</v>
      </c>
      <c r="W308" s="23">
        <f t="shared" si="641"/>
        <v>0</v>
      </c>
      <c r="X308" s="23">
        <f t="shared" ref="X308:Y308" si="642">X309+X319</f>
        <v>-4.2</v>
      </c>
      <c r="Y308" s="23">
        <f t="shared" si="642"/>
        <v>0</v>
      </c>
      <c r="Z308" s="23">
        <f t="shared" si="602"/>
        <v>4113.51</v>
      </c>
      <c r="AA308" s="23">
        <f t="shared" si="603"/>
        <v>265.29999999999995</v>
      </c>
      <c r="AB308" s="23">
        <f t="shared" si="604"/>
        <v>281.90000000000003</v>
      </c>
      <c r="AC308" s="23">
        <f t="shared" ref="AC308:AL308" si="643">AC309+AC319</f>
        <v>0</v>
      </c>
      <c r="AD308" s="23">
        <f t="shared" si="643"/>
        <v>0</v>
      </c>
      <c r="AE308" s="23">
        <f t="shared" ref="AE308" si="644">AE309+AE319</f>
        <v>0</v>
      </c>
      <c r="AF308" s="23">
        <f t="shared" si="643"/>
        <v>0</v>
      </c>
      <c r="AG308" s="23">
        <f t="shared" si="643"/>
        <v>0</v>
      </c>
      <c r="AH308" s="23">
        <f t="shared" si="643"/>
        <v>0</v>
      </c>
      <c r="AI308" s="23">
        <f t="shared" ref="AI308" si="645">AI309+AI319</f>
        <v>0</v>
      </c>
      <c r="AJ308" s="23">
        <f t="shared" si="643"/>
        <v>0</v>
      </c>
      <c r="AK308" s="23">
        <f t="shared" si="643"/>
        <v>0</v>
      </c>
      <c r="AL308" s="23">
        <f t="shared" si="643"/>
        <v>0</v>
      </c>
      <c r="AM308" s="23">
        <f t="shared" ref="AM308:AT308" si="646">AM309+AM319</f>
        <v>0</v>
      </c>
      <c r="AN308" s="23">
        <f t="shared" si="646"/>
        <v>0</v>
      </c>
      <c r="AO308" s="23">
        <f t="shared" si="566"/>
        <v>4113.51</v>
      </c>
      <c r="AP308" s="23">
        <f t="shared" si="567"/>
        <v>265.29999999999995</v>
      </c>
      <c r="AQ308" s="23">
        <f t="shared" si="568"/>
        <v>281.90000000000003</v>
      </c>
      <c r="AR308" s="23">
        <f t="shared" ref="AR308" si="647">AR309+AR319</f>
        <v>0</v>
      </c>
      <c r="AS308" s="23">
        <f t="shared" si="637"/>
        <v>4113.51</v>
      </c>
      <c r="AT308" s="23">
        <f t="shared" si="646"/>
        <v>0</v>
      </c>
    </row>
    <row r="309" spans="1:47" ht="31" x14ac:dyDescent="0.35">
      <c r="A309" s="14" t="s">
        <v>136</v>
      </c>
      <c r="B309" s="14" t="s">
        <v>138</v>
      </c>
      <c r="C309" s="14" t="s">
        <v>108</v>
      </c>
      <c r="D309" s="14" t="s">
        <v>151</v>
      </c>
      <c r="E309" s="14"/>
      <c r="F309" s="15" t="s">
        <v>168</v>
      </c>
      <c r="G309" s="21">
        <f>G310</f>
        <v>3862.01</v>
      </c>
      <c r="H309" s="21">
        <f t="shared" ref="H309:AT309" si="648">H310</f>
        <v>0</v>
      </c>
      <c r="I309" s="21">
        <f t="shared" si="648"/>
        <v>0</v>
      </c>
      <c r="J309" s="21">
        <f t="shared" si="648"/>
        <v>0</v>
      </c>
      <c r="K309" s="21">
        <f t="shared" si="648"/>
        <v>0</v>
      </c>
      <c r="L309" s="21">
        <f t="shared" si="648"/>
        <v>0</v>
      </c>
      <c r="M309" s="21">
        <f t="shared" si="633"/>
        <v>3862.01</v>
      </c>
      <c r="N309" s="21">
        <f t="shared" si="634"/>
        <v>0</v>
      </c>
      <c r="O309" s="21">
        <f t="shared" si="635"/>
        <v>0</v>
      </c>
      <c r="P309" s="24">
        <f t="shared" si="648"/>
        <v>0</v>
      </c>
      <c r="Q309" s="24">
        <f t="shared" si="648"/>
        <v>0</v>
      </c>
      <c r="R309" s="24">
        <f t="shared" si="648"/>
        <v>0</v>
      </c>
      <c r="S309" s="24">
        <f t="shared" si="648"/>
        <v>0</v>
      </c>
      <c r="T309" s="24">
        <f t="shared" si="648"/>
        <v>0</v>
      </c>
      <c r="U309" s="24">
        <f t="shared" si="648"/>
        <v>0</v>
      </c>
      <c r="V309" s="24">
        <f t="shared" si="648"/>
        <v>0</v>
      </c>
      <c r="W309" s="24">
        <f t="shared" si="648"/>
        <v>0</v>
      </c>
      <c r="X309" s="24">
        <f t="shared" si="648"/>
        <v>0</v>
      </c>
      <c r="Y309" s="24">
        <f t="shared" si="648"/>
        <v>0</v>
      </c>
      <c r="Z309" s="24">
        <f t="shared" si="602"/>
        <v>3862.01</v>
      </c>
      <c r="AA309" s="24">
        <f t="shared" si="603"/>
        <v>0</v>
      </c>
      <c r="AB309" s="24">
        <f t="shared" si="604"/>
        <v>0</v>
      </c>
      <c r="AC309" s="24">
        <f t="shared" si="648"/>
        <v>0</v>
      </c>
      <c r="AD309" s="24">
        <f t="shared" si="648"/>
        <v>0</v>
      </c>
      <c r="AE309" s="24">
        <f t="shared" si="648"/>
        <v>0</v>
      </c>
      <c r="AF309" s="24">
        <f t="shared" si="648"/>
        <v>0</v>
      </c>
      <c r="AG309" s="24">
        <f t="shared" si="648"/>
        <v>0</v>
      </c>
      <c r="AH309" s="24">
        <f t="shared" si="648"/>
        <v>0</v>
      </c>
      <c r="AI309" s="24">
        <f t="shared" si="648"/>
        <v>0</v>
      </c>
      <c r="AJ309" s="24">
        <f t="shared" si="648"/>
        <v>0</v>
      </c>
      <c r="AK309" s="24">
        <f t="shared" si="648"/>
        <v>0</v>
      </c>
      <c r="AL309" s="24">
        <f t="shared" si="648"/>
        <v>0</v>
      </c>
      <c r="AM309" s="24">
        <f t="shared" si="648"/>
        <v>0</v>
      </c>
      <c r="AN309" s="24">
        <f t="shared" si="648"/>
        <v>0</v>
      </c>
      <c r="AO309" s="24">
        <f t="shared" si="566"/>
        <v>3862.01</v>
      </c>
      <c r="AP309" s="24">
        <f t="shared" si="567"/>
        <v>0</v>
      </c>
      <c r="AQ309" s="24">
        <f t="shared" si="568"/>
        <v>0</v>
      </c>
      <c r="AR309" s="24">
        <f t="shared" si="648"/>
        <v>0</v>
      </c>
      <c r="AS309" s="24">
        <f t="shared" si="637"/>
        <v>3862.01</v>
      </c>
      <c r="AT309" s="24">
        <f t="shared" si="648"/>
        <v>0</v>
      </c>
      <c r="AU309" s="6"/>
    </row>
    <row r="310" spans="1:47" ht="31" x14ac:dyDescent="0.35">
      <c r="A310" s="14" t="s">
        <v>136</v>
      </c>
      <c r="B310" s="14" t="s">
        <v>138</v>
      </c>
      <c r="C310" s="14" t="s">
        <v>108</v>
      </c>
      <c r="D310" s="14" t="s">
        <v>152</v>
      </c>
      <c r="E310" s="14"/>
      <c r="F310" s="15" t="s">
        <v>169</v>
      </c>
      <c r="G310" s="21">
        <f>G311+G315</f>
        <v>3862.01</v>
      </c>
      <c r="H310" s="21">
        <f t="shared" ref="H310:L310" si="649">H311+H315</f>
        <v>0</v>
      </c>
      <c r="I310" s="21">
        <f t="shared" si="649"/>
        <v>0</v>
      </c>
      <c r="J310" s="21">
        <f t="shared" si="649"/>
        <v>0</v>
      </c>
      <c r="K310" s="21">
        <f t="shared" si="649"/>
        <v>0</v>
      </c>
      <c r="L310" s="21">
        <f t="shared" si="649"/>
        <v>0</v>
      </c>
      <c r="M310" s="21">
        <f t="shared" si="633"/>
        <v>3862.01</v>
      </c>
      <c r="N310" s="21">
        <f t="shared" si="634"/>
        <v>0</v>
      </c>
      <c r="O310" s="21">
        <f t="shared" si="635"/>
        <v>0</v>
      </c>
      <c r="P310" s="24">
        <f t="shared" ref="P310:Q310" si="650">P311+P315</f>
        <v>0</v>
      </c>
      <c r="Q310" s="24">
        <f t="shared" si="650"/>
        <v>0</v>
      </c>
      <c r="R310" s="24">
        <f t="shared" ref="R310:T310" si="651">R311+R315</f>
        <v>0</v>
      </c>
      <c r="S310" s="24">
        <f t="shared" si="651"/>
        <v>0</v>
      </c>
      <c r="T310" s="24">
        <f t="shared" si="651"/>
        <v>0</v>
      </c>
      <c r="U310" s="24">
        <f t="shared" ref="U310:W310" si="652">U311+U315</f>
        <v>0</v>
      </c>
      <c r="V310" s="24">
        <f t="shared" si="652"/>
        <v>0</v>
      </c>
      <c r="W310" s="24">
        <f t="shared" si="652"/>
        <v>0</v>
      </c>
      <c r="X310" s="24">
        <f t="shared" ref="X310:Y310" si="653">X311+X315</f>
        <v>0</v>
      </c>
      <c r="Y310" s="24">
        <f t="shared" si="653"/>
        <v>0</v>
      </c>
      <c r="Z310" s="24">
        <f t="shared" si="602"/>
        <v>3862.01</v>
      </c>
      <c r="AA310" s="24">
        <f t="shared" si="603"/>
        <v>0</v>
      </c>
      <c r="AB310" s="24">
        <f t="shared" si="604"/>
        <v>0</v>
      </c>
      <c r="AC310" s="24">
        <f t="shared" ref="AC310:AL310" si="654">AC311+AC315</f>
        <v>0</v>
      </c>
      <c r="AD310" s="24">
        <f t="shared" si="654"/>
        <v>0</v>
      </c>
      <c r="AE310" s="24">
        <f t="shared" ref="AE310" si="655">AE311+AE315</f>
        <v>0</v>
      </c>
      <c r="AF310" s="24">
        <f t="shared" si="654"/>
        <v>0</v>
      </c>
      <c r="AG310" s="24">
        <f t="shared" si="654"/>
        <v>0</v>
      </c>
      <c r="AH310" s="24">
        <f t="shared" si="654"/>
        <v>0</v>
      </c>
      <c r="AI310" s="24">
        <f t="shared" ref="AI310" si="656">AI311+AI315</f>
        <v>0</v>
      </c>
      <c r="AJ310" s="24">
        <f t="shared" si="654"/>
        <v>0</v>
      </c>
      <c r="AK310" s="24">
        <f t="shared" si="654"/>
        <v>0</v>
      </c>
      <c r="AL310" s="24">
        <f t="shared" si="654"/>
        <v>0</v>
      </c>
      <c r="AM310" s="24">
        <f t="shared" ref="AM310:AT310" si="657">AM311+AM315</f>
        <v>0</v>
      </c>
      <c r="AN310" s="24">
        <f t="shared" si="657"/>
        <v>0</v>
      </c>
      <c r="AO310" s="24">
        <f t="shared" si="566"/>
        <v>3862.01</v>
      </c>
      <c r="AP310" s="24">
        <f t="shared" si="567"/>
        <v>0</v>
      </c>
      <c r="AQ310" s="24">
        <f t="shared" si="568"/>
        <v>0</v>
      </c>
      <c r="AR310" s="24">
        <f t="shared" ref="AR310" si="658">AR311+AR315</f>
        <v>0</v>
      </c>
      <c r="AS310" s="24">
        <f t="shared" si="637"/>
        <v>3862.01</v>
      </c>
      <c r="AT310" s="24">
        <f t="shared" si="657"/>
        <v>0</v>
      </c>
      <c r="AU310" s="6"/>
    </row>
    <row r="311" spans="1:47" ht="46.5" x14ac:dyDescent="0.35">
      <c r="A311" s="14" t="s">
        <v>136</v>
      </c>
      <c r="B311" s="14" t="s">
        <v>138</v>
      </c>
      <c r="C311" s="14" t="s">
        <v>108</v>
      </c>
      <c r="D311" s="14" t="s">
        <v>145</v>
      </c>
      <c r="E311" s="14"/>
      <c r="F311" s="15" t="s">
        <v>170</v>
      </c>
      <c r="G311" s="21">
        <f>G312</f>
        <v>1287.3300000000002</v>
      </c>
      <c r="H311" s="21">
        <f t="shared" ref="H311:AT311" si="659">H312</f>
        <v>0</v>
      </c>
      <c r="I311" s="21">
        <f t="shared" si="659"/>
        <v>0</v>
      </c>
      <c r="J311" s="21">
        <f t="shared" si="659"/>
        <v>0</v>
      </c>
      <c r="K311" s="21">
        <f t="shared" si="659"/>
        <v>0</v>
      </c>
      <c r="L311" s="21">
        <f t="shared" si="659"/>
        <v>0</v>
      </c>
      <c r="M311" s="21">
        <f t="shared" si="633"/>
        <v>1287.3300000000002</v>
      </c>
      <c r="N311" s="21">
        <f t="shared" si="634"/>
        <v>0</v>
      </c>
      <c r="O311" s="21">
        <f t="shared" si="635"/>
        <v>0</v>
      </c>
      <c r="P311" s="24">
        <f t="shared" si="659"/>
        <v>0</v>
      </c>
      <c r="Q311" s="24">
        <f t="shared" si="659"/>
        <v>0</v>
      </c>
      <c r="R311" s="24">
        <f t="shared" si="659"/>
        <v>0</v>
      </c>
      <c r="S311" s="24">
        <f t="shared" si="659"/>
        <v>0</v>
      </c>
      <c r="T311" s="24">
        <f t="shared" si="659"/>
        <v>0</v>
      </c>
      <c r="U311" s="24">
        <f t="shared" si="659"/>
        <v>0</v>
      </c>
      <c r="V311" s="24">
        <f t="shared" si="659"/>
        <v>0</v>
      </c>
      <c r="W311" s="24">
        <f t="shared" si="659"/>
        <v>0</v>
      </c>
      <c r="X311" s="24">
        <f t="shared" si="659"/>
        <v>0</v>
      </c>
      <c r="Y311" s="24">
        <f t="shared" si="659"/>
        <v>0</v>
      </c>
      <c r="Z311" s="24">
        <f t="shared" si="602"/>
        <v>1287.3300000000002</v>
      </c>
      <c r="AA311" s="24">
        <f t="shared" si="603"/>
        <v>0</v>
      </c>
      <c r="AB311" s="24">
        <f t="shared" si="604"/>
        <v>0</v>
      </c>
      <c r="AC311" s="24">
        <f t="shared" si="659"/>
        <v>0</v>
      </c>
      <c r="AD311" s="24">
        <f t="shared" si="659"/>
        <v>0</v>
      </c>
      <c r="AE311" s="24">
        <f t="shared" si="659"/>
        <v>0</v>
      </c>
      <c r="AF311" s="24">
        <f t="shared" si="659"/>
        <v>0</v>
      </c>
      <c r="AG311" s="24">
        <f t="shared" si="659"/>
        <v>0</v>
      </c>
      <c r="AH311" s="24">
        <f t="shared" si="659"/>
        <v>0</v>
      </c>
      <c r="AI311" s="24">
        <f t="shared" si="659"/>
        <v>0</v>
      </c>
      <c r="AJ311" s="24">
        <f t="shared" si="659"/>
        <v>0</v>
      </c>
      <c r="AK311" s="24">
        <f t="shared" si="659"/>
        <v>0</v>
      </c>
      <c r="AL311" s="24">
        <f t="shared" si="659"/>
        <v>0</v>
      </c>
      <c r="AM311" s="24">
        <f t="shared" si="659"/>
        <v>0</v>
      </c>
      <c r="AN311" s="24">
        <f t="shared" si="659"/>
        <v>0</v>
      </c>
      <c r="AO311" s="24">
        <f t="shared" si="566"/>
        <v>1287.3300000000002</v>
      </c>
      <c r="AP311" s="24">
        <f t="shared" si="567"/>
        <v>0</v>
      </c>
      <c r="AQ311" s="24">
        <f t="shared" si="568"/>
        <v>0</v>
      </c>
      <c r="AR311" s="24">
        <f t="shared" si="659"/>
        <v>0</v>
      </c>
      <c r="AS311" s="24">
        <f t="shared" si="637"/>
        <v>1287.3300000000002</v>
      </c>
      <c r="AT311" s="24">
        <f t="shared" si="659"/>
        <v>0</v>
      </c>
    </row>
    <row r="312" spans="1:47" ht="31" x14ac:dyDescent="0.35">
      <c r="A312" s="14" t="s">
        <v>136</v>
      </c>
      <c r="B312" s="14" t="s">
        <v>138</v>
      </c>
      <c r="C312" s="14" t="s">
        <v>108</v>
      </c>
      <c r="D312" s="14" t="s">
        <v>145</v>
      </c>
      <c r="E312" s="14" t="s">
        <v>94</v>
      </c>
      <c r="F312" s="15" t="s">
        <v>388</v>
      </c>
      <c r="G312" s="21">
        <f>G313+G314</f>
        <v>1287.3300000000002</v>
      </c>
      <c r="H312" s="21">
        <f t="shared" ref="H312:L312" si="660">H313+H314</f>
        <v>0</v>
      </c>
      <c r="I312" s="21">
        <f t="shared" si="660"/>
        <v>0</v>
      </c>
      <c r="J312" s="21">
        <f t="shared" si="660"/>
        <v>0</v>
      </c>
      <c r="K312" s="21">
        <f t="shared" si="660"/>
        <v>0</v>
      </c>
      <c r="L312" s="21">
        <f t="shared" si="660"/>
        <v>0</v>
      </c>
      <c r="M312" s="21">
        <f t="shared" si="633"/>
        <v>1287.3300000000002</v>
      </c>
      <c r="N312" s="21">
        <f t="shared" si="634"/>
        <v>0</v>
      </c>
      <c r="O312" s="21">
        <f t="shared" si="635"/>
        <v>0</v>
      </c>
      <c r="P312" s="24">
        <f t="shared" ref="P312:Q312" si="661">P313+P314</f>
        <v>0</v>
      </c>
      <c r="Q312" s="24">
        <f t="shared" si="661"/>
        <v>0</v>
      </c>
      <c r="R312" s="24">
        <f t="shared" ref="R312:T312" si="662">R313+R314</f>
        <v>0</v>
      </c>
      <c r="S312" s="24">
        <f t="shared" si="662"/>
        <v>0</v>
      </c>
      <c r="T312" s="24">
        <f t="shared" si="662"/>
        <v>0</v>
      </c>
      <c r="U312" s="24">
        <f t="shared" ref="U312:W312" si="663">U313+U314</f>
        <v>0</v>
      </c>
      <c r="V312" s="24">
        <f t="shared" si="663"/>
        <v>0</v>
      </c>
      <c r="W312" s="24">
        <f t="shared" si="663"/>
        <v>0</v>
      </c>
      <c r="X312" s="24">
        <f t="shared" ref="X312:Y312" si="664">X313+X314</f>
        <v>0</v>
      </c>
      <c r="Y312" s="24">
        <f t="shared" si="664"/>
        <v>0</v>
      </c>
      <c r="Z312" s="24">
        <f t="shared" si="602"/>
        <v>1287.3300000000002</v>
      </c>
      <c r="AA312" s="24">
        <f t="shared" si="603"/>
        <v>0</v>
      </c>
      <c r="AB312" s="24">
        <f t="shared" si="604"/>
        <v>0</v>
      </c>
      <c r="AC312" s="24">
        <f t="shared" ref="AC312:AL312" si="665">AC313+AC314</f>
        <v>0</v>
      </c>
      <c r="AD312" s="24">
        <f t="shared" si="665"/>
        <v>0</v>
      </c>
      <c r="AE312" s="24">
        <f t="shared" ref="AE312" si="666">AE313+AE314</f>
        <v>0</v>
      </c>
      <c r="AF312" s="24">
        <f t="shared" si="665"/>
        <v>0</v>
      </c>
      <c r="AG312" s="24">
        <f t="shared" si="665"/>
        <v>0</v>
      </c>
      <c r="AH312" s="24">
        <f t="shared" si="665"/>
        <v>0</v>
      </c>
      <c r="AI312" s="24">
        <f t="shared" ref="AI312" si="667">AI313+AI314</f>
        <v>0</v>
      </c>
      <c r="AJ312" s="24">
        <f t="shared" si="665"/>
        <v>0</v>
      </c>
      <c r="AK312" s="24">
        <f t="shared" si="665"/>
        <v>0</v>
      </c>
      <c r="AL312" s="24">
        <f t="shared" si="665"/>
        <v>0</v>
      </c>
      <c r="AM312" s="24">
        <f t="shared" ref="AM312:AT312" si="668">AM313+AM314</f>
        <v>0</v>
      </c>
      <c r="AN312" s="24">
        <f t="shared" si="668"/>
        <v>0</v>
      </c>
      <c r="AO312" s="24">
        <f t="shared" si="566"/>
        <v>1287.3300000000002</v>
      </c>
      <c r="AP312" s="24">
        <f t="shared" si="567"/>
        <v>0</v>
      </c>
      <c r="AQ312" s="24">
        <f t="shared" si="568"/>
        <v>0</v>
      </c>
      <c r="AR312" s="24">
        <f t="shared" ref="AR312" si="669">AR313+AR314</f>
        <v>0</v>
      </c>
      <c r="AS312" s="24">
        <f t="shared" si="637"/>
        <v>1287.3300000000002</v>
      </c>
      <c r="AT312" s="24">
        <f t="shared" si="668"/>
        <v>0</v>
      </c>
    </row>
    <row r="313" spans="1:47" x14ac:dyDescent="0.35">
      <c r="A313" s="14" t="s">
        <v>136</v>
      </c>
      <c r="B313" s="14" t="s">
        <v>138</v>
      </c>
      <c r="C313" s="14" t="s">
        <v>108</v>
      </c>
      <c r="D313" s="14" t="s">
        <v>145</v>
      </c>
      <c r="E313" s="14">
        <v>610</v>
      </c>
      <c r="F313" s="15" t="s">
        <v>379</v>
      </c>
      <c r="G313" s="21">
        <v>1242.2</v>
      </c>
      <c r="H313" s="21">
        <v>0</v>
      </c>
      <c r="I313" s="21">
        <v>0</v>
      </c>
      <c r="J313" s="21"/>
      <c r="K313" s="21"/>
      <c r="L313" s="21"/>
      <c r="M313" s="21">
        <f t="shared" si="633"/>
        <v>1242.2</v>
      </c>
      <c r="N313" s="21">
        <f t="shared" si="634"/>
        <v>0</v>
      </c>
      <c r="O313" s="21">
        <f t="shared" si="635"/>
        <v>0</v>
      </c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>
        <f t="shared" si="602"/>
        <v>1242.2</v>
      </c>
      <c r="AA313" s="24">
        <f t="shared" si="603"/>
        <v>0</v>
      </c>
      <c r="AB313" s="24">
        <f t="shared" si="604"/>
        <v>0</v>
      </c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>
        <f t="shared" si="566"/>
        <v>1242.2</v>
      </c>
      <c r="AP313" s="24">
        <f t="shared" si="567"/>
        <v>0</v>
      </c>
      <c r="AQ313" s="24">
        <f t="shared" si="568"/>
        <v>0</v>
      </c>
      <c r="AR313" s="24"/>
      <c r="AS313" s="24">
        <f t="shared" si="637"/>
        <v>1242.2</v>
      </c>
      <c r="AT313" s="24"/>
    </row>
    <row r="314" spans="1:47" x14ac:dyDescent="0.35">
      <c r="A314" s="14" t="s">
        <v>136</v>
      </c>
      <c r="B314" s="14" t="s">
        <v>138</v>
      </c>
      <c r="C314" s="14" t="s">
        <v>108</v>
      </c>
      <c r="D314" s="14" t="s">
        <v>145</v>
      </c>
      <c r="E314" s="14">
        <v>620</v>
      </c>
      <c r="F314" s="15" t="s">
        <v>380</v>
      </c>
      <c r="G314" s="21">
        <v>45.13</v>
      </c>
      <c r="H314" s="21">
        <v>0</v>
      </c>
      <c r="I314" s="21">
        <v>0</v>
      </c>
      <c r="J314" s="21"/>
      <c r="K314" s="21"/>
      <c r="L314" s="21"/>
      <c r="M314" s="21">
        <f t="shared" si="633"/>
        <v>45.13</v>
      </c>
      <c r="N314" s="21">
        <f t="shared" si="634"/>
        <v>0</v>
      </c>
      <c r="O314" s="21">
        <f t="shared" si="635"/>
        <v>0</v>
      </c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>
        <f t="shared" si="602"/>
        <v>45.13</v>
      </c>
      <c r="AA314" s="24">
        <f t="shared" si="603"/>
        <v>0</v>
      </c>
      <c r="AB314" s="24">
        <f t="shared" si="604"/>
        <v>0</v>
      </c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>
        <f t="shared" si="566"/>
        <v>45.13</v>
      </c>
      <c r="AP314" s="24">
        <f t="shared" si="567"/>
        <v>0</v>
      </c>
      <c r="AQ314" s="24">
        <f t="shared" si="568"/>
        <v>0</v>
      </c>
      <c r="AR314" s="24"/>
      <c r="AS314" s="24">
        <f t="shared" si="637"/>
        <v>45.13</v>
      </c>
      <c r="AT314" s="24"/>
    </row>
    <row r="315" spans="1:47" ht="46.5" x14ac:dyDescent="0.35">
      <c r="A315" s="14" t="s">
        <v>136</v>
      </c>
      <c r="B315" s="14" t="s">
        <v>138</v>
      </c>
      <c r="C315" s="14" t="s">
        <v>108</v>
      </c>
      <c r="D315" s="14" t="s">
        <v>146</v>
      </c>
      <c r="E315" s="14"/>
      <c r="F315" s="15" t="s">
        <v>171</v>
      </c>
      <c r="G315" s="21">
        <f>G316</f>
        <v>2574.6800000000003</v>
      </c>
      <c r="H315" s="21">
        <f t="shared" ref="H315:AT315" si="670">H316</f>
        <v>0</v>
      </c>
      <c r="I315" s="21">
        <f t="shared" si="670"/>
        <v>0</v>
      </c>
      <c r="J315" s="21">
        <f t="shared" si="670"/>
        <v>0</v>
      </c>
      <c r="K315" s="21">
        <f t="shared" si="670"/>
        <v>0</v>
      </c>
      <c r="L315" s="21">
        <f t="shared" si="670"/>
        <v>0</v>
      </c>
      <c r="M315" s="21">
        <f t="shared" si="633"/>
        <v>2574.6800000000003</v>
      </c>
      <c r="N315" s="21">
        <f t="shared" si="634"/>
        <v>0</v>
      </c>
      <c r="O315" s="21">
        <f t="shared" si="635"/>
        <v>0</v>
      </c>
      <c r="P315" s="24">
        <f t="shared" si="670"/>
        <v>0</v>
      </c>
      <c r="Q315" s="24">
        <f t="shared" si="670"/>
        <v>0</v>
      </c>
      <c r="R315" s="24">
        <f t="shared" si="670"/>
        <v>0</v>
      </c>
      <c r="S315" s="24">
        <f t="shared" si="670"/>
        <v>0</v>
      </c>
      <c r="T315" s="24">
        <f t="shared" si="670"/>
        <v>0</v>
      </c>
      <c r="U315" s="24">
        <f t="shared" si="670"/>
        <v>0</v>
      </c>
      <c r="V315" s="24">
        <f t="shared" si="670"/>
        <v>0</v>
      </c>
      <c r="W315" s="24">
        <f t="shared" si="670"/>
        <v>0</v>
      </c>
      <c r="X315" s="24">
        <f t="shared" si="670"/>
        <v>0</v>
      </c>
      <c r="Y315" s="24">
        <f t="shared" si="670"/>
        <v>0</v>
      </c>
      <c r="Z315" s="24">
        <f t="shared" si="602"/>
        <v>2574.6800000000003</v>
      </c>
      <c r="AA315" s="24">
        <f t="shared" si="603"/>
        <v>0</v>
      </c>
      <c r="AB315" s="24">
        <f t="shared" si="604"/>
        <v>0</v>
      </c>
      <c r="AC315" s="24">
        <f t="shared" si="670"/>
        <v>0</v>
      </c>
      <c r="AD315" s="24">
        <f t="shared" si="670"/>
        <v>0</v>
      </c>
      <c r="AE315" s="24">
        <f t="shared" si="670"/>
        <v>0</v>
      </c>
      <c r="AF315" s="24">
        <f t="shared" si="670"/>
        <v>0</v>
      </c>
      <c r="AG315" s="24">
        <f t="shared" si="670"/>
        <v>0</v>
      </c>
      <c r="AH315" s="24">
        <f t="shared" si="670"/>
        <v>0</v>
      </c>
      <c r="AI315" s="24">
        <f t="shared" si="670"/>
        <v>0</v>
      </c>
      <c r="AJ315" s="24">
        <f t="shared" si="670"/>
        <v>0</v>
      </c>
      <c r="AK315" s="24">
        <f t="shared" si="670"/>
        <v>0</v>
      </c>
      <c r="AL315" s="24">
        <f t="shared" si="670"/>
        <v>0</v>
      </c>
      <c r="AM315" s="24">
        <f t="shared" si="670"/>
        <v>0</v>
      </c>
      <c r="AN315" s="24">
        <f t="shared" si="670"/>
        <v>0</v>
      </c>
      <c r="AO315" s="24">
        <f t="shared" si="566"/>
        <v>2574.6800000000003</v>
      </c>
      <c r="AP315" s="24">
        <f t="shared" si="567"/>
        <v>0</v>
      </c>
      <c r="AQ315" s="24">
        <f t="shared" si="568"/>
        <v>0</v>
      </c>
      <c r="AR315" s="24">
        <f t="shared" si="670"/>
        <v>0</v>
      </c>
      <c r="AS315" s="24">
        <f t="shared" si="637"/>
        <v>2574.6800000000003</v>
      </c>
      <c r="AT315" s="24">
        <f t="shared" si="670"/>
        <v>0</v>
      </c>
    </row>
    <row r="316" spans="1:47" ht="31" x14ac:dyDescent="0.35">
      <c r="A316" s="14" t="s">
        <v>136</v>
      </c>
      <c r="B316" s="14" t="s">
        <v>138</v>
      </c>
      <c r="C316" s="14" t="s">
        <v>108</v>
      </c>
      <c r="D316" s="14" t="s">
        <v>146</v>
      </c>
      <c r="E316" s="14" t="s">
        <v>94</v>
      </c>
      <c r="F316" s="15" t="s">
        <v>388</v>
      </c>
      <c r="G316" s="21">
        <f>G317+G318</f>
        <v>2574.6800000000003</v>
      </c>
      <c r="H316" s="21">
        <f t="shared" ref="H316:L316" si="671">H317+H318</f>
        <v>0</v>
      </c>
      <c r="I316" s="21">
        <f t="shared" si="671"/>
        <v>0</v>
      </c>
      <c r="J316" s="21">
        <f t="shared" si="671"/>
        <v>0</v>
      </c>
      <c r="K316" s="21">
        <f t="shared" si="671"/>
        <v>0</v>
      </c>
      <c r="L316" s="21">
        <f t="shared" si="671"/>
        <v>0</v>
      </c>
      <c r="M316" s="21">
        <f t="shared" si="633"/>
        <v>2574.6800000000003</v>
      </c>
      <c r="N316" s="21">
        <f t="shared" si="634"/>
        <v>0</v>
      </c>
      <c r="O316" s="21">
        <f t="shared" si="635"/>
        <v>0</v>
      </c>
      <c r="P316" s="24">
        <f t="shared" ref="P316:Q316" si="672">P317+P318</f>
        <v>0</v>
      </c>
      <c r="Q316" s="24">
        <f t="shared" si="672"/>
        <v>0</v>
      </c>
      <c r="R316" s="24">
        <f t="shared" ref="R316:T316" si="673">R317+R318</f>
        <v>0</v>
      </c>
      <c r="S316" s="24">
        <f t="shared" si="673"/>
        <v>0</v>
      </c>
      <c r="T316" s="24">
        <f t="shared" si="673"/>
        <v>0</v>
      </c>
      <c r="U316" s="24">
        <f t="shared" ref="U316:W316" si="674">U317+U318</f>
        <v>0</v>
      </c>
      <c r="V316" s="24">
        <f t="shared" si="674"/>
        <v>0</v>
      </c>
      <c r="W316" s="24">
        <f t="shared" si="674"/>
        <v>0</v>
      </c>
      <c r="X316" s="24">
        <f t="shared" ref="X316:Y316" si="675">X317+X318</f>
        <v>0</v>
      </c>
      <c r="Y316" s="24">
        <f t="shared" si="675"/>
        <v>0</v>
      </c>
      <c r="Z316" s="24">
        <f t="shared" si="602"/>
        <v>2574.6800000000003</v>
      </c>
      <c r="AA316" s="24">
        <f t="shared" si="603"/>
        <v>0</v>
      </c>
      <c r="AB316" s="24">
        <f t="shared" si="604"/>
        <v>0</v>
      </c>
      <c r="AC316" s="24">
        <f t="shared" ref="AC316:AL316" si="676">AC317+AC318</f>
        <v>0</v>
      </c>
      <c r="AD316" s="24">
        <f t="shared" si="676"/>
        <v>0</v>
      </c>
      <c r="AE316" s="24">
        <f t="shared" ref="AE316" si="677">AE317+AE318</f>
        <v>0</v>
      </c>
      <c r="AF316" s="24">
        <f t="shared" si="676"/>
        <v>0</v>
      </c>
      <c r="AG316" s="24">
        <f t="shared" si="676"/>
        <v>0</v>
      </c>
      <c r="AH316" s="24">
        <f t="shared" si="676"/>
        <v>0</v>
      </c>
      <c r="AI316" s="24">
        <f t="shared" ref="AI316" si="678">AI317+AI318</f>
        <v>0</v>
      </c>
      <c r="AJ316" s="24">
        <f t="shared" si="676"/>
        <v>0</v>
      </c>
      <c r="AK316" s="24">
        <f t="shared" si="676"/>
        <v>0</v>
      </c>
      <c r="AL316" s="24">
        <f t="shared" si="676"/>
        <v>0</v>
      </c>
      <c r="AM316" s="24">
        <f t="shared" ref="AM316:AT316" si="679">AM317+AM318</f>
        <v>0</v>
      </c>
      <c r="AN316" s="24">
        <f t="shared" si="679"/>
        <v>0</v>
      </c>
      <c r="AO316" s="24">
        <f t="shared" si="566"/>
        <v>2574.6800000000003</v>
      </c>
      <c r="AP316" s="24">
        <f t="shared" si="567"/>
        <v>0</v>
      </c>
      <c r="AQ316" s="24">
        <f t="shared" si="568"/>
        <v>0</v>
      </c>
      <c r="AR316" s="24">
        <f t="shared" ref="AR316" si="680">AR317+AR318</f>
        <v>0</v>
      </c>
      <c r="AS316" s="24">
        <f t="shared" si="637"/>
        <v>2574.6800000000003</v>
      </c>
      <c r="AT316" s="24">
        <f t="shared" si="679"/>
        <v>0</v>
      </c>
    </row>
    <row r="317" spans="1:47" x14ac:dyDescent="0.35">
      <c r="A317" s="14" t="s">
        <v>136</v>
      </c>
      <c r="B317" s="14" t="s">
        <v>138</v>
      </c>
      <c r="C317" s="14" t="s">
        <v>108</v>
      </c>
      <c r="D317" s="14" t="s">
        <v>146</v>
      </c>
      <c r="E317" s="14">
        <v>610</v>
      </c>
      <c r="F317" s="15" t="s">
        <v>379</v>
      </c>
      <c r="G317" s="21">
        <v>2484.4</v>
      </c>
      <c r="H317" s="21">
        <v>0</v>
      </c>
      <c r="I317" s="21">
        <v>0</v>
      </c>
      <c r="J317" s="21"/>
      <c r="K317" s="21"/>
      <c r="L317" s="21"/>
      <c r="M317" s="21">
        <f t="shared" si="633"/>
        <v>2484.4</v>
      </c>
      <c r="N317" s="21">
        <f t="shared" si="634"/>
        <v>0</v>
      </c>
      <c r="O317" s="21">
        <f t="shared" si="635"/>
        <v>0</v>
      </c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>
        <f t="shared" si="602"/>
        <v>2484.4</v>
      </c>
      <c r="AA317" s="24">
        <f t="shared" si="603"/>
        <v>0</v>
      </c>
      <c r="AB317" s="24">
        <f t="shared" si="604"/>
        <v>0</v>
      </c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>
        <f t="shared" si="566"/>
        <v>2484.4</v>
      </c>
      <c r="AP317" s="24">
        <f t="shared" si="567"/>
        <v>0</v>
      </c>
      <c r="AQ317" s="24">
        <f t="shared" si="568"/>
        <v>0</v>
      </c>
      <c r="AR317" s="24"/>
      <c r="AS317" s="24">
        <f t="shared" si="637"/>
        <v>2484.4</v>
      </c>
      <c r="AT317" s="24"/>
    </row>
    <row r="318" spans="1:47" x14ac:dyDescent="0.35">
      <c r="A318" s="14" t="s">
        <v>136</v>
      </c>
      <c r="B318" s="14" t="s">
        <v>138</v>
      </c>
      <c r="C318" s="14" t="s">
        <v>108</v>
      </c>
      <c r="D318" s="14" t="s">
        <v>146</v>
      </c>
      <c r="E318" s="14">
        <v>620</v>
      </c>
      <c r="F318" s="15" t="s">
        <v>380</v>
      </c>
      <c r="G318" s="21">
        <v>90.28</v>
      </c>
      <c r="H318" s="21">
        <v>0</v>
      </c>
      <c r="I318" s="21">
        <v>0</v>
      </c>
      <c r="J318" s="21"/>
      <c r="K318" s="21"/>
      <c r="L318" s="21"/>
      <c r="M318" s="21">
        <f t="shared" si="633"/>
        <v>90.28</v>
      </c>
      <c r="N318" s="21">
        <f t="shared" si="634"/>
        <v>0</v>
      </c>
      <c r="O318" s="21">
        <f t="shared" si="635"/>
        <v>0</v>
      </c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>
        <f t="shared" si="602"/>
        <v>90.28</v>
      </c>
      <c r="AA318" s="24">
        <f t="shared" si="603"/>
        <v>0</v>
      </c>
      <c r="AB318" s="24">
        <f t="shared" si="604"/>
        <v>0</v>
      </c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>
        <f t="shared" si="566"/>
        <v>90.28</v>
      </c>
      <c r="AP318" s="24">
        <f t="shared" si="567"/>
        <v>0</v>
      </c>
      <c r="AQ318" s="24">
        <f t="shared" si="568"/>
        <v>0</v>
      </c>
      <c r="AR318" s="24"/>
      <c r="AS318" s="24">
        <f t="shared" si="637"/>
        <v>90.28</v>
      </c>
      <c r="AT318" s="24"/>
    </row>
    <row r="319" spans="1:47" ht="31" x14ac:dyDescent="0.35">
      <c r="A319" s="14" t="s">
        <v>136</v>
      </c>
      <c r="B319" s="14" t="s">
        <v>138</v>
      </c>
      <c r="C319" s="14" t="s">
        <v>108</v>
      </c>
      <c r="D319" s="14" t="s">
        <v>34</v>
      </c>
      <c r="E319" s="14"/>
      <c r="F319" s="15" t="s">
        <v>47</v>
      </c>
      <c r="G319" s="21">
        <f>G320</f>
        <v>253.6</v>
      </c>
      <c r="H319" s="21">
        <f t="shared" ref="H319:AT322" si="681">H320</f>
        <v>268.39999999999998</v>
      </c>
      <c r="I319" s="21">
        <f t="shared" si="681"/>
        <v>286.10000000000002</v>
      </c>
      <c r="J319" s="21">
        <f t="shared" si="681"/>
        <v>0</v>
      </c>
      <c r="K319" s="21">
        <f t="shared" si="681"/>
        <v>0</v>
      </c>
      <c r="L319" s="21">
        <f t="shared" si="681"/>
        <v>0</v>
      </c>
      <c r="M319" s="21">
        <f t="shared" si="633"/>
        <v>253.6</v>
      </c>
      <c r="N319" s="21">
        <f t="shared" si="634"/>
        <v>268.39999999999998</v>
      </c>
      <c r="O319" s="21">
        <f t="shared" si="635"/>
        <v>286.10000000000002</v>
      </c>
      <c r="P319" s="24">
        <f t="shared" si="681"/>
        <v>0</v>
      </c>
      <c r="Q319" s="24">
        <f t="shared" si="681"/>
        <v>0</v>
      </c>
      <c r="R319" s="24">
        <f t="shared" si="681"/>
        <v>-2.1</v>
      </c>
      <c r="S319" s="24">
        <f t="shared" si="681"/>
        <v>0</v>
      </c>
      <c r="T319" s="24">
        <f t="shared" si="681"/>
        <v>0</v>
      </c>
      <c r="U319" s="24">
        <f t="shared" si="681"/>
        <v>-3.1</v>
      </c>
      <c r="V319" s="24">
        <f t="shared" si="681"/>
        <v>0</v>
      </c>
      <c r="W319" s="24">
        <f t="shared" si="681"/>
        <v>0</v>
      </c>
      <c r="X319" s="24">
        <f t="shared" si="681"/>
        <v>-4.2</v>
      </c>
      <c r="Y319" s="24">
        <f t="shared" si="681"/>
        <v>0</v>
      </c>
      <c r="Z319" s="24">
        <f t="shared" si="602"/>
        <v>251.5</v>
      </c>
      <c r="AA319" s="24">
        <f t="shared" si="603"/>
        <v>265.29999999999995</v>
      </c>
      <c r="AB319" s="24">
        <f t="shared" si="604"/>
        <v>281.90000000000003</v>
      </c>
      <c r="AC319" s="24">
        <f t="shared" si="681"/>
        <v>0</v>
      </c>
      <c r="AD319" s="24">
        <f t="shared" si="681"/>
        <v>0</v>
      </c>
      <c r="AE319" s="24">
        <f t="shared" si="681"/>
        <v>0</v>
      </c>
      <c r="AF319" s="24">
        <f t="shared" si="681"/>
        <v>0</v>
      </c>
      <c r="AG319" s="24">
        <f t="shared" si="681"/>
        <v>0</v>
      </c>
      <c r="AH319" s="24">
        <f t="shared" si="681"/>
        <v>0</v>
      </c>
      <c r="AI319" s="24">
        <f t="shared" si="681"/>
        <v>0</v>
      </c>
      <c r="AJ319" s="24">
        <f t="shared" si="681"/>
        <v>0</v>
      </c>
      <c r="AK319" s="24">
        <f t="shared" si="681"/>
        <v>0</v>
      </c>
      <c r="AL319" s="24">
        <f t="shared" si="681"/>
        <v>0</v>
      </c>
      <c r="AM319" s="24">
        <f t="shared" si="681"/>
        <v>0</v>
      </c>
      <c r="AN319" s="24">
        <f t="shared" si="681"/>
        <v>0</v>
      </c>
      <c r="AO319" s="24">
        <f t="shared" si="566"/>
        <v>251.5</v>
      </c>
      <c r="AP319" s="24">
        <f t="shared" si="567"/>
        <v>265.29999999999995</v>
      </c>
      <c r="AQ319" s="24">
        <f t="shared" si="568"/>
        <v>281.90000000000003</v>
      </c>
      <c r="AR319" s="24">
        <f t="shared" si="681"/>
        <v>0</v>
      </c>
      <c r="AS319" s="24">
        <f t="shared" si="637"/>
        <v>251.5</v>
      </c>
      <c r="AT319" s="24">
        <f t="shared" si="681"/>
        <v>0</v>
      </c>
      <c r="AU319" s="6"/>
    </row>
    <row r="320" spans="1:47" x14ac:dyDescent="0.35">
      <c r="A320" s="14" t="s">
        <v>136</v>
      </c>
      <c r="B320" s="14" t="s">
        <v>138</v>
      </c>
      <c r="C320" s="14" t="s">
        <v>108</v>
      </c>
      <c r="D320" s="14" t="s">
        <v>35</v>
      </c>
      <c r="E320" s="14"/>
      <c r="F320" s="15" t="s">
        <v>48</v>
      </c>
      <c r="G320" s="21">
        <f>G321</f>
        <v>253.6</v>
      </c>
      <c r="H320" s="21">
        <f t="shared" si="681"/>
        <v>268.39999999999998</v>
      </c>
      <c r="I320" s="21">
        <f t="shared" si="681"/>
        <v>286.10000000000002</v>
      </c>
      <c r="J320" s="21">
        <f t="shared" si="681"/>
        <v>0</v>
      </c>
      <c r="K320" s="21">
        <f t="shared" si="681"/>
        <v>0</v>
      </c>
      <c r="L320" s="21">
        <f t="shared" si="681"/>
        <v>0</v>
      </c>
      <c r="M320" s="21">
        <f t="shared" si="633"/>
        <v>253.6</v>
      </c>
      <c r="N320" s="21">
        <f t="shared" si="634"/>
        <v>268.39999999999998</v>
      </c>
      <c r="O320" s="21">
        <f t="shared" si="635"/>
        <v>286.10000000000002</v>
      </c>
      <c r="P320" s="24">
        <f t="shared" si="681"/>
        <v>0</v>
      </c>
      <c r="Q320" s="24">
        <f t="shared" si="681"/>
        <v>0</v>
      </c>
      <c r="R320" s="24">
        <f t="shared" si="681"/>
        <v>-2.1</v>
      </c>
      <c r="S320" s="24">
        <f t="shared" si="681"/>
        <v>0</v>
      </c>
      <c r="T320" s="24">
        <f t="shared" si="681"/>
        <v>0</v>
      </c>
      <c r="U320" s="24">
        <f t="shared" si="681"/>
        <v>-3.1</v>
      </c>
      <c r="V320" s="24">
        <f t="shared" si="681"/>
        <v>0</v>
      </c>
      <c r="W320" s="24">
        <f t="shared" si="681"/>
        <v>0</v>
      </c>
      <c r="X320" s="24">
        <f t="shared" si="681"/>
        <v>-4.2</v>
      </c>
      <c r="Y320" s="24">
        <f t="shared" si="681"/>
        <v>0</v>
      </c>
      <c r="Z320" s="24">
        <f t="shared" si="602"/>
        <v>251.5</v>
      </c>
      <c r="AA320" s="24">
        <f t="shared" si="603"/>
        <v>265.29999999999995</v>
      </c>
      <c r="AB320" s="24">
        <f t="shared" si="604"/>
        <v>281.90000000000003</v>
      </c>
      <c r="AC320" s="24">
        <f t="shared" si="681"/>
        <v>0</v>
      </c>
      <c r="AD320" s="24">
        <f t="shared" si="681"/>
        <v>0</v>
      </c>
      <c r="AE320" s="24">
        <f t="shared" si="681"/>
        <v>0</v>
      </c>
      <c r="AF320" s="24">
        <f t="shared" si="681"/>
        <v>0</v>
      </c>
      <c r="AG320" s="24">
        <f t="shared" si="681"/>
        <v>0</v>
      </c>
      <c r="AH320" s="24">
        <f t="shared" si="681"/>
        <v>0</v>
      </c>
      <c r="AI320" s="24">
        <f t="shared" si="681"/>
        <v>0</v>
      </c>
      <c r="AJ320" s="24">
        <f t="shared" si="681"/>
        <v>0</v>
      </c>
      <c r="AK320" s="24">
        <f t="shared" si="681"/>
        <v>0</v>
      </c>
      <c r="AL320" s="24">
        <f t="shared" si="681"/>
        <v>0</v>
      </c>
      <c r="AM320" s="24">
        <f t="shared" si="681"/>
        <v>0</v>
      </c>
      <c r="AN320" s="24">
        <f t="shared" si="681"/>
        <v>0</v>
      </c>
      <c r="AO320" s="24">
        <f t="shared" si="566"/>
        <v>251.5</v>
      </c>
      <c r="AP320" s="24">
        <f t="shared" si="567"/>
        <v>265.29999999999995</v>
      </c>
      <c r="AQ320" s="24">
        <f t="shared" si="568"/>
        <v>281.90000000000003</v>
      </c>
      <c r="AR320" s="24">
        <f t="shared" si="681"/>
        <v>0</v>
      </c>
      <c r="AS320" s="24">
        <f t="shared" si="637"/>
        <v>251.5</v>
      </c>
      <c r="AT320" s="24">
        <f t="shared" si="681"/>
        <v>0</v>
      </c>
      <c r="AU320" s="6"/>
    </row>
    <row r="321" spans="1:47" ht="81" customHeight="1" x14ac:dyDescent="0.35">
      <c r="A321" s="14" t="s">
        <v>136</v>
      </c>
      <c r="B321" s="14" t="s">
        <v>138</v>
      </c>
      <c r="C321" s="14" t="s">
        <v>108</v>
      </c>
      <c r="D321" s="14" t="s">
        <v>147</v>
      </c>
      <c r="E321" s="14"/>
      <c r="F321" s="15" t="s">
        <v>818</v>
      </c>
      <c r="G321" s="21">
        <f>G322</f>
        <v>253.6</v>
      </c>
      <c r="H321" s="21">
        <f t="shared" si="681"/>
        <v>268.39999999999998</v>
      </c>
      <c r="I321" s="21">
        <f t="shared" si="681"/>
        <v>286.10000000000002</v>
      </c>
      <c r="J321" s="21">
        <f t="shared" si="681"/>
        <v>0</v>
      </c>
      <c r="K321" s="21">
        <f t="shared" si="681"/>
        <v>0</v>
      </c>
      <c r="L321" s="21">
        <f t="shared" si="681"/>
        <v>0</v>
      </c>
      <c r="M321" s="21">
        <f t="shared" si="633"/>
        <v>253.6</v>
      </c>
      <c r="N321" s="21">
        <f t="shared" si="634"/>
        <v>268.39999999999998</v>
      </c>
      <c r="O321" s="21">
        <f t="shared" si="635"/>
        <v>286.10000000000002</v>
      </c>
      <c r="P321" s="24">
        <f t="shared" si="681"/>
        <v>0</v>
      </c>
      <c r="Q321" s="24">
        <f t="shared" si="681"/>
        <v>0</v>
      </c>
      <c r="R321" s="24">
        <f t="shared" si="681"/>
        <v>-2.1</v>
      </c>
      <c r="S321" s="24">
        <f t="shared" si="681"/>
        <v>0</v>
      </c>
      <c r="T321" s="24">
        <f t="shared" si="681"/>
        <v>0</v>
      </c>
      <c r="U321" s="24">
        <f t="shared" si="681"/>
        <v>-3.1</v>
      </c>
      <c r="V321" s="24">
        <f t="shared" si="681"/>
        <v>0</v>
      </c>
      <c r="W321" s="24">
        <f t="shared" si="681"/>
        <v>0</v>
      </c>
      <c r="X321" s="24">
        <f t="shared" si="681"/>
        <v>-4.2</v>
      </c>
      <c r="Y321" s="24">
        <f t="shared" si="681"/>
        <v>0</v>
      </c>
      <c r="Z321" s="24">
        <f t="shared" si="602"/>
        <v>251.5</v>
      </c>
      <c r="AA321" s="24">
        <f t="shared" si="603"/>
        <v>265.29999999999995</v>
      </c>
      <c r="AB321" s="24">
        <f t="shared" si="604"/>
        <v>281.90000000000003</v>
      </c>
      <c r="AC321" s="24">
        <f t="shared" si="681"/>
        <v>0</v>
      </c>
      <c r="AD321" s="24">
        <f t="shared" si="681"/>
        <v>0</v>
      </c>
      <c r="AE321" s="24">
        <f t="shared" si="681"/>
        <v>0</v>
      </c>
      <c r="AF321" s="24">
        <f t="shared" si="681"/>
        <v>0</v>
      </c>
      <c r="AG321" s="24">
        <f t="shared" si="681"/>
        <v>0</v>
      </c>
      <c r="AH321" s="24">
        <f t="shared" si="681"/>
        <v>0</v>
      </c>
      <c r="AI321" s="24">
        <f t="shared" si="681"/>
        <v>0</v>
      </c>
      <c r="AJ321" s="24">
        <f t="shared" si="681"/>
        <v>0</v>
      </c>
      <c r="AK321" s="24">
        <f t="shared" si="681"/>
        <v>0</v>
      </c>
      <c r="AL321" s="24">
        <f t="shared" si="681"/>
        <v>0</v>
      </c>
      <c r="AM321" s="24">
        <f t="shared" si="681"/>
        <v>0</v>
      </c>
      <c r="AN321" s="24">
        <f t="shared" si="681"/>
        <v>0</v>
      </c>
      <c r="AO321" s="24">
        <f t="shared" si="566"/>
        <v>251.5</v>
      </c>
      <c r="AP321" s="24">
        <f t="shared" si="567"/>
        <v>265.29999999999995</v>
      </c>
      <c r="AQ321" s="24">
        <f t="shared" si="568"/>
        <v>281.90000000000003</v>
      </c>
      <c r="AR321" s="24">
        <f t="shared" si="681"/>
        <v>0</v>
      </c>
      <c r="AS321" s="24">
        <f t="shared" si="637"/>
        <v>251.5</v>
      </c>
      <c r="AT321" s="24">
        <f t="shared" si="681"/>
        <v>0</v>
      </c>
    </row>
    <row r="322" spans="1:47" ht="31" x14ac:dyDescent="0.35">
      <c r="A322" s="14" t="s">
        <v>136</v>
      </c>
      <c r="B322" s="14" t="s">
        <v>138</v>
      </c>
      <c r="C322" s="14" t="s">
        <v>108</v>
      </c>
      <c r="D322" s="14" t="s">
        <v>147</v>
      </c>
      <c r="E322" s="14" t="s">
        <v>94</v>
      </c>
      <c r="F322" s="15" t="s">
        <v>388</v>
      </c>
      <c r="G322" s="21">
        <f>G323</f>
        <v>253.6</v>
      </c>
      <c r="H322" s="21">
        <f t="shared" si="681"/>
        <v>268.39999999999998</v>
      </c>
      <c r="I322" s="21">
        <f t="shared" si="681"/>
        <v>286.10000000000002</v>
      </c>
      <c r="J322" s="21">
        <f t="shared" si="681"/>
        <v>0</v>
      </c>
      <c r="K322" s="21">
        <f t="shared" si="681"/>
        <v>0</v>
      </c>
      <c r="L322" s="21">
        <f t="shared" si="681"/>
        <v>0</v>
      </c>
      <c r="M322" s="21">
        <f t="shared" si="633"/>
        <v>253.6</v>
      </c>
      <c r="N322" s="21">
        <f t="shared" si="634"/>
        <v>268.39999999999998</v>
      </c>
      <c r="O322" s="21">
        <f t="shared" si="635"/>
        <v>286.10000000000002</v>
      </c>
      <c r="P322" s="24">
        <f t="shared" si="681"/>
        <v>0</v>
      </c>
      <c r="Q322" s="24">
        <f t="shared" si="681"/>
        <v>0</v>
      </c>
      <c r="R322" s="24">
        <f t="shared" si="681"/>
        <v>-2.1</v>
      </c>
      <c r="S322" s="24">
        <f t="shared" si="681"/>
        <v>0</v>
      </c>
      <c r="T322" s="24">
        <f t="shared" si="681"/>
        <v>0</v>
      </c>
      <c r="U322" s="24">
        <f t="shared" si="681"/>
        <v>-3.1</v>
      </c>
      <c r="V322" s="24">
        <f t="shared" si="681"/>
        <v>0</v>
      </c>
      <c r="W322" s="24">
        <f t="shared" si="681"/>
        <v>0</v>
      </c>
      <c r="X322" s="24">
        <f t="shared" si="681"/>
        <v>-4.2</v>
      </c>
      <c r="Y322" s="24">
        <f t="shared" si="681"/>
        <v>0</v>
      </c>
      <c r="Z322" s="24">
        <f t="shared" si="602"/>
        <v>251.5</v>
      </c>
      <c r="AA322" s="24">
        <f t="shared" si="603"/>
        <v>265.29999999999995</v>
      </c>
      <c r="AB322" s="24">
        <f t="shared" si="604"/>
        <v>281.90000000000003</v>
      </c>
      <c r="AC322" s="24">
        <f t="shared" si="681"/>
        <v>0</v>
      </c>
      <c r="AD322" s="24">
        <f t="shared" si="681"/>
        <v>0</v>
      </c>
      <c r="AE322" s="24">
        <f t="shared" si="681"/>
        <v>0</v>
      </c>
      <c r="AF322" s="24">
        <f t="shared" si="681"/>
        <v>0</v>
      </c>
      <c r="AG322" s="24">
        <f t="shared" si="681"/>
        <v>0</v>
      </c>
      <c r="AH322" s="24">
        <f t="shared" si="681"/>
        <v>0</v>
      </c>
      <c r="AI322" s="24">
        <f t="shared" si="681"/>
        <v>0</v>
      </c>
      <c r="AJ322" s="24">
        <f t="shared" si="681"/>
        <v>0</v>
      </c>
      <c r="AK322" s="24">
        <f t="shared" si="681"/>
        <v>0</v>
      </c>
      <c r="AL322" s="24">
        <f t="shared" si="681"/>
        <v>0</v>
      </c>
      <c r="AM322" s="24">
        <f t="shared" si="681"/>
        <v>0</v>
      </c>
      <c r="AN322" s="24">
        <f t="shared" si="681"/>
        <v>0</v>
      </c>
      <c r="AO322" s="24">
        <f t="shared" si="566"/>
        <v>251.5</v>
      </c>
      <c r="AP322" s="24">
        <f t="shared" si="567"/>
        <v>265.29999999999995</v>
      </c>
      <c r="AQ322" s="24">
        <f t="shared" si="568"/>
        <v>281.90000000000003</v>
      </c>
      <c r="AR322" s="24">
        <f t="shared" si="681"/>
        <v>0</v>
      </c>
      <c r="AS322" s="24">
        <f t="shared" si="637"/>
        <v>251.5</v>
      </c>
      <c r="AT322" s="24">
        <f t="shared" si="681"/>
        <v>0</v>
      </c>
    </row>
    <row r="323" spans="1:47" x14ac:dyDescent="0.35">
      <c r="A323" s="14" t="s">
        <v>136</v>
      </c>
      <c r="B323" s="14" t="s">
        <v>138</v>
      </c>
      <c r="C323" s="14" t="s">
        <v>108</v>
      </c>
      <c r="D323" s="14" t="s">
        <v>147</v>
      </c>
      <c r="E323" s="14">
        <v>610</v>
      </c>
      <c r="F323" s="15" t="s">
        <v>379</v>
      </c>
      <c r="G323" s="21">
        <v>253.6</v>
      </c>
      <c r="H323" s="21">
        <v>268.39999999999998</v>
      </c>
      <c r="I323" s="21">
        <v>286.10000000000002</v>
      </c>
      <c r="J323" s="21"/>
      <c r="K323" s="21"/>
      <c r="L323" s="21"/>
      <c r="M323" s="21">
        <f t="shared" si="633"/>
        <v>253.6</v>
      </c>
      <c r="N323" s="21">
        <f t="shared" si="634"/>
        <v>268.39999999999998</v>
      </c>
      <c r="O323" s="21">
        <f t="shared" si="635"/>
        <v>286.10000000000002</v>
      </c>
      <c r="P323" s="24"/>
      <c r="Q323" s="24"/>
      <c r="R323" s="24">
        <v>-2.1</v>
      </c>
      <c r="S323" s="24"/>
      <c r="T323" s="24"/>
      <c r="U323" s="24">
        <v>-3.1</v>
      </c>
      <c r="V323" s="24"/>
      <c r="W323" s="24"/>
      <c r="X323" s="24">
        <v>-4.2</v>
      </c>
      <c r="Y323" s="24"/>
      <c r="Z323" s="24">
        <f t="shared" si="602"/>
        <v>251.5</v>
      </c>
      <c r="AA323" s="24">
        <f t="shared" si="603"/>
        <v>265.29999999999995</v>
      </c>
      <c r="AB323" s="24">
        <f t="shared" si="604"/>
        <v>281.90000000000003</v>
      </c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>
        <f t="shared" si="566"/>
        <v>251.5</v>
      </c>
      <c r="AP323" s="24">
        <f t="shared" si="567"/>
        <v>265.29999999999995</v>
      </c>
      <c r="AQ323" s="24">
        <f t="shared" si="568"/>
        <v>281.90000000000003</v>
      </c>
      <c r="AR323" s="24"/>
      <c r="AS323" s="24">
        <f t="shared" si="637"/>
        <v>251.5</v>
      </c>
      <c r="AT323" s="24"/>
    </row>
    <row r="324" spans="1:47" s="3" customFormat="1" ht="30" x14ac:dyDescent="0.35">
      <c r="A324" s="7">
        <v>924</v>
      </c>
      <c r="B324" s="7"/>
      <c r="C324" s="7"/>
      <c r="D324" s="7"/>
      <c r="E324" s="7"/>
      <c r="F324" s="8" t="s">
        <v>819</v>
      </c>
      <c r="G324" s="19">
        <f>G325+G395+G460</f>
        <v>1119393.77</v>
      </c>
      <c r="H324" s="19">
        <f t="shared" ref="H324:L324" si="682">H325+H395+H460</f>
        <v>1204916.5</v>
      </c>
      <c r="I324" s="19">
        <f t="shared" si="682"/>
        <v>1113977.2</v>
      </c>
      <c r="J324" s="19">
        <f t="shared" si="682"/>
        <v>-51963.7</v>
      </c>
      <c r="K324" s="19">
        <f t="shared" si="682"/>
        <v>21629.199999999997</v>
      </c>
      <c r="L324" s="19">
        <f t="shared" si="682"/>
        <v>108525.40000000001</v>
      </c>
      <c r="M324" s="21">
        <f t="shared" si="633"/>
        <v>1067430.07</v>
      </c>
      <c r="N324" s="21">
        <f t="shared" si="634"/>
        <v>1226545.7</v>
      </c>
      <c r="O324" s="21">
        <f t="shared" si="635"/>
        <v>1222502.5999999999</v>
      </c>
      <c r="P324" s="22">
        <f t="shared" ref="P324:Q324" si="683">P325+P395+P460</f>
        <v>0</v>
      </c>
      <c r="Q324" s="22">
        <f t="shared" si="683"/>
        <v>0</v>
      </c>
      <c r="R324" s="22">
        <f t="shared" ref="R324:T324" si="684">R325+R395+R460</f>
        <v>1240</v>
      </c>
      <c r="S324" s="22">
        <f t="shared" si="684"/>
        <v>0</v>
      </c>
      <c r="T324" s="22">
        <f t="shared" si="684"/>
        <v>0</v>
      </c>
      <c r="U324" s="22">
        <f t="shared" ref="U324:W324" si="685">U325+U395+U460</f>
        <v>1240</v>
      </c>
      <c r="V324" s="22">
        <f t="shared" si="685"/>
        <v>0</v>
      </c>
      <c r="W324" s="22">
        <f t="shared" si="685"/>
        <v>0</v>
      </c>
      <c r="X324" s="22">
        <f t="shared" ref="X324:Y324" si="686">X325+X395+X460</f>
        <v>0</v>
      </c>
      <c r="Y324" s="22">
        <f t="shared" si="686"/>
        <v>0</v>
      </c>
      <c r="Z324" s="22">
        <f t="shared" si="602"/>
        <v>1068670.07</v>
      </c>
      <c r="AA324" s="22">
        <f t="shared" si="603"/>
        <v>1227785.7</v>
      </c>
      <c r="AB324" s="22">
        <f t="shared" si="604"/>
        <v>1222502.5999999999</v>
      </c>
      <c r="AC324" s="22">
        <f t="shared" ref="AC324:AL324" si="687">AC325+AC395+AC460</f>
        <v>0</v>
      </c>
      <c r="AD324" s="22">
        <f t="shared" si="687"/>
        <v>0</v>
      </c>
      <c r="AE324" s="22">
        <f t="shared" ref="AE324" si="688">AE325+AE395+AE460</f>
        <v>37632</v>
      </c>
      <c r="AF324" s="22">
        <f t="shared" si="687"/>
        <v>0</v>
      </c>
      <c r="AG324" s="22">
        <f t="shared" si="687"/>
        <v>0</v>
      </c>
      <c r="AH324" s="22">
        <f t="shared" si="687"/>
        <v>0</v>
      </c>
      <c r="AI324" s="22">
        <f t="shared" ref="AI324" si="689">AI325+AI395+AI460</f>
        <v>0</v>
      </c>
      <c r="AJ324" s="22">
        <f t="shared" si="687"/>
        <v>0</v>
      </c>
      <c r="AK324" s="22">
        <f t="shared" si="687"/>
        <v>17.399999999999999</v>
      </c>
      <c r="AL324" s="22">
        <f t="shared" si="687"/>
        <v>0</v>
      </c>
      <c r="AM324" s="22">
        <f t="shared" ref="AM324:AT324" si="690">AM325+AM395+AM460</f>
        <v>0</v>
      </c>
      <c r="AN324" s="22">
        <f t="shared" si="690"/>
        <v>0</v>
      </c>
      <c r="AO324" s="22">
        <f t="shared" si="566"/>
        <v>1106319.47</v>
      </c>
      <c r="AP324" s="22">
        <f t="shared" si="567"/>
        <v>1227785.7</v>
      </c>
      <c r="AQ324" s="22">
        <f t="shared" si="568"/>
        <v>1222502.5999999999</v>
      </c>
      <c r="AR324" s="33">
        <f t="shared" ref="AR324" si="691">AR325+AR395+AR460</f>
        <v>6856.3</v>
      </c>
      <c r="AS324" s="22">
        <f t="shared" si="637"/>
        <v>1113175.77</v>
      </c>
      <c r="AT324" s="22">
        <f t="shared" si="690"/>
        <v>0</v>
      </c>
    </row>
    <row r="325" spans="1:47" s="3" customFormat="1" x14ac:dyDescent="0.35">
      <c r="A325" s="7">
        <v>924</v>
      </c>
      <c r="B325" s="7" t="s">
        <v>17</v>
      </c>
      <c r="C325" s="7"/>
      <c r="D325" s="7"/>
      <c r="E325" s="7"/>
      <c r="F325" s="8" t="s">
        <v>54</v>
      </c>
      <c r="G325" s="19">
        <f>G326+G336+G370</f>
        <v>291011.10000000003</v>
      </c>
      <c r="H325" s="19">
        <f t="shared" ref="H325:L325" si="692">H326+H336+H370</f>
        <v>296514.90000000002</v>
      </c>
      <c r="I325" s="19">
        <f t="shared" si="692"/>
        <v>298912.5</v>
      </c>
      <c r="J325" s="19">
        <f t="shared" si="692"/>
        <v>-16530.8</v>
      </c>
      <c r="K325" s="19">
        <f t="shared" si="692"/>
        <v>12079.6</v>
      </c>
      <c r="L325" s="19">
        <f t="shared" si="692"/>
        <v>25705</v>
      </c>
      <c r="M325" s="21">
        <f t="shared" si="633"/>
        <v>274480.30000000005</v>
      </c>
      <c r="N325" s="21">
        <f t="shared" si="634"/>
        <v>308594.5</v>
      </c>
      <c r="O325" s="21">
        <f t="shared" si="635"/>
        <v>324617.5</v>
      </c>
      <c r="P325" s="22">
        <f t="shared" ref="P325:Q325" si="693">P326+P336+P370</f>
        <v>0</v>
      </c>
      <c r="Q325" s="22">
        <f t="shared" si="693"/>
        <v>0</v>
      </c>
      <c r="R325" s="22">
        <f t="shared" ref="R325:T325" si="694">R326+R336+R370</f>
        <v>1240</v>
      </c>
      <c r="S325" s="22">
        <f t="shared" si="694"/>
        <v>0</v>
      </c>
      <c r="T325" s="22">
        <f t="shared" si="694"/>
        <v>0</v>
      </c>
      <c r="U325" s="22">
        <f t="shared" ref="U325:W325" si="695">U326+U336+U370</f>
        <v>1240</v>
      </c>
      <c r="V325" s="22">
        <f t="shared" si="695"/>
        <v>0</v>
      </c>
      <c r="W325" s="22">
        <f t="shared" si="695"/>
        <v>0</v>
      </c>
      <c r="X325" s="22">
        <f t="shared" ref="X325:Y325" si="696">X326+X336+X370</f>
        <v>0</v>
      </c>
      <c r="Y325" s="22">
        <f t="shared" si="696"/>
        <v>0</v>
      </c>
      <c r="Z325" s="22">
        <f t="shared" si="602"/>
        <v>275720.30000000005</v>
      </c>
      <c r="AA325" s="22">
        <f t="shared" si="603"/>
        <v>309834.5</v>
      </c>
      <c r="AB325" s="22">
        <f t="shared" si="604"/>
        <v>324617.5</v>
      </c>
      <c r="AC325" s="22">
        <f t="shared" ref="AC325:AL325" si="697">AC326+AC336+AC370</f>
        <v>0</v>
      </c>
      <c r="AD325" s="22">
        <f t="shared" si="697"/>
        <v>0</v>
      </c>
      <c r="AE325" s="22">
        <f t="shared" ref="AE325" si="698">AE326+AE336+AE370</f>
        <v>0</v>
      </c>
      <c r="AF325" s="22">
        <f t="shared" si="697"/>
        <v>0</v>
      </c>
      <c r="AG325" s="22">
        <f t="shared" si="697"/>
        <v>0</v>
      </c>
      <c r="AH325" s="22">
        <f t="shared" si="697"/>
        <v>0</v>
      </c>
      <c r="AI325" s="22">
        <f t="shared" ref="AI325" si="699">AI326+AI336+AI370</f>
        <v>0</v>
      </c>
      <c r="AJ325" s="22">
        <f t="shared" si="697"/>
        <v>0</v>
      </c>
      <c r="AK325" s="22">
        <f t="shared" si="697"/>
        <v>17.399999999999999</v>
      </c>
      <c r="AL325" s="22">
        <f t="shared" si="697"/>
        <v>0</v>
      </c>
      <c r="AM325" s="22">
        <f t="shared" ref="AM325:AT325" si="700">AM326+AM336+AM370</f>
        <v>0</v>
      </c>
      <c r="AN325" s="22">
        <f t="shared" si="700"/>
        <v>0</v>
      </c>
      <c r="AO325" s="22">
        <f t="shared" si="566"/>
        <v>275737.70000000007</v>
      </c>
      <c r="AP325" s="22">
        <f t="shared" si="567"/>
        <v>309834.5</v>
      </c>
      <c r="AQ325" s="22">
        <f t="shared" si="568"/>
        <v>324617.5</v>
      </c>
      <c r="AR325" s="22">
        <f t="shared" ref="AR325" si="701">AR326+AR336+AR370</f>
        <v>0</v>
      </c>
      <c r="AS325" s="22">
        <f t="shared" si="637"/>
        <v>275737.70000000007</v>
      </c>
      <c r="AT325" s="22">
        <f t="shared" si="700"/>
        <v>0</v>
      </c>
    </row>
    <row r="326" spans="1:47" s="16" customFormat="1" x14ac:dyDescent="0.35">
      <c r="A326" s="10">
        <v>924</v>
      </c>
      <c r="B326" s="10" t="s">
        <v>17</v>
      </c>
      <c r="C326" s="10" t="s">
        <v>139</v>
      </c>
      <c r="D326" s="10"/>
      <c r="E326" s="10"/>
      <c r="F326" s="11" t="s">
        <v>207</v>
      </c>
      <c r="G326" s="20">
        <f>G327</f>
        <v>275351.40000000002</v>
      </c>
      <c r="H326" s="20">
        <f t="shared" ref="H326:AT326" si="702">H327</f>
        <v>273349.90000000002</v>
      </c>
      <c r="I326" s="20">
        <f t="shared" si="702"/>
        <v>279144</v>
      </c>
      <c r="J326" s="20">
        <f t="shared" si="702"/>
        <v>-16530.8</v>
      </c>
      <c r="K326" s="20">
        <f t="shared" si="702"/>
        <v>12079.6</v>
      </c>
      <c r="L326" s="20">
        <f t="shared" si="702"/>
        <v>25705</v>
      </c>
      <c r="M326" s="21">
        <f t="shared" si="633"/>
        <v>258820.60000000003</v>
      </c>
      <c r="N326" s="21">
        <f t="shared" si="634"/>
        <v>285429.5</v>
      </c>
      <c r="O326" s="21">
        <f t="shared" si="635"/>
        <v>304849</v>
      </c>
      <c r="P326" s="23">
        <f t="shared" si="702"/>
        <v>0</v>
      </c>
      <c r="Q326" s="23">
        <f t="shared" si="702"/>
        <v>0</v>
      </c>
      <c r="R326" s="23">
        <f t="shared" si="702"/>
        <v>0</v>
      </c>
      <c r="S326" s="23">
        <f t="shared" si="702"/>
        <v>0</v>
      </c>
      <c r="T326" s="23">
        <f t="shared" si="702"/>
        <v>0</v>
      </c>
      <c r="U326" s="23">
        <f t="shared" si="702"/>
        <v>0</v>
      </c>
      <c r="V326" s="23">
        <f t="shared" si="702"/>
        <v>0</v>
      </c>
      <c r="W326" s="23">
        <f t="shared" si="702"/>
        <v>0</v>
      </c>
      <c r="X326" s="23">
        <f t="shared" si="702"/>
        <v>0</v>
      </c>
      <c r="Y326" s="23">
        <f t="shared" si="702"/>
        <v>0</v>
      </c>
      <c r="Z326" s="23">
        <f t="shared" si="602"/>
        <v>258820.60000000003</v>
      </c>
      <c r="AA326" s="23">
        <f t="shared" si="603"/>
        <v>285429.5</v>
      </c>
      <c r="AB326" s="23">
        <f t="shared" si="604"/>
        <v>304849</v>
      </c>
      <c r="AC326" s="23">
        <f t="shared" si="702"/>
        <v>0</v>
      </c>
      <c r="AD326" s="23">
        <f t="shared" si="702"/>
        <v>0</v>
      </c>
      <c r="AE326" s="23">
        <f t="shared" si="702"/>
        <v>0</v>
      </c>
      <c r="AF326" s="23">
        <f t="shared" si="702"/>
        <v>0</v>
      </c>
      <c r="AG326" s="23">
        <f t="shared" si="702"/>
        <v>0</v>
      </c>
      <c r="AH326" s="23">
        <f t="shared" si="702"/>
        <v>0</v>
      </c>
      <c r="AI326" s="23">
        <f t="shared" si="702"/>
        <v>0</v>
      </c>
      <c r="AJ326" s="23">
        <f t="shared" si="702"/>
        <v>0</v>
      </c>
      <c r="AK326" s="23">
        <f t="shared" si="702"/>
        <v>0</v>
      </c>
      <c r="AL326" s="23">
        <f t="shared" si="702"/>
        <v>0</v>
      </c>
      <c r="AM326" s="23">
        <f t="shared" si="702"/>
        <v>0</v>
      </c>
      <c r="AN326" s="23">
        <f t="shared" si="702"/>
        <v>0</v>
      </c>
      <c r="AO326" s="23">
        <f t="shared" si="566"/>
        <v>258820.60000000003</v>
      </c>
      <c r="AP326" s="23">
        <f t="shared" si="567"/>
        <v>285429.5</v>
      </c>
      <c r="AQ326" s="23">
        <f t="shared" si="568"/>
        <v>304849</v>
      </c>
      <c r="AR326" s="23">
        <f t="shared" si="702"/>
        <v>0</v>
      </c>
      <c r="AS326" s="23">
        <f t="shared" si="637"/>
        <v>258820.60000000003</v>
      </c>
      <c r="AT326" s="23">
        <f t="shared" si="702"/>
        <v>0</v>
      </c>
    </row>
    <row r="327" spans="1:47" x14ac:dyDescent="0.35">
      <c r="A327" s="14">
        <v>924</v>
      </c>
      <c r="B327" s="14" t="s">
        <v>17</v>
      </c>
      <c r="C327" s="14" t="s">
        <v>139</v>
      </c>
      <c r="D327" s="14" t="s">
        <v>191</v>
      </c>
      <c r="E327" s="14"/>
      <c r="F327" s="15" t="s">
        <v>214</v>
      </c>
      <c r="G327" s="21">
        <f>G328+G332</f>
        <v>275351.40000000002</v>
      </c>
      <c r="H327" s="21">
        <f t="shared" ref="H327:L327" si="703">H328+H332</f>
        <v>273349.90000000002</v>
      </c>
      <c r="I327" s="21">
        <f t="shared" si="703"/>
        <v>279144</v>
      </c>
      <c r="J327" s="21">
        <f t="shared" si="703"/>
        <v>-16530.8</v>
      </c>
      <c r="K327" s="21">
        <f t="shared" si="703"/>
        <v>12079.6</v>
      </c>
      <c r="L327" s="21">
        <f t="shared" si="703"/>
        <v>25705</v>
      </c>
      <c r="M327" s="21">
        <f t="shared" si="633"/>
        <v>258820.60000000003</v>
      </c>
      <c r="N327" s="21">
        <f t="shared" si="634"/>
        <v>285429.5</v>
      </c>
      <c r="O327" s="21">
        <f t="shared" si="635"/>
        <v>304849</v>
      </c>
      <c r="P327" s="24">
        <f t="shared" ref="P327:Q327" si="704">P328+P332</f>
        <v>0</v>
      </c>
      <c r="Q327" s="24">
        <f t="shared" si="704"/>
        <v>0</v>
      </c>
      <c r="R327" s="24">
        <f t="shared" ref="R327:T327" si="705">R328+R332</f>
        <v>0</v>
      </c>
      <c r="S327" s="24">
        <f t="shared" si="705"/>
        <v>0</v>
      </c>
      <c r="T327" s="24">
        <f t="shared" si="705"/>
        <v>0</v>
      </c>
      <c r="U327" s="24">
        <f t="shared" ref="U327:W327" si="706">U328+U332</f>
        <v>0</v>
      </c>
      <c r="V327" s="24">
        <f t="shared" si="706"/>
        <v>0</v>
      </c>
      <c r="W327" s="24">
        <f t="shared" si="706"/>
        <v>0</v>
      </c>
      <c r="X327" s="24">
        <f t="shared" ref="X327:Y327" si="707">X328+X332</f>
        <v>0</v>
      </c>
      <c r="Y327" s="24">
        <f t="shared" si="707"/>
        <v>0</v>
      </c>
      <c r="Z327" s="24">
        <f t="shared" si="602"/>
        <v>258820.60000000003</v>
      </c>
      <c r="AA327" s="24">
        <f t="shared" si="603"/>
        <v>285429.5</v>
      </c>
      <c r="AB327" s="24">
        <f t="shared" si="604"/>
        <v>304849</v>
      </c>
      <c r="AC327" s="24">
        <f t="shared" ref="AC327:AL327" si="708">AC328+AC332</f>
        <v>0</v>
      </c>
      <c r="AD327" s="24">
        <f t="shared" si="708"/>
        <v>0</v>
      </c>
      <c r="AE327" s="24">
        <f t="shared" ref="AE327" si="709">AE328+AE332</f>
        <v>0</v>
      </c>
      <c r="AF327" s="24">
        <f t="shared" si="708"/>
        <v>0</v>
      </c>
      <c r="AG327" s="24">
        <f t="shared" si="708"/>
        <v>0</v>
      </c>
      <c r="AH327" s="24">
        <f t="shared" si="708"/>
        <v>0</v>
      </c>
      <c r="AI327" s="24">
        <f t="shared" ref="AI327" si="710">AI328+AI332</f>
        <v>0</v>
      </c>
      <c r="AJ327" s="24">
        <f t="shared" si="708"/>
        <v>0</v>
      </c>
      <c r="AK327" s="24">
        <f t="shared" si="708"/>
        <v>0</v>
      </c>
      <c r="AL327" s="24">
        <f t="shared" si="708"/>
        <v>0</v>
      </c>
      <c r="AM327" s="24">
        <f t="shared" ref="AM327:AT327" si="711">AM328+AM332</f>
        <v>0</v>
      </c>
      <c r="AN327" s="24">
        <f t="shared" si="711"/>
        <v>0</v>
      </c>
      <c r="AO327" s="24">
        <f t="shared" si="566"/>
        <v>258820.60000000003</v>
      </c>
      <c r="AP327" s="24">
        <f t="shared" si="567"/>
        <v>285429.5</v>
      </c>
      <c r="AQ327" s="24">
        <f t="shared" si="568"/>
        <v>304849</v>
      </c>
      <c r="AR327" s="24">
        <f t="shared" ref="AR327" si="712">AR328+AR332</f>
        <v>0</v>
      </c>
      <c r="AS327" s="24">
        <f t="shared" si="637"/>
        <v>258820.60000000003</v>
      </c>
      <c r="AT327" s="24">
        <f t="shared" si="711"/>
        <v>0</v>
      </c>
      <c r="AU327" s="6"/>
    </row>
    <row r="328" spans="1:47" ht="46.5" x14ac:dyDescent="0.35">
      <c r="A328" s="14">
        <v>924</v>
      </c>
      <c r="B328" s="14" t="s">
        <v>17</v>
      </c>
      <c r="C328" s="14" t="s">
        <v>139</v>
      </c>
      <c r="D328" s="14" t="s">
        <v>192</v>
      </c>
      <c r="E328" s="14"/>
      <c r="F328" s="15" t="s">
        <v>215</v>
      </c>
      <c r="G328" s="21">
        <f>G329</f>
        <v>9996</v>
      </c>
      <c r="H328" s="21">
        <f t="shared" ref="H328:AT330" si="713">H329</f>
        <v>13639.2</v>
      </c>
      <c r="I328" s="21">
        <f t="shared" si="713"/>
        <v>2195</v>
      </c>
      <c r="J328" s="21">
        <f t="shared" si="713"/>
        <v>0</v>
      </c>
      <c r="K328" s="21">
        <f t="shared" si="713"/>
        <v>0</v>
      </c>
      <c r="L328" s="21">
        <f t="shared" si="713"/>
        <v>0</v>
      </c>
      <c r="M328" s="21">
        <f t="shared" si="633"/>
        <v>9996</v>
      </c>
      <c r="N328" s="21">
        <f t="shared" si="634"/>
        <v>13639.2</v>
      </c>
      <c r="O328" s="21">
        <f t="shared" si="635"/>
        <v>2195</v>
      </c>
      <c r="P328" s="24">
        <f t="shared" si="713"/>
        <v>0</v>
      </c>
      <c r="Q328" s="24">
        <f t="shared" si="713"/>
        <v>0</v>
      </c>
      <c r="R328" s="24">
        <f t="shared" si="713"/>
        <v>0</v>
      </c>
      <c r="S328" s="24">
        <f t="shared" si="713"/>
        <v>0</v>
      </c>
      <c r="T328" s="24">
        <f t="shared" si="713"/>
        <v>0</v>
      </c>
      <c r="U328" s="24">
        <f t="shared" si="713"/>
        <v>0</v>
      </c>
      <c r="V328" s="24">
        <f t="shared" si="713"/>
        <v>0</v>
      </c>
      <c r="W328" s="24">
        <f t="shared" si="713"/>
        <v>0</v>
      </c>
      <c r="X328" s="24">
        <f t="shared" si="713"/>
        <v>0</v>
      </c>
      <c r="Y328" s="24">
        <f t="shared" si="713"/>
        <v>0</v>
      </c>
      <c r="Z328" s="24">
        <f t="shared" si="602"/>
        <v>9996</v>
      </c>
      <c r="AA328" s="24">
        <f t="shared" si="603"/>
        <v>13639.2</v>
      </c>
      <c r="AB328" s="24">
        <f t="shared" si="604"/>
        <v>2195</v>
      </c>
      <c r="AC328" s="24">
        <f t="shared" si="713"/>
        <v>0</v>
      </c>
      <c r="AD328" s="24">
        <f t="shared" si="713"/>
        <v>0</v>
      </c>
      <c r="AE328" s="24">
        <f t="shared" si="713"/>
        <v>0</v>
      </c>
      <c r="AF328" s="24">
        <f t="shared" si="713"/>
        <v>0</v>
      </c>
      <c r="AG328" s="24">
        <f t="shared" si="713"/>
        <v>0</v>
      </c>
      <c r="AH328" s="24">
        <f t="shared" si="713"/>
        <v>0</v>
      </c>
      <c r="AI328" s="24">
        <f t="shared" si="713"/>
        <v>0</v>
      </c>
      <c r="AJ328" s="24">
        <f t="shared" si="713"/>
        <v>0</v>
      </c>
      <c r="AK328" s="24">
        <f t="shared" si="713"/>
        <v>0</v>
      </c>
      <c r="AL328" s="24">
        <f t="shared" si="713"/>
        <v>0</v>
      </c>
      <c r="AM328" s="24">
        <f t="shared" si="713"/>
        <v>0</v>
      </c>
      <c r="AN328" s="24">
        <f t="shared" si="713"/>
        <v>0</v>
      </c>
      <c r="AO328" s="24">
        <f t="shared" si="566"/>
        <v>9996</v>
      </c>
      <c r="AP328" s="24">
        <f t="shared" si="567"/>
        <v>13639.2</v>
      </c>
      <c r="AQ328" s="24">
        <f t="shared" si="568"/>
        <v>2195</v>
      </c>
      <c r="AR328" s="24">
        <f t="shared" si="713"/>
        <v>0</v>
      </c>
      <c r="AS328" s="24">
        <f t="shared" si="637"/>
        <v>9996</v>
      </c>
      <c r="AT328" s="24">
        <f t="shared" si="713"/>
        <v>0</v>
      </c>
      <c r="AU328" s="6"/>
    </row>
    <row r="329" spans="1:47" ht="62" x14ac:dyDescent="0.35">
      <c r="A329" s="14">
        <v>924</v>
      </c>
      <c r="B329" s="14" t="s">
        <v>17</v>
      </c>
      <c r="C329" s="14" t="s">
        <v>139</v>
      </c>
      <c r="D329" s="14" t="s">
        <v>172</v>
      </c>
      <c r="E329" s="14"/>
      <c r="F329" s="15" t="s">
        <v>216</v>
      </c>
      <c r="G329" s="21">
        <f>G330</f>
        <v>9996</v>
      </c>
      <c r="H329" s="21">
        <f t="shared" si="713"/>
        <v>13639.2</v>
      </c>
      <c r="I329" s="21">
        <f t="shared" si="713"/>
        <v>2195</v>
      </c>
      <c r="J329" s="21">
        <f t="shared" si="713"/>
        <v>0</v>
      </c>
      <c r="K329" s="21">
        <f t="shared" si="713"/>
        <v>0</v>
      </c>
      <c r="L329" s="21">
        <f t="shared" si="713"/>
        <v>0</v>
      </c>
      <c r="M329" s="21">
        <f t="shared" si="633"/>
        <v>9996</v>
      </c>
      <c r="N329" s="21">
        <f t="shared" si="634"/>
        <v>13639.2</v>
      </c>
      <c r="O329" s="21">
        <f t="shared" si="635"/>
        <v>2195</v>
      </c>
      <c r="P329" s="24">
        <f t="shared" si="713"/>
        <v>0</v>
      </c>
      <c r="Q329" s="24">
        <f t="shared" si="713"/>
        <v>0</v>
      </c>
      <c r="R329" s="24">
        <f t="shared" si="713"/>
        <v>0</v>
      </c>
      <c r="S329" s="24">
        <f t="shared" si="713"/>
        <v>0</v>
      </c>
      <c r="T329" s="24">
        <f t="shared" si="713"/>
        <v>0</v>
      </c>
      <c r="U329" s="24">
        <f t="shared" si="713"/>
        <v>0</v>
      </c>
      <c r="V329" s="24">
        <f t="shared" si="713"/>
        <v>0</v>
      </c>
      <c r="W329" s="24">
        <f t="shared" si="713"/>
        <v>0</v>
      </c>
      <c r="X329" s="24">
        <f t="shared" si="713"/>
        <v>0</v>
      </c>
      <c r="Y329" s="24">
        <f t="shared" si="713"/>
        <v>0</v>
      </c>
      <c r="Z329" s="24">
        <f t="shared" si="602"/>
        <v>9996</v>
      </c>
      <c r="AA329" s="24">
        <f t="shared" si="603"/>
        <v>13639.2</v>
      </c>
      <c r="AB329" s="24">
        <f t="shared" si="604"/>
        <v>2195</v>
      </c>
      <c r="AC329" s="24">
        <f t="shared" si="713"/>
        <v>0</v>
      </c>
      <c r="AD329" s="24">
        <f t="shared" si="713"/>
        <v>0</v>
      </c>
      <c r="AE329" s="24">
        <f t="shared" si="713"/>
        <v>0</v>
      </c>
      <c r="AF329" s="24">
        <f t="shared" si="713"/>
        <v>0</v>
      </c>
      <c r="AG329" s="24">
        <f t="shared" si="713"/>
        <v>0</v>
      </c>
      <c r="AH329" s="24">
        <f t="shared" si="713"/>
        <v>0</v>
      </c>
      <c r="AI329" s="24">
        <f t="shared" si="713"/>
        <v>0</v>
      </c>
      <c r="AJ329" s="24">
        <f t="shared" si="713"/>
        <v>0</v>
      </c>
      <c r="AK329" s="24">
        <f t="shared" si="713"/>
        <v>0</v>
      </c>
      <c r="AL329" s="24">
        <f t="shared" si="713"/>
        <v>0</v>
      </c>
      <c r="AM329" s="24">
        <f t="shared" si="713"/>
        <v>0</v>
      </c>
      <c r="AN329" s="24">
        <f t="shared" si="713"/>
        <v>0</v>
      </c>
      <c r="AO329" s="24">
        <f t="shared" si="566"/>
        <v>9996</v>
      </c>
      <c r="AP329" s="24">
        <f t="shared" si="567"/>
        <v>13639.2</v>
      </c>
      <c r="AQ329" s="24">
        <f t="shared" si="568"/>
        <v>2195</v>
      </c>
      <c r="AR329" s="24">
        <f t="shared" si="713"/>
        <v>0</v>
      </c>
      <c r="AS329" s="24">
        <f t="shared" si="637"/>
        <v>9996</v>
      </c>
      <c r="AT329" s="24">
        <f t="shared" si="713"/>
        <v>0</v>
      </c>
    </row>
    <row r="330" spans="1:47" ht="31" x14ac:dyDescent="0.35">
      <c r="A330" s="14">
        <v>924</v>
      </c>
      <c r="B330" s="14" t="s">
        <v>17</v>
      </c>
      <c r="C330" s="14" t="s">
        <v>139</v>
      </c>
      <c r="D330" s="14" t="s">
        <v>172</v>
      </c>
      <c r="E330" s="14" t="s">
        <v>94</v>
      </c>
      <c r="F330" s="15" t="s">
        <v>388</v>
      </c>
      <c r="G330" s="21">
        <f>G331</f>
        <v>9996</v>
      </c>
      <c r="H330" s="21">
        <f t="shared" si="713"/>
        <v>13639.2</v>
      </c>
      <c r="I330" s="21">
        <f t="shared" si="713"/>
        <v>2195</v>
      </c>
      <c r="J330" s="21">
        <f t="shared" si="713"/>
        <v>0</v>
      </c>
      <c r="K330" s="21">
        <f t="shared" si="713"/>
        <v>0</v>
      </c>
      <c r="L330" s="21">
        <f t="shared" si="713"/>
        <v>0</v>
      </c>
      <c r="M330" s="21">
        <f t="shared" si="633"/>
        <v>9996</v>
      </c>
      <c r="N330" s="21">
        <f t="shared" si="634"/>
        <v>13639.2</v>
      </c>
      <c r="O330" s="21">
        <f t="shared" si="635"/>
        <v>2195</v>
      </c>
      <c r="P330" s="24">
        <f t="shared" si="713"/>
        <v>0</v>
      </c>
      <c r="Q330" s="24">
        <f t="shared" si="713"/>
        <v>0</v>
      </c>
      <c r="R330" s="24">
        <f t="shared" si="713"/>
        <v>0</v>
      </c>
      <c r="S330" s="24">
        <f t="shared" si="713"/>
        <v>0</v>
      </c>
      <c r="T330" s="24">
        <f t="shared" si="713"/>
        <v>0</v>
      </c>
      <c r="U330" s="24">
        <f t="shared" si="713"/>
        <v>0</v>
      </c>
      <c r="V330" s="24">
        <f t="shared" si="713"/>
        <v>0</v>
      </c>
      <c r="W330" s="24">
        <f t="shared" si="713"/>
        <v>0</v>
      </c>
      <c r="X330" s="24">
        <f t="shared" si="713"/>
        <v>0</v>
      </c>
      <c r="Y330" s="24">
        <f t="shared" si="713"/>
        <v>0</v>
      </c>
      <c r="Z330" s="24">
        <f t="shared" si="602"/>
        <v>9996</v>
      </c>
      <c r="AA330" s="24">
        <f t="shared" si="603"/>
        <v>13639.2</v>
      </c>
      <c r="AB330" s="24">
        <f t="shared" si="604"/>
        <v>2195</v>
      </c>
      <c r="AC330" s="24">
        <f t="shared" si="713"/>
        <v>0</v>
      </c>
      <c r="AD330" s="24">
        <f t="shared" si="713"/>
        <v>0</v>
      </c>
      <c r="AE330" s="24">
        <f t="shared" si="713"/>
        <v>0</v>
      </c>
      <c r="AF330" s="24">
        <f t="shared" si="713"/>
        <v>0</v>
      </c>
      <c r="AG330" s="24">
        <f t="shared" si="713"/>
        <v>0</v>
      </c>
      <c r="AH330" s="24">
        <f t="shared" si="713"/>
        <v>0</v>
      </c>
      <c r="AI330" s="24">
        <f t="shared" si="713"/>
        <v>0</v>
      </c>
      <c r="AJ330" s="24">
        <f t="shared" si="713"/>
        <v>0</v>
      </c>
      <c r="AK330" s="24">
        <f t="shared" si="713"/>
        <v>0</v>
      </c>
      <c r="AL330" s="24">
        <f t="shared" si="713"/>
        <v>0</v>
      </c>
      <c r="AM330" s="24">
        <f t="shared" si="713"/>
        <v>0</v>
      </c>
      <c r="AN330" s="24">
        <f t="shared" si="713"/>
        <v>0</v>
      </c>
      <c r="AO330" s="24">
        <f t="shared" si="566"/>
        <v>9996</v>
      </c>
      <c r="AP330" s="24">
        <f t="shared" si="567"/>
        <v>13639.2</v>
      </c>
      <c r="AQ330" s="24">
        <f t="shared" si="568"/>
        <v>2195</v>
      </c>
      <c r="AR330" s="24">
        <f t="shared" si="713"/>
        <v>0</v>
      </c>
      <c r="AS330" s="24">
        <f t="shared" si="637"/>
        <v>9996</v>
      </c>
      <c r="AT330" s="24">
        <f t="shared" si="713"/>
        <v>0</v>
      </c>
    </row>
    <row r="331" spans="1:47" x14ac:dyDescent="0.35">
      <c r="A331" s="14">
        <v>924</v>
      </c>
      <c r="B331" s="14" t="s">
        <v>17</v>
      </c>
      <c r="C331" s="14" t="s">
        <v>139</v>
      </c>
      <c r="D331" s="14" t="s">
        <v>172</v>
      </c>
      <c r="E331" s="14">
        <v>620</v>
      </c>
      <c r="F331" s="15" t="s">
        <v>380</v>
      </c>
      <c r="G331" s="21">
        <v>9996</v>
      </c>
      <c r="H331" s="21">
        <v>13639.2</v>
      </c>
      <c r="I331" s="21">
        <v>2195</v>
      </c>
      <c r="J331" s="21"/>
      <c r="K331" s="21"/>
      <c r="L331" s="21"/>
      <c r="M331" s="21">
        <f t="shared" si="633"/>
        <v>9996</v>
      </c>
      <c r="N331" s="21">
        <f t="shared" si="634"/>
        <v>13639.2</v>
      </c>
      <c r="O331" s="21">
        <f t="shared" si="635"/>
        <v>2195</v>
      </c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>
        <f t="shared" si="602"/>
        <v>9996</v>
      </c>
      <c r="AA331" s="24">
        <f t="shared" si="603"/>
        <v>13639.2</v>
      </c>
      <c r="AB331" s="24">
        <f t="shared" si="604"/>
        <v>2195</v>
      </c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>
        <f t="shared" si="566"/>
        <v>9996</v>
      </c>
      <c r="AP331" s="24">
        <f t="shared" si="567"/>
        <v>13639.2</v>
      </c>
      <c r="AQ331" s="24">
        <f t="shared" si="568"/>
        <v>2195</v>
      </c>
      <c r="AR331" s="24"/>
      <c r="AS331" s="24">
        <f t="shared" si="637"/>
        <v>9996</v>
      </c>
      <c r="AT331" s="24"/>
    </row>
    <row r="332" spans="1:47" x14ac:dyDescent="0.35">
      <c r="A332" s="14">
        <v>924</v>
      </c>
      <c r="B332" s="14" t="s">
        <v>17</v>
      </c>
      <c r="C332" s="14" t="s">
        <v>139</v>
      </c>
      <c r="D332" s="14" t="s">
        <v>193</v>
      </c>
      <c r="E332" s="14"/>
      <c r="F332" s="15" t="s">
        <v>217</v>
      </c>
      <c r="G332" s="21">
        <f>G333</f>
        <v>265355.40000000002</v>
      </c>
      <c r="H332" s="21">
        <f t="shared" ref="H332:AT334" si="714">H333</f>
        <v>259710.7</v>
      </c>
      <c r="I332" s="21">
        <f t="shared" si="714"/>
        <v>276949</v>
      </c>
      <c r="J332" s="21">
        <f t="shared" si="714"/>
        <v>-16530.8</v>
      </c>
      <c r="K332" s="21">
        <f t="shared" si="714"/>
        <v>12079.6</v>
      </c>
      <c r="L332" s="21">
        <f t="shared" si="714"/>
        <v>25705</v>
      </c>
      <c r="M332" s="21">
        <f t="shared" si="633"/>
        <v>248824.60000000003</v>
      </c>
      <c r="N332" s="21">
        <f t="shared" si="634"/>
        <v>271790.3</v>
      </c>
      <c r="O332" s="21">
        <f t="shared" si="635"/>
        <v>302654</v>
      </c>
      <c r="P332" s="24">
        <f t="shared" si="714"/>
        <v>0</v>
      </c>
      <c r="Q332" s="24">
        <f t="shared" si="714"/>
        <v>0</v>
      </c>
      <c r="R332" s="24">
        <f t="shared" si="714"/>
        <v>0</v>
      </c>
      <c r="S332" s="24">
        <f t="shared" si="714"/>
        <v>0</v>
      </c>
      <c r="T332" s="24">
        <f t="shared" si="714"/>
        <v>0</v>
      </c>
      <c r="U332" s="24">
        <f t="shared" si="714"/>
        <v>0</v>
      </c>
      <c r="V332" s="24">
        <f t="shared" si="714"/>
        <v>0</v>
      </c>
      <c r="W332" s="24">
        <f t="shared" si="714"/>
        <v>0</v>
      </c>
      <c r="X332" s="24">
        <f t="shared" si="714"/>
        <v>0</v>
      </c>
      <c r="Y332" s="24">
        <f t="shared" si="714"/>
        <v>0</v>
      </c>
      <c r="Z332" s="24">
        <f t="shared" si="602"/>
        <v>248824.60000000003</v>
      </c>
      <c r="AA332" s="24">
        <f t="shared" si="603"/>
        <v>271790.3</v>
      </c>
      <c r="AB332" s="24">
        <f t="shared" si="604"/>
        <v>302654</v>
      </c>
      <c r="AC332" s="24">
        <f t="shared" si="714"/>
        <v>0</v>
      </c>
      <c r="AD332" s="24">
        <f t="shared" si="714"/>
        <v>0</v>
      </c>
      <c r="AE332" s="24">
        <f t="shared" si="714"/>
        <v>0</v>
      </c>
      <c r="AF332" s="24">
        <f t="shared" si="714"/>
        <v>0</v>
      </c>
      <c r="AG332" s="24">
        <f t="shared" si="714"/>
        <v>0</v>
      </c>
      <c r="AH332" s="24">
        <f t="shared" si="714"/>
        <v>0</v>
      </c>
      <c r="AI332" s="24">
        <f t="shared" si="714"/>
        <v>0</v>
      </c>
      <c r="AJ332" s="24">
        <f t="shared" si="714"/>
        <v>0</v>
      </c>
      <c r="AK332" s="24">
        <f t="shared" si="714"/>
        <v>0</v>
      </c>
      <c r="AL332" s="24">
        <f t="shared" si="714"/>
        <v>0</v>
      </c>
      <c r="AM332" s="24">
        <f t="shared" si="714"/>
        <v>0</v>
      </c>
      <c r="AN332" s="24">
        <f t="shared" si="714"/>
        <v>0</v>
      </c>
      <c r="AO332" s="24">
        <f t="shared" si="566"/>
        <v>248824.60000000003</v>
      </c>
      <c r="AP332" s="24">
        <f t="shared" si="567"/>
        <v>271790.3</v>
      </c>
      <c r="AQ332" s="24">
        <f t="shared" si="568"/>
        <v>302654</v>
      </c>
      <c r="AR332" s="24">
        <f t="shared" si="714"/>
        <v>0</v>
      </c>
      <c r="AS332" s="24">
        <f t="shared" si="637"/>
        <v>248824.60000000003</v>
      </c>
      <c r="AT332" s="24">
        <f t="shared" si="714"/>
        <v>0</v>
      </c>
      <c r="AU332" s="6"/>
    </row>
    <row r="333" spans="1:47" ht="62" x14ac:dyDescent="0.35">
      <c r="A333" s="14">
        <v>924</v>
      </c>
      <c r="B333" s="14" t="s">
        <v>17</v>
      </c>
      <c r="C333" s="14" t="s">
        <v>139</v>
      </c>
      <c r="D333" s="14" t="s">
        <v>173</v>
      </c>
      <c r="E333" s="14"/>
      <c r="F333" s="15" t="s">
        <v>45</v>
      </c>
      <c r="G333" s="21">
        <f>G334</f>
        <v>265355.40000000002</v>
      </c>
      <c r="H333" s="21">
        <f t="shared" si="714"/>
        <v>259710.7</v>
      </c>
      <c r="I333" s="21">
        <f t="shared" si="714"/>
        <v>276949</v>
      </c>
      <c r="J333" s="21">
        <f t="shared" si="714"/>
        <v>-16530.8</v>
      </c>
      <c r="K333" s="21">
        <f t="shared" si="714"/>
        <v>12079.6</v>
      </c>
      <c r="L333" s="21">
        <f t="shared" si="714"/>
        <v>25705</v>
      </c>
      <c r="M333" s="21">
        <f t="shared" si="633"/>
        <v>248824.60000000003</v>
      </c>
      <c r="N333" s="21">
        <f t="shared" si="634"/>
        <v>271790.3</v>
      </c>
      <c r="O333" s="21">
        <f t="shared" si="635"/>
        <v>302654</v>
      </c>
      <c r="P333" s="24">
        <f t="shared" si="714"/>
        <v>0</v>
      </c>
      <c r="Q333" s="24">
        <f t="shared" si="714"/>
        <v>0</v>
      </c>
      <c r="R333" s="24">
        <f t="shared" si="714"/>
        <v>0</v>
      </c>
      <c r="S333" s="24">
        <f t="shared" si="714"/>
        <v>0</v>
      </c>
      <c r="T333" s="24">
        <f t="shared" si="714"/>
        <v>0</v>
      </c>
      <c r="U333" s="24">
        <f t="shared" si="714"/>
        <v>0</v>
      </c>
      <c r="V333" s="24">
        <f t="shared" si="714"/>
        <v>0</v>
      </c>
      <c r="W333" s="24">
        <f t="shared" si="714"/>
        <v>0</v>
      </c>
      <c r="X333" s="24">
        <f t="shared" si="714"/>
        <v>0</v>
      </c>
      <c r="Y333" s="24">
        <f t="shared" si="714"/>
        <v>0</v>
      </c>
      <c r="Z333" s="24">
        <f t="shared" si="602"/>
        <v>248824.60000000003</v>
      </c>
      <c r="AA333" s="24">
        <f t="shared" si="603"/>
        <v>271790.3</v>
      </c>
      <c r="AB333" s="24">
        <f t="shared" si="604"/>
        <v>302654</v>
      </c>
      <c r="AC333" s="24">
        <f t="shared" si="714"/>
        <v>0</v>
      </c>
      <c r="AD333" s="24">
        <f t="shared" si="714"/>
        <v>0</v>
      </c>
      <c r="AE333" s="24">
        <f t="shared" si="714"/>
        <v>0</v>
      </c>
      <c r="AF333" s="24">
        <f t="shared" si="714"/>
        <v>0</v>
      </c>
      <c r="AG333" s="24">
        <f t="shared" si="714"/>
        <v>0</v>
      </c>
      <c r="AH333" s="24">
        <f t="shared" si="714"/>
        <v>0</v>
      </c>
      <c r="AI333" s="24">
        <f t="shared" si="714"/>
        <v>0</v>
      </c>
      <c r="AJ333" s="24">
        <f t="shared" si="714"/>
        <v>0</v>
      </c>
      <c r="AK333" s="24">
        <f t="shared" si="714"/>
        <v>0</v>
      </c>
      <c r="AL333" s="24">
        <f t="shared" si="714"/>
        <v>0</v>
      </c>
      <c r="AM333" s="24">
        <f t="shared" si="714"/>
        <v>0</v>
      </c>
      <c r="AN333" s="24">
        <f t="shared" si="714"/>
        <v>0</v>
      </c>
      <c r="AO333" s="24">
        <f t="shared" si="566"/>
        <v>248824.60000000003</v>
      </c>
      <c r="AP333" s="24">
        <f t="shared" si="567"/>
        <v>271790.3</v>
      </c>
      <c r="AQ333" s="24">
        <f t="shared" si="568"/>
        <v>302654</v>
      </c>
      <c r="AR333" s="24">
        <f t="shared" si="714"/>
        <v>0</v>
      </c>
      <c r="AS333" s="24">
        <f t="shared" si="637"/>
        <v>248824.60000000003</v>
      </c>
      <c r="AT333" s="24">
        <f t="shared" si="714"/>
        <v>0</v>
      </c>
    </row>
    <row r="334" spans="1:47" ht="31" x14ac:dyDescent="0.35">
      <c r="A334" s="14">
        <v>924</v>
      </c>
      <c r="B334" s="14" t="s">
        <v>17</v>
      </c>
      <c r="C334" s="14" t="s">
        <v>139</v>
      </c>
      <c r="D334" s="14" t="s">
        <v>173</v>
      </c>
      <c r="E334" s="14" t="s">
        <v>94</v>
      </c>
      <c r="F334" s="15" t="s">
        <v>388</v>
      </c>
      <c r="G334" s="21">
        <f>G335</f>
        <v>265355.40000000002</v>
      </c>
      <c r="H334" s="21">
        <f t="shared" si="714"/>
        <v>259710.7</v>
      </c>
      <c r="I334" s="21">
        <f t="shared" si="714"/>
        <v>276949</v>
      </c>
      <c r="J334" s="21">
        <f t="shared" si="714"/>
        <v>-16530.8</v>
      </c>
      <c r="K334" s="21">
        <f t="shared" si="714"/>
        <v>12079.6</v>
      </c>
      <c r="L334" s="21">
        <f t="shared" si="714"/>
        <v>25705</v>
      </c>
      <c r="M334" s="21">
        <f t="shared" si="633"/>
        <v>248824.60000000003</v>
      </c>
      <c r="N334" s="21">
        <f t="shared" si="634"/>
        <v>271790.3</v>
      </c>
      <c r="O334" s="21">
        <f t="shared" si="635"/>
        <v>302654</v>
      </c>
      <c r="P334" s="24">
        <f t="shared" si="714"/>
        <v>0</v>
      </c>
      <c r="Q334" s="24">
        <f t="shared" si="714"/>
        <v>0</v>
      </c>
      <c r="R334" s="24">
        <f t="shared" si="714"/>
        <v>0</v>
      </c>
      <c r="S334" s="24">
        <f t="shared" si="714"/>
        <v>0</v>
      </c>
      <c r="T334" s="24">
        <f t="shared" si="714"/>
        <v>0</v>
      </c>
      <c r="U334" s="24">
        <f t="shared" si="714"/>
        <v>0</v>
      </c>
      <c r="V334" s="24">
        <f t="shared" si="714"/>
        <v>0</v>
      </c>
      <c r="W334" s="24">
        <f t="shared" si="714"/>
        <v>0</v>
      </c>
      <c r="X334" s="24">
        <f t="shared" si="714"/>
        <v>0</v>
      </c>
      <c r="Y334" s="24">
        <f t="shared" si="714"/>
        <v>0</v>
      </c>
      <c r="Z334" s="24">
        <f t="shared" si="602"/>
        <v>248824.60000000003</v>
      </c>
      <c r="AA334" s="24">
        <f t="shared" si="603"/>
        <v>271790.3</v>
      </c>
      <c r="AB334" s="24">
        <f t="shared" si="604"/>
        <v>302654</v>
      </c>
      <c r="AC334" s="24">
        <f t="shared" si="714"/>
        <v>0</v>
      </c>
      <c r="AD334" s="24">
        <f t="shared" si="714"/>
        <v>0</v>
      </c>
      <c r="AE334" s="24">
        <f t="shared" si="714"/>
        <v>0</v>
      </c>
      <c r="AF334" s="24">
        <f t="shared" si="714"/>
        <v>0</v>
      </c>
      <c r="AG334" s="24">
        <f t="shared" si="714"/>
        <v>0</v>
      </c>
      <c r="AH334" s="24">
        <f t="shared" si="714"/>
        <v>0</v>
      </c>
      <c r="AI334" s="24">
        <f t="shared" si="714"/>
        <v>0</v>
      </c>
      <c r="AJ334" s="24">
        <f t="shared" si="714"/>
        <v>0</v>
      </c>
      <c r="AK334" s="24">
        <f t="shared" si="714"/>
        <v>0</v>
      </c>
      <c r="AL334" s="24">
        <f t="shared" si="714"/>
        <v>0</v>
      </c>
      <c r="AM334" s="24">
        <f t="shared" si="714"/>
        <v>0</v>
      </c>
      <c r="AN334" s="24">
        <f t="shared" si="714"/>
        <v>0</v>
      </c>
      <c r="AO334" s="24">
        <f t="shared" si="566"/>
        <v>248824.60000000003</v>
      </c>
      <c r="AP334" s="24">
        <f t="shared" si="567"/>
        <v>271790.3</v>
      </c>
      <c r="AQ334" s="24">
        <f t="shared" si="568"/>
        <v>302654</v>
      </c>
      <c r="AR334" s="24">
        <f t="shared" si="714"/>
        <v>0</v>
      </c>
      <c r="AS334" s="24">
        <f t="shared" si="637"/>
        <v>248824.60000000003</v>
      </c>
      <c r="AT334" s="24">
        <f t="shared" si="714"/>
        <v>0</v>
      </c>
    </row>
    <row r="335" spans="1:47" x14ac:dyDescent="0.35">
      <c r="A335" s="14">
        <v>924</v>
      </c>
      <c r="B335" s="14" t="s">
        <v>17</v>
      </c>
      <c r="C335" s="14" t="s">
        <v>139</v>
      </c>
      <c r="D335" s="14" t="s">
        <v>173</v>
      </c>
      <c r="E335" s="14">
        <v>620</v>
      </c>
      <c r="F335" s="15" t="s">
        <v>380</v>
      </c>
      <c r="G335" s="21">
        <v>265355.40000000002</v>
      </c>
      <c r="H335" s="21">
        <v>259710.7</v>
      </c>
      <c r="I335" s="21">
        <v>276949</v>
      </c>
      <c r="J335" s="21">
        <v>-16530.8</v>
      </c>
      <c r="K335" s="21">
        <v>12079.6</v>
      </c>
      <c r="L335" s="21">
        <v>25705</v>
      </c>
      <c r="M335" s="21">
        <f t="shared" si="633"/>
        <v>248824.60000000003</v>
      </c>
      <c r="N335" s="21">
        <f t="shared" si="634"/>
        <v>271790.3</v>
      </c>
      <c r="O335" s="21">
        <f t="shared" si="635"/>
        <v>302654</v>
      </c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>
        <f t="shared" si="602"/>
        <v>248824.60000000003</v>
      </c>
      <c r="AA335" s="24">
        <f t="shared" si="603"/>
        <v>271790.3</v>
      </c>
      <c r="AB335" s="24">
        <f t="shared" si="604"/>
        <v>302654</v>
      </c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>
        <f t="shared" si="566"/>
        <v>248824.60000000003</v>
      </c>
      <c r="AP335" s="24">
        <f t="shared" si="567"/>
        <v>271790.3</v>
      </c>
      <c r="AQ335" s="24">
        <f t="shared" si="568"/>
        <v>302654</v>
      </c>
      <c r="AR335" s="24"/>
      <c r="AS335" s="24">
        <f t="shared" si="637"/>
        <v>248824.60000000003</v>
      </c>
      <c r="AT335" s="24"/>
    </row>
    <row r="336" spans="1:47" s="16" customFormat="1" x14ac:dyDescent="0.35">
      <c r="A336" s="10">
        <v>924</v>
      </c>
      <c r="B336" s="10" t="s">
        <v>17</v>
      </c>
      <c r="C336" s="10" t="s">
        <v>17</v>
      </c>
      <c r="D336" s="10"/>
      <c r="E336" s="10"/>
      <c r="F336" s="11" t="s">
        <v>208</v>
      </c>
      <c r="G336" s="20">
        <f>G337+G342+G347+G365</f>
        <v>11723.3</v>
      </c>
      <c r="H336" s="20">
        <f t="shared" ref="H336:L336" si="715">H337+H342+H347+H365</f>
        <v>18510.599999999999</v>
      </c>
      <c r="I336" s="20">
        <f t="shared" si="715"/>
        <v>15391.1</v>
      </c>
      <c r="J336" s="20">
        <f t="shared" si="715"/>
        <v>0</v>
      </c>
      <c r="K336" s="20">
        <f t="shared" si="715"/>
        <v>0</v>
      </c>
      <c r="L336" s="20">
        <f t="shared" si="715"/>
        <v>0</v>
      </c>
      <c r="M336" s="21">
        <f t="shared" si="633"/>
        <v>11723.3</v>
      </c>
      <c r="N336" s="21">
        <f t="shared" si="634"/>
        <v>18510.599999999999</v>
      </c>
      <c r="O336" s="21">
        <f t="shared" si="635"/>
        <v>15391.1</v>
      </c>
      <c r="P336" s="23">
        <f t="shared" ref="P336:Q336" si="716">P337+P342+P347+P365</f>
        <v>0</v>
      </c>
      <c r="Q336" s="23">
        <f t="shared" si="716"/>
        <v>0</v>
      </c>
      <c r="R336" s="23">
        <f t="shared" ref="R336:T336" si="717">R337+R342+R347+R365</f>
        <v>1240</v>
      </c>
      <c r="S336" s="23">
        <f t="shared" si="717"/>
        <v>0</v>
      </c>
      <c r="T336" s="23">
        <f t="shared" si="717"/>
        <v>0</v>
      </c>
      <c r="U336" s="23">
        <f t="shared" ref="U336:W336" si="718">U337+U342+U347+U365</f>
        <v>1240</v>
      </c>
      <c r="V336" s="23">
        <f t="shared" si="718"/>
        <v>0</v>
      </c>
      <c r="W336" s="23">
        <f t="shared" si="718"/>
        <v>0</v>
      </c>
      <c r="X336" s="23">
        <f t="shared" ref="X336:Y336" si="719">X337+X342+X347+X365</f>
        <v>0</v>
      </c>
      <c r="Y336" s="23">
        <f t="shared" si="719"/>
        <v>0</v>
      </c>
      <c r="Z336" s="23">
        <f t="shared" si="602"/>
        <v>12963.3</v>
      </c>
      <c r="AA336" s="23">
        <f t="shared" si="603"/>
        <v>19750.599999999999</v>
      </c>
      <c r="AB336" s="23">
        <f t="shared" si="604"/>
        <v>15391.1</v>
      </c>
      <c r="AC336" s="23">
        <f t="shared" ref="AC336:AL336" si="720">AC337+AC342+AC347+AC365</f>
        <v>0</v>
      </c>
      <c r="AD336" s="23">
        <f t="shared" si="720"/>
        <v>0</v>
      </c>
      <c r="AE336" s="23">
        <f t="shared" ref="AE336" si="721">AE337+AE342+AE347+AE365</f>
        <v>0</v>
      </c>
      <c r="AF336" s="23">
        <f t="shared" si="720"/>
        <v>0</v>
      </c>
      <c r="AG336" s="23">
        <f t="shared" si="720"/>
        <v>0</v>
      </c>
      <c r="AH336" s="23">
        <f t="shared" si="720"/>
        <v>0</v>
      </c>
      <c r="AI336" s="23">
        <f t="shared" ref="AI336" si="722">AI337+AI342+AI347+AI365</f>
        <v>0</v>
      </c>
      <c r="AJ336" s="23">
        <f t="shared" si="720"/>
        <v>0</v>
      </c>
      <c r="AK336" s="23">
        <f t="shared" si="720"/>
        <v>17.399999999999999</v>
      </c>
      <c r="AL336" s="23">
        <f t="shared" si="720"/>
        <v>0</v>
      </c>
      <c r="AM336" s="23">
        <f t="shared" ref="AM336:AT336" si="723">AM337+AM342+AM347+AM365</f>
        <v>0</v>
      </c>
      <c r="AN336" s="23">
        <f t="shared" si="723"/>
        <v>0</v>
      </c>
      <c r="AO336" s="23">
        <f t="shared" si="566"/>
        <v>12980.699999999999</v>
      </c>
      <c r="AP336" s="23">
        <f t="shared" si="567"/>
        <v>19750.599999999999</v>
      </c>
      <c r="AQ336" s="23">
        <f t="shared" si="568"/>
        <v>15391.1</v>
      </c>
      <c r="AR336" s="23">
        <f t="shared" ref="AR336" si="724">AR337+AR342+AR347+AR365</f>
        <v>0</v>
      </c>
      <c r="AS336" s="23">
        <f t="shared" si="637"/>
        <v>12980.699999999999</v>
      </c>
      <c r="AT336" s="23">
        <f t="shared" si="723"/>
        <v>0</v>
      </c>
    </row>
    <row r="337" spans="1:47" ht="31.5" hidden="1" x14ac:dyDescent="0.25">
      <c r="A337" s="14">
        <v>924</v>
      </c>
      <c r="B337" s="14" t="s">
        <v>17</v>
      </c>
      <c r="C337" s="14" t="s">
        <v>17</v>
      </c>
      <c r="D337" s="14" t="s">
        <v>151</v>
      </c>
      <c r="E337" s="14"/>
      <c r="F337" s="15" t="s">
        <v>168</v>
      </c>
      <c r="G337" s="21">
        <f>G338</f>
        <v>0</v>
      </c>
      <c r="H337" s="21">
        <f t="shared" ref="H337:AT340" si="725">H338</f>
        <v>574.5</v>
      </c>
      <c r="I337" s="21">
        <f t="shared" si="725"/>
        <v>0</v>
      </c>
      <c r="J337" s="21">
        <f t="shared" si="725"/>
        <v>0</v>
      </c>
      <c r="K337" s="21">
        <f t="shared" si="725"/>
        <v>0</v>
      </c>
      <c r="L337" s="21">
        <f t="shared" si="725"/>
        <v>0</v>
      </c>
      <c r="M337" s="21">
        <f t="shared" si="633"/>
        <v>0</v>
      </c>
      <c r="N337" s="21">
        <f t="shared" si="634"/>
        <v>574.5</v>
      </c>
      <c r="O337" s="21">
        <f t="shared" si="635"/>
        <v>0</v>
      </c>
      <c r="P337" s="24">
        <f t="shared" si="725"/>
        <v>0</v>
      </c>
      <c r="Q337" s="24">
        <f t="shared" si="725"/>
        <v>0</v>
      </c>
      <c r="R337" s="24">
        <f t="shared" si="725"/>
        <v>0</v>
      </c>
      <c r="S337" s="24">
        <f t="shared" si="725"/>
        <v>0</v>
      </c>
      <c r="T337" s="24">
        <f t="shared" si="725"/>
        <v>0</v>
      </c>
      <c r="U337" s="24">
        <f t="shared" si="725"/>
        <v>0</v>
      </c>
      <c r="V337" s="24">
        <f t="shared" si="725"/>
        <v>0</v>
      </c>
      <c r="W337" s="24">
        <f t="shared" si="725"/>
        <v>0</v>
      </c>
      <c r="X337" s="24">
        <f t="shared" si="725"/>
        <v>0</v>
      </c>
      <c r="Y337" s="24">
        <f t="shared" si="725"/>
        <v>0</v>
      </c>
      <c r="Z337" s="24">
        <f t="shared" si="602"/>
        <v>0</v>
      </c>
      <c r="AA337" s="24">
        <f t="shared" si="603"/>
        <v>574.5</v>
      </c>
      <c r="AB337" s="24">
        <f t="shared" si="604"/>
        <v>0</v>
      </c>
      <c r="AC337" s="24">
        <f t="shared" si="725"/>
        <v>0</v>
      </c>
      <c r="AD337" s="24">
        <f t="shared" si="725"/>
        <v>0</v>
      </c>
      <c r="AE337" s="24">
        <f t="shared" si="725"/>
        <v>0</v>
      </c>
      <c r="AF337" s="24">
        <f t="shared" si="725"/>
        <v>0</v>
      </c>
      <c r="AG337" s="24">
        <f t="shared" si="725"/>
        <v>0</v>
      </c>
      <c r="AH337" s="24">
        <f t="shared" si="725"/>
        <v>0</v>
      </c>
      <c r="AI337" s="24">
        <f t="shared" si="725"/>
        <v>0</v>
      </c>
      <c r="AJ337" s="24">
        <f t="shared" si="725"/>
        <v>0</v>
      </c>
      <c r="AK337" s="24">
        <f t="shared" si="725"/>
        <v>0</v>
      </c>
      <c r="AL337" s="24">
        <f t="shared" si="725"/>
        <v>0</v>
      </c>
      <c r="AM337" s="24">
        <f t="shared" si="725"/>
        <v>0</v>
      </c>
      <c r="AN337" s="24">
        <f t="shared" si="725"/>
        <v>0</v>
      </c>
      <c r="AO337" s="24">
        <f t="shared" ref="AO337:AO400" si="726">Z337+AC337+AD337+AE337+AF337+AG337+AH337+AI337+AJ337+AK337+AL337</f>
        <v>0</v>
      </c>
      <c r="AP337" s="24">
        <f t="shared" ref="AP337:AP400" si="727">AA337+AM337</f>
        <v>574.5</v>
      </c>
      <c r="AQ337" s="24">
        <f t="shared" ref="AQ337:AQ400" si="728">AB337+AN337</f>
        <v>0</v>
      </c>
      <c r="AR337" s="24">
        <f t="shared" si="725"/>
        <v>0</v>
      </c>
      <c r="AS337" s="24"/>
      <c r="AT337" s="24">
        <f t="shared" si="725"/>
        <v>0</v>
      </c>
      <c r="AU337" s="6">
        <v>0</v>
      </c>
    </row>
    <row r="338" spans="1:47" ht="15.75" hidden="1" x14ac:dyDescent="0.25">
      <c r="A338" s="14">
        <v>924</v>
      </c>
      <c r="B338" s="14" t="s">
        <v>17</v>
      </c>
      <c r="C338" s="14" t="s">
        <v>17</v>
      </c>
      <c r="D338" s="14" t="s">
        <v>194</v>
      </c>
      <c r="E338" s="14"/>
      <c r="F338" s="15" t="s">
        <v>218</v>
      </c>
      <c r="G338" s="21">
        <f>G339</f>
        <v>0</v>
      </c>
      <c r="H338" s="21">
        <f t="shared" si="725"/>
        <v>574.5</v>
      </c>
      <c r="I338" s="21">
        <f t="shared" si="725"/>
        <v>0</v>
      </c>
      <c r="J338" s="21">
        <f t="shared" si="725"/>
        <v>0</v>
      </c>
      <c r="K338" s="21">
        <f t="shared" si="725"/>
        <v>0</v>
      </c>
      <c r="L338" s="21">
        <f t="shared" si="725"/>
        <v>0</v>
      </c>
      <c r="M338" s="21">
        <f t="shared" si="633"/>
        <v>0</v>
      </c>
      <c r="N338" s="21">
        <f t="shared" si="634"/>
        <v>574.5</v>
      </c>
      <c r="O338" s="21">
        <f t="shared" si="635"/>
        <v>0</v>
      </c>
      <c r="P338" s="24">
        <f t="shared" si="725"/>
        <v>0</v>
      </c>
      <c r="Q338" s="24">
        <f t="shared" si="725"/>
        <v>0</v>
      </c>
      <c r="R338" s="24">
        <f t="shared" si="725"/>
        <v>0</v>
      </c>
      <c r="S338" s="24">
        <f t="shared" si="725"/>
        <v>0</v>
      </c>
      <c r="T338" s="24">
        <f t="shared" si="725"/>
        <v>0</v>
      </c>
      <c r="U338" s="24">
        <f t="shared" si="725"/>
        <v>0</v>
      </c>
      <c r="V338" s="24">
        <f t="shared" si="725"/>
        <v>0</v>
      </c>
      <c r="W338" s="24">
        <f t="shared" si="725"/>
        <v>0</v>
      </c>
      <c r="X338" s="24">
        <f t="shared" si="725"/>
        <v>0</v>
      </c>
      <c r="Y338" s="24">
        <f t="shared" si="725"/>
        <v>0</v>
      </c>
      <c r="Z338" s="24">
        <f t="shared" si="602"/>
        <v>0</v>
      </c>
      <c r="AA338" s="24">
        <f t="shared" si="603"/>
        <v>574.5</v>
      </c>
      <c r="AB338" s="24">
        <f t="shared" si="604"/>
        <v>0</v>
      </c>
      <c r="AC338" s="24">
        <f t="shared" si="725"/>
        <v>0</v>
      </c>
      <c r="AD338" s="24">
        <f t="shared" si="725"/>
        <v>0</v>
      </c>
      <c r="AE338" s="24">
        <f t="shared" si="725"/>
        <v>0</v>
      </c>
      <c r="AF338" s="24">
        <f t="shared" si="725"/>
        <v>0</v>
      </c>
      <c r="AG338" s="24">
        <f t="shared" si="725"/>
        <v>0</v>
      </c>
      <c r="AH338" s="24">
        <f t="shared" si="725"/>
        <v>0</v>
      </c>
      <c r="AI338" s="24">
        <f t="shared" si="725"/>
        <v>0</v>
      </c>
      <c r="AJ338" s="24">
        <f t="shared" si="725"/>
        <v>0</v>
      </c>
      <c r="AK338" s="24">
        <f t="shared" si="725"/>
        <v>0</v>
      </c>
      <c r="AL338" s="24">
        <f t="shared" si="725"/>
        <v>0</v>
      </c>
      <c r="AM338" s="24">
        <f t="shared" si="725"/>
        <v>0</v>
      </c>
      <c r="AN338" s="24">
        <f t="shared" si="725"/>
        <v>0</v>
      </c>
      <c r="AO338" s="24">
        <f t="shared" si="726"/>
        <v>0</v>
      </c>
      <c r="AP338" s="24">
        <f t="shared" si="727"/>
        <v>574.5</v>
      </c>
      <c r="AQ338" s="24">
        <f t="shared" si="728"/>
        <v>0</v>
      </c>
      <c r="AR338" s="24">
        <f t="shared" si="725"/>
        <v>0</v>
      </c>
      <c r="AS338" s="24"/>
      <c r="AT338" s="24">
        <f t="shared" si="725"/>
        <v>0</v>
      </c>
      <c r="AU338" s="6">
        <v>0</v>
      </c>
    </row>
    <row r="339" spans="1:47" ht="31.5" hidden="1" x14ac:dyDescent="0.25">
      <c r="A339" s="14">
        <v>924</v>
      </c>
      <c r="B339" s="14" t="s">
        <v>17</v>
      </c>
      <c r="C339" s="14" t="s">
        <v>17</v>
      </c>
      <c r="D339" s="14" t="s">
        <v>174</v>
      </c>
      <c r="E339" s="14"/>
      <c r="F339" s="15" t="s">
        <v>219</v>
      </c>
      <c r="G339" s="21">
        <f>G340</f>
        <v>0</v>
      </c>
      <c r="H339" s="21">
        <f t="shared" si="725"/>
        <v>574.5</v>
      </c>
      <c r="I339" s="21">
        <f t="shared" si="725"/>
        <v>0</v>
      </c>
      <c r="J339" s="21">
        <f t="shared" si="725"/>
        <v>0</v>
      </c>
      <c r="K339" s="21">
        <f t="shared" si="725"/>
        <v>0</v>
      </c>
      <c r="L339" s="21">
        <f t="shared" si="725"/>
        <v>0</v>
      </c>
      <c r="M339" s="21">
        <f t="shared" si="633"/>
        <v>0</v>
      </c>
      <c r="N339" s="21">
        <f t="shared" si="634"/>
        <v>574.5</v>
      </c>
      <c r="O339" s="21">
        <f t="shared" si="635"/>
        <v>0</v>
      </c>
      <c r="P339" s="24">
        <f t="shared" si="725"/>
        <v>0</v>
      </c>
      <c r="Q339" s="24">
        <f t="shared" si="725"/>
        <v>0</v>
      </c>
      <c r="R339" s="24">
        <f t="shared" si="725"/>
        <v>0</v>
      </c>
      <c r="S339" s="24">
        <f t="shared" si="725"/>
        <v>0</v>
      </c>
      <c r="T339" s="24">
        <f t="shared" si="725"/>
        <v>0</v>
      </c>
      <c r="U339" s="24">
        <f t="shared" si="725"/>
        <v>0</v>
      </c>
      <c r="V339" s="24">
        <f t="shared" si="725"/>
        <v>0</v>
      </c>
      <c r="W339" s="24">
        <f t="shared" si="725"/>
        <v>0</v>
      </c>
      <c r="X339" s="24">
        <f t="shared" si="725"/>
        <v>0</v>
      </c>
      <c r="Y339" s="24">
        <f t="shared" si="725"/>
        <v>0</v>
      </c>
      <c r="Z339" s="24">
        <f t="shared" si="602"/>
        <v>0</v>
      </c>
      <c r="AA339" s="24">
        <f t="shared" si="603"/>
        <v>574.5</v>
      </c>
      <c r="AB339" s="24">
        <f t="shared" si="604"/>
        <v>0</v>
      </c>
      <c r="AC339" s="24">
        <f t="shared" si="725"/>
        <v>0</v>
      </c>
      <c r="AD339" s="24">
        <f t="shared" si="725"/>
        <v>0</v>
      </c>
      <c r="AE339" s="24">
        <f t="shared" si="725"/>
        <v>0</v>
      </c>
      <c r="AF339" s="24">
        <f t="shared" si="725"/>
        <v>0</v>
      </c>
      <c r="AG339" s="24">
        <f t="shared" si="725"/>
        <v>0</v>
      </c>
      <c r="AH339" s="24">
        <f t="shared" si="725"/>
        <v>0</v>
      </c>
      <c r="AI339" s="24">
        <f t="shared" si="725"/>
        <v>0</v>
      </c>
      <c r="AJ339" s="24">
        <f t="shared" si="725"/>
        <v>0</v>
      </c>
      <c r="AK339" s="24">
        <f t="shared" si="725"/>
        <v>0</v>
      </c>
      <c r="AL339" s="24">
        <f t="shared" si="725"/>
        <v>0</v>
      </c>
      <c r="AM339" s="24">
        <f t="shared" si="725"/>
        <v>0</v>
      </c>
      <c r="AN339" s="24">
        <f t="shared" si="725"/>
        <v>0</v>
      </c>
      <c r="AO339" s="24">
        <f t="shared" si="726"/>
        <v>0</v>
      </c>
      <c r="AP339" s="24">
        <f t="shared" si="727"/>
        <v>574.5</v>
      </c>
      <c r="AQ339" s="24">
        <f t="shared" si="728"/>
        <v>0</v>
      </c>
      <c r="AR339" s="24">
        <f t="shared" si="725"/>
        <v>0</v>
      </c>
      <c r="AS339" s="24"/>
      <c r="AT339" s="24">
        <f t="shared" si="725"/>
        <v>0</v>
      </c>
      <c r="AU339" s="6">
        <v>0</v>
      </c>
    </row>
    <row r="340" spans="1:47" ht="31.5" hidden="1" x14ac:dyDescent="0.25">
      <c r="A340" s="14">
        <v>924</v>
      </c>
      <c r="B340" s="14" t="s">
        <v>17</v>
      </c>
      <c r="C340" s="14" t="s">
        <v>17</v>
      </c>
      <c r="D340" s="14" t="s">
        <v>174</v>
      </c>
      <c r="E340" s="14" t="s">
        <v>94</v>
      </c>
      <c r="F340" s="15" t="s">
        <v>388</v>
      </c>
      <c r="G340" s="21">
        <f>G341</f>
        <v>0</v>
      </c>
      <c r="H340" s="21">
        <f t="shared" si="725"/>
        <v>574.5</v>
      </c>
      <c r="I340" s="21">
        <f t="shared" si="725"/>
        <v>0</v>
      </c>
      <c r="J340" s="21">
        <f t="shared" si="725"/>
        <v>0</v>
      </c>
      <c r="K340" s="21">
        <f t="shared" si="725"/>
        <v>0</v>
      </c>
      <c r="L340" s="21">
        <f t="shared" si="725"/>
        <v>0</v>
      </c>
      <c r="M340" s="21">
        <f t="shared" si="633"/>
        <v>0</v>
      </c>
      <c r="N340" s="21">
        <f t="shared" si="634"/>
        <v>574.5</v>
      </c>
      <c r="O340" s="21">
        <f t="shared" si="635"/>
        <v>0</v>
      </c>
      <c r="P340" s="24">
        <f t="shared" si="725"/>
        <v>0</v>
      </c>
      <c r="Q340" s="24">
        <f t="shared" si="725"/>
        <v>0</v>
      </c>
      <c r="R340" s="24">
        <f t="shared" si="725"/>
        <v>0</v>
      </c>
      <c r="S340" s="24">
        <f t="shared" si="725"/>
        <v>0</v>
      </c>
      <c r="T340" s="24">
        <f t="shared" si="725"/>
        <v>0</v>
      </c>
      <c r="U340" s="24">
        <f t="shared" si="725"/>
        <v>0</v>
      </c>
      <c r="V340" s="24">
        <f t="shared" si="725"/>
        <v>0</v>
      </c>
      <c r="W340" s="24">
        <f t="shared" si="725"/>
        <v>0</v>
      </c>
      <c r="X340" s="24">
        <f t="shared" si="725"/>
        <v>0</v>
      </c>
      <c r="Y340" s="24">
        <f t="shared" si="725"/>
        <v>0</v>
      </c>
      <c r="Z340" s="24">
        <f t="shared" si="602"/>
        <v>0</v>
      </c>
      <c r="AA340" s="24">
        <f t="shared" si="603"/>
        <v>574.5</v>
      </c>
      <c r="AB340" s="24">
        <f t="shared" si="604"/>
        <v>0</v>
      </c>
      <c r="AC340" s="24">
        <f t="shared" si="725"/>
        <v>0</v>
      </c>
      <c r="AD340" s="24">
        <f t="shared" si="725"/>
        <v>0</v>
      </c>
      <c r="AE340" s="24">
        <f t="shared" si="725"/>
        <v>0</v>
      </c>
      <c r="AF340" s="24">
        <f t="shared" si="725"/>
        <v>0</v>
      </c>
      <c r="AG340" s="24">
        <f t="shared" si="725"/>
        <v>0</v>
      </c>
      <c r="AH340" s="24">
        <f t="shared" si="725"/>
        <v>0</v>
      </c>
      <c r="AI340" s="24">
        <f t="shared" si="725"/>
        <v>0</v>
      </c>
      <c r="AJ340" s="24">
        <f t="shared" si="725"/>
        <v>0</v>
      </c>
      <c r="AK340" s="24">
        <f t="shared" si="725"/>
        <v>0</v>
      </c>
      <c r="AL340" s="24">
        <f t="shared" si="725"/>
        <v>0</v>
      </c>
      <c r="AM340" s="24">
        <f t="shared" si="725"/>
        <v>0</v>
      </c>
      <c r="AN340" s="24">
        <f t="shared" si="725"/>
        <v>0</v>
      </c>
      <c r="AO340" s="24">
        <f t="shared" si="726"/>
        <v>0</v>
      </c>
      <c r="AP340" s="24">
        <f t="shared" si="727"/>
        <v>574.5</v>
      </c>
      <c r="AQ340" s="24">
        <f t="shared" si="728"/>
        <v>0</v>
      </c>
      <c r="AR340" s="24">
        <f t="shared" si="725"/>
        <v>0</v>
      </c>
      <c r="AS340" s="24"/>
      <c r="AT340" s="24">
        <f t="shared" si="725"/>
        <v>0</v>
      </c>
      <c r="AU340" s="6">
        <v>0</v>
      </c>
    </row>
    <row r="341" spans="1:47" ht="15.75" hidden="1" x14ac:dyDescent="0.25">
      <c r="A341" s="14">
        <v>924</v>
      </c>
      <c r="B341" s="14" t="s">
        <v>17</v>
      </c>
      <c r="C341" s="14" t="s">
        <v>17</v>
      </c>
      <c r="D341" s="14" t="s">
        <v>174</v>
      </c>
      <c r="E341" s="14">
        <v>620</v>
      </c>
      <c r="F341" s="15" t="s">
        <v>380</v>
      </c>
      <c r="G341" s="21">
        <v>0</v>
      </c>
      <c r="H341" s="21">
        <v>574.5</v>
      </c>
      <c r="I341" s="21">
        <v>0</v>
      </c>
      <c r="J341" s="21"/>
      <c r="K341" s="21"/>
      <c r="L341" s="21"/>
      <c r="M341" s="21">
        <f t="shared" si="633"/>
        <v>0</v>
      </c>
      <c r="N341" s="21">
        <f t="shared" si="634"/>
        <v>574.5</v>
      </c>
      <c r="O341" s="21">
        <f t="shared" si="635"/>
        <v>0</v>
      </c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>
        <f t="shared" si="602"/>
        <v>0</v>
      </c>
      <c r="AA341" s="24">
        <f t="shared" si="603"/>
        <v>574.5</v>
      </c>
      <c r="AB341" s="24">
        <f t="shared" si="604"/>
        <v>0</v>
      </c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>
        <f t="shared" si="726"/>
        <v>0</v>
      </c>
      <c r="AP341" s="24">
        <f t="shared" si="727"/>
        <v>574.5</v>
      </c>
      <c r="AQ341" s="24">
        <f t="shared" si="728"/>
        <v>0</v>
      </c>
      <c r="AR341" s="24"/>
      <c r="AS341" s="24"/>
      <c r="AT341" s="24"/>
      <c r="AU341" s="6">
        <v>0</v>
      </c>
    </row>
    <row r="342" spans="1:47" x14ac:dyDescent="0.35">
      <c r="A342" s="14">
        <v>924</v>
      </c>
      <c r="B342" s="14" t="s">
        <v>17</v>
      </c>
      <c r="C342" s="14" t="s">
        <v>17</v>
      </c>
      <c r="D342" s="14" t="s">
        <v>191</v>
      </c>
      <c r="E342" s="14"/>
      <c r="F342" s="15" t="s">
        <v>214</v>
      </c>
      <c r="G342" s="21">
        <f>G343</f>
        <v>409</v>
      </c>
      <c r="H342" s="21">
        <f t="shared" ref="H342:AT345" si="729">H343</f>
        <v>6528</v>
      </c>
      <c r="I342" s="21">
        <f t="shared" si="729"/>
        <v>3983</v>
      </c>
      <c r="J342" s="21">
        <f t="shared" si="729"/>
        <v>0</v>
      </c>
      <c r="K342" s="21">
        <f t="shared" si="729"/>
        <v>0</v>
      </c>
      <c r="L342" s="21">
        <f t="shared" si="729"/>
        <v>0</v>
      </c>
      <c r="M342" s="21">
        <f t="shared" si="633"/>
        <v>409</v>
      </c>
      <c r="N342" s="21">
        <f t="shared" si="634"/>
        <v>6528</v>
      </c>
      <c r="O342" s="21">
        <f t="shared" si="635"/>
        <v>3983</v>
      </c>
      <c r="P342" s="24">
        <f t="shared" si="729"/>
        <v>0</v>
      </c>
      <c r="Q342" s="24">
        <f t="shared" si="729"/>
        <v>0</v>
      </c>
      <c r="R342" s="24">
        <f t="shared" si="729"/>
        <v>0</v>
      </c>
      <c r="S342" s="24">
        <f t="shared" si="729"/>
        <v>0</v>
      </c>
      <c r="T342" s="24">
        <f t="shared" si="729"/>
        <v>0</v>
      </c>
      <c r="U342" s="24">
        <f t="shared" si="729"/>
        <v>0</v>
      </c>
      <c r="V342" s="24">
        <f t="shared" si="729"/>
        <v>0</v>
      </c>
      <c r="W342" s="24">
        <f t="shared" si="729"/>
        <v>0</v>
      </c>
      <c r="X342" s="24">
        <f t="shared" si="729"/>
        <v>0</v>
      </c>
      <c r="Y342" s="24">
        <f t="shared" si="729"/>
        <v>0</v>
      </c>
      <c r="Z342" s="24">
        <f t="shared" si="602"/>
        <v>409</v>
      </c>
      <c r="AA342" s="24">
        <f t="shared" si="603"/>
        <v>6528</v>
      </c>
      <c r="AB342" s="24">
        <f t="shared" si="604"/>
        <v>3983</v>
      </c>
      <c r="AC342" s="24">
        <f t="shared" si="729"/>
        <v>0</v>
      </c>
      <c r="AD342" s="24">
        <f t="shared" si="729"/>
        <v>0</v>
      </c>
      <c r="AE342" s="24">
        <f t="shared" si="729"/>
        <v>0</v>
      </c>
      <c r="AF342" s="24">
        <f t="shared" si="729"/>
        <v>0</v>
      </c>
      <c r="AG342" s="24">
        <f t="shared" si="729"/>
        <v>0</v>
      </c>
      <c r="AH342" s="24">
        <f t="shared" si="729"/>
        <v>0</v>
      </c>
      <c r="AI342" s="24">
        <f t="shared" si="729"/>
        <v>0</v>
      </c>
      <c r="AJ342" s="24">
        <f t="shared" si="729"/>
        <v>0</v>
      </c>
      <c r="AK342" s="24">
        <f t="shared" si="729"/>
        <v>0</v>
      </c>
      <c r="AL342" s="24">
        <f t="shared" si="729"/>
        <v>0</v>
      </c>
      <c r="AM342" s="24">
        <f t="shared" si="729"/>
        <v>0</v>
      </c>
      <c r="AN342" s="24">
        <f t="shared" si="729"/>
        <v>0</v>
      </c>
      <c r="AO342" s="24">
        <f t="shared" si="726"/>
        <v>409</v>
      </c>
      <c r="AP342" s="24">
        <f t="shared" si="727"/>
        <v>6528</v>
      </c>
      <c r="AQ342" s="24">
        <f t="shared" si="728"/>
        <v>3983</v>
      </c>
      <c r="AR342" s="24">
        <f t="shared" si="729"/>
        <v>0</v>
      </c>
      <c r="AS342" s="24">
        <f t="shared" ref="AS342:AS401" si="730">AO342+AR342</f>
        <v>409</v>
      </c>
      <c r="AT342" s="24">
        <f t="shared" si="729"/>
        <v>0</v>
      </c>
      <c r="AU342" s="6"/>
    </row>
    <row r="343" spans="1:47" ht="46.5" x14ac:dyDescent="0.35">
      <c r="A343" s="14">
        <v>924</v>
      </c>
      <c r="B343" s="14" t="s">
        <v>17</v>
      </c>
      <c r="C343" s="14" t="s">
        <v>17</v>
      </c>
      <c r="D343" s="14" t="s">
        <v>192</v>
      </c>
      <c r="E343" s="14"/>
      <c r="F343" s="15" t="s">
        <v>215</v>
      </c>
      <c r="G343" s="21">
        <f>G344</f>
        <v>409</v>
      </c>
      <c r="H343" s="21">
        <f t="shared" si="729"/>
        <v>6528</v>
      </c>
      <c r="I343" s="21">
        <f t="shared" si="729"/>
        <v>3983</v>
      </c>
      <c r="J343" s="21">
        <f t="shared" si="729"/>
        <v>0</v>
      </c>
      <c r="K343" s="21">
        <f t="shared" si="729"/>
        <v>0</v>
      </c>
      <c r="L343" s="21">
        <f t="shared" si="729"/>
        <v>0</v>
      </c>
      <c r="M343" s="21">
        <f t="shared" si="633"/>
        <v>409</v>
      </c>
      <c r="N343" s="21">
        <f t="shared" si="634"/>
        <v>6528</v>
      </c>
      <c r="O343" s="21">
        <f t="shared" si="635"/>
        <v>3983</v>
      </c>
      <c r="P343" s="24">
        <f t="shared" si="729"/>
        <v>0</v>
      </c>
      <c r="Q343" s="24">
        <f t="shared" si="729"/>
        <v>0</v>
      </c>
      <c r="R343" s="24">
        <f t="shared" si="729"/>
        <v>0</v>
      </c>
      <c r="S343" s="24">
        <f t="shared" si="729"/>
        <v>0</v>
      </c>
      <c r="T343" s="24">
        <f t="shared" si="729"/>
        <v>0</v>
      </c>
      <c r="U343" s="24">
        <f t="shared" si="729"/>
        <v>0</v>
      </c>
      <c r="V343" s="24">
        <f t="shared" si="729"/>
        <v>0</v>
      </c>
      <c r="W343" s="24">
        <f t="shared" si="729"/>
        <v>0</v>
      </c>
      <c r="X343" s="24">
        <f t="shared" si="729"/>
        <v>0</v>
      </c>
      <c r="Y343" s="24">
        <f t="shared" si="729"/>
        <v>0</v>
      </c>
      <c r="Z343" s="24">
        <f t="shared" si="602"/>
        <v>409</v>
      </c>
      <c r="AA343" s="24">
        <f t="shared" si="603"/>
        <v>6528</v>
      </c>
      <c r="AB343" s="24">
        <f t="shared" si="604"/>
        <v>3983</v>
      </c>
      <c r="AC343" s="24">
        <f t="shared" si="729"/>
        <v>0</v>
      </c>
      <c r="AD343" s="24">
        <f t="shared" si="729"/>
        <v>0</v>
      </c>
      <c r="AE343" s="24">
        <f t="shared" si="729"/>
        <v>0</v>
      </c>
      <c r="AF343" s="24">
        <f t="shared" si="729"/>
        <v>0</v>
      </c>
      <c r="AG343" s="24">
        <f t="shared" si="729"/>
        <v>0</v>
      </c>
      <c r="AH343" s="24">
        <f t="shared" si="729"/>
        <v>0</v>
      </c>
      <c r="AI343" s="24">
        <f t="shared" si="729"/>
        <v>0</v>
      </c>
      <c r="AJ343" s="24">
        <f t="shared" si="729"/>
        <v>0</v>
      </c>
      <c r="AK343" s="24">
        <f t="shared" si="729"/>
        <v>0</v>
      </c>
      <c r="AL343" s="24">
        <f t="shared" si="729"/>
        <v>0</v>
      </c>
      <c r="AM343" s="24">
        <f t="shared" si="729"/>
        <v>0</v>
      </c>
      <c r="AN343" s="24">
        <f t="shared" si="729"/>
        <v>0</v>
      </c>
      <c r="AO343" s="24">
        <f t="shared" si="726"/>
        <v>409</v>
      </c>
      <c r="AP343" s="24">
        <f t="shared" si="727"/>
        <v>6528</v>
      </c>
      <c r="AQ343" s="24">
        <f t="shared" si="728"/>
        <v>3983</v>
      </c>
      <c r="AR343" s="24">
        <f t="shared" si="729"/>
        <v>0</v>
      </c>
      <c r="AS343" s="24">
        <f t="shared" si="730"/>
        <v>409</v>
      </c>
      <c r="AT343" s="24">
        <f t="shared" si="729"/>
        <v>0</v>
      </c>
      <c r="AU343" s="6"/>
    </row>
    <row r="344" spans="1:47" ht="62" x14ac:dyDescent="0.35">
      <c r="A344" s="14">
        <v>924</v>
      </c>
      <c r="B344" s="14" t="s">
        <v>17</v>
      </c>
      <c r="C344" s="14" t="s">
        <v>17</v>
      </c>
      <c r="D344" s="14" t="s">
        <v>172</v>
      </c>
      <c r="E344" s="14"/>
      <c r="F344" s="15" t="s">
        <v>216</v>
      </c>
      <c r="G344" s="21">
        <f>G345</f>
        <v>409</v>
      </c>
      <c r="H344" s="21">
        <f t="shared" si="729"/>
        <v>6528</v>
      </c>
      <c r="I344" s="21">
        <f t="shared" si="729"/>
        <v>3983</v>
      </c>
      <c r="J344" s="21">
        <f t="shared" si="729"/>
        <v>0</v>
      </c>
      <c r="K344" s="21">
        <f t="shared" si="729"/>
        <v>0</v>
      </c>
      <c r="L344" s="21">
        <f t="shared" si="729"/>
        <v>0</v>
      </c>
      <c r="M344" s="21">
        <f t="shared" si="633"/>
        <v>409</v>
      </c>
      <c r="N344" s="21">
        <f t="shared" si="634"/>
        <v>6528</v>
      </c>
      <c r="O344" s="21">
        <f t="shared" si="635"/>
        <v>3983</v>
      </c>
      <c r="P344" s="24">
        <f t="shared" si="729"/>
        <v>0</v>
      </c>
      <c r="Q344" s="24">
        <f t="shared" si="729"/>
        <v>0</v>
      </c>
      <c r="R344" s="24">
        <f t="shared" si="729"/>
        <v>0</v>
      </c>
      <c r="S344" s="24">
        <f t="shared" si="729"/>
        <v>0</v>
      </c>
      <c r="T344" s="24">
        <f t="shared" si="729"/>
        <v>0</v>
      </c>
      <c r="U344" s="24">
        <f t="shared" si="729"/>
        <v>0</v>
      </c>
      <c r="V344" s="24">
        <f t="shared" si="729"/>
        <v>0</v>
      </c>
      <c r="W344" s="24">
        <f t="shared" si="729"/>
        <v>0</v>
      </c>
      <c r="X344" s="24">
        <f t="shared" si="729"/>
        <v>0</v>
      </c>
      <c r="Y344" s="24">
        <f t="shared" si="729"/>
        <v>0</v>
      </c>
      <c r="Z344" s="24">
        <f t="shared" si="602"/>
        <v>409</v>
      </c>
      <c r="AA344" s="24">
        <f t="shared" si="603"/>
        <v>6528</v>
      </c>
      <c r="AB344" s="24">
        <f t="shared" si="604"/>
        <v>3983</v>
      </c>
      <c r="AC344" s="24">
        <f t="shared" si="729"/>
        <v>0</v>
      </c>
      <c r="AD344" s="24">
        <f t="shared" si="729"/>
        <v>0</v>
      </c>
      <c r="AE344" s="24">
        <f t="shared" si="729"/>
        <v>0</v>
      </c>
      <c r="AF344" s="24">
        <f t="shared" si="729"/>
        <v>0</v>
      </c>
      <c r="AG344" s="24">
        <f t="shared" si="729"/>
        <v>0</v>
      </c>
      <c r="AH344" s="24">
        <f t="shared" si="729"/>
        <v>0</v>
      </c>
      <c r="AI344" s="24">
        <f t="shared" si="729"/>
        <v>0</v>
      </c>
      <c r="AJ344" s="24">
        <f t="shared" si="729"/>
        <v>0</v>
      </c>
      <c r="AK344" s="24">
        <f t="shared" si="729"/>
        <v>0</v>
      </c>
      <c r="AL344" s="24">
        <f t="shared" si="729"/>
        <v>0</v>
      </c>
      <c r="AM344" s="24">
        <f t="shared" si="729"/>
        <v>0</v>
      </c>
      <c r="AN344" s="24">
        <f t="shared" si="729"/>
        <v>0</v>
      </c>
      <c r="AO344" s="24">
        <f t="shared" si="726"/>
        <v>409</v>
      </c>
      <c r="AP344" s="24">
        <f t="shared" si="727"/>
        <v>6528</v>
      </c>
      <c r="AQ344" s="24">
        <f t="shared" si="728"/>
        <v>3983</v>
      </c>
      <c r="AR344" s="24">
        <f t="shared" si="729"/>
        <v>0</v>
      </c>
      <c r="AS344" s="24">
        <f t="shared" si="730"/>
        <v>409</v>
      </c>
      <c r="AT344" s="24">
        <f t="shared" si="729"/>
        <v>0</v>
      </c>
    </row>
    <row r="345" spans="1:47" ht="31" x14ac:dyDescent="0.35">
      <c r="A345" s="14">
        <v>924</v>
      </c>
      <c r="B345" s="14" t="s">
        <v>17</v>
      </c>
      <c r="C345" s="14" t="s">
        <v>17</v>
      </c>
      <c r="D345" s="14" t="s">
        <v>172</v>
      </c>
      <c r="E345" s="14" t="s">
        <v>94</v>
      </c>
      <c r="F345" s="15" t="s">
        <v>388</v>
      </c>
      <c r="G345" s="21">
        <f>G346</f>
        <v>409</v>
      </c>
      <c r="H345" s="21">
        <f t="shared" si="729"/>
        <v>6528</v>
      </c>
      <c r="I345" s="21">
        <f t="shared" si="729"/>
        <v>3983</v>
      </c>
      <c r="J345" s="21">
        <f t="shared" si="729"/>
        <v>0</v>
      </c>
      <c r="K345" s="21">
        <f t="shared" si="729"/>
        <v>0</v>
      </c>
      <c r="L345" s="21">
        <f t="shared" si="729"/>
        <v>0</v>
      </c>
      <c r="M345" s="21">
        <f t="shared" si="633"/>
        <v>409</v>
      </c>
      <c r="N345" s="21">
        <f t="shared" si="634"/>
        <v>6528</v>
      </c>
      <c r="O345" s="21">
        <f t="shared" si="635"/>
        <v>3983</v>
      </c>
      <c r="P345" s="24">
        <f t="shared" si="729"/>
        <v>0</v>
      </c>
      <c r="Q345" s="24">
        <f t="shared" si="729"/>
        <v>0</v>
      </c>
      <c r="R345" s="24">
        <f t="shared" si="729"/>
        <v>0</v>
      </c>
      <c r="S345" s="24">
        <f t="shared" si="729"/>
        <v>0</v>
      </c>
      <c r="T345" s="24">
        <f t="shared" si="729"/>
        <v>0</v>
      </c>
      <c r="U345" s="24">
        <f t="shared" si="729"/>
        <v>0</v>
      </c>
      <c r="V345" s="24">
        <f t="shared" si="729"/>
        <v>0</v>
      </c>
      <c r="W345" s="24">
        <f t="shared" si="729"/>
        <v>0</v>
      </c>
      <c r="X345" s="24">
        <f t="shared" si="729"/>
        <v>0</v>
      </c>
      <c r="Y345" s="24">
        <f t="shared" si="729"/>
        <v>0</v>
      </c>
      <c r="Z345" s="24">
        <f t="shared" si="602"/>
        <v>409</v>
      </c>
      <c r="AA345" s="24">
        <f t="shared" si="603"/>
        <v>6528</v>
      </c>
      <c r="AB345" s="24">
        <f t="shared" si="604"/>
        <v>3983</v>
      </c>
      <c r="AC345" s="24">
        <f t="shared" si="729"/>
        <v>0</v>
      </c>
      <c r="AD345" s="24">
        <f t="shared" si="729"/>
        <v>0</v>
      </c>
      <c r="AE345" s="24">
        <f t="shared" si="729"/>
        <v>0</v>
      </c>
      <c r="AF345" s="24">
        <f t="shared" si="729"/>
        <v>0</v>
      </c>
      <c r="AG345" s="24">
        <f t="shared" si="729"/>
        <v>0</v>
      </c>
      <c r="AH345" s="24">
        <f t="shared" si="729"/>
        <v>0</v>
      </c>
      <c r="AI345" s="24">
        <f t="shared" si="729"/>
        <v>0</v>
      </c>
      <c r="AJ345" s="24">
        <f t="shared" si="729"/>
        <v>0</v>
      </c>
      <c r="AK345" s="24">
        <f t="shared" si="729"/>
        <v>0</v>
      </c>
      <c r="AL345" s="24">
        <f t="shared" si="729"/>
        <v>0</v>
      </c>
      <c r="AM345" s="24">
        <f t="shared" si="729"/>
        <v>0</v>
      </c>
      <c r="AN345" s="24">
        <f t="shared" si="729"/>
        <v>0</v>
      </c>
      <c r="AO345" s="24">
        <f t="shared" si="726"/>
        <v>409</v>
      </c>
      <c r="AP345" s="24">
        <f t="shared" si="727"/>
        <v>6528</v>
      </c>
      <c r="AQ345" s="24">
        <f t="shared" si="728"/>
        <v>3983</v>
      </c>
      <c r="AR345" s="24">
        <f t="shared" si="729"/>
        <v>0</v>
      </c>
      <c r="AS345" s="24">
        <f t="shared" si="730"/>
        <v>409</v>
      </c>
      <c r="AT345" s="24">
        <f t="shared" si="729"/>
        <v>0</v>
      </c>
    </row>
    <row r="346" spans="1:47" x14ac:dyDescent="0.35">
      <c r="A346" s="14">
        <v>924</v>
      </c>
      <c r="B346" s="14" t="s">
        <v>17</v>
      </c>
      <c r="C346" s="14" t="s">
        <v>17</v>
      </c>
      <c r="D346" s="14" t="s">
        <v>172</v>
      </c>
      <c r="E346" s="14">
        <v>620</v>
      </c>
      <c r="F346" s="15" t="s">
        <v>380</v>
      </c>
      <c r="G346" s="21">
        <v>409</v>
      </c>
      <c r="H346" s="21">
        <v>6528</v>
      </c>
      <c r="I346" s="21">
        <v>3983</v>
      </c>
      <c r="J346" s="21"/>
      <c r="K346" s="21"/>
      <c r="L346" s="21"/>
      <c r="M346" s="21">
        <f t="shared" si="633"/>
        <v>409</v>
      </c>
      <c r="N346" s="21">
        <f t="shared" si="634"/>
        <v>6528</v>
      </c>
      <c r="O346" s="21">
        <f t="shared" si="635"/>
        <v>3983</v>
      </c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>
        <f t="shared" si="602"/>
        <v>409</v>
      </c>
      <c r="AA346" s="24">
        <f t="shared" si="603"/>
        <v>6528</v>
      </c>
      <c r="AB346" s="24">
        <f t="shared" si="604"/>
        <v>3983</v>
      </c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>
        <f t="shared" si="726"/>
        <v>409</v>
      </c>
      <c r="AP346" s="24">
        <f t="shared" si="727"/>
        <v>6528</v>
      </c>
      <c r="AQ346" s="24">
        <f t="shared" si="728"/>
        <v>3983</v>
      </c>
      <c r="AR346" s="24"/>
      <c r="AS346" s="24">
        <f t="shared" si="730"/>
        <v>409</v>
      </c>
      <c r="AT346" s="24"/>
    </row>
    <row r="347" spans="1:47" x14ac:dyDescent="0.35">
      <c r="A347" s="14">
        <v>924</v>
      </c>
      <c r="B347" s="14" t="s">
        <v>17</v>
      </c>
      <c r="C347" s="14" t="s">
        <v>17</v>
      </c>
      <c r="D347" s="14" t="s">
        <v>195</v>
      </c>
      <c r="E347" s="14"/>
      <c r="F347" s="15" t="s">
        <v>220</v>
      </c>
      <c r="G347" s="21">
        <f>G348</f>
        <v>10913.099999999999</v>
      </c>
      <c r="H347" s="21">
        <f t="shared" ref="H347:AT347" si="731">H348</f>
        <v>10999.6</v>
      </c>
      <c r="I347" s="21">
        <f t="shared" si="731"/>
        <v>10999.6</v>
      </c>
      <c r="J347" s="21">
        <f t="shared" si="731"/>
        <v>0</v>
      </c>
      <c r="K347" s="21">
        <f t="shared" si="731"/>
        <v>0</v>
      </c>
      <c r="L347" s="21">
        <f t="shared" si="731"/>
        <v>0</v>
      </c>
      <c r="M347" s="21">
        <f t="shared" si="633"/>
        <v>10913.099999999999</v>
      </c>
      <c r="N347" s="21">
        <f t="shared" si="634"/>
        <v>10999.6</v>
      </c>
      <c r="O347" s="21">
        <f t="shared" si="635"/>
        <v>10999.6</v>
      </c>
      <c r="P347" s="24">
        <f t="shared" si="731"/>
        <v>0</v>
      </c>
      <c r="Q347" s="24">
        <f t="shared" si="731"/>
        <v>0</v>
      </c>
      <c r="R347" s="24">
        <f t="shared" si="731"/>
        <v>1240</v>
      </c>
      <c r="S347" s="24">
        <f t="shared" si="731"/>
        <v>0</v>
      </c>
      <c r="T347" s="24">
        <f t="shared" si="731"/>
        <v>0</v>
      </c>
      <c r="U347" s="24">
        <f t="shared" si="731"/>
        <v>1240</v>
      </c>
      <c r="V347" s="24">
        <f t="shared" si="731"/>
        <v>0</v>
      </c>
      <c r="W347" s="24">
        <f t="shared" si="731"/>
        <v>0</v>
      </c>
      <c r="X347" s="24">
        <f t="shared" si="731"/>
        <v>0</v>
      </c>
      <c r="Y347" s="24">
        <f t="shared" si="731"/>
        <v>0</v>
      </c>
      <c r="Z347" s="24">
        <f t="shared" si="602"/>
        <v>12153.099999999999</v>
      </c>
      <c r="AA347" s="24">
        <f t="shared" si="603"/>
        <v>12239.6</v>
      </c>
      <c r="AB347" s="24">
        <f t="shared" si="604"/>
        <v>10999.6</v>
      </c>
      <c r="AC347" s="24">
        <f t="shared" si="731"/>
        <v>0</v>
      </c>
      <c r="AD347" s="24">
        <f t="shared" si="731"/>
        <v>0</v>
      </c>
      <c r="AE347" s="24">
        <f t="shared" si="731"/>
        <v>0</v>
      </c>
      <c r="AF347" s="24">
        <f t="shared" si="731"/>
        <v>0</v>
      </c>
      <c r="AG347" s="24">
        <f t="shared" si="731"/>
        <v>0</v>
      </c>
      <c r="AH347" s="24">
        <f t="shared" si="731"/>
        <v>0</v>
      </c>
      <c r="AI347" s="24">
        <f t="shared" si="731"/>
        <v>0</v>
      </c>
      <c r="AJ347" s="24">
        <f t="shared" si="731"/>
        <v>0</v>
      </c>
      <c r="AK347" s="24">
        <f t="shared" si="731"/>
        <v>17.399999999999999</v>
      </c>
      <c r="AL347" s="24">
        <f t="shared" si="731"/>
        <v>0</v>
      </c>
      <c r="AM347" s="24">
        <f t="shared" si="731"/>
        <v>0</v>
      </c>
      <c r="AN347" s="24">
        <f t="shared" si="731"/>
        <v>0</v>
      </c>
      <c r="AO347" s="24">
        <f t="shared" si="726"/>
        <v>12170.499999999998</v>
      </c>
      <c r="AP347" s="24">
        <f t="shared" si="727"/>
        <v>12239.6</v>
      </c>
      <c r="AQ347" s="24">
        <f t="shared" si="728"/>
        <v>10999.6</v>
      </c>
      <c r="AR347" s="24">
        <f t="shared" si="731"/>
        <v>0</v>
      </c>
      <c r="AS347" s="24">
        <f t="shared" si="730"/>
        <v>12170.499999999998</v>
      </c>
      <c r="AT347" s="24">
        <f t="shared" si="731"/>
        <v>0</v>
      </c>
      <c r="AU347" s="6"/>
    </row>
    <row r="348" spans="1:47" ht="31" x14ac:dyDescent="0.35">
      <c r="A348" s="14">
        <v>924</v>
      </c>
      <c r="B348" s="14" t="s">
        <v>17</v>
      </c>
      <c r="C348" s="14" t="s">
        <v>17</v>
      </c>
      <c r="D348" s="14" t="s">
        <v>196</v>
      </c>
      <c r="E348" s="14"/>
      <c r="F348" s="15" t="s">
        <v>221</v>
      </c>
      <c r="G348" s="21">
        <f>G349+G352+G362</f>
        <v>10913.099999999999</v>
      </c>
      <c r="H348" s="21">
        <f t="shared" ref="H348:L348" si="732">H349+H352+H362</f>
        <v>10999.6</v>
      </c>
      <c r="I348" s="21">
        <f t="shared" si="732"/>
        <v>10999.6</v>
      </c>
      <c r="J348" s="21">
        <f t="shared" si="732"/>
        <v>0</v>
      </c>
      <c r="K348" s="21">
        <f t="shared" si="732"/>
        <v>0</v>
      </c>
      <c r="L348" s="21">
        <f t="shared" si="732"/>
        <v>0</v>
      </c>
      <c r="M348" s="21">
        <f t="shared" si="633"/>
        <v>10913.099999999999</v>
      </c>
      <c r="N348" s="21">
        <f t="shared" si="634"/>
        <v>10999.6</v>
      </c>
      <c r="O348" s="21">
        <f t="shared" si="635"/>
        <v>10999.6</v>
      </c>
      <c r="P348" s="24">
        <f>P349+P352+P362+P357</f>
        <v>0</v>
      </c>
      <c r="Q348" s="24">
        <f t="shared" ref="Q348:AT348" si="733">Q349+Q352+Q362+Q357</f>
        <v>0</v>
      </c>
      <c r="R348" s="24">
        <f t="shared" si="733"/>
        <v>1240</v>
      </c>
      <c r="S348" s="24">
        <f t="shared" ref="S348" si="734">S349+S352+S362+S357</f>
        <v>0</v>
      </c>
      <c r="T348" s="24">
        <f t="shared" si="733"/>
        <v>0</v>
      </c>
      <c r="U348" s="24">
        <f t="shared" si="733"/>
        <v>1240</v>
      </c>
      <c r="V348" s="24">
        <f t="shared" ref="V348" si="735">V349+V352+V362+V357</f>
        <v>0</v>
      </c>
      <c r="W348" s="24">
        <f t="shared" si="733"/>
        <v>0</v>
      </c>
      <c r="X348" s="24">
        <f t="shared" si="733"/>
        <v>0</v>
      </c>
      <c r="Y348" s="24">
        <f t="shared" si="733"/>
        <v>0</v>
      </c>
      <c r="Z348" s="24">
        <f t="shared" si="602"/>
        <v>12153.099999999999</v>
      </c>
      <c r="AA348" s="24">
        <f t="shared" si="603"/>
        <v>12239.6</v>
      </c>
      <c r="AB348" s="24">
        <f t="shared" si="604"/>
        <v>10999.6</v>
      </c>
      <c r="AC348" s="24">
        <f t="shared" ref="AC348:AN348" si="736">AC349+AC352+AC362+AC357</f>
        <v>0</v>
      </c>
      <c r="AD348" s="24">
        <f t="shared" si="736"/>
        <v>0</v>
      </c>
      <c r="AE348" s="24">
        <f t="shared" ref="AE348" si="737">AE349+AE352+AE362+AE357</f>
        <v>0</v>
      </c>
      <c r="AF348" s="24">
        <f t="shared" si="736"/>
        <v>0</v>
      </c>
      <c r="AG348" s="24">
        <f t="shared" si="736"/>
        <v>0</v>
      </c>
      <c r="AH348" s="24">
        <f t="shared" si="736"/>
        <v>0</v>
      </c>
      <c r="AI348" s="24">
        <f t="shared" ref="AI348" si="738">AI349+AI352+AI362+AI357</f>
        <v>0</v>
      </c>
      <c r="AJ348" s="24">
        <f t="shared" si="736"/>
        <v>0</v>
      </c>
      <c r="AK348" s="24">
        <f t="shared" si="736"/>
        <v>17.399999999999999</v>
      </c>
      <c r="AL348" s="24">
        <f t="shared" si="736"/>
        <v>0</v>
      </c>
      <c r="AM348" s="24">
        <f t="shared" si="736"/>
        <v>0</v>
      </c>
      <c r="AN348" s="24">
        <f t="shared" si="736"/>
        <v>0</v>
      </c>
      <c r="AO348" s="24">
        <f t="shared" si="726"/>
        <v>12170.499999999998</v>
      </c>
      <c r="AP348" s="24">
        <f t="shared" si="727"/>
        <v>12239.6</v>
      </c>
      <c r="AQ348" s="24">
        <f t="shared" si="728"/>
        <v>10999.6</v>
      </c>
      <c r="AR348" s="24">
        <f t="shared" ref="AR348" si="739">AR349+AR352+AR362+AR357</f>
        <v>0</v>
      </c>
      <c r="AS348" s="24">
        <f t="shared" si="730"/>
        <v>12170.499999999998</v>
      </c>
      <c r="AT348" s="24">
        <f t="shared" si="733"/>
        <v>0</v>
      </c>
      <c r="AU348" s="6"/>
    </row>
    <row r="349" spans="1:47" ht="62" x14ac:dyDescent="0.35">
      <c r="A349" s="14">
        <v>924</v>
      </c>
      <c r="B349" s="14" t="s">
        <v>17</v>
      </c>
      <c r="C349" s="14" t="s">
        <v>17</v>
      </c>
      <c r="D349" s="14" t="s">
        <v>175</v>
      </c>
      <c r="E349" s="14"/>
      <c r="F349" s="15" t="s">
        <v>45</v>
      </c>
      <c r="G349" s="21">
        <f>G350</f>
        <v>6945</v>
      </c>
      <c r="H349" s="21">
        <f t="shared" ref="H349:AT350" si="740">H350</f>
        <v>7031.6</v>
      </c>
      <c r="I349" s="21">
        <f t="shared" si="740"/>
        <v>7031.6</v>
      </c>
      <c r="J349" s="21">
        <f t="shared" si="740"/>
        <v>0</v>
      </c>
      <c r="K349" s="21">
        <f t="shared" si="740"/>
        <v>0</v>
      </c>
      <c r="L349" s="21">
        <f t="shared" si="740"/>
        <v>0</v>
      </c>
      <c r="M349" s="21">
        <f t="shared" si="633"/>
        <v>6945</v>
      </c>
      <c r="N349" s="21">
        <f t="shared" si="634"/>
        <v>7031.6</v>
      </c>
      <c r="O349" s="21">
        <f t="shared" si="635"/>
        <v>7031.6</v>
      </c>
      <c r="P349" s="24">
        <f t="shared" si="740"/>
        <v>0</v>
      </c>
      <c r="Q349" s="24">
        <f t="shared" si="740"/>
        <v>0</v>
      </c>
      <c r="R349" s="24">
        <f t="shared" si="740"/>
        <v>0</v>
      </c>
      <c r="S349" s="24">
        <f t="shared" si="740"/>
        <v>0</v>
      </c>
      <c r="T349" s="24">
        <f t="shared" si="740"/>
        <v>0</v>
      </c>
      <c r="U349" s="24">
        <f t="shared" si="740"/>
        <v>0</v>
      </c>
      <c r="V349" s="24">
        <f t="shared" si="740"/>
        <v>0</v>
      </c>
      <c r="W349" s="24">
        <f t="shared" si="740"/>
        <v>0</v>
      </c>
      <c r="X349" s="24">
        <f t="shared" si="740"/>
        <v>0</v>
      </c>
      <c r="Y349" s="24">
        <f t="shared" si="740"/>
        <v>0</v>
      </c>
      <c r="Z349" s="24">
        <f t="shared" si="602"/>
        <v>6945</v>
      </c>
      <c r="AA349" s="24">
        <f t="shared" si="603"/>
        <v>7031.6</v>
      </c>
      <c r="AB349" s="24">
        <f t="shared" si="604"/>
        <v>7031.6</v>
      </c>
      <c r="AC349" s="24">
        <f t="shared" si="740"/>
        <v>0</v>
      </c>
      <c r="AD349" s="24">
        <f t="shared" si="740"/>
        <v>0</v>
      </c>
      <c r="AE349" s="24">
        <f t="shared" si="740"/>
        <v>0</v>
      </c>
      <c r="AF349" s="24">
        <f t="shared" si="740"/>
        <v>0</v>
      </c>
      <c r="AG349" s="24">
        <f t="shared" si="740"/>
        <v>0</v>
      </c>
      <c r="AH349" s="24">
        <f t="shared" si="740"/>
        <v>0</v>
      </c>
      <c r="AI349" s="24">
        <f t="shared" si="740"/>
        <v>0</v>
      </c>
      <c r="AJ349" s="24">
        <f t="shared" si="740"/>
        <v>0</v>
      </c>
      <c r="AK349" s="24">
        <f t="shared" si="740"/>
        <v>0</v>
      </c>
      <c r="AL349" s="24">
        <f t="shared" si="740"/>
        <v>0</v>
      </c>
      <c r="AM349" s="24">
        <f t="shared" si="740"/>
        <v>0</v>
      </c>
      <c r="AN349" s="24">
        <f t="shared" si="740"/>
        <v>0</v>
      </c>
      <c r="AO349" s="24">
        <f t="shared" si="726"/>
        <v>6945</v>
      </c>
      <c r="AP349" s="24">
        <f t="shared" si="727"/>
        <v>7031.6</v>
      </c>
      <c r="AQ349" s="24">
        <f t="shared" si="728"/>
        <v>7031.6</v>
      </c>
      <c r="AR349" s="24">
        <f t="shared" si="740"/>
        <v>0</v>
      </c>
      <c r="AS349" s="24">
        <f t="shared" si="730"/>
        <v>6945</v>
      </c>
      <c r="AT349" s="24">
        <f t="shared" si="740"/>
        <v>0</v>
      </c>
    </row>
    <row r="350" spans="1:47" ht="31" x14ac:dyDescent="0.35">
      <c r="A350" s="14">
        <v>924</v>
      </c>
      <c r="B350" s="14" t="s">
        <v>17</v>
      </c>
      <c r="C350" s="14" t="s">
        <v>17</v>
      </c>
      <c r="D350" s="14" t="s">
        <v>175</v>
      </c>
      <c r="E350" s="14" t="s">
        <v>94</v>
      </c>
      <c r="F350" s="15" t="s">
        <v>388</v>
      </c>
      <c r="G350" s="21">
        <f>G351</f>
        <v>6945</v>
      </c>
      <c r="H350" s="21">
        <f t="shared" si="740"/>
        <v>7031.6</v>
      </c>
      <c r="I350" s="21">
        <f t="shared" si="740"/>
        <v>7031.6</v>
      </c>
      <c r="J350" s="21">
        <f t="shared" si="740"/>
        <v>0</v>
      </c>
      <c r="K350" s="21">
        <f t="shared" si="740"/>
        <v>0</v>
      </c>
      <c r="L350" s="21">
        <f t="shared" si="740"/>
        <v>0</v>
      </c>
      <c r="M350" s="21">
        <f t="shared" si="633"/>
        <v>6945</v>
      </c>
      <c r="N350" s="21">
        <f t="shared" si="634"/>
        <v>7031.6</v>
      </c>
      <c r="O350" s="21">
        <f t="shared" si="635"/>
        <v>7031.6</v>
      </c>
      <c r="P350" s="24">
        <f t="shared" si="740"/>
        <v>0</v>
      </c>
      <c r="Q350" s="24">
        <f t="shared" si="740"/>
        <v>0</v>
      </c>
      <c r="R350" s="24">
        <f t="shared" si="740"/>
        <v>0</v>
      </c>
      <c r="S350" s="24">
        <f t="shared" si="740"/>
        <v>0</v>
      </c>
      <c r="T350" s="24">
        <f t="shared" si="740"/>
        <v>0</v>
      </c>
      <c r="U350" s="24">
        <f t="shared" si="740"/>
        <v>0</v>
      </c>
      <c r="V350" s="24">
        <f t="shared" si="740"/>
        <v>0</v>
      </c>
      <c r="W350" s="24">
        <f t="shared" si="740"/>
        <v>0</v>
      </c>
      <c r="X350" s="24">
        <f t="shared" si="740"/>
        <v>0</v>
      </c>
      <c r="Y350" s="24">
        <f t="shared" si="740"/>
        <v>0</v>
      </c>
      <c r="Z350" s="24">
        <f t="shared" ref="Z350:Z413" si="741">M350+P350+Q350+R350+S350</f>
        <v>6945</v>
      </c>
      <c r="AA350" s="24">
        <f t="shared" ref="AA350:AA413" si="742">N350+T350+U350+V350</f>
        <v>7031.6</v>
      </c>
      <c r="AB350" s="24">
        <f t="shared" ref="AB350:AB413" si="743">O350+W350+X350+Y350</f>
        <v>7031.6</v>
      </c>
      <c r="AC350" s="24">
        <f t="shared" si="740"/>
        <v>0</v>
      </c>
      <c r="AD350" s="24">
        <f t="shared" si="740"/>
        <v>0</v>
      </c>
      <c r="AE350" s="24">
        <f t="shared" si="740"/>
        <v>0</v>
      </c>
      <c r="AF350" s="24">
        <f t="shared" si="740"/>
        <v>0</v>
      </c>
      <c r="AG350" s="24">
        <f t="shared" si="740"/>
        <v>0</v>
      </c>
      <c r="AH350" s="24">
        <f t="shared" si="740"/>
        <v>0</v>
      </c>
      <c r="AI350" s="24">
        <f t="shared" si="740"/>
        <v>0</v>
      </c>
      <c r="AJ350" s="24">
        <f t="shared" si="740"/>
        <v>0</v>
      </c>
      <c r="AK350" s="24">
        <f t="shared" si="740"/>
        <v>0</v>
      </c>
      <c r="AL350" s="24">
        <f t="shared" si="740"/>
        <v>0</v>
      </c>
      <c r="AM350" s="24">
        <f t="shared" si="740"/>
        <v>0</v>
      </c>
      <c r="AN350" s="24">
        <f t="shared" si="740"/>
        <v>0</v>
      </c>
      <c r="AO350" s="24">
        <f t="shared" si="726"/>
        <v>6945</v>
      </c>
      <c r="AP350" s="24">
        <f t="shared" si="727"/>
        <v>7031.6</v>
      </c>
      <c r="AQ350" s="24">
        <f t="shared" si="728"/>
        <v>7031.6</v>
      </c>
      <c r="AR350" s="24">
        <f t="shared" si="740"/>
        <v>0</v>
      </c>
      <c r="AS350" s="24">
        <f t="shared" si="730"/>
        <v>6945</v>
      </c>
      <c r="AT350" s="24">
        <f t="shared" si="740"/>
        <v>0</v>
      </c>
    </row>
    <row r="351" spans="1:47" x14ac:dyDescent="0.35">
      <c r="A351" s="14">
        <v>924</v>
      </c>
      <c r="B351" s="14" t="s">
        <v>17</v>
      </c>
      <c r="C351" s="14" t="s">
        <v>17</v>
      </c>
      <c r="D351" s="14" t="s">
        <v>175</v>
      </c>
      <c r="E351" s="14">
        <v>620</v>
      </c>
      <c r="F351" s="15" t="s">
        <v>380</v>
      </c>
      <c r="G351" s="21">
        <v>6945</v>
      </c>
      <c r="H351" s="21">
        <v>7031.6</v>
      </c>
      <c r="I351" s="21">
        <v>7031.6</v>
      </c>
      <c r="J351" s="21"/>
      <c r="K351" s="21"/>
      <c r="L351" s="21"/>
      <c r="M351" s="21">
        <f t="shared" si="633"/>
        <v>6945</v>
      </c>
      <c r="N351" s="21">
        <f t="shared" si="634"/>
        <v>7031.6</v>
      </c>
      <c r="O351" s="21">
        <f t="shared" si="635"/>
        <v>7031.6</v>
      </c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>
        <f t="shared" si="741"/>
        <v>6945</v>
      </c>
      <c r="AA351" s="24">
        <f t="shared" si="742"/>
        <v>7031.6</v>
      </c>
      <c r="AB351" s="24">
        <f t="shared" si="743"/>
        <v>7031.6</v>
      </c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>
        <f t="shared" si="726"/>
        <v>6945</v>
      </c>
      <c r="AP351" s="24">
        <f t="shared" si="727"/>
        <v>7031.6</v>
      </c>
      <c r="AQ351" s="24">
        <f t="shared" si="728"/>
        <v>7031.6</v>
      </c>
      <c r="AR351" s="24"/>
      <c r="AS351" s="24">
        <f t="shared" si="730"/>
        <v>6945</v>
      </c>
      <c r="AT351" s="24"/>
    </row>
    <row r="352" spans="1:47" x14ac:dyDescent="0.35">
      <c r="A352" s="14">
        <v>924</v>
      </c>
      <c r="B352" s="14" t="s">
        <v>17</v>
      </c>
      <c r="C352" s="14" t="s">
        <v>17</v>
      </c>
      <c r="D352" s="14" t="s">
        <v>176</v>
      </c>
      <c r="E352" s="14"/>
      <c r="F352" s="15" t="s">
        <v>222</v>
      </c>
      <c r="G352" s="21">
        <f>G353+G355</f>
        <v>1740.4</v>
      </c>
      <c r="H352" s="21">
        <f t="shared" ref="H352:L352" si="744">H353+H355</f>
        <v>1713.1</v>
      </c>
      <c r="I352" s="21">
        <f t="shared" si="744"/>
        <v>1713.1</v>
      </c>
      <c r="J352" s="21">
        <f t="shared" si="744"/>
        <v>0</v>
      </c>
      <c r="K352" s="21">
        <f t="shared" si="744"/>
        <v>0</v>
      </c>
      <c r="L352" s="21">
        <f t="shared" si="744"/>
        <v>0</v>
      </c>
      <c r="M352" s="21">
        <f t="shared" si="633"/>
        <v>1740.4</v>
      </c>
      <c r="N352" s="21">
        <f t="shared" si="634"/>
        <v>1713.1</v>
      </c>
      <c r="O352" s="21">
        <f t="shared" si="635"/>
        <v>1713.1</v>
      </c>
      <c r="P352" s="24">
        <f t="shared" ref="P352:Q352" si="745">P353+P355</f>
        <v>0</v>
      </c>
      <c r="Q352" s="24">
        <f t="shared" si="745"/>
        <v>0</v>
      </c>
      <c r="R352" s="24">
        <f t="shared" ref="R352:T352" si="746">R353+R355</f>
        <v>0</v>
      </c>
      <c r="S352" s="24">
        <f t="shared" si="746"/>
        <v>0</v>
      </c>
      <c r="T352" s="24">
        <f t="shared" si="746"/>
        <v>0</v>
      </c>
      <c r="U352" s="24">
        <f t="shared" ref="U352:W352" si="747">U353+U355</f>
        <v>0</v>
      </c>
      <c r="V352" s="24">
        <f t="shared" si="747"/>
        <v>0</v>
      </c>
      <c r="W352" s="24">
        <f t="shared" si="747"/>
        <v>0</v>
      </c>
      <c r="X352" s="24">
        <f t="shared" ref="X352:Y352" si="748">X353+X355</f>
        <v>0</v>
      </c>
      <c r="Y352" s="24">
        <f t="shared" si="748"/>
        <v>0</v>
      </c>
      <c r="Z352" s="24">
        <f t="shared" si="741"/>
        <v>1740.4</v>
      </c>
      <c r="AA352" s="24">
        <f t="shared" si="742"/>
        <v>1713.1</v>
      </c>
      <c r="AB352" s="24">
        <f t="shared" si="743"/>
        <v>1713.1</v>
      </c>
      <c r="AC352" s="24">
        <f t="shared" ref="AC352:AL352" si="749">AC353+AC355</f>
        <v>0</v>
      </c>
      <c r="AD352" s="24">
        <f t="shared" si="749"/>
        <v>0</v>
      </c>
      <c r="AE352" s="24">
        <f t="shared" ref="AE352" si="750">AE353+AE355</f>
        <v>0</v>
      </c>
      <c r="AF352" s="24">
        <f t="shared" si="749"/>
        <v>0</v>
      </c>
      <c r="AG352" s="24">
        <f t="shared" si="749"/>
        <v>0</v>
      </c>
      <c r="AH352" s="24">
        <f t="shared" si="749"/>
        <v>0</v>
      </c>
      <c r="AI352" s="24">
        <f t="shared" ref="AI352" si="751">AI353+AI355</f>
        <v>0</v>
      </c>
      <c r="AJ352" s="24">
        <f t="shared" si="749"/>
        <v>0</v>
      </c>
      <c r="AK352" s="24">
        <f t="shared" si="749"/>
        <v>17.399999999999999</v>
      </c>
      <c r="AL352" s="24">
        <f t="shared" si="749"/>
        <v>0</v>
      </c>
      <c r="AM352" s="24">
        <f t="shared" ref="AM352:AT352" si="752">AM353+AM355</f>
        <v>0</v>
      </c>
      <c r="AN352" s="24">
        <f t="shared" si="752"/>
        <v>0</v>
      </c>
      <c r="AO352" s="24">
        <f t="shared" si="726"/>
        <v>1757.8000000000002</v>
      </c>
      <c r="AP352" s="24">
        <f t="shared" si="727"/>
        <v>1713.1</v>
      </c>
      <c r="AQ352" s="24">
        <f t="shared" si="728"/>
        <v>1713.1</v>
      </c>
      <c r="AR352" s="24">
        <f t="shared" ref="AR352" si="753">AR353+AR355</f>
        <v>0</v>
      </c>
      <c r="AS352" s="24">
        <f t="shared" si="730"/>
        <v>1757.8000000000002</v>
      </c>
      <c r="AT352" s="24">
        <f t="shared" si="752"/>
        <v>0</v>
      </c>
    </row>
    <row r="353" spans="1:47" ht="31" x14ac:dyDescent="0.35">
      <c r="A353" s="14">
        <v>924</v>
      </c>
      <c r="B353" s="14" t="s">
        <v>17</v>
      </c>
      <c r="C353" s="14" t="s">
        <v>17</v>
      </c>
      <c r="D353" s="14" t="s">
        <v>176</v>
      </c>
      <c r="E353" s="14" t="s">
        <v>7</v>
      </c>
      <c r="F353" s="15" t="s">
        <v>385</v>
      </c>
      <c r="G353" s="21">
        <f>G354</f>
        <v>1340.4</v>
      </c>
      <c r="H353" s="21">
        <f t="shared" ref="H353:AT353" si="754">H354</f>
        <v>1313.1</v>
      </c>
      <c r="I353" s="21">
        <f t="shared" si="754"/>
        <v>1313.1</v>
      </c>
      <c r="J353" s="21">
        <f t="shared" si="754"/>
        <v>0</v>
      </c>
      <c r="K353" s="21">
        <f t="shared" si="754"/>
        <v>0</v>
      </c>
      <c r="L353" s="21">
        <f t="shared" si="754"/>
        <v>0</v>
      </c>
      <c r="M353" s="21">
        <f t="shared" si="633"/>
        <v>1340.4</v>
      </c>
      <c r="N353" s="21">
        <f t="shared" si="634"/>
        <v>1313.1</v>
      </c>
      <c r="O353" s="21">
        <f t="shared" si="635"/>
        <v>1313.1</v>
      </c>
      <c r="P353" s="24">
        <f t="shared" si="754"/>
        <v>0</v>
      </c>
      <c r="Q353" s="24">
        <f t="shared" si="754"/>
        <v>0</v>
      </c>
      <c r="R353" s="24">
        <f t="shared" si="754"/>
        <v>0</v>
      </c>
      <c r="S353" s="24">
        <f t="shared" si="754"/>
        <v>0</v>
      </c>
      <c r="T353" s="24">
        <f t="shared" si="754"/>
        <v>0</v>
      </c>
      <c r="U353" s="24">
        <f t="shared" si="754"/>
        <v>0</v>
      </c>
      <c r="V353" s="24">
        <f t="shared" si="754"/>
        <v>0</v>
      </c>
      <c r="W353" s="24">
        <f t="shared" si="754"/>
        <v>0</v>
      </c>
      <c r="X353" s="24">
        <f t="shared" si="754"/>
        <v>0</v>
      </c>
      <c r="Y353" s="24">
        <f t="shared" si="754"/>
        <v>0</v>
      </c>
      <c r="Z353" s="24">
        <f t="shared" si="741"/>
        <v>1340.4</v>
      </c>
      <c r="AA353" s="24">
        <f t="shared" si="742"/>
        <v>1313.1</v>
      </c>
      <c r="AB353" s="24">
        <f t="shared" si="743"/>
        <v>1313.1</v>
      </c>
      <c r="AC353" s="24">
        <f t="shared" si="754"/>
        <v>0</v>
      </c>
      <c r="AD353" s="24">
        <f t="shared" si="754"/>
        <v>0</v>
      </c>
      <c r="AE353" s="24">
        <f t="shared" si="754"/>
        <v>0</v>
      </c>
      <c r="AF353" s="24">
        <f t="shared" si="754"/>
        <v>0</v>
      </c>
      <c r="AG353" s="24">
        <f t="shared" si="754"/>
        <v>0</v>
      </c>
      <c r="AH353" s="24">
        <f t="shared" si="754"/>
        <v>0</v>
      </c>
      <c r="AI353" s="24">
        <f t="shared" si="754"/>
        <v>0</v>
      </c>
      <c r="AJ353" s="24">
        <f t="shared" si="754"/>
        <v>0</v>
      </c>
      <c r="AK353" s="24">
        <f t="shared" si="754"/>
        <v>0</v>
      </c>
      <c r="AL353" s="24">
        <f t="shared" si="754"/>
        <v>0</v>
      </c>
      <c r="AM353" s="24">
        <f t="shared" si="754"/>
        <v>0</v>
      </c>
      <c r="AN353" s="24">
        <f t="shared" si="754"/>
        <v>0</v>
      </c>
      <c r="AO353" s="24">
        <f t="shared" si="726"/>
        <v>1340.4</v>
      </c>
      <c r="AP353" s="24">
        <f t="shared" si="727"/>
        <v>1313.1</v>
      </c>
      <c r="AQ353" s="24">
        <f t="shared" si="728"/>
        <v>1313.1</v>
      </c>
      <c r="AR353" s="24">
        <f t="shared" si="754"/>
        <v>0</v>
      </c>
      <c r="AS353" s="24">
        <f t="shared" si="730"/>
        <v>1340.4</v>
      </c>
      <c r="AT353" s="24">
        <f t="shared" si="754"/>
        <v>0</v>
      </c>
    </row>
    <row r="354" spans="1:47" ht="31" x14ac:dyDescent="0.35">
      <c r="A354" s="14">
        <v>924</v>
      </c>
      <c r="B354" s="14" t="s">
        <v>17</v>
      </c>
      <c r="C354" s="14" t="s">
        <v>17</v>
      </c>
      <c r="D354" s="14" t="s">
        <v>176</v>
      </c>
      <c r="E354" s="14">
        <v>240</v>
      </c>
      <c r="F354" s="15" t="s">
        <v>374</v>
      </c>
      <c r="G354" s="21">
        <v>1340.4</v>
      </c>
      <c r="H354" s="21">
        <v>1313.1</v>
      </c>
      <c r="I354" s="21">
        <v>1313.1</v>
      </c>
      <c r="J354" s="21"/>
      <c r="K354" s="21"/>
      <c r="L354" s="21"/>
      <c r="M354" s="21">
        <f t="shared" si="633"/>
        <v>1340.4</v>
      </c>
      <c r="N354" s="21">
        <f t="shared" si="634"/>
        <v>1313.1</v>
      </c>
      <c r="O354" s="21">
        <f t="shared" si="635"/>
        <v>1313.1</v>
      </c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>
        <f t="shared" si="741"/>
        <v>1340.4</v>
      </c>
      <c r="AA354" s="24">
        <f t="shared" si="742"/>
        <v>1313.1</v>
      </c>
      <c r="AB354" s="24">
        <f t="shared" si="743"/>
        <v>1313.1</v>
      </c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>
        <f t="shared" si="726"/>
        <v>1340.4</v>
      </c>
      <c r="AP354" s="24">
        <f t="shared" si="727"/>
        <v>1313.1</v>
      </c>
      <c r="AQ354" s="24">
        <f t="shared" si="728"/>
        <v>1313.1</v>
      </c>
      <c r="AR354" s="24"/>
      <c r="AS354" s="24">
        <f t="shared" si="730"/>
        <v>1340.4</v>
      </c>
      <c r="AT354" s="24"/>
    </row>
    <row r="355" spans="1:47" x14ac:dyDescent="0.35">
      <c r="A355" s="14">
        <v>924</v>
      </c>
      <c r="B355" s="14" t="s">
        <v>17</v>
      </c>
      <c r="C355" s="14" t="s">
        <v>17</v>
      </c>
      <c r="D355" s="14" t="s">
        <v>176</v>
      </c>
      <c r="E355" s="14" t="s">
        <v>150</v>
      </c>
      <c r="F355" s="15" t="s">
        <v>386</v>
      </c>
      <c r="G355" s="21">
        <f>G356</f>
        <v>400</v>
      </c>
      <c r="H355" s="21">
        <f t="shared" ref="H355:AT355" si="755">H356</f>
        <v>400</v>
      </c>
      <c r="I355" s="21">
        <f t="shared" si="755"/>
        <v>400</v>
      </c>
      <c r="J355" s="21">
        <f t="shared" si="755"/>
        <v>0</v>
      </c>
      <c r="K355" s="21">
        <f t="shared" si="755"/>
        <v>0</v>
      </c>
      <c r="L355" s="21">
        <f t="shared" si="755"/>
        <v>0</v>
      </c>
      <c r="M355" s="21">
        <f t="shared" si="633"/>
        <v>400</v>
      </c>
      <c r="N355" s="21">
        <f t="shared" si="634"/>
        <v>400</v>
      </c>
      <c r="O355" s="21">
        <f t="shared" si="635"/>
        <v>400</v>
      </c>
      <c r="P355" s="24">
        <f t="shared" si="755"/>
        <v>0</v>
      </c>
      <c r="Q355" s="24">
        <f t="shared" si="755"/>
        <v>0</v>
      </c>
      <c r="R355" s="24">
        <f t="shared" si="755"/>
        <v>0</v>
      </c>
      <c r="S355" s="24">
        <f t="shared" si="755"/>
        <v>0</v>
      </c>
      <c r="T355" s="24">
        <f t="shared" si="755"/>
        <v>0</v>
      </c>
      <c r="U355" s="24">
        <f t="shared" si="755"/>
        <v>0</v>
      </c>
      <c r="V355" s="24">
        <f t="shared" si="755"/>
        <v>0</v>
      </c>
      <c r="W355" s="24">
        <f t="shared" si="755"/>
        <v>0</v>
      </c>
      <c r="X355" s="24">
        <f t="shared" si="755"/>
        <v>0</v>
      </c>
      <c r="Y355" s="24">
        <f t="shared" si="755"/>
        <v>0</v>
      </c>
      <c r="Z355" s="24">
        <f t="shared" si="741"/>
        <v>400</v>
      </c>
      <c r="AA355" s="24">
        <f t="shared" si="742"/>
        <v>400</v>
      </c>
      <c r="AB355" s="24">
        <f t="shared" si="743"/>
        <v>400</v>
      </c>
      <c r="AC355" s="24">
        <f t="shared" si="755"/>
        <v>0</v>
      </c>
      <c r="AD355" s="24">
        <f t="shared" si="755"/>
        <v>0</v>
      </c>
      <c r="AE355" s="24">
        <f t="shared" si="755"/>
        <v>0</v>
      </c>
      <c r="AF355" s="24">
        <f t="shared" si="755"/>
        <v>0</v>
      </c>
      <c r="AG355" s="24">
        <f t="shared" si="755"/>
        <v>0</v>
      </c>
      <c r="AH355" s="24">
        <f t="shared" si="755"/>
        <v>0</v>
      </c>
      <c r="AI355" s="24">
        <f t="shared" si="755"/>
        <v>0</v>
      </c>
      <c r="AJ355" s="24">
        <f t="shared" si="755"/>
        <v>0</v>
      </c>
      <c r="AK355" s="24">
        <f t="shared" si="755"/>
        <v>17.399999999999999</v>
      </c>
      <c r="AL355" s="24">
        <f t="shared" si="755"/>
        <v>0</v>
      </c>
      <c r="AM355" s="24">
        <f t="shared" si="755"/>
        <v>0</v>
      </c>
      <c r="AN355" s="24">
        <f t="shared" si="755"/>
        <v>0</v>
      </c>
      <c r="AO355" s="24">
        <f t="shared" si="726"/>
        <v>417.4</v>
      </c>
      <c r="AP355" s="24">
        <f t="shared" si="727"/>
        <v>400</v>
      </c>
      <c r="AQ355" s="24">
        <f t="shared" si="728"/>
        <v>400</v>
      </c>
      <c r="AR355" s="24">
        <f t="shared" si="755"/>
        <v>0</v>
      </c>
      <c r="AS355" s="24">
        <f t="shared" si="730"/>
        <v>417.4</v>
      </c>
      <c r="AT355" s="24">
        <f t="shared" si="755"/>
        <v>0</v>
      </c>
    </row>
    <row r="356" spans="1:47" x14ac:dyDescent="0.35">
      <c r="A356" s="14">
        <v>924</v>
      </c>
      <c r="B356" s="14" t="s">
        <v>17</v>
      </c>
      <c r="C356" s="14" t="s">
        <v>17</v>
      </c>
      <c r="D356" s="14" t="s">
        <v>176</v>
      </c>
      <c r="E356" s="14">
        <v>350</v>
      </c>
      <c r="F356" s="15" t="s">
        <v>377</v>
      </c>
      <c r="G356" s="21">
        <v>400</v>
      </c>
      <c r="H356" s="21">
        <v>400</v>
      </c>
      <c r="I356" s="21">
        <v>400</v>
      </c>
      <c r="J356" s="21"/>
      <c r="K356" s="21"/>
      <c r="L356" s="21"/>
      <c r="M356" s="21">
        <f t="shared" si="633"/>
        <v>400</v>
      </c>
      <c r="N356" s="21">
        <f t="shared" si="634"/>
        <v>400</v>
      </c>
      <c r="O356" s="21">
        <f t="shared" si="635"/>
        <v>400</v>
      </c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>
        <f t="shared" si="741"/>
        <v>400</v>
      </c>
      <c r="AA356" s="24">
        <f t="shared" si="742"/>
        <v>400</v>
      </c>
      <c r="AB356" s="24">
        <f t="shared" si="743"/>
        <v>400</v>
      </c>
      <c r="AC356" s="24"/>
      <c r="AD356" s="24"/>
      <c r="AE356" s="24"/>
      <c r="AF356" s="24"/>
      <c r="AG356" s="24"/>
      <c r="AH356" s="24"/>
      <c r="AI356" s="24"/>
      <c r="AJ356" s="24"/>
      <c r="AK356" s="24">
        <v>17.399999999999999</v>
      </c>
      <c r="AL356" s="24"/>
      <c r="AM356" s="24"/>
      <c r="AN356" s="24"/>
      <c r="AO356" s="24">
        <f t="shared" si="726"/>
        <v>417.4</v>
      </c>
      <c r="AP356" s="24">
        <f t="shared" si="727"/>
        <v>400</v>
      </c>
      <c r="AQ356" s="24">
        <f t="shared" si="728"/>
        <v>400</v>
      </c>
      <c r="AR356" s="24"/>
      <c r="AS356" s="24">
        <f t="shared" si="730"/>
        <v>417.4</v>
      </c>
      <c r="AT356" s="24"/>
    </row>
    <row r="357" spans="1:47" ht="62" x14ac:dyDescent="0.35">
      <c r="A357" s="14">
        <v>924</v>
      </c>
      <c r="B357" s="14" t="s">
        <v>17</v>
      </c>
      <c r="C357" s="14" t="s">
        <v>17</v>
      </c>
      <c r="D357" s="14" t="s">
        <v>921</v>
      </c>
      <c r="E357" s="14"/>
      <c r="F357" s="15" t="s">
        <v>985</v>
      </c>
      <c r="G357" s="21"/>
      <c r="H357" s="21"/>
      <c r="I357" s="21"/>
      <c r="J357" s="21"/>
      <c r="K357" s="21"/>
      <c r="L357" s="21"/>
      <c r="M357" s="21">
        <f>M358+M360</f>
        <v>0</v>
      </c>
      <c r="N357" s="21">
        <f t="shared" ref="N357:AT357" si="756">N358+N360</f>
        <v>0</v>
      </c>
      <c r="O357" s="21">
        <f t="shared" si="756"/>
        <v>0</v>
      </c>
      <c r="P357" s="24">
        <f t="shared" si="756"/>
        <v>0</v>
      </c>
      <c r="Q357" s="24">
        <f t="shared" si="756"/>
        <v>0</v>
      </c>
      <c r="R357" s="24">
        <f t="shared" si="756"/>
        <v>1240</v>
      </c>
      <c r="S357" s="24">
        <f t="shared" ref="S357" si="757">S358+S360</f>
        <v>0</v>
      </c>
      <c r="T357" s="24">
        <f t="shared" si="756"/>
        <v>0</v>
      </c>
      <c r="U357" s="24">
        <f t="shared" si="756"/>
        <v>1240</v>
      </c>
      <c r="V357" s="24">
        <f t="shared" ref="V357" si="758">V358+V360</f>
        <v>0</v>
      </c>
      <c r="W357" s="24">
        <f t="shared" si="756"/>
        <v>0</v>
      </c>
      <c r="X357" s="24">
        <f t="shared" si="756"/>
        <v>0</v>
      </c>
      <c r="Y357" s="24">
        <f t="shared" si="756"/>
        <v>0</v>
      </c>
      <c r="Z357" s="24">
        <f t="shared" si="741"/>
        <v>1240</v>
      </c>
      <c r="AA357" s="24">
        <f t="shared" si="742"/>
        <v>1240</v>
      </c>
      <c r="AB357" s="24">
        <f t="shared" si="743"/>
        <v>0</v>
      </c>
      <c r="AC357" s="24">
        <f t="shared" ref="AC357:AN357" si="759">AC358+AC360</f>
        <v>0</v>
      </c>
      <c r="AD357" s="24">
        <f t="shared" si="759"/>
        <v>0</v>
      </c>
      <c r="AE357" s="24">
        <f t="shared" ref="AE357" si="760">AE358+AE360</f>
        <v>0</v>
      </c>
      <c r="AF357" s="24">
        <f t="shared" si="759"/>
        <v>0</v>
      </c>
      <c r="AG357" s="24">
        <f t="shared" si="759"/>
        <v>0</v>
      </c>
      <c r="AH357" s="24">
        <f t="shared" si="759"/>
        <v>0</v>
      </c>
      <c r="AI357" s="24">
        <f t="shared" ref="AI357" si="761">AI358+AI360</f>
        <v>0</v>
      </c>
      <c r="AJ357" s="24">
        <f t="shared" si="759"/>
        <v>0</v>
      </c>
      <c r="AK357" s="24">
        <f t="shared" si="759"/>
        <v>0</v>
      </c>
      <c r="AL357" s="24">
        <f t="shared" si="759"/>
        <v>0</v>
      </c>
      <c r="AM357" s="24">
        <f t="shared" si="759"/>
        <v>0</v>
      </c>
      <c r="AN357" s="24">
        <f t="shared" si="759"/>
        <v>0</v>
      </c>
      <c r="AO357" s="24">
        <f t="shared" si="726"/>
        <v>1240</v>
      </c>
      <c r="AP357" s="24">
        <f t="shared" si="727"/>
        <v>1240</v>
      </c>
      <c r="AQ357" s="24">
        <f t="shared" si="728"/>
        <v>0</v>
      </c>
      <c r="AR357" s="24">
        <f t="shared" ref="AR357" si="762">AR358+AR360</f>
        <v>0</v>
      </c>
      <c r="AS357" s="24">
        <f t="shared" si="730"/>
        <v>1240</v>
      </c>
      <c r="AT357" s="24">
        <f t="shared" si="756"/>
        <v>0</v>
      </c>
    </row>
    <row r="358" spans="1:47" ht="31" x14ac:dyDescent="0.35">
      <c r="A358" s="14">
        <v>924</v>
      </c>
      <c r="B358" s="14" t="s">
        <v>17</v>
      </c>
      <c r="C358" s="14" t="s">
        <v>17</v>
      </c>
      <c r="D358" s="14" t="s">
        <v>921</v>
      </c>
      <c r="E358" s="14" t="s">
        <v>7</v>
      </c>
      <c r="F358" s="15" t="s">
        <v>385</v>
      </c>
      <c r="G358" s="21"/>
      <c r="H358" s="21"/>
      <c r="I358" s="21"/>
      <c r="J358" s="21"/>
      <c r="K358" s="21"/>
      <c r="L358" s="21"/>
      <c r="M358" s="21">
        <f>M359</f>
        <v>0</v>
      </c>
      <c r="N358" s="21">
        <f t="shared" ref="N358:AT358" si="763">N359</f>
        <v>0</v>
      </c>
      <c r="O358" s="21">
        <f t="shared" si="763"/>
        <v>0</v>
      </c>
      <c r="P358" s="24">
        <f t="shared" si="763"/>
        <v>0</v>
      </c>
      <c r="Q358" s="24">
        <f t="shared" si="763"/>
        <v>0</v>
      </c>
      <c r="R358" s="24">
        <f t="shared" si="763"/>
        <v>740</v>
      </c>
      <c r="S358" s="24">
        <f t="shared" si="763"/>
        <v>0</v>
      </c>
      <c r="T358" s="24">
        <f t="shared" si="763"/>
        <v>0</v>
      </c>
      <c r="U358" s="24">
        <f t="shared" si="763"/>
        <v>740</v>
      </c>
      <c r="V358" s="24">
        <f t="shared" si="763"/>
        <v>0</v>
      </c>
      <c r="W358" s="24">
        <f t="shared" si="763"/>
        <v>0</v>
      </c>
      <c r="X358" s="24">
        <f t="shared" si="763"/>
        <v>0</v>
      </c>
      <c r="Y358" s="24">
        <f t="shared" si="763"/>
        <v>0</v>
      </c>
      <c r="Z358" s="24">
        <f t="shared" si="741"/>
        <v>740</v>
      </c>
      <c r="AA358" s="24">
        <f t="shared" si="742"/>
        <v>740</v>
      </c>
      <c r="AB358" s="24">
        <f t="shared" si="743"/>
        <v>0</v>
      </c>
      <c r="AC358" s="24">
        <f t="shared" si="763"/>
        <v>0</v>
      </c>
      <c r="AD358" s="24">
        <f t="shared" si="763"/>
        <v>0</v>
      </c>
      <c r="AE358" s="24">
        <f t="shared" si="763"/>
        <v>0</v>
      </c>
      <c r="AF358" s="24">
        <f t="shared" si="763"/>
        <v>0</v>
      </c>
      <c r="AG358" s="24">
        <f t="shared" si="763"/>
        <v>0</v>
      </c>
      <c r="AH358" s="24">
        <f t="shared" si="763"/>
        <v>0</v>
      </c>
      <c r="AI358" s="24">
        <f t="shared" si="763"/>
        <v>0</v>
      </c>
      <c r="AJ358" s="24">
        <f t="shared" si="763"/>
        <v>0</v>
      </c>
      <c r="AK358" s="24">
        <f t="shared" si="763"/>
        <v>0</v>
      </c>
      <c r="AL358" s="24">
        <f t="shared" si="763"/>
        <v>0</v>
      </c>
      <c r="AM358" s="24">
        <f t="shared" si="763"/>
        <v>0</v>
      </c>
      <c r="AN358" s="24">
        <f t="shared" si="763"/>
        <v>0</v>
      </c>
      <c r="AO358" s="24">
        <f t="shared" si="726"/>
        <v>740</v>
      </c>
      <c r="AP358" s="24">
        <f t="shared" si="727"/>
        <v>740</v>
      </c>
      <c r="AQ358" s="24">
        <f t="shared" si="728"/>
        <v>0</v>
      </c>
      <c r="AR358" s="24">
        <f t="shared" si="763"/>
        <v>0</v>
      </c>
      <c r="AS358" s="24">
        <f t="shared" si="730"/>
        <v>740</v>
      </c>
      <c r="AT358" s="24">
        <f t="shared" si="763"/>
        <v>0</v>
      </c>
    </row>
    <row r="359" spans="1:47" ht="31" x14ac:dyDescent="0.35">
      <c r="A359" s="14">
        <v>924</v>
      </c>
      <c r="B359" s="14" t="s">
        <v>17</v>
      </c>
      <c r="C359" s="14" t="s">
        <v>17</v>
      </c>
      <c r="D359" s="14" t="s">
        <v>921</v>
      </c>
      <c r="E359" s="14" t="s">
        <v>317</v>
      </c>
      <c r="F359" s="15" t="s">
        <v>374</v>
      </c>
      <c r="G359" s="21"/>
      <c r="H359" s="21"/>
      <c r="I359" s="21"/>
      <c r="J359" s="21"/>
      <c r="K359" s="21"/>
      <c r="L359" s="21"/>
      <c r="M359" s="21">
        <v>0</v>
      </c>
      <c r="N359" s="21">
        <v>0</v>
      </c>
      <c r="O359" s="21">
        <v>0</v>
      </c>
      <c r="P359" s="24"/>
      <c r="Q359" s="24"/>
      <c r="R359" s="24">
        <v>740</v>
      </c>
      <c r="S359" s="24"/>
      <c r="T359" s="24"/>
      <c r="U359" s="24">
        <v>740</v>
      </c>
      <c r="V359" s="24"/>
      <c r="W359" s="24"/>
      <c r="X359" s="24"/>
      <c r="Y359" s="24"/>
      <c r="Z359" s="24">
        <f t="shared" si="741"/>
        <v>740</v>
      </c>
      <c r="AA359" s="24">
        <f t="shared" si="742"/>
        <v>740</v>
      </c>
      <c r="AB359" s="24">
        <f t="shared" si="743"/>
        <v>0</v>
      </c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>
        <f t="shared" si="726"/>
        <v>740</v>
      </c>
      <c r="AP359" s="24">
        <f t="shared" si="727"/>
        <v>740</v>
      </c>
      <c r="AQ359" s="24">
        <f t="shared" si="728"/>
        <v>0</v>
      </c>
      <c r="AR359" s="24"/>
      <c r="AS359" s="24">
        <f t="shared" si="730"/>
        <v>740</v>
      </c>
      <c r="AT359" s="24"/>
    </row>
    <row r="360" spans="1:47" ht="31" x14ac:dyDescent="0.35">
      <c r="A360" s="14">
        <v>924</v>
      </c>
      <c r="B360" s="14" t="s">
        <v>17</v>
      </c>
      <c r="C360" s="14" t="s">
        <v>17</v>
      </c>
      <c r="D360" s="14" t="s">
        <v>921</v>
      </c>
      <c r="E360" s="14" t="s">
        <v>94</v>
      </c>
      <c r="F360" s="15" t="s">
        <v>388</v>
      </c>
      <c r="G360" s="21"/>
      <c r="H360" s="21"/>
      <c r="I360" s="21"/>
      <c r="J360" s="21"/>
      <c r="K360" s="21"/>
      <c r="L360" s="21"/>
      <c r="M360" s="21">
        <f>M361</f>
        <v>0</v>
      </c>
      <c r="N360" s="21">
        <f t="shared" ref="N360:AT360" si="764">N361</f>
        <v>0</v>
      </c>
      <c r="O360" s="21">
        <f t="shared" si="764"/>
        <v>0</v>
      </c>
      <c r="P360" s="24">
        <f t="shared" si="764"/>
        <v>0</v>
      </c>
      <c r="Q360" s="24">
        <f t="shared" si="764"/>
        <v>0</v>
      </c>
      <c r="R360" s="24">
        <f t="shared" si="764"/>
        <v>500</v>
      </c>
      <c r="S360" s="24">
        <f t="shared" si="764"/>
        <v>0</v>
      </c>
      <c r="T360" s="24">
        <f t="shared" si="764"/>
        <v>0</v>
      </c>
      <c r="U360" s="24">
        <f t="shared" si="764"/>
        <v>500</v>
      </c>
      <c r="V360" s="24">
        <f t="shared" si="764"/>
        <v>0</v>
      </c>
      <c r="W360" s="24">
        <f t="shared" si="764"/>
        <v>0</v>
      </c>
      <c r="X360" s="24">
        <f t="shared" si="764"/>
        <v>0</v>
      </c>
      <c r="Y360" s="24">
        <f t="shared" si="764"/>
        <v>0</v>
      </c>
      <c r="Z360" s="24">
        <f t="shared" si="741"/>
        <v>500</v>
      </c>
      <c r="AA360" s="24">
        <f t="shared" si="742"/>
        <v>500</v>
      </c>
      <c r="AB360" s="24">
        <f t="shared" si="743"/>
        <v>0</v>
      </c>
      <c r="AC360" s="24">
        <f t="shared" si="764"/>
        <v>0</v>
      </c>
      <c r="AD360" s="24">
        <f t="shared" si="764"/>
        <v>0</v>
      </c>
      <c r="AE360" s="24">
        <f t="shared" si="764"/>
        <v>0</v>
      </c>
      <c r="AF360" s="24">
        <f t="shared" si="764"/>
        <v>0</v>
      </c>
      <c r="AG360" s="24">
        <f t="shared" si="764"/>
        <v>0</v>
      </c>
      <c r="AH360" s="24">
        <f t="shared" si="764"/>
        <v>0</v>
      </c>
      <c r="AI360" s="24">
        <f t="shared" si="764"/>
        <v>0</v>
      </c>
      <c r="AJ360" s="24">
        <f t="shared" si="764"/>
        <v>0</v>
      </c>
      <c r="AK360" s="24">
        <f t="shared" si="764"/>
        <v>0</v>
      </c>
      <c r="AL360" s="24">
        <f t="shared" si="764"/>
        <v>0</v>
      </c>
      <c r="AM360" s="24">
        <f t="shared" si="764"/>
        <v>0</v>
      </c>
      <c r="AN360" s="24">
        <f t="shared" si="764"/>
        <v>0</v>
      </c>
      <c r="AO360" s="24">
        <f t="shared" si="726"/>
        <v>500</v>
      </c>
      <c r="AP360" s="24">
        <f t="shared" si="727"/>
        <v>500</v>
      </c>
      <c r="AQ360" s="24">
        <f t="shared" si="728"/>
        <v>0</v>
      </c>
      <c r="AR360" s="24">
        <f t="shared" si="764"/>
        <v>0</v>
      </c>
      <c r="AS360" s="24">
        <f t="shared" si="730"/>
        <v>500</v>
      </c>
      <c r="AT360" s="24">
        <f t="shared" si="764"/>
        <v>0</v>
      </c>
    </row>
    <row r="361" spans="1:47" ht="46.5" x14ac:dyDescent="0.35">
      <c r="A361" s="14">
        <v>924</v>
      </c>
      <c r="B361" s="14" t="s">
        <v>17</v>
      </c>
      <c r="C361" s="14" t="s">
        <v>17</v>
      </c>
      <c r="D361" s="14" t="s">
        <v>921</v>
      </c>
      <c r="E361" s="14" t="s">
        <v>371</v>
      </c>
      <c r="F361" s="15" t="s">
        <v>381</v>
      </c>
      <c r="G361" s="21"/>
      <c r="H361" s="21"/>
      <c r="I361" s="21"/>
      <c r="J361" s="21"/>
      <c r="K361" s="21"/>
      <c r="L361" s="21"/>
      <c r="M361" s="21">
        <v>0</v>
      </c>
      <c r="N361" s="21">
        <v>0</v>
      </c>
      <c r="O361" s="21">
        <v>0</v>
      </c>
      <c r="P361" s="24"/>
      <c r="Q361" s="24"/>
      <c r="R361" s="24">
        <v>500</v>
      </c>
      <c r="S361" s="24"/>
      <c r="T361" s="24"/>
      <c r="U361" s="24">
        <v>500</v>
      </c>
      <c r="V361" s="24"/>
      <c r="W361" s="24"/>
      <c r="X361" s="24"/>
      <c r="Y361" s="24"/>
      <c r="Z361" s="24">
        <f t="shared" si="741"/>
        <v>500</v>
      </c>
      <c r="AA361" s="24">
        <f t="shared" si="742"/>
        <v>500</v>
      </c>
      <c r="AB361" s="24">
        <f t="shared" si="743"/>
        <v>0</v>
      </c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>
        <f t="shared" si="726"/>
        <v>500</v>
      </c>
      <c r="AP361" s="24">
        <f t="shared" si="727"/>
        <v>500</v>
      </c>
      <c r="AQ361" s="24">
        <f t="shared" si="728"/>
        <v>0</v>
      </c>
      <c r="AR361" s="24"/>
      <c r="AS361" s="24">
        <f t="shared" si="730"/>
        <v>500</v>
      </c>
      <c r="AT361" s="24"/>
    </row>
    <row r="362" spans="1:47" ht="62" x14ac:dyDescent="0.35">
      <c r="A362" s="14">
        <v>924</v>
      </c>
      <c r="B362" s="14" t="s">
        <v>17</v>
      </c>
      <c r="C362" s="14" t="s">
        <v>17</v>
      </c>
      <c r="D362" s="14" t="s">
        <v>177</v>
      </c>
      <c r="E362" s="14"/>
      <c r="F362" s="15" t="s">
        <v>223</v>
      </c>
      <c r="G362" s="21">
        <f>G363</f>
        <v>2227.6999999999998</v>
      </c>
      <c r="H362" s="21">
        <f t="shared" ref="H362:AT363" si="765">H363</f>
        <v>2254.9</v>
      </c>
      <c r="I362" s="21">
        <f t="shared" si="765"/>
        <v>2254.9</v>
      </c>
      <c r="J362" s="21">
        <f t="shared" si="765"/>
        <v>0</v>
      </c>
      <c r="K362" s="21">
        <f t="shared" si="765"/>
        <v>0</v>
      </c>
      <c r="L362" s="21">
        <f t="shared" si="765"/>
        <v>0</v>
      </c>
      <c r="M362" s="21">
        <f t="shared" si="633"/>
        <v>2227.6999999999998</v>
      </c>
      <c r="N362" s="21">
        <f t="shared" si="634"/>
        <v>2254.9</v>
      </c>
      <c r="O362" s="21">
        <f t="shared" si="635"/>
        <v>2254.9</v>
      </c>
      <c r="P362" s="24">
        <f t="shared" si="765"/>
        <v>0</v>
      </c>
      <c r="Q362" s="24">
        <f t="shared" si="765"/>
        <v>0</v>
      </c>
      <c r="R362" s="24">
        <f t="shared" si="765"/>
        <v>0</v>
      </c>
      <c r="S362" s="24">
        <f t="shared" si="765"/>
        <v>0</v>
      </c>
      <c r="T362" s="24">
        <f t="shared" si="765"/>
        <v>0</v>
      </c>
      <c r="U362" s="24">
        <f t="shared" si="765"/>
        <v>0</v>
      </c>
      <c r="V362" s="24">
        <f t="shared" si="765"/>
        <v>0</v>
      </c>
      <c r="W362" s="24">
        <f t="shared" si="765"/>
        <v>0</v>
      </c>
      <c r="X362" s="24">
        <f t="shared" si="765"/>
        <v>0</v>
      </c>
      <c r="Y362" s="24">
        <f t="shared" si="765"/>
        <v>0</v>
      </c>
      <c r="Z362" s="24">
        <f t="shared" si="741"/>
        <v>2227.6999999999998</v>
      </c>
      <c r="AA362" s="24">
        <f t="shared" si="742"/>
        <v>2254.9</v>
      </c>
      <c r="AB362" s="24">
        <f t="shared" si="743"/>
        <v>2254.9</v>
      </c>
      <c r="AC362" s="24">
        <f t="shared" si="765"/>
        <v>0</v>
      </c>
      <c r="AD362" s="24">
        <f t="shared" si="765"/>
        <v>0</v>
      </c>
      <c r="AE362" s="24">
        <f t="shared" si="765"/>
        <v>0</v>
      </c>
      <c r="AF362" s="24">
        <f t="shared" si="765"/>
        <v>0</v>
      </c>
      <c r="AG362" s="24">
        <f t="shared" si="765"/>
        <v>0</v>
      </c>
      <c r="AH362" s="24">
        <f t="shared" si="765"/>
        <v>0</v>
      </c>
      <c r="AI362" s="24">
        <f t="shared" si="765"/>
        <v>0</v>
      </c>
      <c r="AJ362" s="24">
        <f t="shared" si="765"/>
        <v>0</v>
      </c>
      <c r="AK362" s="24">
        <f t="shared" si="765"/>
        <v>0</v>
      </c>
      <c r="AL362" s="24">
        <f t="shared" si="765"/>
        <v>0</v>
      </c>
      <c r="AM362" s="24">
        <f t="shared" si="765"/>
        <v>0</v>
      </c>
      <c r="AN362" s="24">
        <f t="shared" si="765"/>
        <v>0</v>
      </c>
      <c r="AO362" s="24">
        <f t="shared" si="726"/>
        <v>2227.6999999999998</v>
      </c>
      <c r="AP362" s="24">
        <f t="shared" si="727"/>
        <v>2254.9</v>
      </c>
      <c r="AQ362" s="24">
        <f t="shared" si="728"/>
        <v>2254.9</v>
      </c>
      <c r="AR362" s="24">
        <f t="shared" si="765"/>
        <v>0</v>
      </c>
      <c r="AS362" s="24">
        <f t="shared" si="730"/>
        <v>2227.6999999999998</v>
      </c>
      <c r="AT362" s="24">
        <f t="shared" si="765"/>
        <v>0</v>
      </c>
    </row>
    <row r="363" spans="1:47" ht="31" x14ac:dyDescent="0.35">
      <c r="A363" s="14">
        <v>924</v>
      </c>
      <c r="B363" s="14" t="s">
        <v>17</v>
      </c>
      <c r="C363" s="14" t="s">
        <v>17</v>
      </c>
      <c r="D363" s="14" t="s">
        <v>177</v>
      </c>
      <c r="E363" s="14" t="s">
        <v>94</v>
      </c>
      <c r="F363" s="15" t="s">
        <v>388</v>
      </c>
      <c r="G363" s="21">
        <f>G364</f>
        <v>2227.6999999999998</v>
      </c>
      <c r="H363" s="21">
        <f t="shared" si="765"/>
        <v>2254.9</v>
      </c>
      <c r="I363" s="21">
        <f t="shared" si="765"/>
        <v>2254.9</v>
      </c>
      <c r="J363" s="21">
        <f t="shared" si="765"/>
        <v>0</v>
      </c>
      <c r="K363" s="21">
        <f t="shared" si="765"/>
        <v>0</v>
      </c>
      <c r="L363" s="21">
        <f t="shared" si="765"/>
        <v>0</v>
      </c>
      <c r="M363" s="21">
        <f t="shared" si="633"/>
        <v>2227.6999999999998</v>
      </c>
      <c r="N363" s="21">
        <f t="shared" si="634"/>
        <v>2254.9</v>
      </c>
      <c r="O363" s="21">
        <f t="shared" si="635"/>
        <v>2254.9</v>
      </c>
      <c r="P363" s="24">
        <f t="shared" si="765"/>
        <v>0</v>
      </c>
      <c r="Q363" s="24">
        <f t="shared" si="765"/>
        <v>0</v>
      </c>
      <c r="R363" s="24">
        <f t="shared" si="765"/>
        <v>0</v>
      </c>
      <c r="S363" s="24">
        <f t="shared" si="765"/>
        <v>0</v>
      </c>
      <c r="T363" s="24">
        <f t="shared" si="765"/>
        <v>0</v>
      </c>
      <c r="U363" s="24">
        <f t="shared" si="765"/>
        <v>0</v>
      </c>
      <c r="V363" s="24">
        <f t="shared" si="765"/>
        <v>0</v>
      </c>
      <c r="W363" s="24">
        <f t="shared" si="765"/>
        <v>0</v>
      </c>
      <c r="X363" s="24">
        <f t="shared" si="765"/>
        <v>0</v>
      </c>
      <c r="Y363" s="24">
        <f t="shared" si="765"/>
        <v>0</v>
      </c>
      <c r="Z363" s="24">
        <f t="shared" si="741"/>
        <v>2227.6999999999998</v>
      </c>
      <c r="AA363" s="24">
        <f t="shared" si="742"/>
        <v>2254.9</v>
      </c>
      <c r="AB363" s="24">
        <f t="shared" si="743"/>
        <v>2254.9</v>
      </c>
      <c r="AC363" s="24">
        <f t="shared" si="765"/>
        <v>0</v>
      </c>
      <c r="AD363" s="24">
        <f t="shared" si="765"/>
        <v>0</v>
      </c>
      <c r="AE363" s="24">
        <f t="shared" si="765"/>
        <v>0</v>
      </c>
      <c r="AF363" s="24">
        <f t="shared" si="765"/>
        <v>0</v>
      </c>
      <c r="AG363" s="24">
        <f t="shared" si="765"/>
        <v>0</v>
      </c>
      <c r="AH363" s="24">
        <f t="shared" si="765"/>
        <v>0</v>
      </c>
      <c r="AI363" s="24">
        <f t="shared" si="765"/>
        <v>0</v>
      </c>
      <c r="AJ363" s="24">
        <f t="shared" si="765"/>
        <v>0</v>
      </c>
      <c r="AK363" s="24">
        <f t="shared" si="765"/>
        <v>0</v>
      </c>
      <c r="AL363" s="24">
        <f t="shared" si="765"/>
        <v>0</v>
      </c>
      <c r="AM363" s="24">
        <f t="shared" si="765"/>
        <v>0</v>
      </c>
      <c r="AN363" s="24">
        <f t="shared" si="765"/>
        <v>0</v>
      </c>
      <c r="AO363" s="24">
        <f t="shared" si="726"/>
        <v>2227.6999999999998</v>
      </c>
      <c r="AP363" s="24">
        <f t="shared" si="727"/>
        <v>2254.9</v>
      </c>
      <c r="AQ363" s="24">
        <f t="shared" si="728"/>
        <v>2254.9</v>
      </c>
      <c r="AR363" s="24">
        <f t="shared" si="765"/>
        <v>0</v>
      </c>
      <c r="AS363" s="24">
        <f t="shared" si="730"/>
        <v>2227.6999999999998</v>
      </c>
      <c r="AT363" s="24">
        <f t="shared" si="765"/>
        <v>0</v>
      </c>
    </row>
    <row r="364" spans="1:47" ht="46.5" x14ac:dyDescent="0.35">
      <c r="A364" s="14">
        <v>924</v>
      </c>
      <c r="B364" s="14" t="s">
        <v>17</v>
      </c>
      <c r="C364" s="14" t="s">
        <v>17</v>
      </c>
      <c r="D364" s="14" t="s">
        <v>177</v>
      </c>
      <c r="E364" s="14">
        <v>630</v>
      </c>
      <c r="F364" s="15" t="s">
        <v>381</v>
      </c>
      <c r="G364" s="21">
        <v>2227.6999999999998</v>
      </c>
      <c r="H364" s="21">
        <v>2254.9</v>
      </c>
      <c r="I364" s="21">
        <v>2254.9</v>
      </c>
      <c r="J364" s="21"/>
      <c r="K364" s="21"/>
      <c r="L364" s="21"/>
      <c r="M364" s="21">
        <f t="shared" si="633"/>
        <v>2227.6999999999998</v>
      </c>
      <c r="N364" s="21">
        <f t="shared" si="634"/>
        <v>2254.9</v>
      </c>
      <c r="O364" s="21">
        <f t="shared" si="635"/>
        <v>2254.9</v>
      </c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>
        <f t="shared" si="741"/>
        <v>2227.6999999999998</v>
      </c>
      <c r="AA364" s="24">
        <f t="shared" si="742"/>
        <v>2254.9</v>
      </c>
      <c r="AB364" s="24">
        <f t="shared" si="743"/>
        <v>2254.9</v>
      </c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>
        <f t="shared" si="726"/>
        <v>2227.6999999999998</v>
      </c>
      <c r="AP364" s="24">
        <f t="shared" si="727"/>
        <v>2254.9</v>
      </c>
      <c r="AQ364" s="24">
        <f t="shared" si="728"/>
        <v>2254.9</v>
      </c>
      <c r="AR364" s="24"/>
      <c r="AS364" s="24">
        <f t="shared" si="730"/>
        <v>2227.6999999999998</v>
      </c>
      <c r="AT364" s="24"/>
    </row>
    <row r="365" spans="1:47" x14ac:dyDescent="0.35">
      <c r="A365" s="14">
        <v>924</v>
      </c>
      <c r="B365" s="14" t="s">
        <v>17</v>
      </c>
      <c r="C365" s="14" t="s">
        <v>17</v>
      </c>
      <c r="D365" s="14" t="s">
        <v>197</v>
      </c>
      <c r="E365" s="14"/>
      <c r="F365" s="15" t="s">
        <v>225</v>
      </c>
      <c r="G365" s="21">
        <f>G366</f>
        <v>401.2</v>
      </c>
      <c r="H365" s="21">
        <f t="shared" ref="H365:AT368" si="766">H366</f>
        <v>408.5</v>
      </c>
      <c r="I365" s="21">
        <f t="shared" si="766"/>
        <v>408.5</v>
      </c>
      <c r="J365" s="21">
        <f t="shared" si="766"/>
        <v>0</v>
      </c>
      <c r="K365" s="21">
        <f t="shared" si="766"/>
        <v>0</v>
      </c>
      <c r="L365" s="21">
        <f t="shared" si="766"/>
        <v>0</v>
      </c>
      <c r="M365" s="21">
        <f t="shared" si="633"/>
        <v>401.2</v>
      </c>
      <c r="N365" s="21">
        <f t="shared" si="634"/>
        <v>408.5</v>
      </c>
      <c r="O365" s="21">
        <f t="shared" si="635"/>
        <v>408.5</v>
      </c>
      <c r="P365" s="24">
        <f t="shared" si="766"/>
        <v>0</v>
      </c>
      <c r="Q365" s="24">
        <f t="shared" si="766"/>
        <v>0</v>
      </c>
      <c r="R365" s="24">
        <f t="shared" si="766"/>
        <v>0</v>
      </c>
      <c r="S365" s="24">
        <f t="shared" si="766"/>
        <v>0</v>
      </c>
      <c r="T365" s="24">
        <f t="shared" si="766"/>
        <v>0</v>
      </c>
      <c r="U365" s="24">
        <f t="shared" si="766"/>
        <v>0</v>
      </c>
      <c r="V365" s="24">
        <f t="shared" si="766"/>
        <v>0</v>
      </c>
      <c r="W365" s="24">
        <f t="shared" si="766"/>
        <v>0</v>
      </c>
      <c r="X365" s="24">
        <f t="shared" si="766"/>
        <v>0</v>
      </c>
      <c r="Y365" s="24">
        <f t="shared" si="766"/>
        <v>0</v>
      </c>
      <c r="Z365" s="24">
        <f t="shared" si="741"/>
        <v>401.2</v>
      </c>
      <c r="AA365" s="24">
        <f t="shared" si="742"/>
        <v>408.5</v>
      </c>
      <c r="AB365" s="24">
        <f t="shared" si="743"/>
        <v>408.5</v>
      </c>
      <c r="AC365" s="24">
        <f t="shared" si="766"/>
        <v>0</v>
      </c>
      <c r="AD365" s="24">
        <f t="shared" si="766"/>
        <v>0</v>
      </c>
      <c r="AE365" s="24">
        <f t="shared" si="766"/>
        <v>0</v>
      </c>
      <c r="AF365" s="24">
        <f t="shared" si="766"/>
        <v>0</v>
      </c>
      <c r="AG365" s="24">
        <f t="shared" si="766"/>
        <v>0</v>
      </c>
      <c r="AH365" s="24">
        <f t="shared" si="766"/>
        <v>0</v>
      </c>
      <c r="AI365" s="24">
        <f t="shared" si="766"/>
        <v>0</v>
      </c>
      <c r="AJ365" s="24">
        <f t="shared" si="766"/>
        <v>0</v>
      </c>
      <c r="AK365" s="24">
        <f t="shared" si="766"/>
        <v>0</v>
      </c>
      <c r="AL365" s="24">
        <f t="shared" si="766"/>
        <v>0</v>
      </c>
      <c r="AM365" s="24">
        <f t="shared" si="766"/>
        <v>0</v>
      </c>
      <c r="AN365" s="24">
        <f t="shared" si="766"/>
        <v>0</v>
      </c>
      <c r="AO365" s="24">
        <f t="shared" si="726"/>
        <v>401.2</v>
      </c>
      <c r="AP365" s="24">
        <f t="shared" si="727"/>
        <v>408.5</v>
      </c>
      <c r="AQ365" s="24">
        <f t="shared" si="728"/>
        <v>408.5</v>
      </c>
      <c r="AR365" s="24">
        <f t="shared" si="766"/>
        <v>0</v>
      </c>
      <c r="AS365" s="24">
        <f t="shared" si="730"/>
        <v>401.2</v>
      </c>
      <c r="AT365" s="24">
        <f t="shared" si="766"/>
        <v>0</v>
      </c>
      <c r="AU365" s="6"/>
    </row>
    <row r="366" spans="1:47" ht="31" x14ac:dyDescent="0.35">
      <c r="A366" s="14">
        <v>924</v>
      </c>
      <c r="B366" s="14" t="s">
        <v>17</v>
      </c>
      <c r="C366" s="14" t="s">
        <v>17</v>
      </c>
      <c r="D366" s="14" t="s">
        <v>198</v>
      </c>
      <c r="E366" s="14"/>
      <c r="F366" s="15" t="s">
        <v>226</v>
      </c>
      <c r="G366" s="21">
        <f>G367</f>
        <v>401.2</v>
      </c>
      <c r="H366" s="21">
        <f t="shared" si="766"/>
        <v>408.5</v>
      </c>
      <c r="I366" s="21">
        <f t="shared" si="766"/>
        <v>408.5</v>
      </c>
      <c r="J366" s="21">
        <f t="shared" si="766"/>
        <v>0</v>
      </c>
      <c r="K366" s="21">
        <f t="shared" si="766"/>
        <v>0</v>
      </c>
      <c r="L366" s="21">
        <f t="shared" si="766"/>
        <v>0</v>
      </c>
      <c r="M366" s="21">
        <f t="shared" si="633"/>
        <v>401.2</v>
      </c>
      <c r="N366" s="21">
        <f t="shared" si="634"/>
        <v>408.5</v>
      </c>
      <c r="O366" s="21">
        <f t="shared" si="635"/>
        <v>408.5</v>
      </c>
      <c r="P366" s="24">
        <f t="shared" si="766"/>
        <v>0</v>
      </c>
      <c r="Q366" s="24">
        <f t="shared" si="766"/>
        <v>0</v>
      </c>
      <c r="R366" s="24">
        <f t="shared" si="766"/>
        <v>0</v>
      </c>
      <c r="S366" s="24">
        <f t="shared" si="766"/>
        <v>0</v>
      </c>
      <c r="T366" s="24">
        <f t="shared" si="766"/>
        <v>0</v>
      </c>
      <c r="U366" s="24">
        <f t="shared" si="766"/>
        <v>0</v>
      </c>
      <c r="V366" s="24">
        <f t="shared" si="766"/>
        <v>0</v>
      </c>
      <c r="W366" s="24">
        <f t="shared" si="766"/>
        <v>0</v>
      </c>
      <c r="X366" s="24">
        <f t="shared" si="766"/>
        <v>0</v>
      </c>
      <c r="Y366" s="24">
        <f t="shared" si="766"/>
        <v>0</v>
      </c>
      <c r="Z366" s="24">
        <f t="shared" si="741"/>
        <v>401.2</v>
      </c>
      <c r="AA366" s="24">
        <f t="shared" si="742"/>
        <v>408.5</v>
      </c>
      <c r="AB366" s="24">
        <f t="shared" si="743"/>
        <v>408.5</v>
      </c>
      <c r="AC366" s="24">
        <f t="shared" si="766"/>
        <v>0</v>
      </c>
      <c r="AD366" s="24">
        <f t="shared" si="766"/>
        <v>0</v>
      </c>
      <c r="AE366" s="24">
        <f t="shared" si="766"/>
        <v>0</v>
      </c>
      <c r="AF366" s="24">
        <f t="shared" si="766"/>
        <v>0</v>
      </c>
      <c r="AG366" s="24">
        <f t="shared" si="766"/>
        <v>0</v>
      </c>
      <c r="AH366" s="24">
        <f t="shared" si="766"/>
        <v>0</v>
      </c>
      <c r="AI366" s="24">
        <f t="shared" si="766"/>
        <v>0</v>
      </c>
      <c r="AJ366" s="24">
        <f t="shared" si="766"/>
        <v>0</v>
      </c>
      <c r="AK366" s="24">
        <f t="shared" si="766"/>
        <v>0</v>
      </c>
      <c r="AL366" s="24">
        <f t="shared" si="766"/>
        <v>0</v>
      </c>
      <c r="AM366" s="24">
        <f t="shared" si="766"/>
        <v>0</v>
      </c>
      <c r="AN366" s="24">
        <f t="shared" si="766"/>
        <v>0</v>
      </c>
      <c r="AO366" s="24">
        <f t="shared" si="726"/>
        <v>401.2</v>
      </c>
      <c r="AP366" s="24">
        <f t="shared" si="727"/>
        <v>408.5</v>
      </c>
      <c r="AQ366" s="24">
        <f t="shared" si="728"/>
        <v>408.5</v>
      </c>
      <c r="AR366" s="24">
        <f t="shared" si="766"/>
        <v>0</v>
      </c>
      <c r="AS366" s="24">
        <f t="shared" si="730"/>
        <v>401.2</v>
      </c>
      <c r="AT366" s="24">
        <f t="shared" si="766"/>
        <v>0</v>
      </c>
      <c r="AU366" s="6"/>
    </row>
    <row r="367" spans="1:47" ht="62" x14ac:dyDescent="0.35">
      <c r="A367" s="14">
        <v>924</v>
      </c>
      <c r="B367" s="14" t="s">
        <v>17</v>
      </c>
      <c r="C367" s="14" t="s">
        <v>17</v>
      </c>
      <c r="D367" s="14" t="s">
        <v>178</v>
      </c>
      <c r="E367" s="14"/>
      <c r="F367" s="15" t="s">
        <v>45</v>
      </c>
      <c r="G367" s="21">
        <f>G368</f>
        <v>401.2</v>
      </c>
      <c r="H367" s="21">
        <f t="shared" si="766"/>
        <v>408.5</v>
      </c>
      <c r="I367" s="21">
        <f t="shared" si="766"/>
        <v>408.5</v>
      </c>
      <c r="J367" s="21">
        <f t="shared" si="766"/>
        <v>0</v>
      </c>
      <c r="K367" s="21">
        <f t="shared" si="766"/>
        <v>0</v>
      </c>
      <c r="L367" s="21">
        <f t="shared" si="766"/>
        <v>0</v>
      </c>
      <c r="M367" s="21">
        <f t="shared" si="633"/>
        <v>401.2</v>
      </c>
      <c r="N367" s="21">
        <f t="shared" si="634"/>
        <v>408.5</v>
      </c>
      <c r="O367" s="21">
        <f t="shared" si="635"/>
        <v>408.5</v>
      </c>
      <c r="P367" s="24">
        <f t="shared" si="766"/>
        <v>0</v>
      </c>
      <c r="Q367" s="24">
        <f t="shared" si="766"/>
        <v>0</v>
      </c>
      <c r="R367" s="24">
        <f t="shared" si="766"/>
        <v>0</v>
      </c>
      <c r="S367" s="24">
        <f t="shared" si="766"/>
        <v>0</v>
      </c>
      <c r="T367" s="24">
        <f t="shared" si="766"/>
        <v>0</v>
      </c>
      <c r="U367" s="24">
        <f t="shared" si="766"/>
        <v>0</v>
      </c>
      <c r="V367" s="24">
        <f t="shared" si="766"/>
        <v>0</v>
      </c>
      <c r="W367" s="24">
        <f t="shared" si="766"/>
        <v>0</v>
      </c>
      <c r="X367" s="24">
        <f t="shared" si="766"/>
        <v>0</v>
      </c>
      <c r="Y367" s="24">
        <f t="shared" si="766"/>
        <v>0</v>
      </c>
      <c r="Z367" s="24">
        <f t="shared" si="741"/>
        <v>401.2</v>
      </c>
      <c r="AA367" s="24">
        <f t="shared" si="742"/>
        <v>408.5</v>
      </c>
      <c r="AB367" s="24">
        <f t="shared" si="743"/>
        <v>408.5</v>
      </c>
      <c r="AC367" s="24">
        <f t="shared" si="766"/>
        <v>0</v>
      </c>
      <c r="AD367" s="24">
        <f t="shared" si="766"/>
        <v>0</v>
      </c>
      <c r="AE367" s="24">
        <f t="shared" si="766"/>
        <v>0</v>
      </c>
      <c r="AF367" s="24">
        <f t="shared" si="766"/>
        <v>0</v>
      </c>
      <c r="AG367" s="24">
        <f t="shared" si="766"/>
        <v>0</v>
      </c>
      <c r="AH367" s="24">
        <f t="shared" si="766"/>
        <v>0</v>
      </c>
      <c r="AI367" s="24">
        <f t="shared" si="766"/>
        <v>0</v>
      </c>
      <c r="AJ367" s="24">
        <f t="shared" si="766"/>
        <v>0</v>
      </c>
      <c r="AK367" s="24">
        <f t="shared" si="766"/>
        <v>0</v>
      </c>
      <c r="AL367" s="24">
        <f t="shared" si="766"/>
        <v>0</v>
      </c>
      <c r="AM367" s="24">
        <f t="shared" si="766"/>
        <v>0</v>
      </c>
      <c r="AN367" s="24">
        <f t="shared" si="766"/>
        <v>0</v>
      </c>
      <c r="AO367" s="24">
        <f t="shared" si="726"/>
        <v>401.2</v>
      </c>
      <c r="AP367" s="24">
        <f t="shared" si="727"/>
        <v>408.5</v>
      </c>
      <c r="AQ367" s="24">
        <f t="shared" si="728"/>
        <v>408.5</v>
      </c>
      <c r="AR367" s="24">
        <f t="shared" si="766"/>
        <v>0</v>
      </c>
      <c r="AS367" s="24">
        <f t="shared" si="730"/>
        <v>401.2</v>
      </c>
      <c r="AT367" s="24">
        <f t="shared" si="766"/>
        <v>0</v>
      </c>
    </row>
    <row r="368" spans="1:47" ht="31" x14ac:dyDescent="0.35">
      <c r="A368" s="14">
        <v>924</v>
      </c>
      <c r="B368" s="14" t="s">
        <v>17</v>
      </c>
      <c r="C368" s="14" t="s">
        <v>17</v>
      </c>
      <c r="D368" s="14" t="s">
        <v>178</v>
      </c>
      <c r="E368" s="14" t="s">
        <v>94</v>
      </c>
      <c r="F368" s="15" t="s">
        <v>388</v>
      </c>
      <c r="G368" s="21">
        <f>G369</f>
        <v>401.2</v>
      </c>
      <c r="H368" s="21">
        <f t="shared" si="766"/>
        <v>408.5</v>
      </c>
      <c r="I368" s="21">
        <f t="shared" si="766"/>
        <v>408.5</v>
      </c>
      <c r="J368" s="21">
        <f t="shared" si="766"/>
        <v>0</v>
      </c>
      <c r="K368" s="21">
        <f t="shared" si="766"/>
        <v>0</v>
      </c>
      <c r="L368" s="21">
        <f t="shared" si="766"/>
        <v>0</v>
      </c>
      <c r="M368" s="21">
        <f t="shared" si="633"/>
        <v>401.2</v>
      </c>
      <c r="N368" s="21">
        <f t="shared" si="634"/>
        <v>408.5</v>
      </c>
      <c r="O368" s="21">
        <f t="shared" si="635"/>
        <v>408.5</v>
      </c>
      <c r="P368" s="24">
        <f t="shared" si="766"/>
        <v>0</v>
      </c>
      <c r="Q368" s="24">
        <f t="shared" si="766"/>
        <v>0</v>
      </c>
      <c r="R368" s="24">
        <f t="shared" si="766"/>
        <v>0</v>
      </c>
      <c r="S368" s="24">
        <f t="shared" si="766"/>
        <v>0</v>
      </c>
      <c r="T368" s="24">
        <f t="shared" si="766"/>
        <v>0</v>
      </c>
      <c r="U368" s="24">
        <f t="shared" si="766"/>
        <v>0</v>
      </c>
      <c r="V368" s="24">
        <f t="shared" si="766"/>
        <v>0</v>
      </c>
      <c r="W368" s="24">
        <f t="shared" si="766"/>
        <v>0</v>
      </c>
      <c r="X368" s="24">
        <f t="shared" si="766"/>
        <v>0</v>
      </c>
      <c r="Y368" s="24">
        <f t="shared" si="766"/>
        <v>0</v>
      </c>
      <c r="Z368" s="24">
        <f t="shared" si="741"/>
        <v>401.2</v>
      </c>
      <c r="AA368" s="24">
        <f t="shared" si="742"/>
        <v>408.5</v>
      </c>
      <c r="AB368" s="24">
        <f t="shared" si="743"/>
        <v>408.5</v>
      </c>
      <c r="AC368" s="24">
        <f t="shared" si="766"/>
        <v>0</v>
      </c>
      <c r="AD368" s="24">
        <f t="shared" si="766"/>
        <v>0</v>
      </c>
      <c r="AE368" s="24">
        <f t="shared" si="766"/>
        <v>0</v>
      </c>
      <c r="AF368" s="24">
        <f t="shared" si="766"/>
        <v>0</v>
      </c>
      <c r="AG368" s="24">
        <f t="shared" si="766"/>
        <v>0</v>
      </c>
      <c r="AH368" s="24">
        <f t="shared" si="766"/>
        <v>0</v>
      </c>
      <c r="AI368" s="24">
        <f t="shared" si="766"/>
        <v>0</v>
      </c>
      <c r="AJ368" s="24">
        <f t="shared" si="766"/>
        <v>0</v>
      </c>
      <c r="AK368" s="24">
        <f t="shared" si="766"/>
        <v>0</v>
      </c>
      <c r="AL368" s="24">
        <f t="shared" si="766"/>
        <v>0</v>
      </c>
      <c r="AM368" s="24">
        <f t="shared" si="766"/>
        <v>0</v>
      </c>
      <c r="AN368" s="24">
        <f t="shared" si="766"/>
        <v>0</v>
      </c>
      <c r="AO368" s="24">
        <f t="shared" si="726"/>
        <v>401.2</v>
      </c>
      <c r="AP368" s="24">
        <f t="shared" si="727"/>
        <v>408.5</v>
      </c>
      <c r="AQ368" s="24">
        <f t="shared" si="728"/>
        <v>408.5</v>
      </c>
      <c r="AR368" s="24">
        <f t="shared" si="766"/>
        <v>0</v>
      </c>
      <c r="AS368" s="24">
        <f t="shared" si="730"/>
        <v>401.2</v>
      </c>
      <c r="AT368" s="24">
        <f t="shared" si="766"/>
        <v>0</v>
      </c>
    </row>
    <row r="369" spans="1:47" x14ac:dyDescent="0.35">
      <c r="A369" s="14">
        <v>924</v>
      </c>
      <c r="B369" s="14" t="s">
        <v>17</v>
      </c>
      <c r="C369" s="14" t="s">
        <v>17</v>
      </c>
      <c r="D369" s="14" t="s">
        <v>178</v>
      </c>
      <c r="E369" s="14">
        <v>620</v>
      </c>
      <c r="F369" s="15" t="s">
        <v>380</v>
      </c>
      <c r="G369" s="21">
        <v>401.2</v>
      </c>
      <c r="H369" s="21">
        <v>408.5</v>
      </c>
      <c r="I369" s="21">
        <v>408.5</v>
      </c>
      <c r="J369" s="21"/>
      <c r="K369" s="21"/>
      <c r="L369" s="21"/>
      <c r="M369" s="21">
        <f t="shared" si="633"/>
        <v>401.2</v>
      </c>
      <c r="N369" s="21">
        <f t="shared" si="634"/>
        <v>408.5</v>
      </c>
      <c r="O369" s="21">
        <f t="shared" si="635"/>
        <v>408.5</v>
      </c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>
        <f t="shared" si="741"/>
        <v>401.2</v>
      </c>
      <c r="AA369" s="24">
        <f t="shared" si="742"/>
        <v>408.5</v>
      </c>
      <c r="AB369" s="24">
        <f t="shared" si="743"/>
        <v>408.5</v>
      </c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>
        <f t="shared" si="726"/>
        <v>401.2</v>
      </c>
      <c r="AP369" s="24">
        <f t="shared" si="727"/>
        <v>408.5</v>
      </c>
      <c r="AQ369" s="24">
        <f t="shared" si="728"/>
        <v>408.5</v>
      </c>
      <c r="AR369" s="24"/>
      <c r="AS369" s="24">
        <f t="shared" si="730"/>
        <v>401.2</v>
      </c>
      <c r="AT369" s="24"/>
    </row>
    <row r="370" spans="1:47" s="16" customFormat="1" x14ac:dyDescent="0.35">
      <c r="A370" s="10">
        <v>924</v>
      </c>
      <c r="B370" s="10" t="s">
        <v>17</v>
      </c>
      <c r="C370" s="10" t="s">
        <v>137</v>
      </c>
      <c r="D370" s="10"/>
      <c r="E370" s="10"/>
      <c r="F370" s="11" t="s">
        <v>209</v>
      </c>
      <c r="G370" s="20">
        <f>G371+G381+G390</f>
        <v>3936.4</v>
      </c>
      <c r="H370" s="20">
        <f t="shared" ref="H370:L370" si="767">H371+H381+H390</f>
        <v>4654.3999999999996</v>
      </c>
      <c r="I370" s="20">
        <f t="shared" si="767"/>
        <v>4377.3999999999996</v>
      </c>
      <c r="J370" s="20">
        <f t="shared" si="767"/>
        <v>0</v>
      </c>
      <c r="K370" s="20">
        <f t="shared" si="767"/>
        <v>0</v>
      </c>
      <c r="L370" s="20">
        <f t="shared" si="767"/>
        <v>0</v>
      </c>
      <c r="M370" s="21">
        <f t="shared" si="633"/>
        <v>3936.4</v>
      </c>
      <c r="N370" s="21">
        <f t="shared" si="634"/>
        <v>4654.3999999999996</v>
      </c>
      <c r="O370" s="21">
        <f t="shared" si="635"/>
        <v>4377.3999999999996</v>
      </c>
      <c r="P370" s="23">
        <f t="shared" ref="P370:Q370" si="768">P371+P381+P390</f>
        <v>0</v>
      </c>
      <c r="Q370" s="23">
        <f t="shared" si="768"/>
        <v>0</v>
      </c>
      <c r="R370" s="23">
        <f t="shared" ref="R370:T370" si="769">R371+R381+R390</f>
        <v>0</v>
      </c>
      <c r="S370" s="23">
        <f t="shared" si="769"/>
        <v>0</v>
      </c>
      <c r="T370" s="23">
        <f t="shared" si="769"/>
        <v>0</v>
      </c>
      <c r="U370" s="23">
        <f t="shared" ref="U370:W370" si="770">U371+U381+U390</f>
        <v>0</v>
      </c>
      <c r="V370" s="23">
        <f t="shared" si="770"/>
        <v>0</v>
      </c>
      <c r="W370" s="23">
        <f t="shared" si="770"/>
        <v>0</v>
      </c>
      <c r="X370" s="23">
        <f t="shared" ref="X370:Y370" si="771">X371+X381+X390</f>
        <v>0</v>
      </c>
      <c r="Y370" s="23">
        <f t="shared" si="771"/>
        <v>0</v>
      </c>
      <c r="Z370" s="23">
        <f t="shared" si="741"/>
        <v>3936.4</v>
      </c>
      <c r="AA370" s="23">
        <f t="shared" si="742"/>
        <v>4654.3999999999996</v>
      </c>
      <c r="AB370" s="23">
        <f t="shared" si="743"/>
        <v>4377.3999999999996</v>
      </c>
      <c r="AC370" s="23">
        <f t="shared" ref="AC370:AL370" si="772">AC371+AC381+AC390</f>
        <v>0</v>
      </c>
      <c r="AD370" s="23">
        <f t="shared" si="772"/>
        <v>0</v>
      </c>
      <c r="AE370" s="23">
        <f t="shared" ref="AE370" si="773">AE371+AE381+AE390</f>
        <v>0</v>
      </c>
      <c r="AF370" s="23">
        <f t="shared" si="772"/>
        <v>0</v>
      </c>
      <c r="AG370" s="23">
        <f t="shared" si="772"/>
        <v>0</v>
      </c>
      <c r="AH370" s="23">
        <f t="shared" si="772"/>
        <v>0</v>
      </c>
      <c r="AI370" s="23">
        <f t="shared" ref="AI370" si="774">AI371+AI381+AI390</f>
        <v>0</v>
      </c>
      <c r="AJ370" s="23">
        <f t="shared" si="772"/>
        <v>0</v>
      </c>
      <c r="AK370" s="23">
        <f t="shared" si="772"/>
        <v>0</v>
      </c>
      <c r="AL370" s="23">
        <f t="shared" si="772"/>
        <v>0</v>
      </c>
      <c r="AM370" s="23">
        <f t="shared" ref="AM370:AT370" si="775">AM371+AM381+AM390</f>
        <v>0</v>
      </c>
      <c r="AN370" s="23">
        <f t="shared" si="775"/>
        <v>0</v>
      </c>
      <c r="AO370" s="23">
        <f t="shared" si="726"/>
        <v>3936.4</v>
      </c>
      <c r="AP370" s="23">
        <f t="shared" si="727"/>
        <v>4654.3999999999996</v>
      </c>
      <c r="AQ370" s="23">
        <f t="shared" si="728"/>
        <v>4377.3999999999996</v>
      </c>
      <c r="AR370" s="23">
        <f t="shared" ref="AR370" si="776">AR371+AR381+AR390</f>
        <v>0</v>
      </c>
      <c r="AS370" s="23">
        <f t="shared" si="730"/>
        <v>3936.4</v>
      </c>
      <c r="AT370" s="23">
        <f t="shared" si="775"/>
        <v>0</v>
      </c>
    </row>
    <row r="371" spans="1:47" x14ac:dyDescent="0.35">
      <c r="A371" s="14">
        <v>924</v>
      </c>
      <c r="B371" s="14" t="s">
        <v>17</v>
      </c>
      <c r="C371" s="14" t="s">
        <v>137</v>
      </c>
      <c r="D371" s="14" t="s">
        <v>191</v>
      </c>
      <c r="E371" s="14"/>
      <c r="F371" s="15" t="s">
        <v>214</v>
      </c>
      <c r="G371" s="21">
        <f>G372</f>
        <v>2067</v>
      </c>
      <c r="H371" s="21">
        <f t="shared" ref="H371:AT371" si="777">H372</f>
        <v>2815</v>
      </c>
      <c r="I371" s="21">
        <f t="shared" si="777"/>
        <v>2538</v>
      </c>
      <c r="J371" s="21">
        <f t="shared" si="777"/>
        <v>0</v>
      </c>
      <c r="K371" s="21">
        <f t="shared" si="777"/>
        <v>0</v>
      </c>
      <c r="L371" s="21">
        <f t="shared" si="777"/>
        <v>0</v>
      </c>
      <c r="M371" s="21">
        <f t="shared" si="633"/>
        <v>2067</v>
      </c>
      <c r="N371" s="21">
        <f t="shared" si="634"/>
        <v>2815</v>
      </c>
      <c r="O371" s="21">
        <f t="shared" si="635"/>
        <v>2538</v>
      </c>
      <c r="P371" s="24">
        <f t="shared" si="777"/>
        <v>0</v>
      </c>
      <c r="Q371" s="24">
        <f t="shared" si="777"/>
        <v>0</v>
      </c>
      <c r="R371" s="24">
        <f t="shared" si="777"/>
        <v>0</v>
      </c>
      <c r="S371" s="24">
        <f t="shared" si="777"/>
        <v>0</v>
      </c>
      <c r="T371" s="24">
        <f t="shared" si="777"/>
        <v>0</v>
      </c>
      <c r="U371" s="24">
        <f t="shared" si="777"/>
        <v>0</v>
      </c>
      <c r="V371" s="24">
        <f t="shared" si="777"/>
        <v>0</v>
      </c>
      <c r="W371" s="24">
        <f t="shared" si="777"/>
        <v>0</v>
      </c>
      <c r="X371" s="24">
        <f t="shared" si="777"/>
        <v>0</v>
      </c>
      <c r="Y371" s="24">
        <f t="shared" si="777"/>
        <v>0</v>
      </c>
      <c r="Z371" s="24">
        <f t="shared" si="741"/>
        <v>2067</v>
      </c>
      <c r="AA371" s="24">
        <f t="shared" si="742"/>
        <v>2815</v>
      </c>
      <c r="AB371" s="24">
        <f t="shared" si="743"/>
        <v>2538</v>
      </c>
      <c r="AC371" s="24">
        <f t="shared" si="777"/>
        <v>0</v>
      </c>
      <c r="AD371" s="24">
        <f t="shared" si="777"/>
        <v>0</v>
      </c>
      <c r="AE371" s="24">
        <f t="shared" si="777"/>
        <v>0</v>
      </c>
      <c r="AF371" s="24">
        <f t="shared" si="777"/>
        <v>0</v>
      </c>
      <c r="AG371" s="24">
        <f t="shared" si="777"/>
        <v>0</v>
      </c>
      <c r="AH371" s="24">
        <f t="shared" si="777"/>
        <v>0</v>
      </c>
      <c r="AI371" s="24">
        <f t="shared" si="777"/>
        <v>0</v>
      </c>
      <c r="AJ371" s="24">
        <f t="shared" si="777"/>
        <v>0</v>
      </c>
      <c r="AK371" s="24">
        <f t="shared" si="777"/>
        <v>0</v>
      </c>
      <c r="AL371" s="24">
        <f t="shared" si="777"/>
        <v>0</v>
      </c>
      <c r="AM371" s="24">
        <f t="shared" si="777"/>
        <v>0</v>
      </c>
      <c r="AN371" s="24">
        <f t="shared" si="777"/>
        <v>0</v>
      </c>
      <c r="AO371" s="24">
        <f t="shared" si="726"/>
        <v>2067</v>
      </c>
      <c r="AP371" s="24">
        <f t="shared" si="727"/>
        <v>2815</v>
      </c>
      <c r="AQ371" s="24">
        <f t="shared" si="728"/>
        <v>2538</v>
      </c>
      <c r="AR371" s="24">
        <f t="shared" si="777"/>
        <v>0</v>
      </c>
      <c r="AS371" s="24">
        <f t="shared" si="730"/>
        <v>2067</v>
      </c>
      <c r="AT371" s="24">
        <f t="shared" si="777"/>
        <v>0</v>
      </c>
      <c r="AU371" s="6"/>
    </row>
    <row r="372" spans="1:47" x14ac:dyDescent="0.35">
      <c r="A372" s="14">
        <v>924</v>
      </c>
      <c r="B372" s="14" t="s">
        <v>17</v>
      </c>
      <c r="C372" s="14" t="s">
        <v>137</v>
      </c>
      <c r="D372" s="14" t="s">
        <v>193</v>
      </c>
      <c r="E372" s="14"/>
      <c r="F372" s="15" t="s">
        <v>217</v>
      </c>
      <c r="G372" s="21">
        <f>G373+G378</f>
        <v>2067</v>
      </c>
      <c r="H372" s="21">
        <f t="shared" ref="H372:L372" si="778">H373+H378</f>
        <v>2815</v>
      </c>
      <c r="I372" s="21">
        <f t="shared" si="778"/>
        <v>2538</v>
      </c>
      <c r="J372" s="21">
        <f t="shared" si="778"/>
        <v>0</v>
      </c>
      <c r="K372" s="21">
        <f t="shared" si="778"/>
        <v>0</v>
      </c>
      <c r="L372" s="21">
        <f t="shared" si="778"/>
        <v>0</v>
      </c>
      <c r="M372" s="21">
        <f t="shared" si="633"/>
        <v>2067</v>
      </c>
      <c r="N372" s="21">
        <f t="shared" si="634"/>
        <v>2815</v>
      </c>
      <c r="O372" s="21">
        <f t="shared" si="635"/>
        <v>2538</v>
      </c>
      <c r="P372" s="24">
        <f t="shared" ref="P372:Q372" si="779">P373+P378</f>
        <v>0</v>
      </c>
      <c r="Q372" s="24">
        <f t="shared" si="779"/>
        <v>0</v>
      </c>
      <c r="R372" s="24">
        <f t="shared" ref="R372:T372" si="780">R373+R378</f>
        <v>0</v>
      </c>
      <c r="S372" s="24">
        <f t="shared" si="780"/>
        <v>0</v>
      </c>
      <c r="T372" s="24">
        <f t="shared" si="780"/>
        <v>0</v>
      </c>
      <c r="U372" s="24">
        <f t="shared" ref="U372:W372" si="781">U373+U378</f>
        <v>0</v>
      </c>
      <c r="V372" s="24">
        <f t="shared" si="781"/>
        <v>0</v>
      </c>
      <c r="W372" s="24">
        <f t="shared" si="781"/>
        <v>0</v>
      </c>
      <c r="X372" s="24">
        <f t="shared" ref="X372:Y372" si="782">X373+X378</f>
        <v>0</v>
      </c>
      <c r="Y372" s="24">
        <f t="shared" si="782"/>
        <v>0</v>
      </c>
      <c r="Z372" s="24">
        <f t="shared" si="741"/>
        <v>2067</v>
      </c>
      <c r="AA372" s="24">
        <f t="shared" si="742"/>
        <v>2815</v>
      </c>
      <c r="AB372" s="24">
        <f t="shared" si="743"/>
        <v>2538</v>
      </c>
      <c r="AC372" s="24">
        <f t="shared" ref="AC372:AL372" si="783">AC373+AC378</f>
        <v>0</v>
      </c>
      <c r="AD372" s="24">
        <f t="shared" si="783"/>
        <v>0</v>
      </c>
      <c r="AE372" s="24">
        <f t="shared" ref="AE372" si="784">AE373+AE378</f>
        <v>0</v>
      </c>
      <c r="AF372" s="24">
        <f t="shared" si="783"/>
        <v>0</v>
      </c>
      <c r="AG372" s="24">
        <f t="shared" si="783"/>
        <v>0</v>
      </c>
      <c r="AH372" s="24">
        <f t="shared" si="783"/>
        <v>0</v>
      </c>
      <c r="AI372" s="24">
        <f t="shared" ref="AI372" si="785">AI373+AI378</f>
        <v>0</v>
      </c>
      <c r="AJ372" s="24">
        <f t="shared" si="783"/>
        <v>0</v>
      </c>
      <c r="AK372" s="24">
        <f t="shared" si="783"/>
        <v>0</v>
      </c>
      <c r="AL372" s="24">
        <f t="shared" si="783"/>
        <v>0</v>
      </c>
      <c r="AM372" s="24">
        <f t="shared" ref="AM372:AT372" si="786">AM373+AM378</f>
        <v>0</v>
      </c>
      <c r="AN372" s="24">
        <f t="shared" si="786"/>
        <v>0</v>
      </c>
      <c r="AO372" s="24">
        <f t="shared" si="726"/>
        <v>2067</v>
      </c>
      <c r="AP372" s="24">
        <f t="shared" si="727"/>
        <v>2815</v>
      </c>
      <c r="AQ372" s="24">
        <f t="shared" si="728"/>
        <v>2538</v>
      </c>
      <c r="AR372" s="24">
        <f t="shared" ref="AR372" si="787">AR373+AR378</f>
        <v>0</v>
      </c>
      <c r="AS372" s="24">
        <f t="shared" si="730"/>
        <v>2067</v>
      </c>
      <c r="AT372" s="24">
        <f t="shared" si="786"/>
        <v>0</v>
      </c>
      <c r="AU372" s="6"/>
    </row>
    <row r="373" spans="1:47" ht="62" x14ac:dyDescent="0.35">
      <c r="A373" s="14">
        <v>924</v>
      </c>
      <c r="B373" s="14" t="s">
        <v>17</v>
      </c>
      <c r="C373" s="14" t="s">
        <v>137</v>
      </c>
      <c r="D373" s="14" t="s">
        <v>179</v>
      </c>
      <c r="E373" s="14"/>
      <c r="F373" s="15" t="s">
        <v>224</v>
      </c>
      <c r="G373" s="21">
        <f>G374+G376</f>
        <v>1587</v>
      </c>
      <c r="H373" s="21">
        <f t="shared" ref="H373:L373" si="788">H374+H376</f>
        <v>2335</v>
      </c>
      <c r="I373" s="21">
        <f t="shared" si="788"/>
        <v>2058</v>
      </c>
      <c r="J373" s="21">
        <f t="shared" si="788"/>
        <v>0</v>
      </c>
      <c r="K373" s="21">
        <f t="shared" si="788"/>
        <v>0</v>
      </c>
      <c r="L373" s="21">
        <f t="shared" si="788"/>
        <v>0</v>
      </c>
      <c r="M373" s="21">
        <f t="shared" si="633"/>
        <v>1587</v>
      </c>
      <c r="N373" s="21">
        <f t="shared" si="634"/>
        <v>2335</v>
      </c>
      <c r="O373" s="21">
        <f t="shared" si="635"/>
        <v>2058</v>
      </c>
      <c r="P373" s="24">
        <f t="shared" ref="P373:Q373" si="789">P374+P376</f>
        <v>0</v>
      </c>
      <c r="Q373" s="24">
        <f t="shared" si="789"/>
        <v>0</v>
      </c>
      <c r="R373" s="24">
        <f t="shared" ref="R373:T373" si="790">R374+R376</f>
        <v>0</v>
      </c>
      <c r="S373" s="24">
        <f t="shared" si="790"/>
        <v>0</v>
      </c>
      <c r="T373" s="24">
        <f t="shared" si="790"/>
        <v>0</v>
      </c>
      <c r="U373" s="24">
        <f t="shared" ref="U373:W373" si="791">U374+U376</f>
        <v>0</v>
      </c>
      <c r="V373" s="24">
        <f t="shared" si="791"/>
        <v>0</v>
      </c>
      <c r="W373" s="24">
        <f t="shared" si="791"/>
        <v>0</v>
      </c>
      <c r="X373" s="24">
        <f t="shared" ref="X373:Y373" si="792">X374+X376</f>
        <v>0</v>
      </c>
      <c r="Y373" s="24">
        <f t="shared" si="792"/>
        <v>0</v>
      </c>
      <c r="Z373" s="24">
        <f t="shared" si="741"/>
        <v>1587</v>
      </c>
      <c r="AA373" s="24">
        <f t="shared" si="742"/>
        <v>2335</v>
      </c>
      <c r="AB373" s="24">
        <f t="shared" si="743"/>
        <v>2058</v>
      </c>
      <c r="AC373" s="24">
        <f t="shared" ref="AC373:AL373" si="793">AC374+AC376</f>
        <v>0</v>
      </c>
      <c r="AD373" s="24">
        <f t="shared" si="793"/>
        <v>0</v>
      </c>
      <c r="AE373" s="24">
        <f t="shared" ref="AE373" si="794">AE374+AE376</f>
        <v>0</v>
      </c>
      <c r="AF373" s="24">
        <f t="shared" si="793"/>
        <v>0</v>
      </c>
      <c r="AG373" s="24">
        <f t="shared" si="793"/>
        <v>0</v>
      </c>
      <c r="AH373" s="24">
        <f t="shared" si="793"/>
        <v>0</v>
      </c>
      <c r="AI373" s="24">
        <f t="shared" ref="AI373" si="795">AI374+AI376</f>
        <v>0</v>
      </c>
      <c r="AJ373" s="24">
        <f t="shared" si="793"/>
        <v>0</v>
      </c>
      <c r="AK373" s="24">
        <f t="shared" si="793"/>
        <v>0</v>
      </c>
      <c r="AL373" s="24">
        <f t="shared" si="793"/>
        <v>0</v>
      </c>
      <c r="AM373" s="24">
        <f t="shared" ref="AM373:AT373" si="796">AM374+AM376</f>
        <v>0</v>
      </c>
      <c r="AN373" s="24">
        <f t="shared" si="796"/>
        <v>0</v>
      </c>
      <c r="AO373" s="24">
        <f t="shared" si="726"/>
        <v>1587</v>
      </c>
      <c r="AP373" s="24">
        <f t="shared" si="727"/>
        <v>2335</v>
      </c>
      <c r="AQ373" s="24">
        <f t="shared" si="728"/>
        <v>2058</v>
      </c>
      <c r="AR373" s="24">
        <f t="shared" ref="AR373" si="797">AR374+AR376</f>
        <v>0</v>
      </c>
      <c r="AS373" s="24">
        <f t="shared" si="730"/>
        <v>1587</v>
      </c>
      <c r="AT373" s="24">
        <f t="shared" si="796"/>
        <v>0</v>
      </c>
    </row>
    <row r="374" spans="1:47" ht="31" x14ac:dyDescent="0.35">
      <c r="A374" s="14">
        <v>924</v>
      </c>
      <c r="B374" s="14" t="s">
        <v>17</v>
      </c>
      <c r="C374" s="14" t="s">
        <v>137</v>
      </c>
      <c r="D374" s="14" t="s">
        <v>179</v>
      </c>
      <c r="E374" s="14" t="s">
        <v>7</v>
      </c>
      <c r="F374" s="15" t="s">
        <v>385</v>
      </c>
      <c r="G374" s="21">
        <f>G375</f>
        <v>220</v>
      </c>
      <c r="H374" s="21">
        <f t="shared" ref="H374:AT374" si="798">H375</f>
        <v>225</v>
      </c>
      <c r="I374" s="21">
        <f t="shared" si="798"/>
        <v>225</v>
      </c>
      <c r="J374" s="21">
        <f t="shared" si="798"/>
        <v>0</v>
      </c>
      <c r="K374" s="21">
        <f t="shared" si="798"/>
        <v>0</v>
      </c>
      <c r="L374" s="21">
        <f t="shared" si="798"/>
        <v>0</v>
      </c>
      <c r="M374" s="21">
        <f t="shared" si="633"/>
        <v>220</v>
      </c>
      <c r="N374" s="21">
        <f t="shared" si="634"/>
        <v>225</v>
      </c>
      <c r="O374" s="21">
        <f t="shared" si="635"/>
        <v>225</v>
      </c>
      <c r="P374" s="24">
        <f t="shared" si="798"/>
        <v>0</v>
      </c>
      <c r="Q374" s="24">
        <f t="shared" si="798"/>
        <v>0</v>
      </c>
      <c r="R374" s="24">
        <f t="shared" si="798"/>
        <v>0</v>
      </c>
      <c r="S374" s="24">
        <f t="shared" si="798"/>
        <v>0</v>
      </c>
      <c r="T374" s="24">
        <f t="shared" si="798"/>
        <v>0</v>
      </c>
      <c r="U374" s="24">
        <f t="shared" si="798"/>
        <v>0</v>
      </c>
      <c r="V374" s="24">
        <f t="shared" si="798"/>
        <v>0</v>
      </c>
      <c r="W374" s="24">
        <f t="shared" si="798"/>
        <v>0</v>
      </c>
      <c r="X374" s="24">
        <f t="shared" si="798"/>
        <v>0</v>
      </c>
      <c r="Y374" s="24">
        <f t="shared" si="798"/>
        <v>0</v>
      </c>
      <c r="Z374" s="24">
        <f t="shared" si="741"/>
        <v>220</v>
      </c>
      <c r="AA374" s="24">
        <f t="shared" si="742"/>
        <v>225</v>
      </c>
      <c r="AB374" s="24">
        <f t="shared" si="743"/>
        <v>225</v>
      </c>
      <c r="AC374" s="24">
        <f t="shared" si="798"/>
        <v>0</v>
      </c>
      <c r="AD374" s="24">
        <f t="shared" si="798"/>
        <v>0</v>
      </c>
      <c r="AE374" s="24">
        <f t="shared" si="798"/>
        <v>0</v>
      </c>
      <c r="AF374" s="24">
        <f t="shared" si="798"/>
        <v>0</v>
      </c>
      <c r="AG374" s="24">
        <f t="shared" si="798"/>
        <v>0</v>
      </c>
      <c r="AH374" s="24">
        <f t="shared" si="798"/>
        <v>0</v>
      </c>
      <c r="AI374" s="24">
        <f t="shared" si="798"/>
        <v>0</v>
      </c>
      <c r="AJ374" s="24">
        <f t="shared" si="798"/>
        <v>0</v>
      </c>
      <c r="AK374" s="24">
        <f t="shared" si="798"/>
        <v>0</v>
      </c>
      <c r="AL374" s="24">
        <f t="shared" si="798"/>
        <v>0</v>
      </c>
      <c r="AM374" s="24">
        <f t="shared" si="798"/>
        <v>0</v>
      </c>
      <c r="AN374" s="24">
        <f t="shared" si="798"/>
        <v>0</v>
      </c>
      <c r="AO374" s="24">
        <f t="shared" si="726"/>
        <v>220</v>
      </c>
      <c r="AP374" s="24">
        <f t="shared" si="727"/>
        <v>225</v>
      </c>
      <c r="AQ374" s="24">
        <f t="shared" si="728"/>
        <v>225</v>
      </c>
      <c r="AR374" s="24">
        <f t="shared" si="798"/>
        <v>0</v>
      </c>
      <c r="AS374" s="24">
        <f t="shared" si="730"/>
        <v>220</v>
      </c>
      <c r="AT374" s="24">
        <f t="shared" si="798"/>
        <v>0</v>
      </c>
    </row>
    <row r="375" spans="1:47" ht="31" x14ac:dyDescent="0.35">
      <c r="A375" s="14">
        <v>924</v>
      </c>
      <c r="B375" s="14" t="s">
        <v>17</v>
      </c>
      <c r="C375" s="14" t="s">
        <v>137</v>
      </c>
      <c r="D375" s="14" t="s">
        <v>179</v>
      </c>
      <c r="E375" s="14">
        <v>240</v>
      </c>
      <c r="F375" s="15" t="s">
        <v>374</v>
      </c>
      <c r="G375" s="21">
        <v>220</v>
      </c>
      <c r="H375" s="21">
        <v>225</v>
      </c>
      <c r="I375" s="21">
        <v>225</v>
      </c>
      <c r="J375" s="21"/>
      <c r="K375" s="21"/>
      <c r="L375" s="21"/>
      <c r="M375" s="21">
        <f t="shared" ref="M375:M438" si="799">G375+J375</f>
        <v>220</v>
      </c>
      <c r="N375" s="21">
        <f t="shared" ref="N375:N438" si="800">H375+K375</f>
        <v>225</v>
      </c>
      <c r="O375" s="21">
        <f t="shared" ref="O375:O438" si="801">I375+L375</f>
        <v>225</v>
      </c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>
        <f t="shared" si="741"/>
        <v>220</v>
      </c>
      <c r="AA375" s="24">
        <f t="shared" si="742"/>
        <v>225</v>
      </c>
      <c r="AB375" s="24">
        <f t="shared" si="743"/>
        <v>225</v>
      </c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>
        <f t="shared" si="726"/>
        <v>220</v>
      </c>
      <c r="AP375" s="24">
        <f t="shared" si="727"/>
        <v>225</v>
      </c>
      <c r="AQ375" s="24">
        <f t="shared" si="728"/>
        <v>225</v>
      </c>
      <c r="AR375" s="24"/>
      <c r="AS375" s="24">
        <f t="shared" si="730"/>
        <v>220</v>
      </c>
      <c r="AT375" s="24"/>
    </row>
    <row r="376" spans="1:47" ht="31" x14ac:dyDescent="0.35">
      <c r="A376" s="14">
        <v>924</v>
      </c>
      <c r="B376" s="14" t="s">
        <v>17</v>
      </c>
      <c r="C376" s="14" t="s">
        <v>137</v>
      </c>
      <c r="D376" s="14" t="s">
        <v>179</v>
      </c>
      <c r="E376" s="14" t="s">
        <v>94</v>
      </c>
      <c r="F376" s="15" t="s">
        <v>388</v>
      </c>
      <c r="G376" s="21">
        <f>G377</f>
        <v>1367</v>
      </c>
      <c r="H376" s="21">
        <f t="shared" ref="H376:AT376" si="802">H377</f>
        <v>2110</v>
      </c>
      <c r="I376" s="21">
        <f t="shared" si="802"/>
        <v>1833</v>
      </c>
      <c r="J376" s="21">
        <f t="shared" si="802"/>
        <v>0</v>
      </c>
      <c r="K376" s="21">
        <f t="shared" si="802"/>
        <v>0</v>
      </c>
      <c r="L376" s="21">
        <f t="shared" si="802"/>
        <v>0</v>
      </c>
      <c r="M376" s="21">
        <f t="shared" si="799"/>
        <v>1367</v>
      </c>
      <c r="N376" s="21">
        <f t="shared" si="800"/>
        <v>2110</v>
      </c>
      <c r="O376" s="21">
        <f t="shared" si="801"/>
        <v>1833</v>
      </c>
      <c r="P376" s="24">
        <f t="shared" si="802"/>
        <v>0</v>
      </c>
      <c r="Q376" s="24">
        <f t="shared" si="802"/>
        <v>0</v>
      </c>
      <c r="R376" s="24">
        <f t="shared" si="802"/>
        <v>0</v>
      </c>
      <c r="S376" s="24">
        <f t="shared" si="802"/>
        <v>0</v>
      </c>
      <c r="T376" s="24">
        <f t="shared" si="802"/>
        <v>0</v>
      </c>
      <c r="U376" s="24">
        <f t="shared" si="802"/>
        <v>0</v>
      </c>
      <c r="V376" s="24">
        <f t="shared" si="802"/>
        <v>0</v>
      </c>
      <c r="W376" s="24">
        <f t="shared" si="802"/>
        <v>0</v>
      </c>
      <c r="X376" s="24">
        <f t="shared" si="802"/>
        <v>0</v>
      </c>
      <c r="Y376" s="24">
        <f t="shared" si="802"/>
        <v>0</v>
      </c>
      <c r="Z376" s="24">
        <f t="shared" si="741"/>
        <v>1367</v>
      </c>
      <c r="AA376" s="24">
        <f t="shared" si="742"/>
        <v>2110</v>
      </c>
      <c r="AB376" s="24">
        <f t="shared" si="743"/>
        <v>1833</v>
      </c>
      <c r="AC376" s="24">
        <f t="shared" si="802"/>
        <v>0</v>
      </c>
      <c r="AD376" s="24">
        <f t="shared" si="802"/>
        <v>0</v>
      </c>
      <c r="AE376" s="24">
        <f t="shared" si="802"/>
        <v>0</v>
      </c>
      <c r="AF376" s="24">
        <f t="shared" si="802"/>
        <v>0</v>
      </c>
      <c r="AG376" s="24">
        <f t="shared" si="802"/>
        <v>0</v>
      </c>
      <c r="AH376" s="24">
        <f t="shared" si="802"/>
        <v>0</v>
      </c>
      <c r="AI376" s="24">
        <f t="shared" si="802"/>
        <v>0</v>
      </c>
      <c r="AJ376" s="24">
        <f t="shared" si="802"/>
        <v>0</v>
      </c>
      <c r="AK376" s="24">
        <f t="shared" si="802"/>
        <v>0</v>
      </c>
      <c r="AL376" s="24">
        <f t="shared" si="802"/>
        <v>0</v>
      </c>
      <c r="AM376" s="24">
        <f t="shared" si="802"/>
        <v>0</v>
      </c>
      <c r="AN376" s="24">
        <f t="shared" si="802"/>
        <v>0</v>
      </c>
      <c r="AO376" s="24">
        <f t="shared" si="726"/>
        <v>1367</v>
      </c>
      <c r="AP376" s="24">
        <f t="shared" si="727"/>
        <v>2110</v>
      </c>
      <c r="AQ376" s="24">
        <f t="shared" si="728"/>
        <v>1833</v>
      </c>
      <c r="AR376" s="24">
        <f t="shared" si="802"/>
        <v>0</v>
      </c>
      <c r="AS376" s="24">
        <f t="shared" si="730"/>
        <v>1367</v>
      </c>
      <c r="AT376" s="24">
        <f t="shared" si="802"/>
        <v>0</v>
      </c>
    </row>
    <row r="377" spans="1:47" x14ac:dyDescent="0.35">
      <c r="A377" s="14">
        <v>924</v>
      </c>
      <c r="B377" s="14" t="s">
        <v>17</v>
      </c>
      <c r="C377" s="14" t="s">
        <v>137</v>
      </c>
      <c r="D377" s="14" t="s">
        <v>179</v>
      </c>
      <c r="E377" s="14">
        <v>620</v>
      </c>
      <c r="F377" s="15" t="s">
        <v>380</v>
      </c>
      <c r="G377" s="21">
        <v>1367</v>
      </c>
      <c r="H377" s="21">
        <v>2110</v>
      </c>
      <c r="I377" s="21">
        <v>1833</v>
      </c>
      <c r="J377" s="21"/>
      <c r="K377" s="21"/>
      <c r="L377" s="21"/>
      <c r="M377" s="21">
        <f t="shared" si="799"/>
        <v>1367</v>
      </c>
      <c r="N377" s="21">
        <f t="shared" si="800"/>
        <v>2110</v>
      </c>
      <c r="O377" s="21">
        <f t="shared" si="801"/>
        <v>1833</v>
      </c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>
        <f t="shared" si="741"/>
        <v>1367</v>
      </c>
      <c r="AA377" s="24">
        <f t="shared" si="742"/>
        <v>2110</v>
      </c>
      <c r="AB377" s="24">
        <f t="shared" si="743"/>
        <v>1833</v>
      </c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>
        <f t="shared" si="726"/>
        <v>1367</v>
      </c>
      <c r="AP377" s="24">
        <f t="shared" si="727"/>
        <v>2110</v>
      </c>
      <c r="AQ377" s="24">
        <f t="shared" si="728"/>
        <v>1833</v>
      </c>
      <c r="AR377" s="24"/>
      <c r="AS377" s="24">
        <f t="shared" si="730"/>
        <v>1367</v>
      </c>
      <c r="AT377" s="24"/>
    </row>
    <row r="378" spans="1:47" ht="46.5" x14ac:dyDescent="0.35">
      <c r="A378" s="14">
        <v>924</v>
      </c>
      <c r="B378" s="14" t="s">
        <v>17</v>
      </c>
      <c r="C378" s="14" t="s">
        <v>137</v>
      </c>
      <c r="D378" s="14" t="s">
        <v>180</v>
      </c>
      <c r="E378" s="14"/>
      <c r="F378" s="15" t="s">
        <v>227</v>
      </c>
      <c r="G378" s="21">
        <f>G379</f>
        <v>480</v>
      </c>
      <c r="H378" s="21">
        <f t="shared" ref="H378:AT379" si="803">H379</f>
        <v>480</v>
      </c>
      <c r="I378" s="21">
        <f t="shared" si="803"/>
        <v>480</v>
      </c>
      <c r="J378" s="21">
        <f t="shared" si="803"/>
        <v>0</v>
      </c>
      <c r="K378" s="21">
        <f t="shared" si="803"/>
        <v>0</v>
      </c>
      <c r="L378" s="21">
        <f t="shared" si="803"/>
        <v>0</v>
      </c>
      <c r="M378" s="21">
        <f t="shared" si="799"/>
        <v>480</v>
      </c>
      <c r="N378" s="21">
        <f t="shared" si="800"/>
        <v>480</v>
      </c>
      <c r="O378" s="21">
        <f t="shared" si="801"/>
        <v>480</v>
      </c>
      <c r="P378" s="24">
        <f t="shared" si="803"/>
        <v>0</v>
      </c>
      <c r="Q378" s="24">
        <f t="shared" si="803"/>
        <v>0</v>
      </c>
      <c r="R378" s="24">
        <f t="shared" si="803"/>
        <v>0</v>
      </c>
      <c r="S378" s="24">
        <f t="shared" si="803"/>
        <v>0</v>
      </c>
      <c r="T378" s="24">
        <f t="shared" si="803"/>
        <v>0</v>
      </c>
      <c r="U378" s="24">
        <f t="shared" si="803"/>
        <v>0</v>
      </c>
      <c r="V378" s="24">
        <f t="shared" si="803"/>
        <v>0</v>
      </c>
      <c r="W378" s="24">
        <f t="shared" si="803"/>
        <v>0</v>
      </c>
      <c r="X378" s="24">
        <f t="shared" si="803"/>
        <v>0</v>
      </c>
      <c r="Y378" s="24">
        <f t="shared" si="803"/>
        <v>0</v>
      </c>
      <c r="Z378" s="24">
        <f t="shared" si="741"/>
        <v>480</v>
      </c>
      <c r="AA378" s="24">
        <f t="shared" si="742"/>
        <v>480</v>
      </c>
      <c r="AB378" s="24">
        <f t="shared" si="743"/>
        <v>480</v>
      </c>
      <c r="AC378" s="24">
        <f t="shared" si="803"/>
        <v>0</v>
      </c>
      <c r="AD378" s="24">
        <f t="shared" si="803"/>
        <v>0</v>
      </c>
      <c r="AE378" s="24">
        <f t="shared" si="803"/>
        <v>0</v>
      </c>
      <c r="AF378" s="24">
        <f t="shared" si="803"/>
        <v>0</v>
      </c>
      <c r="AG378" s="24">
        <f t="shared" si="803"/>
        <v>0</v>
      </c>
      <c r="AH378" s="24">
        <f t="shared" si="803"/>
        <v>0</v>
      </c>
      <c r="AI378" s="24">
        <f t="shared" si="803"/>
        <v>0</v>
      </c>
      <c r="AJ378" s="24">
        <f t="shared" si="803"/>
        <v>0</v>
      </c>
      <c r="AK378" s="24">
        <f t="shared" si="803"/>
        <v>0</v>
      </c>
      <c r="AL378" s="24">
        <f t="shared" si="803"/>
        <v>0</v>
      </c>
      <c r="AM378" s="24">
        <f t="shared" si="803"/>
        <v>0</v>
      </c>
      <c r="AN378" s="24">
        <f t="shared" si="803"/>
        <v>0</v>
      </c>
      <c r="AO378" s="24">
        <f t="shared" si="726"/>
        <v>480</v>
      </c>
      <c r="AP378" s="24">
        <f t="shared" si="727"/>
        <v>480</v>
      </c>
      <c r="AQ378" s="24">
        <f t="shared" si="728"/>
        <v>480</v>
      </c>
      <c r="AR378" s="24">
        <f t="shared" si="803"/>
        <v>0</v>
      </c>
      <c r="AS378" s="24">
        <f t="shared" si="730"/>
        <v>480</v>
      </c>
      <c r="AT378" s="24">
        <f t="shared" si="803"/>
        <v>0</v>
      </c>
    </row>
    <row r="379" spans="1:47" x14ac:dyDescent="0.35">
      <c r="A379" s="14">
        <v>924</v>
      </c>
      <c r="B379" s="14" t="s">
        <v>17</v>
      </c>
      <c r="C379" s="14" t="s">
        <v>137</v>
      </c>
      <c r="D379" s="14" t="s">
        <v>180</v>
      </c>
      <c r="E379" s="14" t="s">
        <v>150</v>
      </c>
      <c r="F379" s="15" t="s">
        <v>386</v>
      </c>
      <c r="G379" s="21">
        <f>G380</f>
        <v>480</v>
      </c>
      <c r="H379" s="21">
        <f t="shared" si="803"/>
        <v>480</v>
      </c>
      <c r="I379" s="21">
        <f t="shared" si="803"/>
        <v>480</v>
      </c>
      <c r="J379" s="21">
        <f t="shared" si="803"/>
        <v>0</v>
      </c>
      <c r="K379" s="21">
        <f t="shared" si="803"/>
        <v>0</v>
      </c>
      <c r="L379" s="21">
        <f t="shared" si="803"/>
        <v>0</v>
      </c>
      <c r="M379" s="21">
        <f t="shared" si="799"/>
        <v>480</v>
      </c>
      <c r="N379" s="21">
        <f t="shared" si="800"/>
        <v>480</v>
      </c>
      <c r="O379" s="21">
        <f t="shared" si="801"/>
        <v>480</v>
      </c>
      <c r="P379" s="24">
        <f t="shared" si="803"/>
        <v>0</v>
      </c>
      <c r="Q379" s="24">
        <f t="shared" si="803"/>
        <v>0</v>
      </c>
      <c r="R379" s="24">
        <f t="shared" si="803"/>
        <v>0</v>
      </c>
      <c r="S379" s="24">
        <f t="shared" si="803"/>
        <v>0</v>
      </c>
      <c r="T379" s="24">
        <f t="shared" si="803"/>
        <v>0</v>
      </c>
      <c r="U379" s="24">
        <f t="shared" si="803"/>
        <v>0</v>
      </c>
      <c r="V379" s="24">
        <f t="shared" si="803"/>
        <v>0</v>
      </c>
      <c r="W379" s="24">
        <f t="shared" si="803"/>
        <v>0</v>
      </c>
      <c r="X379" s="24">
        <f t="shared" si="803"/>
        <v>0</v>
      </c>
      <c r="Y379" s="24">
        <f t="shared" si="803"/>
        <v>0</v>
      </c>
      <c r="Z379" s="24">
        <f t="shared" si="741"/>
        <v>480</v>
      </c>
      <c r="AA379" s="24">
        <f t="shared" si="742"/>
        <v>480</v>
      </c>
      <c r="AB379" s="24">
        <f t="shared" si="743"/>
        <v>480</v>
      </c>
      <c r="AC379" s="24">
        <f t="shared" si="803"/>
        <v>0</v>
      </c>
      <c r="AD379" s="24">
        <f t="shared" si="803"/>
        <v>0</v>
      </c>
      <c r="AE379" s="24">
        <f t="shared" si="803"/>
        <v>0</v>
      </c>
      <c r="AF379" s="24">
        <f t="shared" si="803"/>
        <v>0</v>
      </c>
      <c r="AG379" s="24">
        <f t="shared" si="803"/>
        <v>0</v>
      </c>
      <c r="AH379" s="24">
        <f t="shared" si="803"/>
        <v>0</v>
      </c>
      <c r="AI379" s="24">
        <f t="shared" si="803"/>
        <v>0</v>
      </c>
      <c r="AJ379" s="24">
        <f t="shared" si="803"/>
        <v>0</v>
      </c>
      <c r="AK379" s="24">
        <f t="shared" si="803"/>
        <v>0</v>
      </c>
      <c r="AL379" s="24">
        <f t="shared" si="803"/>
        <v>0</v>
      </c>
      <c r="AM379" s="24">
        <f t="shared" si="803"/>
        <v>0</v>
      </c>
      <c r="AN379" s="24">
        <f t="shared" si="803"/>
        <v>0</v>
      </c>
      <c r="AO379" s="24">
        <f t="shared" si="726"/>
        <v>480</v>
      </c>
      <c r="AP379" s="24">
        <f t="shared" si="727"/>
        <v>480</v>
      </c>
      <c r="AQ379" s="24">
        <f t="shared" si="728"/>
        <v>480</v>
      </c>
      <c r="AR379" s="24">
        <f t="shared" si="803"/>
        <v>0</v>
      </c>
      <c r="AS379" s="24">
        <f t="shared" si="730"/>
        <v>480</v>
      </c>
      <c r="AT379" s="24">
        <f t="shared" si="803"/>
        <v>0</v>
      </c>
    </row>
    <row r="380" spans="1:47" x14ac:dyDescent="0.35">
      <c r="A380" s="14">
        <v>924</v>
      </c>
      <c r="B380" s="14" t="s">
        <v>17</v>
      </c>
      <c r="C380" s="14" t="s">
        <v>137</v>
      </c>
      <c r="D380" s="14" t="s">
        <v>180</v>
      </c>
      <c r="E380" s="14">
        <v>340</v>
      </c>
      <c r="F380" s="15" t="s">
        <v>376</v>
      </c>
      <c r="G380" s="21">
        <v>480</v>
      </c>
      <c r="H380" s="21">
        <v>480</v>
      </c>
      <c r="I380" s="21">
        <v>480</v>
      </c>
      <c r="J380" s="21"/>
      <c r="K380" s="21"/>
      <c r="L380" s="21"/>
      <c r="M380" s="21">
        <f t="shared" si="799"/>
        <v>480</v>
      </c>
      <c r="N380" s="21">
        <f t="shared" si="800"/>
        <v>480</v>
      </c>
      <c r="O380" s="21">
        <f t="shared" si="801"/>
        <v>480</v>
      </c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>
        <f t="shared" si="741"/>
        <v>480</v>
      </c>
      <c r="AA380" s="24">
        <f t="shared" si="742"/>
        <v>480</v>
      </c>
      <c r="AB380" s="24">
        <f t="shared" si="743"/>
        <v>480</v>
      </c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>
        <f t="shared" si="726"/>
        <v>480</v>
      </c>
      <c r="AP380" s="24">
        <f t="shared" si="727"/>
        <v>480</v>
      </c>
      <c r="AQ380" s="24">
        <f t="shared" si="728"/>
        <v>480</v>
      </c>
      <c r="AR380" s="24"/>
      <c r="AS380" s="24">
        <f t="shared" si="730"/>
        <v>480</v>
      </c>
      <c r="AT380" s="24"/>
    </row>
    <row r="381" spans="1:47" ht="31" x14ac:dyDescent="0.35">
      <c r="A381" s="14">
        <v>924</v>
      </c>
      <c r="B381" s="14" t="s">
        <v>17</v>
      </c>
      <c r="C381" s="14" t="s">
        <v>137</v>
      </c>
      <c r="D381" s="14" t="s">
        <v>199</v>
      </c>
      <c r="E381" s="14"/>
      <c r="F381" s="15" t="s">
        <v>835</v>
      </c>
      <c r="G381" s="21">
        <f>G382+G386</f>
        <v>1839.4</v>
      </c>
      <c r="H381" s="21">
        <f t="shared" ref="H381:L381" si="804">H382+H386</f>
        <v>1839.4</v>
      </c>
      <c r="I381" s="21">
        <f t="shared" si="804"/>
        <v>1839.4</v>
      </c>
      <c r="J381" s="21">
        <f t="shared" si="804"/>
        <v>0</v>
      </c>
      <c r="K381" s="21">
        <f t="shared" si="804"/>
        <v>0</v>
      </c>
      <c r="L381" s="21">
        <f t="shared" si="804"/>
        <v>0</v>
      </c>
      <c r="M381" s="21">
        <f t="shared" si="799"/>
        <v>1839.4</v>
      </c>
      <c r="N381" s="21">
        <f t="shared" si="800"/>
        <v>1839.4</v>
      </c>
      <c r="O381" s="21">
        <f t="shared" si="801"/>
        <v>1839.4</v>
      </c>
      <c r="P381" s="24">
        <f t="shared" ref="P381:Q381" si="805">P382+P386</f>
        <v>0</v>
      </c>
      <c r="Q381" s="24">
        <f t="shared" si="805"/>
        <v>0</v>
      </c>
      <c r="R381" s="24">
        <f t="shared" ref="R381:T381" si="806">R382+R386</f>
        <v>0</v>
      </c>
      <c r="S381" s="24">
        <f t="shared" si="806"/>
        <v>0</v>
      </c>
      <c r="T381" s="24">
        <f t="shared" si="806"/>
        <v>0</v>
      </c>
      <c r="U381" s="24">
        <f t="shared" ref="U381:W381" si="807">U382+U386</f>
        <v>0</v>
      </c>
      <c r="V381" s="24">
        <f t="shared" si="807"/>
        <v>0</v>
      </c>
      <c r="W381" s="24">
        <f t="shared" si="807"/>
        <v>0</v>
      </c>
      <c r="X381" s="24">
        <f t="shared" ref="X381:Y381" si="808">X382+X386</f>
        <v>0</v>
      </c>
      <c r="Y381" s="24">
        <f t="shared" si="808"/>
        <v>0</v>
      </c>
      <c r="Z381" s="24">
        <f t="shared" si="741"/>
        <v>1839.4</v>
      </c>
      <c r="AA381" s="24">
        <f t="shared" si="742"/>
        <v>1839.4</v>
      </c>
      <c r="AB381" s="24">
        <f t="shared" si="743"/>
        <v>1839.4</v>
      </c>
      <c r="AC381" s="24">
        <f t="shared" ref="AC381:AL381" si="809">AC382+AC386</f>
        <v>0</v>
      </c>
      <c r="AD381" s="24">
        <f t="shared" si="809"/>
        <v>0</v>
      </c>
      <c r="AE381" s="24">
        <f t="shared" ref="AE381" si="810">AE382+AE386</f>
        <v>0</v>
      </c>
      <c r="AF381" s="24">
        <f t="shared" si="809"/>
        <v>0</v>
      </c>
      <c r="AG381" s="24">
        <f t="shared" si="809"/>
        <v>0</v>
      </c>
      <c r="AH381" s="24">
        <f t="shared" si="809"/>
        <v>0</v>
      </c>
      <c r="AI381" s="24">
        <f t="shared" ref="AI381" si="811">AI382+AI386</f>
        <v>0</v>
      </c>
      <c r="AJ381" s="24">
        <f t="shared" si="809"/>
        <v>0</v>
      </c>
      <c r="AK381" s="24">
        <f t="shared" si="809"/>
        <v>0</v>
      </c>
      <c r="AL381" s="24">
        <f t="shared" si="809"/>
        <v>0</v>
      </c>
      <c r="AM381" s="24">
        <f t="shared" ref="AM381:AT381" si="812">AM382+AM386</f>
        <v>0</v>
      </c>
      <c r="AN381" s="24">
        <f t="shared" si="812"/>
        <v>0</v>
      </c>
      <c r="AO381" s="24">
        <f t="shared" si="726"/>
        <v>1839.4</v>
      </c>
      <c r="AP381" s="24">
        <f t="shared" si="727"/>
        <v>1839.4</v>
      </c>
      <c r="AQ381" s="24">
        <f t="shared" si="728"/>
        <v>1839.4</v>
      </c>
      <c r="AR381" s="24">
        <f t="shared" ref="AR381" si="813">AR382+AR386</f>
        <v>0</v>
      </c>
      <c r="AS381" s="24">
        <f t="shared" si="730"/>
        <v>1839.4</v>
      </c>
      <c r="AT381" s="24">
        <f t="shared" si="812"/>
        <v>0</v>
      </c>
      <c r="AU381" s="6"/>
    </row>
    <row r="382" spans="1:47" ht="46.5" x14ac:dyDescent="0.35">
      <c r="A382" s="14">
        <v>924</v>
      </c>
      <c r="B382" s="14" t="s">
        <v>17</v>
      </c>
      <c r="C382" s="14" t="s">
        <v>137</v>
      </c>
      <c r="D382" s="14" t="s">
        <v>200</v>
      </c>
      <c r="E382" s="14"/>
      <c r="F382" s="15" t="s">
        <v>836</v>
      </c>
      <c r="G382" s="21">
        <f>G383</f>
        <v>1476.4</v>
      </c>
      <c r="H382" s="21">
        <f t="shared" ref="H382:AT384" si="814">H383</f>
        <v>1476.4</v>
      </c>
      <c r="I382" s="21">
        <f t="shared" si="814"/>
        <v>1476.4</v>
      </c>
      <c r="J382" s="21">
        <f t="shared" si="814"/>
        <v>0</v>
      </c>
      <c r="K382" s="21">
        <f t="shared" si="814"/>
        <v>0</v>
      </c>
      <c r="L382" s="21">
        <f t="shared" si="814"/>
        <v>0</v>
      </c>
      <c r="M382" s="21">
        <f t="shared" si="799"/>
        <v>1476.4</v>
      </c>
      <c r="N382" s="21">
        <f t="shared" si="800"/>
        <v>1476.4</v>
      </c>
      <c r="O382" s="21">
        <f t="shared" si="801"/>
        <v>1476.4</v>
      </c>
      <c r="P382" s="24">
        <f t="shared" si="814"/>
        <v>0</v>
      </c>
      <c r="Q382" s="24">
        <f t="shared" si="814"/>
        <v>0</v>
      </c>
      <c r="R382" s="24">
        <f t="shared" si="814"/>
        <v>0</v>
      </c>
      <c r="S382" s="24">
        <f t="shared" si="814"/>
        <v>0</v>
      </c>
      <c r="T382" s="24">
        <f t="shared" si="814"/>
        <v>0</v>
      </c>
      <c r="U382" s="24">
        <f t="shared" si="814"/>
        <v>0</v>
      </c>
      <c r="V382" s="24">
        <f t="shared" si="814"/>
        <v>0</v>
      </c>
      <c r="W382" s="24">
        <f t="shared" si="814"/>
        <v>0</v>
      </c>
      <c r="X382" s="24">
        <f t="shared" si="814"/>
        <v>0</v>
      </c>
      <c r="Y382" s="24">
        <f t="shared" si="814"/>
        <v>0</v>
      </c>
      <c r="Z382" s="24">
        <f t="shared" si="741"/>
        <v>1476.4</v>
      </c>
      <c r="AA382" s="24">
        <f t="shared" si="742"/>
        <v>1476.4</v>
      </c>
      <c r="AB382" s="24">
        <f t="shared" si="743"/>
        <v>1476.4</v>
      </c>
      <c r="AC382" s="24">
        <f t="shared" si="814"/>
        <v>0</v>
      </c>
      <c r="AD382" s="24">
        <f t="shared" si="814"/>
        <v>0</v>
      </c>
      <c r="AE382" s="24">
        <f t="shared" si="814"/>
        <v>0</v>
      </c>
      <c r="AF382" s="24">
        <f t="shared" si="814"/>
        <v>0</v>
      </c>
      <c r="AG382" s="24">
        <f t="shared" si="814"/>
        <v>0</v>
      </c>
      <c r="AH382" s="24">
        <f t="shared" si="814"/>
        <v>0</v>
      </c>
      <c r="AI382" s="24">
        <f t="shared" si="814"/>
        <v>0</v>
      </c>
      <c r="AJ382" s="24">
        <f t="shared" si="814"/>
        <v>0</v>
      </c>
      <c r="AK382" s="24">
        <f t="shared" si="814"/>
        <v>0</v>
      </c>
      <c r="AL382" s="24">
        <f t="shared" si="814"/>
        <v>0</v>
      </c>
      <c r="AM382" s="24">
        <f t="shared" si="814"/>
        <v>0</v>
      </c>
      <c r="AN382" s="24">
        <f t="shared" si="814"/>
        <v>0</v>
      </c>
      <c r="AO382" s="24">
        <f t="shared" si="726"/>
        <v>1476.4</v>
      </c>
      <c r="AP382" s="24">
        <f t="shared" si="727"/>
        <v>1476.4</v>
      </c>
      <c r="AQ382" s="24">
        <f t="shared" si="728"/>
        <v>1476.4</v>
      </c>
      <c r="AR382" s="24">
        <f t="shared" si="814"/>
        <v>0</v>
      </c>
      <c r="AS382" s="24">
        <f t="shared" si="730"/>
        <v>1476.4</v>
      </c>
      <c r="AT382" s="24">
        <f t="shared" si="814"/>
        <v>0</v>
      </c>
      <c r="AU382" s="6"/>
    </row>
    <row r="383" spans="1:47" ht="31" x14ac:dyDescent="0.35">
      <c r="A383" s="14">
        <v>924</v>
      </c>
      <c r="B383" s="14" t="s">
        <v>17</v>
      </c>
      <c r="C383" s="14" t="s">
        <v>137</v>
      </c>
      <c r="D383" s="14" t="s">
        <v>181</v>
      </c>
      <c r="E383" s="14"/>
      <c r="F383" s="15" t="s">
        <v>837</v>
      </c>
      <c r="G383" s="21">
        <f>G384</f>
        <v>1476.4</v>
      </c>
      <c r="H383" s="21">
        <f t="shared" si="814"/>
        <v>1476.4</v>
      </c>
      <c r="I383" s="21">
        <f t="shared" si="814"/>
        <v>1476.4</v>
      </c>
      <c r="J383" s="21">
        <f t="shared" si="814"/>
        <v>0</v>
      </c>
      <c r="K383" s="21">
        <f t="shared" si="814"/>
        <v>0</v>
      </c>
      <c r="L383" s="21">
        <f t="shared" si="814"/>
        <v>0</v>
      </c>
      <c r="M383" s="21">
        <f t="shared" si="799"/>
        <v>1476.4</v>
      </c>
      <c r="N383" s="21">
        <f t="shared" si="800"/>
        <v>1476.4</v>
      </c>
      <c r="O383" s="21">
        <f t="shared" si="801"/>
        <v>1476.4</v>
      </c>
      <c r="P383" s="24">
        <f t="shared" si="814"/>
        <v>0</v>
      </c>
      <c r="Q383" s="24">
        <f t="shared" si="814"/>
        <v>0</v>
      </c>
      <c r="R383" s="24">
        <f t="shared" si="814"/>
        <v>0</v>
      </c>
      <c r="S383" s="24">
        <f t="shared" si="814"/>
        <v>0</v>
      </c>
      <c r="T383" s="24">
        <f t="shared" si="814"/>
        <v>0</v>
      </c>
      <c r="U383" s="24">
        <f t="shared" si="814"/>
        <v>0</v>
      </c>
      <c r="V383" s="24">
        <f t="shared" si="814"/>
        <v>0</v>
      </c>
      <c r="W383" s="24">
        <f t="shared" si="814"/>
        <v>0</v>
      </c>
      <c r="X383" s="24">
        <f t="shared" si="814"/>
        <v>0</v>
      </c>
      <c r="Y383" s="24">
        <f t="shared" si="814"/>
        <v>0</v>
      </c>
      <c r="Z383" s="24">
        <f t="shared" si="741"/>
        <v>1476.4</v>
      </c>
      <c r="AA383" s="24">
        <f t="shared" si="742"/>
        <v>1476.4</v>
      </c>
      <c r="AB383" s="24">
        <f t="shared" si="743"/>
        <v>1476.4</v>
      </c>
      <c r="AC383" s="24">
        <f t="shared" si="814"/>
        <v>0</v>
      </c>
      <c r="AD383" s="24">
        <f t="shared" si="814"/>
        <v>0</v>
      </c>
      <c r="AE383" s="24">
        <f t="shared" si="814"/>
        <v>0</v>
      </c>
      <c r="AF383" s="24">
        <f t="shared" si="814"/>
        <v>0</v>
      </c>
      <c r="AG383" s="24">
        <f t="shared" si="814"/>
        <v>0</v>
      </c>
      <c r="AH383" s="24">
        <f t="shared" si="814"/>
        <v>0</v>
      </c>
      <c r="AI383" s="24">
        <f t="shared" si="814"/>
        <v>0</v>
      </c>
      <c r="AJ383" s="24">
        <f t="shared" si="814"/>
        <v>0</v>
      </c>
      <c r="AK383" s="24">
        <f t="shared" si="814"/>
        <v>0</v>
      </c>
      <c r="AL383" s="24">
        <f t="shared" si="814"/>
        <v>0</v>
      </c>
      <c r="AM383" s="24">
        <f t="shared" si="814"/>
        <v>0</v>
      </c>
      <c r="AN383" s="24">
        <f t="shared" si="814"/>
        <v>0</v>
      </c>
      <c r="AO383" s="24">
        <f t="shared" si="726"/>
        <v>1476.4</v>
      </c>
      <c r="AP383" s="24">
        <f t="shared" si="727"/>
        <v>1476.4</v>
      </c>
      <c r="AQ383" s="24">
        <f t="shared" si="728"/>
        <v>1476.4</v>
      </c>
      <c r="AR383" s="24">
        <f t="shared" si="814"/>
        <v>0</v>
      </c>
      <c r="AS383" s="24">
        <f t="shared" si="730"/>
        <v>1476.4</v>
      </c>
      <c r="AT383" s="24">
        <f t="shared" si="814"/>
        <v>0</v>
      </c>
    </row>
    <row r="384" spans="1:47" ht="31" x14ac:dyDescent="0.35">
      <c r="A384" s="14">
        <v>924</v>
      </c>
      <c r="B384" s="14" t="s">
        <v>17</v>
      </c>
      <c r="C384" s="14" t="s">
        <v>137</v>
      </c>
      <c r="D384" s="14" t="s">
        <v>181</v>
      </c>
      <c r="E384" s="14" t="s">
        <v>94</v>
      </c>
      <c r="F384" s="15" t="s">
        <v>388</v>
      </c>
      <c r="G384" s="21">
        <f>G385</f>
        <v>1476.4</v>
      </c>
      <c r="H384" s="21">
        <f t="shared" si="814"/>
        <v>1476.4</v>
      </c>
      <c r="I384" s="21">
        <f t="shared" si="814"/>
        <v>1476.4</v>
      </c>
      <c r="J384" s="21">
        <f t="shared" si="814"/>
        <v>0</v>
      </c>
      <c r="K384" s="21">
        <f t="shared" si="814"/>
        <v>0</v>
      </c>
      <c r="L384" s="21">
        <f t="shared" si="814"/>
        <v>0</v>
      </c>
      <c r="M384" s="21">
        <f t="shared" si="799"/>
        <v>1476.4</v>
      </c>
      <c r="N384" s="21">
        <f t="shared" si="800"/>
        <v>1476.4</v>
      </c>
      <c r="O384" s="21">
        <f t="shared" si="801"/>
        <v>1476.4</v>
      </c>
      <c r="P384" s="24">
        <f t="shared" si="814"/>
        <v>0</v>
      </c>
      <c r="Q384" s="24">
        <f t="shared" si="814"/>
        <v>0</v>
      </c>
      <c r="R384" s="24">
        <f t="shared" si="814"/>
        <v>0</v>
      </c>
      <c r="S384" s="24">
        <f t="shared" si="814"/>
        <v>0</v>
      </c>
      <c r="T384" s="24">
        <f t="shared" si="814"/>
        <v>0</v>
      </c>
      <c r="U384" s="24">
        <f t="shared" si="814"/>
        <v>0</v>
      </c>
      <c r="V384" s="24">
        <f t="shared" si="814"/>
        <v>0</v>
      </c>
      <c r="W384" s="24">
        <f t="shared" si="814"/>
        <v>0</v>
      </c>
      <c r="X384" s="24">
        <f t="shared" si="814"/>
        <v>0</v>
      </c>
      <c r="Y384" s="24">
        <f t="shared" si="814"/>
        <v>0</v>
      </c>
      <c r="Z384" s="24">
        <f t="shared" si="741"/>
        <v>1476.4</v>
      </c>
      <c r="AA384" s="24">
        <f t="shared" si="742"/>
        <v>1476.4</v>
      </c>
      <c r="AB384" s="24">
        <f t="shared" si="743"/>
        <v>1476.4</v>
      </c>
      <c r="AC384" s="24">
        <f t="shared" si="814"/>
        <v>0</v>
      </c>
      <c r="AD384" s="24">
        <f t="shared" si="814"/>
        <v>0</v>
      </c>
      <c r="AE384" s="24">
        <f t="shared" si="814"/>
        <v>0</v>
      </c>
      <c r="AF384" s="24">
        <f t="shared" si="814"/>
        <v>0</v>
      </c>
      <c r="AG384" s="24">
        <f t="shared" si="814"/>
        <v>0</v>
      </c>
      <c r="AH384" s="24">
        <f t="shared" si="814"/>
        <v>0</v>
      </c>
      <c r="AI384" s="24">
        <f t="shared" si="814"/>
        <v>0</v>
      </c>
      <c r="AJ384" s="24">
        <f t="shared" si="814"/>
        <v>0</v>
      </c>
      <c r="AK384" s="24">
        <f t="shared" si="814"/>
        <v>0</v>
      </c>
      <c r="AL384" s="24">
        <f t="shared" si="814"/>
        <v>0</v>
      </c>
      <c r="AM384" s="24">
        <f t="shared" si="814"/>
        <v>0</v>
      </c>
      <c r="AN384" s="24">
        <f t="shared" si="814"/>
        <v>0</v>
      </c>
      <c r="AO384" s="24">
        <f t="shared" si="726"/>
        <v>1476.4</v>
      </c>
      <c r="AP384" s="24">
        <f t="shared" si="727"/>
        <v>1476.4</v>
      </c>
      <c r="AQ384" s="24">
        <f t="shared" si="728"/>
        <v>1476.4</v>
      </c>
      <c r="AR384" s="24">
        <f t="shared" si="814"/>
        <v>0</v>
      </c>
      <c r="AS384" s="24">
        <f t="shared" si="730"/>
        <v>1476.4</v>
      </c>
      <c r="AT384" s="24">
        <f t="shared" si="814"/>
        <v>0</v>
      </c>
    </row>
    <row r="385" spans="1:47" ht="46.5" x14ac:dyDescent="0.35">
      <c r="A385" s="14">
        <v>924</v>
      </c>
      <c r="B385" s="14" t="s">
        <v>17</v>
      </c>
      <c r="C385" s="14" t="s">
        <v>137</v>
      </c>
      <c r="D385" s="14" t="s">
        <v>181</v>
      </c>
      <c r="E385" s="14">
        <v>630</v>
      </c>
      <c r="F385" s="15" t="s">
        <v>381</v>
      </c>
      <c r="G385" s="21">
        <v>1476.4</v>
      </c>
      <c r="H385" s="21">
        <v>1476.4</v>
      </c>
      <c r="I385" s="21">
        <v>1476.4</v>
      </c>
      <c r="J385" s="21"/>
      <c r="K385" s="21"/>
      <c r="L385" s="21"/>
      <c r="M385" s="21">
        <f t="shared" si="799"/>
        <v>1476.4</v>
      </c>
      <c r="N385" s="21">
        <f t="shared" si="800"/>
        <v>1476.4</v>
      </c>
      <c r="O385" s="21">
        <f t="shared" si="801"/>
        <v>1476.4</v>
      </c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>
        <f t="shared" si="741"/>
        <v>1476.4</v>
      </c>
      <c r="AA385" s="24">
        <f t="shared" si="742"/>
        <v>1476.4</v>
      </c>
      <c r="AB385" s="24">
        <f t="shared" si="743"/>
        <v>1476.4</v>
      </c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>
        <f t="shared" si="726"/>
        <v>1476.4</v>
      </c>
      <c r="AP385" s="24">
        <f t="shared" si="727"/>
        <v>1476.4</v>
      </c>
      <c r="AQ385" s="24">
        <f t="shared" si="728"/>
        <v>1476.4</v>
      </c>
      <c r="AR385" s="24"/>
      <c r="AS385" s="24">
        <f t="shared" si="730"/>
        <v>1476.4</v>
      </c>
      <c r="AT385" s="24"/>
    </row>
    <row r="386" spans="1:47" ht="31" x14ac:dyDescent="0.35">
      <c r="A386" s="14">
        <v>924</v>
      </c>
      <c r="B386" s="14" t="s">
        <v>17</v>
      </c>
      <c r="C386" s="14" t="s">
        <v>137</v>
      </c>
      <c r="D386" s="14" t="s">
        <v>201</v>
      </c>
      <c r="E386" s="14"/>
      <c r="F386" s="15" t="s">
        <v>228</v>
      </c>
      <c r="G386" s="21">
        <f>G387</f>
        <v>363</v>
      </c>
      <c r="H386" s="21">
        <f t="shared" ref="H386:AT388" si="815">H387</f>
        <v>363</v>
      </c>
      <c r="I386" s="21">
        <f t="shared" si="815"/>
        <v>363</v>
      </c>
      <c r="J386" s="21">
        <f t="shared" si="815"/>
        <v>0</v>
      </c>
      <c r="K386" s="21">
        <f t="shared" si="815"/>
        <v>0</v>
      </c>
      <c r="L386" s="21">
        <f t="shared" si="815"/>
        <v>0</v>
      </c>
      <c r="M386" s="21">
        <f t="shared" si="799"/>
        <v>363</v>
      </c>
      <c r="N386" s="21">
        <f t="shared" si="800"/>
        <v>363</v>
      </c>
      <c r="O386" s="21">
        <f t="shared" si="801"/>
        <v>363</v>
      </c>
      <c r="P386" s="24">
        <f t="shared" si="815"/>
        <v>0</v>
      </c>
      <c r="Q386" s="24">
        <f t="shared" si="815"/>
        <v>0</v>
      </c>
      <c r="R386" s="24">
        <f t="shared" si="815"/>
        <v>0</v>
      </c>
      <c r="S386" s="24">
        <f t="shared" si="815"/>
        <v>0</v>
      </c>
      <c r="T386" s="24">
        <f t="shared" si="815"/>
        <v>0</v>
      </c>
      <c r="U386" s="24">
        <f t="shared" si="815"/>
        <v>0</v>
      </c>
      <c r="V386" s="24">
        <f t="shared" si="815"/>
        <v>0</v>
      </c>
      <c r="W386" s="24">
        <f t="shared" si="815"/>
        <v>0</v>
      </c>
      <c r="X386" s="24">
        <f t="shared" si="815"/>
        <v>0</v>
      </c>
      <c r="Y386" s="24">
        <f t="shared" si="815"/>
        <v>0</v>
      </c>
      <c r="Z386" s="24">
        <f t="shared" si="741"/>
        <v>363</v>
      </c>
      <c r="AA386" s="24">
        <f t="shared" si="742"/>
        <v>363</v>
      </c>
      <c r="AB386" s="24">
        <f t="shared" si="743"/>
        <v>363</v>
      </c>
      <c r="AC386" s="24">
        <f t="shared" si="815"/>
        <v>0</v>
      </c>
      <c r="AD386" s="24">
        <f t="shared" si="815"/>
        <v>0</v>
      </c>
      <c r="AE386" s="24">
        <f t="shared" si="815"/>
        <v>0</v>
      </c>
      <c r="AF386" s="24">
        <f t="shared" si="815"/>
        <v>0</v>
      </c>
      <c r="AG386" s="24">
        <f t="shared" si="815"/>
        <v>0</v>
      </c>
      <c r="AH386" s="24">
        <f t="shared" si="815"/>
        <v>0</v>
      </c>
      <c r="AI386" s="24">
        <f t="shared" si="815"/>
        <v>0</v>
      </c>
      <c r="AJ386" s="24">
        <f t="shared" si="815"/>
        <v>0</v>
      </c>
      <c r="AK386" s="24">
        <f t="shared" si="815"/>
        <v>0</v>
      </c>
      <c r="AL386" s="24">
        <f t="shared" si="815"/>
        <v>0</v>
      </c>
      <c r="AM386" s="24">
        <f t="shared" si="815"/>
        <v>0</v>
      </c>
      <c r="AN386" s="24">
        <f t="shared" si="815"/>
        <v>0</v>
      </c>
      <c r="AO386" s="24">
        <f t="shared" si="726"/>
        <v>363</v>
      </c>
      <c r="AP386" s="24">
        <f t="shared" si="727"/>
        <v>363</v>
      </c>
      <c r="AQ386" s="24">
        <f t="shared" si="728"/>
        <v>363</v>
      </c>
      <c r="AR386" s="24">
        <f t="shared" si="815"/>
        <v>0</v>
      </c>
      <c r="AS386" s="24">
        <f t="shared" si="730"/>
        <v>363</v>
      </c>
      <c r="AT386" s="24">
        <f t="shared" si="815"/>
        <v>0</v>
      </c>
      <c r="AU386" s="6"/>
    </row>
    <row r="387" spans="1:47" ht="31" x14ac:dyDescent="0.35">
      <c r="A387" s="14">
        <v>924</v>
      </c>
      <c r="B387" s="14" t="s">
        <v>17</v>
      </c>
      <c r="C387" s="14" t="s">
        <v>137</v>
      </c>
      <c r="D387" s="14" t="s">
        <v>182</v>
      </c>
      <c r="E387" s="14"/>
      <c r="F387" s="15" t="s">
        <v>229</v>
      </c>
      <c r="G387" s="21">
        <f>G388</f>
        <v>363</v>
      </c>
      <c r="H387" s="21">
        <f t="shared" si="815"/>
        <v>363</v>
      </c>
      <c r="I387" s="21">
        <f t="shared" si="815"/>
        <v>363</v>
      </c>
      <c r="J387" s="21">
        <f t="shared" si="815"/>
        <v>0</v>
      </c>
      <c r="K387" s="21">
        <f t="shared" si="815"/>
        <v>0</v>
      </c>
      <c r="L387" s="21">
        <f t="shared" si="815"/>
        <v>0</v>
      </c>
      <c r="M387" s="21">
        <f t="shared" si="799"/>
        <v>363</v>
      </c>
      <c r="N387" s="21">
        <f t="shared" si="800"/>
        <v>363</v>
      </c>
      <c r="O387" s="21">
        <f t="shared" si="801"/>
        <v>363</v>
      </c>
      <c r="P387" s="24">
        <f t="shared" si="815"/>
        <v>0</v>
      </c>
      <c r="Q387" s="24">
        <f t="shared" si="815"/>
        <v>0</v>
      </c>
      <c r="R387" s="24">
        <f t="shared" si="815"/>
        <v>0</v>
      </c>
      <c r="S387" s="24">
        <f t="shared" si="815"/>
        <v>0</v>
      </c>
      <c r="T387" s="24">
        <f t="shared" si="815"/>
        <v>0</v>
      </c>
      <c r="U387" s="24">
        <f t="shared" si="815"/>
        <v>0</v>
      </c>
      <c r="V387" s="24">
        <f t="shared" si="815"/>
        <v>0</v>
      </c>
      <c r="W387" s="24">
        <f t="shared" si="815"/>
        <v>0</v>
      </c>
      <c r="X387" s="24">
        <f t="shared" si="815"/>
        <v>0</v>
      </c>
      <c r="Y387" s="24">
        <f t="shared" si="815"/>
        <v>0</v>
      </c>
      <c r="Z387" s="24">
        <f t="shared" si="741"/>
        <v>363</v>
      </c>
      <c r="AA387" s="24">
        <f t="shared" si="742"/>
        <v>363</v>
      </c>
      <c r="AB387" s="24">
        <f t="shared" si="743"/>
        <v>363</v>
      </c>
      <c r="AC387" s="24">
        <f t="shared" si="815"/>
        <v>0</v>
      </c>
      <c r="AD387" s="24">
        <f t="shared" si="815"/>
        <v>0</v>
      </c>
      <c r="AE387" s="24">
        <f t="shared" si="815"/>
        <v>0</v>
      </c>
      <c r="AF387" s="24">
        <f t="shared" si="815"/>
        <v>0</v>
      </c>
      <c r="AG387" s="24">
        <f t="shared" si="815"/>
        <v>0</v>
      </c>
      <c r="AH387" s="24">
        <f t="shared" si="815"/>
        <v>0</v>
      </c>
      <c r="AI387" s="24">
        <f t="shared" si="815"/>
        <v>0</v>
      </c>
      <c r="AJ387" s="24">
        <f t="shared" si="815"/>
        <v>0</v>
      </c>
      <c r="AK387" s="24">
        <f t="shared" si="815"/>
        <v>0</v>
      </c>
      <c r="AL387" s="24">
        <f t="shared" si="815"/>
        <v>0</v>
      </c>
      <c r="AM387" s="24">
        <f t="shared" si="815"/>
        <v>0</v>
      </c>
      <c r="AN387" s="24">
        <f t="shared" si="815"/>
        <v>0</v>
      </c>
      <c r="AO387" s="24">
        <f t="shared" si="726"/>
        <v>363</v>
      </c>
      <c r="AP387" s="24">
        <f t="shared" si="727"/>
        <v>363</v>
      </c>
      <c r="AQ387" s="24">
        <f t="shared" si="728"/>
        <v>363</v>
      </c>
      <c r="AR387" s="24">
        <f t="shared" si="815"/>
        <v>0</v>
      </c>
      <c r="AS387" s="24">
        <f t="shared" si="730"/>
        <v>363</v>
      </c>
      <c r="AT387" s="24">
        <f t="shared" si="815"/>
        <v>0</v>
      </c>
    </row>
    <row r="388" spans="1:47" ht="31" x14ac:dyDescent="0.35">
      <c r="A388" s="14">
        <v>924</v>
      </c>
      <c r="B388" s="14" t="s">
        <v>17</v>
      </c>
      <c r="C388" s="14" t="s">
        <v>137</v>
      </c>
      <c r="D388" s="14" t="s">
        <v>182</v>
      </c>
      <c r="E388" s="14" t="s">
        <v>94</v>
      </c>
      <c r="F388" s="15" t="s">
        <v>388</v>
      </c>
      <c r="G388" s="21">
        <f>G389</f>
        <v>363</v>
      </c>
      <c r="H388" s="21">
        <f t="shared" si="815"/>
        <v>363</v>
      </c>
      <c r="I388" s="21">
        <f t="shared" si="815"/>
        <v>363</v>
      </c>
      <c r="J388" s="21">
        <f t="shared" si="815"/>
        <v>0</v>
      </c>
      <c r="K388" s="21">
        <f t="shared" si="815"/>
        <v>0</v>
      </c>
      <c r="L388" s="21">
        <f t="shared" si="815"/>
        <v>0</v>
      </c>
      <c r="M388" s="21">
        <f t="shared" si="799"/>
        <v>363</v>
      </c>
      <c r="N388" s="21">
        <f t="shared" si="800"/>
        <v>363</v>
      </c>
      <c r="O388" s="21">
        <f t="shared" si="801"/>
        <v>363</v>
      </c>
      <c r="P388" s="24">
        <f t="shared" si="815"/>
        <v>0</v>
      </c>
      <c r="Q388" s="24">
        <f t="shared" si="815"/>
        <v>0</v>
      </c>
      <c r="R388" s="24">
        <f t="shared" si="815"/>
        <v>0</v>
      </c>
      <c r="S388" s="24">
        <f t="shared" si="815"/>
        <v>0</v>
      </c>
      <c r="T388" s="24">
        <f t="shared" si="815"/>
        <v>0</v>
      </c>
      <c r="U388" s="24">
        <f t="shared" si="815"/>
        <v>0</v>
      </c>
      <c r="V388" s="24">
        <f t="shared" si="815"/>
        <v>0</v>
      </c>
      <c r="W388" s="24">
        <f t="shared" si="815"/>
        <v>0</v>
      </c>
      <c r="X388" s="24">
        <f t="shared" si="815"/>
        <v>0</v>
      </c>
      <c r="Y388" s="24">
        <f t="shared" si="815"/>
        <v>0</v>
      </c>
      <c r="Z388" s="24">
        <f t="shared" si="741"/>
        <v>363</v>
      </c>
      <c r="AA388" s="24">
        <f t="shared" si="742"/>
        <v>363</v>
      </c>
      <c r="AB388" s="24">
        <f t="shared" si="743"/>
        <v>363</v>
      </c>
      <c r="AC388" s="24">
        <f t="shared" si="815"/>
        <v>0</v>
      </c>
      <c r="AD388" s="24">
        <f t="shared" si="815"/>
        <v>0</v>
      </c>
      <c r="AE388" s="24">
        <f t="shared" si="815"/>
        <v>0</v>
      </c>
      <c r="AF388" s="24">
        <f t="shared" si="815"/>
        <v>0</v>
      </c>
      <c r="AG388" s="24">
        <f t="shared" si="815"/>
        <v>0</v>
      </c>
      <c r="AH388" s="24">
        <f t="shared" si="815"/>
        <v>0</v>
      </c>
      <c r="AI388" s="24">
        <f t="shared" si="815"/>
        <v>0</v>
      </c>
      <c r="AJ388" s="24">
        <f t="shared" si="815"/>
        <v>0</v>
      </c>
      <c r="AK388" s="24">
        <f t="shared" si="815"/>
        <v>0</v>
      </c>
      <c r="AL388" s="24">
        <f t="shared" si="815"/>
        <v>0</v>
      </c>
      <c r="AM388" s="24">
        <f t="shared" si="815"/>
        <v>0</v>
      </c>
      <c r="AN388" s="24">
        <f t="shared" si="815"/>
        <v>0</v>
      </c>
      <c r="AO388" s="24">
        <f t="shared" si="726"/>
        <v>363</v>
      </c>
      <c r="AP388" s="24">
        <f t="shared" si="727"/>
        <v>363</v>
      </c>
      <c r="AQ388" s="24">
        <f t="shared" si="728"/>
        <v>363</v>
      </c>
      <c r="AR388" s="24">
        <f t="shared" si="815"/>
        <v>0</v>
      </c>
      <c r="AS388" s="24">
        <f t="shared" si="730"/>
        <v>363</v>
      </c>
      <c r="AT388" s="24">
        <f t="shared" si="815"/>
        <v>0</v>
      </c>
    </row>
    <row r="389" spans="1:47" x14ac:dyDescent="0.35">
      <c r="A389" s="14">
        <v>924</v>
      </c>
      <c r="B389" s="14" t="s">
        <v>17</v>
      </c>
      <c r="C389" s="14" t="s">
        <v>137</v>
      </c>
      <c r="D389" s="14" t="s">
        <v>182</v>
      </c>
      <c r="E389" s="14">
        <v>620</v>
      </c>
      <c r="F389" s="15" t="s">
        <v>380</v>
      </c>
      <c r="G389" s="21">
        <v>363</v>
      </c>
      <c r="H389" s="21">
        <v>363</v>
      </c>
      <c r="I389" s="21">
        <v>363</v>
      </c>
      <c r="J389" s="21"/>
      <c r="K389" s="21"/>
      <c r="L389" s="21"/>
      <c r="M389" s="21">
        <f t="shared" si="799"/>
        <v>363</v>
      </c>
      <c r="N389" s="21">
        <f t="shared" si="800"/>
        <v>363</v>
      </c>
      <c r="O389" s="21">
        <f t="shared" si="801"/>
        <v>363</v>
      </c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>
        <f t="shared" si="741"/>
        <v>363</v>
      </c>
      <c r="AA389" s="24">
        <f t="shared" si="742"/>
        <v>363</v>
      </c>
      <c r="AB389" s="24">
        <f t="shared" si="743"/>
        <v>363</v>
      </c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>
        <f t="shared" si="726"/>
        <v>363</v>
      </c>
      <c r="AP389" s="24">
        <f t="shared" si="727"/>
        <v>363</v>
      </c>
      <c r="AQ389" s="24">
        <f t="shared" si="728"/>
        <v>363</v>
      </c>
      <c r="AR389" s="24"/>
      <c r="AS389" s="24">
        <f t="shared" si="730"/>
        <v>363</v>
      </c>
      <c r="AT389" s="24"/>
    </row>
    <row r="390" spans="1:47" ht="31" x14ac:dyDescent="0.35">
      <c r="A390" s="14">
        <v>924</v>
      </c>
      <c r="B390" s="14" t="s">
        <v>17</v>
      </c>
      <c r="C390" s="14" t="s">
        <v>137</v>
      </c>
      <c r="D390" s="14" t="s">
        <v>34</v>
      </c>
      <c r="E390" s="14"/>
      <c r="F390" s="15" t="s">
        <v>47</v>
      </c>
      <c r="G390" s="21">
        <f>G391</f>
        <v>30</v>
      </c>
      <c r="H390" s="21">
        <f t="shared" ref="H390:AT393" si="816">H391</f>
        <v>0</v>
      </c>
      <c r="I390" s="21">
        <f t="shared" si="816"/>
        <v>0</v>
      </c>
      <c r="J390" s="21">
        <f t="shared" si="816"/>
        <v>0</v>
      </c>
      <c r="K390" s="21">
        <f t="shared" si="816"/>
        <v>0</v>
      </c>
      <c r="L390" s="21">
        <f t="shared" si="816"/>
        <v>0</v>
      </c>
      <c r="M390" s="21">
        <f t="shared" si="799"/>
        <v>30</v>
      </c>
      <c r="N390" s="21">
        <f t="shared" si="800"/>
        <v>0</v>
      </c>
      <c r="O390" s="21">
        <f t="shared" si="801"/>
        <v>0</v>
      </c>
      <c r="P390" s="24">
        <f t="shared" si="816"/>
        <v>0</v>
      </c>
      <c r="Q390" s="24">
        <f t="shared" si="816"/>
        <v>0</v>
      </c>
      <c r="R390" s="24">
        <f t="shared" si="816"/>
        <v>0</v>
      </c>
      <c r="S390" s="24">
        <f t="shared" si="816"/>
        <v>0</v>
      </c>
      <c r="T390" s="24">
        <f t="shared" si="816"/>
        <v>0</v>
      </c>
      <c r="U390" s="24">
        <f t="shared" si="816"/>
        <v>0</v>
      </c>
      <c r="V390" s="24">
        <f t="shared" si="816"/>
        <v>0</v>
      </c>
      <c r="W390" s="24">
        <f t="shared" si="816"/>
        <v>0</v>
      </c>
      <c r="X390" s="24">
        <f t="shared" si="816"/>
        <v>0</v>
      </c>
      <c r="Y390" s="24">
        <f t="shared" si="816"/>
        <v>0</v>
      </c>
      <c r="Z390" s="24">
        <f t="shared" si="741"/>
        <v>30</v>
      </c>
      <c r="AA390" s="24">
        <f t="shared" si="742"/>
        <v>0</v>
      </c>
      <c r="AB390" s="24">
        <f t="shared" si="743"/>
        <v>0</v>
      </c>
      <c r="AC390" s="24">
        <f t="shared" si="816"/>
        <v>0</v>
      </c>
      <c r="AD390" s="24">
        <f t="shared" si="816"/>
        <v>0</v>
      </c>
      <c r="AE390" s="24">
        <f t="shared" si="816"/>
        <v>0</v>
      </c>
      <c r="AF390" s="24">
        <f t="shared" si="816"/>
        <v>0</v>
      </c>
      <c r="AG390" s="24">
        <f t="shared" si="816"/>
        <v>0</v>
      </c>
      <c r="AH390" s="24">
        <f t="shared" si="816"/>
        <v>0</v>
      </c>
      <c r="AI390" s="24">
        <f t="shared" si="816"/>
        <v>0</v>
      </c>
      <c r="AJ390" s="24">
        <f t="shared" si="816"/>
        <v>0</v>
      </c>
      <c r="AK390" s="24">
        <f t="shared" si="816"/>
        <v>0</v>
      </c>
      <c r="AL390" s="24">
        <f t="shared" si="816"/>
        <v>0</v>
      </c>
      <c r="AM390" s="24">
        <f t="shared" si="816"/>
        <v>0</v>
      </c>
      <c r="AN390" s="24">
        <f t="shared" si="816"/>
        <v>0</v>
      </c>
      <c r="AO390" s="24">
        <f t="shared" si="726"/>
        <v>30</v>
      </c>
      <c r="AP390" s="24">
        <f t="shared" si="727"/>
        <v>0</v>
      </c>
      <c r="AQ390" s="24">
        <f t="shared" si="728"/>
        <v>0</v>
      </c>
      <c r="AR390" s="24">
        <f t="shared" si="816"/>
        <v>0</v>
      </c>
      <c r="AS390" s="24">
        <f t="shared" si="730"/>
        <v>30</v>
      </c>
      <c r="AT390" s="24">
        <f t="shared" si="816"/>
        <v>0</v>
      </c>
      <c r="AU390" s="6"/>
    </row>
    <row r="391" spans="1:47" ht="31" x14ac:dyDescent="0.35">
      <c r="A391" s="14">
        <v>924</v>
      </c>
      <c r="B391" s="14" t="s">
        <v>17</v>
      </c>
      <c r="C391" s="14" t="s">
        <v>137</v>
      </c>
      <c r="D391" s="14" t="s">
        <v>68</v>
      </c>
      <c r="E391" s="14"/>
      <c r="F391" s="15" t="s">
        <v>81</v>
      </c>
      <c r="G391" s="21">
        <f>G392</f>
        <v>30</v>
      </c>
      <c r="H391" s="21">
        <f t="shared" si="816"/>
        <v>0</v>
      </c>
      <c r="I391" s="21">
        <f t="shared" si="816"/>
        <v>0</v>
      </c>
      <c r="J391" s="21">
        <f t="shared" si="816"/>
        <v>0</v>
      </c>
      <c r="K391" s="21">
        <f t="shared" si="816"/>
        <v>0</v>
      </c>
      <c r="L391" s="21">
        <f t="shared" si="816"/>
        <v>0</v>
      </c>
      <c r="M391" s="21">
        <f t="shared" si="799"/>
        <v>30</v>
      </c>
      <c r="N391" s="21">
        <f t="shared" si="800"/>
        <v>0</v>
      </c>
      <c r="O391" s="21">
        <f t="shared" si="801"/>
        <v>0</v>
      </c>
      <c r="P391" s="24">
        <f t="shared" si="816"/>
        <v>0</v>
      </c>
      <c r="Q391" s="24">
        <f t="shared" si="816"/>
        <v>0</v>
      </c>
      <c r="R391" s="24">
        <f t="shared" si="816"/>
        <v>0</v>
      </c>
      <c r="S391" s="24">
        <f t="shared" si="816"/>
        <v>0</v>
      </c>
      <c r="T391" s="24">
        <f t="shared" si="816"/>
        <v>0</v>
      </c>
      <c r="U391" s="24">
        <f t="shared" si="816"/>
        <v>0</v>
      </c>
      <c r="V391" s="24">
        <f t="shared" si="816"/>
        <v>0</v>
      </c>
      <c r="W391" s="24">
        <f t="shared" si="816"/>
        <v>0</v>
      </c>
      <c r="X391" s="24">
        <f t="shared" si="816"/>
        <v>0</v>
      </c>
      <c r="Y391" s="24">
        <f t="shared" si="816"/>
        <v>0</v>
      </c>
      <c r="Z391" s="24">
        <f t="shared" si="741"/>
        <v>30</v>
      </c>
      <c r="AA391" s="24">
        <f t="shared" si="742"/>
        <v>0</v>
      </c>
      <c r="AB391" s="24">
        <f t="shared" si="743"/>
        <v>0</v>
      </c>
      <c r="AC391" s="24">
        <f t="shared" si="816"/>
        <v>0</v>
      </c>
      <c r="AD391" s="24">
        <f t="shared" si="816"/>
        <v>0</v>
      </c>
      <c r="AE391" s="24">
        <f t="shared" si="816"/>
        <v>0</v>
      </c>
      <c r="AF391" s="24">
        <f t="shared" si="816"/>
        <v>0</v>
      </c>
      <c r="AG391" s="24">
        <f t="shared" si="816"/>
        <v>0</v>
      </c>
      <c r="AH391" s="24">
        <f t="shared" si="816"/>
        <v>0</v>
      </c>
      <c r="AI391" s="24">
        <f t="shared" si="816"/>
        <v>0</v>
      </c>
      <c r="AJ391" s="24">
        <f t="shared" si="816"/>
        <v>0</v>
      </c>
      <c r="AK391" s="24">
        <f t="shared" si="816"/>
        <v>0</v>
      </c>
      <c r="AL391" s="24">
        <f t="shared" si="816"/>
        <v>0</v>
      </c>
      <c r="AM391" s="24">
        <f t="shared" si="816"/>
        <v>0</v>
      </c>
      <c r="AN391" s="24">
        <f t="shared" si="816"/>
        <v>0</v>
      </c>
      <c r="AO391" s="24">
        <f t="shared" si="726"/>
        <v>30</v>
      </c>
      <c r="AP391" s="24">
        <f t="shared" si="727"/>
        <v>0</v>
      </c>
      <c r="AQ391" s="24">
        <f t="shared" si="728"/>
        <v>0</v>
      </c>
      <c r="AR391" s="24">
        <f t="shared" si="816"/>
        <v>0</v>
      </c>
      <c r="AS391" s="24">
        <f t="shared" si="730"/>
        <v>30</v>
      </c>
      <c r="AT391" s="24">
        <f t="shared" si="816"/>
        <v>0</v>
      </c>
      <c r="AU391" s="6"/>
    </row>
    <row r="392" spans="1:47" ht="46.5" x14ac:dyDescent="0.35">
      <c r="A392" s="14">
        <v>924</v>
      </c>
      <c r="B392" s="14" t="s">
        <v>17</v>
      </c>
      <c r="C392" s="14" t="s">
        <v>137</v>
      </c>
      <c r="D392" s="14" t="s">
        <v>62</v>
      </c>
      <c r="E392" s="14"/>
      <c r="F392" s="15" t="s">
        <v>82</v>
      </c>
      <c r="G392" s="21">
        <f>G393</f>
        <v>30</v>
      </c>
      <c r="H392" s="21">
        <f t="shared" si="816"/>
        <v>0</v>
      </c>
      <c r="I392" s="21">
        <f t="shared" si="816"/>
        <v>0</v>
      </c>
      <c r="J392" s="21">
        <f t="shared" si="816"/>
        <v>0</v>
      </c>
      <c r="K392" s="21">
        <f t="shared" si="816"/>
        <v>0</v>
      </c>
      <c r="L392" s="21">
        <f t="shared" si="816"/>
        <v>0</v>
      </c>
      <c r="M392" s="21">
        <f t="shared" si="799"/>
        <v>30</v>
      </c>
      <c r="N392" s="21">
        <f t="shared" si="800"/>
        <v>0</v>
      </c>
      <c r="O392" s="21">
        <f t="shared" si="801"/>
        <v>0</v>
      </c>
      <c r="P392" s="24">
        <f t="shared" si="816"/>
        <v>0</v>
      </c>
      <c r="Q392" s="24">
        <f t="shared" si="816"/>
        <v>0</v>
      </c>
      <c r="R392" s="24">
        <f t="shared" si="816"/>
        <v>0</v>
      </c>
      <c r="S392" s="24">
        <f t="shared" si="816"/>
        <v>0</v>
      </c>
      <c r="T392" s="24">
        <f t="shared" si="816"/>
        <v>0</v>
      </c>
      <c r="U392" s="24">
        <f t="shared" si="816"/>
        <v>0</v>
      </c>
      <c r="V392" s="24">
        <f t="shared" si="816"/>
        <v>0</v>
      </c>
      <c r="W392" s="24">
        <f t="shared" si="816"/>
        <v>0</v>
      </c>
      <c r="X392" s="24">
        <f t="shared" si="816"/>
        <v>0</v>
      </c>
      <c r="Y392" s="24">
        <f t="shared" si="816"/>
        <v>0</v>
      </c>
      <c r="Z392" s="24">
        <f t="shared" si="741"/>
        <v>30</v>
      </c>
      <c r="AA392" s="24">
        <f t="shared" si="742"/>
        <v>0</v>
      </c>
      <c r="AB392" s="24">
        <f t="shared" si="743"/>
        <v>0</v>
      </c>
      <c r="AC392" s="24">
        <f t="shared" si="816"/>
        <v>0</v>
      </c>
      <c r="AD392" s="24">
        <f t="shared" si="816"/>
        <v>0</v>
      </c>
      <c r="AE392" s="24">
        <f t="shared" si="816"/>
        <v>0</v>
      </c>
      <c r="AF392" s="24">
        <f t="shared" si="816"/>
        <v>0</v>
      </c>
      <c r="AG392" s="24">
        <f t="shared" si="816"/>
        <v>0</v>
      </c>
      <c r="AH392" s="24">
        <f t="shared" si="816"/>
        <v>0</v>
      </c>
      <c r="AI392" s="24">
        <f t="shared" si="816"/>
        <v>0</v>
      </c>
      <c r="AJ392" s="24">
        <f t="shared" si="816"/>
        <v>0</v>
      </c>
      <c r="AK392" s="24">
        <f t="shared" si="816"/>
        <v>0</v>
      </c>
      <c r="AL392" s="24">
        <f t="shared" si="816"/>
        <v>0</v>
      </c>
      <c r="AM392" s="24">
        <f t="shared" si="816"/>
        <v>0</v>
      </c>
      <c r="AN392" s="24">
        <f t="shared" si="816"/>
        <v>0</v>
      </c>
      <c r="AO392" s="24">
        <f t="shared" si="726"/>
        <v>30</v>
      </c>
      <c r="AP392" s="24">
        <f t="shared" si="727"/>
        <v>0</v>
      </c>
      <c r="AQ392" s="24">
        <f t="shared" si="728"/>
        <v>0</v>
      </c>
      <c r="AR392" s="24">
        <f t="shared" si="816"/>
        <v>0</v>
      </c>
      <c r="AS392" s="24">
        <f t="shared" si="730"/>
        <v>30</v>
      </c>
      <c r="AT392" s="24">
        <f t="shared" si="816"/>
        <v>0</v>
      </c>
    </row>
    <row r="393" spans="1:47" ht="31" x14ac:dyDescent="0.35">
      <c r="A393" s="14">
        <v>924</v>
      </c>
      <c r="B393" s="14" t="s">
        <v>17</v>
      </c>
      <c r="C393" s="14" t="s">
        <v>137</v>
      </c>
      <c r="D393" s="14" t="s">
        <v>62</v>
      </c>
      <c r="E393" s="14" t="s">
        <v>94</v>
      </c>
      <c r="F393" s="15" t="s">
        <v>388</v>
      </c>
      <c r="G393" s="21">
        <f>G394</f>
        <v>30</v>
      </c>
      <c r="H393" s="21">
        <f t="shared" si="816"/>
        <v>0</v>
      </c>
      <c r="I393" s="21">
        <f t="shared" si="816"/>
        <v>0</v>
      </c>
      <c r="J393" s="21">
        <f t="shared" si="816"/>
        <v>0</v>
      </c>
      <c r="K393" s="21">
        <f t="shared" si="816"/>
        <v>0</v>
      </c>
      <c r="L393" s="21">
        <f t="shared" si="816"/>
        <v>0</v>
      </c>
      <c r="M393" s="21">
        <f t="shared" si="799"/>
        <v>30</v>
      </c>
      <c r="N393" s="21">
        <f t="shared" si="800"/>
        <v>0</v>
      </c>
      <c r="O393" s="21">
        <f t="shared" si="801"/>
        <v>0</v>
      </c>
      <c r="P393" s="24">
        <f t="shared" si="816"/>
        <v>0</v>
      </c>
      <c r="Q393" s="24">
        <f t="shared" si="816"/>
        <v>0</v>
      </c>
      <c r="R393" s="24">
        <f t="shared" si="816"/>
        <v>0</v>
      </c>
      <c r="S393" s="24">
        <f t="shared" si="816"/>
        <v>0</v>
      </c>
      <c r="T393" s="24">
        <f t="shared" si="816"/>
        <v>0</v>
      </c>
      <c r="U393" s="24">
        <f t="shared" si="816"/>
        <v>0</v>
      </c>
      <c r="V393" s="24">
        <f t="shared" si="816"/>
        <v>0</v>
      </c>
      <c r="W393" s="24">
        <f t="shared" si="816"/>
        <v>0</v>
      </c>
      <c r="X393" s="24">
        <f t="shared" si="816"/>
        <v>0</v>
      </c>
      <c r="Y393" s="24">
        <f t="shared" si="816"/>
        <v>0</v>
      </c>
      <c r="Z393" s="24">
        <f t="shared" si="741"/>
        <v>30</v>
      </c>
      <c r="AA393" s="24">
        <f t="shared" si="742"/>
        <v>0</v>
      </c>
      <c r="AB393" s="24">
        <f t="shared" si="743"/>
        <v>0</v>
      </c>
      <c r="AC393" s="24">
        <f t="shared" si="816"/>
        <v>0</v>
      </c>
      <c r="AD393" s="24">
        <f t="shared" si="816"/>
        <v>0</v>
      </c>
      <c r="AE393" s="24">
        <f t="shared" si="816"/>
        <v>0</v>
      </c>
      <c r="AF393" s="24">
        <f t="shared" si="816"/>
        <v>0</v>
      </c>
      <c r="AG393" s="24">
        <f t="shared" si="816"/>
        <v>0</v>
      </c>
      <c r="AH393" s="24">
        <f t="shared" si="816"/>
        <v>0</v>
      </c>
      <c r="AI393" s="24">
        <f t="shared" si="816"/>
        <v>0</v>
      </c>
      <c r="AJ393" s="24">
        <f t="shared" si="816"/>
        <v>0</v>
      </c>
      <c r="AK393" s="24">
        <f t="shared" si="816"/>
        <v>0</v>
      </c>
      <c r="AL393" s="24">
        <f t="shared" si="816"/>
        <v>0</v>
      </c>
      <c r="AM393" s="24">
        <f t="shared" si="816"/>
        <v>0</v>
      </c>
      <c r="AN393" s="24">
        <f t="shared" si="816"/>
        <v>0</v>
      </c>
      <c r="AO393" s="24">
        <f t="shared" si="726"/>
        <v>30</v>
      </c>
      <c r="AP393" s="24">
        <f t="shared" si="727"/>
        <v>0</v>
      </c>
      <c r="AQ393" s="24">
        <f t="shared" si="728"/>
        <v>0</v>
      </c>
      <c r="AR393" s="24">
        <f t="shared" si="816"/>
        <v>0</v>
      </c>
      <c r="AS393" s="24">
        <f t="shared" si="730"/>
        <v>30</v>
      </c>
      <c r="AT393" s="24">
        <f t="shared" si="816"/>
        <v>0</v>
      </c>
    </row>
    <row r="394" spans="1:47" x14ac:dyDescent="0.35">
      <c r="A394" s="14">
        <v>924</v>
      </c>
      <c r="B394" s="14" t="s">
        <v>17</v>
      </c>
      <c r="C394" s="14" t="s">
        <v>137</v>
      </c>
      <c r="D394" s="14" t="s">
        <v>62</v>
      </c>
      <c r="E394" s="14">
        <v>620</v>
      </c>
      <c r="F394" s="15" t="s">
        <v>380</v>
      </c>
      <c r="G394" s="21">
        <v>30</v>
      </c>
      <c r="H394" s="21">
        <v>0</v>
      </c>
      <c r="I394" s="21">
        <v>0</v>
      </c>
      <c r="J394" s="21"/>
      <c r="K394" s="21"/>
      <c r="L394" s="21"/>
      <c r="M394" s="21">
        <f t="shared" si="799"/>
        <v>30</v>
      </c>
      <c r="N394" s="21">
        <f t="shared" si="800"/>
        <v>0</v>
      </c>
      <c r="O394" s="21">
        <f t="shared" si="801"/>
        <v>0</v>
      </c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>
        <f t="shared" si="741"/>
        <v>30</v>
      </c>
      <c r="AA394" s="24">
        <f t="shared" si="742"/>
        <v>0</v>
      </c>
      <c r="AB394" s="24">
        <f t="shared" si="743"/>
        <v>0</v>
      </c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>
        <f t="shared" si="726"/>
        <v>30</v>
      </c>
      <c r="AP394" s="24">
        <f t="shared" si="727"/>
        <v>0</v>
      </c>
      <c r="AQ394" s="24">
        <f t="shared" si="728"/>
        <v>0</v>
      </c>
      <c r="AR394" s="24"/>
      <c r="AS394" s="24">
        <f t="shared" si="730"/>
        <v>30</v>
      </c>
      <c r="AT394" s="24"/>
    </row>
    <row r="395" spans="1:47" s="3" customFormat="1" x14ac:dyDescent="0.35">
      <c r="A395" s="7">
        <v>924</v>
      </c>
      <c r="B395" s="7" t="s">
        <v>183</v>
      </c>
      <c r="C395" s="7"/>
      <c r="D395" s="7"/>
      <c r="E395" s="7"/>
      <c r="F395" s="8" t="s">
        <v>210</v>
      </c>
      <c r="G395" s="19">
        <f>G396+G447</f>
        <v>822786.5</v>
      </c>
      <c r="H395" s="19">
        <f t="shared" ref="H395:L395" si="817">H396+H447</f>
        <v>903796.20000000007</v>
      </c>
      <c r="I395" s="19">
        <f t="shared" si="817"/>
        <v>810487.00000000012</v>
      </c>
      <c r="J395" s="19">
        <f t="shared" si="817"/>
        <v>-35414.200000000004</v>
      </c>
      <c r="K395" s="19">
        <f t="shared" si="817"/>
        <v>9559</v>
      </c>
      <c r="L395" s="19">
        <f t="shared" si="817"/>
        <v>82829.8</v>
      </c>
      <c r="M395" s="21">
        <f t="shared" si="799"/>
        <v>787372.3</v>
      </c>
      <c r="N395" s="21">
        <f t="shared" si="800"/>
        <v>913355.20000000007</v>
      </c>
      <c r="O395" s="21">
        <f t="shared" si="801"/>
        <v>893316.80000000016</v>
      </c>
      <c r="P395" s="22">
        <f t="shared" ref="P395:Q395" si="818">P396+P447</f>
        <v>0</v>
      </c>
      <c r="Q395" s="22">
        <f t="shared" si="818"/>
        <v>0</v>
      </c>
      <c r="R395" s="22">
        <f t="shared" ref="R395:T395" si="819">R396+R447</f>
        <v>0</v>
      </c>
      <c r="S395" s="22">
        <f t="shared" si="819"/>
        <v>0</v>
      </c>
      <c r="T395" s="22">
        <f t="shared" si="819"/>
        <v>0</v>
      </c>
      <c r="U395" s="22">
        <f t="shared" ref="U395:W395" si="820">U396+U447</f>
        <v>0</v>
      </c>
      <c r="V395" s="22">
        <f t="shared" si="820"/>
        <v>0</v>
      </c>
      <c r="W395" s="22">
        <f t="shared" si="820"/>
        <v>0</v>
      </c>
      <c r="X395" s="22">
        <f t="shared" ref="X395:Y395" si="821">X396+X447</f>
        <v>0</v>
      </c>
      <c r="Y395" s="22">
        <f t="shared" si="821"/>
        <v>0</v>
      </c>
      <c r="Z395" s="22">
        <f t="shared" si="741"/>
        <v>787372.3</v>
      </c>
      <c r="AA395" s="22">
        <f t="shared" si="742"/>
        <v>913355.20000000007</v>
      </c>
      <c r="AB395" s="22">
        <f t="shared" si="743"/>
        <v>893316.80000000016</v>
      </c>
      <c r="AC395" s="22">
        <f t="shared" ref="AC395:AL395" si="822">AC396+AC447</f>
        <v>0</v>
      </c>
      <c r="AD395" s="22">
        <f t="shared" si="822"/>
        <v>0</v>
      </c>
      <c r="AE395" s="22">
        <f t="shared" ref="AE395" si="823">AE396+AE447</f>
        <v>37632</v>
      </c>
      <c r="AF395" s="22">
        <f t="shared" si="822"/>
        <v>0</v>
      </c>
      <c r="AG395" s="22">
        <f t="shared" si="822"/>
        <v>0</v>
      </c>
      <c r="AH395" s="22">
        <f t="shared" si="822"/>
        <v>0</v>
      </c>
      <c r="AI395" s="22">
        <f t="shared" ref="AI395" si="824">AI396+AI447</f>
        <v>0</v>
      </c>
      <c r="AJ395" s="22">
        <f t="shared" si="822"/>
        <v>0</v>
      </c>
      <c r="AK395" s="22">
        <f t="shared" si="822"/>
        <v>0</v>
      </c>
      <c r="AL395" s="22">
        <f t="shared" si="822"/>
        <v>0</v>
      </c>
      <c r="AM395" s="22">
        <f t="shared" ref="AM395:AT395" si="825">AM396+AM447</f>
        <v>0</v>
      </c>
      <c r="AN395" s="22">
        <f t="shared" si="825"/>
        <v>0</v>
      </c>
      <c r="AO395" s="22">
        <f t="shared" si="726"/>
        <v>825004.3</v>
      </c>
      <c r="AP395" s="22">
        <f t="shared" si="727"/>
        <v>913355.20000000007</v>
      </c>
      <c r="AQ395" s="22">
        <f t="shared" si="728"/>
        <v>893316.80000000016</v>
      </c>
      <c r="AR395" s="33">
        <f t="shared" ref="AR395" si="826">AR396+AR447</f>
        <v>6856.3</v>
      </c>
      <c r="AS395" s="22">
        <f t="shared" si="730"/>
        <v>831860.60000000009</v>
      </c>
      <c r="AT395" s="22">
        <f t="shared" si="825"/>
        <v>0</v>
      </c>
    </row>
    <row r="396" spans="1:47" s="16" customFormat="1" x14ac:dyDescent="0.35">
      <c r="A396" s="10">
        <v>924</v>
      </c>
      <c r="B396" s="10" t="s">
        <v>183</v>
      </c>
      <c r="C396" s="10" t="s">
        <v>14</v>
      </c>
      <c r="D396" s="10"/>
      <c r="E396" s="10"/>
      <c r="F396" s="11" t="s">
        <v>211</v>
      </c>
      <c r="G396" s="20">
        <f>G397+G407+G441</f>
        <v>806356.6</v>
      </c>
      <c r="H396" s="20">
        <f t="shared" ref="H396:L396" si="827">H397+H407+H441</f>
        <v>887337.8</v>
      </c>
      <c r="I396" s="20">
        <f t="shared" si="827"/>
        <v>794030.20000000007</v>
      </c>
      <c r="J396" s="20">
        <f t="shared" si="827"/>
        <v>-35414.200000000004</v>
      </c>
      <c r="K396" s="20">
        <f t="shared" si="827"/>
        <v>9559</v>
      </c>
      <c r="L396" s="20">
        <f t="shared" si="827"/>
        <v>82829.8</v>
      </c>
      <c r="M396" s="21">
        <f t="shared" si="799"/>
        <v>770942.4</v>
      </c>
      <c r="N396" s="21">
        <f t="shared" si="800"/>
        <v>896896.8</v>
      </c>
      <c r="O396" s="21">
        <f t="shared" si="801"/>
        <v>876860.00000000012</v>
      </c>
      <c r="P396" s="23">
        <f t="shared" ref="P396:Q396" si="828">P397+P407+P441</f>
        <v>0</v>
      </c>
      <c r="Q396" s="23">
        <f t="shared" si="828"/>
        <v>0</v>
      </c>
      <c r="R396" s="23">
        <f t="shared" ref="R396:T396" si="829">R397+R407+R441</f>
        <v>0</v>
      </c>
      <c r="S396" s="23">
        <f t="shared" si="829"/>
        <v>0</v>
      </c>
      <c r="T396" s="23">
        <f t="shared" si="829"/>
        <v>0</v>
      </c>
      <c r="U396" s="23">
        <f t="shared" ref="U396:W396" si="830">U397+U407+U441</f>
        <v>0</v>
      </c>
      <c r="V396" s="23">
        <f t="shared" si="830"/>
        <v>0</v>
      </c>
      <c r="W396" s="23">
        <f t="shared" si="830"/>
        <v>0</v>
      </c>
      <c r="X396" s="23">
        <f t="shared" ref="X396:Y396" si="831">X397+X407+X441</f>
        <v>0</v>
      </c>
      <c r="Y396" s="23">
        <f t="shared" si="831"/>
        <v>0</v>
      </c>
      <c r="Z396" s="23">
        <f t="shared" si="741"/>
        <v>770942.4</v>
      </c>
      <c r="AA396" s="23">
        <f t="shared" si="742"/>
        <v>896896.8</v>
      </c>
      <c r="AB396" s="23">
        <f t="shared" si="743"/>
        <v>876860.00000000012</v>
      </c>
      <c r="AC396" s="23">
        <f t="shared" ref="AC396:AL396" si="832">AC397+AC407+AC441</f>
        <v>0</v>
      </c>
      <c r="AD396" s="23">
        <f t="shared" si="832"/>
        <v>0</v>
      </c>
      <c r="AE396" s="23">
        <f t="shared" ref="AE396" si="833">AE397+AE407+AE441</f>
        <v>37632</v>
      </c>
      <c r="AF396" s="23">
        <f t="shared" si="832"/>
        <v>0</v>
      </c>
      <c r="AG396" s="23">
        <f t="shared" si="832"/>
        <v>0</v>
      </c>
      <c r="AH396" s="23">
        <f t="shared" si="832"/>
        <v>0</v>
      </c>
      <c r="AI396" s="23">
        <f t="shared" ref="AI396" si="834">AI397+AI407+AI441</f>
        <v>0</v>
      </c>
      <c r="AJ396" s="23">
        <f t="shared" si="832"/>
        <v>0</v>
      </c>
      <c r="AK396" s="23">
        <f t="shared" si="832"/>
        <v>0</v>
      </c>
      <c r="AL396" s="23">
        <f t="shared" si="832"/>
        <v>0</v>
      </c>
      <c r="AM396" s="23">
        <f t="shared" ref="AM396:AT396" si="835">AM397+AM407+AM441</f>
        <v>0</v>
      </c>
      <c r="AN396" s="23">
        <f t="shared" si="835"/>
        <v>0</v>
      </c>
      <c r="AO396" s="23">
        <f t="shared" si="726"/>
        <v>808574.4</v>
      </c>
      <c r="AP396" s="23">
        <f t="shared" si="727"/>
        <v>896896.8</v>
      </c>
      <c r="AQ396" s="23">
        <f t="shared" si="728"/>
        <v>876860.00000000012</v>
      </c>
      <c r="AR396" s="34">
        <f t="shared" ref="AR396" si="836">AR397+AR407+AR441</f>
        <v>6856.3</v>
      </c>
      <c r="AS396" s="23">
        <f t="shared" si="730"/>
        <v>815430.70000000007</v>
      </c>
      <c r="AT396" s="23">
        <f t="shared" si="835"/>
        <v>0</v>
      </c>
    </row>
    <row r="397" spans="1:47" ht="31" x14ac:dyDescent="0.35">
      <c r="A397" s="14">
        <v>924</v>
      </c>
      <c r="B397" s="14" t="s">
        <v>183</v>
      </c>
      <c r="C397" s="14" t="s">
        <v>14</v>
      </c>
      <c r="D397" s="14" t="s">
        <v>151</v>
      </c>
      <c r="E397" s="14"/>
      <c r="F397" s="15" t="s">
        <v>168</v>
      </c>
      <c r="G397" s="21">
        <f>G398+G402</f>
        <v>1118</v>
      </c>
      <c r="H397" s="21">
        <f t="shared" ref="H397:L397" si="837">H398+H402</f>
        <v>4365.3999999999996</v>
      </c>
      <c r="I397" s="21">
        <f t="shared" si="837"/>
        <v>1118</v>
      </c>
      <c r="J397" s="21">
        <f t="shared" si="837"/>
        <v>0</v>
      </c>
      <c r="K397" s="21">
        <f t="shared" si="837"/>
        <v>0</v>
      </c>
      <c r="L397" s="21">
        <f t="shared" si="837"/>
        <v>0</v>
      </c>
      <c r="M397" s="21">
        <f t="shared" si="799"/>
        <v>1118</v>
      </c>
      <c r="N397" s="21">
        <f t="shared" si="800"/>
        <v>4365.3999999999996</v>
      </c>
      <c r="O397" s="21">
        <f t="shared" si="801"/>
        <v>1118</v>
      </c>
      <c r="P397" s="24">
        <f t="shared" ref="P397:Q397" si="838">P398+P402</f>
        <v>0</v>
      </c>
      <c r="Q397" s="24">
        <f t="shared" si="838"/>
        <v>0</v>
      </c>
      <c r="R397" s="24">
        <f t="shared" ref="R397:T397" si="839">R398+R402</f>
        <v>0</v>
      </c>
      <c r="S397" s="24">
        <f t="shared" si="839"/>
        <v>0</v>
      </c>
      <c r="T397" s="24">
        <f t="shared" si="839"/>
        <v>0</v>
      </c>
      <c r="U397" s="24">
        <f t="shared" ref="U397:W397" si="840">U398+U402</f>
        <v>0</v>
      </c>
      <c r="V397" s="24">
        <f t="shared" si="840"/>
        <v>0</v>
      </c>
      <c r="W397" s="24">
        <f t="shared" si="840"/>
        <v>0</v>
      </c>
      <c r="X397" s="24">
        <f t="shared" ref="X397:Y397" si="841">X398+X402</f>
        <v>0</v>
      </c>
      <c r="Y397" s="24">
        <f t="shared" si="841"/>
        <v>0</v>
      </c>
      <c r="Z397" s="24">
        <f t="shared" si="741"/>
        <v>1118</v>
      </c>
      <c r="AA397" s="24">
        <f t="shared" si="742"/>
        <v>4365.3999999999996</v>
      </c>
      <c r="AB397" s="24">
        <f t="shared" si="743"/>
        <v>1118</v>
      </c>
      <c r="AC397" s="24">
        <f t="shared" ref="AC397:AL397" si="842">AC398+AC402</f>
        <v>0</v>
      </c>
      <c r="AD397" s="24">
        <f t="shared" si="842"/>
        <v>0</v>
      </c>
      <c r="AE397" s="24">
        <f t="shared" ref="AE397" si="843">AE398+AE402</f>
        <v>0</v>
      </c>
      <c r="AF397" s="24">
        <f t="shared" si="842"/>
        <v>0</v>
      </c>
      <c r="AG397" s="24">
        <f t="shared" si="842"/>
        <v>0</v>
      </c>
      <c r="AH397" s="24">
        <f t="shared" si="842"/>
        <v>0</v>
      </c>
      <c r="AI397" s="24">
        <f t="shared" ref="AI397" si="844">AI398+AI402</f>
        <v>0</v>
      </c>
      <c r="AJ397" s="24">
        <f t="shared" si="842"/>
        <v>0</v>
      </c>
      <c r="AK397" s="24">
        <f t="shared" si="842"/>
        <v>0</v>
      </c>
      <c r="AL397" s="24">
        <f t="shared" si="842"/>
        <v>0</v>
      </c>
      <c r="AM397" s="24">
        <f t="shared" ref="AM397:AT397" si="845">AM398+AM402</f>
        <v>0</v>
      </c>
      <c r="AN397" s="24">
        <f t="shared" si="845"/>
        <v>0</v>
      </c>
      <c r="AO397" s="24">
        <f t="shared" si="726"/>
        <v>1118</v>
      </c>
      <c r="AP397" s="24">
        <f t="shared" si="727"/>
        <v>4365.3999999999996</v>
      </c>
      <c r="AQ397" s="24">
        <f t="shared" si="728"/>
        <v>1118</v>
      </c>
      <c r="AR397" s="24">
        <f t="shared" ref="AR397" si="846">AR398+AR402</f>
        <v>0</v>
      </c>
      <c r="AS397" s="24">
        <f t="shared" si="730"/>
        <v>1118</v>
      </c>
      <c r="AT397" s="24">
        <f t="shared" si="845"/>
        <v>0</v>
      </c>
      <c r="AU397" s="6"/>
    </row>
    <row r="398" spans="1:47" ht="31" x14ac:dyDescent="0.35">
      <c r="A398" s="14">
        <v>924</v>
      </c>
      <c r="B398" s="14" t="s">
        <v>183</v>
      </c>
      <c r="C398" s="14" t="s">
        <v>14</v>
      </c>
      <c r="D398" s="14" t="s">
        <v>152</v>
      </c>
      <c r="E398" s="14"/>
      <c r="F398" s="15" t="s">
        <v>169</v>
      </c>
      <c r="G398" s="21">
        <f>G399</f>
        <v>1118</v>
      </c>
      <c r="H398" s="21">
        <f t="shared" ref="H398:AT400" si="847">H399</f>
        <v>1118</v>
      </c>
      <c r="I398" s="21">
        <f t="shared" si="847"/>
        <v>1118</v>
      </c>
      <c r="J398" s="21">
        <f t="shared" si="847"/>
        <v>0</v>
      </c>
      <c r="K398" s="21">
        <f t="shared" si="847"/>
        <v>0</v>
      </c>
      <c r="L398" s="21">
        <f t="shared" si="847"/>
        <v>0</v>
      </c>
      <c r="M398" s="21">
        <f t="shared" si="799"/>
        <v>1118</v>
      </c>
      <c r="N398" s="21">
        <f t="shared" si="800"/>
        <v>1118</v>
      </c>
      <c r="O398" s="21">
        <f t="shared" si="801"/>
        <v>1118</v>
      </c>
      <c r="P398" s="24">
        <f t="shared" si="847"/>
        <v>0</v>
      </c>
      <c r="Q398" s="24">
        <f t="shared" si="847"/>
        <v>0</v>
      </c>
      <c r="R398" s="24">
        <f t="shared" si="847"/>
        <v>0</v>
      </c>
      <c r="S398" s="24">
        <f t="shared" si="847"/>
        <v>0</v>
      </c>
      <c r="T398" s="24">
        <f t="shared" si="847"/>
        <v>0</v>
      </c>
      <c r="U398" s="24">
        <f t="shared" si="847"/>
        <v>0</v>
      </c>
      <c r="V398" s="24">
        <f t="shared" si="847"/>
        <v>0</v>
      </c>
      <c r="W398" s="24">
        <f t="shared" si="847"/>
        <v>0</v>
      </c>
      <c r="X398" s="24">
        <f t="shared" si="847"/>
        <v>0</v>
      </c>
      <c r="Y398" s="24">
        <f t="shared" si="847"/>
        <v>0</v>
      </c>
      <c r="Z398" s="24">
        <f t="shared" si="741"/>
        <v>1118</v>
      </c>
      <c r="AA398" s="24">
        <f t="shared" si="742"/>
        <v>1118</v>
      </c>
      <c r="AB398" s="24">
        <f t="shared" si="743"/>
        <v>1118</v>
      </c>
      <c r="AC398" s="24">
        <f t="shared" si="847"/>
        <v>0</v>
      </c>
      <c r="AD398" s="24">
        <f t="shared" si="847"/>
        <v>0</v>
      </c>
      <c r="AE398" s="24">
        <f t="shared" si="847"/>
        <v>0</v>
      </c>
      <c r="AF398" s="24">
        <f t="shared" si="847"/>
        <v>0</v>
      </c>
      <c r="AG398" s="24">
        <f t="shared" si="847"/>
        <v>0</v>
      </c>
      <c r="AH398" s="24">
        <f t="shared" si="847"/>
        <v>0</v>
      </c>
      <c r="AI398" s="24">
        <f t="shared" si="847"/>
        <v>0</v>
      </c>
      <c r="AJ398" s="24">
        <f t="shared" si="847"/>
        <v>0</v>
      </c>
      <c r="AK398" s="24">
        <f t="shared" si="847"/>
        <v>0</v>
      </c>
      <c r="AL398" s="24">
        <f t="shared" si="847"/>
        <v>0</v>
      </c>
      <c r="AM398" s="24">
        <f t="shared" si="847"/>
        <v>0</v>
      </c>
      <c r="AN398" s="24">
        <f t="shared" si="847"/>
        <v>0</v>
      </c>
      <c r="AO398" s="24">
        <f t="shared" si="726"/>
        <v>1118</v>
      </c>
      <c r="AP398" s="24">
        <f t="shared" si="727"/>
        <v>1118</v>
      </c>
      <c r="AQ398" s="24">
        <f t="shared" si="728"/>
        <v>1118</v>
      </c>
      <c r="AR398" s="24">
        <f t="shared" si="847"/>
        <v>0</v>
      </c>
      <c r="AS398" s="24">
        <f t="shared" si="730"/>
        <v>1118</v>
      </c>
      <c r="AT398" s="24">
        <f t="shared" si="847"/>
        <v>0</v>
      </c>
      <c r="AU398" s="6"/>
    </row>
    <row r="399" spans="1:47" x14ac:dyDescent="0.35">
      <c r="A399" s="14">
        <v>924</v>
      </c>
      <c r="B399" s="14" t="s">
        <v>183</v>
      </c>
      <c r="C399" s="14" t="s">
        <v>14</v>
      </c>
      <c r="D399" s="14" t="s">
        <v>184</v>
      </c>
      <c r="E399" s="14"/>
      <c r="F399" s="15" t="s">
        <v>230</v>
      </c>
      <c r="G399" s="21">
        <f>G400</f>
        <v>1118</v>
      </c>
      <c r="H399" s="21">
        <f t="shared" si="847"/>
        <v>1118</v>
      </c>
      <c r="I399" s="21">
        <f t="shared" si="847"/>
        <v>1118</v>
      </c>
      <c r="J399" s="21">
        <f t="shared" si="847"/>
        <v>0</v>
      </c>
      <c r="K399" s="21">
        <f t="shared" si="847"/>
        <v>0</v>
      </c>
      <c r="L399" s="21">
        <f t="shared" si="847"/>
        <v>0</v>
      </c>
      <c r="M399" s="21">
        <f t="shared" si="799"/>
        <v>1118</v>
      </c>
      <c r="N399" s="21">
        <f t="shared" si="800"/>
        <v>1118</v>
      </c>
      <c r="O399" s="21">
        <f t="shared" si="801"/>
        <v>1118</v>
      </c>
      <c r="P399" s="24">
        <f t="shared" si="847"/>
        <v>0</v>
      </c>
      <c r="Q399" s="24">
        <f t="shared" si="847"/>
        <v>0</v>
      </c>
      <c r="R399" s="24">
        <f t="shared" si="847"/>
        <v>0</v>
      </c>
      <c r="S399" s="24">
        <f t="shared" si="847"/>
        <v>0</v>
      </c>
      <c r="T399" s="24">
        <f t="shared" si="847"/>
        <v>0</v>
      </c>
      <c r="U399" s="24">
        <f t="shared" si="847"/>
        <v>0</v>
      </c>
      <c r="V399" s="24">
        <f t="shared" si="847"/>
        <v>0</v>
      </c>
      <c r="W399" s="24">
        <f t="shared" si="847"/>
        <v>0</v>
      </c>
      <c r="X399" s="24">
        <f t="shared" si="847"/>
        <v>0</v>
      </c>
      <c r="Y399" s="24">
        <f t="shared" si="847"/>
        <v>0</v>
      </c>
      <c r="Z399" s="24">
        <f t="shared" si="741"/>
        <v>1118</v>
      </c>
      <c r="AA399" s="24">
        <f t="shared" si="742"/>
        <v>1118</v>
      </c>
      <c r="AB399" s="24">
        <f t="shared" si="743"/>
        <v>1118</v>
      </c>
      <c r="AC399" s="24">
        <f t="shared" si="847"/>
        <v>0</v>
      </c>
      <c r="AD399" s="24">
        <f t="shared" si="847"/>
        <v>0</v>
      </c>
      <c r="AE399" s="24">
        <f t="shared" si="847"/>
        <v>0</v>
      </c>
      <c r="AF399" s="24">
        <f t="shared" si="847"/>
        <v>0</v>
      </c>
      <c r="AG399" s="24">
        <f t="shared" si="847"/>
        <v>0</v>
      </c>
      <c r="AH399" s="24">
        <f t="shared" si="847"/>
        <v>0</v>
      </c>
      <c r="AI399" s="24">
        <f t="shared" si="847"/>
        <v>0</v>
      </c>
      <c r="AJ399" s="24">
        <f t="shared" si="847"/>
        <v>0</v>
      </c>
      <c r="AK399" s="24">
        <f t="shared" si="847"/>
        <v>0</v>
      </c>
      <c r="AL399" s="24">
        <f t="shared" si="847"/>
        <v>0</v>
      </c>
      <c r="AM399" s="24">
        <f t="shared" si="847"/>
        <v>0</v>
      </c>
      <c r="AN399" s="24">
        <f t="shared" si="847"/>
        <v>0</v>
      </c>
      <c r="AO399" s="24">
        <f t="shared" si="726"/>
        <v>1118</v>
      </c>
      <c r="AP399" s="24">
        <f t="shared" si="727"/>
        <v>1118</v>
      </c>
      <c r="AQ399" s="24">
        <f t="shared" si="728"/>
        <v>1118</v>
      </c>
      <c r="AR399" s="24">
        <f t="shared" si="847"/>
        <v>0</v>
      </c>
      <c r="AS399" s="24">
        <f t="shared" si="730"/>
        <v>1118</v>
      </c>
      <c r="AT399" s="24">
        <f t="shared" si="847"/>
        <v>0</v>
      </c>
    </row>
    <row r="400" spans="1:47" ht="31" x14ac:dyDescent="0.35">
      <c r="A400" s="14">
        <v>924</v>
      </c>
      <c r="B400" s="14" t="s">
        <v>183</v>
      </c>
      <c r="C400" s="14" t="s">
        <v>14</v>
      </c>
      <c r="D400" s="14" t="s">
        <v>184</v>
      </c>
      <c r="E400" s="14" t="s">
        <v>94</v>
      </c>
      <c r="F400" s="15" t="s">
        <v>388</v>
      </c>
      <c r="G400" s="21">
        <f>G401</f>
        <v>1118</v>
      </c>
      <c r="H400" s="21">
        <f t="shared" si="847"/>
        <v>1118</v>
      </c>
      <c r="I400" s="21">
        <f t="shared" si="847"/>
        <v>1118</v>
      </c>
      <c r="J400" s="21">
        <f t="shared" si="847"/>
        <v>0</v>
      </c>
      <c r="K400" s="21">
        <f t="shared" si="847"/>
        <v>0</v>
      </c>
      <c r="L400" s="21">
        <f t="shared" si="847"/>
        <v>0</v>
      </c>
      <c r="M400" s="21">
        <f t="shared" si="799"/>
        <v>1118</v>
      </c>
      <c r="N400" s="21">
        <f t="shared" si="800"/>
        <v>1118</v>
      </c>
      <c r="O400" s="21">
        <f t="shared" si="801"/>
        <v>1118</v>
      </c>
      <c r="P400" s="24">
        <f t="shared" si="847"/>
        <v>0</v>
      </c>
      <c r="Q400" s="24">
        <f t="shared" si="847"/>
        <v>0</v>
      </c>
      <c r="R400" s="24">
        <f t="shared" si="847"/>
        <v>0</v>
      </c>
      <c r="S400" s="24">
        <f t="shared" si="847"/>
        <v>0</v>
      </c>
      <c r="T400" s="24">
        <f t="shared" si="847"/>
        <v>0</v>
      </c>
      <c r="U400" s="24">
        <f t="shared" si="847"/>
        <v>0</v>
      </c>
      <c r="V400" s="24">
        <f t="shared" si="847"/>
        <v>0</v>
      </c>
      <c r="W400" s="24">
        <f t="shared" si="847"/>
        <v>0</v>
      </c>
      <c r="X400" s="24">
        <f t="shared" si="847"/>
        <v>0</v>
      </c>
      <c r="Y400" s="24">
        <f t="shared" si="847"/>
        <v>0</v>
      </c>
      <c r="Z400" s="24">
        <f t="shared" si="741"/>
        <v>1118</v>
      </c>
      <c r="AA400" s="24">
        <f t="shared" si="742"/>
        <v>1118</v>
      </c>
      <c r="AB400" s="24">
        <f t="shared" si="743"/>
        <v>1118</v>
      </c>
      <c r="AC400" s="24">
        <f t="shared" si="847"/>
        <v>0</v>
      </c>
      <c r="AD400" s="24">
        <f t="shared" si="847"/>
        <v>0</v>
      </c>
      <c r="AE400" s="24">
        <f t="shared" si="847"/>
        <v>0</v>
      </c>
      <c r="AF400" s="24">
        <f t="shared" si="847"/>
        <v>0</v>
      </c>
      <c r="AG400" s="24">
        <f t="shared" si="847"/>
        <v>0</v>
      </c>
      <c r="AH400" s="24">
        <f t="shared" si="847"/>
        <v>0</v>
      </c>
      <c r="AI400" s="24">
        <f t="shared" si="847"/>
        <v>0</v>
      </c>
      <c r="AJ400" s="24">
        <f t="shared" si="847"/>
        <v>0</v>
      </c>
      <c r="AK400" s="24">
        <f t="shared" si="847"/>
        <v>0</v>
      </c>
      <c r="AL400" s="24">
        <f t="shared" si="847"/>
        <v>0</v>
      </c>
      <c r="AM400" s="24">
        <f t="shared" si="847"/>
        <v>0</v>
      </c>
      <c r="AN400" s="24">
        <f t="shared" si="847"/>
        <v>0</v>
      </c>
      <c r="AO400" s="24">
        <f t="shared" si="726"/>
        <v>1118</v>
      </c>
      <c r="AP400" s="24">
        <f t="shared" si="727"/>
        <v>1118</v>
      </c>
      <c r="AQ400" s="24">
        <f t="shared" si="728"/>
        <v>1118</v>
      </c>
      <c r="AR400" s="24">
        <f t="shared" si="847"/>
        <v>0</v>
      </c>
      <c r="AS400" s="24">
        <f t="shared" si="730"/>
        <v>1118</v>
      </c>
      <c r="AT400" s="24">
        <f t="shared" si="847"/>
        <v>0</v>
      </c>
    </row>
    <row r="401" spans="1:47" x14ac:dyDescent="0.35">
      <c r="A401" s="14">
        <v>924</v>
      </c>
      <c r="B401" s="14" t="s">
        <v>183</v>
      </c>
      <c r="C401" s="14" t="s">
        <v>14</v>
      </c>
      <c r="D401" s="14" t="s">
        <v>184</v>
      </c>
      <c r="E401" s="14">
        <v>620</v>
      </c>
      <c r="F401" s="15" t="s">
        <v>380</v>
      </c>
      <c r="G401" s="21">
        <v>1118</v>
      </c>
      <c r="H401" s="21">
        <v>1118</v>
      </c>
      <c r="I401" s="21">
        <v>1118</v>
      </c>
      <c r="J401" s="21"/>
      <c r="K401" s="21"/>
      <c r="L401" s="21"/>
      <c r="M401" s="21">
        <f t="shared" si="799"/>
        <v>1118</v>
      </c>
      <c r="N401" s="21">
        <f t="shared" si="800"/>
        <v>1118</v>
      </c>
      <c r="O401" s="21">
        <f t="shared" si="801"/>
        <v>1118</v>
      </c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>
        <f t="shared" si="741"/>
        <v>1118</v>
      </c>
      <c r="AA401" s="24">
        <f t="shared" si="742"/>
        <v>1118</v>
      </c>
      <c r="AB401" s="24">
        <f t="shared" si="743"/>
        <v>1118</v>
      </c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>
        <f t="shared" ref="AO401:AO464" si="848">Z401+AC401+AD401+AE401+AF401+AG401+AH401+AI401+AJ401+AK401+AL401</f>
        <v>1118</v>
      </c>
      <c r="AP401" s="24">
        <f t="shared" ref="AP401:AP464" si="849">AA401+AM401</f>
        <v>1118</v>
      </c>
      <c r="AQ401" s="24">
        <f t="shared" ref="AQ401:AQ464" si="850">AB401+AN401</f>
        <v>1118</v>
      </c>
      <c r="AR401" s="24"/>
      <c r="AS401" s="24">
        <f t="shared" si="730"/>
        <v>1118</v>
      </c>
      <c r="AT401" s="24"/>
    </row>
    <row r="402" spans="1:47" ht="15.75" hidden="1" x14ac:dyDescent="0.25">
      <c r="A402" s="14">
        <v>924</v>
      </c>
      <c r="B402" s="14" t="s">
        <v>183</v>
      </c>
      <c r="C402" s="14" t="s">
        <v>14</v>
      </c>
      <c r="D402" s="14" t="s">
        <v>194</v>
      </c>
      <c r="E402" s="14"/>
      <c r="F402" s="15" t="s">
        <v>218</v>
      </c>
      <c r="G402" s="21">
        <f>G403</f>
        <v>0</v>
      </c>
      <c r="H402" s="21">
        <f t="shared" ref="H402:AT403" si="851">H403</f>
        <v>3247.4</v>
      </c>
      <c r="I402" s="21">
        <f t="shared" si="851"/>
        <v>0</v>
      </c>
      <c r="J402" s="21">
        <f t="shared" si="851"/>
        <v>0</v>
      </c>
      <c r="K402" s="21">
        <f t="shared" si="851"/>
        <v>0</v>
      </c>
      <c r="L402" s="21">
        <f t="shared" si="851"/>
        <v>0</v>
      </c>
      <c r="M402" s="21">
        <f t="shared" si="799"/>
        <v>0</v>
      </c>
      <c r="N402" s="21">
        <f t="shared" si="800"/>
        <v>3247.4</v>
      </c>
      <c r="O402" s="21">
        <f t="shared" si="801"/>
        <v>0</v>
      </c>
      <c r="P402" s="24">
        <f t="shared" si="851"/>
        <v>0</v>
      </c>
      <c r="Q402" s="24">
        <f t="shared" si="851"/>
        <v>0</v>
      </c>
      <c r="R402" s="24">
        <f t="shared" si="851"/>
        <v>0</v>
      </c>
      <c r="S402" s="24">
        <f t="shared" si="851"/>
        <v>0</v>
      </c>
      <c r="T402" s="24">
        <f t="shared" si="851"/>
        <v>0</v>
      </c>
      <c r="U402" s="24">
        <f t="shared" si="851"/>
        <v>0</v>
      </c>
      <c r="V402" s="24">
        <f t="shared" si="851"/>
        <v>0</v>
      </c>
      <c r="W402" s="24">
        <f t="shared" si="851"/>
        <v>0</v>
      </c>
      <c r="X402" s="24">
        <f t="shared" si="851"/>
        <v>0</v>
      </c>
      <c r="Y402" s="24">
        <f t="shared" si="851"/>
        <v>0</v>
      </c>
      <c r="Z402" s="24">
        <f t="shared" si="741"/>
        <v>0</v>
      </c>
      <c r="AA402" s="24">
        <f t="shared" si="742"/>
        <v>3247.4</v>
      </c>
      <c r="AB402" s="24">
        <f t="shared" si="743"/>
        <v>0</v>
      </c>
      <c r="AC402" s="24">
        <f t="shared" si="851"/>
        <v>0</v>
      </c>
      <c r="AD402" s="24">
        <f t="shared" si="851"/>
        <v>0</v>
      </c>
      <c r="AE402" s="24">
        <f t="shared" si="851"/>
        <v>0</v>
      </c>
      <c r="AF402" s="24">
        <f t="shared" si="851"/>
        <v>0</v>
      </c>
      <c r="AG402" s="24">
        <f t="shared" si="851"/>
        <v>0</v>
      </c>
      <c r="AH402" s="24">
        <f t="shared" si="851"/>
        <v>0</v>
      </c>
      <c r="AI402" s="24">
        <f t="shared" si="851"/>
        <v>0</v>
      </c>
      <c r="AJ402" s="24">
        <f t="shared" si="851"/>
        <v>0</v>
      </c>
      <c r="AK402" s="24">
        <f t="shared" si="851"/>
        <v>0</v>
      </c>
      <c r="AL402" s="24">
        <f t="shared" si="851"/>
        <v>0</v>
      </c>
      <c r="AM402" s="24">
        <f t="shared" si="851"/>
        <v>0</v>
      </c>
      <c r="AN402" s="24">
        <f t="shared" si="851"/>
        <v>0</v>
      </c>
      <c r="AO402" s="24">
        <f t="shared" si="848"/>
        <v>0</v>
      </c>
      <c r="AP402" s="24">
        <f t="shared" si="849"/>
        <v>3247.4</v>
      </c>
      <c r="AQ402" s="24">
        <f t="shared" si="850"/>
        <v>0</v>
      </c>
      <c r="AR402" s="24">
        <f t="shared" si="851"/>
        <v>0</v>
      </c>
      <c r="AS402" s="24"/>
      <c r="AT402" s="24">
        <f t="shared" si="851"/>
        <v>0</v>
      </c>
      <c r="AU402" s="6">
        <v>0</v>
      </c>
    </row>
    <row r="403" spans="1:47" ht="31.5" hidden="1" x14ac:dyDescent="0.25">
      <c r="A403" s="14">
        <v>924</v>
      </c>
      <c r="B403" s="14" t="s">
        <v>183</v>
      </c>
      <c r="C403" s="14" t="s">
        <v>14</v>
      </c>
      <c r="D403" s="14" t="s">
        <v>174</v>
      </c>
      <c r="E403" s="14"/>
      <c r="F403" s="15" t="s">
        <v>219</v>
      </c>
      <c r="G403" s="21">
        <f>G404</f>
        <v>0</v>
      </c>
      <c r="H403" s="21">
        <f t="shared" si="851"/>
        <v>3247.4</v>
      </c>
      <c r="I403" s="21">
        <f t="shared" si="851"/>
        <v>0</v>
      </c>
      <c r="J403" s="21">
        <f t="shared" si="851"/>
        <v>0</v>
      </c>
      <c r="K403" s="21">
        <f t="shared" si="851"/>
        <v>0</v>
      </c>
      <c r="L403" s="21">
        <f t="shared" si="851"/>
        <v>0</v>
      </c>
      <c r="M403" s="21">
        <f t="shared" si="799"/>
        <v>0</v>
      </c>
      <c r="N403" s="21">
        <f t="shared" si="800"/>
        <v>3247.4</v>
      </c>
      <c r="O403" s="21">
        <f t="shared" si="801"/>
        <v>0</v>
      </c>
      <c r="P403" s="24">
        <f t="shared" si="851"/>
        <v>0</v>
      </c>
      <c r="Q403" s="24">
        <f t="shared" si="851"/>
        <v>0</v>
      </c>
      <c r="R403" s="24">
        <f t="shared" si="851"/>
        <v>0</v>
      </c>
      <c r="S403" s="24">
        <f t="shared" si="851"/>
        <v>0</v>
      </c>
      <c r="T403" s="24">
        <f t="shared" si="851"/>
        <v>0</v>
      </c>
      <c r="U403" s="24">
        <f t="shared" si="851"/>
        <v>0</v>
      </c>
      <c r="V403" s="24">
        <f t="shared" si="851"/>
        <v>0</v>
      </c>
      <c r="W403" s="24">
        <f t="shared" si="851"/>
        <v>0</v>
      </c>
      <c r="X403" s="24">
        <f t="shared" si="851"/>
        <v>0</v>
      </c>
      <c r="Y403" s="24">
        <f t="shared" si="851"/>
        <v>0</v>
      </c>
      <c r="Z403" s="24">
        <f t="shared" si="741"/>
        <v>0</v>
      </c>
      <c r="AA403" s="24">
        <f t="shared" si="742"/>
        <v>3247.4</v>
      </c>
      <c r="AB403" s="24">
        <f t="shared" si="743"/>
        <v>0</v>
      </c>
      <c r="AC403" s="24">
        <f t="shared" si="851"/>
        <v>0</v>
      </c>
      <c r="AD403" s="24">
        <f t="shared" si="851"/>
        <v>0</v>
      </c>
      <c r="AE403" s="24">
        <f t="shared" si="851"/>
        <v>0</v>
      </c>
      <c r="AF403" s="24">
        <f t="shared" si="851"/>
        <v>0</v>
      </c>
      <c r="AG403" s="24">
        <f t="shared" si="851"/>
        <v>0</v>
      </c>
      <c r="AH403" s="24">
        <f t="shared" si="851"/>
        <v>0</v>
      </c>
      <c r="AI403" s="24">
        <f t="shared" si="851"/>
        <v>0</v>
      </c>
      <c r="AJ403" s="24">
        <f t="shared" si="851"/>
        <v>0</v>
      </c>
      <c r="AK403" s="24">
        <f t="shared" si="851"/>
        <v>0</v>
      </c>
      <c r="AL403" s="24">
        <f t="shared" si="851"/>
        <v>0</v>
      </c>
      <c r="AM403" s="24">
        <f t="shared" si="851"/>
        <v>0</v>
      </c>
      <c r="AN403" s="24">
        <f t="shared" si="851"/>
        <v>0</v>
      </c>
      <c r="AO403" s="24">
        <f t="shared" si="848"/>
        <v>0</v>
      </c>
      <c r="AP403" s="24">
        <f t="shared" si="849"/>
        <v>3247.4</v>
      </c>
      <c r="AQ403" s="24">
        <f t="shared" si="850"/>
        <v>0</v>
      </c>
      <c r="AR403" s="24">
        <f t="shared" si="851"/>
        <v>0</v>
      </c>
      <c r="AS403" s="24"/>
      <c r="AT403" s="24">
        <f t="shared" si="851"/>
        <v>0</v>
      </c>
      <c r="AU403" s="6">
        <v>0</v>
      </c>
    </row>
    <row r="404" spans="1:47" ht="31.5" hidden="1" x14ac:dyDescent="0.25">
      <c r="A404" s="14">
        <v>924</v>
      </c>
      <c r="B404" s="14" t="s">
        <v>183</v>
      </c>
      <c r="C404" s="14" t="s">
        <v>14</v>
      </c>
      <c r="D404" s="14" t="s">
        <v>174</v>
      </c>
      <c r="E404" s="14" t="s">
        <v>94</v>
      </c>
      <c r="F404" s="15" t="s">
        <v>388</v>
      </c>
      <c r="G404" s="21">
        <f>G405+G406</f>
        <v>0</v>
      </c>
      <c r="H404" s="21">
        <f t="shared" ref="H404:L404" si="852">H405+H406</f>
        <v>3247.4</v>
      </c>
      <c r="I404" s="21">
        <f t="shared" si="852"/>
        <v>0</v>
      </c>
      <c r="J404" s="21">
        <f t="shared" si="852"/>
        <v>0</v>
      </c>
      <c r="K404" s="21">
        <f t="shared" si="852"/>
        <v>0</v>
      </c>
      <c r="L404" s="21">
        <f t="shared" si="852"/>
        <v>0</v>
      </c>
      <c r="M404" s="21">
        <f t="shared" si="799"/>
        <v>0</v>
      </c>
      <c r="N404" s="21">
        <f t="shared" si="800"/>
        <v>3247.4</v>
      </c>
      <c r="O404" s="21">
        <f t="shared" si="801"/>
        <v>0</v>
      </c>
      <c r="P404" s="24">
        <f t="shared" ref="P404:Q404" si="853">P405+P406</f>
        <v>0</v>
      </c>
      <c r="Q404" s="24">
        <f t="shared" si="853"/>
        <v>0</v>
      </c>
      <c r="R404" s="24">
        <f t="shared" ref="R404:T404" si="854">R405+R406</f>
        <v>0</v>
      </c>
      <c r="S404" s="24">
        <f t="shared" si="854"/>
        <v>0</v>
      </c>
      <c r="T404" s="24">
        <f t="shared" si="854"/>
        <v>0</v>
      </c>
      <c r="U404" s="24">
        <f t="shared" ref="U404:W404" si="855">U405+U406</f>
        <v>0</v>
      </c>
      <c r="V404" s="24">
        <f t="shared" si="855"/>
        <v>0</v>
      </c>
      <c r="W404" s="24">
        <f t="shared" si="855"/>
        <v>0</v>
      </c>
      <c r="X404" s="24">
        <f t="shared" ref="X404:Y404" si="856">X405+X406</f>
        <v>0</v>
      </c>
      <c r="Y404" s="24">
        <f t="shared" si="856"/>
        <v>0</v>
      </c>
      <c r="Z404" s="24">
        <f t="shared" si="741"/>
        <v>0</v>
      </c>
      <c r="AA404" s="24">
        <f t="shared" si="742"/>
        <v>3247.4</v>
      </c>
      <c r="AB404" s="24">
        <f t="shared" si="743"/>
        <v>0</v>
      </c>
      <c r="AC404" s="24">
        <f t="shared" ref="AC404:AL404" si="857">AC405+AC406</f>
        <v>0</v>
      </c>
      <c r="AD404" s="24">
        <f t="shared" si="857"/>
        <v>0</v>
      </c>
      <c r="AE404" s="24">
        <f t="shared" ref="AE404" si="858">AE405+AE406</f>
        <v>0</v>
      </c>
      <c r="AF404" s="24">
        <f t="shared" si="857"/>
        <v>0</v>
      </c>
      <c r="AG404" s="24">
        <f t="shared" si="857"/>
        <v>0</v>
      </c>
      <c r="AH404" s="24">
        <f t="shared" si="857"/>
        <v>0</v>
      </c>
      <c r="AI404" s="24">
        <f t="shared" ref="AI404" si="859">AI405+AI406</f>
        <v>0</v>
      </c>
      <c r="AJ404" s="24">
        <f t="shared" si="857"/>
        <v>0</v>
      </c>
      <c r="AK404" s="24">
        <f t="shared" si="857"/>
        <v>0</v>
      </c>
      <c r="AL404" s="24">
        <f t="shared" si="857"/>
        <v>0</v>
      </c>
      <c r="AM404" s="24">
        <f t="shared" ref="AM404:AT404" si="860">AM405+AM406</f>
        <v>0</v>
      </c>
      <c r="AN404" s="24">
        <f t="shared" si="860"/>
        <v>0</v>
      </c>
      <c r="AO404" s="24">
        <f t="shared" si="848"/>
        <v>0</v>
      </c>
      <c r="AP404" s="24">
        <f t="shared" si="849"/>
        <v>3247.4</v>
      </c>
      <c r="AQ404" s="24">
        <f t="shared" si="850"/>
        <v>0</v>
      </c>
      <c r="AR404" s="24">
        <f t="shared" ref="AR404" si="861">AR405+AR406</f>
        <v>0</v>
      </c>
      <c r="AS404" s="24"/>
      <c r="AT404" s="24">
        <f t="shared" si="860"/>
        <v>0</v>
      </c>
      <c r="AU404" s="6">
        <v>0</v>
      </c>
    </row>
    <row r="405" spans="1:47" ht="15.75" hidden="1" x14ac:dyDescent="0.25">
      <c r="A405" s="14">
        <v>924</v>
      </c>
      <c r="B405" s="14" t="s">
        <v>183</v>
      </c>
      <c r="C405" s="14" t="s">
        <v>14</v>
      </c>
      <c r="D405" s="14" t="s">
        <v>174</v>
      </c>
      <c r="E405" s="14">
        <v>610</v>
      </c>
      <c r="F405" s="15" t="s">
        <v>379</v>
      </c>
      <c r="G405" s="21">
        <v>0</v>
      </c>
      <c r="H405" s="21">
        <v>1880.7</v>
      </c>
      <c r="I405" s="21">
        <v>0</v>
      </c>
      <c r="J405" s="21"/>
      <c r="K405" s="21"/>
      <c r="L405" s="21"/>
      <c r="M405" s="21">
        <f t="shared" si="799"/>
        <v>0</v>
      </c>
      <c r="N405" s="21">
        <f t="shared" si="800"/>
        <v>1880.7</v>
      </c>
      <c r="O405" s="21">
        <f t="shared" si="801"/>
        <v>0</v>
      </c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>
        <f t="shared" si="741"/>
        <v>0</v>
      </c>
      <c r="AA405" s="24">
        <f t="shared" si="742"/>
        <v>1880.7</v>
      </c>
      <c r="AB405" s="24">
        <f t="shared" si="743"/>
        <v>0</v>
      </c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>
        <f t="shared" si="848"/>
        <v>0</v>
      </c>
      <c r="AP405" s="24">
        <f t="shared" si="849"/>
        <v>1880.7</v>
      </c>
      <c r="AQ405" s="24">
        <f t="shared" si="850"/>
        <v>0</v>
      </c>
      <c r="AR405" s="24"/>
      <c r="AS405" s="24"/>
      <c r="AT405" s="24"/>
      <c r="AU405" s="6">
        <v>0</v>
      </c>
    </row>
    <row r="406" spans="1:47" ht="15.75" hidden="1" x14ac:dyDescent="0.25">
      <c r="A406" s="14">
        <v>924</v>
      </c>
      <c r="B406" s="14" t="s">
        <v>183</v>
      </c>
      <c r="C406" s="14" t="s">
        <v>14</v>
      </c>
      <c r="D406" s="14" t="s">
        <v>174</v>
      </c>
      <c r="E406" s="14">
        <v>620</v>
      </c>
      <c r="F406" s="15" t="s">
        <v>380</v>
      </c>
      <c r="G406" s="21">
        <v>0</v>
      </c>
      <c r="H406" s="21">
        <v>1366.7</v>
      </c>
      <c r="I406" s="21">
        <v>0</v>
      </c>
      <c r="J406" s="21"/>
      <c r="K406" s="21"/>
      <c r="L406" s="21"/>
      <c r="M406" s="21">
        <f t="shared" si="799"/>
        <v>0</v>
      </c>
      <c r="N406" s="21">
        <f t="shared" si="800"/>
        <v>1366.7</v>
      </c>
      <c r="O406" s="21">
        <f t="shared" si="801"/>
        <v>0</v>
      </c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>
        <f t="shared" si="741"/>
        <v>0</v>
      </c>
      <c r="AA406" s="24">
        <f t="shared" si="742"/>
        <v>1366.7</v>
      </c>
      <c r="AB406" s="24">
        <f t="shared" si="743"/>
        <v>0</v>
      </c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>
        <f t="shared" si="848"/>
        <v>0</v>
      </c>
      <c r="AP406" s="24">
        <f t="shared" si="849"/>
        <v>1366.7</v>
      </c>
      <c r="AQ406" s="24">
        <f t="shared" si="850"/>
        <v>0</v>
      </c>
      <c r="AR406" s="24"/>
      <c r="AS406" s="24"/>
      <c r="AT406" s="24"/>
      <c r="AU406" s="6">
        <v>0</v>
      </c>
    </row>
    <row r="407" spans="1:47" x14ac:dyDescent="0.35">
      <c r="A407" s="14">
        <v>924</v>
      </c>
      <c r="B407" s="14" t="s">
        <v>183</v>
      </c>
      <c r="C407" s="14" t="s">
        <v>14</v>
      </c>
      <c r="D407" s="14" t="s">
        <v>191</v>
      </c>
      <c r="E407" s="14"/>
      <c r="F407" s="15" t="s">
        <v>214</v>
      </c>
      <c r="G407" s="21">
        <f>G408+G418+G423+G428+G433+G437</f>
        <v>804862.6</v>
      </c>
      <c r="H407" s="21">
        <f t="shared" ref="H407:L407" si="862">H408+H418+H423+H428+H433+H437</f>
        <v>882972.4</v>
      </c>
      <c r="I407" s="21">
        <f t="shared" si="862"/>
        <v>792912.20000000007</v>
      </c>
      <c r="J407" s="21">
        <f t="shared" si="862"/>
        <v>-35414.200000000004</v>
      </c>
      <c r="K407" s="21">
        <f t="shared" si="862"/>
        <v>9559</v>
      </c>
      <c r="L407" s="21">
        <f t="shared" si="862"/>
        <v>82829.8</v>
      </c>
      <c r="M407" s="21">
        <f t="shared" si="799"/>
        <v>769448.4</v>
      </c>
      <c r="N407" s="21">
        <f t="shared" si="800"/>
        <v>892531.4</v>
      </c>
      <c r="O407" s="21">
        <f t="shared" si="801"/>
        <v>875742.00000000012</v>
      </c>
      <c r="P407" s="24">
        <f t="shared" ref="P407:Q407" si="863">P408+P418+P423+P428+P433+P437</f>
        <v>0</v>
      </c>
      <c r="Q407" s="24">
        <f t="shared" si="863"/>
        <v>0</v>
      </c>
      <c r="R407" s="24">
        <f t="shared" ref="R407:T407" si="864">R408+R418+R423+R428+R433+R437</f>
        <v>0</v>
      </c>
      <c r="S407" s="24">
        <f t="shared" si="864"/>
        <v>0</v>
      </c>
      <c r="T407" s="24">
        <f t="shared" si="864"/>
        <v>0</v>
      </c>
      <c r="U407" s="24">
        <f t="shared" ref="U407:W407" si="865">U408+U418+U423+U428+U433+U437</f>
        <v>0</v>
      </c>
      <c r="V407" s="24">
        <f t="shared" si="865"/>
        <v>0</v>
      </c>
      <c r="W407" s="24">
        <f t="shared" si="865"/>
        <v>0</v>
      </c>
      <c r="X407" s="24">
        <f t="shared" ref="X407:Y407" si="866">X408+X418+X423+X428+X433+X437</f>
        <v>0</v>
      </c>
      <c r="Y407" s="24">
        <f t="shared" si="866"/>
        <v>0</v>
      </c>
      <c r="Z407" s="24">
        <f t="shared" si="741"/>
        <v>769448.4</v>
      </c>
      <c r="AA407" s="24">
        <f t="shared" si="742"/>
        <v>892531.4</v>
      </c>
      <c r="AB407" s="24">
        <f t="shared" si="743"/>
        <v>875742.00000000012</v>
      </c>
      <c r="AC407" s="24">
        <f t="shared" ref="AC407:AL407" si="867">AC408+AC418+AC423+AC428+AC433+AC437</f>
        <v>0</v>
      </c>
      <c r="AD407" s="24">
        <f t="shared" si="867"/>
        <v>0</v>
      </c>
      <c r="AE407" s="24">
        <f t="shared" ref="AE407" si="868">AE408+AE418+AE423+AE428+AE433+AE437</f>
        <v>37632</v>
      </c>
      <c r="AF407" s="24">
        <f t="shared" si="867"/>
        <v>0</v>
      </c>
      <c r="AG407" s="24">
        <f t="shared" si="867"/>
        <v>0</v>
      </c>
      <c r="AH407" s="24">
        <f t="shared" si="867"/>
        <v>0</v>
      </c>
      <c r="AI407" s="24">
        <f t="shared" ref="AI407" si="869">AI408+AI418+AI423+AI428+AI433+AI437</f>
        <v>0</v>
      </c>
      <c r="AJ407" s="24">
        <f t="shared" si="867"/>
        <v>0</v>
      </c>
      <c r="AK407" s="24">
        <f t="shared" si="867"/>
        <v>0</v>
      </c>
      <c r="AL407" s="24">
        <f t="shared" si="867"/>
        <v>0</v>
      </c>
      <c r="AM407" s="24">
        <f t="shared" ref="AM407:AT407" si="870">AM408+AM418+AM423+AM428+AM433+AM437</f>
        <v>0</v>
      </c>
      <c r="AN407" s="24">
        <f t="shared" si="870"/>
        <v>0</v>
      </c>
      <c r="AO407" s="24">
        <f t="shared" si="848"/>
        <v>807080.4</v>
      </c>
      <c r="AP407" s="24">
        <f t="shared" si="849"/>
        <v>892531.4</v>
      </c>
      <c r="AQ407" s="24">
        <f t="shared" si="850"/>
        <v>875742.00000000012</v>
      </c>
      <c r="AR407" s="32">
        <f t="shared" ref="AR407" si="871">AR408+AR418+AR423+AR428+AR433+AR437</f>
        <v>6856.3</v>
      </c>
      <c r="AS407" s="24">
        <f t="shared" ref="AS407:AS470" si="872">AO407+AR407</f>
        <v>813936.70000000007</v>
      </c>
      <c r="AT407" s="24">
        <f t="shared" si="870"/>
        <v>0</v>
      </c>
      <c r="AU407" s="6"/>
    </row>
    <row r="408" spans="1:47" ht="31" x14ac:dyDescent="0.35">
      <c r="A408" s="14">
        <v>924</v>
      </c>
      <c r="B408" s="14" t="s">
        <v>183</v>
      </c>
      <c r="C408" s="14" t="s">
        <v>14</v>
      </c>
      <c r="D408" s="14" t="s">
        <v>202</v>
      </c>
      <c r="E408" s="14"/>
      <c r="F408" s="15" t="s">
        <v>231</v>
      </c>
      <c r="G408" s="21">
        <f>G409</f>
        <v>92008</v>
      </c>
      <c r="H408" s="21">
        <f t="shared" ref="H408:AT408" si="873">H409</f>
        <v>110284.4</v>
      </c>
      <c r="I408" s="21">
        <f t="shared" si="873"/>
        <v>52160.5</v>
      </c>
      <c r="J408" s="21">
        <f t="shared" si="873"/>
        <v>10000</v>
      </c>
      <c r="K408" s="21">
        <f t="shared" si="873"/>
        <v>10000</v>
      </c>
      <c r="L408" s="21">
        <f t="shared" si="873"/>
        <v>30675</v>
      </c>
      <c r="M408" s="21">
        <f t="shared" si="799"/>
        <v>102008</v>
      </c>
      <c r="N408" s="21">
        <f t="shared" si="800"/>
        <v>120284.4</v>
      </c>
      <c r="O408" s="21">
        <f t="shared" si="801"/>
        <v>82835.5</v>
      </c>
      <c r="P408" s="24">
        <f t="shared" si="873"/>
        <v>0</v>
      </c>
      <c r="Q408" s="24">
        <f t="shared" si="873"/>
        <v>0</v>
      </c>
      <c r="R408" s="24">
        <f t="shared" si="873"/>
        <v>0</v>
      </c>
      <c r="S408" s="24">
        <f t="shared" si="873"/>
        <v>0</v>
      </c>
      <c r="T408" s="24">
        <f t="shared" si="873"/>
        <v>0</v>
      </c>
      <c r="U408" s="24">
        <f t="shared" si="873"/>
        <v>0</v>
      </c>
      <c r="V408" s="24">
        <f t="shared" si="873"/>
        <v>0</v>
      </c>
      <c r="W408" s="24">
        <f t="shared" si="873"/>
        <v>0</v>
      </c>
      <c r="X408" s="24">
        <f t="shared" si="873"/>
        <v>0</v>
      </c>
      <c r="Y408" s="24">
        <f t="shared" si="873"/>
        <v>0</v>
      </c>
      <c r="Z408" s="24">
        <f t="shared" si="741"/>
        <v>102008</v>
      </c>
      <c r="AA408" s="24">
        <f t="shared" si="742"/>
        <v>120284.4</v>
      </c>
      <c r="AB408" s="24">
        <f t="shared" si="743"/>
        <v>82835.5</v>
      </c>
      <c r="AC408" s="24">
        <f t="shared" si="873"/>
        <v>0</v>
      </c>
      <c r="AD408" s="24">
        <f t="shared" si="873"/>
        <v>0</v>
      </c>
      <c r="AE408" s="24">
        <f t="shared" si="873"/>
        <v>35132</v>
      </c>
      <c r="AF408" s="24">
        <f t="shared" si="873"/>
        <v>0</v>
      </c>
      <c r="AG408" s="24">
        <f t="shared" si="873"/>
        <v>0</v>
      </c>
      <c r="AH408" s="24">
        <f t="shared" si="873"/>
        <v>0</v>
      </c>
      <c r="AI408" s="24">
        <f t="shared" si="873"/>
        <v>0</v>
      </c>
      <c r="AJ408" s="24">
        <f t="shared" si="873"/>
        <v>0</v>
      </c>
      <c r="AK408" s="24">
        <f t="shared" si="873"/>
        <v>0</v>
      </c>
      <c r="AL408" s="24">
        <f t="shared" si="873"/>
        <v>0</v>
      </c>
      <c r="AM408" s="24">
        <f t="shared" si="873"/>
        <v>0</v>
      </c>
      <c r="AN408" s="24">
        <f t="shared" si="873"/>
        <v>0</v>
      </c>
      <c r="AO408" s="24">
        <f t="shared" si="848"/>
        <v>137140</v>
      </c>
      <c r="AP408" s="24">
        <f t="shared" si="849"/>
        <v>120284.4</v>
      </c>
      <c r="AQ408" s="24">
        <f t="shared" si="850"/>
        <v>82835.5</v>
      </c>
      <c r="AR408" s="24">
        <f t="shared" si="873"/>
        <v>0</v>
      </c>
      <c r="AS408" s="24">
        <f t="shared" si="872"/>
        <v>137140</v>
      </c>
      <c r="AT408" s="24">
        <f t="shared" si="873"/>
        <v>0</v>
      </c>
      <c r="AU408" s="6"/>
    </row>
    <row r="409" spans="1:47" x14ac:dyDescent="0.35">
      <c r="A409" s="14">
        <v>924</v>
      </c>
      <c r="B409" s="14" t="s">
        <v>183</v>
      </c>
      <c r="C409" s="14" t="s">
        <v>14</v>
      </c>
      <c r="D409" s="14" t="s">
        <v>185</v>
      </c>
      <c r="E409" s="14"/>
      <c r="F409" s="15" t="s">
        <v>232</v>
      </c>
      <c r="G409" s="21">
        <f>G410+G412+G416</f>
        <v>92008</v>
      </c>
      <c r="H409" s="21">
        <f t="shared" ref="H409:L409" si="874">H410+H412+H416</f>
        <v>110284.4</v>
      </c>
      <c r="I409" s="21">
        <f t="shared" si="874"/>
        <v>52160.5</v>
      </c>
      <c r="J409" s="21">
        <f t="shared" si="874"/>
        <v>10000</v>
      </c>
      <c r="K409" s="21">
        <f t="shared" si="874"/>
        <v>10000</v>
      </c>
      <c r="L409" s="21">
        <f t="shared" si="874"/>
        <v>30675</v>
      </c>
      <c r="M409" s="21">
        <f t="shared" si="799"/>
        <v>102008</v>
      </c>
      <c r="N409" s="21">
        <f t="shared" si="800"/>
        <v>120284.4</v>
      </c>
      <c r="O409" s="21">
        <f t="shared" si="801"/>
        <v>82835.5</v>
      </c>
      <c r="P409" s="24">
        <f t="shared" ref="P409:Q409" si="875">P410+P412+P416</f>
        <v>0</v>
      </c>
      <c r="Q409" s="24">
        <f t="shared" si="875"/>
        <v>0</v>
      </c>
      <c r="R409" s="24">
        <f t="shared" ref="R409:T409" si="876">R410+R412+R416</f>
        <v>0</v>
      </c>
      <c r="S409" s="24">
        <f t="shared" si="876"/>
        <v>0</v>
      </c>
      <c r="T409" s="24">
        <f t="shared" si="876"/>
        <v>0</v>
      </c>
      <c r="U409" s="24">
        <f t="shared" ref="U409:W409" si="877">U410+U412+U416</f>
        <v>0</v>
      </c>
      <c r="V409" s="24">
        <f t="shared" si="877"/>
        <v>0</v>
      </c>
      <c r="W409" s="24">
        <f t="shared" si="877"/>
        <v>0</v>
      </c>
      <c r="X409" s="24">
        <f t="shared" ref="X409:Y409" si="878">X410+X412+X416</f>
        <v>0</v>
      </c>
      <c r="Y409" s="24">
        <f t="shared" si="878"/>
        <v>0</v>
      </c>
      <c r="Z409" s="24">
        <f t="shared" si="741"/>
        <v>102008</v>
      </c>
      <c r="AA409" s="24">
        <f t="shared" si="742"/>
        <v>120284.4</v>
      </c>
      <c r="AB409" s="24">
        <f t="shared" si="743"/>
        <v>82835.5</v>
      </c>
      <c r="AC409" s="24">
        <f t="shared" ref="AC409:AL409" si="879">AC410+AC412+AC416</f>
        <v>0</v>
      </c>
      <c r="AD409" s="24">
        <f t="shared" si="879"/>
        <v>0</v>
      </c>
      <c r="AE409" s="24">
        <f t="shared" ref="AE409" si="880">AE410+AE412+AE416</f>
        <v>35132</v>
      </c>
      <c r="AF409" s="24">
        <f t="shared" si="879"/>
        <v>0</v>
      </c>
      <c r="AG409" s="24">
        <f t="shared" si="879"/>
        <v>0</v>
      </c>
      <c r="AH409" s="24">
        <f t="shared" si="879"/>
        <v>0</v>
      </c>
      <c r="AI409" s="24">
        <f t="shared" ref="AI409" si="881">AI410+AI412+AI416</f>
        <v>0</v>
      </c>
      <c r="AJ409" s="24">
        <f t="shared" si="879"/>
        <v>0</v>
      </c>
      <c r="AK409" s="24">
        <f t="shared" si="879"/>
        <v>0</v>
      </c>
      <c r="AL409" s="24">
        <f t="shared" si="879"/>
        <v>0</v>
      </c>
      <c r="AM409" s="24">
        <f t="shared" ref="AM409:AT409" si="882">AM410+AM412+AM416</f>
        <v>0</v>
      </c>
      <c r="AN409" s="24">
        <f t="shared" si="882"/>
        <v>0</v>
      </c>
      <c r="AO409" s="24">
        <f t="shared" si="848"/>
        <v>137140</v>
      </c>
      <c r="AP409" s="24">
        <f t="shared" si="849"/>
        <v>120284.4</v>
      </c>
      <c r="AQ409" s="24">
        <f t="shared" si="850"/>
        <v>82835.5</v>
      </c>
      <c r="AR409" s="24">
        <f t="shared" ref="AR409" si="883">AR410+AR412+AR416</f>
        <v>0</v>
      </c>
      <c r="AS409" s="24">
        <f t="shared" si="872"/>
        <v>137140</v>
      </c>
      <c r="AT409" s="24">
        <f t="shared" si="882"/>
        <v>0</v>
      </c>
    </row>
    <row r="410" spans="1:47" ht="31" x14ac:dyDescent="0.35">
      <c r="A410" s="14">
        <v>924</v>
      </c>
      <c r="B410" s="14" t="s">
        <v>183</v>
      </c>
      <c r="C410" s="14" t="s">
        <v>14</v>
      </c>
      <c r="D410" s="14" t="s">
        <v>185</v>
      </c>
      <c r="E410" s="14" t="s">
        <v>7</v>
      </c>
      <c r="F410" s="15" t="s">
        <v>385</v>
      </c>
      <c r="G410" s="21">
        <f>G411</f>
        <v>11460</v>
      </c>
      <c r="H410" s="21">
        <f t="shared" ref="H410:AT410" si="884">H411</f>
        <v>12835.400000000001</v>
      </c>
      <c r="I410" s="21">
        <f t="shared" si="884"/>
        <v>12577.5</v>
      </c>
      <c r="J410" s="21">
        <f t="shared" si="884"/>
        <v>0</v>
      </c>
      <c r="K410" s="21">
        <f t="shared" si="884"/>
        <v>0</v>
      </c>
      <c r="L410" s="21">
        <f t="shared" si="884"/>
        <v>0</v>
      </c>
      <c r="M410" s="21">
        <f t="shared" si="799"/>
        <v>11460</v>
      </c>
      <c r="N410" s="21">
        <f t="shared" si="800"/>
        <v>12835.400000000001</v>
      </c>
      <c r="O410" s="21">
        <f t="shared" si="801"/>
        <v>12577.5</v>
      </c>
      <c r="P410" s="24">
        <f t="shared" si="884"/>
        <v>0</v>
      </c>
      <c r="Q410" s="24">
        <f t="shared" si="884"/>
        <v>0</v>
      </c>
      <c r="R410" s="24">
        <f t="shared" si="884"/>
        <v>0</v>
      </c>
      <c r="S410" s="24">
        <f t="shared" si="884"/>
        <v>0</v>
      </c>
      <c r="T410" s="24">
        <f t="shared" si="884"/>
        <v>0</v>
      </c>
      <c r="U410" s="24">
        <f t="shared" si="884"/>
        <v>0</v>
      </c>
      <c r="V410" s="24">
        <f t="shared" si="884"/>
        <v>0</v>
      </c>
      <c r="W410" s="24">
        <f t="shared" si="884"/>
        <v>0</v>
      </c>
      <c r="X410" s="24">
        <f t="shared" si="884"/>
        <v>0</v>
      </c>
      <c r="Y410" s="24">
        <f t="shared" si="884"/>
        <v>0</v>
      </c>
      <c r="Z410" s="24">
        <f t="shared" si="741"/>
        <v>11460</v>
      </c>
      <c r="AA410" s="24">
        <f t="shared" si="742"/>
        <v>12835.400000000001</v>
      </c>
      <c r="AB410" s="24">
        <f t="shared" si="743"/>
        <v>12577.5</v>
      </c>
      <c r="AC410" s="24">
        <f t="shared" si="884"/>
        <v>0</v>
      </c>
      <c r="AD410" s="24">
        <f t="shared" si="884"/>
        <v>0</v>
      </c>
      <c r="AE410" s="24">
        <f t="shared" si="884"/>
        <v>0</v>
      </c>
      <c r="AF410" s="24">
        <f t="shared" si="884"/>
        <v>0</v>
      </c>
      <c r="AG410" s="24">
        <f t="shared" si="884"/>
        <v>0</v>
      </c>
      <c r="AH410" s="24">
        <f t="shared" si="884"/>
        <v>0</v>
      </c>
      <c r="AI410" s="24">
        <f t="shared" si="884"/>
        <v>0</v>
      </c>
      <c r="AJ410" s="24">
        <f t="shared" si="884"/>
        <v>0</v>
      </c>
      <c r="AK410" s="24">
        <f t="shared" si="884"/>
        <v>0</v>
      </c>
      <c r="AL410" s="24">
        <f t="shared" si="884"/>
        <v>0</v>
      </c>
      <c r="AM410" s="24">
        <f t="shared" si="884"/>
        <v>0</v>
      </c>
      <c r="AN410" s="24">
        <f t="shared" si="884"/>
        <v>0</v>
      </c>
      <c r="AO410" s="24">
        <f t="shared" si="848"/>
        <v>11460</v>
      </c>
      <c r="AP410" s="24">
        <f t="shared" si="849"/>
        <v>12835.400000000001</v>
      </c>
      <c r="AQ410" s="24">
        <f t="shared" si="850"/>
        <v>12577.5</v>
      </c>
      <c r="AR410" s="32">
        <f t="shared" si="884"/>
        <v>32561</v>
      </c>
      <c r="AS410" s="24">
        <f t="shared" si="872"/>
        <v>44021</v>
      </c>
      <c r="AT410" s="24">
        <f t="shared" si="884"/>
        <v>0</v>
      </c>
    </row>
    <row r="411" spans="1:47" ht="31" x14ac:dyDescent="0.35">
      <c r="A411" s="14">
        <v>924</v>
      </c>
      <c r="B411" s="14" t="s">
        <v>183</v>
      </c>
      <c r="C411" s="14" t="s">
        <v>14</v>
      </c>
      <c r="D411" s="14" t="s">
        <v>185</v>
      </c>
      <c r="E411" s="14">
        <v>240</v>
      </c>
      <c r="F411" s="15" t="s">
        <v>374</v>
      </c>
      <c r="G411" s="21">
        <v>11460</v>
      </c>
      <c r="H411" s="21">
        <v>12835.400000000001</v>
      </c>
      <c r="I411" s="21">
        <v>12577.5</v>
      </c>
      <c r="J411" s="21"/>
      <c r="K411" s="21"/>
      <c r="L411" s="21"/>
      <c r="M411" s="21">
        <f t="shared" si="799"/>
        <v>11460</v>
      </c>
      <c r="N411" s="21">
        <f t="shared" si="800"/>
        <v>12835.400000000001</v>
      </c>
      <c r="O411" s="21">
        <f t="shared" si="801"/>
        <v>12577.5</v>
      </c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>
        <f t="shared" si="741"/>
        <v>11460</v>
      </c>
      <c r="AA411" s="24">
        <f t="shared" si="742"/>
        <v>12835.400000000001</v>
      </c>
      <c r="AB411" s="24">
        <f t="shared" si="743"/>
        <v>12577.5</v>
      </c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32">
        <f t="shared" si="848"/>
        <v>11460</v>
      </c>
      <c r="AP411" s="24">
        <f t="shared" si="849"/>
        <v>12835.400000000001</v>
      </c>
      <c r="AQ411" s="24">
        <f t="shared" si="850"/>
        <v>12577.5</v>
      </c>
      <c r="AR411" s="32">
        <v>32561</v>
      </c>
      <c r="AS411" s="24">
        <f t="shared" si="872"/>
        <v>44021</v>
      </c>
      <c r="AT411" s="24"/>
    </row>
    <row r="412" spans="1:47" ht="31" x14ac:dyDescent="0.35">
      <c r="A412" s="14">
        <v>924</v>
      </c>
      <c r="B412" s="14" t="s">
        <v>183</v>
      </c>
      <c r="C412" s="14" t="s">
        <v>14</v>
      </c>
      <c r="D412" s="14" t="s">
        <v>185</v>
      </c>
      <c r="E412" s="14" t="s">
        <v>94</v>
      </c>
      <c r="F412" s="15" t="s">
        <v>388</v>
      </c>
      <c r="G412" s="21">
        <f>G413+G414+G415</f>
        <v>80498</v>
      </c>
      <c r="H412" s="21">
        <f t="shared" ref="H412:L412" si="885">H413+H414+H415</f>
        <v>97419</v>
      </c>
      <c r="I412" s="21">
        <f t="shared" si="885"/>
        <v>39573</v>
      </c>
      <c r="J412" s="21">
        <f t="shared" si="885"/>
        <v>10000</v>
      </c>
      <c r="K412" s="21">
        <f t="shared" si="885"/>
        <v>10000</v>
      </c>
      <c r="L412" s="21">
        <f t="shared" si="885"/>
        <v>30675</v>
      </c>
      <c r="M412" s="21">
        <f t="shared" si="799"/>
        <v>90498</v>
      </c>
      <c r="N412" s="21">
        <f t="shared" si="800"/>
        <v>107419</v>
      </c>
      <c r="O412" s="21">
        <f t="shared" si="801"/>
        <v>70248</v>
      </c>
      <c r="P412" s="24">
        <f t="shared" ref="P412:Q412" si="886">P413+P414+P415</f>
        <v>0</v>
      </c>
      <c r="Q412" s="24">
        <f t="shared" si="886"/>
        <v>0</v>
      </c>
      <c r="R412" s="24">
        <f t="shared" ref="R412:T412" si="887">R413+R414+R415</f>
        <v>0</v>
      </c>
      <c r="S412" s="24">
        <f t="shared" si="887"/>
        <v>0</v>
      </c>
      <c r="T412" s="24">
        <f t="shared" si="887"/>
        <v>0</v>
      </c>
      <c r="U412" s="24">
        <f t="shared" ref="U412:W412" si="888">U413+U414+U415</f>
        <v>0</v>
      </c>
      <c r="V412" s="24">
        <f t="shared" si="888"/>
        <v>0</v>
      </c>
      <c r="W412" s="24">
        <f t="shared" si="888"/>
        <v>0</v>
      </c>
      <c r="X412" s="24">
        <f t="shared" ref="X412:Y412" si="889">X413+X414+X415</f>
        <v>0</v>
      </c>
      <c r="Y412" s="24">
        <f t="shared" si="889"/>
        <v>0</v>
      </c>
      <c r="Z412" s="24">
        <f t="shared" si="741"/>
        <v>90498</v>
      </c>
      <c r="AA412" s="24">
        <f t="shared" si="742"/>
        <v>107419</v>
      </c>
      <c r="AB412" s="24">
        <f t="shared" si="743"/>
        <v>70248</v>
      </c>
      <c r="AC412" s="24">
        <f t="shared" ref="AC412:AL412" si="890">AC413+AC414+AC415</f>
        <v>0</v>
      </c>
      <c r="AD412" s="24">
        <f t="shared" si="890"/>
        <v>0</v>
      </c>
      <c r="AE412" s="24">
        <f t="shared" ref="AE412" si="891">AE413+AE414+AE415</f>
        <v>35132</v>
      </c>
      <c r="AF412" s="24">
        <f t="shared" si="890"/>
        <v>0</v>
      </c>
      <c r="AG412" s="24">
        <f t="shared" si="890"/>
        <v>0</v>
      </c>
      <c r="AH412" s="24">
        <f t="shared" si="890"/>
        <v>0</v>
      </c>
      <c r="AI412" s="24">
        <f t="shared" ref="AI412" si="892">AI413+AI414+AI415</f>
        <v>0</v>
      </c>
      <c r="AJ412" s="24">
        <f t="shared" si="890"/>
        <v>0</v>
      </c>
      <c r="AK412" s="24">
        <f t="shared" si="890"/>
        <v>0</v>
      </c>
      <c r="AL412" s="24">
        <f t="shared" si="890"/>
        <v>0</v>
      </c>
      <c r="AM412" s="24">
        <f t="shared" ref="AM412:AT412" si="893">AM413+AM414+AM415</f>
        <v>0</v>
      </c>
      <c r="AN412" s="24">
        <f t="shared" si="893"/>
        <v>0</v>
      </c>
      <c r="AO412" s="24">
        <f t="shared" si="848"/>
        <v>125630</v>
      </c>
      <c r="AP412" s="24">
        <f t="shared" si="849"/>
        <v>107419</v>
      </c>
      <c r="AQ412" s="24">
        <f t="shared" si="850"/>
        <v>70248</v>
      </c>
      <c r="AR412" s="32">
        <f t="shared" ref="AR412" si="894">AR413+AR414+AR415</f>
        <v>-32561</v>
      </c>
      <c r="AS412" s="24">
        <f t="shared" si="872"/>
        <v>93069</v>
      </c>
      <c r="AT412" s="24">
        <f t="shared" si="893"/>
        <v>0</v>
      </c>
    </row>
    <row r="413" spans="1:47" x14ac:dyDescent="0.35">
      <c r="A413" s="14">
        <v>924</v>
      </c>
      <c r="B413" s="14" t="s">
        <v>183</v>
      </c>
      <c r="C413" s="14" t="s">
        <v>14</v>
      </c>
      <c r="D413" s="14" t="s">
        <v>185</v>
      </c>
      <c r="E413" s="14">
        <v>610</v>
      </c>
      <c r="F413" s="15" t="s">
        <v>379</v>
      </c>
      <c r="G413" s="21">
        <v>780</v>
      </c>
      <c r="H413" s="21">
        <v>780</v>
      </c>
      <c r="I413" s="21">
        <v>780</v>
      </c>
      <c r="J413" s="21"/>
      <c r="K413" s="21"/>
      <c r="L413" s="21"/>
      <c r="M413" s="21">
        <f t="shared" si="799"/>
        <v>780</v>
      </c>
      <c r="N413" s="21">
        <f t="shared" si="800"/>
        <v>780</v>
      </c>
      <c r="O413" s="21">
        <f t="shared" si="801"/>
        <v>780</v>
      </c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>
        <f t="shared" si="741"/>
        <v>780</v>
      </c>
      <c r="AA413" s="24">
        <f t="shared" si="742"/>
        <v>780</v>
      </c>
      <c r="AB413" s="24">
        <f t="shared" si="743"/>
        <v>780</v>
      </c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>
        <f t="shared" si="848"/>
        <v>780</v>
      </c>
      <c r="AP413" s="24">
        <f t="shared" si="849"/>
        <v>780</v>
      </c>
      <c r="AQ413" s="24">
        <f t="shared" si="850"/>
        <v>780</v>
      </c>
      <c r="AR413" s="24"/>
      <c r="AS413" s="24">
        <f t="shared" si="872"/>
        <v>780</v>
      </c>
      <c r="AT413" s="24"/>
    </row>
    <row r="414" spans="1:47" x14ac:dyDescent="0.35">
      <c r="A414" s="14">
        <v>924</v>
      </c>
      <c r="B414" s="14" t="s">
        <v>183</v>
      </c>
      <c r="C414" s="14" t="s">
        <v>14</v>
      </c>
      <c r="D414" s="14" t="s">
        <v>185</v>
      </c>
      <c r="E414" s="14">
        <v>620</v>
      </c>
      <c r="F414" s="15" t="s">
        <v>380</v>
      </c>
      <c r="G414" s="21">
        <v>77718</v>
      </c>
      <c r="H414" s="21">
        <v>94639</v>
      </c>
      <c r="I414" s="21">
        <v>36793</v>
      </c>
      <c r="J414" s="21">
        <v>10000</v>
      </c>
      <c r="K414" s="21">
        <v>10000</v>
      </c>
      <c r="L414" s="21">
        <v>30675</v>
      </c>
      <c r="M414" s="21">
        <f t="shared" si="799"/>
        <v>87718</v>
      </c>
      <c r="N414" s="21">
        <f t="shared" si="800"/>
        <v>104639</v>
      </c>
      <c r="O414" s="21">
        <f t="shared" si="801"/>
        <v>67468</v>
      </c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>
        <f t="shared" ref="Z414:Z477" si="895">M414+P414+Q414+R414+S414</f>
        <v>87718</v>
      </c>
      <c r="AA414" s="24">
        <f t="shared" ref="AA414:AA477" si="896">N414+T414+U414+V414</f>
        <v>104639</v>
      </c>
      <c r="AB414" s="24">
        <f t="shared" ref="AB414:AB477" si="897">O414+W414+X414+Y414</f>
        <v>67468</v>
      </c>
      <c r="AC414" s="24"/>
      <c r="AD414" s="24"/>
      <c r="AE414" s="24">
        <v>35132</v>
      </c>
      <c r="AF414" s="24"/>
      <c r="AG414" s="24"/>
      <c r="AH414" s="24"/>
      <c r="AI414" s="24"/>
      <c r="AJ414" s="24"/>
      <c r="AK414" s="24"/>
      <c r="AL414" s="24"/>
      <c r="AM414" s="24"/>
      <c r="AN414" s="24"/>
      <c r="AO414" s="32">
        <f t="shared" si="848"/>
        <v>122850</v>
      </c>
      <c r="AP414" s="24">
        <f t="shared" si="849"/>
        <v>104639</v>
      </c>
      <c r="AQ414" s="24">
        <f t="shared" si="850"/>
        <v>67468</v>
      </c>
      <c r="AR414" s="32">
        <v>-32561</v>
      </c>
      <c r="AS414" s="24">
        <f t="shared" si="872"/>
        <v>90289</v>
      </c>
      <c r="AT414" s="24"/>
    </row>
    <row r="415" spans="1:47" ht="46.5" x14ac:dyDescent="0.35">
      <c r="A415" s="14">
        <v>924</v>
      </c>
      <c r="B415" s="14" t="s">
        <v>183</v>
      </c>
      <c r="C415" s="14" t="s">
        <v>14</v>
      </c>
      <c r="D415" s="14" t="s">
        <v>185</v>
      </c>
      <c r="E415" s="14">
        <v>630</v>
      </c>
      <c r="F415" s="15" t="s">
        <v>381</v>
      </c>
      <c r="G415" s="21">
        <v>2000</v>
      </c>
      <c r="H415" s="21">
        <v>2000</v>
      </c>
      <c r="I415" s="21">
        <v>2000</v>
      </c>
      <c r="J415" s="21"/>
      <c r="K415" s="21"/>
      <c r="L415" s="21"/>
      <c r="M415" s="21">
        <f t="shared" si="799"/>
        <v>2000</v>
      </c>
      <c r="N415" s="21">
        <f t="shared" si="800"/>
        <v>2000</v>
      </c>
      <c r="O415" s="21">
        <f t="shared" si="801"/>
        <v>2000</v>
      </c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>
        <f t="shared" si="895"/>
        <v>2000</v>
      </c>
      <c r="AA415" s="24">
        <f t="shared" si="896"/>
        <v>2000</v>
      </c>
      <c r="AB415" s="24">
        <f t="shared" si="897"/>
        <v>2000</v>
      </c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>
        <f t="shared" si="848"/>
        <v>2000</v>
      </c>
      <c r="AP415" s="24">
        <f t="shared" si="849"/>
        <v>2000</v>
      </c>
      <c r="AQ415" s="24">
        <f t="shared" si="850"/>
        <v>2000</v>
      </c>
      <c r="AR415" s="24"/>
      <c r="AS415" s="24">
        <f t="shared" si="872"/>
        <v>2000</v>
      </c>
      <c r="AT415" s="24"/>
    </row>
    <row r="416" spans="1:47" x14ac:dyDescent="0.35">
      <c r="A416" s="14">
        <v>924</v>
      </c>
      <c r="B416" s="14" t="s">
        <v>183</v>
      </c>
      <c r="C416" s="14" t="s">
        <v>14</v>
      </c>
      <c r="D416" s="14" t="s">
        <v>185</v>
      </c>
      <c r="E416" s="14" t="s">
        <v>8</v>
      </c>
      <c r="F416" s="15" t="s">
        <v>389</v>
      </c>
      <c r="G416" s="21">
        <f>G417</f>
        <v>50</v>
      </c>
      <c r="H416" s="21">
        <f t="shared" ref="H416:AT416" si="898">H417</f>
        <v>30</v>
      </c>
      <c r="I416" s="21">
        <f t="shared" si="898"/>
        <v>10</v>
      </c>
      <c r="J416" s="21">
        <f t="shared" si="898"/>
        <v>0</v>
      </c>
      <c r="K416" s="21">
        <f t="shared" si="898"/>
        <v>0</v>
      </c>
      <c r="L416" s="21">
        <f t="shared" si="898"/>
        <v>0</v>
      </c>
      <c r="M416" s="21">
        <f t="shared" si="799"/>
        <v>50</v>
      </c>
      <c r="N416" s="21">
        <f t="shared" si="800"/>
        <v>30</v>
      </c>
      <c r="O416" s="21">
        <f t="shared" si="801"/>
        <v>10</v>
      </c>
      <c r="P416" s="24">
        <f t="shared" si="898"/>
        <v>0</v>
      </c>
      <c r="Q416" s="24">
        <f t="shared" si="898"/>
        <v>0</v>
      </c>
      <c r="R416" s="24">
        <f t="shared" si="898"/>
        <v>0</v>
      </c>
      <c r="S416" s="24">
        <f t="shared" si="898"/>
        <v>0</v>
      </c>
      <c r="T416" s="24">
        <f t="shared" si="898"/>
        <v>0</v>
      </c>
      <c r="U416" s="24">
        <f t="shared" si="898"/>
        <v>0</v>
      </c>
      <c r="V416" s="24">
        <f t="shared" si="898"/>
        <v>0</v>
      </c>
      <c r="W416" s="24">
        <f t="shared" si="898"/>
        <v>0</v>
      </c>
      <c r="X416" s="24">
        <f t="shared" si="898"/>
        <v>0</v>
      </c>
      <c r="Y416" s="24">
        <f t="shared" si="898"/>
        <v>0</v>
      </c>
      <c r="Z416" s="24">
        <f t="shared" si="895"/>
        <v>50</v>
      </c>
      <c r="AA416" s="24">
        <f t="shared" si="896"/>
        <v>30</v>
      </c>
      <c r="AB416" s="24">
        <f t="shared" si="897"/>
        <v>10</v>
      </c>
      <c r="AC416" s="24">
        <f t="shared" si="898"/>
        <v>0</v>
      </c>
      <c r="AD416" s="24">
        <f t="shared" si="898"/>
        <v>0</v>
      </c>
      <c r="AE416" s="24">
        <f t="shared" si="898"/>
        <v>0</v>
      </c>
      <c r="AF416" s="24">
        <f t="shared" si="898"/>
        <v>0</v>
      </c>
      <c r="AG416" s="24">
        <f t="shared" si="898"/>
        <v>0</v>
      </c>
      <c r="AH416" s="24">
        <f t="shared" si="898"/>
        <v>0</v>
      </c>
      <c r="AI416" s="24">
        <f t="shared" si="898"/>
        <v>0</v>
      </c>
      <c r="AJ416" s="24">
        <f t="shared" si="898"/>
        <v>0</v>
      </c>
      <c r="AK416" s="24">
        <f t="shared" si="898"/>
        <v>0</v>
      </c>
      <c r="AL416" s="24">
        <f t="shared" si="898"/>
        <v>0</v>
      </c>
      <c r="AM416" s="24">
        <f t="shared" si="898"/>
        <v>0</v>
      </c>
      <c r="AN416" s="24">
        <f t="shared" si="898"/>
        <v>0</v>
      </c>
      <c r="AO416" s="24">
        <f t="shared" si="848"/>
        <v>50</v>
      </c>
      <c r="AP416" s="24">
        <f t="shared" si="849"/>
        <v>30</v>
      </c>
      <c r="AQ416" s="24">
        <f t="shared" si="850"/>
        <v>10</v>
      </c>
      <c r="AR416" s="24">
        <f t="shared" si="898"/>
        <v>0</v>
      </c>
      <c r="AS416" s="24">
        <f t="shared" si="872"/>
        <v>50</v>
      </c>
      <c r="AT416" s="24">
        <f t="shared" si="898"/>
        <v>0</v>
      </c>
    </row>
    <row r="417" spans="1:47" x14ac:dyDescent="0.35">
      <c r="A417" s="14">
        <v>924</v>
      </c>
      <c r="B417" s="14" t="s">
        <v>183</v>
      </c>
      <c r="C417" s="14" t="s">
        <v>14</v>
      </c>
      <c r="D417" s="14" t="s">
        <v>185</v>
      </c>
      <c r="E417" s="14">
        <v>850</v>
      </c>
      <c r="F417" s="15" t="s">
        <v>383</v>
      </c>
      <c r="G417" s="21">
        <v>50</v>
      </c>
      <c r="H417" s="21">
        <v>30</v>
      </c>
      <c r="I417" s="21">
        <v>10</v>
      </c>
      <c r="J417" s="21"/>
      <c r="K417" s="21"/>
      <c r="L417" s="21"/>
      <c r="M417" s="21">
        <f t="shared" si="799"/>
        <v>50</v>
      </c>
      <c r="N417" s="21">
        <f t="shared" si="800"/>
        <v>30</v>
      </c>
      <c r="O417" s="21">
        <f t="shared" si="801"/>
        <v>10</v>
      </c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>
        <f t="shared" si="895"/>
        <v>50</v>
      </c>
      <c r="AA417" s="24">
        <f t="shared" si="896"/>
        <v>30</v>
      </c>
      <c r="AB417" s="24">
        <f t="shared" si="897"/>
        <v>10</v>
      </c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>
        <f t="shared" si="848"/>
        <v>50</v>
      </c>
      <c r="AP417" s="24">
        <f t="shared" si="849"/>
        <v>30</v>
      </c>
      <c r="AQ417" s="24">
        <f t="shared" si="850"/>
        <v>10</v>
      </c>
      <c r="AR417" s="24"/>
      <c r="AS417" s="24">
        <f t="shared" si="872"/>
        <v>50</v>
      </c>
      <c r="AT417" s="24"/>
    </row>
    <row r="418" spans="1:47" ht="46.5" x14ac:dyDescent="0.35">
      <c r="A418" s="14">
        <v>924</v>
      </c>
      <c r="B418" s="14" t="s">
        <v>183</v>
      </c>
      <c r="C418" s="14" t="s">
        <v>14</v>
      </c>
      <c r="D418" s="14" t="s">
        <v>203</v>
      </c>
      <c r="E418" s="14"/>
      <c r="F418" s="15" t="s">
        <v>233</v>
      </c>
      <c r="G418" s="21">
        <f>G419</f>
        <v>181001.09999999998</v>
      </c>
      <c r="H418" s="21">
        <f t="shared" ref="H418:AT419" si="899">H419</f>
        <v>174399.30000000002</v>
      </c>
      <c r="I418" s="21">
        <f t="shared" si="899"/>
        <v>187349.40000000002</v>
      </c>
      <c r="J418" s="21">
        <f t="shared" si="899"/>
        <v>-15003.1</v>
      </c>
      <c r="K418" s="21">
        <f t="shared" si="899"/>
        <v>-171.9</v>
      </c>
      <c r="L418" s="21">
        <f t="shared" si="899"/>
        <v>20324.5</v>
      </c>
      <c r="M418" s="21">
        <f t="shared" si="799"/>
        <v>165997.99999999997</v>
      </c>
      <c r="N418" s="21">
        <f t="shared" si="800"/>
        <v>174227.40000000002</v>
      </c>
      <c r="O418" s="21">
        <f t="shared" si="801"/>
        <v>207673.90000000002</v>
      </c>
      <c r="P418" s="24">
        <f t="shared" si="899"/>
        <v>0</v>
      </c>
      <c r="Q418" s="24">
        <f t="shared" si="899"/>
        <v>0</v>
      </c>
      <c r="R418" s="24">
        <f t="shared" si="899"/>
        <v>0</v>
      </c>
      <c r="S418" s="24">
        <f t="shared" si="899"/>
        <v>0</v>
      </c>
      <c r="T418" s="24">
        <f t="shared" si="899"/>
        <v>0</v>
      </c>
      <c r="U418" s="24">
        <f t="shared" si="899"/>
        <v>0</v>
      </c>
      <c r="V418" s="24">
        <f t="shared" si="899"/>
        <v>0</v>
      </c>
      <c r="W418" s="24">
        <f t="shared" si="899"/>
        <v>0</v>
      </c>
      <c r="X418" s="24">
        <f t="shared" si="899"/>
        <v>0</v>
      </c>
      <c r="Y418" s="24">
        <f t="shared" si="899"/>
        <v>0</v>
      </c>
      <c r="Z418" s="24">
        <f t="shared" si="895"/>
        <v>165997.99999999997</v>
      </c>
      <c r="AA418" s="24">
        <f t="shared" si="896"/>
        <v>174227.40000000002</v>
      </c>
      <c r="AB418" s="24">
        <f t="shared" si="897"/>
        <v>207673.90000000002</v>
      </c>
      <c r="AC418" s="24">
        <f t="shared" si="899"/>
        <v>0</v>
      </c>
      <c r="AD418" s="24">
        <f t="shared" si="899"/>
        <v>0</v>
      </c>
      <c r="AE418" s="24">
        <f t="shared" si="899"/>
        <v>0</v>
      </c>
      <c r="AF418" s="24">
        <f t="shared" si="899"/>
        <v>0</v>
      </c>
      <c r="AG418" s="24">
        <f t="shared" si="899"/>
        <v>0</v>
      </c>
      <c r="AH418" s="24">
        <f t="shared" si="899"/>
        <v>0</v>
      </c>
      <c r="AI418" s="24">
        <f t="shared" si="899"/>
        <v>0</v>
      </c>
      <c r="AJ418" s="24">
        <f t="shared" si="899"/>
        <v>0</v>
      </c>
      <c r="AK418" s="24">
        <f t="shared" si="899"/>
        <v>0</v>
      </c>
      <c r="AL418" s="24">
        <f t="shared" si="899"/>
        <v>0</v>
      </c>
      <c r="AM418" s="24">
        <f t="shared" si="899"/>
        <v>0</v>
      </c>
      <c r="AN418" s="24">
        <f t="shared" si="899"/>
        <v>0</v>
      </c>
      <c r="AO418" s="24">
        <f t="shared" si="848"/>
        <v>165997.99999999997</v>
      </c>
      <c r="AP418" s="24">
        <f t="shared" si="849"/>
        <v>174227.40000000002</v>
      </c>
      <c r="AQ418" s="24">
        <f t="shared" si="850"/>
        <v>207673.90000000002</v>
      </c>
      <c r="AR418" s="24">
        <f t="shared" si="899"/>
        <v>0</v>
      </c>
      <c r="AS418" s="24">
        <f t="shared" si="872"/>
        <v>165997.99999999997</v>
      </c>
      <c r="AT418" s="24">
        <f t="shared" si="899"/>
        <v>0</v>
      </c>
      <c r="AU418" s="6"/>
    </row>
    <row r="419" spans="1:47" ht="62" x14ac:dyDescent="0.35">
      <c r="A419" s="14">
        <v>924</v>
      </c>
      <c r="B419" s="14" t="s">
        <v>183</v>
      </c>
      <c r="C419" s="14" t="s">
        <v>14</v>
      </c>
      <c r="D419" s="14" t="s">
        <v>186</v>
      </c>
      <c r="E419" s="14"/>
      <c r="F419" s="15" t="s">
        <v>45</v>
      </c>
      <c r="G419" s="21">
        <f>G420</f>
        <v>181001.09999999998</v>
      </c>
      <c r="H419" s="21">
        <f t="shared" si="899"/>
        <v>174399.30000000002</v>
      </c>
      <c r="I419" s="21">
        <f t="shared" si="899"/>
        <v>187349.40000000002</v>
      </c>
      <c r="J419" s="21">
        <f t="shared" si="899"/>
        <v>-15003.1</v>
      </c>
      <c r="K419" s="21">
        <f t="shared" si="899"/>
        <v>-171.9</v>
      </c>
      <c r="L419" s="21">
        <f t="shared" si="899"/>
        <v>20324.5</v>
      </c>
      <c r="M419" s="21">
        <f t="shared" si="799"/>
        <v>165997.99999999997</v>
      </c>
      <c r="N419" s="21">
        <f t="shared" si="800"/>
        <v>174227.40000000002</v>
      </c>
      <c r="O419" s="21">
        <f t="shared" si="801"/>
        <v>207673.90000000002</v>
      </c>
      <c r="P419" s="24">
        <f t="shared" si="899"/>
        <v>0</v>
      </c>
      <c r="Q419" s="24">
        <f t="shared" si="899"/>
        <v>0</v>
      </c>
      <c r="R419" s="24">
        <f t="shared" si="899"/>
        <v>0</v>
      </c>
      <c r="S419" s="24">
        <f t="shared" si="899"/>
        <v>0</v>
      </c>
      <c r="T419" s="24">
        <f t="shared" si="899"/>
        <v>0</v>
      </c>
      <c r="U419" s="24">
        <f t="shared" si="899"/>
        <v>0</v>
      </c>
      <c r="V419" s="24">
        <f t="shared" si="899"/>
        <v>0</v>
      </c>
      <c r="W419" s="24">
        <f t="shared" si="899"/>
        <v>0</v>
      </c>
      <c r="X419" s="24">
        <f t="shared" si="899"/>
        <v>0</v>
      </c>
      <c r="Y419" s="24">
        <f t="shared" si="899"/>
        <v>0</v>
      </c>
      <c r="Z419" s="24">
        <f t="shared" si="895"/>
        <v>165997.99999999997</v>
      </c>
      <c r="AA419" s="24">
        <f t="shared" si="896"/>
        <v>174227.40000000002</v>
      </c>
      <c r="AB419" s="24">
        <f t="shared" si="897"/>
        <v>207673.90000000002</v>
      </c>
      <c r="AC419" s="24">
        <f t="shared" si="899"/>
        <v>0</v>
      </c>
      <c r="AD419" s="24">
        <f t="shared" si="899"/>
        <v>0</v>
      </c>
      <c r="AE419" s="24">
        <f t="shared" si="899"/>
        <v>0</v>
      </c>
      <c r="AF419" s="24">
        <f t="shared" si="899"/>
        <v>0</v>
      </c>
      <c r="AG419" s="24">
        <f t="shared" si="899"/>
        <v>0</v>
      </c>
      <c r="AH419" s="24">
        <f t="shared" si="899"/>
        <v>0</v>
      </c>
      <c r="AI419" s="24">
        <f t="shared" si="899"/>
        <v>0</v>
      </c>
      <c r="AJ419" s="24">
        <f t="shared" si="899"/>
        <v>0</v>
      </c>
      <c r="AK419" s="24">
        <f t="shared" si="899"/>
        <v>0</v>
      </c>
      <c r="AL419" s="24">
        <f t="shared" si="899"/>
        <v>0</v>
      </c>
      <c r="AM419" s="24">
        <f t="shared" si="899"/>
        <v>0</v>
      </c>
      <c r="AN419" s="24">
        <f t="shared" si="899"/>
        <v>0</v>
      </c>
      <c r="AO419" s="24">
        <f t="shared" si="848"/>
        <v>165997.99999999997</v>
      </c>
      <c r="AP419" s="24">
        <f t="shared" si="849"/>
        <v>174227.40000000002</v>
      </c>
      <c r="AQ419" s="24">
        <f t="shared" si="850"/>
        <v>207673.90000000002</v>
      </c>
      <c r="AR419" s="24">
        <f t="shared" si="899"/>
        <v>0</v>
      </c>
      <c r="AS419" s="24">
        <f t="shared" si="872"/>
        <v>165997.99999999997</v>
      </c>
      <c r="AT419" s="24">
        <f t="shared" si="899"/>
        <v>0</v>
      </c>
    </row>
    <row r="420" spans="1:47" ht="31" x14ac:dyDescent="0.35">
      <c r="A420" s="14">
        <v>924</v>
      </c>
      <c r="B420" s="14" t="s">
        <v>183</v>
      </c>
      <c r="C420" s="14" t="s">
        <v>14</v>
      </c>
      <c r="D420" s="14" t="s">
        <v>186</v>
      </c>
      <c r="E420" s="14" t="s">
        <v>94</v>
      </c>
      <c r="F420" s="15" t="s">
        <v>388</v>
      </c>
      <c r="G420" s="21">
        <f>G421+G422</f>
        <v>181001.09999999998</v>
      </c>
      <c r="H420" s="21">
        <f t="shared" ref="H420:L420" si="900">H421+H422</f>
        <v>174399.30000000002</v>
      </c>
      <c r="I420" s="21">
        <f t="shared" si="900"/>
        <v>187349.40000000002</v>
      </c>
      <c r="J420" s="21">
        <f t="shared" si="900"/>
        <v>-15003.1</v>
      </c>
      <c r="K420" s="21">
        <f t="shared" si="900"/>
        <v>-171.9</v>
      </c>
      <c r="L420" s="21">
        <f t="shared" si="900"/>
        <v>20324.5</v>
      </c>
      <c r="M420" s="21">
        <f t="shared" si="799"/>
        <v>165997.99999999997</v>
      </c>
      <c r="N420" s="21">
        <f t="shared" si="800"/>
        <v>174227.40000000002</v>
      </c>
      <c r="O420" s="21">
        <f t="shared" si="801"/>
        <v>207673.90000000002</v>
      </c>
      <c r="P420" s="24">
        <f t="shared" ref="P420:Q420" si="901">P421+P422</f>
        <v>0</v>
      </c>
      <c r="Q420" s="24">
        <f t="shared" si="901"/>
        <v>0</v>
      </c>
      <c r="R420" s="24">
        <f t="shared" ref="R420:T420" si="902">R421+R422</f>
        <v>0</v>
      </c>
      <c r="S420" s="24">
        <f t="shared" si="902"/>
        <v>0</v>
      </c>
      <c r="T420" s="24">
        <f t="shared" si="902"/>
        <v>0</v>
      </c>
      <c r="U420" s="24">
        <f t="shared" ref="U420:W420" si="903">U421+U422</f>
        <v>0</v>
      </c>
      <c r="V420" s="24">
        <f t="shared" si="903"/>
        <v>0</v>
      </c>
      <c r="W420" s="24">
        <f t="shared" si="903"/>
        <v>0</v>
      </c>
      <c r="X420" s="24">
        <f t="shared" ref="X420:Y420" si="904">X421+X422</f>
        <v>0</v>
      </c>
      <c r="Y420" s="24">
        <f t="shared" si="904"/>
        <v>0</v>
      </c>
      <c r="Z420" s="24">
        <f t="shared" si="895"/>
        <v>165997.99999999997</v>
      </c>
      <c r="AA420" s="24">
        <f t="shared" si="896"/>
        <v>174227.40000000002</v>
      </c>
      <c r="AB420" s="24">
        <f t="shared" si="897"/>
        <v>207673.90000000002</v>
      </c>
      <c r="AC420" s="24">
        <f t="shared" ref="AC420:AL420" si="905">AC421+AC422</f>
        <v>0</v>
      </c>
      <c r="AD420" s="24">
        <f t="shared" si="905"/>
        <v>0</v>
      </c>
      <c r="AE420" s="24">
        <f t="shared" ref="AE420" si="906">AE421+AE422</f>
        <v>0</v>
      </c>
      <c r="AF420" s="24">
        <f t="shared" si="905"/>
        <v>0</v>
      </c>
      <c r="AG420" s="24">
        <f t="shared" si="905"/>
        <v>0</v>
      </c>
      <c r="AH420" s="24">
        <f t="shared" si="905"/>
        <v>0</v>
      </c>
      <c r="AI420" s="24">
        <f t="shared" ref="AI420" si="907">AI421+AI422</f>
        <v>0</v>
      </c>
      <c r="AJ420" s="24">
        <f t="shared" si="905"/>
        <v>0</v>
      </c>
      <c r="AK420" s="24">
        <f t="shared" si="905"/>
        <v>0</v>
      </c>
      <c r="AL420" s="24">
        <f t="shared" si="905"/>
        <v>0</v>
      </c>
      <c r="AM420" s="24">
        <f t="shared" ref="AM420:AT420" si="908">AM421+AM422</f>
        <v>0</v>
      </c>
      <c r="AN420" s="24">
        <f t="shared" si="908"/>
        <v>0</v>
      </c>
      <c r="AO420" s="24">
        <f t="shared" si="848"/>
        <v>165997.99999999997</v>
      </c>
      <c r="AP420" s="24">
        <f t="shared" si="849"/>
        <v>174227.40000000002</v>
      </c>
      <c r="AQ420" s="24">
        <f t="shared" si="850"/>
        <v>207673.90000000002</v>
      </c>
      <c r="AR420" s="24">
        <f t="shared" ref="AR420" si="909">AR421+AR422</f>
        <v>0</v>
      </c>
      <c r="AS420" s="24">
        <f t="shared" si="872"/>
        <v>165997.99999999997</v>
      </c>
      <c r="AT420" s="24">
        <f t="shared" si="908"/>
        <v>0</v>
      </c>
    </row>
    <row r="421" spans="1:47" x14ac:dyDescent="0.35">
      <c r="A421" s="14">
        <v>924</v>
      </c>
      <c r="B421" s="14" t="s">
        <v>183</v>
      </c>
      <c r="C421" s="14" t="s">
        <v>14</v>
      </c>
      <c r="D421" s="14" t="s">
        <v>186</v>
      </c>
      <c r="E421" s="14">
        <v>610</v>
      </c>
      <c r="F421" s="15" t="s">
        <v>379</v>
      </c>
      <c r="G421" s="21">
        <v>43511.4</v>
      </c>
      <c r="H421" s="21">
        <v>41612.5</v>
      </c>
      <c r="I421" s="21">
        <v>45164.5</v>
      </c>
      <c r="J421" s="21">
        <f>1000-5817.1</f>
        <v>-4817.1000000000004</v>
      </c>
      <c r="K421" s="21">
        <v>-47.6</v>
      </c>
      <c r="L421" s="21">
        <v>5629.2</v>
      </c>
      <c r="M421" s="21">
        <f t="shared" si="799"/>
        <v>38694.300000000003</v>
      </c>
      <c r="N421" s="21">
        <f t="shared" si="800"/>
        <v>41564.9</v>
      </c>
      <c r="O421" s="21">
        <f t="shared" si="801"/>
        <v>50793.7</v>
      </c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>
        <f t="shared" si="895"/>
        <v>38694.300000000003</v>
      </c>
      <c r="AA421" s="24">
        <f t="shared" si="896"/>
        <v>41564.9</v>
      </c>
      <c r="AB421" s="24">
        <f t="shared" si="897"/>
        <v>50793.7</v>
      </c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>
        <f t="shared" si="848"/>
        <v>38694.300000000003</v>
      </c>
      <c r="AP421" s="24">
        <f t="shared" si="849"/>
        <v>41564.9</v>
      </c>
      <c r="AQ421" s="24">
        <f t="shared" si="850"/>
        <v>50793.7</v>
      </c>
      <c r="AR421" s="24"/>
      <c r="AS421" s="24">
        <f t="shared" si="872"/>
        <v>38694.300000000003</v>
      </c>
      <c r="AT421" s="24"/>
    </row>
    <row r="422" spans="1:47" x14ac:dyDescent="0.35">
      <c r="A422" s="14">
        <v>924</v>
      </c>
      <c r="B422" s="14" t="s">
        <v>183</v>
      </c>
      <c r="C422" s="14" t="s">
        <v>14</v>
      </c>
      <c r="D422" s="14" t="s">
        <v>186</v>
      </c>
      <c r="E422" s="14">
        <v>620</v>
      </c>
      <c r="F422" s="15" t="s">
        <v>380</v>
      </c>
      <c r="G422" s="21">
        <v>137489.69999999998</v>
      </c>
      <c r="H422" s="21">
        <v>132786.80000000002</v>
      </c>
      <c r="I422" s="21">
        <v>142184.90000000002</v>
      </c>
      <c r="J422" s="21">
        <f>5000-15186</f>
        <v>-10186</v>
      </c>
      <c r="K422" s="21">
        <v>-124.3</v>
      </c>
      <c r="L422" s="21">
        <v>14695.3</v>
      </c>
      <c r="M422" s="21">
        <f t="shared" si="799"/>
        <v>127303.69999999998</v>
      </c>
      <c r="N422" s="21">
        <f t="shared" si="800"/>
        <v>132662.50000000003</v>
      </c>
      <c r="O422" s="21">
        <f t="shared" si="801"/>
        <v>156880.20000000001</v>
      </c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>
        <f t="shared" si="895"/>
        <v>127303.69999999998</v>
      </c>
      <c r="AA422" s="24">
        <f t="shared" si="896"/>
        <v>132662.50000000003</v>
      </c>
      <c r="AB422" s="24">
        <f t="shared" si="897"/>
        <v>156880.20000000001</v>
      </c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>
        <f t="shared" si="848"/>
        <v>127303.69999999998</v>
      </c>
      <c r="AP422" s="24">
        <f t="shared" si="849"/>
        <v>132662.50000000003</v>
      </c>
      <c r="AQ422" s="24">
        <f t="shared" si="850"/>
        <v>156880.20000000001</v>
      </c>
      <c r="AR422" s="24"/>
      <c r="AS422" s="24">
        <f t="shared" si="872"/>
        <v>127303.69999999998</v>
      </c>
      <c r="AT422" s="24"/>
    </row>
    <row r="423" spans="1:47" ht="46.5" x14ac:dyDescent="0.35">
      <c r="A423" s="14">
        <v>924</v>
      </c>
      <c r="B423" s="14" t="s">
        <v>183</v>
      </c>
      <c r="C423" s="14" t="s">
        <v>14</v>
      </c>
      <c r="D423" s="14" t="s">
        <v>204</v>
      </c>
      <c r="E423" s="14"/>
      <c r="F423" s="15" t="s">
        <v>234</v>
      </c>
      <c r="G423" s="21">
        <f>G424</f>
        <v>379783.1</v>
      </c>
      <c r="H423" s="21">
        <f t="shared" ref="H423:AT424" si="910">H424</f>
        <v>373136.2</v>
      </c>
      <c r="I423" s="21">
        <f t="shared" si="910"/>
        <v>385883.7</v>
      </c>
      <c r="J423" s="21">
        <f t="shared" si="910"/>
        <v>-20872.3</v>
      </c>
      <c r="K423" s="21">
        <f t="shared" si="910"/>
        <v>-170.7</v>
      </c>
      <c r="L423" s="21">
        <f t="shared" si="910"/>
        <v>20197.899999999998</v>
      </c>
      <c r="M423" s="21">
        <f t="shared" si="799"/>
        <v>358910.8</v>
      </c>
      <c r="N423" s="21">
        <f t="shared" si="800"/>
        <v>372965.5</v>
      </c>
      <c r="O423" s="21">
        <f t="shared" si="801"/>
        <v>406081.60000000003</v>
      </c>
      <c r="P423" s="24">
        <f t="shared" si="910"/>
        <v>0</v>
      </c>
      <c r="Q423" s="24">
        <f t="shared" si="910"/>
        <v>0</v>
      </c>
      <c r="R423" s="24">
        <f t="shared" si="910"/>
        <v>0</v>
      </c>
      <c r="S423" s="24">
        <f t="shared" si="910"/>
        <v>0</v>
      </c>
      <c r="T423" s="24">
        <f t="shared" si="910"/>
        <v>0</v>
      </c>
      <c r="U423" s="24">
        <f t="shared" si="910"/>
        <v>0</v>
      </c>
      <c r="V423" s="24">
        <f t="shared" si="910"/>
        <v>0</v>
      </c>
      <c r="W423" s="24">
        <f t="shared" si="910"/>
        <v>0</v>
      </c>
      <c r="X423" s="24">
        <f t="shared" si="910"/>
        <v>0</v>
      </c>
      <c r="Y423" s="24">
        <f t="shared" si="910"/>
        <v>0</v>
      </c>
      <c r="Z423" s="24">
        <f t="shared" si="895"/>
        <v>358910.8</v>
      </c>
      <c r="AA423" s="24">
        <f t="shared" si="896"/>
        <v>372965.5</v>
      </c>
      <c r="AB423" s="24">
        <f t="shared" si="897"/>
        <v>406081.60000000003</v>
      </c>
      <c r="AC423" s="24">
        <f t="shared" si="910"/>
        <v>0</v>
      </c>
      <c r="AD423" s="24">
        <f t="shared" si="910"/>
        <v>0</v>
      </c>
      <c r="AE423" s="24">
        <f t="shared" si="910"/>
        <v>0</v>
      </c>
      <c r="AF423" s="24">
        <f t="shared" si="910"/>
        <v>0</v>
      </c>
      <c r="AG423" s="24">
        <f t="shared" si="910"/>
        <v>0</v>
      </c>
      <c r="AH423" s="24">
        <f t="shared" si="910"/>
        <v>0</v>
      </c>
      <c r="AI423" s="24">
        <f t="shared" si="910"/>
        <v>0</v>
      </c>
      <c r="AJ423" s="24">
        <f t="shared" si="910"/>
        <v>0</v>
      </c>
      <c r="AK423" s="24">
        <f t="shared" si="910"/>
        <v>0</v>
      </c>
      <c r="AL423" s="24">
        <f t="shared" si="910"/>
        <v>0</v>
      </c>
      <c r="AM423" s="24">
        <f t="shared" si="910"/>
        <v>0</v>
      </c>
      <c r="AN423" s="24">
        <f t="shared" si="910"/>
        <v>0</v>
      </c>
      <c r="AO423" s="24">
        <f t="shared" si="848"/>
        <v>358910.8</v>
      </c>
      <c r="AP423" s="24">
        <f t="shared" si="849"/>
        <v>372965.5</v>
      </c>
      <c r="AQ423" s="24">
        <f t="shared" si="850"/>
        <v>406081.60000000003</v>
      </c>
      <c r="AR423" s="24">
        <f t="shared" si="910"/>
        <v>0</v>
      </c>
      <c r="AS423" s="24">
        <f t="shared" si="872"/>
        <v>358910.8</v>
      </c>
      <c r="AT423" s="24">
        <f t="shared" si="910"/>
        <v>0</v>
      </c>
      <c r="AU423" s="6"/>
    </row>
    <row r="424" spans="1:47" ht="62" x14ac:dyDescent="0.35">
      <c r="A424" s="14">
        <v>924</v>
      </c>
      <c r="B424" s="14" t="s">
        <v>183</v>
      </c>
      <c r="C424" s="14" t="s">
        <v>14</v>
      </c>
      <c r="D424" s="14" t="s">
        <v>187</v>
      </c>
      <c r="E424" s="14"/>
      <c r="F424" s="15" t="s">
        <v>45</v>
      </c>
      <c r="G424" s="21">
        <f>G425</f>
        <v>379783.1</v>
      </c>
      <c r="H424" s="21">
        <f t="shared" si="910"/>
        <v>373136.2</v>
      </c>
      <c r="I424" s="21">
        <f t="shared" si="910"/>
        <v>385883.7</v>
      </c>
      <c r="J424" s="21">
        <f t="shared" si="910"/>
        <v>-20872.3</v>
      </c>
      <c r="K424" s="21">
        <f t="shared" si="910"/>
        <v>-170.7</v>
      </c>
      <c r="L424" s="21">
        <f t="shared" si="910"/>
        <v>20197.899999999998</v>
      </c>
      <c r="M424" s="21">
        <f t="shared" si="799"/>
        <v>358910.8</v>
      </c>
      <c r="N424" s="21">
        <f t="shared" si="800"/>
        <v>372965.5</v>
      </c>
      <c r="O424" s="21">
        <f t="shared" si="801"/>
        <v>406081.60000000003</v>
      </c>
      <c r="P424" s="24">
        <f t="shared" si="910"/>
        <v>0</v>
      </c>
      <c r="Q424" s="24">
        <f t="shared" si="910"/>
        <v>0</v>
      </c>
      <c r="R424" s="24">
        <f t="shared" si="910"/>
        <v>0</v>
      </c>
      <c r="S424" s="24">
        <f t="shared" si="910"/>
        <v>0</v>
      </c>
      <c r="T424" s="24">
        <f t="shared" si="910"/>
        <v>0</v>
      </c>
      <c r="U424" s="24">
        <f t="shared" si="910"/>
        <v>0</v>
      </c>
      <c r="V424" s="24">
        <f t="shared" si="910"/>
        <v>0</v>
      </c>
      <c r="W424" s="24">
        <f t="shared" si="910"/>
        <v>0</v>
      </c>
      <c r="X424" s="24">
        <f t="shared" si="910"/>
        <v>0</v>
      </c>
      <c r="Y424" s="24">
        <f t="shared" si="910"/>
        <v>0</v>
      </c>
      <c r="Z424" s="24">
        <f t="shared" si="895"/>
        <v>358910.8</v>
      </c>
      <c r="AA424" s="24">
        <f t="shared" si="896"/>
        <v>372965.5</v>
      </c>
      <c r="AB424" s="24">
        <f t="shared" si="897"/>
        <v>406081.60000000003</v>
      </c>
      <c r="AC424" s="24">
        <f t="shared" si="910"/>
        <v>0</v>
      </c>
      <c r="AD424" s="24">
        <f t="shared" si="910"/>
        <v>0</v>
      </c>
      <c r="AE424" s="24">
        <f t="shared" si="910"/>
        <v>0</v>
      </c>
      <c r="AF424" s="24">
        <f t="shared" si="910"/>
        <v>0</v>
      </c>
      <c r="AG424" s="24">
        <f t="shared" si="910"/>
        <v>0</v>
      </c>
      <c r="AH424" s="24">
        <f t="shared" si="910"/>
        <v>0</v>
      </c>
      <c r="AI424" s="24">
        <f t="shared" si="910"/>
        <v>0</v>
      </c>
      <c r="AJ424" s="24">
        <f t="shared" si="910"/>
        <v>0</v>
      </c>
      <c r="AK424" s="24">
        <f t="shared" si="910"/>
        <v>0</v>
      </c>
      <c r="AL424" s="24">
        <f t="shared" si="910"/>
        <v>0</v>
      </c>
      <c r="AM424" s="24">
        <f t="shared" si="910"/>
        <v>0</v>
      </c>
      <c r="AN424" s="24">
        <f t="shared" si="910"/>
        <v>0</v>
      </c>
      <c r="AO424" s="24">
        <f t="shared" si="848"/>
        <v>358910.8</v>
      </c>
      <c r="AP424" s="24">
        <f t="shared" si="849"/>
        <v>372965.5</v>
      </c>
      <c r="AQ424" s="24">
        <f t="shared" si="850"/>
        <v>406081.60000000003</v>
      </c>
      <c r="AR424" s="24">
        <f t="shared" si="910"/>
        <v>0</v>
      </c>
      <c r="AS424" s="24">
        <f t="shared" si="872"/>
        <v>358910.8</v>
      </c>
      <c r="AT424" s="24">
        <f t="shared" si="910"/>
        <v>0</v>
      </c>
    </row>
    <row r="425" spans="1:47" ht="31" x14ac:dyDescent="0.35">
      <c r="A425" s="14">
        <v>924</v>
      </c>
      <c r="B425" s="14" t="s">
        <v>183</v>
      </c>
      <c r="C425" s="14" t="s">
        <v>14</v>
      </c>
      <c r="D425" s="14" t="s">
        <v>187</v>
      </c>
      <c r="E425" s="14" t="s">
        <v>94</v>
      </c>
      <c r="F425" s="15" t="s">
        <v>388</v>
      </c>
      <c r="G425" s="21">
        <f>G426+G427</f>
        <v>379783.1</v>
      </c>
      <c r="H425" s="21">
        <f t="shared" ref="H425:L425" si="911">H426+H427</f>
        <v>373136.2</v>
      </c>
      <c r="I425" s="21">
        <f t="shared" si="911"/>
        <v>385883.7</v>
      </c>
      <c r="J425" s="21">
        <f t="shared" si="911"/>
        <v>-20872.3</v>
      </c>
      <c r="K425" s="21">
        <f t="shared" si="911"/>
        <v>-170.7</v>
      </c>
      <c r="L425" s="21">
        <f t="shared" si="911"/>
        <v>20197.899999999998</v>
      </c>
      <c r="M425" s="21">
        <f t="shared" si="799"/>
        <v>358910.8</v>
      </c>
      <c r="N425" s="21">
        <f t="shared" si="800"/>
        <v>372965.5</v>
      </c>
      <c r="O425" s="21">
        <f t="shared" si="801"/>
        <v>406081.60000000003</v>
      </c>
      <c r="P425" s="24">
        <f t="shared" ref="P425:Q425" si="912">P426+P427</f>
        <v>0</v>
      </c>
      <c r="Q425" s="24">
        <f t="shared" si="912"/>
        <v>0</v>
      </c>
      <c r="R425" s="24">
        <f t="shared" ref="R425:T425" si="913">R426+R427</f>
        <v>0</v>
      </c>
      <c r="S425" s="24">
        <f t="shared" si="913"/>
        <v>0</v>
      </c>
      <c r="T425" s="24">
        <f t="shared" si="913"/>
        <v>0</v>
      </c>
      <c r="U425" s="24">
        <f t="shared" ref="U425:W425" si="914">U426+U427</f>
        <v>0</v>
      </c>
      <c r="V425" s="24">
        <f t="shared" si="914"/>
        <v>0</v>
      </c>
      <c r="W425" s="24">
        <f t="shared" si="914"/>
        <v>0</v>
      </c>
      <c r="X425" s="24">
        <f t="shared" ref="X425:Y425" si="915">X426+X427</f>
        <v>0</v>
      </c>
      <c r="Y425" s="24">
        <f t="shared" si="915"/>
        <v>0</v>
      </c>
      <c r="Z425" s="24">
        <f t="shared" si="895"/>
        <v>358910.8</v>
      </c>
      <c r="AA425" s="24">
        <f t="shared" si="896"/>
        <v>372965.5</v>
      </c>
      <c r="AB425" s="24">
        <f t="shared" si="897"/>
        <v>406081.60000000003</v>
      </c>
      <c r="AC425" s="24">
        <f t="shared" ref="AC425:AL425" si="916">AC426+AC427</f>
        <v>0</v>
      </c>
      <c r="AD425" s="24">
        <f t="shared" si="916"/>
        <v>0</v>
      </c>
      <c r="AE425" s="24">
        <f t="shared" ref="AE425" si="917">AE426+AE427</f>
        <v>0</v>
      </c>
      <c r="AF425" s="24">
        <f t="shared" si="916"/>
        <v>0</v>
      </c>
      <c r="AG425" s="24">
        <f t="shared" si="916"/>
        <v>0</v>
      </c>
      <c r="AH425" s="24">
        <f t="shared" si="916"/>
        <v>0</v>
      </c>
      <c r="AI425" s="24">
        <f t="shared" ref="AI425" si="918">AI426+AI427</f>
        <v>0</v>
      </c>
      <c r="AJ425" s="24">
        <f t="shared" si="916"/>
        <v>0</v>
      </c>
      <c r="AK425" s="24">
        <f t="shared" si="916"/>
        <v>0</v>
      </c>
      <c r="AL425" s="24">
        <f t="shared" si="916"/>
        <v>0</v>
      </c>
      <c r="AM425" s="24">
        <f t="shared" ref="AM425:AT425" si="919">AM426+AM427</f>
        <v>0</v>
      </c>
      <c r="AN425" s="24">
        <f t="shared" si="919"/>
        <v>0</v>
      </c>
      <c r="AO425" s="24">
        <f t="shared" si="848"/>
        <v>358910.8</v>
      </c>
      <c r="AP425" s="24">
        <f t="shared" si="849"/>
        <v>372965.5</v>
      </c>
      <c r="AQ425" s="24">
        <f t="shared" si="850"/>
        <v>406081.60000000003</v>
      </c>
      <c r="AR425" s="24">
        <f t="shared" ref="AR425" si="920">AR426+AR427</f>
        <v>0</v>
      </c>
      <c r="AS425" s="24">
        <f t="shared" si="872"/>
        <v>358910.8</v>
      </c>
      <c r="AT425" s="24">
        <f t="shared" si="919"/>
        <v>0</v>
      </c>
    </row>
    <row r="426" spans="1:47" x14ac:dyDescent="0.35">
      <c r="A426" s="14">
        <v>924</v>
      </c>
      <c r="B426" s="14" t="s">
        <v>183</v>
      </c>
      <c r="C426" s="14" t="s">
        <v>14</v>
      </c>
      <c r="D426" s="14" t="s">
        <v>187</v>
      </c>
      <c r="E426" s="14">
        <v>610</v>
      </c>
      <c r="F426" s="15" t="s">
        <v>379</v>
      </c>
      <c r="G426" s="21">
        <v>10516.1</v>
      </c>
      <c r="H426" s="21">
        <v>10121.5</v>
      </c>
      <c r="I426" s="21">
        <v>10849.5</v>
      </c>
      <c r="J426" s="21">
        <v>-1189.2</v>
      </c>
      <c r="K426" s="21">
        <v>-9.6999999999999993</v>
      </c>
      <c r="L426" s="21">
        <v>1150.8</v>
      </c>
      <c r="M426" s="21">
        <f t="shared" si="799"/>
        <v>9326.9</v>
      </c>
      <c r="N426" s="21">
        <f t="shared" si="800"/>
        <v>10111.799999999999</v>
      </c>
      <c r="O426" s="21">
        <f t="shared" si="801"/>
        <v>12000.3</v>
      </c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>
        <f t="shared" si="895"/>
        <v>9326.9</v>
      </c>
      <c r="AA426" s="24">
        <f t="shared" si="896"/>
        <v>10111.799999999999</v>
      </c>
      <c r="AB426" s="24">
        <f t="shared" si="897"/>
        <v>12000.3</v>
      </c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>
        <f t="shared" si="848"/>
        <v>9326.9</v>
      </c>
      <c r="AP426" s="24">
        <f t="shared" si="849"/>
        <v>10111.799999999999</v>
      </c>
      <c r="AQ426" s="24">
        <f t="shared" si="850"/>
        <v>12000.3</v>
      </c>
      <c r="AR426" s="24"/>
      <c r="AS426" s="24">
        <f t="shared" si="872"/>
        <v>9326.9</v>
      </c>
      <c r="AT426" s="24"/>
    </row>
    <row r="427" spans="1:47" x14ac:dyDescent="0.35">
      <c r="A427" s="14">
        <v>924</v>
      </c>
      <c r="B427" s="14" t="s">
        <v>183</v>
      </c>
      <c r="C427" s="14" t="s">
        <v>14</v>
      </c>
      <c r="D427" s="14" t="s">
        <v>187</v>
      </c>
      <c r="E427" s="14">
        <v>620</v>
      </c>
      <c r="F427" s="15" t="s">
        <v>380</v>
      </c>
      <c r="G427" s="21">
        <v>369267</v>
      </c>
      <c r="H427" s="21">
        <v>363014.7</v>
      </c>
      <c r="I427" s="21">
        <v>375034.2</v>
      </c>
      <c r="J427" s="21">
        <v>-19683.099999999999</v>
      </c>
      <c r="K427" s="21">
        <v>-161</v>
      </c>
      <c r="L427" s="21">
        <v>19047.099999999999</v>
      </c>
      <c r="M427" s="21">
        <f t="shared" si="799"/>
        <v>349583.9</v>
      </c>
      <c r="N427" s="21">
        <f t="shared" si="800"/>
        <v>362853.7</v>
      </c>
      <c r="O427" s="21">
        <f t="shared" si="801"/>
        <v>394081.3</v>
      </c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>
        <f t="shared" si="895"/>
        <v>349583.9</v>
      </c>
      <c r="AA427" s="24">
        <f t="shared" si="896"/>
        <v>362853.7</v>
      </c>
      <c r="AB427" s="24">
        <f t="shared" si="897"/>
        <v>394081.3</v>
      </c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>
        <f t="shared" si="848"/>
        <v>349583.9</v>
      </c>
      <c r="AP427" s="24">
        <f t="shared" si="849"/>
        <v>362853.7</v>
      </c>
      <c r="AQ427" s="24">
        <f t="shared" si="850"/>
        <v>394081.3</v>
      </c>
      <c r="AR427" s="24"/>
      <c r="AS427" s="24">
        <f t="shared" si="872"/>
        <v>349583.9</v>
      </c>
      <c r="AT427" s="24"/>
    </row>
    <row r="428" spans="1:47" ht="46.5" x14ac:dyDescent="0.35">
      <c r="A428" s="14">
        <v>924</v>
      </c>
      <c r="B428" s="14" t="s">
        <v>183</v>
      </c>
      <c r="C428" s="14" t="s">
        <v>14</v>
      </c>
      <c r="D428" s="14" t="s">
        <v>192</v>
      </c>
      <c r="E428" s="14"/>
      <c r="F428" s="15" t="s">
        <v>215</v>
      </c>
      <c r="G428" s="21">
        <f>G429</f>
        <v>30245.5</v>
      </c>
      <c r="H428" s="21">
        <f t="shared" ref="H428:AT429" si="921">H429</f>
        <v>58152.2</v>
      </c>
      <c r="I428" s="21">
        <f t="shared" si="921"/>
        <v>43822</v>
      </c>
      <c r="J428" s="21">
        <f t="shared" si="921"/>
        <v>0</v>
      </c>
      <c r="K428" s="21">
        <f t="shared" si="921"/>
        <v>0</v>
      </c>
      <c r="L428" s="21">
        <f t="shared" si="921"/>
        <v>0</v>
      </c>
      <c r="M428" s="21">
        <f t="shared" si="799"/>
        <v>30245.5</v>
      </c>
      <c r="N428" s="21">
        <f t="shared" si="800"/>
        <v>58152.2</v>
      </c>
      <c r="O428" s="21">
        <f t="shared" si="801"/>
        <v>43822</v>
      </c>
      <c r="P428" s="24">
        <f t="shared" si="921"/>
        <v>0</v>
      </c>
      <c r="Q428" s="24">
        <f t="shared" si="921"/>
        <v>0</v>
      </c>
      <c r="R428" s="24">
        <f t="shared" si="921"/>
        <v>0</v>
      </c>
      <c r="S428" s="24">
        <f t="shared" si="921"/>
        <v>0</v>
      </c>
      <c r="T428" s="24">
        <f t="shared" si="921"/>
        <v>0</v>
      </c>
      <c r="U428" s="24">
        <f t="shared" si="921"/>
        <v>0</v>
      </c>
      <c r="V428" s="24">
        <f t="shared" si="921"/>
        <v>0</v>
      </c>
      <c r="W428" s="24">
        <f t="shared" si="921"/>
        <v>0</v>
      </c>
      <c r="X428" s="24">
        <f t="shared" si="921"/>
        <v>0</v>
      </c>
      <c r="Y428" s="24">
        <f t="shared" si="921"/>
        <v>0</v>
      </c>
      <c r="Z428" s="24">
        <f t="shared" si="895"/>
        <v>30245.5</v>
      </c>
      <c r="AA428" s="24">
        <f t="shared" si="896"/>
        <v>58152.2</v>
      </c>
      <c r="AB428" s="24">
        <f t="shared" si="897"/>
        <v>43822</v>
      </c>
      <c r="AC428" s="24">
        <f t="shared" si="921"/>
        <v>0</v>
      </c>
      <c r="AD428" s="24">
        <f t="shared" si="921"/>
        <v>0</v>
      </c>
      <c r="AE428" s="24">
        <f t="shared" si="921"/>
        <v>2500</v>
      </c>
      <c r="AF428" s="24">
        <f t="shared" si="921"/>
        <v>0</v>
      </c>
      <c r="AG428" s="24">
        <f t="shared" si="921"/>
        <v>0</v>
      </c>
      <c r="AH428" s="24">
        <f t="shared" si="921"/>
        <v>0</v>
      </c>
      <c r="AI428" s="24">
        <f t="shared" si="921"/>
        <v>0</v>
      </c>
      <c r="AJ428" s="24">
        <f t="shared" si="921"/>
        <v>0</v>
      </c>
      <c r="AK428" s="24">
        <f t="shared" si="921"/>
        <v>0</v>
      </c>
      <c r="AL428" s="24">
        <f t="shared" si="921"/>
        <v>0</v>
      </c>
      <c r="AM428" s="24">
        <f t="shared" si="921"/>
        <v>0</v>
      </c>
      <c r="AN428" s="24">
        <f t="shared" si="921"/>
        <v>0</v>
      </c>
      <c r="AO428" s="24">
        <f t="shared" si="848"/>
        <v>32745.5</v>
      </c>
      <c r="AP428" s="24">
        <f t="shared" si="849"/>
        <v>58152.2</v>
      </c>
      <c r="AQ428" s="24">
        <f t="shared" si="850"/>
        <v>43822</v>
      </c>
      <c r="AR428" s="32">
        <f t="shared" si="921"/>
        <v>6856.3</v>
      </c>
      <c r="AS428" s="24">
        <f t="shared" si="872"/>
        <v>39601.800000000003</v>
      </c>
      <c r="AT428" s="24">
        <f t="shared" si="921"/>
        <v>0</v>
      </c>
      <c r="AU428" s="6"/>
    </row>
    <row r="429" spans="1:47" ht="62" x14ac:dyDescent="0.35">
      <c r="A429" s="14">
        <v>924</v>
      </c>
      <c r="B429" s="14" t="s">
        <v>183</v>
      </c>
      <c r="C429" s="14" t="s">
        <v>14</v>
      </c>
      <c r="D429" s="14" t="s">
        <v>172</v>
      </c>
      <c r="E429" s="14"/>
      <c r="F429" s="15" t="s">
        <v>216</v>
      </c>
      <c r="G429" s="21">
        <f>G430</f>
        <v>30245.5</v>
      </c>
      <c r="H429" s="21">
        <f t="shared" si="921"/>
        <v>58152.2</v>
      </c>
      <c r="I429" s="21">
        <f t="shared" si="921"/>
        <v>43822</v>
      </c>
      <c r="J429" s="21">
        <f t="shared" si="921"/>
        <v>0</v>
      </c>
      <c r="K429" s="21">
        <f t="shared" si="921"/>
        <v>0</v>
      </c>
      <c r="L429" s="21">
        <f t="shared" si="921"/>
        <v>0</v>
      </c>
      <c r="M429" s="21">
        <f t="shared" si="799"/>
        <v>30245.5</v>
      </c>
      <c r="N429" s="21">
        <f t="shared" si="800"/>
        <v>58152.2</v>
      </c>
      <c r="O429" s="21">
        <f t="shared" si="801"/>
        <v>43822</v>
      </c>
      <c r="P429" s="24">
        <f t="shared" si="921"/>
        <v>0</v>
      </c>
      <c r="Q429" s="24">
        <f t="shared" si="921"/>
        <v>0</v>
      </c>
      <c r="R429" s="24">
        <f t="shared" si="921"/>
        <v>0</v>
      </c>
      <c r="S429" s="24">
        <f t="shared" si="921"/>
        <v>0</v>
      </c>
      <c r="T429" s="24">
        <f t="shared" si="921"/>
        <v>0</v>
      </c>
      <c r="U429" s="24">
        <f t="shared" si="921"/>
        <v>0</v>
      </c>
      <c r="V429" s="24">
        <f t="shared" si="921"/>
        <v>0</v>
      </c>
      <c r="W429" s="24">
        <f t="shared" si="921"/>
        <v>0</v>
      </c>
      <c r="X429" s="24">
        <f t="shared" si="921"/>
        <v>0</v>
      </c>
      <c r="Y429" s="24">
        <f t="shared" si="921"/>
        <v>0</v>
      </c>
      <c r="Z429" s="24">
        <f t="shared" si="895"/>
        <v>30245.5</v>
      </c>
      <c r="AA429" s="24">
        <f t="shared" si="896"/>
        <v>58152.2</v>
      </c>
      <c r="AB429" s="24">
        <f t="shared" si="897"/>
        <v>43822</v>
      </c>
      <c r="AC429" s="24">
        <f t="shared" si="921"/>
        <v>0</v>
      </c>
      <c r="AD429" s="24">
        <f t="shared" si="921"/>
        <v>0</v>
      </c>
      <c r="AE429" s="24">
        <f t="shared" si="921"/>
        <v>2500</v>
      </c>
      <c r="AF429" s="24">
        <f t="shared" si="921"/>
        <v>0</v>
      </c>
      <c r="AG429" s="24">
        <f t="shared" si="921"/>
        <v>0</v>
      </c>
      <c r="AH429" s="24">
        <f t="shared" si="921"/>
        <v>0</v>
      </c>
      <c r="AI429" s="24">
        <f t="shared" si="921"/>
        <v>0</v>
      </c>
      <c r="AJ429" s="24">
        <f t="shared" si="921"/>
        <v>0</v>
      </c>
      <c r="AK429" s="24">
        <f t="shared" si="921"/>
        <v>0</v>
      </c>
      <c r="AL429" s="24">
        <f t="shared" si="921"/>
        <v>0</v>
      </c>
      <c r="AM429" s="24">
        <f t="shared" si="921"/>
        <v>0</v>
      </c>
      <c r="AN429" s="24">
        <f t="shared" si="921"/>
        <v>0</v>
      </c>
      <c r="AO429" s="24">
        <f t="shared" si="848"/>
        <v>32745.5</v>
      </c>
      <c r="AP429" s="24">
        <f t="shared" si="849"/>
        <v>58152.2</v>
      </c>
      <c r="AQ429" s="24">
        <f t="shared" si="850"/>
        <v>43822</v>
      </c>
      <c r="AR429" s="32">
        <f t="shared" si="921"/>
        <v>6856.3</v>
      </c>
      <c r="AS429" s="24">
        <f t="shared" si="872"/>
        <v>39601.800000000003</v>
      </c>
      <c r="AT429" s="24">
        <f t="shared" si="921"/>
        <v>0</v>
      </c>
    </row>
    <row r="430" spans="1:47" ht="31" x14ac:dyDescent="0.35">
      <c r="A430" s="14">
        <v>924</v>
      </c>
      <c r="B430" s="14" t="s">
        <v>183</v>
      </c>
      <c r="C430" s="14" t="s">
        <v>14</v>
      </c>
      <c r="D430" s="14" t="s">
        <v>172</v>
      </c>
      <c r="E430" s="14" t="s">
        <v>94</v>
      </c>
      <c r="F430" s="15" t="s">
        <v>388</v>
      </c>
      <c r="G430" s="21">
        <f>G431+G432</f>
        <v>30245.5</v>
      </c>
      <c r="H430" s="21">
        <f t="shared" ref="H430:L430" si="922">H431+H432</f>
        <v>58152.2</v>
      </c>
      <c r="I430" s="21">
        <f t="shared" si="922"/>
        <v>43822</v>
      </c>
      <c r="J430" s="21">
        <f t="shared" si="922"/>
        <v>0</v>
      </c>
      <c r="K430" s="21">
        <f t="shared" si="922"/>
        <v>0</v>
      </c>
      <c r="L430" s="21">
        <f t="shared" si="922"/>
        <v>0</v>
      </c>
      <c r="M430" s="21">
        <f t="shared" si="799"/>
        <v>30245.5</v>
      </c>
      <c r="N430" s="21">
        <f t="shared" si="800"/>
        <v>58152.2</v>
      </c>
      <c r="O430" s="21">
        <f t="shared" si="801"/>
        <v>43822</v>
      </c>
      <c r="P430" s="24">
        <f t="shared" ref="P430:Q430" si="923">P431+P432</f>
        <v>0</v>
      </c>
      <c r="Q430" s="24">
        <f t="shared" si="923"/>
        <v>0</v>
      </c>
      <c r="R430" s="24">
        <f t="shared" ref="R430:T430" si="924">R431+R432</f>
        <v>0</v>
      </c>
      <c r="S430" s="24">
        <f t="shared" si="924"/>
        <v>0</v>
      </c>
      <c r="T430" s="24">
        <f t="shared" si="924"/>
        <v>0</v>
      </c>
      <c r="U430" s="24">
        <f t="shared" ref="U430:W430" si="925">U431+U432</f>
        <v>0</v>
      </c>
      <c r="V430" s="24">
        <f t="shared" si="925"/>
        <v>0</v>
      </c>
      <c r="W430" s="24">
        <f t="shared" si="925"/>
        <v>0</v>
      </c>
      <c r="X430" s="24">
        <f t="shared" ref="X430:Y430" si="926">X431+X432</f>
        <v>0</v>
      </c>
      <c r="Y430" s="24">
        <f t="shared" si="926"/>
        <v>0</v>
      </c>
      <c r="Z430" s="24">
        <f t="shared" si="895"/>
        <v>30245.5</v>
      </c>
      <c r="AA430" s="24">
        <f t="shared" si="896"/>
        <v>58152.2</v>
      </c>
      <c r="AB430" s="24">
        <f t="shared" si="897"/>
        <v>43822</v>
      </c>
      <c r="AC430" s="24">
        <f t="shared" ref="AC430:AL430" si="927">AC431+AC432</f>
        <v>0</v>
      </c>
      <c r="AD430" s="24">
        <f t="shared" si="927"/>
        <v>0</v>
      </c>
      <c r="AE430" s="24">
        <f t="shared" ref="AE430" si="928">AE431+AE432</f>
        <v>2500</v>
      </c>
      <c r="AF430" s="24">
        <f t="shared" si="927"/>
        <v>0</v>
      </c>
      <c r="AG430" s="24">
        <f t="shared" si="927"/>
        <v>0</v>
      </c>
      <c r="AH430" s="24">
        <f t="shared" si="927"/>
        <v>0</v>
      </c>
      <c r="AI430" s="24">
        <f t="shared" ref="AI430" si="929">AI431+AI432</f>
        <v>0</v>
      </c>
      <c r="AJ430" s="24">
        <f t="shared" si="927"/>
        <v>0</v>
      </c>
      <c r="AK430" s="24">
        <f t="shared" si="927"/>
        <v>0</v>
      </c>
      <c r="AL430" s="24">
        <f t="shared" si="927"/>
        <v>0</v>
      </c>
      <c r="AM430" s="24">
        <f t="shared" ref="AM430:AT430" si="930">AM431+AM432</f>
        <v>0</v>
      </c>
      <c r="AN430" s="24">
        <f t="shared" si="930"/>
        <v>0</v>
      </c>
      <c r="AO430" s="24">
        <f t="shared" si="848"/>
        <v>32745.5</v>
      </c>
      <c r="AP430" s="24">
        <f t="shared" si="849"/>
        <v>58152.2</v>
      </c>
      <c r="AQ430" s="24">
        <f t="shared" si="850"/>
        <v>43822</v>
      </c>
      <c r="AR430" s="32">
        <f t="shared" ref="AR430" si="931">AR431+AR432</f>
        <v>6856.3</v>
      </c>
      <c r="AS430" s="24">
        <f t="shared" si="872"/>
        <v>39601.800000000003</v>
      </c>
      <c r="AT430" s="24">
        <f t="shared" si="930"/>
        <v>0</v>
      </c>
    </row>
    <row r="431" spans="1:47" x14ac:dyDescent="0.35">
      <c r="A431" s="14">
        <v>924</v>
      </c>
      <c r="B431" s="14" t="s">
        <v>183</v>
      </c>
      <c r="C431" s="14" t="s">
        <v>14</v>
      </c>
      <c r="D431" s="14" t="s">
        <v>172</v>
      </c>
      <c r="E431" s="14">
        <v>610</v>
      </c>
      <c r="F431" s="15" t="s">
        <v>379</v>
      </c>
      <c r="G431" s="21">
        <v>1810</v>
      </c>
      <c r="H431" s="21">
        <v>2000</v>
      </c>
      <c r="I431" s="21">
        <v>3221</v>
      </c>
      <c r="J431" s="21"/>
      <c r="K431" s="21"/>
      <c r="L431" s="21"/>
      <c r="M431" s="21">
        <f t="shared" si="799"/>
        <v>1810</v>
      </c>
      <c r="N431" s="21">
        <f t="shared" si="800"/>
        <v>2000</v>
      </c>
      <c r="O431" s="21">
        <f t="shared" si="801"/>
        <v>3221</v>
      </c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>
        <f t="shared" si="895"/>
        <v>1810</v>
      </c>
      <c r="AA431" s="24">
        <f t="shared" si="896"/>
        <v>2000</v>
      </c>
      <c r="AB431" s="24">
        <f t="shared" si="897"/>
        <v>3221</v>
      </c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>
        <f t="shared" si="848"/>
        <v>1810</v>
      </c>
      <c r="AP431" s="24">
        <f t="shared" si="849"/>
        <v>2000</v>
      </c>
      <c r="AQ431" s="24">
        <f t="shared" si="850"/>
        <v>3221</v>
      </c>
      <c r="AR431" s="24"/>
      <c r="AS431" s="24">
        <f t="shared" si="872"/>
        <v>1810</v>
      </c>
      <c r="AT431" s="24"/>
    </row>
    <row r="432" spans="1:47" x14ac:dyDescent="0.35">
      <c r="A432" s="14">
        <v>924</v>
      </c>
      <c r="B432" s="14" t="s">
        <v>183</v>
      </c>
      <c r="C432" s="14" t="s">
        <v>14</v>
      </c>
      <c r="D432" s="14" t="s">
        <v>172</v>
      </c>
      <c r="E432" s="14">
        <v>620</v>
      </c>
      <c r="F432" s="15" t="s">
        <v>380</v>
      </c>
      <c r="G432" s="21">
        <v>28435.5</v>
      </c>
      <c r="H432" s="21">
        <v>56152.2</v>
      </c>
      <c r="I432" s="21">
        <v>40601</v>
      </c>
      <c r="J432" s="21"/>
      <c r="K432" s="21"/>
      <c r="L432" s="21"/>
      <c r="M432" s="21">
        <f t="shared" si="799"/>
        <v>28435.5</v>
      </c>
      <c r="N432" s="21">
        <f t="shared" si="800"/>
        <v>56152.2</v>
      </c>
      <c r="O432" s="21">
        <f t="shared" si="801"/>
        <v>40601</v>
      </c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>
        <f t="shared" si="895"/>
        <v>28435.5</v>
      </c>
      <c r="AA432" s="24">
        <f t="shared" si="896"/>
        <v>56152.2</v>
      </c>
      <c r="AB432" s="24">
        <f t="shared" si="897"/>
        <v>40601</v>
      </c>
      <c r="AC432" s="24"/>
      <c r="AD432" s="24"/>
      <c r="AE432" s="24">
        <v>2500</v>
      </c>
      <c r="AF432" s="24"/>
      <c r="AG432" s="24"/>
      <c r="AH432" s="24"/>
      <c r="AI432" s="24"/>
      <c r="AJ432" s="24"/>
      <c r="AK432" s="24"/>
      <c r="AL432" s="24"/>
      <c r="AM432" s="24"/>
      <c r="AN432" s="24"/>
      <c r="AO432" s="24">
        <f t="shared" si="848"/>
        <v>30935.5</v>
      </c>
      <c r="AP432" s="24">
        <f t="shared" si="849"/>
        <v>56152.2</v>
      </c>
      <c r="AQ432" s="24">
        <f t="shared" si="850"/>
        <v>40601</v>
      </c>
      <c r="AR432" s="32">
        <v>6856.3</v>
      </c>
      <c r="AS432" s="24">
        <f t="shared" si="872"/>
        <v>37791.800000000003</v>
      </c>
      <c r="AT432" s="24"/>
    </row>
    <row r="433" spans="1:47" ht="31" x14ac:dyDescent="0.35">
      <c r="A433" s="14">
        <v>924</v>
      </c>
      <c r="B433" s="14" t="s">
        <v>183</v>
      </c>
      <c r="C433" s="14" t="s">
        <v>14</v>
      </c>
      <c r="D433" s="14" t="s">
        <v>205</v>
      </c>
      <c r="E433" s="14"/>
      <c r="F433" s="15" t="s">
        <v>235</v>
      </c>
      <c r="G433" s="21">
        <f>G434</f>
        <v>118192.3</v>
      </c>
      <c r="H433" s="21">
        <f t="shared" ref="H433:AT435" si="932">H434</f>
        <v>114212.9</v>
      </c>
      <c r="I433" s="21">
        <f t="shared" si="932"/>
        <v>121515.9</v>
      </c>
      <c r="J433" s="21">
        <f t="shared" si="932"/>
        <v>-11925.4</v>
      </c>
      <c r="K433" s="21">
        <f t="shared" si="932"/>
        <v>-97.6</v>
      </c>
      <c r="L433" s="21">
        <f t="shared" si="932"/>
        <v>11540.1</v>
      </c>
      <c r="M433" s="21">
        <f t="shared" si="799"/>
        <v>106266.90000000001</v>
      </c>
      <c r="N433" s="21">
        <f t="shared" si="800"/>
        <v>114115.29999999999</v>
      </c>
      <c r="O433" s="21">
        <f t="shared" si="801"/>
        <v>133056</v>
      </c>
      <c r="P433" s="24">
        <f t="shared" si="932"/>
        <v>0</v>
      </c>
      <c r="Q433" s="24">
        <f t="shared" si="932"/>
        <v>0</v>
      </c>
      <c r="R433" s="24">
        <f t="shared" si="932"/>
        <v>0</v>
      </c>
      <c r="S433" s="24">
        <f t="shared" si="932"/>
        <v>0</v>
      </c>
      <c r="T433" s="24">
        <f t="shared" si="932"/>
        <v>0</v>
      </c>
      <c r="U433" s="24">
        <f t="shared" si="932"/>
        <v>0</v>
      </c>
      <c r="V433" s="24">
        <f t="shared" si="932"/>
        <v>0</v>
      </c>
      <c r="W433" s="24">
        <f t="shared" si="932"/>
        <v>0</v>
      </c>
      <c r="X433" s="24">
        <f t="shared" si="932"/>
        <v>0</v>
      </c>
      <c r="Y433" s="24">
        <f t="shared" si="932"/>
        <v>0</v>
      </c>
      <c r="Z433" s="24">
        <f t="shared" si="895"/>
        <v>106266.90000000001</v>
      </c>
      <c r="AA433" s="24">
        <f t="shared" si="896"/>
        <v>114115.29999999999</v>
      </c>
      <c r="AB433" s="24">
        <f t="shared" si="897"/>
        <v>133056</v>
      </c>
      <c r="AC433" s="24">
        <f t="shared" si="932"/>
        <v>0</v>
      </c>
      <c r="AD433" s="24">
        <f t="shared" si="932"/>
        <v>0</v>
      </c>
      <c r="AE433" s="24">
        <f t="shared" si="932"/>
        <v>0</v>
      </c>
      <c r="AF433" s="24">
        <f t="shared" si="932"/>
        <v>0</v>
      </c>
      <c r="AG433" s="24">
        <f t="shared" si="932"/>
        <v>0</v>
      </c>
      <c r="AH433" s="24">
        <f t="shared" si="932"/>
        <v>0</v>
      </c>
      <c r="AI433" s="24">
        <f t="shared" si="932"/>
        <v>0</v>
      </c>
      <c r="AJ433" s="24">
        <f t="shared" si="932"/>
        <v>0</v>
      </c>
      <c r="AK433" s="24">
        <f t="shared" si="932"/>
        <v>0</v>
      </c>
      <c r="AL433" s="24">
        <f t="shared" si="932"/>
        <v>0</v>
      </c>
      <c r="AM433" s="24">
        <f t="shared" si="932"/>
        <v>0</v>
      </c>
      <c r="AN433" s="24">
        <f t="shared" si="932"/>
        <v>0</v>
      </c>
      <c r="AO433" s="24">
        <f t="shared" si="848"/>
        <v>106266.90000000001</v>
      </c>
      <c r="AP433" s="24">
        <f t="shared" si="849"/>
        <v>114115.29999999999</v>
      </c>
      <c r="AQ433" s="24">
        <f t="shared" si="850"/>
        <v>133056</v>
      </c>
      <c r="AR433" s="24">
        <f t="shared" si="932"/>
        <v>0</v>
      </c>
      <c r="AS433" s="24">
        <f t="shared" si="872"/>
        <v>106266.90000000001</v>
      </c>
      <c r="AT433" s="24">
        <f t="shared" si="932"/>
        <v>0</v>
      </c>
      <c r="AU433" s="6"/>
    </row>
    <row r="434" spans="1:47" ht="62" x14ac:dyDescent="0.35">
      <c r="A434" s="14">
        <v>924</v>
      </c>
      <c r="B434" s="14" t="s">
        <v>183</v>
      </c>
      <c r="C434" s="14" t="s">
        <v>14</v>
      </c>
      <c r="D434" s="14" t="s">
        <v>188</v>
      </c>
      <c r="E434" s="14"/>
      <c r="F434" s="15" t="s">
        <v>45</v>
      </c>
      <c r="G434" s="21">
        <f>G435</f>
        <v>118192.3</v>
      </c>
      <c r="H434" s="21">
        <f t="shared" si="932"/>
        <v>114212.9</v>
      </c>
      <c r="I434" s="21">
        <f t="shared" si="932"/>
        <v>121515.9</v>
      </c>
      <c r="J434" s="21">
        <f t="shared" si="932"/>
        <v>-11925.4</v>
      </c>
      <c r="K434" s="21">
        <f t="shared" si="932"/>
        <v>-97.6</v>
      </c>
      <c r="L434" s="21">
        <f t="shared" si="932"/>
        <v>11540.1</v>
      </c>
      <c r="M434" s="21">
        <f t="shared" si="799"/>
        <v>106266.90000000001</v>
      </c>
      <c r="N434" s="21">
        <f t="shared" si="800"/>
        <v>114115.29999999999</v>
      </c>
      <c r="O434" s="21">
        <f t="shared" si="801"/>
        <v>133056</v>
      </c>
      <c r="P434" s="24">
        <f t="shared" si="932"/>
        <v>0</v>
      </c>
      <c r="Q434" s="24">
        <f t="shared" si="932"/>
        <v>0</v>
      </c>
      <c r="R434" s="24">
        <f t="shared" si="932"/>
        <v>0</v>
      </c>
      <c r="S434" s="24">
        <f t="shared" si="932"/>
        <v>0</v>
      </c>
      <c r="T434" s="24">
        <f t="shared" si="932"/>
        <v>0</v>
      </c>
      <c r="U434" s="24">
        <f t="shared" si="932"/>
        <v>0</v>
      </c>
      <c r="V434" s="24">
        <f t="shared" si="932"/>
        <v>0</v>
      </c>
      <c r="W434" s="24">
        <f t="shared" si="932"/>
        <v>0</v>
      </c>
      <c r="X434" s="24">
        <f t="shared" si="932"/>
        <v>0</v>
      </c>
      <c r="Y434" s="24">
        <f t="shared" si="932"/>
        <v>0</v>
      </c>
      <c r="Z434" s="24">
        <f t="shared" si="895"/>
        <v>106266.90000000001</v>
      </c>
      <c r="AA434" s="24">
        <f t="shared" si="896"/>
        <v>114115.29999999999</v>
      </c>
      <c r="AB434" s="24">
        <f t="shared" si="897"/>
        <v>133056</v>
      </c>
      <c r="AC434" s="24">
        <f t="shared" si="932"/>
        <v>0</v>
      </c>
      <c r="AD434" s="24">
        <f t="shared" si="932"/>
        <v>0</v>
      </c>
      <c r="AE434" s="24">
        <f t="shared" si="932"/>
        <v>0</v>
      </c>
      <c r="AF434" s="24">
        <f t="shared" si="932"/>
        <v>0</v>
      </c>
      <c r="AG434" s="24">
        <f t="shared" si="932"/>
        <v>0</v>
      </c>
      <c r="AH434" s="24">
        <f t="shared" si="932"/>
        <v>0</v>
      </c>
      <c r="AI434" s="24">
        <f t="shared" si="932"/>
        <v>0</v>
      </c>
      <c r="AJ434" s="24">
        <f t="shared" si="932"/>
        <v>0</v>
      </c>
      <c r="AK434" s="24">
        <f t="shared" si="932"/>
        <v>0</v>
      </c>
      <c r="AL434" s="24">
        <f t="shared" si="932"/>
        <v>0</v>
      </c>
      <c r="AM434" s="24">
        <f t="shared" si="932"/>
        <v>0</v>
      </c>
      <c r="AN434" s="24">
        <f t="shared" si="932"/>
        <v>0</v>
      </c>
      <c r="AO434" s="24">
        <f t="shared" si="848"/>
        <v>106266.90000000001</v>
      </c>
      <c r="AP434" s="24">
        <f t="shared" si="849"/>
        <v>114115.29999999999</v>
      </c>
      <c r="AQ434" s="24">
        <f t="shared" si="850"/>
        <v>133056</v>
      </c>
      <c r="AR434" s="24">
        <f t="shared" si="932"/>
        <v>0</v>
      </c>
      <c r="AS434" s="24">
        <f t="shared" si="872"/>
        <v>106266.90000000001</v>
      </c>
      <c r="AT434" s="24">
        <f t="shared" si="932"/>
        <v>0</v>
      </c>
    </row>
    <row r="435" spans="1:47" ht="31" x14ac:dyDescent="0.35">
      <c r="A435" s="14">
        <v>924</v>
      </c>
      <c r="B435" s="14" t="s">
        <v>183</v>
      </c>
      <c r="C435" s="14" t="s">
        <v>14</v>
      </c>
      <c r="D435" s="14" t="s">
        <v>188</v>
      </c>
      <c r="E435" s="14" t="s">
        <v>94</v>
      </c>
      <c r="F435" s="15" t="s">
        <v>388</v>
      </c>
      <c r="G435" s="21">
        <f>G436</f>
        <v>118192.3</v>
      </c>
      <c r="H435" s="21">
        <f t="shared" si="932"/>
        <v>114212.9</v>
      </c>
      <c r="I435" s="21">
        <f t="shared" si="932"/>
        <v>121515.9</v>
      </c>
      <c r="J435" s="21">
        <f t="shared" si="932"/>
        <v>-11925.4</v>
      </c>
      <c r="K435" s="21">
        <f t="shared" si="932"/>
        <v>-97.6</v>
      </c>
      <c r="L435" s="21">
        <f t="shared" si="932"/>
        <v>11540.1</v>
      </c>
      <c r="M435" s="21">
        <f t="shared" si="799"/>
        <v>106266.90000000001</v>
      </c>
      <c r="N435" s="21">
        <f t="shared" si="800"/>
        <v>114115.29999999999</v>
      </c>
      <c r="O435" s="21">
        <f t="shared" si="801"/>
        <v>133056</v>
      </c>
      <c r="P435" s="24">
        <f t="shared" si="932"/>
        <v>0</v>
      </c>
      <c r="Q435" s="24">
        <f t="shared" si="932"/>
        <v>0</v>
      </c>
      <c r="R435" s="24">
        <f t="shared" si="932"/>
        <v>0</v>
      </c>
      <c r="S435" s="24">
        <f t="shared" si="932"/>
        <v>0</v>
      </c>
      <c r="T435" s="24">
        <f t="shared" si="932"/>
        <v>0</v>
      </c>
      <c r="U435" s="24">
        <f t="shared" si="932"/>
        <v>0</v>
      </c>
      <c r="V435" s="24">
        <f t="shared" si="932"/>
        <v>0</v>
      </c>
      <c r="W435" s="24">
        <f t="shared" si="932"/>
        <v>0</v>
      </c>
      <c r="X435" s="24">
        <f t="shared" si="932"/>
        <v>0</v>
      </c>
      <c r="Y435" s="24">
        <f t="shared" si="932"/>
        <v>0</v>
      </c>
      <c r="Z435" s="24">
        <f t="shared" si="895"/>
        <v>106266.90000000001</v>
      </c>
      <c r="AA435" s="24">
        <f t="shared" si="896"/>
        <v>114115.29999999999</v>
      </c>
      <c r="AB435" s="24">
        <f t="shared" si="897"/>
        <v>133056</v>
      </c>
      <c r="AC435" s="24">
        <f t="shared" si="932"/>
        <v>0</v>
      </c>
      <c r="AD435" s="24">
        <f t="shared" si="932"/>
        <v>0</v>
      </c>
      <c r="AE435" s="24">
        <f t="shared" si="932"/>
        <v>0</v>
      </c>
      <c r="AF435" s="24">
        <f t="shared" si="932"/>
        <v>0</v>
      </c>
      <c r="AG435" s="24">
        <f t="shared" si="932"/>
        <v>0</v>
      </c>
      <c r="AH435" s="24">
        <f t="shared" si="932"/>
        <v>0</v>
      </c>
      <c r="AI435" s="24">
        <f t="shared" si="932"/>
        <v>0</v>
      </c>
      <c r="AJ435" s="24">
        <f t="shared" si="932"/>
        <v>0</v>
      </c>
      <c r="AK435" s="24">
        <f t="shared" si="932"/>
        <v>0</v>
      </c>
      <c r="AL435" s="24">
        <f t="shared" si="932"/>
        <v>0</v>
      </c>
      <c r="AM435" s="24">
        <f t="shared" si="932"/>
        <v>0</v>
      </c>
      <c r="AN435" s="24">
        <f t="shared" si="932"/>
        <v>0</v>
      </c>
      <c r="AO435" s="24">
        <f t="shared" si="848"/>
        <v>106266.90000000001</v>
      </c>
      <c r="AP435" s="24">
        <f t="shared" si="849"/>
        <v>114115.29999999999</v>
      </c>
      <c r="AQ435" s="24">
        <f t="shared" si="850"/>
        <v>133056</v>
      </c>
      <c r="AR435" s="24">
        <f t="shared" si="932"/>
        <v>0</v>
      </c>
      <c r="AS435" s="24">
        <f t="shared" si="872"/>
        <v>106266.90000000001</v>
      </c>
      <c r="AT435" s="24">
        <f t="shared" si="932"/>
        <v>0</v>
      </c>
    </row>
    <row r="436" spans="1:47" x14ac:dyDescent="0.35">
      <c r="A436" s="14">
        <v>924</v>
      </c>
      <c r="B436" s="14" t="s">
        <v>183</v>
      </c>
      <c r="C436" s="14" t="s">
        <v>14</v>
      </c>
      <c r="D436" s="14" t="s">
        <v>188</v>
      </c>
      <c r="E436" s="14">
        <v>610</v>
      </c>
      <c r="F436" s="15" t="s">
        <v>379</v>
      </c>
      <c r="G436" s="21">
        <v>118192.3</v>
      </c>
      <c r="H436" s="21">
        <v>114212.9</v>
      </c>
      <c r="I436" s="21">
        <v>121515.9</v>
      </c>
      <c r="J436" s="21">
        <v>-11925.4</v>
      </c>
      <c r="K436" s="21">
        <v>-97.6</v>
      </c>
      <c r="L436" s="21">
        <v>11540.1</v>
      </c>
      <c r="M436" s="21">
        <f t="shared" si="799"/>
        <v>106266.90000000001</v>
      </c>
      <c r="N436" s="21">
        <f t="shared" si="800"/>
        <v>114115.29999999999</v>
      </c>
      <c r="O436" s="21">
        <f t="shared" si="801"/>
        <v>133056</v>
      </c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>
        <f t="shared" si="895"/>
        <v>106266.90000000001</v>
      </c>
      <c r="AA436" s="24">
        <f t="shared" si="896"/>
        <v>114115.29999999999</v>
      </c>
      <c r="AB436" s="24">
        <f t="shared" si="897"/>
        <v>133056</v>
      </c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>
        <f t="shared" si="848"/>
        <v>106266.90000000001</v>
      </c>
      <c r="AP436" s="24">
        <f t="shared" si="849"/>
        <v>114115.29999999999</v>
      </c>
      <c r="AQ436" s="24">
        <f t="shared" si="850"/>
        <v>133056</v>
      </c>
      <c r="AR436" s="24"/>
      <c r="AS436" s="24">
        <f t="shared" si="872"/>
        <v>106266.90000000001</v>
      </c>
      <c r="AT436" s="24"/>
    </row>
    <row r="437" spans="1:47" ht="77.5" x14ac:dyDescent="0.35">
      <c r="A437" s="14">
        <v>924</v>
      </c>
      <c r="B437" s="14" t="s">
        <v>183</v>
      </c>
      <c r="C437" s="14" t="s">
        <v>14</v>
      </c>
      <c r="D437" s="14" t="s">
        <v>206</v>
      </c>
      <c r="E437" s="14"/>
      <c r="F437" s="15" t="s">
        <v>236</v>
      </c>
      <c r="G437" s="21">
        <f>G438</f>
        <v>3632.6</v>
      </c>
      <c r="H437" s="21">
        <f t="shared" ref="H437:AT439" si="933">H438</f>
        <v>52787.4</v>
      </c>
      <c r="I437" s="21">
        <f t="shared" si="933"/>
        <v>2180.6999999999998</v>
      </c>
      <c r="J437" s="21">
        <f t="shared" si="933"/>
        <v>2386.6</v>
      </c>
      <c r="K437" s="21">
        <f t="shared" si="933"/>
        <v>-0.8</v>
      </c>
      <c r="L437" s="21">
        <f t="shared" si="933"/>
        <v>92.3</v>
      </c>
      <c r="M437" s="21">
        <f t="shared" si="799"/>
        <v>6019.2</v>
      </c>
      <c r="N437" s="21">
        <f t="shared" si="800"/>
        <v>52786.6</v>
      </c>
      <c r="O437" s="21">
        <f t="shared" si="801"/>
        <v>2273</v>
      </c>
      <c r="P437" s="24">
        <f t="shared" si="933"/>
        <v>0</v>
      </c>
      <c r="Q437" s="24">
        <f t="shared" si="933"/>
        <v>0</v>
      </c>
      <c r="R437" s="24">
        <f t="shared" si="933"/>
        <v>0</v>
      </c>
      <c r="S437" s="24">
        <f t="shared" si="933"/>
        <v>0</v>
      </c>
      <c r="T437" s="24">
        <f t="shared" si="933"/>
        <v>0</v>
      </c>
      <c r="U437" s="24">
        <f t="shared" si="933"/>
        <v>0</v>
      </c>
      <c r="V437" s="24">
        <f t="shared" si="933"/>
        <v>0</v>
      </c>
      <c r="W437" s="24">
        <f t="shared" si="933"/>
        <v>0</v>
      </c>
      <c r="X437" s="24">
        <f t="shared" si="933"/>
        <v>0</v>
      </c>
      <c r="Y437" s="24">
        <f t="shared" si="933"/>
        <v>0</v>
      </c>
      <c r="Z437" s="24">
        <f t="shared" si="895"/>
        <v>6019.2</v>
      </c>
      <c r="AA437" s="24">
        <f t="shared" si="896"/>
        <v>52786.6</v>
      </c>
      <c r="AB437" s="24">
        <f t="shared" si="897"/>
        <v>2273</v>
      </c>
      <c r="AC437" s="24">
        <f t="shared" si="933"/>
        <v>0</v>
      </c>
      <c r="AD437" s="24">
        <f t="shared" si="933"/>
        <v>0</v>
      </c>
      <c r="AE437" s="24">
        <f t="shared" si="933"/>
        <v>0</v>
      </c>
      <c r="AF437" s="24">
        <f t="shared" si="933"/>
        <v>0</v>
      </c>
      <c r="AG437" s="24">
        <f t="shared" si="933"/>
        <v>0</v>
      </c>
      <c r="AH437" s="24">
        <f t="shared" si="933"/>
        <v>0</v>
      </c>
      <c r="AI437" s="24">
        <f t="shared" si="933"/>
        <v>0</v>
      </c>
      <c r="AJ437" s="24">
        <f t="shared" si="933"/>
        <v>0</v>
      </c>
      <c r="AK437" s="24">
        <f t="shared" si="933"/>
        <v>0</v>
      </c>
      <c r="AL437" s="24">
        <f t="shared" si="933"/>
        <v>0</v>
      </c>
      <c r="AM437" s="24">
        <f t="shared" si="933"/>
        <v>0</v>
      </c>
      <c r="AN437" s="24">
        <f t="shared" si="933"/>
        <v>0</v>
      </c>
      <c r="AO437" s="24">
        <f t="shared" si="848"/>
        <v>6019.2</v>
      </c>
      <c r="AP437" s="24">
        <f t="shared" si="849"/>
        <v>52786.6</v>
      </c>
      <c r="AQ437" s="24">
        <f t="shared" si="850"/>
        <v>2273</v>
      </c>
      <c r="AR437" s="24">
        <f t="shared" si="933"/>
        <v>0</v>
      </c>
      <c r="AS437" s="24">
        <f t="shared" si="872"/>
        <v>6019.2</v>
      </c>
      <c r="AT437" s="24">
        <f t="shared" si="933"/>
        <v>0</v>
      </c>
      <c r="AU437" s="6"/>
    </row>
    <row r="438" spans="1:47" ht="62" x14ac:dyDescent="0.35">
      <c r="A438" s="14">
        <v>924</v>
      </c>
      <c r="B438" s="14" t="s">
        <v>183</v>
      </c>
      <c r="C438" s="14" t="s">
        <v>14</v>
      </c>
      <c r="D438" s="14" t="s">
        <v>189</v>
      </c>
      <c r="E438" s="14"/>
      <c r="F438" s="15" t="s">
        <v>45</v>
      </c>
      <c r="G438" s="21">
        <f>G439</f>
        <v>3632.6</v>
      </c>
      <c r="H438" s="21">
        <f t="shared" si="933"/>
        <v>52787.4</v>
      </c>
      <c r="I438" s="21">
        <f t="shared" si="933"/>
        <v>2180.6999999999998</v>
      </c>
      <c r="J438" s="21">
        <f t="shared" si="933"/>
        <v>2386.6</v>
      </c>
      <c r="K438" s="21">
        <f t="shared" si="933"/>
        <v>-0.8</v>
      </c>
      <c r="L438" s="21">
        <f t="shared" si="933"/>
        <v>92.3</v>
      </c>
      <c r="M438" s="21">
        <f t="shared" si="799"/>
        <v>6019.2</v>
      </c>
      <c r="N438" s="21">
        <f t="shared" si="800"/>
        <v>52786.6</v>
      </c>
      <c r="O438" s="21">
        <f t="shared" si="801"/>
        <v>2273</v>
      </c>
      <c r="P438" s="24">
        <f t="shared" si="933"/>
        <v>0</v>
      </c>
      <c r="Q438" s="24">
        <f t="shared" si="933"/>
        <v>0</v>
      </c>
      <c r="R438" s="24">
        <f t="shared" si="933"/>
        <v>0</v>
      </c>
      <c r="S438" s="24">
        <f t="shared" si="933"/>
        <v>0</v>
      </c>
      <c r="T438" s="24">
        <f t="shared" si="933"/>
        <v>0</v>
      </c>
      <c r="U438" s="24">
        <f t="shared" si="933"/>
        <v>0</v>
      </c>
      <c r="V438" s="24">
        <f t="shared" si="933"/>
        <v>0</v>
      </c>
      <c r="W438" s="24">
        <f t="shared" si="933"/>
        <v>0</v>
      </c>
      <c r="X438" s="24">
        <f t="shared" si="933"/>
        <v>0</v>
      </c>
      <c r="Y438" s="24">
        <f t="shared" si="933"/>
        <v>0</v>
      </c>
      <c r="Z438" s="24">
        <f t="shared" si="895"/>
        <v>6019.2</v>
      </c>
      <c r="AA438" s="24">
        <f t="shared" si="896"/>
        <v>52786.6</v>
      </c>
      <c r="AB438" s="24">
        <f t="shared" si="897"/>
        <v>2273</v>
      </c>
      <c r="AC438" s="24">
        <f t="shared" si="933"/>
        <v>0</v>
      </c>
      <c r="AD438" s="24">
        <f t="shared" si="933"/>
        <v>0</v>
      </c>
      <c r="AE438" s="24">
        <f t="shared" si="933"/>
        <v>0</v>
      </c>
      <c r="AF438" s="24">
        <f t="shared" si="933"/>
        <v>0</v>
      </c>
      <c r="AG438" s="24">
        <f t="shared" si="933"/>
        <v>0</v>
      </c>
      <c r="AH438" s="24">
        <f t="shared" si="933"/>
        <v>0</v>
      </c>
      <c r="AI438" s="24">
        <f t="shared" si="933"/>
        <v>0</v>
      </c>
      <c r="AJ438" s="24">
        <f t="shared" si="933"/>
        <v>0</v>
      </c>
      <c r="AK438" s="24">
        <f t="shared" si="933"/>
        <v>0</v>
      </c>
      <c r="AL438" s="24">
        <f t="shared" si="933"/>
        <v>0</v>
      </c>
      <c r="AM438" s="24">
        <f t="shared" si="933"/>
        <v>0</v>
      </c>
      <c r="AN438" s="24">
        <f t="shared" si="933"/>
        <v>0</v>
      </c>
      <c r="AO438" s="24">
        <f t="shared" si="848"/>
        <v>6019.2</v>
      </c>
      <c r="AP438" s="24">
        <f t="shared" si="849"/>
        <v>52786.6</v>
      </c>
      <c r="AQ438" s="24">
        <f t="shared" si="850"/>
        <v>2273</v>
      </c>
      <c r="AR438" s="24">
        <f t="shared" si="933"/>
        <v>0</v>
      </c>
      <c r="AS438" s="24">
        <f t="shared" si="872"/>
        <v>6019.2</v>
      </c>
      <c r="AT438" s="24">
        <f t="shared" si="933"/>
        <v>0</v>
      </c>
    </row>
    <row r="439" spans="1:47" ht="31" x14ac:dyDescent="0.35">
      <c r="A439" s="14">
        <v>924</v>
      </c>
      <c r="B439" s="14" t="s">
        <v>183</v>
      </c>
      <c r="C439" s="14" t="s">
        <v>14</v>
      </c>
      <c r="D439" s="14" t="s">
        <v>189</v>
      </c>
      <c r="E439" s="14" t="s">
        <v>94</v>
      </c>
      <c r="F439" s="15" t="s">
        <v>388</v>
      </c>
      <c r="G439" s="21">
        <f>G440</f>
        <v>3632.6</v>
      </c>
      <c r="H439" s="21">
        <f t="shared" si="933"/>
        <v>52787.4</v>
      </c>
      <c r="I439" s="21">
        <f t="shared" si="933"/>
        <v>2180.6999999999998</v>
      </c>
      <c r="J439" s="21">
        <f t="shared" si="933"/>
        <v>2386.6</v>
      </c>
      <c r="K439" s="21">
        <f t="shared" si="933"/>
        <v>-0.8</v>
      </c>
      <c r="L439" s="21">
        <f t="shared" si="933"/>
        <v>92.3</v>
      </c>
      <c r="M439" s="21">
        <f t="shared" ref="M439:M502" si="934">G439+J439</f>
        <v>6019.2</v>
      </c>
      <c r="N439" s="21">
        <f t="shared" ref="N439:N502" si="935">H439+K439</f>
        <v>52786.6</v>
      </c>
      <c r="O439" s="21">
        <f t="shared" ref="O439:O502" si="936">I439+L439</f>
        <v>2273</v>
      </c>
      <c r="P439" s="24">
        <f t="shared" si="933"/>
        <v>0</v>
      </c>
      <c r="Q439" s="24">
        <f t="shared" si="933"/>
        <v>0</v>
      </c>
      <c r="R439" s="24">
        <f t="shared" si="933"/>
        <v>0</v>
      </c>
      <c r="S439" s="24">
        <f t="shared" si="933"/>
        <v>0</v>
      </c>
      <c r="T439" s="24">
        <f t="shared" si="933"/>
        <v>0</v>
      </c>
      <c r="U439" s="24">
        <f t="shared" si="933"/>
        <v>0</v>
      </c>
      <c r="V439" s="24">
        <f t="shared" si="933"/>
        <v>0</v>
      </c>
      <c r="W439" s="24">
        <f t="shared" si="933"/>
        <v>0</v>
      </c>
      <c r="X439" s="24">
        <f t="shared" si="933"/>
        <v>0</v>
      </c>
      <c r="Y439" s="24">
        <f t="shared" si="933"/>
        <v>0</v>
      </c>
      <c r="Z439" s="24">
        <f t="shared" si="895"/>
        <v>6019.2</v>
      </c>
      <c r="AA439" s="24">
        <f t="shared" si="896"/>
        <v>52786.6</v>
      </c>
      <c r="AB439" s="24">
        <f t="shared" si="897"/>
        <v>2273</v>
      </c>
      <c r="AC439" s="24">
        <f t="shared" si="933"/>
        <v>0</v>
      </c>
      <c r="AD439" s="24">
        <f t="shared" si="933"/>
        <v>0</v>
      </c>
      <c r="AE439" s="24">
        <f t="shared" si="933"/>
        <v>0</v>
      </c>
      <c r="AF439" s="24">
        <f t="shared" si="933"/>
        <v>0</v>
      </c>
      <c r="AG439" s="24">
        <f t="shared" si="933"/>
        <v>0</v>
      </c>
      <c r="AH439" s="24">
        <f t="shared" si="933"/>
        <v>0</v>
      </c>
      <c r="AI439" s="24">
        <f t="shared" si="933"/>
        <v>0</v>
      </c>
      <c r="AJ439" s="24">
        <f t="shared" si="933"/>
        <v>0</v>
      </c>
      <c r="AK439" s="24">
        <f t="shared" si="933"/>
        <v>0</v>
      </c>
      <c r="AL439" s="24">
        <f t="shared" si="933"/>
        <v>0</v>
      </c>
      <c r="AM439" s="24">
        <f t="shared" si="933"/>
        <v>0</v>
      </c>
      <c r="AN439" s="24">
        <f t="shared" si="933"/>
        <v>0</v>
      </c>
      <c r="AO439" s="24">
        <f t="shared" si="848"/>
        <v>6019.2</v>
      </c>
      <c r="AP439" s="24">
        <f t="shared" si="849"/>
        <v>52786.6</v>
      </c>
      <c r="AQ439" s="24">
        <f t="shared" si="850"/>
        <v>2273</v>
      </c>
      <c r="AR439" s="24">
        <f t="shared" si="933"/>
        <v>0</v>
      </c>
      <c r="AS439" s="24">
        <f t="shared" si="872"/>
        <v>6019.2</v>
      </c>
      <c r="AT439" s="24">
        <f t="shared" si="933"/>
        <v>0</v>
      </c>
    </row>
    <row r="440" spans="1:47" x14ac:dyDescent="0.35">
      <c r="A440" s="14">
        <v>924</v>
      </c>
      <c r="B440" s="14" t="s">
        <v>183</v>
      </c>
      <c r="C440" s="14" t="s">
        <v>14</v>
      </c>
      <c r="D440" s="14" t="s">
        <v>189</v>
      </c>
      <c r="E440" s="14">
        <v>620</v>
      </c>
      <c r="F440" s="15" t="s">
        <v>380</v>
      </c>
      <c r="G440" s="21">
        <v>3632.6</v>
      </c>
      <c r="H440" s="21">
        <v>52787.4</v>
      </c>
      <c r="I440" s="21">
        <v>2180.6999999999998</v>
      </c>
      <c r="J440" s="21">
        <f>2482-95.4</f>
        <v>2386.6</v>
      </c>
      <c r="K440" s="21">
        <v>-0.8</v>
      </c>
      <c r="L440" s="21">
        <v>92.3</v>
      </c>
      <c r="M440" s="21">
        <f t="shared" si="934"/>
        <v>6019.2</v>
      </c>
      <c r="N440" s="21">
        <f t="shared" si="935"/>
        <v>52786.6</v>
      </c>
      <c r="O440" s="21">
        <f t="shared" si="936"/>
        <v>2273</v>
      </c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>
        <f t="shared" si="895"/>
        <v>6019.2</v>
      </c>
      <c r="AA440" s="24">
        <f t="shared" si="896"/>
        <v>52786.6</v>
      </c>
      <c r="AB440" s="24">
        <f t="shared" si="897"/>
        <v>2273</v>
      </c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>
        <f t="shared" si="848"/>
        <v>6019.2</v>
      </c>
      <c r="AP440" s="24">
        <f t="shared" si="849"/>
        <v>52786.6</v>
      </c>
      <c r="AQ440" s="24">
        <f t="shared" si="850"/>
        <v>2273</v>
      </c>
      <c r="AR440" s="24"/>
      <c r="AS440" s="24">
        <f t="shared" si="872"/>
        <v>6019.2</v>
      </c>
      <c r="AT440" s="24"/>
    </row>
    <row r="441" spans="1:47" ht="31" x14ac:dyDescent="0.35">
      <c r="A441" s="14">
        <v>924</v>
      </c>
      <c r="B441" s="14" t="s">
        <v>183</v>
      </c>
      <c r="C441" s="14" t="s">
        <v>14</v>
      </c>
      <c r="D441" s="14" t="s">
        <v>34</v>
      </c>
      <c r="E441" s="14"/>
      <c r="F441" s="15" t="s">
        <v>47</v>
      </c>
      <c r="G441" s="21">
        <f>G442</f>
        <v>376</v>
      </c>
      <c r="H441" s="21">
        <f t="shared" ref="H441:AT443" si="937">H442</f>
        <v>0</v>
      </c>
      <c r="I441" s="21">
        <f t="shared" si="937"/>
        <v>0</v>
      </c>
      <c r="J441" s="21">
        <f t="shared" si="937"/>
        <v>0</v>
      </c>
      <c r="K441" s="21">
        <f t="shared" si="937"/>
        <v>0</v>
      </c>
      <c r="L441" s="21">
        <f t="shared" si="937"/>
        <v>0</v>
      </c>
      <c r="M441" s="21">
        <f t="shared" si="934"/>
        <v>376</v>
      </c>
      <c r="N441" s="21">
        <f t="shared" si="935"/>
        <v>0</v>
      </c>
      <c r="O441" s="21">
        <f t="shared" si="936"/>
        <v>0</v>
      </c>
      <c r="P441" s="24">
        <f t="shared" si="937"/>
        <v>0</v>
      </c>
      <c r="Q441" s="24">
        <f t="shared" si="937"/>
        <v>0</v>
      </c>
      <c r="R441" s="24">
        <f t="shared" si="937"/>
        <v>0</v>
      </c>
      <c r="S441" s="24">
        <f t="shared" si="937"/>
        <v>0</v>
      </c>
      <c r="T441" s="24">
        <f t="shared" si="937"/>
        <v>0</v>
      </c>
      <c r="U441" s="24">
        <f t="shared" si="937"/>
        <v>0</v>
      </c>
      <c r="V441" s="24">
        <f t="shared" si="937"/>
        <v>0</v>
      </c>
      <c r="W441" s="24">
        <f t="shared" si="937"/>
        <v>0</v>
      </c>
      <c r="X441" s="24">
        <f t="shared" si="937"/>
        <v>0</v>
      </c>
      <c r="Y441" s="24">
        <f t="shared" si="937"/>
        <v>0</v>
      </c>
      <c r="Z441" s="24">
        <f t="shared" si="895"/>
        <v>376</v>
      </c>
      <c r="AA441" s="24">
        <f t="shared" si="896"/>
        <v>0</v>
      </c>
      <c r="AB441" s="24">
        <f t="shared" si="897"/>
        <v>0</v>
      </c>
      <c r="AC441" s="24">
        <f t="shared" si="937"/>
        <v>0</v>
      </c>
      <c r="AD441" s="24">
        <f t="shared" si="937"/>
        <v>0</v>
      </c>
      <c r="AE441" s="24">
        <f t="shared" si="937"/>
        <v>0</v>
      </c>
      <c r="AF441" s="24">
        <f t="shared" si="937"/>
        <v>0</v>
      </c>
      <c r="AG441" s="24">
        <f t="shared" si="937"/>
        <v>0</v>
      </c>
      <c r="AH441" s="24">
        <f t="shared" si="937"/>
        <v>0</v>
      </c>
      <c r="AI441" s="24">
        <f t="shared" si="937"/>
        <v>0</v>
      </c>
      <c r="AJ441" s="24">
        <f t="shared" si="937"/>
        <v>0</v>
      </c>
      <c r="AK441" s="24">
        <f t="shared" si="937"/>
        <v>0</v>
      </c>
      <c r="AL441" s="24">
        <f t="shared" si="937"/>
        <v>0</v>
      </c>
      <c r="AM441" s="24">
        <f t="shared" si="937"/>
        <v>0</v>
      </c>
      <c r="AN441" s="24">
        <f t="shared" si="937"/>
        <v>0</v>
      </c>
      <c r="AO441" s="24">
        <f t="shared" si="848"/>
        <v>376</v>
      </c>
      <c r="AP441" s="24">
        <f t="shared" si="849"/>
        <v>0</v>
      </c>
      <c r="AQ441" s="24">
        <f t="shared" si="850"/>
        <v>0</v>
      </c>
      <c r="AR441" s="24">
        <f t="shared" si="937"/>
        <v>0</v>
      </c>
      <c r="AS441" s="24">
        <f t="shared" si="872"/>
        <v>376</v>
      </c>
      <c r="AT441" s="24">
        <f t="shared" si="937"/>
        <v>0</v>
      </c>
      <c r="AU441" s="6"/>
    </row>
    <row r="442" spans="1:47" ht="31" x14ac:dyDescent="0.35">
      <c r="A442" s="14">
        <v>924</v>
      </c>
      <c r="B442" s="14" t="s">
        <v>183</v>
      </c>
      <c r="C442" s="14" t="s">
        <v>14</v>
      </c>
      <c r="D442" s="14" t="s">
        <v>68</v>
      </c>
      <c r="E442" s="14"/>
      <c r="F442" s="15" t="s">
        <v>81</v>
      </c>
      <c r="G442" s="21">
        <f>G443</f>
        <v>376</v>
      </c>
      <c r="H442" s="21">
        <f t="shared" si="937"/>
        <v>0</v>
      </c>
      <c r="I442" s="21">
        <f t="shared" si="937"/>
        <v>0</v>
      </c>
      <c r="J442" s="21">
        <f t="shared" si="937"/>
        <v>0</v>
      </c>
      <c r="K442" s="21">
        <f t="shared" si="937"/>
        <v>0</v>
      </c>
      <c r="L442" s="21">
        <f t="shared" si="937"/>
        <v>0</v>
      </c>
      <c r="M442" s="21">
        <f t="shared" si="934"/>
        <v>376</v>
      </c>
      <c r="N442" s="21">
        <f t="shared" si="935"/>
        <v>0</v>
      </c>
      <c r="O442" s="21">
        <f t="shared" si="936"/>
        <v>0</v>
      </c>
      <c r="P442" s="24">
        <f t="shared" si="937"/>
        <v>0</v>
      </c>
      <c r="Q442" s="24">
        <f t="shared" si="937"/>
        <v>0</v>
      </c>
      <c r="R442" s="24">
        <f t="shared" si="937"/>
        <v>0</v>
      </c>
      <c r="S442" s="24">
        <f t="shared" si="937"/>
        <v>0</v>
      </c>
      <c r="T442" s="24">
        <f t="shared" si="937"/>
        <v>0</v>
      </c>
      <c r="U442" s="24">
        <f t="shared" si="937"/>
        <v>0</v>
      </c>
      <c r="V442" s="24">
        <f t="shared" si="937"/>
        <v>0</v>
      </c>
      <c r="W442" s="24">
        <f t="shared" si="937"/>
        <v>0</v>
      </c>
      <c r="X442" s="24">
        <f t="shared" si="937"/>
        <v>0</v>
      </c>
      <c r="Y442" s="24">
        <f t="shared" si="937"/>
        <v>0</v>
      </c>
      <c r="Z442" s="24">
        <f t="shared" si="895"/>
        <v>376</v>
      </c>
      <c r="AA442" s="24">
        <f t="shared" si="896"/>
        <v>0</v>
      </c>
      <c r="AB442" s="24">
        <f t="shared" si="897"/>
        <v>0</v>
      </c>
      <c r="AC442" s="24">
        <f t="shared" si="937"/>
        <v>0</v>
      </c>
      <c r="AD442" s="24">
        <f t="shared" si="937"/>
        <v>0</v>
      </c>
      <c r="AE442" s="24">
        <f t="shared" si="937"/>
        <v>0</v>
      </c>
      <c r="AF442" s="24">
        <f t="shared" si="937"/>
        <v>0</v>
      </c>
      <c r="AG442" s="24">
        <f t="shared" si="937"/>
        <v>0</v>
      </c>
      <c r="AH442" s="24">
        <f t="shared" si="937"/>
        <v>0</v>
      </c>
      <c r="AI442" s="24">
        <f t="shared" si="937"/>
        <v>0</v>
      </c>
      <c r="AJ442" s="24">
        <f t="shared" si="937"/>
        <v>0</v>
      </c>
      <c r="AK442" s="24">
        <f t="shared" si="937"/>
        <v>0</v>
      </c>
      <c r="AL442" s="24">
        <f t="shared" si="937"/>
        <v>0</v>
      </c>
      <c r="AM442" s="24">
        <f t="shared" si="937"/>
        <v>0</v>
      </c>
      <c r="AN442" s="24">
        <f t="shared" si="937"/>
        <v>0</v>
      </c>
      <c r="AO442" s="24">
        <f t="shared" si="848"/>
        <v>376</v>
      </c>
      <c r="AP442" s="24">
        <f t="shared" si="849"/>
        <v>0</v>
      </c>
      <c r="AQ442" s="24">
        <f t="shared" si="850"/>
        <v>0</v>
      </c>
      <c r="AR442" s="24">
        <f t="shared" si="937"/>
        <v>0</v>
      </c>
      <c r="AS442" s="24">
        <f t="shared" si="872"/>
        <v>376</v>
      </c>
      <c r="AT442" s="24">
        <f t="shared" si="937"/>
        <v>0</v>
      </c>
      <c r="AU442" s="6"/>
    </row>
    <row r="443" spans="1:47" ht="46.5" x14ac:dyDescent="0.35">
      <c r="A443" s="14">
        <v>924</v>
      </c>
      <c r="B443" s="14" t="s">
        <v>183</v>
      </c>
      <c r="C443" s="14" t="s">
        <v>14</v>
      </c>
      <c r="D443" s="14" t="s">
        <v>62</v>
      </c>
      <c r="E443" s="14"/>
      <c r="F443" s="15" t="s">
        <v>82</v>
      </c>
      <c r="G443" s="21">
        <f>G444</f>
        <v>376</v>
      </c>
      <c r="H443" s="21">
        <f t="shared" si="937"/>
        <v>0</v>
      </c>
      <c r="I443" s="21">
        <f t="shared" si="937"/>
        <v>0</v>
      </c>
      <c r="J443" s="21">
        <f t="shared" si="937"/>
        <v>0</v>
      </c>
      <c r="K443" s="21">
        <f t="shared" si="937"/>
        <v>0</v>
      </c>
      <c r="L443" s="21">
        <f t="shared" si="937"/>
        <v>0</v>
      </c>
      <c r="M443" s="21">
        <f t="shared" si="934"/>
        <v>376</v>
      </c>
      <c r="N443" s="21">
        <f t="shared" si="935"/>
        <v>0</v>
      </c>
      <c r="O443" s="21">
        <f t="shared" si="936"/>
        <v>0</v>
      </c>
      <c r="P443" s="24">
        <f t="shared" si="937"/>
        <v>0</v>
      </c>
      <c r="Q443" s="24">
        <f t="shared" si="937"/>
        <v>0</v>
      </c>
      <c r="R443" s="24">
        <f t="shared" si="937"/>
        <v>0</v>
      </c>
      <c r="S443" s="24">
        <f t="shared" si="937"/>
        <v>0</v>
      </c>
      <c r="T443" s="24">
        <f t="shared" si="937"/>
        <v>0</v>
      </c>
      <c r="U443" s="24">
        <f t="shared" si="937"/>
        <v>0</v>
      </c>
      <c r="V443" s="24">
        <f t="shared" si="937"/>
        <v>0</v>
      </c>
      <c r="W443" s="24">
        <f t="shared" si="937"/>
        <v>0</v>
      </c>
      <c r="X443" s="24">
        <f t="shared" si="937"/>
        <v>0</v>
      </c>
      <c r="Y443" s="24">
        <f t="shared" si="937"/>
        <v>0</v>
      </c>
      <c r="Z443" s="24">
        <f t="shared" si="895"/>
        <v>376</v>
      </c>
      <c r="AA443" s="24">
        <f t="shared" si="896"/>
        <v>0</v>
      </c>
      <c r="AB443" s="24">
        <f t="shared" si="897"/>
        <v>0</v>
      </c>
      <c r="AC443" s="24">
        <f t="shared" si="937"/>
        <v>0</v>
      </c>
      <c r="AD443" s="24">
        <f t="shared" si="937"/>
        <v>0</v>
      </c>
      <c r="AE443" s="24">
        <f t="shared" si="937"/>
        <v>0</v>
      </c>
      <c r="AF443" s="24">
        <f t="shared" si="937"/>
        <v>0</v>
      </c>
      <c r="AG443" s="24">
        <f t="shared" si="937"/>
        <v>0</v>
      </c>
      <c r="AH443" s="24">
        <f t="shared" si="937"/>
        <v>0</v>
      </c>
      <c r="AI443" s="24">
        <f t="shared" si="937"/>
        <v>0</v>
      </c>
      <c r="AJ443" s="24">
        <f t="shared" si="937"/>
        <v>0</v>
      </c>
      <c r="AK443" s="24">
        <f t="shared" si="937"/>
        <v>0</v>
      </c>
      <c r="AL443" s="24">
        <f t="shared" si="937"/>
        <v>0</v>
      </c>
      <c r="AM443" s="24">
        <f t="shared" si="937"/>
        <v>0</v>
      </c>
      <c r="AN443" s="24">
        <f t="shared" si="937"/>
        <v>0</v>
      </c>
      <c r="AO443" s="24">
        <f t="shared" si="848"/>
        <v>376</v>
      </c>
      <c r="AP443" s="24">
        <f t="shared" si="849"/>
        <v>0</v>
      </c>
      <c r="AQ443" s="24">
        <f t="shared" si="850"/>
        <v>0</v>
      </c>
      <c r="AR443" s="24">
        <f t="shared" si="937"/>
        <v>0</v>
      </c>
      <c r="AS443" s="24">
        <f t="shared" si="872"/>
        <v>376</v>
      </c>
      <c r="AT443" s="24">
        <f t="shared" si="937"/>
        <v>0</v>
      </c>
    </row>
    <row r="444" spans="1:47" ht="31" x14ac:dyDescent="0.35">
      <c r="A444" s="14">
        <v>924</v>
      </c>
      <c r="B444" s="14" t="s">
        <v>183</v>
      </c>
      <c r="C444" s="14" t="s">
        <v>14</v>
      </c>
      <c r="D444" s="14" t="s">
        <v>62</v>
      </c>
      <c r="E444" s="14" t="s">
        <v>94</v>
      </c>
      <c r="F444" s="15" t="s">
        <v>388</v>
      </c>
      <c r="G444" s="21">
        <f>G445+G446</f>
        <v>376</v>
      </c>
      <c r="H444" s="21">
        <f t="shared" ref="H444:L444" si="938">H445+H446</f>
        <v>0</v>
      </c>
      <c r="I444" s="21">
        <f t="shared" si="938"/>
        <v>0</v>
      </c>
      <c r="J444" s="21">
        <f t="shared" si="938"/>
        <v>0</v>
      </c>
      <c r="K444" s="21">
        <f t="shared" si="938"/>
        <v>0</v>
      </c>
      <c r="L444" s="21">
        <f t="shared" si="938"/>
        <v>0</v>
      </c>
      <c r="M444" s="21">
        <f t="shared" si="934"/>
        <v>376</v>
      </c>
      <c r="N444" s="21">
        <f t="shared" si="935"/>
        <v>0</v>
      </c>
      <c r="O444" s="21">
        <f t="shared" si="936"/>
        <v>0</v>
      </c>
      <c r="P444" s="24">
        <f t="shared" ref="P444:Q444" si="939">P445+P446</f>
        <v>0</v>
      </c>
      <c r="Q444" s="24">
        <f t="shared" si="939"/>
        <v>0</v>
      </c>
      <c r="R444" s="24">
        <f t="shared" ref="R444:T444" si="940">R445+R446</f>
        <v>0</v>
      </c>
      <c r="S444" s="24">
        <f t="shared" si="940"/>
        <v>0</v>
      </c>
      <c r="T444" s="24">
        <f t="shared" si="940"/>
        <v>0</v>
      </c>
      <c r="U444" s="24">
        <f t="shared" ref="U444:W444" si="941">U445+U446</f>
        <v>0</v>
      </c>
      <c r="V444" s="24">
        <f t="shared" si="941"/>
        <v>0</v>
      </c>
      <c r="W444" s="24">
        <f t="shared" si="941"/>
        <v>0</v>
      </c>
      <c r="X444" s="24">
        <f t="shared" ref="X444:Y444" si="942">X445+X446</f>
        <v>0</v>
      </c>
      <c r="Y444" s="24">
        <f t="shared" si="942"/>
        <v>0</v>
      </c>
      <c r="Z444" s="24">
        <f t="shared" si="895"/>
        <v>376</v>
      </c>
      <c r="AA444" s="24">
        <f t="shared" si="896"/>
        <v>0</v>
      </c>
      <c r="AB444" s="24">
        <f t="shared" si="897"/>
        <v>0</v>
      </c>
      <c r="AC444" s="24">
        <f t="shared" ref="AC444:AL444" si="943">AC445+AC446</f>
        <v>0</v>
      </c>
      <c r="AD444" s="24">
        <f t="shared" si="943"/>
        <v>0</v>
      </c>
      <c r="AE444" s="24">
        <f t="shared" ref="AE444" si="944">AE445+AE446</f>
        <v>0</v>
      </c>
      <c r="AF444" s="24">
        <f t="shared" si="943"/>
        <v>0</v>
      </c>
      <c r="AG444" s="24">
        <f t="shared" si="943"/>
        <v>0</v>
      </c>
      <c r="AH444" s="24">
        <f t="shared" si="943"/>
        <v>0</v>
      </c>
      <c r="AI444" s="24">
        <f t="shared" ref="AI444" si="945">AI445+AI446</f>
        <v>0</v>
      </c>
      <c r="AJ444" s="24">
        <f t="shared" si="943"/>
        <v>0</v>
      </c>
      <c r="AK444" s="24">
        <f t="shared" si="943"/>
        <v>0</v>
      </c>
      <c r="AL444" s="24">
        <f t="shared" si="943"/>
        <v>0</v>
      </c>
      <c r="AM444" s="24">
        <f t="shared" ref="AM444:AT444" si="946">AM445+AM446</f>
        <v>0</v>
      </c>
      <c r="AN444" s="24">
        <f t="shared" si="946"/>
        <v>0</v>
      </c>
      <c r="AO444" s="24">
        <f t="shared" si="848"/>
        <v>376</v>
      </c>
      <c r="AP444" s="24">
        <f t="shared" si="849"/>
        <v>0</v>
      </c>
      <c r="AQ444" s="24">
        <f t="shared" si="850"/>
        <v>0</v>
      </c>
      <c r="AR444" s="24">
        <f t="shared" ref="AR444" si="947">AR445+AR446</f>
        <v>0</v>
      </c>
      <c r="AS444" s="24">
        <f t="shared" si="872"/>
        <v>376</v>
      </c>
      <c r="AT444" s="24">
        <f t="shared" si="946"/>
        <v>0</v>
      </c>
    </row>
    <row r="445" spans="1:47" x14ac:dyDescent="0.35">
      <c r="A445" s="14">
        <v>924</v>
      </c>
      <c r="B445" s="14" t="s">
        <v>183</v>
      </c>
      <c r="C445" s="14" t="s">
        <v>14</v>
      </c>
      <c r="D445" s="14" t="s">
        <v>62</v>
      </c>
      <c r="E445" s="14">
        <v>610</v>
      </c>
      <c r="F445" s="15" t="s">
        <v>379</v>
      </c>
      <c r="G445" s="21">
        <v>170</v>
      </c>
      <c r="H445" s="21">
        <v>0</v>
      </c>
      <c r="I445" s="21">
        <v>0</v>
      </c>
      <c r="J445" s="21"/>
      <c r="K445" s="21"/>
      <c r="L445" s="21"/>
      <c r="M445" s="21">
        <f t="shared" si="934"/>
        <v>170</v>
      </c>
      <c r="N445" s="21">
        <f t="shared" si="935"/>
        <v>0</v>
      </c>
      <c r="O445" s="21">
        <f t="shared" si="936"/>
        <v>0</v>
      </c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>
        <f t="shared" si="895"/>
        <v>170</v>
      </c>
      <c r="AA445" s="24">
        <f t="shared" si="896"/>
        <v>0</v>
      </c>
      <c r="AB445" s="24">
        <f t="shared" si="897"/>
        <v>0</v>
      </c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>
        <f t="shared" si="848"/>
        <v>170</v>
      </c>
      <c r="AP445" s="24">
        <f t="shared" si="849"/>
        <v>0</v>
      </c>
      <c r="AQ445" s="24">
        <f t="shared" si="850"/>
        <v>0</v>
      </c>
      <c r="AR445" s="24"/>
      <c r="AS445" s="24">
        <f t="shared" si="872"/>
        <v>170</v>
      </c>
      <c r="AT445" s="24"/>
    </row>
    <row r="446" spans="1:47" x14ac:dyDescent="0.35">
      <c r="A446" s="14">
        <v>924</v>
      </c>
      <c r="B446" s="14" t="s">
        <v>183</v>
      </c>
      <c r="C446" s="14" t="s">
        <v>14</v>
      </c>
      <c r="D446" s="14" t="s">
        <v>62</v>
      </c>
      <c r="E446" s="14">
        <v>620</v>
      </c>
      <c r="F446" s="15" t="s">
        <v>380</v>
      </c>
      <c r="G446" s="21">
        <v>206</v>
      </c>
      <c r="H446" s="21">
        <v>0</v>
      </c>
      <c r="I446" s="21">
        <v>0</v>
      </c>
      <c r="J446" s="21"/>
      <c r="K446" s="21"/>
      <c r="L446" s="21"/>
      <c r="M446" s="21">
        <f t="shared" si="934"/>
        <v>206</v>
      </c>
      <c r="N446" s="21">
        <f t="shared" si="935"/>
        <v>0</v>
      </c>
      <c r="O446" s="21">
        <f t="shared" si="936"/>
        <v>0</v>
      </c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>
        <f t="shared" si="895"/>
        <v>206</v>
      </c>
      <c r="AA446" s="24">
        <f t="shared" si="896"/>
        <v>0</v>
      </c>
      <c r="AB446" s="24">
        <f t="shared" si="897"/>
        <v>0</v>
      </c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>
        <f t="shared" si="848"/>
        <v>206</v>
      </c>
      <c r="AP446" s="24">
        <f t="shared" si="849"/>
        <v>0</v>
      </c>
      <c r="AQ446" s="24">
        <f t="shared" si="850"/>
        <v>0</v>
      </c>
      <c r="AR446" s="24"/>
      <c r="AS446" s="24">
        <f t="shared" si="872"/>
        <v>206</v>
      </c>
      <c r="AT446" s="24"/>
    </row>
    <row r="447" spans="1:47" s="16" customFormat="1" x14ac:dyDescent="0.35">
      <c r="A447" s="10">
        <v>924</v>
      </c>
      <c r="B447" s="10" t="s">
        <v>183</v>
      </c>
      <c r="C447" s="10" t="s">
        <v>83</v>
      </c>
      <c r="D447" s="10"/>
      <c r="E447" s="10"/>
      <c r="F447" s="11" t="s">
        <v>212</v>
      </c>
      <c r="G447" s="20">
        <f>G448</f>
        <v>16429.899999999998</v>
      </c>
      <c r="H447" s="20">
        <f t="shared" ref="H447:AT448" si="948">H448</f>
        <v>16458.399999999998</v>
      </c>
      <c r="I447" s="20">
        <f t="shared" si="948"/>
        <v>16456.8</v>
      </c>
      <c r="J447" s="20">
        <f t="shared" si="948"/>
        <v>0</v>
      </c>
      <c r="K447" s="20">
        <f t="shared" si="948"/>
        <v>0</v>
      </c>
      <c r="L447" s="20">
        <f t="shared" si="948"/>
        <v>0</v>
      </c>
      <c r="M447" s="21">
        <f t="shared" si="934"/>
        <v>16429.899999999998</v>
      </c>
      <c r="N447" s="21">
        <f t="shared" si="935"/>
        <v>16458.399999999998</v>
      </c>
      <c r="O447" s="21">
        <f t="shared" si="936"/>
        <v>16456.8</v>
      </c>
      <c r="P447" s="23">
        <f t="shared" si="948"/>
        <v>0</v>
      </c>
      <c r="Q447" s="23">
        <f t="shared" si="948"/>
        <v>0</v>
      </c>
      <c r="R447" s="23">
        <f t="shared" si="948"/>
        <v>0</v>
      </c>
      <c r="S447" s="23">
        <f t="shared" si="948"/>
        <v>0</v>
      </c>
      <c r="T447" s="23">
        <f t="shared" si="948"/>
        <v>0</v>
      </c>
      <c r="U447" s="23">
        <f t="shared" si="948"/>
        <v>0</v>
      </c>
      <c r="V447" s="23">
        <f t="shared" si="948"/>
        <v>0</v>
      </c>
      <c r="W447" s="23">
        <f t="shared" si="948"/>
        <v>0</v>
      </c>
      <c r="X447" s="23">
        <f t="shared" si="948"/>
        <v>0</v>
      </c>
      <c r="Y447" s="23">
        <f t="shared" si="948"/>
        <v>0</v>
      </c>
      <c r="Z447" s="23">
        <f t="shared" si="895"/>
        <v>16429.899999999998</v>
      </c>
      <c r="AA447" s="23">
        <f t="shared" si="896"/>
        <v>16458.399999999998</v>
      </c>
      <c r="AB447" s="23">
        <f t="shared" si="897"/>
        <v>16456.8</v>
      </c>
      <c r="AC447" s="23">
        <f t="shared" si="948"/>
        <v>0</v>
      </c>
      <c r="AD447" s="23">
        <f t="shared" si="948"/>
        <v>0</v>
      </c>
      <c r="AE447" s="23">
        <f t="shared" si="948"/>
        <v>0</v>
      </c>
      <c r="AF447" s="23">
        <f t="shared" si="948"/>
        <v>0</v>
      </c>
      <c r="AG447" s="23">
        <f t="shared" si="948"/>
        <v>0</v>
      </c>
      <c r="AH447" s="23">
        <f t="shared" si="948"/>
        <v>0</v>
      </c>
      <c r="AI447" s="23">
        <f t="shared" si="948"/>
        <v>0</v>
      </c>
      <c r="AJ447" s="23">
        <f t="shared" si="948"/>
        <v>0</v>
      </c>
      <c r="AK447" s="23">
        <f t="shared" si="948"/>
        <v>0</v>
      </c>
      <c r="AL447" s="23">
        <f t="shared" si="948"/>
        <v>0</v>
      </c>
      <c r="AM447" s="23">
        <f t="shared" si="948"/>
        <v>0</v>
      </c>
      <c r="AN447" s="23">
        <f t="shared" si="948"/>
        <v>0</v>
      </c>
      <c r="AO447" s="23">
        <f t="shared" si="848"/>
        <v>16429.899999999998</v>
      </c>
      <c r="AP447" s="23">
        <f t="shared" si="849"/>
        <v>16458.399999999998</v>
      </c>
      <c r="AQ447" s="23">
        <f t="shared" si="850"/>
        <v>16456.8</v>
      </c>
      <c r="AR447" s="23">
        <f t="shared" si="948"/>
        <v>0</v>
      </c>
      <c r="AS447" s="23">
        <f t="shared" si="872"/>
        <v>16429.899999999998</v>
      </c>
      <c r="AT447" s="23">
        <f t="shared" si="948"/>
        <v>0</v>
      </c>
    </row>
    <row r="448" spans="1:47" ht="31" x14ac:dyDescent="0.35">
      <c r="A448" s="14">
        <v>924</v>
      </c>
      <c r="B448" s="14" t="s">
        <v>183</v>
      </c>
      <c r="C448" s="14" t="s">
        <v>83</v>
      </c>
      <c r="D448" s="14" t="s">
        <v>37</v>
      </c>
      <c r="E448" s="14"/>
      <c r="F448" s="15" t="s">
        <v>50</v>
      </c>
      <c r="G448" s="21">
        <f>G449</f>
        <v>16429.899999999998</v>
      </c>
      <c r="H448" s="21">
        <f t="shared" si="948"/>
        <v>16458.399999999998</v>
      </c>
      <c r="I448" s="21">
        <f t="shared" si="948"/>
        <v>16456.8</v>
      </c>
      <c r="J448" s="21">
        <f t="shared" si="948"/>
        <v>0</v>
      </c>
      <c r="K448" s="21">
        <f t="shared" si="948"/>
        <v>0</v>
      </c>
      <c r="L448" s="21">
        <f t="shared" si="948"/>
        <v>0</v>
      </c>
      <c r="M448" s="21">
        <f t="shared" si="934"/>
        <v>16429.899999999998</v>
      </c>
      <c r="N448" s="21">
        <f t="shared" si="935"/>
        <v>16458.399999999998</v>
      </c>
      <c r="O448" s="21">
        <f t="shared" si="936"/>
        <v>16456.8</v>
      </c>
      <c r="P448" s="24">
        <f t="shared" si="948"/>
        <v>0</v>
      </c>
      <c r="Q448" s="24">
        <f t="shared" si="948"/>
        <v>0</v>
      </c>
      <c r="R448" s="24">
        <f t="shared" si="948"/>
        <v>0</v>
      </c>
      <c r="S448" s="24">
        <f t="shared" si="948"/>
        <v>0</v>
      </c>
      <c r="T448" s="24">
        <f t="shared" si="948"/>
        <v>0</v>
      </c>
      <c r="U448" s="24">
        <f t="shared" si="948"/>
        <v>0</v>
      </c>
      <c r="V448" s="24">
        <f t="shared" si="948"/>
        <v>0</v>
      </c>
      <c r="W448" s="24">
        <f t="shared" si="948"/>
        <v>0</v>
      </c>
      <c r="X448" s="24">
        <f t="shared" si="948"/>
        <v>0</v>
      </c>
      <c r="Y448" s="24">
        <f t="shared" si="948"/>
        <v>0</v>
      </c>
      <c r="Z448" s="24">
        <f t="shared" si="895"/>
        <v>16429.899999999998</v>
      </c>
      <c r="AA448" s="24">
        <f t="shared" si="896"/>
        <v>16458.399999999998</v>
      </c>
      <c r="AB448" s="24">
        <f t="shared" si="897"/>
        <v>16456.8</v>
      </c>
      <c r="AC448" s="24">
        <f t="shared" si="948"/>
        <v>0</v>
      </c>
      <c r="AD448" s="24">
        <f t="shared" si="948"/>
        <v>0</v>
      </c>
      <c r="AE448" s="24">
        <f t="shared" si="948"/>
        <v>0</v>
      </c>
      <c r="AF448" s="24">
        <f t="shared" si="948"/>
        <v>0</v>
      </c>
      <c r="AG448" s="24">
        <f t="shared" si="948"/>
        <v>0</v>
      </c>
      <c r="AH448" s="24">
        <f t="shared" si="948"/>
        <v>0</v>
      </c>
      <c r="AI448" s="24">
        <f t="shared" si="948"/>
        <v>0</v>
      </c>
      <c r="AJ448" s="24">
        <f t="shared" si="948"/>
        <v>0</v>
      </c>
      <c r="AK448" s="24">
        <f t="shared" si="948"/>
        <v>0</v>
      </c>
      <c r="AL448" s="24">
        <f t="shared" si="948"/>
        <v>0</v>
      </c>
      <c r="AM448" s="24">
        <f t="shared" si="948"/>
        <v>0</v>
      </c>
      <c r="AN448" s="24">
        <f t="shared" si="948"/>
        <v>0</v>
      </c>
      <c r="AO448" s="24">
        <f t="shared" si="848"/>
        <v>16429.899999999998</v>
      </c>
      <c r="AP448" s="24">
        <f t="shared" si="849"/>
        <v>16458.399999999998</v>
      </c>
      <c r="AQ448" s="24">
        <f t="shared" si="850"/>
        <v>16456.8</v>
      </c>
      <c r="AR448" s="24">
        <f t="shared" si="948"/>
        <v>0</v>
      </c>
      <c r="AS448" s="24">
        <f t="shared" si="872"/>
        <v>16429.899999999998</v>
      </c>
      <c r="AT448" s="24">
        <f t="shared" si="948"/>
        <v>0</v>
      </c>
      <c r="AU448" s="6"/>
    </row>
    <row r="449" spans="1:47" x14ac:dyDescent="0.35">
      <c r="A449" s="14">
        <v>924</v>
      </c>
      <c r="B449" s="14" t="s">
        <v>183</v>
      </c>
      <c r="C449" s="14" t="s">
        <v>83</v>
      </c>
      <c r="D449" s="14" t="s">
        <v>38</v>
      </c>
      <c r="E449" s="14"/>
      <c r="F449" s="15" t="s">
        <v>51</v>
      </c>
      <c r="G449" s="21">
        <f>G450+G453</f>
        <v>16429.899999999998</v>
      </c>
      <c r="H449" s="21">
        <f t="shared" ref="H449:L449" si="949">H450+H453</f>
        <v>16458.399999999998</v>
      </c>
      <c r="I449" s="21">
        <f t="shared" si="949"/>
        <v>16456.8</v>
      </c>
      <c r="J449" s="21">
        <f t="shared" si="949"/>
        <v>0</v>
      </c>
      <c r="K449" s="21">
        <f t="shared" si="949"/>
        <v>0</v>
      </c>
      <c r="L449" s="21">
        <f t="shared" si="949"/>
        <v>0</v>
      </c>
      <c r="M449" s="21">
        <f t="shared" si="934"/>
        <v>16429.899999999998</v>
      </c>
      <c r="N449" s="21">
        <f t="shared" si="935"/>
        <v>16458.399999999998</v>
      </c>
      <c r="O449" s="21">
        <f t="shared" si="936"/>
        <v>16456.8</v>
      </c>
      <c r="P449" s="24">
        <f t="shared" ref="P449:Q449" si="950">P450+P453</f>
        <v>0</v>
      </c>
      <c r="Q449" s="24">
        <f t="shared" si="950"/>
        <v>0</v>
      </c>
      <c r="R449" s="24">
        <f t="shared" ref="R449:T449" si="951">R450+R453</f>
        <v>0</v>
      </c>
      <c r="S449" s="24">
        <f t="shared" si="951"/>
        <v>0</v>
      </c>
      <c r="T449" s="24">
        <f t="shared" si="951"/>
        <v>0</v>
      </c>
      <c r="U449" s="24">
        <f t="shared" ref="U449:W449" si="952">U450+U453</f>
        <v>0</v>
      </c>
      <c r="V449" s="24">
        <f t="shared" si="952"/>
        <v>0</v>
      </c>
      <c r="W449" s="24">
        <f t="shared" si="952"/>
        <v>0</v>
      </c>
      <c r="X449" s="24">
        <f t="shared" ref="X449:Y449" si="953">X450+X453</f>
        <v>0</v>
      </c>
      <c r="Y449" s="24">
        <f t="shared" si="953"/>
        <v>0</v>
      </c>
      <c r="Z449" s="24">
        <f t="shared" si="895"/>
        <v>16429.899999999998</v>
      </c>
      <c r="AA449" s="24">
        <f t="shared" si="896"/>
        <v>16458.399999999998</v>
      </c>
      <c r="AB449" s="24">
        <f t="shared" si="897"/>
        <v>16456.8</v>
      </c>
      <c r="AC449" s="24">
        <f t="shared" ref="AC449:AL449" si="954">AC450+AC453</f>
        <v>0</v>
      </c>
      <c r="AD449" s="24">
        <f t="shared" si="954"/>
        <v>0</v>
      </c>
      <c r="AE449" s="24">
        <f t="shared" ref="AE449" si="955">AE450+AE453</f>
        <v>0</v>
      </c>
      <c r="AF449" s="24">
        <f t="shared" si="954"/>
        <v>0</v>
      </c>
      <c r="AG449" s="24">
        <f t="shared" si="954"/>
        <v>0</v>
      </c>
      <c r="AH449" s="24">
        <f t="shared" si="954"/>
        <v>0</v>
      </c>
      <c r="AI449" s="24">
        <f t="shared" ref="AI449" si="956">AI450+AI453</f>
        <v>0</v>
      </c>
      <c r="AJ449" s="24">
        <f t="shared" si="954"/>
        <v>0</v>
      </c>
      <c r="AK449" s="24">
        <f t="shared" si="954"/>
        <v>0</v>
      </c>
      <c r="AL449" s="24">
        <f t="shared" si="954"/>
        <v>0</v>
      </c>
      <c r="AM449" s="24">
        <f t="shared" ref="AM449:AT449" si="957">AM450+AM453</f>
        <v>0</v>
      </c>
      <c r="AN449" s="24">
        <f t="shared" si="957"/>
        <v>0</v>
      </c>
      <c r="AO449" s="24">
        <f t="shared" si="848"/>
        <v>16429.899999999998</v>
      </c>
      <c r="AP449" s="24">
        <f t="shared" si="849"/>
        <v>16458.399999999998</v>
      </c>
      <c r="AQ449" s="24">
        <f t="shared" si="850"/>
        <v>16456.8</v>
      </c>
      <c r="AR449" s="24">
        <f t="shared" ref="AR449" si="958">AR450+AR453</f>
        <v>0</v>
      </c>
      <c r="AS449" s="24">
        <f t="shared" si="872"/>
        <v>16429.899999999998</v>
      </c>
      <c r="AT449" s="24">
        <f t="shared" si="957"/>
        <v>0</v>
      </c>
      <c r="AU449" s="6"/>
    </row>
    <row r="450" spans="1:47" ht="46.5" x14ac:dyDescent="0.35">
      <c r="A450" s="14">
        <v>924</v>
      </c>
      <c r="B450" s="14" t="s">
        <v>183</v>
      </c>
      <c r="C450" s="14" t="s">
        <v>83</v>
      </c>
      <c r="D450" s="14" t="s">
        <v>39</v>
      </c>
      <c r="E450" s="14"/>
      <c r="F450" s="15" t="s">
        <v>52</v>
      </c>
      <c r="G450" s="21">
        <f>G451</f>
        <v>15131.3</v>
      </c>
      <c r="H450" s="21">
        <f t="shared" ref="H450:AT451" si="959">H451</f>
        <v>15131.3</v>
      </c>
      <c r="I450" s="21">
        <f t="shared" si="959"/>
        <v>15131.3</v>
      </c>
      <c r="J450" s="21">
        <f t="shared" si="959"/>
        <v>0</v>
      </c>
      <c r="K450" s="21">
        <f t="shared" si="959"/>
        <v>0</v>
      </c>
      <c r="L450" s="21">
        <f t="shared" si="959"/>
        <v>0</v>
      </c>
      <c r="M450" s="21">
        <f t="shared" si="934"/>
        <v>15131.3</v>
      </c>
      <c r="N450" s="21">
        <f t="shared" si="935"/>
        <v>15131.3</v>
      </c>
      <c r="O450" s="21">
        <f t="shared" si="936"/>
        <v>15131.3</v>
      </c>
      <c r="P450" s="24">
        <f t="shared" si="959"/>
        <v>0</v>
      </c>
      <c r="Q450" s="24">
        <f t="shared" si="959"/>
        <v>0</v>
      </c>
      <c r="R450" s="24">
        <f t="shared" si="959"/>
        <v>0</v>
      </c>
      <c r="S450" s="24">
        <f t="shared" si="959"/>
        <v>0</v>
      </c>
      <c r="T450" s="24">
        <f t="shared" si="959"/>
        <v>0</v>
      </c>
      <c r="U450" s="24">
        <f t="shared" si="959"/>
        <v>0</v>
      </c>
      <c r="V450" s="24">
        <f t="shared" si="959"/>
        <v>0</v>
      </c>
      <c r="W450" s="24">
        <f t="shared" si="959"/>
        <v>0</v>
      </c>
      <c r="X450" s="24">
        <f t="shared" si="959"/>
        <v>0</v>
      </c>
      <c r="Y450" s="24">
        <f t="shared" si="959"/>
        <v>0</v>
      </c>
      <c r="Z450" s="24">
        <f t="shared" si="895"/>
        <v>15131.3</v>
      </c>
      <c r="AA450" s="24">
        <f t="shared" si="896"/>
        <v>15131.3</v>
      </c>
      <c r="AB450" s="24">
        <f t="shared" si="897"/>
        <v>15131.3</v>
      </c>
      <c r="AC450" s="24">
        <f t="shared" si="959"/>
        <v>0</v>
      </c>
      <c r="AD450" s="24">
        <f t="shared" si="959"/>
        <v>0</v>
      </c>
      <c r="AE450" s="24">
        <f t="shared" si="959"/>
        <v>0</v>
      </c>
      <c r="AF450" s="24">
        <f t="shared" si="959"/>
        <v>0</v>
      </c>
      <c r="AG450" s="24">
        <f t="shared" si="959"/>
        <v>0</v>
      </c>
      <c r="AH450" s="24">
        <f t="shared" si="959"/>
        <v>0</v>
      </c>
      <c r="AI450" s="24">
        <f t="shared" si="959"/>
        <v>0</v>
      </c>
      <c r="AJ450" s="24">
        <f t="shared" si="959"/>
        <v>0</v>
      </c>
      <c r="AK450" s="24">
        <f t="shared" si="959"/>
        <v>0</v>
      </c>
      <c r="AL450" s="24">
        <f t="shared" si="959"/>
        <v>0</v>
      </c>
      <c r="AM450" s="24">
        <f t="shared" si="959"/>
        <v>0</v>
      </c>
      <c r="AN450" s="24">
        <f t="shared" si="959"/>
        <v>0</v>
      </c>
      <c r="AO450" s="24">
        <f t="shared" si="848"/>
        <v>15131.3</v>
      </c>
      <c r="AP450" s="24">
        <f t="shared" si="849"/>
        <v>15131.3</v>
      </c>
      <c r="AQ450" s="24">
        <f t="shared" si="850"/>
        <v>15131.3</v>
      </c>
      <c r="AR450" s="24">
        <f t="shared" si="959"/>
        <v>0</v>
      </c>
      <c r="AS450" s="24">
        <f t="shared" si="872"/>
        <v>15131.3</v>
      </c>
      <c r="AT450" s="24">
        <f t="shared" si="959"/>
        <v>0</v>
      </c>
    </row>
    <row r="451" spans="1:47" ht="77.5" x14ac:dyDescent="0.35">
      <c r="A451" s="14">
        <v>924</v>
      </c>
      <c r="B451" s="14" t="s">
        <v>183</v>
      </c>
      <c r="C451" s="14" t="s">
        <v>83</v>
      </c>
      <c r="D451" s="14" t="s">
        <v>39</v>
      </c>
      <c r="E451" s="14" t="s">
        <v>25</v>
      </c>
      <c r="F451" s="15" t="s">
        <v>384</v>
      </c>
      <c r="G451" s="21">
        <f>G452</f>
        <v>15131.3</v>
      </c>
      <c r="H451" s="21">
        <f t="shared" si="959"/>
        <v>15131.3</v>
      </c>
      <c r="I451" s="21">
        <f t="shared" si="959"/>
        <v>15131.3</v>
      </c>
      <c r="J451" s="21">
        <f t="shared" si="959"/>
        <v>0</v>
      </c>
      <c r="K451" s="21">
        <f t="shared" si="959"/>
        <v>0</v>
      </c>
      <c r="L451" s="21">
        <f t="shared" si="959"/>
        <v>0</v>
      </c>
      <c r="M451" s="21">
        <f t="shared" si="934"/>
        <v>15131.3</v>
      </c>
      <c r="N451" s="21">
        <f t="shared" si="935"/>
        <v>15131.3</v>
      </c>
      <c r="O451" s="21">
        <f t="shared" si="936"/>
        <v>15131.3</v>
      </c>
      <c r="P451" s="24">
        <f t="shared" si="959"/>
        <v>0</v>
      </c>
      <c r="Q451" s="24">
        <f t="shared" si="959"/>
        <v>0</v>
      </c>
      <c r="R451" s="24">
        <f t="shared" si="959"/>
        <v>0</v>
      </c>
      <c r="S451" s="24">
        <f t="shared" si="959"/>
        <v>0</v>
      </c>
      <c r="T451" s="24">
        <f t="shared" si="959"/>
        <v>0</v>
      </c>
      <c r="U451" s="24">
        <f t="shared" si="959"/>
        <v>0</v>
      </c>
      <c r="V451" s="24">
        <f t="shared" si="959"/>
        <v>0</v>
      </c>
      <c r="W451" s="24">
        <f t="shared" si="959"/>
        <v>0</v>
      </c>
      <c r="X451" s="24">
        <f t="shared" si="959"/>
        <v>0</v>
      </c>
      <c r="Y451" s="24">
        <f t="shared" si="959"/>
        <v>0</v>
      </c>
      <c r="Z451" s="24">
        <f t="shared" si="895"/>
        <v>15131.3</v>
      </c>
      <c r="AA451" s="24">
        <f t="shared" si="896"/>
        <v>15131.3</v>
      </c>
      <c r="AB451" s="24">
        <f t="shared" si="897"/>
        <v>15131.3</v>
      </c>
      <c r="AC451" s="24">
        <f t="shared" si="959"/>
        <v>0</v>
      </c>
      <c r="AD451" s="24">
        <f t="shared" si="959"/>
        <v>0</v>
      </c>
      <c r="AE451" s="24">
        <f t="shared" si="959"/>
        <v>0</v>
      </c>
      <c r="AF451" s="24">
        <f t="shared" si="959"/>
        <v>0</v>
      </c>
      <c r="AG451" s="24">
        <f t="shared" si="959"/>
        <v>0</v>
      </c>
      <c r="AH451" s="24">
        <f t="shared" si="959"/>
        <v>0</v>
      </c>
      <c r="AI451" s="24">
        <f t="shared" si="959"/>
        <v>0</v>
      </c>
      <c r="AJ451" s="24">
        <f t="shared" si="959"/>
        <v>0</v>
      </c>
      <c r="AK451" s="24">
        <f t="shared" si="959"/>
        <v>0</v>
      </c>
      <c r="AL451" s="24">
        <f t="shared" si="959"/>
        <v>0</v>
      </c>
      <c r="AM451" s="24">
        <f t="shared" si="959"/>
        <v>0</v>
      </c>
      <c r="AN451" s="24">
        <f t="shared" si="959"/>
        <v>0</v>
      </c>
      <c r="AO451" s="24">
        <f t="shared" si="848"/>
        <v>15131.3</v>
      </c>
      <c r="AP451" s="24">
        <f t="shared" si="849"/>
        <v>15131.3</v>
      </c>
      <c r="AQ451" s="24">
        <f t="shared" si="850"/>
        <v>15131.3</v>
      </c>
      <c r="AR451" s="24">
        <f t="shared" si="959"/>
        <v>0</v>
      </c>
      <c r="AS451" s="24">
        <f t="shared" si="872"/>
        <v>15131.3</v>
      </c>
      <c r="AT451" s="24">
        <f t="shared" si="959"/>
        <v>0</v>
      </c>
    </row>
    <row r="452" spans="1:47" ht="31" x14ac:dyDescent="0.35">
      <c r="A452" s="14">
        <v>924</v>
      </c>
      <c r="B452" s="14" t="s">
        <v>183</v>
      </c>
      <c r="C452" s="14" t="s">
        <v>83</v>
      </c>
      <c r="D452" s="14" t="s">
        <v>39</v>
      </c>
      <c r="E452" s="14">
        <v>120</v>
      </c>
      <c r="F452" s="15" t="s">
        <v>373</v>
      </c>
      <c r="G452" s="21">
        <v>15131.3</v>
      </c>
      <c r="H452" s="21">
        <v>15131.3</v>
      </c>
      <c r="I452" s="21">
        <v>15131.3</v>
      </c>
      <c r="J452" s="21"/>
      <c r="K452" s="21"/>
      <c r="L452" s="21"/>
      <c r="M452" s="21">
        <f t="shared" si="934"/>
        <v>15131.3</v>
      </c>
      <c r="N452" s="21">
        <f t="shared" si="935"/>
        <v>15131.3</v>
      </c>
      <c r="O452" s="21">
        <f t="shared" si="936"/>
        <v>15131.3</v>
      </c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>
        <f t="shared" si="895"/>
        <v>15131.3</v>
      </c>
      <c r="AA452" s="24">
        <f t="shared" si="896"/>
        <v>15131.3</v>
      </c>
      <c r="AB452" s="24">
        <f t="shared" si="897"/>
        <v>15131.3</v>
      </c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>
        <f t="shared" si="848"/>
        <v>15131.3</v>
      </c>
      <c r="AP452" s="24">
        <f t="shared" si="849"/>
        <v>15131.3</v>
      </c>
      <c r="AQ452" s="24">
        <f t="shared" si="850"/>
        <v>15131.3</v>
      </c>
      <c r="AR452" s="24"/>
      <c r="AS452" s="24">
        <f t="shared" si="872"/>
        <v>15131.3</v>
      </c>
      <c r="AT452" s="24"/>
    </row>
    <row r="453" spans="1:47" ht="46.5" x14ac:dyDescent="0.35">
      <c r="A453" s="14">
        <v>924</v>
      </c>
      <c r="B453" s="14" t="s">
        <v>183</v>
      </c>
      <c r="C453" s="14" t="s">
        <v>83</v>
      </c>
      <c r="D453" s="14" t="s">
        <v>40</v>
      </c>
      <c r="E453" s="14"/>
      <c r="F453" s="15" t="s">
        <v>53</v>
      </c>
      <c r="G453" s="21">
        <f>G454+G456+G458</f>
        <v>1298.5999999999999</v>
      </c>
      <c r="H453" s="21">
        <f t="shared" ref="H453:L453" si="960">H454+H456+H458</f>
        <v>1327.1</v>
      </c>
      <c r="I453" s="21">
        <f t="shared" si="960"/>
        <v>1325.5</v>
      </c>
      <c r="J453" s="21">
        <f t="shared" si="960"/>
        <v>0</v>
      </c>
      <c r="K453" s="21">
        <f t="shared" si="960"/>
        <v>0</v>
      </c>
      <c r="L453" s="21">
        <f t="shared" si="960"/>
        <v>0</v>
      </c>
      <c r="M453" s="21">
        <f t="shared" si="934"/>
        <v>1298.5999999999999</v>
      </c>
      <c r="N453" s="21">
        <f t="shared" si="935"/>
        <v>1327.1</v>
      </c>
      <c r="O453" s="21">
        <f t="shared" si="936"/>
        <v>1325.5</v>
      </c>
      <c r="P453" s="24">
        <f t="shared" ref="P453:Q453" si="961">P454+P456+P458</f>
        <v>0</v>
      </c>
      <c r="Q453" s="24">
        <f t="shared" si="961"/>
        <v>0</v>
      </c>
      <c r="R453" s="24">
        <f t="shared" ref="R453:T453" si="962">R454+R456+R458</f>
        <v>0</v>
      </c>
      <c r="S453" s="24">
        <f t="shared" si="962"/>
        <v>0</v>
      </c>
      <c r="T453" s="24">
        <f t="shared" si="962"/>
        <v>0</v>
      </c>
      <c r="U453" s="24">
        <f t="shared" ref="U453:W453" si="963">U454+U456+U458</f>
        <v>0</v>
      </c>
      <c r="V453" s="24">
        <f t="shared" si="963"/>
        <v>0</v>
      </c>
      <c r="W453" s="24">
        <f t="shared" si="963"/>
        <v>0</v>
      </c>
      <c r="X453" s="24">
        <f t="shared" ref="X453:Y453" si="964">X454+X456+X458</f>
        <v>0</v>
      </c>
      <c r="Y453" s="24">
        <f t="shared" si="964"/>
        <v>0</v>
      </c>
      <c r="Z453" s="24">
        <f t="shared" si="895"/>
        <v>1298.5999999999999</v>
      </c>
      <c r="AA453" s="24">
        <f t="shared" si="896"/>
        <v>1327.1</v>
      </c>
      <c r="AB453" s="24">
        <f t="shared" si="897"/>
        <v>1325.5</v>
      </c>
      <c r="AC453" s="24">
        <f t="shared" ref="AC453:AL453" si="965">AC454+AC456+AC458</f>
        <v>0</v>
      </c>
      <c r="AD453" s="24">
        <f t="shared" si="965"/>
        <v>0</v>
      </c>
      <c r="AE453" s="24">
        <f t="shared" ref="AE453" si="966">AE454+AE456+AE458</f>
        <v>0</v>
      </c>
      <c r="AF453" s="24">
        <f t="shared" si="965"/>
        <v>0</v>
      </c>
      <c r="AG453" s="24">
        <f t="shared" si="965"/>
        <v>0</v>
      </c>
      <c r="AH453" s="24">
        <f t="shared" si="965"/>
        <v>0</v>
      </c>
      <c r="AI453" s="24">
        <f t="shared" ref="AI453" si="967">AI454+AI456+AI458</f>
        <v>0</v>
      </c>
      <c r="AJ453" s="24">
        <f t="shared" si="965"/>
        <v>0</v>
      </c>
      <c r="AK453" s="24">
        <f t="shared" si="965"/>
        <v>0</v>
      </c>
      <c r="AL453" s="24">
        <f t="shared" si="965"/>
        <v>0</v>
      </c>
      <c r="AM453" s="24">
        <f t="shared" ref="AM453:AT453" si="968">AM454+AM456+AM458</f>
        <v>0</v>
      </c>
      <c r="AN453" s="24">
        <f t="shared" si="968"/>
        <v>0</v>
      </c>
      <c r="AO453" s="24">
        <f t="shared" si="848"/>
        <v>1298.5999999999999</v>
      </c>
      <c r="AP453" s="24">
        <f t="shared" si="849"/>
        <v>1327.1</v>
      </c>
      <c r="AQ453" s="24">
        <f t="shared" si="850"/>
        <v>1325.5</v>
      </c>
      <c r="AR453" s="24">
        <f t="shared" ref="AR453" si="969">AR454+AR456+AR458</f>
        <v>0</v>
      </c>
      <c r="AS453" s="24">
        <f t="shared" si="872"/>
        <v>1298.5999999999999</v>
      </c>
      <c r="AT453" s="24">
        <f t="shared" si="968"/>
        <v>0</v>
      </c>
    </row>
    <row r="454" spans="1:47" ht="77.5" x14ac:dyDescent="0.35">
      <c r="A454" s="14">
        <v>924</v>
      </c>
      <c r="B454" s="14" t="s">
        <v>183</v>
      </c>
      <c r="C454" s="14" t="s">
        <v>83</v>
      </c>
      <c r="D454" s="14" t="s">
        <v>40</v>
      </c>
      <c r="E454" s="14" t="s">
        <v>25</v>
      </c>
      <c r="F454" s="15" t="s">
        <v>384</v>
      </c>
      <c r="G454" s="21">
        <f>G455</f>
        <v>6.8</v>
      </c>
      <c r="H454" s="21">
        <f t="shared" ref="H454:AT454" si="970">H455</f>
        <v>6.8</v>
      </c>
      <c r="I454" s="21">
        <f t="shared" si="970"/>
        <v>6.8</v>
      </c>
      <c r="J454" s="21">
        <f t="shared" si="970"/>
        <v>0</v>
      </c>
      <c r="K454" s="21">
        <f t="shared" si="970"/>
        <v>0</v>
      </c>
      <c r="L454" s="21">
        <f t="shared" si="970"/>
        <v>0</v>
      </c>
      <c r="M454" s="21">
        <f t="shared" si="934"/>
        <v>6.8</v>
      </c>
      <c r="N454" s="21">
        <f t="shared" si="935"/>
        <v>6.8</v>
      </c>
      <c r="O454" s="21">
        <f t="shared" si="936"/>
        <v>6.8</v>
      </c>
      <c r="P454" s="24">
        <f t="shared" si="970"/>
        <v>0</v>
      </c>
      <c r="Q454" s="24">
        <f t="shared" si="970"/>
        <v>0</v>
      </c>
      <c r="R454" s="24">
        <f t="shared" si="970"/>
        <v>0</v>
      </c>
      <c r="S454" s="24">
        <f t="shared" si="970"/>
        <v>0</v>
      </c>
      <c r="T454" s="24">
        <f t="shared" si="970"/>
        <v>0</v>
      </c>
      <c r="U454" s="24">
        <f t="shared" si="970"/>
        <v>0</v>
      </c>
      <c r="V454" s="24">
        <f t="shared" si="970"/>
        <v>0</v>
      </c>
      <c r="W454" s="24">
        <f t="shared" si="970"/>
        <v>0</v>
      </c>
      <c r="X454" s="24">
        <f t="shared" si="970"/>
        <v>0</v>
      </c>
      <c r="Y454" s="24">
        <f t="shared" si="970"/>
        <v>0</v>
      </c>
      <c r="Z454" s="24">
        <f t="shared" si="895"/>
        <v>6.8</v>
      </c>
      <c r="AA454" s="24">
        <f t="shared" si="896"/>
        <v>6.8</v>
      </c>
      <c r="AB454" s="24">
        <f t="shared" si="897"/>
        <v>6.8</v>
      </c>
      <c r="AC454" s="24">
        <f t="shared" si="970"/>
        <v>0</v>
      </c>
      <c r="AD454" s="24">
        <f t="shared" si="970"/>
        <v>0</v>
      </c>
      <c r="AE454" s="24">
        <f t="shared" si="970"/>
        <v>0</v>
      </c>
      <c r="AF454" s="24">
        <f t="shared" si="970"/>
        <v>0</v>
      </c>
      <c r="AG454" s="24">
        <f t="shared" si="970"/>
        <v>0</v>
      </c>
      <c r="AH454" s="24">
        <f t="shared" si="970"/>
        <v>0</v>
      </c>
      <c r="AI454" s="24">
        <f t="shared" si="970"/>
        <v>0</v>
      </c>
      <c r="AJ454" s="24">
        <f t="shared" si="970"/>
        <v>0</v>
      </c>
      <c r="AK454" s="24">
        <f t="shared" si="970"/>
        <v>0</v>
      </c>
      <c r="AL454" s="24">
        <f t="shared" si="970"/>
        <v>0</v>
      </c>
      <c r="AM454" s="24">
        <f t="shared" si="970"/>
        <v>0</v>
      </c>
      <c r="AN454" s="24">
        <f t="shared" si="970"/>
        <v>0</v>
      </c>
      <c r="AO454" s="24">
        <f t="shared" si="848"/>
        <v>6.8</v>
      </c>
      <c r="AP454" s="24">
        <f t="shared" si="849"/>
        <v>6.8</v>
      </c>
      <c r="AQ454" s="24">
        <f t="shared" si="850"/>
        <v>6.8</v>
      </c>
      <c r="AR454" s="24">
        <f t="shared" si="970"/>
        <v>0</v>
      </c>
      <c r="AS454" s="24">
        <f t="shared" si="872"/>
        <v>6.8</v>
      </c>
      <c r="AT454" s="24">
        <f t="shared" si="970"/>
        <v>0</v>
      </c>
    </row>
    <row r="455" spans="1:47" ht="31" x14ac:dyDescent="0.35">
      <c r="A455" s="14">
        <v>924</v>
      </c>
      <c r="B455" s="14" t="s">
        <v>183</v>
      </c>
      <c r="C455" s="14" t="s">
        <v>83</v>
      </c>
      <c r="D455" s="14" t="s">
        <v>40</v>
      </c>
      <c r="E455" s="14">
        <v>120</v>
      </c>
      <c r="F455" s="15" t="s">
        <v>373</v>
      </c>
      <c r="G455" s="21">
        <v>6.8</v>
      </c>
      <c r="H455" s="21">
        <v>6.8</v>
      </c>
      <c r="I455" s="21">
        <v>6.8</v>
      </c>
      <c r="J455" s="21"/>
      <c r="K455" s="21"/>
      <c r="L455" s="21"/>
      <c r="M455" s="21">
        <f t="shared" si="934"/>
        <v>6.8</v>
      </c>
      <c r="N455" s="21">
        <f t="shared" si="935"/>
        <v>6.8</v>
      </c>
      <c r="O455" s="21">
        <f t="shared" si="936"/>
        <v>6.8</v>
      </c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>
        <f t="shared" si="895"/>
        <v>6.8</v>
      </c>
      <c r="AA455" s="24">
        <f t="shared" si="896"/>
        <v>6.8</v>
      </c>
      <c r="AB455" s="24">
        <f t="shared" si="897"/>
        <v>6.8</v>
      </c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>
        <f t="shared" si="848"/>
        <v>6.8</v>
      </c>
      <c r="AP455" s="24">
        <f t="shared" si="849"/>
        <v>6.8</v>
      </c>
      <c r="AQ455" s="24">
        <f t="shared" si="850"/>
        <v>6.8</v>
      </c>
      <c r="AR455" s="24"/>
      <c r="AS455" s="24">
        <f t="shared" si="872"/>
        <v>6.8</v>
      </c>
      <c r="AT455" s="24"/>
    </row>
    <row r="456" spans="1:47" ht="31" x14ac:dyDescent="0.35">
      <c r="A456" s="14">
        <v>924</v>
      </c>
      <c r="B456" s="14" t="s">
        <v>183</v>
      </c>
      <c r="C456" s="14" t="s">
        <v>83</v>
      </c>
      <c r="D456" s="14" t="s">
        <v>40</v>
      </c>
      <c r="E456" s="14" t="s">
        <v>7</v>
      </c>
      <c r="F456" s="15" t="s">
        <v>385</v>
      </c>
      <c r="G456" s="21">
        <f>G457</f>
        <v>1283.2</v>
      </c>
      <c r="H456" s="21">
        <f t="shared" ref="H456:AT456" si="971">H457</f>
        <v>1313.2</v>
      </c>
      <c r="I456" s="21">
        <f t="shared" si="971"/>
        <v>1313.2</v>
      </c>
      <c r="J456" s="21">
        <f t="shared" si="971"/>
        <v>0</v>
      </c>
      <c r="K456" s="21">
        <f t="shared" si="971"/>
        <v>0</v>
      </c>
      <c r="L456" s="21">
        <f t="shared" si="971"/>
        <v>0</v>
      </c>
      <c r="M456" s="21">
        <f t="shared" si="934"/>
        <v>1283.2</v>
      </c>
      <c r="N456" s="21">
        <f t="shared" si="935"/>
        <v>1313.2</v>
      </c>
      <c r="O456" s="21">
        <f t="shared" si="936"/>
        <v>1313.2</v>
      </c>
      <c r="P456" s="24">
        <f t="shared" si="971"/>
        <v>0</v>
      </c>
      <c r="Q456" s="24">
        <f t="shared" si="971"/>
        <v>0</v>
      </c>
      <c r="R456" s="24">
        <f t="shared" si="971"/>
        <v>0</v>
      </c>
      <c r="S456" s="24">
        <f t="shared" si="971"/>
        <v>0</v>
      </c>
      <c r="T456" s="24">
        <f t="shared" si="971"/>
        <v>0</v>
      </c>
      <c r="U456" s="24">
        <f t="shared" si="971"/>
        <v>0</v>
      </c>
      <c r="V456" s="24">
        <f t="shared" si="971"/>
        <v>0</v>
      </c>
      <c r="W456" s="24">
        <f t="shared" si="971"/>
        <v>0</v>
      </c>
      <c r="X456" s="24">
        <f t="shared" si="971"/>
        <v>0</v>
      </c>
      <c r="Y456" s="24">
        <f t="shared" si="971"/>
        <v>0</v>
      </c>
      <c r="Z456" s="24">
        <f t="shared" si="895"/>
        <v>1283.2</v>
      </c>
      <c r="AA456" s="24">
        <f t="shared" si="896"/>
        <v>1313.2</v>
      </c>
      <c r="AB456" s="24">
        <f t="shared" si="897"/>
        <v>1313.2</v>
      </c>
      <c r="AC456" s="24">
        <f t="shared" si="971"/>
        <v>0</v>
      </c>
      <c r="AD456" s="24">
        <f t="shared" si="971"/>
        <v>0</v>
      </c>
      <c r="AE456" s="24">
        <f t="shared" si="971"/>
        <v>0</v>
      </c>
      <c r="AF456" s="24">
        <f t="shared" si="971"/>
        <v>0</v>
      </c>
      <c r="AG456" s="24">
        <f t="shared" si="971"/>
        <v>0</v>
      </c>
      <c r="AH456" s="24">
        <f t="shared" si="971"/>
        <v>0</v>
      </c>
      <c r="AI456" s="24">
        <f t="shared" si="971"/>
        <v>0</v>
      </c>
      <c r="AJ456" s="24">
        <f t="shared" si="971"/>
        <v>0</v>
      </c>
      <c r="AK456" s="24">
        <f t="shared" si="971"/>
        <v>0</v>
      </c>
      <c r="AL456" s="24">
        <f t="shared" si="971"/>
        <v>0</v>
      </c>
      <c r="AM456" s="24">
        <f t="shared" si="971"/>
        <v>0</v>
      </c>
      <c r="AN456" s="24">
        <f t="shared" si="971"/>
        <v>0</v>
      </c>
      <c r="AO456" s="24">
        <f t="shared" si="848"/>
        <v>1283.2</v>
      </c>
      <c r="AP456" s="24">
        <f t="shared" si="849"/>
        <v>1313.2</v>
      </c>
      <c r="AQ456" s="24">
        <f t="shared" si="850"/>
        <v>1313.2</v>
      </c>
      <c r="AR456" s="24">
        <f t="shared" si="971"/>
        <v>0</v>
      </c>
      <c r="AS456" s="24">
        <f t="shared" si="872"/>
        <v>1283.2</v>
      </c>
      <c r="AT456" s="24">
        <f t="shared" si="971"/>
        <v>0</v>
      </c>
    </row>
    <row r="457" spans="1:47" ht="31" x14ac:dyDescent="0.35">
      <c r="A457" s="14">
        <v>924</v>
      </c>
      <c r="B457" s="14" t="s">
        <v>183</v>
      </c>
      <c r="C457" s="14" t="s">
        <v>83</v>
      </c>
      <c r="D457" s="14" t="s">
        <v>40</v>
      </c>
      <c r="E457" s="14">
        <v>240</v>
      </c>
      <c r="F457" s="15" t="s">
        <v>374</v>
      </c>
      <c r="G457" s="21">
        <v>1283.2</v>
      </c>
      <c r="H457" s="21">
        <v>1313.2</v>
      </c>
      <c r="I457" s="21">
        <v>1313.2</v>
      </c>
      <c r="J457" s="21"/>
      <c r="K457" s="21"/>
      <c r="L457" s="21"/>
      <c r="M457" s="21">
        <f t="shared" si="934"/>
        <v>1283.2</v>
      </c>
      <c r="N457" s="21">
        <f t="shared" si="935"/>
        <v>1313.2</v>
      </c>
      <c r="O457" s="21">
        <f t="shared" si="936"/>
        <v>1313.2</v>
      </c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>
        <f t="shared" si="895"/>
        <v>1283.2</v>
      </c>
      <c r="AA457" s="24">
        <f t="shared" si="896"/>
        <v>1313.2</v>
      </c>
      <c r="AB457" s="24">
        <f t="shared" si="897"/>
        <v>1313.2</v>
      </c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>
        <f t="shared" si="848"/>
        <v>1283.2</v>
      </c>
      <c r="AP457" s="24">
        <f t="shared" si="849"/>
        <v>1313.2</v>
      </c>
      <c r="AQ457" s="24">
        <f t="shared" si="850"/>
        <v>1313.2</v>
      </c>
      <c r="AR457" s="24"/>
      <c r="AS457" s="24">
        <f t="shared" si="872"/>
        <v>1283.2</v>
      </c>
      <c r="AT457" s="24"/>
    </row>
    <row r="458" spans="1:47" x14ac:dyDescent="0.35">
      <c r="A458" s="14">
        <v>924</v>
      </c>
      <c r="B458" s="14" t="s">
        <v>183</v>
      </c>
      <c r="C458" s="14" t="s">
        <v>83</v>
      </c>
      <c r="D458" s="14" t="s">
        <v>40</v>
      </c>
      <c r="E458" s="14" t="s">
        <v>8</v>
      </c>
      <c r="F458" s="15" t="s">
        <v>389</v>
      </c>
      <c r="G458" s="21">
        <f>G459</f>
        <v>8.6</v>
      </c>
      <c r="H458" s="21">
        <f t="shared" ref="H458:AT458" si="972">H459</f>
        <v>7.1</v>
      </c>
      <c r="I458" s="21">
        <f t="shared" si="972"/>
        <v>5.5</v>
      </c>
      <c r="J458" s="21">
        <f t="shared" si="972"/>
        <v>0</v>
      </c>
      <c r="K458" s="21">
        <f t="shared" si="972"/>
        <v>0</v>
      </c>
      <c r="L458" s="21">
        <f t="shared" si="972"/>
        <v>0</v>
      </c>
      <c r="M458" s="21">
        <f t="shared" si="934"/>
        <v>8.6</v>
      </c>
      <c r="N458" s="21">
        <f t="shared" si="935"/>
        <v>7.1</v>
      </c>
      <c r="O458" s="21">
        <f t="shared" si="936"/>
        <v>5.5</v>
      </c>
      <c r="P458" s="24">
        <f t="shared" si="972"/>
        <v>0</v>
      </c>
      <c r="Q458" s="24">
        <f t="shared" si="972"/>
        <v>0</v>
      </c>
      <c r="R458" s="24">
        <f t="shared" si="972"/>
        <v>0</v>
      </c>
      <c r="S458" s="24">
        <f t="shared" si="972"/>
        <v>0</v>
      </c>
      <c r="T458" s="24">
        <f t="shared" si="972"/>
        <v>0</v>
      </c>
      <c r="U458" s="24">
        <f t="shared" si="972"/>
        <v>0</v>
      </c>
      <c r="V458" s="24">
        <f t="shared" si="972"/>
        <v>0</v>
      </c>
      <c r="W458" s="24">
        <f t="shared" si="972"/>
        <v>0</v>
      </c>
      <c r="X458" s="24">
        <f t="shared" si="972"/>
        <v>0</v>
      </c>
      <c r="Y458" s="24">
        <f t="shared" si="972"/>
        <v>0</v>
      </c>
      <c r="Z458" s="24">
        <f t="shared" si="895"/>
        <v>8.6</v>
      </c>
      <c r="AA458" s="24">
        <f t="shared" si="896"/>
        <v>7.1</v>
      </c>
      <c r="AB458" s="24">
        <f t="shared" si="897"/>
        <v>5.5</v>
      </c>
      <c r="AC458" s="24">
        <f t="shared" si="972"/>
        <v>0</v>
      </c>
      <c r="AD458" s="24">
        <f t="shared" si="972"/>
        <v>0</v>
      </c>
      <c r="AE458" s="24">
        <f t="shared" si="972"/>
        <v>0</v>
      </c>
      <c r="AF458" s="24">
        <f t="shared" si="972"/>
        <v>0</v>
      </c>
      <c r="AG458" s="24">
        <f t="shared" si="972"/>
        <v>0</v>
      </c>
      <c r="AH458" s="24">
        <f t="shared" si="972"/>
        <v>0</v>
      </c>
      <c r="AI458" s="24">
        <f t="shared" si="972"/>
        <v>0</v>
      </c>
      <c r="AJ458" s="24">
        <f t="shared" si="972"/>
        <v>0</v>
      </c>
      <c r="AK458" s="24">
        <f t="shared" si="972"/>
        <v>0</v>
      </c>
      <c r="AL458" s="24">
        <f t="shared" si="972"/>
        <v>0</v>
      </c>
      <c r="AM458" s="24">
        <f t="shared" si="972"/>
        <v>0</v>
      </c>
      <c r="AN458" s="24">
        <f t="shared" si="972"/>
        <v>0</v>
      </c>
      <c r="AO458" s="24">
        <f t="shared" si="848"/>
        <v>8.6</v>
      </c>
      <c r="AP458" s="24">
        <f t="shared" si="849"/>
        <v>7.1</v>
      </c>
      <c r="AQ458" s="24">
        <f t="shared" si="850"/>
        <v>5.5</v>
      </c>
      <c r="AR458" s="24">
        <f t="shared" si="972"/>
        <v>0</v>
      </c>
      <c r="AS458" s="24">
        <f t="shared" si="872"/>
        <v>8.6</v>
      </c>
      <c r="AT458" s="24">
        <f t="shared" si="972"/>
        <v>0</v>
      </c>
    </row>
    <row r="459" spans="1:47" x14ac:dyDescent="0.35">
      <c r="A459" s="14">
        <v>924</v>
      </c>
      <c r="B459" s="14" t="s">
        <v>183</v>
      </c>
      <c r="C459" s="14" t="s">
        <v>83</v>
      </c>
      <c r="D459" s="14" t="s">
        <v>40</v>
      </c>
      <c r="E459" s="14">
        <v>850</v>
      </c>
      <c r="F459" s="15" t="s">
        <v>383</v>
      </c>
      <c r="G459" s="21">
        <v>8.6</v>
      </c>
      <c r="H459" s="21">
        <v>7.1</v>
      </c>
      <c r="I459" s="21">
        <v>5.5</v>
      </c>
      <c r="J459" s="21"/>
      <c r="K459" s="21"/>
      <c r="L459" s="21"/>
      <c r="M459" s="21">
        <f t="shared" si="934"/>
        <v>8.6</v>
      </c>
      <c r="N459" s="21">
        <f t="shared" si="935"/>
        <v>7.1</v>
      </c>
      <c r="O459" s="21">
        <f t="shared" si="936"/>
        <v>5.5</v>
      </c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>
        <f t="shared" si="895"/>
        <v>8.6</v>
      </c>
      <c r="AA459" s="24">
        <f t="shared" si="896"/>
        <v>7.1</v>
      </c>
      <c r="AB459" s="24">
        <f t="shared" si="897"/>
        <v>5.5</v>
      </c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>
        <f t="shared" si="848"/>
        <v>8.6</v>
      </c>
      <c r="AP459" s="24">
        <f t="shared" si="849"/>
        <v>7.1</v>
      </c>
      <c r="AQ459" s="24">
        <f t="shared" si="850"/>
        <v>5.5</v>
      </c>
      <c r="AR459" s="24"/>
      <c r="AS459" s="24">
        <f t="shared" si="872"/>
        <v>8.6</v>
      </c>
      <c r="AT459" s="24"/>
    </row>
    <row r="460" spans="1:47" s="3" customFormat="1" x14ac:dyDescent="0.35">
      <c r="A460" s="7">
        <v>924</v>
      </c>
      <c r="B460" s="7" t="s">
        <v>138</v>
      </c>
      <c r="C460" s="7"/>
      <c r="D460" s="7"/>
      <c r="E460" s="7"/>
      <c r="F460" s="8" t="s">
        <v>160</v>
      </c>
      <c r="G460" s="19">
        <f>G461+G472</f>
        <v>5596.17</v>
      </c>
      <c r="H460" s="19">
        <f t="shared" ref="H460:L460" si="973">H461+H472</f>
        <v>4605.3999999999996</v>
      </c>
      <c r="I460" s="19">
        <f t="shared" si="973"/>
        <v>4577.7</v>
      </c>
      <c r="J460" s="19">
        <f t="shared" si="973"/>
        <v>-18.7</v>
      </c>
      <c r="K460" s="19">
        <f t="shared" si="973"/>
        <v>-9.4</v>
      </c>
      <c r="L460" s="19">
        <f t="shared" si="973"/>
        <v>-9.4</v>
      </c>
      <c r="M460" s="21">
        <f t="shared" si="934"/>
        <v>5577.47</v>
      </c>
      <c r="N460" s="21">
        <f t="shared" si="935"/>
        <v>4596</v>
      </c>
      <c r="O460" s="21">
        <f t="shared" si="936"/>
        <v>4568.3</v>
      </c>
      <c r="P460" s="22">
        <f t="shared" ref="P460:Q460" si="974">P461+P472</f>
        <v>0</v>
      </c>
      <c r="Q460" s="22">
        <f t="shared" si="974"/>
        <v>0</v>
      </c>
      <c r="R460" s="22">
        <f t="shared" ref="R460:T460" si="975">R461+R472</f>
        <v>0</v>
      </c>
      <c r="S460" s="22">
        <f t="shared" si="975"/>
        <v>0</v>
      </c>
      <c r="T460" s="22">
        <f t="shared" si="975"/>
        <v>0</v>
      </c>
      <c r="U460" s="22">
        <f t="shared" ref="U460:W460" si="976">U461+U472</f>
        <v>0</v>
      </c>
      <c r="V460" s="22">
        <f t="shared" si="976"/>
        <v>0</v>
      </c>
      <c r="W460" s="22">
        <f t="shared" si="976"/>
        <v>0</v>
      </c>
      <c r="X460" s="22">
        <f t="shared" ref="X460:Y460" si="977">X461+X472</f>
        <v>0</v>
      </c>
      <c r="Y460" s="22">
        <f t="shared" si="977"/>
        <v>0</v>
      </c>
      <c r="Z460" s="22">
        <f t="shared" si="895"/>
        <v>5577.47</v>
      </c>
      <c r="AA460" s="22">
        <f t="shared" si="896"/>
        <v>4596</v>
      </c>
      <c r="AB460" s="22">
        <f t="shared" si="897"/>
        <v>4568.3</v>
      </c>
      <c r="AC460" s="22">
        <f t="shared" ref="AC460:AL460" si="978">AC461+AC472</f>
        <v>0</v>
      </c>
      <c r="AD460" s="22">
        <f t="shared" si="978"/>
        <v>0</v>
      </c>
      <c r="AE460" s="22">
        <f t="shared" ref="AE460" si="979">AE461+AE472</f>
        <v>0</v>
      </c>
      <c r="AF460" s="22">
        <f t="shared" si="978"/>
        <v>0</v>
      </c>
      <c r="AG460" s="22">
        <f t="shared" si="978"/>
        <v>0</v>
      </c>
      <c r="AH460" s="22">
        <f t="shared" si="978"/>
        <v>0</v>
      </c>
      <c r="AI460" s="22">
        <f t="shared" ref="AI460" si="980">AI461+AI472</f>
        <v>0</v>
      </c>
      <c r="AJ460" s="22">
        <f t="shared" si="978"/>
        <v>0</v>
      </c>
      <c r="AK460" s="22">
        <f t="shared" si="978"/>
        <v>0</v>
      </c>
      <c r="AL460" s="22">
        <f t="shared" si="978"/>
        <v>0</v>
      </c>
      <c r="AM460" s="22">
        <f t="shared" ref="AM460:AT460" si="981">AM461+AM472</f>
        <v>0</v>
      </c>
      <c r="AN460" s="22">
        <f t="shared" si="981"/>
        <v>0</v>
      </c>
      <c r="AO460" s="22">
        <f t="shared" si="848"/>
        <v>5577.47</v>
      </c>
      <c r="AP460" s="22">
        <f t="shared" si="849"/>
        <v>4596</v>
      </c>
      <c r="AQ460" s="22">
        <f t="shared" si="850"/>
        <v>4568.3</v>
      </c>
      <c r="AR460" s="22">
        <f t="shared" ref="AR460" si="982">AR461+AR472</f>
        <v>0</v>
      </c>
      <c r="AS460" s="22">
        <f t="shared" si="872"/>
        <v>5577.47</v>
      </c>
      <c r="AT460" s="22">
        <f t="shared" si="981"/>
        <v>0</v>
      </c>
    </row>
    <row r="461" spans="1:47" s="16" customFormat="1" x14ac:dyDescent="0.35">
      <c r="A461" s="10">
        <v>924</v>
      </c>
      <c r="B461" s="10" t="s">
        <v>138</v>
      </c>
      <c r="C461" s="10" t="s">
        <v>108</v>
      </c>
      <c r="D461" s="10"/>
      <c r="E461" s="10"/>
      <c r="F461" s="11" t="s">
        <v>161</v>
      </c>
      <c r="G461" s="20">
        <f>G462</f>
        <v>894.17000000000007</v>
      </c>
      <c r="H461" s="20">
        <f t="shared" ref="H461:AT462" si="983">H462</f>
        <v>0</v>
      </c>
      <c r="I461" s="20">
        <f t="shared" si="983"/>
        <v>0</v>
      </c>
      <c r="J461" s="20">
        <f t="shared" si="983"/>
        <v>0</v>
      </c>
      <c r="K461" s="20">
        <f t="shared" si="983"/>
        <v>0</v>
      </c>
      <c r="L461" s="20">
        <f t="shared" si="983"/>
        <v>0</v>
      </c>
      <c r="M461" s="21">
        <f t="shared" si="934"/>
        <v>894.17000000000007</v>
      </c>
      <c r="N461" s="21">
        <f t="shared" si="935"/>
        <v>0</v>
      </c>
      <c r="O461" s="21">
        <f t="shared" si="936"/>
        <v>0</v>
      </c>
      <c r="P461" s="23">
        <f t="shared" si="983"/>
        <v>0</v>
      </c>
      <c r="Q461" s="23">
        <f t="shared" si="983"/>
        <v>0</v>
      </c>
      <c r="R461" s="23">
        <f t="shared" si="983"/>
        <v>0</v>
      </c>
      <c r="S461" s="23">
        <f t="shared" si="983"/>
        <v>0</v>
      </c>
      <c r="T461" s="23">
        <f t="shared" si="983"/>
        <v>0</v>
      </c>
      <c r="U461" s="23">
        <f t="shared" si="983"/>
        <v>0</v>
      </c>
      <c r="V461" s="23">
        <f t="shared" si="983"/>
        <v>0</v>
      </c>
      <c r="W461" s="23">
        <f t="shared" si="983"/>
        <v>0</v>
      </c>
      <c r="X461" s="23">
        <f t="shared" si="983"/>
        <v>0</v>
      </c>
      <c r="Y461" s="23">
        <f t="shared" si="983"/>
        <v>0</v>
      </c>
      <c r="Z461" s="23">
        <f t="shared" si="895"/>
        <v>894.17000000000007</v>
      </c>
      <c r="AA461" s="23">
        <f t="shared" si="896"/>
        <v>0</v>
      </c>
      <c r="AB461" s="23">
        <f t="shared" si="897"/>
        <v>0</v>
      </c>
      <c r="AC461" s="23">
        <f t="shared" si="983"/>
        <v>0</v>
      </c>
      <c r="AD461" s="23">
        <f t="shared" si="983"/>
        <v>0</v>
      </c>
      <c r="AE461" s="23">
        <f t="shared" si="983"/>
        <v>0</v>
      </c>
      <c r="AF461" s="23">
        <f t="shared" si="983"/>
        <v>0</v>
      </c>
      <c r="AG461" s="23">
        <f t="shared" si="983"/>
        <v>0</v>
      </c>
      <c r="AH461" s="23">
        <f t="shared" si="983"/>
        <v>0</v>
      </c>
      <c r="AI461" s="23">
        <f t="shared" si="983"/>
        <v>0</v>
      </c>
      <c r="AJ461" s="23">
        <f t="shared" si="983"/>
        <v>0</v>
      </c>
      <c r="AK461" s="23">
        <f t="shared" si="983"/>
        <v>0</v>
      </c>
      <c r="AL461" s="23">
        <f t="shared" si="983"/>
        <v>0</v>
      </c>
      <c r="AM461" s="23">
        <f t="shared" si="983"/>
        <v>0</v>
      </c>
      <c r="AN461" s="23">
        <f t="shared" si="983"/>
        <v>0</v>
      </c>
      <c r="AO461" s="23">
        <f t="shared" si="848"/>
        <v>894.17000000000007</v>
      </c>
      <c r="AP461" s="23">
        <f t="shared" si="849"/>
        <v>0</v>
      </c>
      <c r="AQ461" s="23">
        <f t="shared" si="850"/>
        <v>0</v>
      </c>
      <c r="AR461" s="23">
        <f t="shared" si="983"/>
        <v>0</v>
      </c>
      <c r="AS461" s="23">
        <f t="shared" si="872"/>
        <v>894.17000000000007</v>
      </c>
      <c r="AT461" s="23">
        <f t="shared" si="983"/>
        <v>0</v>
      </c>
    </row>
    <row r="462" spans="1:47" ht="31" x14ac:dyDescent="0.35">
      <c r="A462" s="14">
        <v>924</v>
      </c>
      <c r="B462" s="14" t="s">
        <v>138</v>
      </c>
      <c r="C462" s="14" t="s">
        <v>108</v>
      </c>
      <c r="D462" s="14" t="s">
        <v>151</v>
      </c>
      <c r="E462" s="14"/>
      <c r="F462" s="15" t="s">
        <v>168</v>
      </c>
      <c r="G462" s="21">
        <f>G463</f>
        <v>894.17000000000007</v>
      </c>
      <c r="H462" s="21">
        <f t="shared" si="983"/>
        <v>0</v>
      </c>
      <c r="I462" s="21">
        <f t="shared" si="983"/>
        <v>0</v>
      </c>
      <c r="J462" s="21">
        <f t="shared" si="983"/>
        <v>0</v>
      </c>
      <c r="K462" s="21">
        <f t="shared" si="983"/>
        <v>0</v>
      </c>
      <c r="L462" s="21">
        <f t="shared" si="983"/>
        <v>0</v>
      </c>
      <c r="M462" s="21">
        <f t="shared" si="934"/>
        <v>894.17000000000007</v>
      </c>
      <c r="N462" s="21">
        <f t="shared" si="935"/>
        <v>0</v>
      </c>
      <c r="O462" s="21">
        <f t="shared" si="936"/>
        <v>0</v>
      </c>
      <c r="P462" s="24">
        <f t="shared" si="983"/>
        <v>0</v>
      </c>
      <c r="Q462" s="24">
        <f t="shared" si="983"/>
        <v>0</v>
      </c>
      <c r="R462" s="24">
        <f t="shared" si="983"/>
        <v>0</v>
      </c>
      <c r="S462" s="24">
        <f t="shared" si="983"/>
        <v>0</v>
      </c>
      <c r="T462" s="24">
        <f t="shared" si="983"/>
        <v>0</v>
      </c>
      <c r="U462" s="24">
        <f t="shared" si="983"/>
        <v>0</v>
      </c>
      <c r="V462" s="24">
        <f t="shared" si="983"/>
        <v>0</v>
      </c>
      <c r="W462" s="24">
        <f t="shared" si="983"/>
        <v>0</v>
      </c>
      <c r="X462" s="24">
        <f t="shared" si="983"/>
        <v>0</v>
      </c>
      <c r="Y462" s="24">
        <f t="shared" si="983"/>
        <v>0</v>
      </c>
      <c r="Z462" s="24">
        <f t="shared" si="895"/>
        <v>894.17000000000007</v>
      </c>
      <c r="AA462" s="24">
        <f t="shared" si="896"/>
        <v>0</v>
      </c>
      <c r="AB462" s="24">
        <f t="shared" si="897"/>
        <v>0</v>
      </c>
      <c r="AC462" s="24">
        <f t="shared" si="983"/>
        <v>0</v>
      </c>
      <c r="AD462" s="24">
        <f t="shared" si="983"/>
        <v>0</v>
      </c>
      <c r="AE462" s="24">
        <f t="shared" si="983"/>
        <v>0</v>
      </c>
      <c r="AF462" s="24">
        <f t="shared" si="983"/>
        <v>0</v>
      </c>
      <c r="AG462" s="24">
        <f t="shared" si="983"/>
        <v>0</v>
      </c>
      <c r="AH462" s="24">
        <f t="shared" si="983"/>
        <v>0</v>
      </c>
      <c r="AI462" s="24">
        <f t="shared" si="983"/>
        <v>0</v>
      </c>
      <c r="AJ462" s="24">
        <f t="shared" si="983"/>
        <v>0</v>
      </c>
      <c r="AK462" s="24">
        <f t="shared" si="983"/>
        <v>0</v>
      </c>
      <c r="AL462" s="24">
        <f t="shared" si="983"/>
        <v>0</v>
      </c>
      <c r="AM462" s="24">
        <f t="shared" si="983"/>
        <v>0</v>
      </c>
      <c r="AN462" s="24">
        <f t="shared" si="983"/>
        <v>0</v>
      </c>
      <c r="AO462" s="24">
        <f t="shared" si="848"/>
        <v>894.17000000000007</v>
      </c>
      <c r="AP462" s="24">
        <f t="shared" si="849"/>
        <v>0</v>
      </c>
      <c r="AQ462" s="24">
        <f t="shared" si="850"/>
        <v>0</v>
      </c>
      <c r="AR462" s="24">
        <f t="shared" si="983"/>
        <v>0</v>
      </c>
      <c r="AS462" s="24">
        <f t="shared" si="872"/>
        <v>894.17000000000007</v>
      </c>
      <c r="AT462" s="24">
        <f t="shared" si="983"/>
        <v>0</v>
      </c>
      <c r="AU462" s="6"/>
    </row>
    <row r="463" spans="1:47" ht="31" x14ac:dyDescent="0.35">
      <c r="A463" s="14">
        <v>924</v>
      </c>
      <c r="B463" s="14" t="s">
        <v>138</v>
      </c>
      <c r="C463" s="14" t="s">
        <v>108</v>
      </c>
      <c r="D463" s="14" t="s">
        <v>152</v>
      </c>
      <c r="E463" s="14"/>
      <c r="F463" s="15" t="s">
        <v>169</v>
      </c>
      <c r="G463" s="21">
        <f>G464+G468</f>
        <v>894.17000000000007</v>
      </c>
      <c r="H463" s="21">
        <f t="shared" ref="H463:L463" si="984">H464+H468</f>
        <v>0</v>
      </c>
      <c r="I463" s="21">
        <f t="shared" si="984"/>
        <v>0</v>
      </c>
      <c r="J463" s="21">
        <f t="shared" si="984"/>
        <v>0</v>
      </c>
      <c r="K463" s="21">
        <f t="shared" si="984"/>
        <v>0</v>
      </c>
      <c r="L463" s="21">
        <f t="shared" si="984"/>
        <v>0</v>
      </c>
      <c r="M463" s="21">
        <f t="shared" si="934"/>
        <v>894.17000000000007</v>
      </c>
      <c r="N463" s="21">
        <f t="shared" si="935"/>
        <v>0</v>
      </c>
      <c r="O463" s="21">
        <f t="shared" si="936"/>
        <v>0</v>
      </c>
      <c r="P463" s="24">
        <f t="shared" ref="P463:Q463" si="985">P464+P468</f>
        <v>0</v>
      </c>
      <c r="Q463" s="24">
        <f t="shared" si="985"/>
        <v>0</v>
      </c>
      <c r="R463" s="24">
        <f t="shared" ref="R463:T463" si="986">R464+R468</f>
        <v>0</v>
      </c>
      <c r="S463" s="24">
        <f t="shared" si="986"/>
        <v>0</v>
      </c>
      <c r="T463" s="24">
        <f t="shared" si="986"/>
        <v>0</v>
      </c>
      <c r="U463" s="24">
        <f t="shared" ref="U463:W463" si="987">U464+U468</f>
        <v>0</v>
      </c>
      <c r="V463" s="24">
        <f t="shared" si="987"/>
        <v>0</v>
      </c>
      <c r="W463" s="24">
        <f t="shared" si="987"/>
        <v>0</v>
      </c>
      <c r="X463" s="24">
        <f t="shared" ref="X463:Y463" si="988">X464+X468</f>
        <v>0</v>
      </c>
      <c r="Y463" s="24">
        <f t="shared" si="988"/>
        <v>0</v>
      </c>
      <c r="Z463" s="24">
        <f t="shared" si="895"/>
        <v>894.17000000000007</v>
      </c>
      <c r="AA463" s="24">
        <f t="shared" si="896"/>
        <v>0</v>
      </c>
      <c r="AB463" s="24">
        <f t="shared" si="897"/>
        <v>0</v>
      </c>
      <c r="AC463" s="24">
        <f t="shared" ref="AC463:AL463" si="989">AC464+AC468</f>
        <v>0</v>
      </c>
      <c r="AD463" s="24">
        <f t="shared" si="989"/>
        <v>0</v>
      </c>
      <c r="AE463" s="24">
        <f t="shared" ref="AE463" si="990">AE464+AE468</f>
        <v>0</v>
      </c>
      <c r="AF463" s="24">
        <f t="shared" si="989"/>
        <v>0</v>
      </c>
      <c r="AG463" s="24">
        <f t="shared" si="989"/>
        <v>0</v>
      </c>
      <c r="AH463" s="24">
        <f t="shared" si="989"/>
        <v>0</v>
      </c>
      <c r="AI463" s="24">
        <f t="shared" ref="AI463" si="991">AI464+AI468</f>
        <v>0</v>
      </c>
      <c r="AJ463" s="24">
        <f t="shared" si="989"/>
        <v>0</v>
      </c>
      <c r="AK463" s="24">
        <f t="shared" si="989"/>
        <v>0</v>
      </c>
      <c r="AL463" s="24">
        <f t="shared" si="989"/>
        <v>0</v>
      </c>
      <c r="AM463" s="24">
        <f t="shared" ref="AM463:AT463" si="992">AM464+AM468</f>
        <v>0</v>
      </c>
      <c r="AN463" s="24">
        <f t="shared" si="992"/>
        <v>0</v>
      </c>
      <c r="AO463" s="24">
        <f t="shared" si="848"/>
        <v>894.17000000000007</v>
      </c>
      <c r="AP463" s="24">
        <f t="shared" si="849"/>
        <v>0</v>
      </c>
      <c r="AQ463" s="24">
        <f t="shared" si="850"/>
        <v>0</v>
      </c>
      <c r="AR463" s="24">
        <f t="shared" ref="AR463" si="993">AR464+AR468</f>
        <v>0</v>
      </c>
      <c r="AS463" s="24">
        <f t="shared" si="872"/>
        <v>894.17000000000007</v>
      </c>
      <c r="AT463" s="24">
        <f t="shared" si="992"/>
        <v>0</v>
      </c>
      <c r="AU463" s="6"/>
    </row>
    <row r="464" spans="1:47" ht="46.5" x14ac:dyDescent="0.35">
      <c r="A464" s="14">
        <v>924</v>
      </c>
      <c r="B464" s="14" t="s">
        <v>138</v>
      </c>
      <c r="C464" s="14" t="s">
        <v>108</v>
      </c>
      <c r="D464" s="14" t="s">
        <v>145</v>
      </c>
      <c r="E464" s="14"/>
      <c r="F464" s="15" t="s">
        <v>170</v>
      </c>
      <c r="G464" s="21">
        <f>G465</f>
        <v>298.06</v>
      </c>
      <c r="H464" s="21">
        <f t="shared" ref="H464:AT464" si="994">H465</f>
        <v>0</v>
      </c>
      <c r="I464" s="21">
        <f t="shared" si="994"/>
        <v>0</v>
      </c>
      <c r="J464" s="21">
        <f t="shared" si="994"/>
        <v>0</v>
      </c>
      <c r="K464" s="21">
        <f t="shared" si="994"/>
        <v>0</v>
      </c>
      <c r="L464" s="21">
        <f t="shared" si="994"/>
        <v>0</v>
      </c>
      <c r="M464" s="21">
        <f t="shared" si="934"/>
        <v>298.06</v>
      </c>
      <c r="N464" s="21">
        <f t="shared" si="935"/>
        <v>0</v>
      </c>
      <c r="O464" s="21">
        <f t="shared" si="936"/>
        <v>0</v>
      </c>
      <c r="P464" s="24">
        <f t="shared" si="994"/>
        <v>0</v>
      </c>
      <c r="Q464" s="24">
        <f t="shared" si="994"/>
        <v>0</v>
      </c>
      <c r="R464" s="24">
        <f t="shared" si="994"/>
        <v>0</v>
      </c>
      <c r="S464" s="24">
        <f t="shared" si="994"/>
        <v>0</v>
      </c>
      <c r="T464" s="24">
        <f t="shared" si="994"/>
        <v>0</v>
      </c>
      <c r="U464" s="24">
        <f t="shared" si="994"/>
        <v>0</v>
      </c>
      <c r="V464" s="24">
        <f t="shared" si="994"/>
        <v>0</v>
      </c>
      <c r="W464" s="24">
        <f t="shared" si="994"/>
        <v>0</v>
      </c>
      <c r="X464" s="24">
        <f t="shared" si="994"/>
        <v>0</v>
      </c>
      <c r="Y464" s="24">
        <f t="shared" si="994"/>
        <v>0</v>
      </c>
      <c r="Z464" s="24">
        <f t="shared" si="895"/>
        <v>298.06</v>
      </c>
      <c r="AA464" s="24">
        <f t="shared" si="896"/>
        <v>0</v>
      </c>
      <c r="AB464" s="24">
        <f t="shared" si="897"/>
        <v>0</v>
      </c>
      <c r="AC464" s="24">
        <f t="shared" si="994"/>
        <v>0</v>
      </c>
      <c r="AD464" s="24">
        <f t="shared" si="994"/>
        <v>0</v>
      </c>
      <c r="AE464" s="24">
        <f t="shared" si="994"/>
        <v>0</v>
      </c>
      <c r="AF464" s="24">
        <f t="shared" si="994"/>
        <v>0</v>
      </c>
      <c r="AG464" s="24">
        <f t="shared" si="994"/>
        <v>0</v>
      </c>
      <c r="AH464" s="24">
        <f t="shared" si="994"/>
        <v>0</v>
      </c>
      <c r="AI464" s="24">
        <f t="shared" si="994"/>
        <v>0</v>
      </c>
      <c r="AJ464" s="24">
        <f t="shared" si="994"/>
        <v>0</v>
      </c>
      <c r="AK464" s="24">
        <f t="shared" si="994"/>
        <v>0</v>
      </c>
      <c r="AL464" s="24">
        <f t="shared" si="994"/>
        <v>0</v>
      </c>
      <c r="AM464" s="24">
        <f t="shared" si="994"/>
        <v>0</v>
      </c>
      <c r="AN464" s="24">
        <f t="shared" si="994"/>
        <v>0</v>
      </c>
      <c r="AO464" s="24">
        <f t="shared" si="848"/>
        <v>298.06</v>
      </c>
      <c r="AP464" s="24">
        <f t="shared" si="849"/>
        <v>0</v>
      </c>
      <c r="AQ464" s="24">
        <f t="shared" si="850"/>
        <v>0</v>
      </c>
      <c r="AR464" s="24">
        <f t="shared" si="994"/>
        <v>0</v>
      </c>
      <c r="AS464" s="24">
        <f t="shared" si="872"/>
        <v>298.06</v>
      </c>
      <c r="AT464" s="24">
        <f t="shared" si="994"/>
        <v>0</v>
      </c>
    </row>
    <row r="465" spans="1:47" ht="31" x14ac:dyDescent="0.35">
      <c r="A465" s="14">
        <v>924</v>
      </c>
      <c r="B465" s="14" t="s">
        <v>138</v>
      </c>
      <c r="C465" s="14" t="s">
        <v>108</v>
      </c>
      <c r="D465" s="14" t="s">
        <v>145</v>
      </c>
      <c r="E465" s="14" t="s">
        <v>94</v>
      </c>
      <c r="F465" s="15" t="s">
        <v>388</v>
      </c>
      <c r="G465" s="21">
        <f>G466+G467</f>
        <v>298.06</v>
      </c>
      <c r="H465" s="21">
        <f t="shared" ref="H465:L465" si="995">H466+H467</f>
        <v>0</v>
      </c>
      <c r="I465" s="21">
        <f t="shared" si="995"/>
        <v>0</v>
      </c>
      <c r="J465" s="21">
        <f t="shared" si="995"/>
        <v>0</v>
      </c>
      <c r="K465" s="21">
        <f t="shared" si="995"/>
        <v>0</v>
      </c>
      <c r="L465" s="21">
        <f t="shared" si="995"/>
        <v>0</v>
      </c>
      <c r="M465" s="21">
        <f t="shared" si="934"/>
        <v>298.06</v>
      </c>
      <c r="N465" s="21">
        <f t="shared" si="935"/>
        <v>0</v>
      </c>
      <c r="O465" s="21">
        <f t="shared" si="936"/>
        <v>0</v>
      </c>
      <c r="P465" s="24">
        <f t="shared" ref="P465:Q465" si="996">P466+P467</f>
        <v>0</v>
      </c>
      <c r="Q465" s="24">
        <f t="shared" si="996"/>
        <v>0</v>
      </c>
      <c r="R465" s="24">
        <f t="shared" ref="R465:T465" si="997">R466+R467</f>
        <v>0</v>
      </c>
      <c r="S465" s="24">
        <f t="shared" si="997"/>
        <v>0</v>
      </c>
      <c r="T465" s="24">
        <f t="shared" si="997"/>
        <v>0</v>
      </c>
      <c r="U465" s="24">
        <f t="shared" ref="U465:W465" si="998">U466+U467</f>
        <v>0</v>
      </c>
      <c r="V465" s="24">
        <f t="shared" si="998"/>
        <v>0</v>
      </c>
      <c r="W465" s="24">
        <f t="shared" si="998"/>
        <v>0</v>
      </c>
      <c r="X465" s="24">
        <f t="shared" ref="X465:Y465" si="999">X466+X467</f>
        <v>0</v>
      </c>
      <c r="Y465" s="24">
        <f t="shared" si="999"/>
        <v>0</v>
      </c>
      <c r="Z465" s="24">
        <f t="shared" si="895"/>
        <v>298.06</v>
      </c>
      <c r="AA465" s="24">
        <f t="shared" si="896"/>
        <v>0</v>
      </c>
      <c r="AB465" s="24">
        <f t="shared" si="897"/>
        <v>0</v>
      </c>
      <c r="AC465" s="24">
        <f t="shared" ref="AC465:AL465" si="1000">AC466+AC467</f>
        <v>0</v>
      </c>
      <c r="AD465" s="24">
        <f t="shared" si="1000"/>
        <v>0</v>
      </c>
      <c r="AE465" s="24">
        <f t="shared" ref="AE465" si="1001">AE466+AE467</f>
        <v>0</v>
      </c>
      <c r="AF465" s="24">
        <f t="shared" si="1000"/>
        <v>0</v>
      </c>
      <c r="AG465" s="24">
        <f t="shared" si="1000"/>
        <v>0</v>
      </c>
      <c r="AH465" s="24">
        <f t="shared" si="1000"/>
        <v>0</v>
      </c>
      <c r="AI465" s="24">
        <f t="shared" ref="AI465" si="1002">AI466+AI467</f>
        <v>0</v>
      </c>
      <c r="AJ465" s="24">
        <f t="shared" si="1000"/>
        <v>0</v>
      </c>
      <c r="AK465" s="24">
        <f t="shared" si="1000"/>
        <v>0</v>
      </c>
      <c r="AL465" s="24">
        <f t="shared" si="1000"/>
        <v>0</v>
      </c>
      <c r="AM465" s="24">
        <f t="shared" ref="AM465:AT465" si="1003">AM466+AM467</f>
        <v>0</v>
      </c>
      <c r="AN465" s="24">
        <f t="shared" si="1003"/>
        <v>0</v>
      </c>
      <c r="AO465" s="24">
        <f t="shared" ref="AO465:AO528" si="1004">Z465+AC465+AD465+AE465+AF465+AG465+AH465+AI465+AJ465+AK465+AL465</f>
        <v>298.06</v>
      </c>
      <c r="AP465" s="24">
        <f t="shared" ref="AP465:AP528" si="1005">AA465+AM465</f>
        <v>0</v>
      </c>
      <c r="AQ465" s="24">
        <f t="shared" ref="AQ465:AQ528" si="1006">AB465+AN465</f>
        <v>0</v>
      </c>
      <c r="AR465" s="24">
        <f t="shared" ref="AR465" si="1007">AR466+AR467</f>
        <v>0</v>
      </c>
      <c r="AS465" s="24">
        <f t="shared" si="872"/>
        <v>298.06</v>
      </c>
      <c r="AT465" s="24">
        <f t="shared" si="1003"/>
        <v>0</v>
      </c>
    </row>
    <row r="466" spans="1:47" x14ac:dyDescent="0.35">
      <c r="A466" s="14">
        <v>924</v>
      </c>
      <c r="B466" s="14" t="s">
        <v>138</v>
      </c>
      <c r="C466" s="14" t="s">
        <v>108</v>
      </c>
      <c r="D466" s="14" t="s">
        <v>145</v>
      </c>
      <c r="E466" s="14">
        <v>610</v>
      </c>
      <c r="F466" s="15" t="s">
        <v>379</v>
      </c>
      <c r="G466" s="21">
        <v>45.14</v>
      </c>
      <c r="H466" s="21">
        <v>0</v>
      </c>
      <c r="I466" s="21">
        <v>0</v>
      </c>
      <c r="J466" s="21"/>
      <c r="K466" s="21"/>
      <c r="L466" s="21"/>
      <c r="M466" s="21">
        <f t="shared" si="934"/>
        <v>45.14</v>
      </c>
      <c r="N466" s="21">
        <f t="shared" si="935"/>
        <v>0</v>
      </c>
      <c r="O466" s="21">
        <f t="shared" si="936"/>
        <v>0</v>
      </c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>
        <f t="shared" si="895"/>
        <v>45.14</v>
      </c>
      <c r="AA466" s="24">
        <f t="shared" si="896"/>
        <v>0</v>
      </c>
      <c r="AB466" s="24">
        <f t="shared" si="897"/>
        <v>0</v>
      </c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>
        <f t="shared" si="1004"/>
        <v>45.14</v>
      </c>
      <c r="AP466" s="24">
        <f t="shared" si="1005"/>
        <v>0</v>
      </c>
      <c r="AQ466" s="24">
        <f t="shared" si="1006"/>
        <v>0</v>
      </c>
      <c r="AR466" s="24"/>
      <c r="AS466" s="24">
        <f t="shared" si="872"/>
        <v>45.14</v>
      </c>
      <c r="AT466" s="24"/>
    </row>
    <row r="467" spans="1:47" x14ac:dyDescent="0.35">
      <c r="A467" s="14">
        <v>924</v>
      </c>
      <c r="B467" s="14" t="s">
        <v>138</v>
      </c>
      <c r="C467" s="14" t="s">
        <v>108</v>
      </c>
      <c r="D467" s="14" t="s">
        <v>145</v>
      </c>
      <c r="E467" s="14">
        <v>620</v>
      </c>
      <c r="F467" s="15" t="s">
        <v>380</v>
      </c>
      <c r="G467" s="21">
        <v>252.92</v>
      </c>
      <c r="H467" s="21">
        <v>0</v>
      </c>
      <c r="I467" s="21">
        <v>0</v>
      </c>
      <c r="J467" s="21"/>
      <c r="K467" s="21"/>
      <c r="L467" s="21"/>
      <c r="M467" s="21">
        <f t="shared" si="934"/>
        <v>252.92</v>
      </c>
      <c r="N467" s="21">
        <f t="shared" si="935"/>
        <v>0</v>
      </c>
      <c r="O467" s="21">
        <f t="shared" si="936"/>
        <v>0</v>
      </c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>
        <f t="shared" si="895"/>
        <v>252.92</v>
      </c>
      <c r="AA467" s="24">
        <f t="shared" si="896"/>
        <v>0</v>
      </c>
      <c r="AB467" s="24">
        <f t="shared" si="897"/>
        <v>0</v>
      </c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>
        <f t="shared" si="1004"/>
        <v>252.92</v>
      </c>
      <c r="AP467" s="24">
        <f t="shared" si="1005"/>
        <v>0</v>
      </c>
      <c r="AQ467" s="24">
        <f t="shared" si="1006"/>
        <v>0</v>
      </c>
      <c r="AR467" s="24"/>
      <c r="AS467" s="24">
        <f t="shared" si="872"/>
        <v>252.92</v>
      </c>
      <c r="AT467" s="24"/>
    </row>
    <row r="468" spans="1:47" ht="46.5" x14ac:dyDescent="0.35">
      <c r="A468" s="14">
        <v>924</v>
      </c>
      <c r="B468" s="14" t="s">
        <v>138</v>
      </c>
      <c r="C468" s="14" t="s">
        <v>108</v>
      </c>
      <c r="D468" s="14" t="s">
        <v>146</v>
      </c>
      <c r="E468" s="14"/>
      <c r="F468" s="15" t="s">
        <v>171</v>
      </c>
      <c r="G468" s="21">
        <f>G469</f>
        <v>596.11</v>
      </c>
      <c r="H468" s="21">
        <f t="shared" ref="H468:AT468" si="1008">H469</f>
        <v>0</v>
      </c>
      <c r="I468" s="21">
        <f t="shared" si="1008"/>
        <v>0</v>
      </c>
      <c r="J468" s="21">
        <f t="shared" si="1008"/>
        <v>0</v>
      </c>
      <c r="K468" s="21">
        <f t="shared" si="1008"/>
        <v>0</v>
      </c>
      <c r="L468" s="21">
        <f t="shared" si="1008"/>
        <v>0</v>
      </c>
      <c r="M468" s="21">
        <f t="shared" si="934"/>
        <v>596.11</v>
      </c>
      <c r="N468" s="21">
        <f t="shared" si="935"/>
        <v>0</v>
      </c>
      <c r="O468" s="21">
        <f t="shared" si="936"/>
        <v>0</v>
      </c>
      <c r="P468" s="24">
        <f t="shared" si="1008"/>
        <v>0</v>
      </c>
      <c r="Q468" s="24">
        <f t="shared" si="1008"/>
        <v>0</v>
      </c>
      <c r="R468" s="24">
        <f t="shared" si="1008"/>
        <v>0</v>
      </c>
      <c r="S468" s="24">
        <f t="shared" si="1008"/>
        <v>0</v>
      </c>
      <c r="T468" s="24">
        <f t="shared" si="1008"/>
        <v>0</v>
      </c>
      <c r="U468" s="24">
        <f t="shared" si="1008"/>
        <v>0</v>
      </c>
      <c r="V468" s="24">
        <f t="shared" si="1008"/>
        <v>0</v>
      </c>
      <c r="W468" s="24">
        <f t="shared" si="1008"/>
        <v>0</v>
      </c>
      <c r="X468" s="24">
        <f t="shared" si="1008"/>
        <v>0</v>
      </c>
      <c r="Y468" s="24">
        <f t="shared" si="1008"/>
        <v>0</v>
      </c>
      <c r="Z468" s="24">
        <f t="shared" si="895"/>
        <v>596.11</v>
      </c>
      <c r="AA468" s="24">
        <f t="shared" si="896"/>
        <v>0</v>
      </c>
      <c r="AB468" s="24">
        <f t="shared" si="897"/>
        <v>0</v>
      </c>
      <c r="AC468" s="24">
        <f t="shared" si="1008"/>
        <v>0</v>
      </c>
      <c r="AD468" s="24">
        <f t="shared" si="1008"/>
        <v>0</v>
      </c>
      <c r="AE468" s="24">
        <f t="shared" si="1008"/>
        <v>0</v>
      </c>
      <c r="AF468" s="24">
        <f t="shared" si="1008"/>
        <v>0</v>
      </c>
      <c r="AG468" s="24">
        <f t="shared" si="1008"/>
        <v>0</v>
      </c>
      <c r="AH468" s="24">
        <f t="shared" si="1008"/>
        <v>0</v>
      </c>
      <c r="AI468" s="24">
        <f t="shared" si="1008"/>
        <v>0</v>
      </c>
      <c r="AJ468" s="24">
        <f t="shared" si="1008"/>
        <v>0</v>
      </c>
      <c r="AK468" s="24">
        <f t="shared" si="1008"/>
        <v>0</v>
      </c>
      <c r="AL468" s="24">
        <f t="shared" si="1008"/>
        <v>0</v>
      </c>
      <c r="AM468" s="24">
        <f t="shared" si="1008"/>
        <v>0</v>
      </c>
      <c r="AN468" s="24">
        <f t="shared" si="1008"/>
        <v>0</v>
      </c>
      <c r="AO468" s="24">
        <f t="shared" si="1004"/>
        <v>596.11</v>
      </c>
      <c r="AP468" s="24">
        <f t="shared" si="1005"/>
        <v>0</v>
      </c>
      <c r="AQ468" s="24">
        <f t="shared" si="1006"/>
        <v>0</v>
      </c>
      <c r="AR468" s="24">
        <f t="shared" si="1008"/>
        <v>0</v>
      </c>
      <c r="AS468" s="24">
        <f t="shared" si="872"/>
        <v>596.11</v>
      </c>
      <c r="AT468" s="24">
        <f t="shared" si="1008"/>
        <v>0</v>
      </c>
    </row>
    <row r="469" spans="1:47" ht="31" x14ac:dyDescent="0.35">
      <c r="A469" s="14">
        <v>924</v>
      </c>
      <c r="B469" s="14" t="s">
        <v>138</v>
      </c>
      <c r="C469" s="14" t="s">
        <v>108</v>
      </c>
      <c r="D469" s="14" t="s">
        <v>146</v>
      </c>
      <c r="E469" s="14" t="s">
        <v>94</v>
      </c>
      <c r="F469" s="15" t="s">
        <v>388</v>
      </c>
      <c r="G469" s="21">
        <f>G470+G471</f>
        <v>596.11</v>
      </c>
      <c r="H469" s="21">
        <f t="shared" ref="H469:L469" si="1009">H470+H471</f>
        <v>0</v>
      </c>
      <c r="I469" s="21">
        <f t="shared" si="1009"/>
        <v>0</v>
      </c>
      <c r="J469" s="21">
        <f t="shared" si="1009"/>
        <v>0</v>
      </c>
      <c r="K469" s="21">
        <f t="shared" si="1009"/>
        <v>0</v>
      </c>
      <c r="L469" s="21">
        <f t="shared" si="1009"/>
        <v>0</v>
      </c>
      <c r="M469" s="21">
        <f t="shared" si="934"/>
        <v>596.11</v>
      </c>
      <c r="N469" s="21">
        <f t="shared" si="935"/>
        <v>0</v>
      </c>
      <c r="O469" s="21">
        <f t="shared" si="936"/>
        <v>0</v>
      </c>
      <c r="P469" s="24">
        <f t="shared" ref="P469:Q469" si="1010">P470+P471</f>
        <v>0</v>
      </c>
      <c r="Q469" s="24">
        <f t="shared" si="1010"/>
        <v>0</v>
      </c>
      <c r="R469" s="24">
        <f t="shared" ref="R469:T469" si="1011">R470+R471</f>
        <v>0</v>
      </c>
      <c r="S469" s="24">
        <f t="shared" si="1011"/>
        <v>0</v>
      </c>
      <c r="T469" s="24">
        <f t="shared" si="1011"/>
        <v>0</v>
      </c>
      <c r="U469" s="24">
        <f t="shared" ref="U469:W469" si="1012">U470+U471</f>
        <v>0</v>
      </c>
      <c r="V469" s="24">
        <f t="shared" si="1012"/>
        <v>0</v>
      </c>
      <c r="W469" s="24">
        <f t="shared" si="1012"/>
        <v>0</v>
      </c>
      <c r="X469" s="24">
        <f t="shared" ref="X469:Y469" si="1013">X470+X471</f>
        <v>0</v>
      </c>
      <c r="Y469" s="24">
        <f t="shared" si="1013"/>
        <v>0</v>
      </c>
      <c r="Z469" s="24">
        <f t="shared" si="895"/>
        <v>596.11</v>
      </c>
      <c r="AA469" s="24">
        <f t="shared" si="896"/>
        <v>0</v>
      </c>
      <c r="AB469" s="24">
        <f t="shared" si="897"/>
        <v>0</v>
      </c>
      <c r="AC469" s="24">
        <f t="shared" ref="AC469:AL469" si="1014">AC470+AC471</f>
        <v>0</v>
      </c>
      <c r="AD469" s="24">
        <f t="shared" si="1014"/>
        <v>0</v>
      </c>
      <c r="AE469" s="24">
        <f t="shared" ref="AE469" si="1015">AE470+AE471</f>
        <v>0</v>
      </c>
      <c r="AF469" s="24">
        <f t="shared" si="1014"/>
        <v>0</v>
      </c>
      <c r="AG469" s="24">
        <f t="shared" si="1014"/>
        <v>0</v>
      </c>
      <c r="AH469" s="24">
        <f t="shared" si="1014"/>
        <v>0</v>
      </c>
      <c r="AI469" s="24">
        <f t="shared" ref="AI469" si="1016">AI470+AI471</f>
        <v>0</v>
      </c>
      <c r="AJ469" s="24">
        <f t="shared" si="1014"/>
        <v>0</v>
      </c>
      <c r="AK469" s="24">
        <f t="shared" si="1014"/>
        <v>0</v>
      </c>
      <c r="AL469" s="24">
        <f t="shared" si="1014"/>
        <v>0</v>
      </c>
      <c r="AM469" s="24">
        <f t="shared" ref="AM469:AT469" si="1017">AM470+AM471</f>
        <v>0</v>
      </c>
      <c r="AN469" s="24">
        <f t="shared" si="1017"/>
        <v>0</v>
      </c>
      <c r="AO469" s="24">
        <f t="shared" si="1004"/>
        <v>596.11</v>
      </c>
      <c r="AP469" s="24">
        <f t="shared" si="1005"/>
        <v>0</v>
      </c>
      <c r="AQ469" s="24">
        <f t="shared" si="1006"/>
        <v>0</v>
      </c>
      <c r="AR469" s="24">
        <f t="shared" ref="AR469" si="1018">AR470+AR471</f>
        <v>0</v>
      </c>
      <c r="AS469" s="24">
        <f t="shared" si="872"/>
        <v>596.11</v>
      </c>
      <c r="AT469" s="24">
        <f t="shared" si="1017"/>
        <v>0</v>
      </c>
    </row>
    <row r="470" spans="1:47" x14ac:dyDescent="0.35">
      <c r="A470" s="14">
        <v>924</v>
      </c>
      <c r="B470" s="14" t="s">
        <v>138</v>
      </c>
      <c r="C470" s="14" t="s">
        <v>108</v>
      </c>
      <c r="D470" s="14" t="s">
        <v>146</v>
      </c>
      <c r="E470" s="14">
        <v>610</v>
      </c>
      <c r="F470" s="15" t="s">
        <v>379</v>
      </c>
      <c r="G470" s="21">
        <v>90.28</v>
      </c>
      <c r="H470" s="21">
        <v>0</v>
      </c>
      <c r="I470" s="21">
        <v>0</v>
      </c>
      <c r="J470" s="21"/>
      <c r="K470" s="21"/>
      <c r="L470" s="21"/>
      <c r="M470" s="21">
        <f t="shared" si="934"/>
        <v>90.28</v>
      </c>
      <c r="N470" s="21">
        <f t="shared" si="935"/>
        <v>0</v>
      </c>
      <c r="O470" s="21">
        <f t="shared" si="936"/>
        <v>0</v>
      </c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>
        <f t="shared" si="895"/>
        <v>90.28</v>
      </c>
      <c r="AA470" s="24">
        <f t="shared" si="896"/>
        <v>0</v>
      </c>
      <c r="AB470" s="24">
        <f t="shared" si="897"/>
        <v>0</v>
      </c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>
        <f t="shared" si="1004"/>
        <v>90.28</v>
      </c>
      <c r="AP470" s="24">
        <f t="shared" si="1005"/>
        <v>0</v>
      </c>
      <c r="AQ470" s="24">
        <f t="shared" si="1006"/>
        <v>0</v>
      </c>
      <c r="AR470" s="24"/>
      <c r="AS470" s="24">
        <f t="shared" si="872"/>
        <v>90.28</v>
      </c>
      <c r="AT470" s="24"/>
    </row>
    <row r="471" spans="1:47" x14ac:dyDescent="0.35">
      <c r="A471" s="14">
        <v>924</v>
      </c>
      <c r="B471" s="14" t="s">
        <v>138</v>
      </c>
      <c r="C471" s="14" t="s">
        <v>108</v>
      </c>
      <c r="D471" s="14" t="s">
        <v>146</v>
      </c>
      <c r="E471" s="14">
        <v>620</v>
      </c>
      <c r="F471" s="15" t="s">
        <v>380</v>
      </c>
      <c r="G471" s="21">
        <v>505.83</v>
      </c>
      <c r="H471" s="21">
        <v>0</v>
      </c>
      <c r="I471" s="21">
        <v>0</v>
      </c>
      <c r="J471" s="21"/>
      <c r="K471" s="21"/>
      <c r="L471" s="21"/>
      <c r="M471" s="21">
        <f t="shared" si="934"/>
        <v>505.83</v>
      </c>
      <c r="N471" s="21">
        <f t="shared" si="935"/>
        <v>0</v>
      </c>
      <c r="O471" s="21">
        <f t="shared" si="936"/>
        <v>0</v>
      </c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>
        <f t="shared" si="895"/>
        <v>505.83</v>
      </c>
      <c r="AA471" s="24">
        <f t="shared" si="896"/>
        <v>0</v>
      </c>
      <c r="AB471" s="24">
        <f t="shared" si="897"/>
        <v>0</v>
      </c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>
        <f t="shared" si="1004"/>
        <v>505.83</v>
      </c>
      <c r="AP471" s="24">
        <f t="shared" si="1005"/>
        <v>0</v>
      </c>
      <c r="AQ471" s="24">
        <f t="shared" si="1006"/>
        <v>0</v>
      </c>
      <c r="AR471" s="24"/>
      <c r="AS471" s="24">
        <f t="shared" ref="AS471:AS510" si="1019">AO471+AR471</f>
        <v>505.83</v>
      </c>
      <c r="AT471" s="24"/>
    </row>
    <row r="472" spans="1:47" s="16" customFormat="1" x14ac:dyDescent="0.35">
      <c r="A472" s="10">
        <v>924</v>
      </c>
      <c r="B472" s="10" t="s">
        <v>138</v>
      </c>
      <c r="C472" s="10" t="s">
        <v>59</v>
      </c>
      <c r="D472" s="10"/>
      <c r="E472" s="10"/>
      <c r="F472" s="11" t="s">
        <v>213</v>
      </c>
      <c r="G472" s="20">
        <f>G473</f>
        <v>4702</v>
      </c>
      <c r="H472" s="20">
        <f t="shared" ref="H472:AT476" si="1020">H473</f>
        <v>4605.3999999999996</v>
      </c>
      <c r="I472" s="20">
        <f t="shared" si="1020"/>
        <v>4577.7</v>
      </c>
      <c r="J472" s="20">
        <f t="shared" si="1020"/>
        <v>-18.7</v>
      </c>
      <c r="K472" s="20">
        <f t="shared" si="1020"/>
        <v>-9.4</v>
      </c>
      <c r="L472" s="20">
        <f t="shared" si="1020"/>
        <v>-9.4</v>
      </c>
      <c r="M472" s="21">
        <f t="shared" si="934"/>
        <v>4683.3</v>
      </c>
      <c r="N472" s="21">
        <f t="shared" si="935"/>
        <v>4596</v>
      </c>
      <c r="O472" s="21">
        <f t="shared" si="936"/>
        <v>4568.3</v>
      </c>
      <c r="P472" s="23">
        <f t="shared" si="1020"/>
        <v>0</v>
      </c>
      <c r="Q472" s="23">
        <f t="shared" si="1020"/>
        <v>0</v>
      </c>
      <c r="R472" s="23">
        <f t="shared" si="1020"/>
        <v>0</v>
      </c>
      <c r="S472" s="23">
        <f t="shared" si="1020"/>
        <v>0</v>
      </c>
      <c r="T472" s="23">
        <f t="shared" si="1020"/>
        <v>0</v>
      </c>
      <c r="U472" s="23">
        <f t="shared" si="1020"/>
        <v>0</v>
      </c>
      <c r="V472" s="23">
        <f t="shared" si="1020"/>
        <v>0</v>
      </c>
      <c r="W472" s="23">
        <f t="shared" si="1020"/>
        <v>0</v>
      </c>
      <c r="X472" s="23">
        <f t="shared" si="1020"/>
        <v>0</v>
      </c>
      <c r="Y472" s="23">
        <f t="shared" si="1020"/>
        <v>0</v>
      </c>
      <c r="Z472" s="23">
        <f t="shared" si="895"/>
        <v>4683.3</v>
      </c>
      <c r="AA472" s="23">
        <f t="shared" si="896"/>
        <v>4596</v>
      </c>
      <c r="AB472" s="23">
        <f t="shared" si="897"/>
        <v>4568.3</v>
      </c>
      <c r="AC472" s="23">
        <f t="shared" si="1020"/>
        <v>0</v>
      </c>
      <c r="AD472" s="23">
        <f t="shared" si="1020"/>
        <v>0</v>
      </c>
      <c r="AE472" s="23">
        <f t="shared" si="1020"/>
        <v>0</v>
      </c>
      <c r="AF472" s="23">
        <f t="shared" si="1020"/>
        <v>0</v>
      </c>
      <c r="AG472" s="23">
        <f t="shared" si="1020"/>
        <v>0</v>
      </c>
      <c r="AH472" s="23">
        <f t="shared" si="1020"/>
        <v>0</v>
      </c>
      <c r="AI472" s="23">
        <f t="shared" si="1020"/>
        <v>0</v>
      </c>
      <c r="AJ472" s="23">
        <f t="shared" si="1020"/>
        <v>0</v>
      </c>
      <c r="AK472" s="23">
        <f t="shared" si="1020"/>
        <v>0</v>
      </c>
      <c r="AL472" s="23">
        <f t="shared" si="1020"/>
        <v>0</v>
      </c>
      <c r="AM472" s="23">
        <f t="shared" si="1020"/>
        <v>0</v>
      </c>
      <c r="AN472" s="23">
        <f t="shared" si="1020"/>
        <v>0</v>
      </c>
      <c r="AO472" s="23">
        <f t="shared" si="1004"/>
        <v>4683.3</v>
      </c>
      <c r="AP472" s="23">
        <f t="shared" si="1005"/>
        <v>4596</v>
      </c>
      <c r="AQ472" s="23">
        <f t="shared" si="1006"/>
        <v>4568.3</v>
      </c>
      <c r="AR472" s="23">
        <f t="shared" si="1020"/>
        <v>0</v>
      </c>
      <c r="AS472" s="23">
        <f t="shared" si="1019"/>
        <v>4683.3</v>
      </c>
      <c r="AT472" s="23">
        <f t="shared" si="1020"/>
        <v>0</v>
      </c>
    </row>
    <row r="473" spans="1:47" x14ac:dyDescent="0.35">
      <c r="A473" s="14">
        <v>924</v>
      </c>
      <c r="B473" s="14" t="s">
        <v>138</v>
      </c>
      <c r="C473" s="14" t="s">
        <v>59</v>
      </c>
      <c r="D473" s="14" t="s">
        <v>191</v>
      </c>
      <c r="E473" s="14"/>
      <c r="F473" s="15" t="s">
        <v>214</v>
      </c>
      <c r="G473" s="21">
        <f>G474</f>
        <v>4702</v>
      </c>
      <c r="H473" s="21">
        <f t="shared" si="1020"/>
        <v>4605.3999999999996</v>
      </c>
      <c r="I473" s="21">
        <f t="shared" si="1020"/>
        <v>4577.7</v>
      </c>
      <c r="J473" s="21">
        <f t="shared" si="1020"/>
        <v>-18.7</v>
      </c>
      <c r="K473" s="21">
        <f t="shared" si="1020"/>
        <v>-9.4</v>
      </c>
      <c r="L473" s="21">
        <f t="shared" si="1020"/>
        <v>-9.4</v>
      </c>
      <c r="M473" s="21">
        <f t="shared" si="934"/>
        <v>4683.3</v>
      </c>
      <c r="N473" s="21">
        <f t="shared" si="935"/>
        <v>4596</v>
      </c>
      <c r="O473" s="21">
        <f t="shared" si="936"/>
        <v>4568.3</v>
      </c>
      <c r="P473" s="24">
        <f t="shared" si="1020"/>
        <v>0</v>
      </c>
      <c r="Q473" s="24">
        <f t="shared" si="1020"/>
        <v>0</v>
      </c>
      <c r="R473" s="24">
        <f t="shared" si="1020"/>
        <v>0</v>
      </c>
      <c r="S473" s="24">
        <f t="shared" si="1020"/>
        <v>0</v>
      </c>
      <c r="T473" s="24">
        <f t="shared" si="1020"/>
        <v>0</v>
      </c>
      <c r="U473" s="24">
        <f t="shared" si="1020"/>
        <v>0</v>
      </c>
      <c r="V473" s="24">
        <f t="shared" si="1020"/>
        <v>0</v>
      </c>
      <c r="W473" s="24">
        <f t="shared" si="1020"/>
        <v>0</v>
      </c>
      <c r="X473" s="24">
        <f t="shared" si="1020"/>
        <v>0</v>
      </c>
      <c r="Y473" s="24">
        <f t="shared" si="1020"/>
        <v>0</v>
      </c>
      <c r="Z473" s="24">
        <f t="shared" si="895"/>
        <v>4683.3</v>
      </c>
      <c r="AA473" s="24">
        <f t="shared" si="896"/>
        <v>4596</v>
      </c>
      <c r="AB473" s="24">
        <f t="shared" si="897"/>
        <v>4568.3</v>
      </c>
      <c r="AC473" s="24">
        <f t="shared" si="1020"/>
        <v>0</v>
      </c>
      <c r="AD473" s="24">
        <f t="shared" si="1020"/>
        <v>0</v>
      </c>
      <c r="AE473" s="24">
        <f t="shared" si="1020"/>
        <v>0</v>
      </c>
      <c r="AF473" s="24">
        <f t="shared" si="1020"/>
        <v>0</v>
      </c>
      <c r="AG473" s="24">
        <f t="shared" si="1020"/>
        <v>0</v>
      </c>
      <c r="AH473" s="24">
        <f t="shared" si="1020"/>
        <v>0</v>
      </c>
      <c r="AI473" s="24">
        <f t="shared" si="1020"/>
        <v>0</v>
      </c>
      <c r="AJ473" s="24">
        <f t="shared" si="1020"/>
        <v>0</v>
      </c>
      <c r="AK473" s="24">
        <f t="shared" si="1020"/>
        <v>0</v>
      </c>
      <c r="AL473" s="24">
        <f t="shared" si="1020"/>
        <v>0</v>
      </c>
      <c r="AM473" s="24">
        <f t="shared" si="1020"/>
        <v>0</v>
      </c>
      <c r="AN473" s="24">
        <f t="shared" si="1020"/>
        <v>0</v>
      </c>
      <c r="AO473" s="24">
        <f t="shared" si="1004"/>
        <v>4683.3</v>
      </c>
      <c r="AP473" s="24">
        <f t="shared" si="1005"/>
        <v>4596</v>
      </c>
      <c r="AQ473" s="24">
        <f t="shared" si="1006"/>
        <v>4568.3</v>
      </c>
      <c r="AR473" s="24">
        <f t="shared" si="1020"/>
        <v>0</v>
      </c>
      <c r="AS473" s="24">
        <f t="shared" si="1019"/>
        <v>4683.3</v>
      </c>
      <c r="AT473" s="24">
        <f t="shared" si="1020"/>
        <v>0</v>
      </c>
      <c r="AU473" s="6"/>
    </row>
    <row r="474" spans="1:47" x14ac:dyDescent="0.35">
      <c r="A474" s="14">
        <v>924</v>
      </c>
      <c r="B474" s="14" t="s">
        <v>138</v>
      </c>
      <c r="C474" s="14" t="s">
        <v>59</v>
      </c>
      <c r="D474" s="14" t="s">
        <v>193</v>
      </c>
      <c r="E474" s="14"/>
      <c r="F474" s="15" t="s">
        <v>217</v>
      </c>
      <c r="G474" s="21">
        <f>G475</f>
        <v>4702</v>
      </c>
      <c r="H474" s="21">
        <f t="shared" si="1020"/>
        <v>4605.3999999999996</v>
      </c>
      <c r="I474" s="21">
        <f t="shared" si="1020"/>
        <v>4577.7</v>
      </c>
      <c r="J474" s="21">
        <f t="shared" si="1020"/>
        <v>-18.7</v>
      </c>
      <c r="K474" s="21">
        <f t="shared" si="1020"/>
        <v>-9.4</v>
      </c>
      <c r="L474" s="21">
        <f t="shared" si="1020"/>
        <v>-9.4</v>
      </c>
      <c r="M474" s="21">
        <f t="shared" si="934"/>
        <v>4683.3</v>
      </c>
      <c r="N474" s="21">
        <f t="shared" si="935"/>
        <v>4596</v>
      </c>
      <c r="O474" s="21">
        <f t="shared" si="936"/>
        <v>4568.3</v>
      </c>
      <c r="P474" s="24">
        <f t="shared" si="1020"/>
        <v>0</v>
      </c>
      <c r="Q474" s="24">
        <f t="shared" si="1020"/>
        <v>0</v>
      </c>
      <c r="R474" s="24">
        <f t="shared" si="1020"/>
        <v>0</v>
      </c>
      <c r="S474" s="24">
        <f t="shared" si="1020"/>
        <v>0</v>
      </c>
      <c r="T474" s="24">
        <f t="shared" si="1020"/>
        <v>0</v>
      </c>
      <c r="U474" s="24">
        <f t="shared" si="1020"/>
        <v>0</v>
      </c>
      <c r="V474" s="24">
        <f t="shared" si="1020"/>
        <v>0</v>
      </c>
      <c r="W474" s="24">
        <f t="shared" si="1020"/>
        <v>0</v>
      </c>
      <c r="X474" s="24">
        <f t="shared" si="1020"/>
        <v>0</v>
      </c>
      <c r="Y474" s="24">
        <f t="shared" si="1020"/>
        <v>0</v>
      </c>
      <c r="Z474" s="24">
        <f t="shared" si="895"/>
        <v>4683.3</v>
      </c>
      <c r="AA474" s="24">
        <f t="shared" si="896"/>
        <v>4596</v>
      </c>
      <c r="AB474" s="24">
        <f t="shared" si="897"/>
        <v>4568.3</v>
      </c>
      <c r="AC474" s="24">
        <f t="shared" si="1020"/>
        <v>0</v>
      </c>
      <c r="AD474" s="24">
        <f t="shared" si="1020"/>
        <v>0</v>
      </c>
      <c r="AE474" s="24">
        <f t="shared" si="1020"/>
        <v>0</v>
      </c>
      <c r="AF474" s="24">
        <f t="shared" si="1020"/>
        <v>0</v>
      </c>
      <c r="AG474" s="24">
        <f t="shared" si="1020"/>
        <v>0</v>
      </c>
      <c r="AH474" s="24">
        <f t="shared" si="1020"/>
        <v>0</v>
      </c>
      <c r="AI474" s="24">
        <f t="shared" si="1020"/>
        <v>0</v>
      </c>
      <c r="AJ474" s="24">
        <f t="shared" si="1020"/>
        <v>0</v>
      </c>
      <c r="AK474" s="24">
        <f t="shared" si="1020"/>
        <v>0</v>
      </c>
      <c r="AL474" s="24">
        <f t="shared" si="1020"/>
        <v>0</v>
      </c>
      <c r="AM474" s="24">
        <f t="shared" si="1020"/>
        <v>0</v>
      </c>
      <c r="AN474" s="24">
        <f t="shared" si="1020"/>
        <v>0</v>
      </c>
      <c r="AO474" s="24">
        <f t="shared" si="1004"/>
        <v>4683.3</v>
      </c>
      <c r="AP474" s="24">
        <f t="shared" si="1005"/>
        <v>4596</v>
      </c>
      <c r="AQ474" s="24">
        <f t="shared" si="1006"/>
        <v>4568.3</v>
      </c>
      <c r="AR474" s="24">
        <f t="shared" si="1020"/>
        <v>0</v>
      </c>
      <c r="AS474" s="24">
        <f t="shared" si="1019"/>
        <v>4683.3</v>
      </c>
      <c r="AT474" s="24">
        <f t="shared" si="1020"/>
        <v>0</v>
      </c>
      <c r="AU474" s="6"/>
    </row>
    <row r="475" spans="1:47" ht="31" x14ac:dyDescent="0.35">
      <c r="A475" s="14">
        <v>924</v>
      </c>
      <c r="B475" s="14" t="s">
        <v>138</v>
      </c>
      <c r="C475" s="14" t="s">
        <v>59</v>
      </c>
      <c r="D475" s="14" t="s">
        <v>190</v>
      </c>
      <c r="E475" s="14"/>
      <c r="F475" s="15" t="s">
        <v>237</v>
      </c>
      <c r="G475" s="21">
        <f>G476</f>
        <v>4702</v>
      </c>
      <c r="H475" s="21">
        <f t="shared" si="1020"/>
        <v>4605.3999999999996</v>
      </c>
      <c r="I475" s="21">
        <f t="shared" si="1020"/>
        <v>4577.7</v>
      </c>
      <c r="J475" s="21">
        <f t="shared" si="1020"/>
        <v>-18.7</v>
      </c>
      <c r="K475" s="21">
        <f t="shared" si="1020"/>
        <v>-9.4</v>
      </c>
      <c r="L475" s="21">
        <f t="shared" si="1020"/>
        <v>-9.4</v>
      </c>
      <c r="M475" s="21">
        <f t="shared" si="934"/>
        <v>4683.3</v>
      </c>
      <c r="N475" s="21">
        <f t="shared" si="935"/>
        <v>4596</v>
      </c>
      <c r="O475" s="21">
        <f t="shared" si="936"/>
        <v>4568.3</v>
      </c>
      <c r="P475" s="24">
        <f t="shared" si="1020"/>
        <v>0</v>
      </c>
      <c r="Q475" s="24">
        <f t="shared" si="1020"/>
        <v>0</v>
      </c>
      <c r="R475" s="24">
        <f t="shared" si="1020"/>
        <v>0</v>
      </c>
      <c r="S475" s="24">
        <f t="shared" si="1020"/>
        <v>0</v>
      </c>
      <c r="T475" s="24">
        <f t="shared" si="1020"/>
        <v>0</v>
      </c>
      <c r="U475" s="24">
        <f t="shared" si="1020"/>
        <v>0</v>
      </c>
      <c r="V475" s="24">
        <f t="shared" si="1020"/>
        <v>0</v>
      </c>
      <c r="W475" s="24">
        <f t="shared" si="1020"/>
        <v>0</v>
      </c>
      <c r="X475" s="24">
        <f t="shared" si="1020"/>
        <v>0</v>
      </c>
      <c r="Y475" s="24">
        <f t="shared" si="1020"/>
        <v>0</v>
      </c>
      <c r="Z475" s="24">
        <f t="shared" si="895"/>
        <v>4683.3</v>
      </c>
      <c r="AA475" s="24">
        <f t="shared" si="896"/>
        <v>4596</v>
      </c>
      <c r="AB475" s="24">
        <f t="shared" si="897"/>
        <v>4568.3</v>
      </c>
      <c r="AC475" s="24">
        <f t="shared" si="1020"/>
        <v>0</v>
      </c>
      <c r="AD475" s="24">
        <f t="shared" si="1020"/>
        <v>0</v>
      </c>
      <c r="AE475" s="24">
        <f t="shared" si="1020"/>
        <v>0</v>
      </c>
      <c r="AF475" s="24">
        <f t="shared" si="1020"/>
        <v>0</v>
      </c>
      <c r="AG475" s="24">
        <f t="shared" si="1020"/>
        <v>0</v>
      </c>
      <c r="AH475" s="24">
        <f t="shared" si="1020"/>
        <v>0</v>
      </c>
      <c r="AI475" s="24">
        <f t="shared" si="1020"/>
        <v>0</v>
      </c>
      <c r="AJ475" s="24">
        <f t="shared" si="1020"/>
        <v>0</v>
      </c>
      <c r="AK475" s="24">
        <f t="shared" si="1020"/>
        <v>0</v>
      </c>
      <c r="AL475" s="24">
        <f t="shared" si="1020"/>
        <v>0</v>
      </c>
      <c r="AM475" s="24">
        <f t="shared" si="1020"/>
        <v>0</v>
      </c>
      <c r="AN475" s="24">
        <f t="shared" si="1020"/>
        <v>0</v>
      </c>
      <c r="AO475" s="24">
        <f t="shared" si="1004"/>
        <v>4683.3</v>
      </c>
      <c r="AP475" s="24">
        <f t="shared" si="1005"/>
        <v>4596</v>
      </c>
      <c r="AQ475" s="24">
        <f t="shared" si="1006"/>
        <v>4568.3</v>
      </c>
      <c r="AR475" s="24">
        <f t="shared" si="1020"/>
        <v>0</v>
      </c>
      <c r="AS475" s="24">
        <f t="shared" si="1019"/>
        <v>4683.3</v>
      </c>
      <c r="AT475" s="24">
        <f t="shared" si="1020"/>
        <v>0</v>
      </c>
    </row>
    <row r="476" spans="1:47" ht="31" x14ac:dyDescent="0.35">
      <c r="A476" s="14">
        <v>924</v>
      </c>
      <c r="B476" s="14" t="s">
        <v>138</v>
      </c>
      <c r="C476" s="14" t="s">
        <v>59</v>
      </c>
      <c r="D476" s="14" t="s">
        <v>190</v>
      </c>
      <c r="E476" s="14" t="s">
        <v>94</v>
      </c>
      <c r="F476" s="15" t="s">
        <v>388</v>
      </c>
      <c r="G476" s="21">
        <f>G477</f>
        <v>4702</v>
      </c>
      <c r="H476" s="21">
        <f t="shared" si="1020"/>
        <v>4605.3999999999996</v>
      </c>
      <c r="I476" s="21">
        <f t="shared" si="1020"/>
        <v>4577.7</v>
      </c>
      <c r="J476" s="21">
        <f t="shared" si="1020"/>
        <v>-18.7</v>
      </c>
      <c r="K476" s="21">
        <f t="shared" si="1020"/>
        <v>-9.4</v>
      </c>
      <c r="L476" s="21">
        <f t="shared" si="1020"/>
        <v>-9.4</v>
      </c>
      <c r="M476" s="21">
        <f t="shared" si="934"/>
        <v>4683.3</v>
      </c>
      <c r="N476" s="21">
        <f t="shared" si="935"/>
        <v>4596</v>
      </c>
      <c r="O476" s="21">
        <f t="shared" si="936"/>
        <v>4568.3</v>
      </c>
      <c r="P476" s="24">
        <f t="shared" si="1020"/>
        <v>0</v>
      </c>
      <c r="Q476" s="24">
        <f t="shared" si="1020"/>
        <v>0</v>
      </c>
      <c r="R476" s="24">
        <f t="shared" si="1020"/>
        <v>0</v>
      </c>
      <c r="S476" s="24">
        <f t="shared" si="1020"/>
        <v>0</v>
      </c>
      <c r="T476" s="24">
        <f t="shared" si="1020"/>
        <v>0</v>
      </c>
      <c r="U476" s="24">
        <f t="shared" si="1020"/>
        <v>0</v>
      </c>
      <c r="V476" s="24">
        <f t="shared" si="1020"/>
        <v>0</v>
      </c>
      <c r="W476" s="24">
        <f t="shared" si="1020"/>
        <v>0</v>
      </c>
      <c r="X476" s="24">
        <f t="shared" si="1020"/>
        <v>0</v>
      </c>
      <c r="Y476" s="24">
        <f t="shared" si="1020"/>
        <v>0</v>
      </c>
      <c r="Z476" s="24">
        <f t="shared" si="895"/>
        <v>4683.3</v>
      </c>
      <c r="AA476" s="24">
        <f t="shared" si="896"/>
        <v>4596</v>
      </c>
      <c r="AB476" s="24">
        <f t="shared" si="897"/>
        <v>4568.3</v>
      </c>
      <c r="AC476" s="24">
        <f t="shared" si="1020"/>
        <v>0</v>
      </c>
      <c r="AD476" s="24">
        <f t="shared" si="1020"/>
        <v>0</v>
      </c>
      <c r="AE476" s="24">
        <f t="shared" si="1020"/>
        <v>0</v>
      </c>
      <c r="AF476" s="24">
        <f t="shared" si="1020"/>
        <v>0</v>
      </c>
      <c r="AG476" s="24">
        <f t="shared" si="1020"/>
        <v>0</v>
      </c>
      <c r="AH476" s="24">
        <f t="shared" si="1020"/>
        <v>0</v>
      </c>
      <c r="AI476" s="24">
        <f t="shared" si="1020"/>
        <v>0</v>
      </c>
      <c r="AJ476" s="24">
        <f t="shared" si="1020"/>
        <v>0</v>
      </c>
      <c r="AK476" s="24">
        <f t="shared" si="1020"/>
        <v>0</v>
      </c>
      <c r="AL476" s="24">
        <f t="shared" si="1020"/>
        <v>0</v>
      </c>
      <c r="AM476" s="24">
        <f t="shared" si="1020"/>
        <v>0</v>
      </c>
      <c r="AN476" s="24">
        <f t="shared" si="1020"/>
        <v>0</v>
      </c>
      <c r="AO476" s="24">
        <f t="shared" si="1004"/>
        <v>4683.3</v>
      </c>
      <c r="AP476" s="24">
        <f t="shared" si="1005"/>
        <v>4596</v>
      </c>
      <c r="AQ476" s="24">
        <f t="shared" si="1006"/>
        <v>4568.3</v>
      </c>
      <c r="AR476" s="24">
        <f t="shared" si="1020"/>
        <v>0</v>
      </c>
      <c r="AS476" s="24">
        <f t="shared" si="1019"/>
        <v>4683.3</v>
      </c>
      <c r="AT476" s="24">
        <f t="shared" si="1020"/>
        <v>0</v>
      </c>
    </row>
    <row r="477" spans="1:47" x14ac:dyDescent="0.35">
      <c r="A477" s="14">
        <v>924</v>
      </c>
      <c r="B477" s="14" t="s">
        <v>138</v>
      </c>
      <c r="C477" s="14" t="s">
        <v>59</v>
      </c>
      <c r="D477" s="14" t="s">
        <v>190</v>
      </c>
      <c r="E477" s="14">
        <v>620</v>
      </c>
      <c r="F477" s="15" t="s">
        <v>380</v>
      </c>
      <c r="G477" s="21">
        <v>4702</v>
      </c>
      <c r="H477" s="21">
        <v>4605.3999999999996</v>
      </c>
      <c r="I477" s="21">
        <v>4577.7</v>
      </c>
      <c r="J477" s="21">
        <v>-18.7</v>
      </c>
      <c r="K477" s="21">
        <v>-9.4</v>
      </c>
      <c r="L477" s="21">
        <v>-9.4</v>
      </c>
      <c r="M477" s="21">
        <f t="shared" si="934"/>
        <v>4683.3</v>
      </c>
      <c r="N477" s="21">
        <f t="shared" si="935"/>
        <v>4596</v>
      </c>
      <c r="O477" s="21">
        <f t="shared" si="936"/>
        <v>4568.3</v>
      </c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>
        <f t="shared" si="895"/>
        <v>4683.3</v>
      </c>
      <c r="AA477" s="24">
        <f t="shared" si="896"/>
        <v>4596</v>
      </c>
      <c r="AB477" s="24">
        <f t="shared" si="897"/>
        <v>4568.3</v>
      </c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>
        <f t="shared" si="1004"/>
        <v>4683.3</v>
      </c>
      <c r="AP477" s="24">
        <f t="shared" si="1005"/>
        <v>4596</v>
      </c>
      <c r="AQ477" s="24">
        <f t="shared" si="1006"/>
        <v>4568.3</v>
      </c>
      <c r="AR477" s="24"/>
      <c r="AS477" s="24">
        <f t="shared" si="1019"/>
        <v>4683.3</v>
      </c>
      <c r="AT477" s="24"/>
    </row>
    <row r="478" spans="1:47" s="3" customFormat="1" ht="30" x14ac:dyDescent="0.35">
      <c r="A478" s="17">
        <v>930</v>
      </c>
      <c r="B478" s="7"/>
      <c r="C478" s="7"/>
      <c r="D478" s="7"/>
      <c r="E478" s="7"/>
      <c r="F478" s="8" t="s">
        <v>820</v>
      </c>
      <c r="G478" s="19">
        <f t="shared" ref="G478:L478" si="1021">G479+G704</f>
        <v>10306839.449999999</v>
      </c>
      <c r="H478" s="19">
        <f t="shared" si="1021"/>
        <v>10964646.199999997</v>
      </c>
      <c r="I478" s="19">
        <f t="shared" si="1021"/>
        <v>11043609.399999999</v>
      </c>
      <c r="J478" s="19">
        <f t="shared" si="1021"/>
        <v>7447.5000000000018</v>
      </c>
      <c r="K478" s="19">
        <f t="shared" si="1021"/>
        <v>143725.70000000001</v>
      </c>
      <c r="L478" s="19">
        <f t="shared" si="1021"/>
        <v>54652.400000000009</v>
      </c>
      <c r="M478" s="21">
        <f t="shared" si="934"/>
        <v>10314286.949999999</v>
      </c>
      <c r="N478" s="21">
        <f t="shared" si="935"/>
        <v>11108371.899999997</v>
      </c>
      <c r="O478" s="21">
        <f t="shared" si="936"/>
        <v>11098261.799999999</v>
      </c>
      <c r="P478" s="22">
        <f t="shared" ref="P478:Y478" si="1022">P479+P704</f>
        <v>0</v>
      </c>
      <c r="Q478" s="22">
        <f t="shared" si="1022"/>
        <v>0</v>
      </c>
      <c r="R478" s="22">
        <f t="shared" si="1022"/>
        <v>-112852.8</v>
      </c>
      <c r="S478" s="22">
        <f t="shared" si="1022"/>
        <v>0</v>
      </c>
      <c r="T478" s="22">
        <f t="shared" si="1022"/>
        <v>0</v>
      </c>
      <c r="U478" s="22">
        <f t="shared" si="1022"/>
        <v>-116128.29999999999</v>
      </c>
      <c r="V478" s="22">
        <f t="shared" si="1022"/>
        <v>0</v>
      </c>
      <c r="W478" s="22">
        <f t="shared" si="1022"/>
        <v>0</v>
      </c>
      <c r="X478" s="22">
        <f t="shared" si="1022"/>
        <v>-116946.9</v>
      </c>
      <c r="Y478" s="22">
        <f t="shared" si="1022"/>
        <v>0</v>
      </c>
      <c r="Z478" s="22">
        <f t="shared" ref="Z478:Z552" si="1023">M478+P478+Q478+R478+S478</f>
        <v>10201434.149999999</v>
      </c>
      <c r="AA478" s="22">
        <f t="shared" ref="AA478:AA552" si="1024">N478+T478+U478+V478</f>
        <v>10992243.599999996</v>
      </c>
      <c r="AB478" s="22">
        <f t="shared" ref="AB478:AB552" si="1025">O478+W478+X478+Y478</f>
        <v>10981314.899999999</v>
      </c>
      <c r="AC478" s="22">
        <f t="shared" ref="AC478:AT478" si="1026">AC479+AC704</f>
        <v>0</v>
      </c>
      <c r="AD478" s="22">
        <f t="shared" si="1026"/>
        <v>-33066.415999999997</v>
      </c>
      <c r="AE478" s="22">
        <f t="shared" ref="AE478" si="1027">AE479+AE704</f>
        <v>0</v>
      </c>
      <c r="AF478" s="22">
        <f t="shared" si="1026"/>
        <v>33066.415999999997</v>
      </c>
      <c r="AG478" s="22">
        <f t="shared" ref="AG478" si="1028">AG479+AG704</f>
        <v>0</v>
      </c>
      <c r="AH478" s="22">
        <f t="shared" si="1026"/>
        <v>0</v>
      </c>
      <c r="AI478" s="22">
        <f t="shared" ref="AI478" si="1029">AI479+AI704</f>
        <v>0</v>
      </c>
      <c r="AJ478" s="22">
        <f t="shared" si="1026"/>
        <v>830.58199999999999</v>
      </c>
      <c r="AK478" s="22">
        <f t="shared" si="1026"/>
        <v>25358.617999999999</v>
      </c>
      <c r="AL478" s="22">
        <f t="shared" ref="AL478" si="1030">AL479+AL704</f>
        <v>0</v>
      </c>
      <c r="AM478" s="22">
        <f t="shared" si="1026"/>
        <v>0</v>
      </c>
      <c r="AN478" s="22">
        <f t="shared" si="1026"/>
        <v>0</v>
      </c>
      <c r="AO478" s="22">
        <f t="shared" si="1004"/>
        <v>10227623.35</v>
      </c>
      <c r="AP478" s="22">
        <f t="shared" si="1005"/>
        <v>10992243.599999996</v>
      </c>
      <c r="AQ478" s="22">
        <f t="shared" si="1006"/>
        <v>10981314.899999999</v>
      </c>
      <c r="AR478" s="22">
        <f t="shared" ref="AR478" si="1031">AR479+AR704</f>
        <v>0</v>
      </c>
      <c r="AS478" s="22">
        <f t="shared" si="1019"/>
        <v>10227623.35</v>
      </c>
      <c r="AT478" s="22">
        <f t="shared" si="1026"/>
        <v>0</v>
      </c>
    </row>
    <row r="479" spans="1:47" s="3" customFormat="1" x14ac:dyDescent="0.35">
      <c r="A479" s="17">
        <v>930</v>
      </c>
      <c r="B479" s="7" t="s">
        <v>17</v>
      </c>
      <c r="C479" s="7"/>
      <c r="D479" s="7"/>
      <c r="E479" s="7"/>
      <c r="F479" s="8" t="s">
        <v>54</v>
      </c>
      <c r="G479" s="19">
        <f t="shared" ref="G479:L479" si="1032">G480+G527+G626+G633</f>
        <v>10033864.299999999</v>
      </c>
      <c r="H479" s="19">
        <f t="shared" si="1032"/>
        <v>10693613.699999997</v>
      </c>
      <c r="I479" s="19">
        <f t="shared" si="1032"/>
        <v>10764060.399999999</v>
      </c>
      <c r="J479" s="19">
        <f t="shared" si="1032"/>
        <v>9730.9000000000015</v>
      </c>
      <c r="K479" s="19">
        <f t="shared" si="1032"/>
        <v>146271.70000000001</v>
      </c>
      <c r="L479" s="19">
        <f t="shared" si="1032"/>
        <v>57386.500000000007</v>
      </c>
      <c r="M479" s="21">
        <f t="shared" si="934"/>
        <v>10043595.199999999</v>
      </c>
      <c r="N479" s="21">
        <f t="shared" si="935"/>
        <v>10839885.399999997</v>
      </c>
      <c r="O479" s="21">
        <f t="shared" si="936"/>
        <v>10821446.899999999</v>
      </c>
      <c r="P479" s="22">
        <f t="shared" ref="P479:Y479" si="1033">P480+P527+P626+P633</f>
        <v>0</v>
      </c>
      <c r="Q479" s="22">
        <f t="shared" si="1033"/>
        <v>0</v>
      </c>
      <c r="R479" s="22">
        <f t="shared" si="1033"/>
        <v>-112703.1</v>
      </c>
      <c r="S479" s="22">
        <f t="shared" si="1033"/>
        <v>0</v>
      </c>
      <c r="T479" s="22">
        <f t="shared" si="1033"/>
        <v>0</v>
      </c>
      <c r="U479" s="22">
        <f t="shared" si="1033"/>
        <v>-115685.09999999999</v>
      </c>
      <c r="V479" s="22">
        <f t="shared" si="1033"/>
        <v>0</v>
      </c>
      <c r="W479" s="22">
        <f t="shared" si="1033"/>
        <v>0</v>
      </c>
      <c r="X479" s="22">
        <f t="shared" si="1033"/>
        <v>-116081.2</v>
      </c>
      <c r="Y479" s="22">
        <f t="shared" si="1033"/>
        <v>0</v>
      </c>
      <c r="Z479" s="22">
        <f t="shared" si="1023"/>
        <v>9930892.0999999996</v>
      </c>
      <c r="AA479" s="22">
        <f t="shared" si="1024"/>
        <v>10724200.299999997</v>
      </c>
      <c r="AB479" s="22">
        <f t="shared" si="1025"/>
        <v>10705365.699999999</v>
      </c>
      <c r="AC479" s="22">
        <f t="shared" ref="AC479:AT479" si="1034">AC480+AC527+AC626+AC633</f>
        <v>0</v>
      </c>
      <c r="AD479" s="22">
        <f t="shared" si="1034"/>
        <v>-33066.415999999997</v>
      </c>
      <c r="AE479" s="22">
        <f t="shared" ref="AE479" si="1035">AE480+AE527+AE626+AE633</f>
        <v>0</v>
      </c>
      <c r="AF479" s="22">
        <f t="shared" si="1034"/>
        <v>33066.415999999997</v>
      </c>
      <c r="AG479" s="22">
        <f t="shared" ref="AG479" si="1036">AG480+AG527+AG626+AG633</f>
        <v>0</v>
      </c>
      <c r="AH479" s="22">
        <f t="shared" si="1034"/>
        <v>0</v>
      </c>
      <c r="AI479" s="22">
        <f t="shared" ref="AI479" si="1037">AI480+AI527+AI626+AI633</f>
        <v>0</v>
      </c>
      <c r="AJ479" s="22">
        <f t="shared" si="1034"/>
        <v>747.101</v>
      </c>
      <c r="AK479" s="22">
        <f t="shared" si="1034"/>
        <v>25358.617999999999</v>
      </c>
      <c r="AL479" s="22">
        <f t="shared" ref="AL479" si="1038">AL480+AL527+AL626+AL633</f>
        <v>0</v>
      </c>
      <c r="AM479" s="22">
        <f t="shared" si="1034"/>
        <v>0</v>
      </c>
      <c r="AN479" s="22">
        <f t="shared" si="1034"/>
        <v>0</v>
      </c>
      <c r="AO479" s="22">
        <f t="shared" si="1004"/>
        <v>9956997.8190000001</v>
      </c>
      <c r="AP479" s="22">
        <f t="shared" si="1005"/>
        <v>10724200.299999997</v>
      </c>
      <c r="AQ479" s="22">
        <f t="shared" si="1006"/>
        <v>10705365.699999999</v>
      </c>
      <c r="AR479" s="22">
        <f t="shared" ref="AR479" si="1039">AR480+AR527+AR626+AR633</f>
        <v>0</v>
      </c>
      <c r="AS479" s="22">
        <f t="shared" si="1019"/>
        <v>9956997.8190000001</v>
      </c>
      <c r="AT479" s="22">
        <f t="shared" si="1034"/>
        <v>0</v>
      </c>
    </row>
    <row r="480" spans="1:47" s="16" customFormat="1" x14ac:dyDescent="0.35">
      <c r="A480" s="18">
        <v>930</v>
      </c>
      <c r="B480" s="10" t="s">
        <v>17</v>
      </c>
      <c r="C480" s="10" t="s">
        <v>14</v>
      </c>
      <c r="D480" s="10"/>
      <c r="E480" s="10"/>
      <c r="F480" s="11" t="s">
        <v>55</v>
      </c>
      <c r="G480" s="20">
        <f>G481+G521</f>
        <v>3803656.8</v>
      </c>
      <c r="H480" s="20">
        <f t="shared" ref="H480:L480" si="1040">H481+H521</f>
        <v>4163471.0000000005</v>
      </c>
      <c r="I480" s="20">
        <f t="shared" si="1040"/>
        <v>3957101.2</v>
      </c>
      <c r="J480" s="20">
        <f t="shared" si="1040"/>
        <v>0</v>
      </c>
      <c r="K480" s="20">
        <f t="shared" si="1040"/>
        <v>0</v>
      </c>
      <c r="L480" s="20">
        <f t="shared" si="1040"/>
        <v>0</v>
      </c>
      <c r="M480" s="21">
        <f t="shared" si="934"/>
        <v>3803656.8</v>
      </c>
      <c r="N480" s="21">
        <f t="shared" si="935"/>
        <v>4163471.0000000005</v>
      </c>
      <c r="O480" s="21">
        <f t="shared" si="936"/>
        <v>3957101.2</v>
      </c>
      <c r="P480" s="23">
        <f t="shared" ref="P480:Q480" si="1041">P481+P521</f>
        <v>0</v>
      </c>
      <c r="Q480" s="23">
        <f t="shared" si="1041"/>
        <v>0</v>
      </c>
      <c r="R480" s="23">
        <f t="shared" ref="R480:T480" si="1042">R481+R521</f>
        <v>-38630.199999999997</v>
      </c>
      <c r="S480" s="23">
        <f t="shared" si="1042"/>
        <v>0</v>
      </c>
      <c r="T480" s="23">
        <f t="shared" si="1042"/>
        <v>0</v>
      </c>
      <c r="U480" s="23">
        <f t="shared" ref="U480:W480" si="1043">U481+U521</f>
        <v>-38630.199999999997</v>
      </c>
      <c r="V480" s="23">
        <f t="shared" si="1043"/>
        <v>0</v>
      </c>
      <c r="W480" s="23">
        <f t="shared" si="1043"/>
        <v>0</v>
      </c>
      <c r="X480" s="23">
        <f t="shared" ref="X480:Y480" si="1044">X481+X521</f>
        <v>-38630.199999999997</v>
      </c>
      <c r="Y480" s="23">
        <f t="shared" si="1044"/>
        <v>0</v>
      </c>
      <c r="Z480" s="23">
        <f t="shared" si="1023"/>
        <v>3765026.5999999996</v>
      </c>
      <c r="AA480" s="23">
        <f t="shared" si="1024"/>
        <v>4124840.8000000003</v>
      </c>
      <c r="AB480" s="23">
        <f t="shared" si="1025"/>
        <v>3918471</v>
      </c>
      <c r="AC480" s="23">
        <f t="shared" ref="AC480:AL480" si="1045">AC481+AC521</f>
        <v>0</v>
      </c>
      <c r="AD480" s="23">
        <f t="shared" si="1045"/>
        <v>-33066.415999999997</v>
      </c>
      <c r="AE480" s="23">
        <f t="shared" ref="AE480" si="1046">AE481+AE521</f>
        <v>0</v>
      </c>
      <c r="AF480" s="23">
        <f t="shared" si="1045"/>
        <v>33066.415999999997</v>
      </c>
      <c r="AG480" s="23">
        <f t="shared" si="1045"/>
        <v>0</v>
      </c>
      <c r="AH480" s="23">
        <f t="shared" si="1045"/>
        <v>0</v>
      </c>
      <c r="AI480" s="23">
        <f t="shared" ref="AI480" si="1047">AI481+AI521</f>
        <v>0</v>
      </c>
      <c r="AJ480" s="23">
        <f t="shared" si="1045"/>
        <v>0</v>
      </c>
      <c r="AK480" s="23">
        <f t="shared" si="1045"/>
        <v>4729.4839999999995</v>
      </c>
      <c r="AL480" s="23">
        <f t="shared" si="1045"/>
        <v>0</v>
      </c>
      <c r="AM480" s="23">
        <f t="shared" ref="AM480:AT480" si="1048">AM481+AM521</f>
        <v>0</v>
      </c>
      <c r="AN480" s="23">
        <f t="shared" si="1048"/>
        <v>0</v>
      </c>
      <c r="AO480" s="23">
        <f t="shared" si="1004"/>
        <v>3769756.0839999998</v>
      </c>
      <c r="AP480" s="23">
        <f t="shared" si="1005"/>
        <v>4124840.8000000003</v>
      </c>
      <c r="AQ480" s="23">
        <f t="shared" si="1006"/>
        <v>3918471</v>
      </c>
      <c r="AR480" s="23">
        <f t="shared" ref="AR480" si="1049">AR481+AR521</f>
        <v>0</v>
      </c>
      <c r="AS480" s="23">
        <f t="shared" si="1019"/>
        <v>3769756.0839999998</v>
      </c>
      <c r="AT480" s="23">
        <f t="shared" si="1048"/>
        <v>0</v>
      </c>
    </row>
    <row r="481" spans="1:47" ht="31" x14ac:dyDescent="0.35">
      <c r="A481" s="13">
        <v>930</v>
      </c>
      <c r="B481" s="14" t="s">
        <v>17</v>
      </c>
      <c r="C481" s="14" t="s">
        <v>14</v>
      </c>
      <c r="D481" s="14" t="s">
        <v>41</v>
      </c>
      <c r="E481" s="14"/>
      <c r="F481" s="15" t="s">
        <v>56</v>
      </c>
      <c r="G481" s="21">
        <f>G482+G508</f>
        <v>3803656.8</v>
      </c>
      <c r="H481" s="21">
        <f t="shared" ref="H481:L481" si="1050">H482+H508</f>
        <v>4160640.9000000004</v>
      </c>
      <c r="I481" s="21">
        <f t="shared" si="1050"/>
        <v>3954053.4000000004</v>
      </c>
      <c r="J481" s="21">
        <f t="shared" si="1050"/>
        <v>0</v>
      </c>
      <c r="K481" s="21">
        <f t="shared" si="1050"/>
        <v>0</v>
      </c>
      <c r="L481" s="21">
        <f t="shared" si="1050"/>
        <v>0</v>
      </c>
      <c r="M481" s="21">
        <f t="shared" si="934"/>
        <v>3803656.8</v>
      </c>
      <c r="N481" s="21">
        <f t="shared" si="935"/>
        <v>4160640.9000000004</v>
      </c>
      <c r="O481" s="21">
        <f t="shared" si="936"/>
        <v>3954053.4000000004</v>
      </c>
      <c r="P481" s="24">
        <f t="shared" ref="P481:Q481" si="1051">P482+P508</f>
        <v>0</v>
      </c>
      <c r="Q481" s="24">
        <f t="shared" si="1051"/>
        <v>0</v>
      </c>
      <c r="R481" s="24">
        <f t="shared" ref="R481:T481" si="1052">R482+R508</f>
        <v>-38630.199999999997</v>
      </c>
      <c r="S481" s="24">
        <f t="shared" si="1052"/>
        <v>0</v>
      </c>
      <c r="T481" s="24">
        <f t="shared" si="1052"/>
        <v>0</v>
      </c>
      <c r="U481" s="24">
        <f t="shared" ref="U481:W481" si="1053">U482+U508</f>
        <v>-38630.199999999997</v>
      </c>
      <c r="V481" s="24">
        <f t="shared" si="1053"/>
        <v>0</v>
      </c>
      <c r="W481" s="24">
        <f t="shared" si="1053"/>
        <v>0</v>
      </c>
      <c r="X481" s="24">
        <f t="shared" ref="X481:Y481" si="1054">X482+X508</f>
        <v>-38630.199999999997</v>
      </c>
      <c r="Y481" s="24">
        <f t="shared" si="1054"/>
        <v>0</v>
      </c>
      <c r="Z481" s="24">
        <f t="shared" si="1023"/>
        <v>3765026.5999999996</v>
      </c>
      <c r="AA481" s="24">
        <f t="shared" si="1024"/>
        <v>4122010.7</v>
      </c>
      <c r="AB481" s="24">
        <f t="shared" si="1025"/>
        <v>3915423.2</v>
      </c>
      <c r="AC481" s="24">
        <f t="shared" ref="AC481:AL481" si="1055">AC482+AC508</f>
        <v>0</v>
      </c>
      <c r="AD481" s="24">
        <f t="shared" si="1055"/>
        <v>-33066.415999999997</v>
      </c>
      <c r="AE481" s="24">
        <f t="shared" ref="AE481" si="1056">AE482+AE508</f>
        <v>0</v>
      </c>
      <c r="AF481" s="24">
        <f t="shared" si="1055"/>
        <v>33066.415999999997</v>
      </c>
      <c r="AG481" s="24">
        <f t="shared" si="1055"/>
        <v>0</v>
      </c>
      <c r="AH481" s="24">
        <f t="shared" si="1055"/>
        <v>0</v>
      </c>
      <c r="AI481" s="24">
        <f t="shared" ref="AI481" si="1057">AI482+AI508</f>
        <v>0</v>
      </c>
      <c r="AJ481" s="24">
        <f t="shared" si="1055"/>
        <v>0</v>
      </c>
      <c r="AK481" s="24">
        <f t="shared" si="1055"/>
        <v>4729.4839999999995</v>
      </c>
      <c r="AL481" s="24">
        <f t="shared" si="1055"/>
        <v>0</v>
      </c>
      <c r="AM481" s="24">
        <f t="shared" ref="AM481:AT481" si="1058">AM482+AM508</f>
        <v>0</v>
      </c>
      <c r="AN481" s="24">
        <f t="shared" si="1058"/>
        <v>0</v>
      </c>
      <c r="AO481" s="24">
        <f t="shared" si="1004"/>
        <v>3769756.0839999998</v>
      </c>
      <c r="AP481" s="24">
        <f t="shared" si="1005"/>
        <v>4122010.7</v>
      </c>
      <c r="AQ481" s="24">
        <f t="shared" si="1006"/>
        <v>3915423.2</v>
      </c>
      <c r="AR481" s="24">
        <f t="shared" ref="AR481" si="1059">AR482+AR508</f>
        <v>0</v>
      </c>
      <c r="AS481" s="24">
        <f t="shared" si="1019"/>
        <v>3769756.0839999998</v>
      </c>
      <c r="AT481" s="24">
        <f t="shared" si="1058"/>
        <v>0</v>
      </c>
      <c r="AU481" s="6"/>
    </row>
    <row r="482" spans="1:47" ht="46.5" x14ac:dyDescent="0.35">
      <c r="A482" s="13">
        <v>930</v>
      </c>
      <c r="B482" s="14" t="s">
        <v>17</v>
      </c>
      <c r="C482" s="14" t="s">
        <v>14</v>
      </c>
      <c r="D482" s="14" t="s">
        <v>42</v>
      </c>
      <c r="E482" s="14"/>
      <c r="F482" s="15" t="s">
        <v>57</v>
      </c>
      <c r="G482" s="21">
        <f>G483+G487+G490+G494+G498+G502</f>
        <v>3680203.3</v>
      </c>
      <c r="H482" s="21">
        <f t="shared" ref="H482:L482" si="1060">H483+H487+H490+H494+H498+H502</f>
        <v>3938677.0000000005</v>
      </c>
      <c r="I482" s="21">
        <f t="shared" si="1060"/>
        <v>3553053.4000000004</v>
      </c>
      <c r="J482" s="21">
        <f t="shared" si="1060"/>
        <v>0</v>
      </c>
      <c r="K482" s="21">
        <f t="shared" si="1060"/>
        <v>0</v>
      </c>
      <c r="L482" s="21">
        <f t="shared" si="1060"/>
        <v>0</v>
      </c>
      <c r="M482" s="21">
        <f t="shared" si="934"/>
        <v>3680203.3</v>
      </c>
      <c r="N482" s="21">
        <f t="shared" si="935"/>
        <v>3938677.0000000005</v>
      </c>
      <c r="O482" s="21">
        <f t="shared" si="936"/>
        <v>3553053.4000000004</v>
      </c>
      <c r="P482" s="24">
        <f t="shared" ref="P482:Q482" si="1061">P483+P487+P490+P494+P498+P502</f>
        <v>0</v>
      </c>
      <c r="Q482" s="24">
        <f t="shared" si="1061"/>
        <v>0</v>
      </c>
      <c r="R482" s="24">
        <f t="shared" ref="R482:T482" si="1062">R483+R487+R490+R494+R498+R502</f>
        <v>-38630.199999999997</v>
      </c>
      <c r="S482" s="24">
        <f t="shared" si="1062"/>
        <v>0</v>
      </c>
      <c r="T482" s="24">
        <f t="shared" si="1062"/>
        <v>0</v>
      </c>
      <c r="U482" s="24">
        <f t="shared" ref="U482:W482" si="1063">U483+U487+U490+U494+U498+U502</f>
        <v>-38630.199999999997</v>
      </c>
      <c r="V482" s="24">
        <f t="shared" si="1063"/>
        <v>0</v>
      </c>
      <c r="W482" s="24">
        <f t="shared" si="1063"/>
        <v>0</v>
      </c>
      <c r="X482" s="24">
        <f t="shared" ref="X482:Y482" si="1064">X483+X487+X490+X494+X498+X502</f>
        <v>-38630.199999999997</v>
      </c>
      <c r="Y482" s="24">
        <f t="shared" si="1064"/>
        <v>0</v>
      </c>
      <c r="Z482" s="24">
        <f t="shared" si="1023"/>
        <v>3641573.0999999996</v>
      </c>
      <c r="AA482" s="24">
        <f t="shared" si="1024"/>
        <v>3900046.8000000003</v>
      </c>
      <c r="AB482" s="24">
        <f t="shared" si="1025"/>
        <v>3514423.2</v>
      </c>
      <c r="AC482" s="24">
        <f>AC483+AC487+AC490+AC494+AC498+AC502+AC505</f>
        <v>0</v>
      </c>
      <c r="AD482" s="24">
        <f t="shared" ref="AD482:AT482" si="1065">AD483+AD487+AD490+AD494+AD498+AD502+AD505</f>
        <v>0</v>
      </c>
      <c r="AE482" s="24">
        <f t="shared" ref="AE482" si="1066">AE483+AE487+AE490+AE494+AE498+AE502+AE505</f>
        <v>0</v>
      </c>
      <c r="AF482" s="24">
        <f t="shared" si="1065"/>
        <v>0</v>
      </c>
      <c r="AG482" s="24">
        <f t="shared" ref="AG482" si="1067">AG483+AG487+AG490+AG494+AG498+AG502+AG505</f>
        <v>0</v>
      </c>
      <c r="AH482" s="24">
        <f t="shared" si="1065"/>
        <v>0</v>
      </c>
      <c r="AI482" s="24">
        <f t="shared" ref="AI482" si="1068">AI483+AI487+AI490+AI494+AI498+AI502+AI505</f>
        <v>0</v>
      </c>
      <c r="AJ482" s="24">
        <f t="shared" si="1065"/>
        <v>0</v>
      </c>
      <c r="AK482" s="24">
        <f t="shared" si="1065"/>
        <v>565.58399999999995</v>
      </c>
      <c r="AL482" s="24">
        <f t="shared" ref="AL482" si="1069">AL483+AL487+AL490+AL494+AL498+AL502+AL505</f>
        <v>0</v>
      </c>
      <c r="AM482" s="24">
        <f t="shared" si="1065"/>
        <v>0</v>
      </c>
      <c r="AN482" s="24">
        <f t="shared" si="1065"/>
        <v>0</v>
      </c>
      <c r="AO482" s="24">
        <f t="shared" si="1004"/>
        <v>3642138.6839999994</v>
      </c>
      <c r="AP482" s="24">
        <f t="shared" si="1005"/>
        <v>3900046.8000000003</v>
      </c>
      <c r="AQ482" s="24">
        <f t="shared" si="1006"/>
        <v>3514423.2</v>
      </c>
      <c r="AR482" s="24">
        <f t="shared" ref="AR482" si="1070">AR483+AR487+AR490+AR494+AR498+AR502+AR505</f>
        <v>0</v>
      </c>
      <c r="AS482" s="24">
        <f t="shared" si="1019"/>
        <v>3642138.6839999994</v>
      </c>
      <c r="AT482" s="24">
        <f t="shared" si="1065"/>
        <v>0</v>
      </c>
      <c r="AU482" s="6"/>
    </row>
    <row r="483" spans="1:47" ht="62" x14ac:dyDescent="0.35">
      <c r="A483" s="13">
        <v>930</v>
      </c>
      <c r="B483" s="14" t="s">
        <v>17</v>
      </c>
      <c r="C483" s="14" t="s">
        <v>14</v>
      </c>
      <c r="D483" s="13" t="s">
        <v>240</v>
      </c>
      <c r="E483" s="14"/>
      <c r="F483" s="15" t="s">
        <v>45</v>
      </c>
      <c r="G483" s="21">
        <f>G484</f>
        <v>971686.9</v>
      </c>
      <c r="H483" s="21">
        <f t="shared" ref="H483:AT483" si="1071">H484</f>
        <v>996708.8</v>
      </c>
      <c r="I483" s="21">
        <f t="shared" si="1071"/>
        <v>1022646.7000000001</v>
      </c>
      <c r="J483" s="21">
        <f t="shared" si="1071"/>
        <v>0</v>
      </c>
      <c r="K483" s="21">
        <f t="shared" si="1071"/>
        <v>0</v>
      </c>
      <c r="L483" s="21">
        <f t="shared" si="1071"/>
        <v>0</v>
      </c>
      <c r="M483" s="21">
        <f t="shared" si="934"/>
        <v>971686.9</v>
      </c>
      <c r="N483" s="21">
        <f t="shared" si="935"/>
        <v>996708.8</v>
      </c>
      <c r="O483" s="21">
        <f t="shared" si="936"/>
        <v>1022646.7000000001</v>
      </c>
      <c r="P483" s="24">
        <f t="shared" si="1071"/>
        <v>0</v>
      </c>
      <c r="Q483" s="24">
        <f t="shared" si="1071"/>
        <v>0</v>
      </c>
      <c r="R483" s="24">
        <f t="shared" si="1071"/>
        <v>0</v>
      </c>
      <c r="S483" s="24">
        <f t="shared" si="1071"/>
        <v>0</v>
      </c>
      <c r="T483" s="24">
        <f t="shared" si="1071"/>
        <v>0</v>
      </c>
      <c r="U483" s="24">
        <f t="shared" si="1071"/>
        <v>0</v>
      </c>
      <c r="V483" s="24">
        <f t="shared" si="1071"/>
        <v>0</v>
      </c>
      <c r="W483" s="24">
        <f t="shared" si="1071"/>
        <v>0</v>
      </c>
      <c r="X483" s="24">
        <f t="shared" si="1071"/>
        <v>0</v>
      </c>
      <c r="Y483" s="24">
        <f t="shared" si="1071"/>
        <v>0</v>
      </c>
      <c r="Z483" s="24">
        <f t="shared" si="1023"/>
        <v>971686.9</v>
      </c>
      <c r="AA483" s="24">
        <f t="shared" si="1024"/>
        <v>996708.8</v>
      </c>
      <c r="AB483" s="24">
        <f t="shared" si="1025"/>
        <v>1022646.7000000001</v>
      </c>
      <c r="AC483" s="24">
        <f t="shared" si="1071"/>
        <v>0</v>
      </c>
      <c r="AD483" s="24">
        <f t="shared" si="1071"/>
        <v>0</v>
      </c>
      <c r="AE483" s="24">
        <f t="shared" si="1071"/>
        <v>0</v>
      </c>
      <c r="AF483" s="24">
        <f t="shared" si="1071"/>
        <v>0</v>
      </c>
      <c r="AG483" s="24">
        <f t="shared" si="1071"/>
        <v>0</v>
      </c>
      <c r="AH483" s="24">
        <f t="shared" si="1071"/>
        <v>0</v>
      </c>
      <c r="AI483" s="24">
        <f t="shared" si="1071"/>
        <v>0</v>
      </c>
      <c r="AJ483" s="24">
        <f t="shared" si="1071"/>
        <v>0</v>
      </c>
      <c r="AK483" s="24">
        <f t="shared" si="1071"/>
        <v>0</v>
      </c>
      <c r="AL483" s="24">
        <f t="shared" si="1071"/>
        <v>0</v>
      </c>
      <c r="AM483" s="24">
        <f t="shared" si="1071"/>
        <v>0</v>
      </c>
      <c r="AN483" s="24">
        <f t="shared" si="1071"/>
        <v>0</v>
      </c>
      <c r="AO483" s="24">
        <f t="shared" si="1004"/>
        <v>971686.9</v>
      </c>
      <c r="AP483" s="24">
        <f t="shared" si="1005"/>
        <v>996708.8</v>
      </c>
      <c r="AQ483" s="24">
        <f t="shared" si="1006"/>
        <v>1022646.7000000001</v>
      </c>
      <c r="AR483" s="24">
        <f t="shared" si="1071"/>
        <v>0</v>
      </c>
      <c r="AS483" s="24">
        <f t="shared" si="1019"/>
        <v>971686.9</v>
      </c>
      <c r="AT483" s="24">
        <f t="shared" si="1071"/>
        <v>0</v>
      </c>
    </row>
    <row r="484" spans="1:47" ht="31" x14ac:dyDescent="0.35">
      <c r="A484" s="13">
        <v>930</v>
      </c>
      <c r="B484" s="14" t="s">
        <v>17</v>
      </c>
      <c r="C484" s="14" t="s">
        <v>14</v>
      </c>
      <c r="D484" s="13" t="s">
        <v>240</v>
      </c>
      <c r="E484" s="14" t="s">
        <v>94</v>
      </c>
      <c r="F484" s="15" t="s">
        <v>388</v>
      </c>
      <c r="G484" s="21">
        <f>G485+G486</f>
        <v>971686.9</v>
      </c>
      <c r="H484" s="21">
        <f t="shared" ref="H484:L484" si="1072">H485+H486</f>
        <v>996708.8</v>
      </c>
      <c r="I484" s="21">
        <f t="shared" si="1072"/>
        <v>1022646.7000000001</v>
      </c>
      <c r="J484" s="21">
        <f t="shared" si="1072"/>
        <v>0</v>
      </c>
      <c r="K484" s="21">
        <f t="shared" si="1072"/>
        <v>0</v>
      </c>
      <c r="L484" s="21">
        <f t="shared" si="1072"/>
        <v>0</v>
      </c>
      <c r="M484" s="21">
        <f t="shared" si="934"/>
        <v>971686.9</v>
      </c>
      <c r="N484" s="21">
        <f t="shared" si="935"/>
        <v>996708.8</v>
      </c>
      <c r="O484" s="21">
        <f t="shared" si="936"/>
        <v>1022646.7000000001</v>
      </c>
      <c r="P484" s="24">
        <f t="shared" ref="P484:Q484" si="1073">P485+P486</f>
        <v>0</v>
      </c>
      <c r="Q484" s="24">
        <f t="shared" si="1073"/>
        <v>0</v>
      </c>
      <c r="R484" s="24">
        <f t="shared" ref="R484:T484" si="1074">R485+R486</f>
        <v>0</v>
      </c>
      <c r="S484" s="24">
        <f t="shared" si="1074"/>
        <v>0</v>
      </c>
      <c r="T484" s="24">
        <f t="shared" si="1074"/>
        <v>0</v>
      </c>
      <c r="U484" s="24">
        <f t="shared" ref="U484:W484" si="1075">U485+U486</f>
        <v>0</v>
      </c>
      <c r="V484" s="24">
        <f t="shared" si="1075"/>
        <v>0</v>
      </c>
      <c r="W484" s="24">
        <f t="shared" si="1075"/>
        <v>0</v>
      </c>
      <c r="X484" s="24">
        <f t="shared" ref="X484:Y484" si="1076">X485+X486</f>
        <v>0</v>
      </c>
      <c r="Y484" s="24">
        <f t="shared" si="1076"/>
        <v>0</v>
      </c>
      <c r="Z484" s="24">
        <f t="shared" si="1023"/>
        <v>971686.9</v>
      </c>
      <c r="AA484" s="24">
        <f t="shared" si="1024"/>
        <v>996708.8</v>
      </c>
      <c r="AB484" s="24">
        <f t="shared" si="1025"/>
        <v>1022646.7000000001</v>
      </c>
      <c r="AC484" s="24">
        <f t="shared" ref="AC484:AL484" si="1077">AC485+AC486</f>
        <v>0</v>
      </c>
      <c r="AD484" s="24">
        <f t="shared" si="1077"/>
        <v>0</v>
      </c>
      <c r="AE484" s="24">
        <f t="shared" ref="AE484" si="1078">AE485+AE486</f>
        <v>0</v>
      </c>
      <c r="AF484" s="24">
        <f t="shared" si="1077"/>
        <v>0</v>
      </c>
      <c r="AG484" s="24">
        <f t="shared" si="1077"/>
        <v>0</v>
      </c>
      <c r="AH484" s="24">
        <f t="shared" si="1077"/>
        <v>0</v>
      </c>
      <c r="AI484" s="24">
        <f t="shared" ref="AI484" si="1079">AI485+AI486</f>
        <v>0</v>
      </c>
      <c r="AJ484" s="24">
        <f t="shared" si="1077"/>
        <v>0</v>
      </c>
      <c r="AK484" s="24">
        <f t="shared" si="1077"/>
        <v>0</v>
      </c>
      <c r="AL484" s="24">
        <f t="shared" si="1077"/>
        <v>0</v>
      </c>
      <c r="AM484" s="24">
        <f t="shared" ref="AM484:AT484" si="1080">AM485+AM486</f>
        <v>0</v>
      </c>
      <c r="AN484" s="24">
        <f t="shared" si="1080"/>
        <v>0</v>
      </c>
      <c r="AO484" s="24">
        <f t="shared" si="1004"/>
        <v>971686.9</v>
      </c>
      <c r="AP484" s="24">
        <f t="shared" si="1005"/>
        <v>996708.8</v>
      </c>
      <c r="AQ484" s="24">
        <f t="shared" si="1006"/>
        <v>1022646.7000000001</v>
      </c>
      <c r="AR484" s="24">
        <f t="shared" ref="AR484" si="1081">AR485+AR486</f>
        <v>0</v>
      </c>
      <c r="AS484" s="24">
        <f t="shared" si="1019"/>
        <v>971686.9</v>
      </c>
      <c r="AT484" s="24">
        <f t="shared" si="1080"/>
        <v>0</v>
      </c>
    </row>
    <row r="485" spans="1:47" x14ac:dyDescent="0.35">
      <c r="A485" s="13">
        <v>930</v>
      </c>
      <c r="B485" s="14" t="s">
        <v>17</v>
      </c>
      <c r="C485" s="14" t="s">
        <v>14</v>
      </c>
      <c r="D485" s="13" t="s">
        <v>240</v>
      </c>
      <c r="E485" s="13">
        <v>610</v>
      </c>
      <c r="F485" s="15" t="s">
        <v>379</v>
      </c>
      <c r="G485" s="21">
        <v>254452.4</v>
      </c>
      <c r="H485" s="21">
        <v>255370.9</v>
      </c>
      <c r="I485" s="21">
        <v>277930</v>
      </c>
      <c r="J485" s="21"/>
      <c r="K485" s="21"/>
      <c r="L485" s="21"/>
      <c r="M485" s="21">
        <f t="shared" si="934"/>
        <v>254452.4</v>
      </c>
      <c r="N485" s="21">
        <f t="shared" si="935"/>
        <v>255370.9</v>
      </c>
      <c r="O485" s="21">
        <f t="shared" si="936"/>
        <v>277930</v>
      </c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>
        <f t="shared" si="1023"/>
        <v>254452.4</v>
      </c>
      <c r="AA485" s="24">
        <f t="shared" si="1024"/>
        <v>255370.9</v>
      </c>
      <c r="AB485" s="24">
        <f t="shared" si="1025"/>
        <v>277930</v>
      </c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>
        <f t="shared" si="1004"/>
        <v>254452.4</v>
      </c>
      <c r="AP485" s="24">
        <f t="shared" si="1005"/>
        <v>255370.9</v>
      </c>
      <c r="AQ485" s="24">
        <f t="shared" si="1006"/>
        <v>277930</v>
      </c>
      <c r="AR485" s="24"/>
      <c r="AS485" s="24">
        <f t="shared" si="1019"/>
        <v>254452.4</v>
      </c>
      <c r="AT485" s="24"/>
    </row>
    <row r="486" spans="1:47" x14ac:dyDescent="0.35">
      <c r="A486" s="13">
        <v>930</v>
      </c>
      <c r="B486" s="14" t="s">
        <v>17</v>
      </c>
      <c r="C486" s="14" t="s">
        <v>14</v>
      </c>
      <c r="D486" s="13" t="s">
        <v>240</v>
      </c>
      <c r="E486" s="13">
        <v>620</v>
      </c>
      <c r="F486" s="15" t="s">
        <v>380</v>
      </c>
      <c r="G486" s="21">
        <v>717234.5</v>
      </c>
      <c r="H486" s="21">
        <v>741337.9</v>
      </c>
      <c r="I486" s="21">
        <v>744716.70000000007</v>
      </c>
      <c r="J486" s="21"/>
      <c r="K486" s="21"/>
      <c r="L486" s="21"/>
      <c r="M486" s="21">
        <f t="shared" si="934"/>
        <v>717234.5</v>
      </c>
      <c r="N486" s="21">
        <f t="shared" si="935"/>
        <v>741337.9</v>
      </c>
      <c r="O486" s="21">
        <f t="shared" si="936"/>
        <v>744716.70000000007</v>
      </c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>
        <f t="shared" si="1023"/>
        <v>717234.5</v>
      </c>
      <c r="AA486" s="24">
        <f t="shared" si="1024"/>
        <v>741337.9</v>
      </c>
      <c r="AB486" s="24">
        <f t="shared" si="1025"/>
        <v>744716.70000000007</v>
      </c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>
        <f t="shared" si="1004"/>
        <v>717234.5</v>
      </c>
      <c r="AP486" s="24">
        <f t="shared" si="1005"/>
        <v>741337.9</v>
      </c>
      <c r="AQ486" s="24">
        <f t="shared" si="1006"/>
        <v>744716.70000000007</v>
      </c>
      <c r="AR486" s="24"/>
      <c r="AS486" s="24">
        <f t="shared" si="1019"/>
        <v>717234.5</v>
      </c>
      <c r="AT486" s="24"/>
    </row>
    <row r="487" spans="1:47" ht="62" x14ac:dyDescent="0.35">
      <c r="A487" s="13">
        <v>930</v>
      </c>
      <c r="B487" s="14" t="s">
        <v>17</v>
      </c>
      <c r="C487" s="14" t="s">
        <v>14</v>
      </c>
      <c r="D487" s="13" t="s">
        <v>241</v>
      </c>
      <c r="E487" s="13"/>
      <c r="F487" s="15" t="s">
        <v>284</v>
      </c>
      <c r="G487" s="21">
        <f>G488</f>
        <v>177200</v>
      </c>
      <c r="H487" s="21">
        <f t="shared" ref="H487:AT488" si="1082">H488</f>
        <v>410000</v>
      </c>
      <c r="I487" s="21">
        <f t="shared" si="1082"/>
        <v>0</v>
      </c>
      <c r="J487" s="21">
        <f t="shared" si="1082"/>
        <v>0</v>
      </c>
      <c r="K487" s="21">
        <f t="shared" si="1082"/>
        <v>0</v>
      </c>
      <c r="L487" s="21">
        <f t="shared" si="1082"/>
        <v>0</v>
      </c>
      <c r="M487" s="21">
        <f t="shared" si="934"/>
        <v>177200</v>
      </c>
      <c r="N487" s="21">
        <f t="shared" si="935"/>
        <v>410000</v>
      </c>
      <c r="O487" s="21">
        <f t="shared" si="936"/>
        <v>0</v>
      </c>
      <c r="P487" s="24">
        <f t="shared" si="1082"/>
        <v>0</v>
      </c>
      <c r="Q487" s="24">
        <f t="shared" si="1082"/>
        <v>0</v>
      </c>
      <c r="R487" s="24">
        <f t="shared" si="1082"/>
        <v>0</v>
      </c>
      <c r="S487" s="24">
        <f t="shared" si="1082"/>
        <v>0</v>
      </c>
      <c r="T487" s="24">
        <f t="shared" si="1082"/>
        <v>0</v>
      </c>
      <c r="U487" s="24">
        <f t="shared" si="1082"/>
        <v>0</v>
      </c>
      <c r="V487" s="24">
        <f t="shared" si="1082"/>
        <v>0</v>
      </c>
      <c r="W487" s="24">
        <f t="shared" si="1082"/>
        <v>0</v>
      </c>
      <c r="X487" s="24">
        <f t="shared" si="1082"/>
        <v>0</v>
      </c>
      <c r="Y487" s="24">
        <f t="shared" si="1082"/>
        <v>0</v>
      </c>
      <c r="Z487" s="24">
        <f t="shared" si="1023"/>
        <v>177200</v>
      </c>
      <c r="AA487" s="24">
        <f t="shared" si="1024"/>
        <v>410000</v>
      </c>
      <c r="AB487" s="24">
        <f t="shared" si="1025"/>
        <v>0</v>
      </c>
      <c r="AC487" s="24">
        <f t="shared" si="1082"/>
        <v>0</v>
      </c>
      <c r="AD487" s="24">
        <f t="shared" si="1082"/>
        <v>0</v>
      </c>
      <c r="AE487" s="24">
        <f t="shared" si="1082"/>
        <v>0</v>
      </c>
      <c r="AF487" s="24">
        <f t="shared" si="1082"/>
        <v>0</v>
      </c>
      <c r="AG487" s="24">
        <f t="shared" si="1082"/>
        <v>0</v>
      </c>
      <c r="AH487" s="24">
        <f t="shared" si="1082"/>
        <v>0</v>
      </c>
      <c r="AI487" s="24">
        <f t="shared" si="1082"/>
        <v>0</v>
      </c>
      <c r="AJ487" s="24">
        <f t="shared" si="1082"/>
        <v>0</v>
      </c>
      <c r="AK487" s="24">
        <f t="shared" si="1082"/>
        <v>0</v>
      </c>
      <c r="AL487" s="24">
        <f t="shared" si="1082"/>
        <v>0</v>
      </c>
      <c r="AM487" s="24">
        <f t="shared" si="1082"/>
        <v>0</v>
      </c>
      <c r="AN487" s="24">
        <f t="shared" si="1082"/>
        <v>0</v>
      </c>
      <c r="AO487" s="24">
        <f t="shared" si="1004"/>
        <v>177200</v>
      </c>
      <c r="AP487" s="24">
        <f t="shared" si="1005"/>
        <v>410000</v>
      </c>
      <c r="AQ487" s="24">
        <f t="shared" si="1006"/>
        <v>0</v>
      </c>
      <c r="AR487" s="24">
        <f t="shared" si="1082"/>
        <v>0</v>
      </c>
      <c r="AS487" s="24">
        <f t="shared" si="1019"/>
        <v>177200</v>
      </c>
      <c r="AT487" s="24">
        <f t="shared" si="1082"/>
        <v>0</v>
      </c>
    </row>
    <row r="488" spans="1:47" ht="31" x14ac:dyDescent="0.35">
      <c r="A488" s="13">
        <v>930</v>
      </c>
      <c r="B488" s="14" t="s">
        <v>17</v>
      </c>
      <c r="C488" s="14" t="s">
        <v>14</v>
      </c>
      <c r="D488" s="13" t="s">
        <v>241</v>
      </c>
      <c r="E488" s="13" t="s">
        <v>94</v>
      </c>
      <c r="F488" s="15" t="s">
        <v>388</v>
      </c>
      <c r="G488" s="21">
        <f>G489</f>
        <v>177200</v>
      </c>
      <c r="H488" s="21">
        <f t="shared" si="1082"/>
        <v>410000</v>
      </c>
      <c r="I488" s="21">
        <f t="shared" si="1082"/>
        <v>0</v>
      </c>
      <c r="J488" s="21">
        <f t="shared" si="1082"/>
        <v>0</v>
      </c>
      <c r="K488" s="21">
        <f t="shared" si="1082"/>
        <v>0</v>
      </c>
      <c r="L488" s="21">
        <f t="shared" si="1082"/>
        <v>0</v>
      </c>
      <c r="M488" s="21">
        <f t="shared" si="934"/>
        <v>177200</v>
      </c>
      <c r="N488" s="21">
        <f t="shared" si="935"/>
        <v>410000</v>
      </c>
      <c r="O488" s="21">
        <f t="shared" si="936"/>
        <v>0</v>
      </c>
      <c r="P488" s="24">
        <f t="shared" si="1082"/>
        <v>0</v>
      </c>
      <c r="Q488" s="24">
        <f t="shared" si="1082"/>
        <v>0</v>
      </c>
      <c r="R488" s="24">
        <f t="shared" si="1082"/>
        <v>0</v>
      </c>
      <c r="S488" s="24">
        <f t="shared" si="1082"/>
        <v>0</v>
      </c>
      <c r="T488" s="24">
        <f t="shared" si="1082"/>
        <v>0</v>
      </c>
      <c r="U488" s="24">
        <f t="shared" si="1082"/>
        <v>0</v>
      </c>
      <c r="V488" s="24">
        <f t="shared" si="1082"/>
        <v>0</v>
      </c>
      <c r="W488" s="24">
        <f t="shared" si="1082"/>
        <v>0</v>
      </c>
      <c r="X488" s="24">
        <f t="shared" si="1082"/>
        <v>0</v>
      </c>
      <c r="Y488" s="24">
        <f t="shared" si="1082"/>
        <v>0</v>
      </c>
      <c r="Z488" s="24">
        <f t="shared" si="1023"/>
        <v>177200</v>
      </c>
      <c r="AA488" s="24">
        <f t="shared" si="1024"/>
        <v>410000</v>
      </c>
      <c r="AB488" s="24">
        <f t="shared" si="1025"/>
        <v>0</v>
      </c>
      <c r="AC488" s="24">
        <f t="shared" si="1082"/>
        <v>0</v>
      </c>
      <c r="AD488" s="24">
        <f t="shared" si="1082"/>
        <v>0</v>
      </c>
      <c r="AE488" s="24">
        <f t="shared" si="1082"/>
        <v>0</v>
      </c>
      <c r="AF488" s="24">
        <f t="shared" si="1082"/>
        <v>0</v>
      </c>
      <c r="AG488" s="24">
        <f t="shared" si="1082"/>
        <v>0</v>
      </c>
      <c r="AH488" s="24">
        <f t="shared" si="1082"/>
        <v>0</v>
      </c>
      <c r="AI488" s="24">
        <f t="shared" si="1082"/>
        <v>0</v>
      </c>
      <c r="AJ488" s="24">
        <f t="shared" si="1082"/>
        <v>0</v>
      </c>
      <c r="AK488" s="24">
        <f t="shared" si="1082"/>
        <v>0</v>
      </c>
      <c r="AL488" s="24">
        <f t="shared" si="1082"/>
        <v>0</v>
      </c>
      <c r="AM488" s="24">
        <f t="shared" si="1082"/>
        <v>0</v>
      </c>
      <c r="AN488" s="24">
        <f t="shared" si="1082"/>
        <v>0</v>
      </c>
      <c r="AO488" s="24">
        <f t="shared" si="1004"/>
        <v>177200</v>
      </c>
      <c r="AP488" s="24">
        <f t="shared" si="1005"/>
        <v>410000</v>
      </c>
      <c r="AQ488" s="24">
        <f t="shared" si="1006"/>
        <v>0</v>
      </c>
      <c r="AR488" s="24">
        <f t="shared" si="1082"/>
        <v>0</v>
      </c>
      <c r="AS488" s="24">
        <f t="shared" si="1019"/>
        <v>177200</v>
      </c>
      <c r="AT488" s="24">
        <f t="shared" si="1082"/>
        <v>0</v>
      </c>
    </row>
    <row r="489" spans="1:47" x14ac:dyDescent="0.35">
      <c r="A489" s="13">
        <v>930</v>
      </c>
      <c r="B489" s="14" t="s">
        <v>17</v>
      </c>
      <c r="C489" s="14" t="s">
        <v>14</v>
      </c>
      <c r="D489" s="13" t="s">
        <v>241</v>
      </c>
      <c r="E489" s="13">
        <v>620</v>
      </c>
      <c r="F489" s="15" t="s">
        <v>380</v>
      </c>
      <c r="G489" s="21">
        <v>177200</v>
      </c>
      <c r="H489" s="21">
        <v>410000</v>
      </c>
      <c r="I489" s="21">
        <v>0</v>
      </c>
      <c r="J489" s="21"/>
      <c r="K489" s="21"/>
      <c r="L489" s="21"/>
      <c r="M489" s="21">
        <f t="shared" si="934"/>
        <v>177200</v>
      </c>
      <c r="N489" s="21">
        <f t="shared" si="935"/>
        <v>410000</v>
      </c>
      <c r="O489" s="21">
        <f t="shared" si="936"/>
        <v>0</v>
      </c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>
        <f t="shared" si="1023"/>
        <v>177200</v>
      </c>
      <c r="AA489" s="24">
        <f t="shared" si="1024"/>
        <v>410000</v>
      </c>
      <c r="AB489" s="24">
        <f t="shared" si="1025"/>
        <v>0</v>
      </c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>
        <f t="shared" si="1004"/>
        <v>177200</v>
      </c>
      <c r="AP489" s="24">
        <f t="shared" si="1005"/>
        <v>410000</v>
      </c>
      <c r="AQ489" s="24">
        <f t="shared" si="1006"/>
        <v>0</v>
      </c>
      <c r="AR489" s="24"/>
      <c r="AS489" s="24">
        <f t="shared" si="1019"/>
        <v>177200</v>
      </c>
      <c r="AT489" s="24"/>
    </row>
    <row r="490" spans="1:47" ht="31" x14ac:dyDescent="0.35">
      <c r="A490" s="13">
        <v>930</v>
      </c>
      <c r="B490" s="14" t="s">
        <v>17</v>
      </c>
      <c r="C490" s="14" t="s">
        <v>14</v>
      </c>
      <c r="D490" s="13" t="s">
        <v>239</v>
      </c>
      <c r="E490" s="13"/>
      <c r="F490" s="15" t="s">
        <v>285</v>
      </c>
      <c r="G490" s="21">
        <f>G491</f>
        <v>4866.5999999999995</v>
      </c>
      <c r="H490" s="21">
        <f t="shared" ref="H490:AT490" si="1083">H491</f>
        <v>4866.5999999999995</v>
      </c>
      <c r="I490" s="21">
        <f t="shared" si="1083"/>
        <v>4866.5999999999995</v>
      </c>
      <c r="J490" s="21">
        <f t="shared" si="1083"/>
        <v>0</v>
      </c>
      <c r="K490" s="21">
        <f t="shared" si="1083"/>
        <v>0</v>
      </c>
      <c r="L490" s="21">
        <f t="shared" si="1083"/>
        <v>0</v>
      </c>
      <c r="M490" s="21">
        <f t="shared" si="934"/>
        <v>4866.5999999999995</v>
      </c>
      <c r="N490" s="21">
        <f t="shared" si="935"/>
        <v>4866.5999999999995</v>
      </c>
      <c r="O490" s="21">
        <f t="shared" si="936"/>
        <v>4866.5999999999995</v>
      </c>
      <c r="P490" s="24">
        <f t="shared" si="1083"/>
        <v>0</v>
      </c>
      <c r="Q490" s="24">
        <f t="shared" si="1083"/>
        <v>0</v>
      </c>
      <c r="R490" s="24">
        <f t="shared" si="1083"/>
        <v>0</v>
      </c>
      <c r="S490" s="24">
        <f t="shared" si="1083"/>
        <v>0</v>
      </c>
      <c r="T490" s="24">
        <f t="shared" si="1083"/>
        <v>0</v>
      </c>
      <c r="U490" s="24">
        <f t="shared" si="1083"/>
        <v>0</v>
      </c>
      <c r="V490" s="24">
        <f t="shared" si="1083"/>
        <v>0</v>
      </c>
      <c r="W490" s="24">
        <f t="shared" si="1083"/>
        <v>0</v>
      </c>
      <c r="X490" s="24">
        <f t="shared" si="1083"/>
        <v>0</v>
      </c>
      <c r="Y490" s="24">
        <f t="shared" si="1083"/>
        <v>0</v>
      </c>
      <c r="Z490" s="24">
        <f t="shared" si="1023"/>
        <v>4866.5999999999995</v>
      </c>
      <c r="AA490" s="24">
        <f t="shared" si="1024"/>
        <v>4866.5999999999995</v>
      </c>
      <c r="AB490" s="24">
        <f t="shared" si="1025"/>
        <v>4866.5999999999995</v>
      </c>
      <c r="AC490" s="24">
        <f t="shared" si="1083"/>
        <v>0</v>
      </c>
      <c r="AD490" s="24">
        <f t="shared" si="1083"/>
        <v>0</v>
      </c>
      <c r="AE490" s="24">
        <f t="shared" si="1083"/>
        <v>0</v>
      </c>
      <c r="AF490" s="24">
        <f t="shared" si="1083"/>
        <v>0</v>
      </c>
      <c r="AG490" s="24">
        <f t="shared" si="1083"/>
        <v>0</v>
      </c>
      <c r="AH490" s="24">
        <f t="shared" si="1083"/>
        <v>0</v>
      </c>
      <c r="AI490" s="24">
        <f t="shared" si="1083"/>
        <v>0</v>
      </c>
      <c r="AJ490" s="24">
        <f t="shared" si="1083"/>
        <v>0</v>
      </c>
      <c r="AK490" s="24">
        <f t="shared" si="1083"/>
        <v>0</v>
      </c>
      <c r="AL490" s="24">
        <f t="shared" si="1083"/>
        <v>0</v>
      </c>
      <c r="AM490" s="24">
        <f t="shared" si="1083"/>
        <v>0</v>
      </c>
      <c r="AN490" s="24">
        <f t="shared" si="1083"/>
        <v>0</v>
      </c>
      <c r="AO490" s="24">
        <f t="shared" si="1004"/>
        <v>4866.5999999999995</v>
      </c>
      <c r="AP490" s="24">
        <f t="shared" si="1005"/>
        <v>4866.5999999999995</v>
      </c>
      <c r="AQ490" s="24">
        <f t="shared" si="1006"/>
        <v>4866.5999999999995</v>
      </c>
      <c r="AR490" s="24">
        <f t="shared" si="1083"/>
        <v>0</v>
      </c>
      <c r="AS490" s="24">
        <f t="shared" si="1019"/>
        <v>4866.5999999999995</v>
      </c>
      <c r="AT490" s="24">
        <f t="shared" si="1083"/>
        <v>0</v>
      </c>
    </row>
    <row r="491" spans="1:47" ht="31" x14ac:dyDescent="0.35">
      <c r="A491" s="13">
        <v>930</v>
      </c>
      <c r="B491" s="14" t="s">
        <v>17</v>
      </c>
      <c r="C491" s="14" t="s">
        <v>14</v>
      </c>
      <c r="D491" s="13" t="s">
        <v>239</v>
      </c>
      <c r="E491" s="13" t="s">
        <v>94</v>
      </c>
      <c r="F491" s="15" t="s">
        <v>388</v>
      </c>
      <c r="G491" s="21">
        <f>G492+G493</f>
        <v>4866.5999999999995</v>
      </c>
      <c r="H491" s="21">
        <f t="shared" ref="H491:L491" si="1084">H492+H493</f>
        <v>4866.5999999999995</v>
      </c>
      <c r="I491" s="21">
        <f t="shared" si="1084"/>
        <v>4866.5999999999995</v>
      </c>
      <c r="J491" s="21">
        <f t="shared" si="1084"/>
        <v>0</v>
      </c>
      <c r="K491" s="21">
        <f t="shared" si="1084"/>
        <v>0</v>
      </c>
      <c r="L491" s="21">
        <f t="shared" si="1084"/>
        <v>0</v>
      </c>
      <c r="M491" s="21">
        <f t="shared" si="934"/>
        <v>4866.5999999999995</v>
      </c>
      <c r="N491" s="21">
        <f t="shared" si="935"/>
        <v>4866.5999999999995</v>
      </c>
      <c r="O491" s="21">
        <f t="shared" si="936"/>
        <v>4866.5999999999995</v>
      </c>
      <c r="P491" s="24">
        <f t="shared" ref="P491:Q491" si="1085">P492+P493</f>
        <v>0</v>
      </c>
      <c r="Q491" s="24">
        <f t="shared" si="1085"/>
        <v>0</v>
      </c>
      <c r="R491" s="24">
        <f t="shared" ref="R491:T491" si="1086">R492+R493</f>
        <v>0</v>
      </c>
      <c r="S491" s="24">
        <f t="shared" si="1086"/>
        <v>0</v>
      </c>
      <c r="T491" s="24">
        <f t="shared" si="1086"/>
        <v>0</v>
      </c>
      <c r="U491" s="24">
        <f t="shared" ref="U491:W491" si="1087">U492+U493</f>
        <v>0</v>
      </c>
      <c r="V491" s="24">
        <f t="shared" si="1087"/>
        <v>0</v>
      </c>
      <c r="W491" s="24">
        <f t="shared" si="1087"/>
        <v>0</v>
      </c>
      <c r="X491" s="24">
        <f t="shared" ref="X491:Y491" si="1088">X492+X493</f>
        <v>0</v>
      </c>
      <c r="Y491" s="24">
        <f t="shared" si="1088"/>
        <v>0</v>
      </c>
      <c r="Z491" s="24">
        <f t="shared" si="1023"/>
        <v>4866.5999999999995</v>
      </c>
      <c r="AA491" s="24">
        <f t="shared" si="1024"/>
        <v>4866.5999999999995</v>
      </c>
      <c r="AB491" s="24">
        <f t="shared" si="1025"/>
        <v>4866.5999999999995</v>
      </c>
      <c r="AC491" s="24">
        <f t="shared" ref="AC491:AL491" si="1089">AC492+AC493</f>
        <v>0</v>
      </c>
      <c r="AD491" s="24">
        <f t="shared" si="1089"/>
        <v>0</v>
      </c>
      <c r="AE491" s="24">
        <f t="shared" ref="AE491" si="1090">AE492+AE493</f>
        <v>0</v>
      </c>
      <c r="AF491" s="24">
        <f t="shared" si="1089"/>
        <v>0</v>
      </c>
      <c r="AG491" s="24">
        <f t="shared" si="1089"/>
        <v>0</v>
      </c>
      <c r="AH491" s="24">
        <f t="shared" si="1089"/>
        <v>0</v>
      </c>
      <c r="AI491" s="24">
        <f t="shared" ref="AI491" si="1091">AI492+AI493</f>
        <v>0</v>
      </c>
      <c r="AJ491" s="24">
        <f t="shared" si="1089"/>
        <v>0</v>
      </c>
      <c r="AK491" s="24">
        <f t="shared" si="1089"/>
        <v>0</v>
      </c>
      <c r="AL491" s="24">
        <f t="shared" si="1089"/>
        <v>0</v>
      </c>
      <c r="AM491" s="24">
        <f t="shared" ref="AM491:AT491" si="1092">AM492+AM493</f>
        <v>0</v>
      </c>
      <c r="AN491" s="24">
        <f t="shared" si="1092"/>
        <v>0</v>
      </c>
      <c r="AO491" s="24">
        <f t="shared" si="1004"/>
        <v>4866.5999999999995</v>
      </c>
      <c r="AP491" s="24">
        <f t="shared" si="1005"/>
        <v>4866.5999999999995</v>
      </c>
      <c r="AQ491" s="24">
        <f t="shared" si="1006"/>
        <v>4866.5999999999995</v>
      </c>
      <c r="AR491" s="24">
        <f t="shared" ref="AR491" si="1093">AR492+AR493</f>
        <v>0</v>
      </c>
      <c r="AS491" s="24">
        <f t="shared" si="1019"/>
        <v>4866.5999999999995</v>
      </c>
      <c r="AT491" s="24">
        <f t="shared" si="1092"/>
        <v>0</v>
      </c>
    </row>
    <row r="492" spans="1:47" x14ac:dyDescent="0.35">
      <c r="A492" s="13">
        <v>930</v>
      </c>
      <c r="B492" s="14" t="s">
        <v>17</v>
      </c>
      <c r="C492" s="14" t="s">
        <v>14</v>
      </c>
      <c r="D492" s="13" t="s">
        <v>239</v>
      </c>
      <c r="E492" s="13">
        <v>610</v>
      </c>
      <c r="F492" s="15" t="s">
        <v>379</v>
      </c>
      <c r="G492" s="21">
        <v>846.4</v>
      </c>
      <c r="H492" s="21">
        <v>846.4</v>
      </c>
      <c r="I492" s="21">
        <v>846.4</v>
      </c>
      <c r="J492" s="21"/>
      <c r="K492" s="21"/>
      <c r="L492" s="21"/>
      <c r="M492" s="21">
        <f t="shared" si="934"/>
        <v>846.4</v>
      </c>
      <c r="N492" s="21">
        <f t="shared" si="935"/>
        <v>846.4</v>
      </c>
      <c r="O492" s="21">
        <f t="shared" si="936"/>
        <v>846.4</v>
      </c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>
        <f t="shared" si="1023"/>
        <v>846.4</v>
      </c>
      <c r="AA492" s="24">
        <f t="shared" si="1024"/>
        <v>846.4</v>
      </c>
      <c r="AB492" s="24">
        <f t="shared" si="1025"/>
        <v>846.4</v>
      </c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>
        <f t="shared" si="1004"/>
        <v>846.4</v>
      </c>
      <c r="AP492" s="24">
        <f t="shared" si="1005"/>
        <v>846.4</v>
      </c>
      <c r="AQ492" s="24">
        <f t="shared" si="1006"/>
        <v>846.4</v>
      </c>
      <c r="AR492" s="24"/>
      <c r="AS492" s="24">
        <f t="shared" si="1019"/>
        <v>846.4</v>
      </c>
      <c r="AT492" s="24"/>
    </row>
    <row r="493" spans="1:47" x14ac:dyDescent="0.35">
      <c r="A493" s="13">
        <v>930</v>
      </c>
      <c r="B493" s="14" t="s">
        <v>17</v>
      </c>
      <c r="C493" s="14" t="s">
        <v>14</v>
      </c>
      <c r="D493" s="13" t="s">
        <v>239</v>
      </c>
      <c r="E493" s="13">
        <v>620</v>
      </c>
      <c r="F493" s="15" t="s">
        <v>380</v>
      </c>
      <c r="G493" s="21">
        <v>4020.2</v>
      </c>
      <c r="H493" s="21">
        <v>4020.2</v>
      </c>
      <c r="I493" s="21">
        <v>4020.2</v>
      </c>
      <c r="J493" s="21"/>
      <c r="K493" s="21"/>
      <c r="L493" s="21"/>
      <c r="M493" s="21">
        <f t="shared" si="934"/>
        <v>4020.2</v>
      </c>
      <c r="N493" s="21">
        <f t="shared" si="935"/>
        <v>4020.2</v>
      </c>
      <c r="O493" s="21">
        <f t="shared" si="936"/>
        <v>4020.2</v>
      </c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>
        <f t="shared" si="1023"/>
        <v>4020.2</v>
      </c>
      <c r="AA493" s="24">
        <f t="shared" si="1024"/>
        <v>4020.2</v>
      </c>
      <c r="AB493" s="24">
        <f t="shared" si="1025"/>
        <v>4020.2</v>
      </c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>
        <f t="shared" si="1004"/>
        <v>4020.2</v>
      </c>
      <c r="AP493" s="24">
        <f t="shared" si="1005"/>
        <v>4020.2</v>
      </c>
      <c r="AQ493" s="24">
        <f t="shared" si="1006"/>
        <v>4020.2</v>
      </c>
      <c r="AR493" s="24"/>
      <c r="AS493" s="24">
        <f t="shared" si="1019"/>
        <v>4020.2</v>
      </c>
      <c r="AT493" s="24"/>
    </row>
    <row r="494" spans="1:47" ht="46.5" x14ac:dyDescent="0.35">
      <c r="A494" s="13">
        <v>930</v>
      </c>
      <c r="B494" s="14" t="s">
        <v>17</v>
      </c>
      <c r="C494" s="14" t="s">
        <v>14</v>
      </c>
      <c r="D494" s="13" t="s">
        <v>238</v>
      </c>
      <c r="E494" s="13"/>
      <c r="F494" s="15" t="s">
        <v>286</v>
      </c>
      <c r="G494" s="21">
        <f>G495</f>
        <v>46103.8</v>
      </c>
      <c r="H494" s="21">
        <f t="shared" ref="H494:AT494" si="1094">H495</f>
        <v>46103.8</v>
      </c>
      <c r="I494" s="21">
        <f t="shared" si="1094"/>
        <v>46103.8</v>
      </c>
      <c r="J494" s="21">
        <f t="shared" si="1094"/>
        <v>0</v>
      </c>
      <c r="K494" s="21">
        <f t="shared" si="1094"/>
        <v>0</v>
      </c>
      <c r="L494" s="21">
        <f t="shared" si="1094"/>
        <v>0</v>
      </c>
      <c r="M494" s="21">
        <f t="shared" si="934"/>
        <v>46103.8</v>
      </c>
      <c r="N494" s="21">
        <f t="shared" si="935"/>
        <v>46103.8</v>
      </c>
      <c r="O494" s="21">
        <f t="shared" si="936"/>
        <v>46103.8</v>
      </c>
      <c r="P494" s="24">
        <f t="shared" si="1094"/>
        <v>0</v>
      </c>
      <c r="Q494" s="24">
        <f t="shared" si="1094"/>
        <v>0</v>
      </c>
      <c r="R494" s="24">
        <f t="shared" si="1094"/>
        <v>0</v>
      </c>
      <c r="S494" s="24">
        <f t="shared" si="1094"/>
        <v>0</v>
      </c>
      <c r="T494" s="24">
        <f t="shared" si="1094"/>
        <v>0</v>
      </c>
      <c r="U494" s="24">
        <f t="shared" si="1094"/>
        <v>0</v>
      </c>
      <c r="V494" s="24">
        <f t="shared" si="1094"/>
        <v>0</v>
      </c>
      <c r="W494" s="24">
        <f t="shared" si="1094"/>
        <v>0</v>
      </c>
      <c r="X494" s="24">
        <f t="shared" si="1094"/>
        <v>0</v>
      </c>
      <c r="Y494" s="24">
        <f t="shared" si="1094"/>
        <v>0</v>
      </c>
      <c r="Z494" s="24">
        <f t="shared" si="1023"/>
        <v>46103.8</v>
      </c>
      <c r="AA494" s="24">
        <f t="shared" si="1024"/>
        <v>46103.8</v>
      </c>
      <c r="AB494" s="24">
        <f t="shared" si="1025"/>
        <v>46103.8</v>
      </c>
      <c r="AC494" s="24">
        <f t="shared" si="1094"/>
        <v>0</v>
      </c>
      <c r="AD494" s="24">
        <f t="shared" si="1094"/>
        <v>0</v>
      </c>
      <c r="AE494" s="24">
        <f t="shared" si="1094"/>
        <v>0</v>
      </c>
      <c r="AF494" s="24">
        <f t="shared" si="1094"/>
        <v>0</v>
      </c>
      <c r="AG494" s="24">
        <f t="shared" si="1094"/>
        <v>0</v>
      </c>
      <c r="AH494" s="24">
        <f t="shared" si="1094"/>
        <v>0</v>
      </c>
      <c r="AI494" s="24">
        <f t="shared" si="1094"/>
        <v>0</v>
      </c>
      <c r="AJ494" s="24">
        <f t="shared" si="1094"/>
        <v>0</v>
      </c>
      <c r="AK494" s="24">
        <f t="shared" si="1094"/>
        <v>0</v>
      </c>
      <c r="AL494" s="24">
        <f t="shared" si="1094"/>
        <v>0</v>
      </c>
      <c r="AM494" s="24">
        <f t="shared" si="1094"/>
        <v>0</v>
      </c>
      <c r="AN494" s="24">
        <f t="shared" si="1094"/>
        <v>0</v>
      </c>
      <c r="AO494" s="24">
        <f t="shared" si="1004"/>
        <v>46103.8</v>
      </c>
      <c r="AP494" s="24">
        <f t="shared" si="1005"/>
        <v>46103.8</v>
      </c>
      <c r="AQ494" s="24">
        <f t="shared" si="1006"/>
        <v>46103.8</v>
      </c>
      <c r="AR494" s="24">
        <f t="shared" si="1094"/>
        <v>0</v>
      </c>
      <c r="AS494" s="24">
        <f t="shared" si="1019"/>
        <v>46103.8</v>
      </c>
      <c r="AT494" s="24">
        <f t="shared" si="1094"/>
        <v>0</v>
      </c>
    </row>
    <row r="495" spans="1:47" ht="31" x14ac:dyDescent="0.35">
      <c r="A495" s="13">
        <v>930</v>
      </c>
      <c r="B495" s="14" t="s">
        <v>17</v>
      </c>
      <c r="C495" s="14" t="s">
        <v>14</v>
      </c>
      <c r="D495" s="13" t="s">
        <v>238</v>
      </c>
      <c r="E495" s="13" t="s">
        <v>94</v>
      </c>
      <c r="F495" s="15" t="s">
        <v>388</v>
      </c>
      <c r="G495" s="21">
        <f>G496+G497</f>
        <v>46103.8</v>
      </c>
      <c r="H495" s="21">
        <f t="shared" ref="H495:L495" si="1095">H496+H497</f>
        <v>46103.8</v>
      </c>
      <c r="I495" s="21">
        <f t="shared" si="1095"/>
        <v>46103.8</v>
      </c>
      <c r="J495" s="21">
        <f t="shared" si="1095"/>
        <v>0</v>
      </c>
      <c r="K495" s="21">
        <f t="shared" si="1095"/>
        <v>0</v>
      </c>
      <c r="L495" s="21">
        <f t="shared" si="1095"/>
        <v>0</v>
      </c>
      <c r="M495" s="21">
        <f t="shared" si="934"/>
        <v>46103.8</v>
      </c>
      <c r="N495" s="21">
        <f t="shared" si="935"/>
        <v>46103.8</v>
      </c>
      <c r="O495" s="21">
        <f t="shared" si="936"/>
        <v>46103.8</v>
      </c>
      <c r="P495" s="24">
        <f t="shared" ref="P495:Q495" si="1096">P496+P497</f>
        <v>0</v>
      </c>
      <c r="Q495" s="24">
        <f t="shared" si="1096"/>
        <v>0</v>
      </c>
      <c r="R495" s="24">
        <f t="shared" ref="R495:T495" si="1097">R496+R497</f>
        <v>0</v>
      </c>
      <c r="S495" s="24">
        <f t="shared" si="1097"/>
        <v>0</v>
      </c>
      <c r="T495" s="24">
        <f t="shared" si="1097"/>
        <v>0</v>
      </c>
      <c r="U495" s="24">
        <f t="shared" ref="U495:W495" si="1098">U496+U497</f>
        <v>0</v>
      </c>
      <c r="V495" s="24">
        <f t="shared" si="1098"/>
        <v>0</v>
      </c>
      <c r="W495" s="24">
        <f t="shared" si="1098"/>
        <v>0</v>
      </c>
      <c r="X495" s="24">
        <f t="shared" ref="X495:Y495" si="1099">X496+X497</f>
        <v>0</v>
      </c>
      <c r="Y495" s="24">
        <f t="shared" si="1099"/>
        <v>0</v>
      </c>
      <c r="Z495" s="24">
        <f t="shared" si="1023"/>
        <v>46103.8</v>
      </c>
      <c r="AA495" s="24">
        <f t="shared" si="1024"/>
        <v>46103.8</v>
      </c>
      <c r="AB495" s="24">
        <f t="shared" si="1025"/>
        <v>46103.8</v>
      </c>
      <c r="AC495" s="24">
        <f t="shared" ref="AC495:AL495" si="1100">AC496+AC497</f>
        <v>0</v>
      </c>
      <c r="AD495" s="24">
        <f t="shared" si="1100"/>
        <v>0</v>
      </c>
      <c r="AE495" s="24">
        <f t="shared" ref="AE495" si="1101">AE496+AE497</f>
        <v>0</v>
      </c>
      <c r="AF495" s="24">
        <f t="shared" si="1100"/>
        <v>0</v>
      </c>
      <c r="AG495" s="24">
        <f t="shared" si="1100"/>
        <v>0</v>
      </c>
      <c r="AH495" s="24">
        <f t="shared" si="1100"/>
        <v>0</v>
      </c>
      <c r="AI495" s="24">
        <f t="shared" ref="AI495" si="1102">AI496+AI497</f>
        <v>0</v>
      </c>
      <c r="AJ495" s="24">
        <f t="shared" si="1100"/>
        <v>0</v>
      </c>
      <c r="AK495" s="24">
        <f t="shared" si="1100"/>
        <v>0</v>
      </c>
      <c r="AL495" s="24">
        <f t="shared" si="1100"/>
        <v>0</v>
      </c>
      <c r="AM495" s="24">
        <f t="shared" ref="AM495:AT495" si="1103">AM496+AM497</f>
        <v>0</v>
      </c>
      <c r="AN495" s="24">
        <f t="shared" si="1103"/>
        <v>0</v>
      </c>
      <c r="AO495" s="24">
        <f t="shared" si="1004"/>
        <v>46103.8</v>
      </c>
      <c r="AP495" s="24">
        <f t="shared" si="1005"/>
        <v>46103.8</v>
      </c>
      <c r="AQ495" s="24">
        <f t="shared" si="1006"/>
        <v>46103.8</v>
      </c>
      <c r="AR495" s="24">
        <f t="shared" ref="AR495" si="1104">AR496+AR497</f>
        <v>0</v>
      </c>
      <c r="AS495" s="24">
        <f t="shared" si="1019"/>
        <v>46103.8</v>
      </c>
      <c r="AT495" s="24">
        <f t="shared" si="1103"/>
        <v>0</v>
      </c>
    </row>
    <row r="496" spans="1:47" x14ac:dyDescent="0.35">
      <c r="A496" s="13">
        <v>930</v>
      </c>
      <c r="B496" s="14" t="s">
        <v>17</v>
      </c>
      <c r="C496" s="14" t="s">
        <v>14</v>
      </c>
      <c r="D496" s="13" t="s">
        <v>238</v>
      </c>
      <c r="E496" s="13">
        <v>610</v>
      </c>
      <c r="F496" s="15" t="s">
        <v>379</v>
      </c>
      <c r="G496" s="21">
        <v>10221.4</v>
      </c>
      <c r="H496" s="21">
        <v>10221.4</v>
      </c>
      <c r="I496" s="21">
        <v>10221.4</v>
      </c>
      <c r="J496" s="21"/>
      <c r="K496" s="21"/>
      <c r="L496" s="21"/>
      <c r="M496" s="21">
        <f t="shared" si="934"/>
        <v>10221.4</v>
      </c>
      <c r="N496" s="21">
        <f t="shared" si="935"/>
        <v>10221.4</v>
      </c>
      <c r="O496" s="21">
        <f t="shared" si="936"/>
        <v>10221.4</v>
      </c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>
        <f t="shared" si="1023"/>
        <v>10221.4</v>
      </c>
      <c r="AA496" s="24">
        <f t="shared" si="1024"/>
        <v>10221.4</v>
      </c>
      <c r="AB496" s="24">
        <f t="shared" si="1025"/>
        <v>10221.4</v>
      </c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>
        <f t="shared" si="1004"/>
        <v>10221.4</v>
      </c>
      <c r="AP496" s="24">
        <f t="shared" si="1005"/>
        <v>10221.4</v>
      </c>
      <c r="AQ496" s="24">
        <f t="shared" si="1006"/>
        <v>10221.4</v>
      </c>
      <c r="AR496" s="24"/>
      <c r="AS496" s="24">
        <f t="shared" si="1019"/>
        <v>10221.4</v>
      </c>
      <c r="AT496" s="24"/>
    </row>
    <row r="497" spans="1:47" x14ac:dyDescent="0.35">
      <c r="A497" s="13">
        <v>930</v>
      </c>
      <c r="B497" s="14" t="s">
        <v>17</v>
      </c>
      <c r="C497" s="14" t="s">
        <v>14</v>
      </c>
      <c r="D497" s="13" t="s">
        <v>238</v>
      </c>
      <c r="E497" s="13">
        <v>620</v>
      </c>
      <c r="F497" s="15" t="s">
        <v>380</v>
      </c>
      <c r="G497" s="21">
        <v>35882.400000000001</v>
      </c>
      <c r="H497" s="21">
        <v>35882.400000000001</v>
      </c>
      <c r="I497" s="21">
        <v>35882.400000000001</v>
      </c>
      <c r="J497" s="21"/>
      <c r="K497" s="21"/>
      <c r="L497" s="21"/>
      <c r="M497" s="21">
        <f t="shared" si="934"/>
        <v>35882.400000000001</v>
      </c>
      <c r="N497" s="21">
        <f t="shared" si="935"/>
        <v>35882.400000000001</v>
      </c>
      <c r="O497" s="21">
        <f t="shared" si="936"/>
        <v>35882.400000000001</v>
      </c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>
        <f t="shared" si="1023"/>
        <v>35882.400000000001</v>
      </c>
      <c r="AA497" s="24">
        <f t="shared" si="1024"/>
        <v>35882.400000000001</v>
      </c>
      <c r="AB497" s="24">
        <f t="shared" si="1025"/>
        <v>35882.400000000001</v>
      </c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>
        <f t="shared" si="1004"/>
        <v>35882.400000000001</v>
      </c>
      <c r="AP497" s="24">
        <f t="shared" si="1005"/>
        <v>35882.400000000001</v>
      </c>
      <c r="AQ497" s="24">
        <f t="shared" si="1006"/>
        <v>35882.400000000001</v>
      </c>
      <c r="AR497" s="24"/>
      <c r="AS497" s="24">
        <f t="shared" si="1019"/>
        <v>35882.400000000001</v>
      </c>
      <c r="AT497" s="24"/>
    </row>
    <row r="498" spans="1:47" ht="62" x14ac:dyDescent="0.35">
      <c r="A498" s="13">
        <v>930</v>
      </c>
      <c r="B498" s="14" t="s">
        <v>17</v>
      </c>
      <c r="C498" s="14" t="s">
        <v>14</v>
      </c>
      <c r="D498" s="13" t="s">
        <v>243</v>
      </c>
      <c r="E498" s="13"/>
      <c r="F498" s="15" t="s">
        <v>821</v>
      </c>
      <c r="G498" s="21">
        <f>G499</f>
        <v>2461353.7000000002</v>
      </c>
      <c r="H498" s="21">
        <f t="shared" ref="H498:AT498" si="1105">H499</f>
        <v>2461353.7000000002</v>
      </c>
      <c r="I498" s="21">
        <f t="shared" si="1105"/>
        <v>2461353.7000000002</v>
      </c>
      <c r="J498" s="21">
        <f t="shared" si="1105"/>
        <v>0</v>
      </c>
      <c r="K498" s="21">
        <f t="shared" si="1105"/>
        <v>0</v>
      </c>
      <c r="L498" s="21">
        <f t="shared" si="1105"/>
        <v>0</v>
      </c>
      <c r="M498" s="21">
        <f t="shared" si="934"/>
        <v>2461353.7000000002</v>
      </c>
      <c r="N498" s="21">
        <f t="shared" si="935"/>
        <v>2461353.7000000002</v>
      </c>
      <c r="O498" s="21">
        <f t="shared" si="936"/>
        <v>2461353.7000000002</v>
      </c>
      <c r="P498" s="24">
        <f t="shared" si="1105"/>
        <v>0</v>
      </c>
      <c r="Q498" s="24">
        <f t="shared" si="1105"/>
        <v>0</v>
      </c>
      <c r="R498" s="24">
        <f t="shared" si="1105"/>
        <v>-38630.199999999997</v>
      </c>
      <c r="S498" s="24">
        <f t="shared" si="1105"/>
        <v>0</v>
      </c>
      <c r="T498" s="24">
        <f t="shared" si="1105"/>
        <v>0</v>
      </c>
      <c r="U498" s="24">
        <f t="shared" si="1105"/>
        <v>-38630.199999999997</v>
      </c>
      <c r="V498" s="24">
        <f t="shared" si="1105"/>
        <v>0</v>
      </c>
      <c r="W498" s="24">
        <f t="shared" si="1105"/>
        <v>0</v>
      </c>
      <c r="X498" s="24">
        <f t="shared" si="1105"/>
        <v>-38630.199999999997</v>
      </c>
      <c r="Y498" s="24">
        <f t="shared" si="1105"/>
        <v>0</v>
      </c>
      <c r="Z498" s="24">
        <f t="shared" si="1023"/>
        <v>2422723.5</v>
      </c>
      <c r="AA498" s="24">
        <f t="shared" si="1024"/>
        <v>2422723.5</v>
      </c>
      <c r="AB498" s="24">
        <f t="shared" si="1025"/>
        <v>2422723.5</v>
      </c>
      <c r="AC498" s="24">
        <f t="shared" si="1105"/>
        <v>0</v>
      </c>
      <c r="AD498" s="24">
        <f t="shared" si="1105"/>
        <v>0</v>
      </c>
      <c r="AE498" s="24">
        <f t="shared" si="1105"/>
        <v>0</v>
      </c>
      <c r="AF498" s="24">
        <f t="shared" si="1105"/>
        <v>0</v>
      </c>
      <c r="AG498" s="24">
        <f t="shared" si="1105"/>
        <v>0</v>
      </c>
      <c r="AH498" s="24">
        <f t="shared" si="1105"/>
        <v>0</v>
      </c>
      <c r="AI498" s="24">
        <f t="shared" si="1105"/>
        <v>0</v>
      </c>
      <c r="AJ498" s="24">
        <f t="shared" si="1105"/>
        <v>0</v>
      </c>
      <c r="AK498" s="24">
        <f t="shared" si="1105"/>
        <v>0</v>
      </c>
      <c r="AL498" s="24">
        <f t="shared" si="1105"/>
        <v>0</v>
      </c>
      <c r="AM498" s="24">
        <f t="shared" si="1105"/>
        <v>0</v>
      </c>
      <c r="AN498" s="24">
        <f t="shared" si="1105"/>
        <v>0</v>
      </c>
      <c r="AO498" s="24">
        <f t="shared" si="1004"/>
        <v>2422723.5</v>
      </c>
      <c r="AP498" s="24">
        <f t="shared" si="1005"/>
        <v>2422723.5</v>
      </c>
      <c r="AQ498" s="24">
        <f t="shared" si="1006"/>
        <v>2422723.5</v>
      </c>
      <c r="AR498" s="24">
        <f t="shared" si="1105"/>
        <v>0</v>
      </c>
      <c r="AS498" s="24">
        <f t="shared" si="1019"/>
        <v>2422723.5</v>
      </c>
      <c r="AT498" s="24">
        <f t="shared" si="1105"/>
        <v>0</v>
      </c>
    </row>
    <row r="499" spans="1:47" ht="31" x14ac:dyDescent="0.35">
      <c r="A499" s="13">
        <v>930</v>
      </c>
      <c r="B499" s="14" t="s">
        <v>17</v>
      </c>
      <c r="C499" s="14" t="s">
        <v>14</v>
      </c>
      <c r="D499" s="13" t="s">
        <v>243</v>
      </c>
      <c r="E499" s="13" t="s">
        <v>94</v>
      </c>
      <c r="F499" s="15" t="s">
        <v>388</v>
      </c>
      <c r="G499" s="21">
        <f>G500+G501</f>
        <v>2461353.7000000002</v>
      </c>
      <c r="H499" s="21">
        <f t="shared" ref="H499:L499" si="1106">H500+H501</f>
        <v>2461353.7000000002</v>
      </c>
      <c r="I499" s="21">
        <f t="shared" si="1106"/>
        <v>2461353.7000000002</v>
      </c>
      <c r="J499" s="21">
        <f t="shared" si="1106"/>
        <v>0</v>
      </c>
      <c r="K499" s="21">
        <f t="shared" si="1106"/>
        <v>0</v>
      </c>
      <c r="L499" s="21">
        <f t="shared" si="1106"/>
        <v>0</v>
      </c>
      <c r="M499" s="21">
        <f t="shared" si="934"/>
        <v>2461353.7000000002</v>
      </c>
      <c r="N499" s="21">
        <f t="shared" si="935"/>
        <v>2461353.7000000002</v>
      </c>
      <c r="O499" s="21">
        <f t="shared" si="936"/>
        <v>2461353.7000000002</v>
      </c>
      <c r="P499" s="24">
        <f t="shared" ref="P499:Q499" si="1107">P500+P501</f>
        <v>0</v>
      </c>
      <c r="Q499" s="24">
        <f t="shared" si="1107"/>
        <v>0</v>
      </c>
      <c r="R499" s="24">
        <f t="shared" ref="R499:T499" si="1108">R500+R501</f>
        <v>-38630.199999999997</v>
      </c>
      <c r="S499" s="24">
        <f t="shared" si="1108"/>
        <v>0</v>
      </c>
      <c r="T499" s="24">
        <f t="shared" si="1108"/>
        <v>0</v>
      </c>
      <c r="U499" s="24">
        <f t="shared" ref="U499:W499" si="1109">U500+U501</f>
        <v>-38630.199999999997</v>
      </c>
      <c r="V499" s="24">
        <f t="shared" si="1109"/>
        <v>0</v>
      </c>
      <c r="W499" s="24">
        <f t="shared" si="1109"/>
        <v>0</v>
      </c>
      <c r="X499" s="24">
        <f t="shared" ref="X499:Y499" si="1110">X500+X501</f>
        <v>-38630.199999999997</v>
      </c>
      <c r="Y499" s="24">
        <f t="shared" si="1110"/>
        <v>0</v>
      </c>
      <c r="Z499" s="24">
        <f t="shared" si="1023"/>
        <v>2422723.5</v>
      </c>
      <c r="AA499" s="24">
        <f t="shared" si="1024"/>
        <v>2422723.5</v>
      </c>
      <c r="AB499" s="24">
        <f t="shared" si="1025"/>
        <v>2422723.5</v>
      </c>
      <c r="AC499" s="24">
        <f t="shared" ref="AC499:AL499" si="1111">AC500+AC501</f>
        <v>0</v>
      </c>
      <c r="AD499" s="24">
        <f t="shared" si="1111"/>
        <v>0</v>
      </c>
      <c r="AE499" s="24">
        <f t="shared" ref="AE499" si="1112">AE500+AE501</f>
        <v>0</v>
      </c>
      <c r="AF499" s="24">
        <f t="shared" si="1111"/>
        <v>0</v>
      </c>
      <c r="AG499" s="24">
        <f t="shared" si="1111"/>
        <v>0</v>
      </c>
      <c r="AH499" s="24">
        <f t="shared" si="1111"/>
        <v>0</v>
      </c>
      <c r="AI499" s="24">
        <f t="shared" ref="AI499" si="1113">AI500+AI501</f>
        <v>0</v>
      </c>
      <c r="AJ499" s="24">
        <f t="shared" si="1111"/>
        <v>0</v>
      </c>
      <c r="AK499" s="24">
        <f t="shared" si="1111"/>
        <v>0</v>
      </c>
      <c r="AL499" s="24">
        <f t="shared" si="1111"/>
        <v>0</v>
      </c>
      <c r="AM499" s="24">
        <f t="shared" ref="AM499:AT499" si="1114">AM500+AM501</f>
        <v>0</v>
      </c>
      <c r="AN499" s="24">
        <f t="shared" si="1114"/>
        <v>0</v>
      </c>
      <c r="AO499" s="24">
        <f t="shared" si="1004"/>
        <v>2422723.5</v>
      </c>
      <c r="AP499" s="24">
        <f t="shared" si="1005"/>
        <v>2422723.5</v>
      </c>
      <c r="AQ499" s="24">
        <f t="shared" si="1006"/>
        <v>2422723.5</v>
      </c>
      <c r="AR499" s="24">
        <f t="shared" ref="AR499" si="1115">AR500+AR501</f>
        <v>0</v>
      </c>
      <c r="AS499" s="24">
        <f t="shared" si="1019"/>
        <v>2422723.5</v>
      </c>
      <c r="AT499" s="24">
        <f t="shared" si="1114"/>
        <v>0</v>
      </c>
    </row>
    <row r="500" spans="1:47" x14ac:dyDescent="0.35">
      <c r="A500" s="13">
        <v>930</v>
      </c>
      <c r="B500" s="14" t="s">
        <v>17</v>
      </c>
      <c r="C500" s="14" t="s">
        <v>14</v>
      </c>
      <c r="D500" s="13" t="s">
        <v>243</v>
      </c>
      <c r="E500" s="13">
        <v>610</v>
      </c>
      <c r="F500" s="15" t="s">
        <v>379</v>
      </c>
      <c r="G500" s="21">
        <v>607896.80000000005</v>
      </c>
      <c r="H500" s="21">
        <v>607896.80000000005</v>
      </c>
      <c r="I500" s="21">
        <v>607896.80000000005</v>
      </c>
      <c r="J500" s="21"/>
      <c r="K500" s="21"/>
      <c r="L500" s="21"/>
      <c r="M500" s="21">
        <f t="shared" si="934"/>
        <v>607896.80000000005</v>
      </c>
      <c r="N500" s="21">
        <f t="shared" si="935"/>
        <v>607896.80000000005</v>
      </c>
      <c r="O500" s="21">
        <f t="shared" si="936"/>
        <v>607896.80000000005</v>
      </c>
      <c r="P500" s="24"/>
      <c r="Q500" s="24"/>
      <c r="R500" s="24">
        <v>-38630.199999999997</v>
      </c>
      <c r="S500" s="24"/>
      <c r="T500" s="24"/>
      <c r="U500" s="24">
        <v>-38630.199999999997</v>
      </c>
      <c r="V500" s="24"/>
      <c r="W500" s="24"/>
      <c r="X500" s="24">
        <v>-38630.199999999997</v>
      </c>
      <c r="Y500" s="24"/>
      <c r="Z500" s="24">
        <f t="shared" si="1023"/>
        <v>569266.60000000009</v>
      </c>
      <c r="AA500" s="24">
        <f t="shared" si="1024"/>
        <v>569266.60000000009</v>
      </c>
      <c r="AB500" s="24">
        <f t="shared" si="1025"/>
        <v>569266.60000000009</v>
      </c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>
        <f t="shared" si="1004"/>
        <v>569266.60000000009</v>
      </c>
      <c r="AP500" s="24">
        <f t="shared" si="1005"/>
        <v>569266.60000000009</v>
      </c>
      <c r="AQ500" s="24">
        <f t="shared" si="1006"/>
        <v>569266.60000000009</v>
      </c>
      <c r="AR500" s="24"/>
      <c r="AS500" s="24">
        <f t="shared" si="1019"/>
        <v>569266.60000000009</v>
      </c>
      <c r="AT500" s="24"/>
    </row>
    <row r="501" spans="1:47" x14ac:dyDescent="0.35">
      <c r="A501" s="13">
        <v>930</v>
      </c>
      <c r="B501" s="14" t="s">
        <v>17</v>
      </c>
      <c r="C501" s="14" t="s">
        <v>14</v>
      </c>
      <c r="D501" s="13" t="s">
        <v>243</v>
      </c>
      <c r="E501" s="13">
        <v>620</v>
      </c>
      <c r="F501" s="15" t="s">
        <v>380</v>
      </c>
      <c r="G501" s="21">
        <v>1853456.9</v>
      </c>
      <c r="H501" s="21">
        <v>1853456.9</v>
      </c>
      <c r="I501" s="21">
        <v>1853456.9</v>
      </c>
      <c r="J501" s="21"/>
      <c r="K501" s="21"/>
      <c r="L501" s="21"/>
      <c r="M501" s="21">
        <f t="shared" si="934"/>
        <v>1853456.9</v>
      </c>
      <c r="N501" s="21">
        <f t="shared" si="935"/>
        <v>1853456.9</v>
      </c>
      <c r="O501" s="21">
        <f t="shared" si="936"/>
        <v>1853456.9</v>
      </c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>
        <f t="shared" si="1023"/>
        <v>1853456.9</v>
      </c>
      <c r="AA501" s="24">
        <f t="shared" si="1024"/>
        <v>1853456.9</v>
      </c>
      <c r="AB501" s="24">
        <f t="shared" si="1025"/>
        <v>1853456.9</v>
      </c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>
        <f t="shared" si="1004"/>
        <v>1853456.9</v>
      </c>
      <c r="AP501" s="24">
        <f t="shared" si="1005"/>
        <v>1853456.9</v>
      </c>
      <c r="AQ501" s="24">
        <f t="shared" si="1006"/>
        <v>1853456.9</v>
      </c>
      <c r="AR501" s="24"/>
      <c r="AS501" s="24">
        <f t="shared" si="1019"/>
        <v>1853456.9</v>
      </c>
      <c r="AT501" s="24"/>
    </row>
    <row r="502" spans="1:47" ht="46.5" x14ac:dyDescent="0.35">
      <c r="A502" s="13">
        <v>930</v>
      </c>
      <c r="B502" s="14" t="s">
        <v>17</v>
      </c>
      <c r="C502" s="14" t="s">
        <v>14</v>
      </c>
      <c r="D502" s="13" t="s">
        <v>244</v>
      </c>
      <c r="E502" s="13"/>
      <c r="F502" s="15" t="s">
        <v>287</v>
      </c>
      <c r="G502" s="21">
        <f>G503</f>
        <v>18992.3</v>
      </c>
      <c r="H502" s="21">
        <f t="shared" ref="H502:AT503" si="1116">H503</f>
        <v>19644.099999999999</v>
      </c>
      <c r="I502" s="21">
        <f t="shared" si="1116"/>
        <v>18082.599999999999</v>
      </c>
      <c r="J502" s="21">
        <f t="shared" si="1116"/>
        <v>0</v>
      </c>
      <c r="K502" s="21">
        <f t="shared" si="1116"/>
        <v>0</v>
      </c>
      <c r="L502" s="21">
        <f t="shared" si="1116"/>
        <v>0</v>
      </c>
      <c r="M502" s="21">
        <f t="shared" si="934"/>
        <v>18992.3</v>
      </c>
      <c r="N502" s="21">
        <f t="shared" si="935"/>
        <v>19644.099999999999</v>
      </c>
      <c r="O502" s="21">
        <f t="shared" si="936"/>
        <v>18082.599999999999</v>
      </c>
      <c r="P502" s="24">
        <f t="shared" si="1116"/>
        <v>0</v>
      </c>
      <c r="Q502" s="24">
        <f t="shared" si="1116"/>
        <v>0</v>
      </c>
      <c r="R502" s="24">
        <f t="shared" si="1116"/>
        <v>0</v>
      </c>
      <c r="S502" s="24">
        <f t="shared" si="1116"/>
        <v>0</v>
      </c>
      <c r="T502" s="24">
        <f t="shared" si="1116"/>
        <v>0</v>
      </c>
      <c r="U502" s="24">
        <f t="shared" si="1116"/>
        <v>0</v>
      </c>
      <c r="V502" s="24">
        <f t="shared" si="1116"/>
        <v>0</v>
      </c>
      <c r="W502" s="24">
        <f t="shared" si="1116"/>
        <v>0</v>
      </c>
      <c r="X502" s="24">
        <f t="shared" si="1116"/>
        <v>0</v>
      </c>
      <c r="Y502" s="24">
        <f t="shared" si="1116"/>
        <v>0</v>
      </c>
      <c r="Z502" s="24">
        <f t="shared" si="1023"/>
        <v>18992.3</v>
      </c>
      <c r="AA502" s="24">
        <f t="shared" si="1024"/>
        <v>19644.099999999999</v>
      </c>
      <c r="AB502" s="24">
        <f t="shared" si="1025"/>
        <v>18082.599999999999</v>
      </c>
      <c r="AC502" s="24">
        <f t="shared" si="1116"/>
        <v>0</v>
      </c>
      <c r="AD502" s="24">
        <f t="shared" si="1116"/>
        <v>0</v>
      </c>
      <c r="AE502" s="24">
        <f t="shared" si="1116"/>
        <v>0</v>
      </c>
      <c r="AF502" s="24">
        <f t="shared" si="1116"/>
        <v>0</v>
      </c>
      <c r="AG502" s="24">
        <f t="shared" si="1116"/>
        <v>0</v>
      </c>
      <c r="AH502" s="24">
        <f t="shared" si="1116"/>
        <v>0</v>
      </c>
      <c r="AI502" s="24">
        <f t="shared" si="1116"/>
        <v>0</v>
      </c>
      <c r="AJ502" s="24">
        <f t="shared" si="1116"/>
        <v>0</v>
      </c>
      <c r="AK502" s="24">
        <f t="shared" si="1116"/>
        <v>133.17699999999999</v>
      </c>
      <c r="AL502" s="24">
        <f t="shared" si="1116"/>
        <v>0</v>
      </c>
      <c r="AM502" s="24">
        <f t="shared" si="1116"/>
        <v>0</v>
      </c>
      <c r="AN502" s="24">
        <f t="shared" si="1116"/>
        <v>0</v>
      </c>
      <c r="AO502" s="24">
        <f t="shared" si="1004"/>
        <v>19125.476999999999</v>
      </c>
      <c r="AP502" s="24">
        <f t="shared" si="1005"/>
        <v>19644.099999999999</v>
      </c>
      <c r="AQ502" s="24">
        <f t="shared" si="1006"/>
        <v>18082.599999999999</v>
      </c>
      <c r="AR502" s="24">
        <f t="shared" si="1116"/>
        <v>0</v>
      </c>
      <c r="AS502" s="24">
        <f t="shared" si="1019"/>
        <v>19125.476999999999</v>
      </c>
      <c r="AT502" s="24">
        <f t="shared" si="1116"/>
        <v>0</v>
      </c>
    </row>
    <row r="503" spans="1:47" ht="31" x14ac:dyDescent="0.35">
      <c r="A503" s="13">
        <v>930</v>
      </c>
      <c r="B503" s="14" t="s">
        <v>17</v>
      </c>
      <c r="C503" s="14" t="s">
        <v>14</v>
      </c>
      <c r="D503" s="13" t="s">
        <v>244</v>
      </c>
      <c r="E503" s="13" t="s">
        <v>94</v>
      </c>
      <c r="F503" s="15" t="s">
        <v>388</v>
      </c>
      <c r="G503" s="21">
        <f>G504</f>
        <v>18992.3</v>
      </c>
      <c r="H503" s="21">
        <f t="shared" si="1116"/>
        <v>19644.099999999999</v>
      </c>
      <c r="I503" s="21">
        <f t="shared" si="1116"/>
        <v>18082.599999999999</v>
      </c>
      <c r="J503" s="21">
        <f t="shared" si="1116"/>
        <v>0</v>
      </c>
      <c r="K503" s="21">
        <f t="shared" si="1116"/>
        <v>0</v>
      </c>
      <c r="L503" s="21">
        <f t="shared" si="1116"/>
        <v>0</v>
      </c>
      <c r="M503" s="21">
        <f t="shared" ref="M503:M586" si="1117">G503+J503</f>
        <v>18992.3</v>
      </c>
      <c r="N503" s="21">
        <f t="shared" ref="N503:N586" si="1118">H503+K503</f>
        <v>19644.099999999999</v>
      </c>
      <c r="O503" s="21">
        <f t="shared" ref="O503:O586" si="1119">I503+L503</f>
        <v>18082.599999999999</v>
      </c>
      <c r="P503" s="24">
        <f t="shared" si="1116"/>
        <v>0</v>
      </c>
      <c r="Q503" s="24">
        <f t="shared" si="1116"/>
        <v>0</v>
      </c>
      <c r="R503" s="24">
        <f t="shared" si="1116"/>
        <v>0</v>
      </c>
      <c r="S503" s="24">
        <f t="shared" si="1116"/>
        <v>0</v>
      </c>
      <c r="T503" s="24">
        <f t="shared" si="1116"/>
        <v>0</v>
      </c>
      <c r="U503" s="24">
        <f t="shared" si="1116"/>
        <v>0</v>
      </c>
      <c r="V503" s="24">
        <f t="shared" si="1116"/>
        <v>0</v>
      </c>
      <c r="W503" s="24">
        <f t="shared" si="1116"/>
        <v>0</v>
      </c>
      <c r="X503" s="24">
        <f t="shared" si="1116"/>
        <v>0</v>
      </c>
      <c r="Y503" s="24">
        <f t="shared" si="1116"/>
        <v>0</v>
      </c>
      <c r="Z503" s="24">
        <f t="shared" si="1023"/>
        <v>18992.3</v>
      </c>
      <c r="AA503" s="24">
        <f t="shared" si="1024"/>
        <v>19644.099999999999</v>
      </c>
      <c r="AB503" s="24">
        <f t="shared" si="1025"/>
        <v>18082.599999999999</v>
      </c>
      <c r="AC503" s="24">
        <f t="shared" si="1116"/>
        <v>0</v>
      </c>
      <c r="AD503" s="24">
        <f t="shared" si="1116"/>
        <v>0</v>
      </c>
      <c r="AE503" s="24">
        <f t="shared" si="1116"/>
        <v>0</v>
      </c>
      <c r="AF503" s="24">
        <f t="shared" si="1116"/>
        <v>0</v>
      </c>
      <c r="AG503" s="24">
        <f t="shared" si="1116"/>
        <v>0</v>
      </c>
      <c r="AH503" s="24">
        <f t="shared" si="1116"/>
        <v>0</v>
      </c>
      <c r="AI503" s="24">
        <f t="shared" si="1116"/>
        <v>0</v>
      </c>
      <c r="AJ503" s="24">
        <f t="shared" si="1116"/>
        <v>0</v>
      </c>
      <c r="AK503" s="24">
        <f t="shared" si="1116"/>
        <v>133.17699999999999</v>
      </c>
      <c r="AL503" s="24">
        <f t="shared" si="1116"/>
        <v>0</v>
      </c>
      <c r="AM503" s="24">
        <f t="shared" si="1116"/>
        <v>0</v>
      </c>
      <c r="AN503" s="24">
        <f t="shared" si="1116"/>
        <v>0</v>
      </c>
      <c r="AO503" s="24">
        <f t="shared" si="1004"/>
        <v>19125.476999999999</v>
      </c>
      <c r="AP503" s="24">
        <f t="shared" si="1005"/>
        <v>19644.099999999999</v>
      </c>
      <c r="AQ503" s="24">
        <f t="shared" si="1006"/>
        <v>18082.599999999999</v>
      </c>
      <c r="AR503" s="24">
        <f t="shared" si="1116"/>
        <v>0</v>
      </c>
      <c r="AS503" s="24">
        <f t="shared" si="1019"/>
        <v>19125.476999999999</v>
      </c>
      <c r="AT503" s="24">
        <f t="shared" si="1116"/>
        <v>0</v>
      </c>
    </row>
    <row r="504" spans="1:47" ht="46.5" x14ac:dyDescent="0.35">
      <c r="A504" s="13">
        <v>930</v>
      </c>
      <c r="B504" s="14" t="s">
        <v>17</v>
      </c>
      <c r="C504" s="14" t="s">
        <v>14</v>
      </c>
      <c r="D504" s="13" t="s">
        <v>244</v>
      </c>
      <c r="E504" s="13">
        <v>630</v>
      </c>
      <c r="F504" s="15" t="s">
        <v>381</v>
      </c>
      <c r="G504" s="21">
        <v>18992.3</v>
      </c>
      <c r="H504" s="21">
        <v>19644.099999999999</v>
      </c>
      <c r="I504" s="21">
        <v>18082.599999999999</v>
      </c>
      <c r="J504" s="21"/>
      <c r="K504" s="21"/>
      <c r="L504" s="21"/>
      <c r="M504" s="21">
        <f t="shared" si="1117"/>
        <v>18992.3</v>
      </c>
      <c r="N504" s="21">
        <f t="shared" si="1118"/>
        <v>19644.099999999999</v>
      </c>
      <c r="O504" s="21">
        <f t="shared" si="1119"/>
        <v>18082.599999999999</v>
      </c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>
        <f t="shared" si="1023"/>
        <v>18992.3</v>
      </c>
      <c r="AA504" s="24">
        <f t="shared" si="1024"/>
        <v>19644.099999999999</v>
      </c>
      <c r="AB504" s="24">
        <f t="shared" si="1025"/>
        <v>18082.599999999999</v>
      </c>
      <c r="AC504" s="24"/>
      <c r="AD504" s="24"/>
      <c r="AE504" s="24"/>
      <c r="AF504" s="24"/>
      <c r="AG504" s="24"/>
      <c r="AH504" s="24"/>
      <c r="AI504" s="24"/>
      <c r="AJ504" s="24"/>
      <c r="AK504" s="24">
        <v>133.17699999999999</v>
      </c>
      <c r="AL504" s="24"/>
      <c r="AM504" s="24"/>
      <c r="AN504" s="24"/>
      <c r="AO504" s="24">
        <f t="shared" si="1004"/>
        <v>19125.476999999999</v>
      </c>
      <c r="AP504" s="24">
        <f t="shared" si="1005"/>
        <v>19644.099999999999</v>
      </c>
      <c r="AQ504" s="24">
        <f t="shared" si="1006"/>
        <v>18082.599999999999</v>
      </c>
      <c r="AR504" s="24"/>
      <c r="AS504" s="24">
        <f t="shared" si="1019"/>
        <v>19125.476999999999</v>
      </c>
      <c r="AT504" s="24"/>
    </row>
    <row r="505" spans="1:47" ht="46.5" x14ac:dyDescent="0.35">
      <c r="A505" s="13">
        <v>930</v>
      </c>
      <c r="B505" s="14" t="s">
        <v>17</v>
      </c>
      <c r="C505" s="14" t="s">
        <v>14</v>
      </c>
      <c r="D505" s="13" t="s">
        <v>957</v>
      </c>
      <c r="E505" s="13"/>
      <c r="F505" s="15" t="s">
        <v>986</v>
      </c>
      <c r="G505" s="21"/>
      <c r="H505" s="21"/>
      <c r="I505" s="21"/>
      <c r="J505" s="21"/>
      <c r="K505" s="21"/>
      <c r="L505" s="21"/>
      <c r="M505" s="21"/>
      <c r="N505" s="21"/>
      <c r="O505" s="21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>
        <f>Z506</f>
        <v>0</v>
      </c>
      <c r="AA505" s="24">
        <f t="shared" ref="AA505:AT506" si="1120">AA506</f>
        <v>0</v>
      </c>
      <c r="AB505" s="24">
        <f t="shared" si="1120"/>
        <v>0</v>
      </c>
      <c r="AC505" s="24">
        <f t="shared" si="1120"/>
        <v>0</v>
      </c>
      <c r="AD505" s="24">
        <f t="shared" si="1120"/>
        <v>0</v>
      </c>
      <c r="AE505" s="24">
        <f t="shared" si="1120"/>
        <v>0</v>
      </c>
      <c r="AF505" s="24">
        <f t="shared" si="1120"/>
        <v>0</v>
      </c>
      <c r="AG505" s="24">
        <f t="shared" si="1120"/>
        <v>0</v>
      </c>
      <c r="AH505" s="24">
        <f t="shared" si="1120"/>
        <v>0</v>
      </c>
      <c r="AI505" s="24">
        <f t="shared" si="1120"/>
        <v>0</v>
      </c>
      <c r="AJ505" s="24">
        <f t="shared" si="1120"/>
        <v>0</v>
      </c>
      <c r="AK505" s="24">
        <f t="shared" si="1120"/>
        <v>432.40699999999998</v>
      </c>
      <c r="AL505" s="24">
        <f t="shared" si="1120"/>
        <v>0</v>
      </c>
      <c r="AM505" s="24">
        <f t="shared" si="1120"/>
        <v>0</v>
      </c>
      <c r="AN505" s="24">
        <f t="shared" si="1120"/>
        <v>0</v>
      </c>
      <c r="AO505" s="24">
        <f t="shared" si="1004"/>
        <v>432.40699999999998</v>
      </c>
      <c r="AP505" s="24">
        <f t="shared" si="1005"/>
        <v>0</v>
      </c>
      <c r="AQ505" s="24">
        <f t="shared" si="1006"/>
        <v>0</v>
      </c>
      <c r="AR505" s="24">
        <f t="shared" si="1120"/>
        <v>0</v>
      </c>
      <c r="AS505" s="24">
        <f t="shared" si="1019"/>
        <v>432.40699999999998</v>
      </c>
      <c r="AT505" s="24">
        <f t="shared" si="1120"/>
        <v>0</v>
      </c>
    </row>
    <row r="506" spans="1:47" ht="31" x14ac:dyDescent="0.35">
      <c r="A506" s="13">
        <v>930</v>
      </c>
      <c r="B506" s="14" t="s">
        <v>17</v>
      </c>
      <c r="C506" s="14" t="s">
        <v>14</v>
      </c>
      <c r="D506" s="13" t="s">
        <v>957</v>
      </c>
      <c r="E506" s="13" t="s">
        <v>94</v>
      </c>
      <c r="F506" s="15" t="s">
        <v>388</v>
      </c>
      <c r="G506" s="21"/>
      <c r="H506" s="21"/>
      <c r="I506" s="21"/>
      <c r="J506" s="21"/>
      <c r="K506" s="21"/>
      <c r="L506" s="21"/>
      <c r="M506" s="21"/>
      <c r="N506" s="21"/>
      <c r="O506" s="21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>
        <f>Z507</f>
        <v>0</v>
      </c>
      <c r="AA506" s="24">
        <f t="shared" si="1120"/>
        <v>0</v>
      </c>
      <c r="AB506" s="24">
        <f t="shared" si="1120"/>
        <v>0</v>
      </c>
      <c r="AC506" s="24">
        <f t="shared" si="1120"/>
        <v>0</v>
      </c>
      <c r="AD506" s="24">
        <f t="shared" si="1120"/>
        <v>0</v>
      </c>
      <c r="AE506" s="24">
        <f t="shared" si="1120"/>
        <v>0</v>
      </c>
      <c r="AF506" s="24">
        <f t="shared" si="1120"/>
        <v>0</v>
      </c>
      <c r="AG506" s="24">
        <f t="shared" si="1120"/>
        <v>0</v>
      </c>
      <c r="AH506" s="24">
        <f t="shared" si="1120"/>
        <v>0</v>
      </c>
      <c r="AI506" s="24">
        <f t="shared" si="1120"/>
        <v>0</v>
      </c>
      <c r="AJ506" s="24">
        <f t="shared" si="1120"/>
        <v>0</v>
      </c>
      <c r="AK506" s="24">
        <f t="shared" si="1120"/>
        <v>432.40699999999998</v>
      </c>
      <c r="AL506" s="24">
        <f t="shared" si="1120"/>
        <v>0</v>
      </c>
      <c r="AM506" s="24">
        <f t="shared" si="1120"/>
        <v>0</v>
      </c>
      <c r="AN506" s="24">
        <f t="shared" si="1120"/>
        <v>0</v>
      </c>
      <c r="AO506" s="24">
        <f t="shared" si="1004"/>
        <v>432.40699999999998</v>
      </c>
      <c r="AP506" s="24">
        <f t="shared" si="1005"/>
        <v>0</v>
      </c>
      <c r="AQ506" s="24">
        <f t="shared" si="1006"/>
        <v>0</v>
      </c>
      <c r="AR506" s="24">
        <f t="shared" si="1120"/>
        <v>0</v>
      </c>
      <c r="AS506" s="24">
        <f t="shared" si="1019"/>
        <v>432.40699999999998</v>
      </c>
      <c r="AT506" s="24">
        <f t="shared" si="1120"/>
        <v>0</v>
      </c>
    </row>
    <row r="507" spans="1:47" ht="46.5" x14ac:dyDescent="0.35">
      <c r="A507" s="13">
        <v>930</v>
      </c>
      <c r="B507" s="14" t="s">
        <v>17</v>
      </c>
      <c r="C507" s="14" t="s">
        <v>14</v>
      </c>
      <c r="D507" s="13" t="s">
        <v>957</v>
      </c>
      <c r="E507" s="13" t="s">
        <v>371</v>
      </c>
      <c r="F507" s="15" t="s">
        <v>381</v>
      </c>
      <c r="G507" s="21"/>
      <c r="H507" s="21"/>
      <c r="I507" s="21"/>
      <c r="J507" s="21"/>
      <c r="K507" s="21"/>
      <c r="L507" s="21"/>
      <c r="M507" s="21"/>
      <c r="N507" s="21"/>
      <c r="O507" s="21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>
        <v>0</v>
      </c>
      <c r="AA507" s="24">
        <v>0</v>
      </c>
      <c r="AB507" s="24">
        <v>0</v>
      </c>
      <c r="AC507" s="24"/>
      <c r="AD507" s="24"/>
      <c r="AE507" s="24"/>
      <c r="AF507" s="24"/>
      <c r="AG507" s="24"/>
      <c r="AH507" s="24"/>
      <c r="AI507" s="24"/>
      <c r="AJ507" s="24"/>
      <c r="AK507" s="24">
        <v>432.40699999999998</v>
      </c>
      <c r="AL507" s="24"/>
      <c r="AM507" s="24"/>
      <c r="AN507" s="24"/>
      <c r="AO507" s="24">
        <f t="shared" si="1004"/>
        <v>432.40699999999998</v>
      </c>
      <c r="AP507" s="24">
        <f t="shared" si="1005"/>
        <v>0</v>
      </c>
      <c r="AQ507" s="24">
        <f t="shared" si="1006"/>
        <v>0</v>
      </c>
      <c r="AR507" s="24"/>
      <c r="AS507" s="24">
        <f t="shared" si="1019"/>
        <v>432.40699999999998</v>
      </c>
      <c r="AT507" s="24"/>
    </row>
    <row r="508" spans="1:47" ht="31" x14ac:dyDescent="0.35">
      <c r="A508" s="13">
        <v>930</v>
      </c>
      <c r="B508" s="14" t="s">
        <v>17</v>
      </c>
      <c r="C508" s="14" t="s">
        <v>14</v>
      </c>
      <c r="D508" s="13" t="s">
        <v>277</v>
      </c>
      <c r="E508" s="13"/>
      <c r="F508" s="15" t="s">
        <v>308</v>
      </c>
      <c r="G508" s="21">
        <f>G509</f>
        <v>123453.5</v>
      </c>
      <c r="H508" s="21">
        <f t="shared" ref="H508:AT509" si="1121">H509</f>
        <v>221963.90000000002</v>
      </c>
      <c r="I508" s="21">
        <f t="shared" si="1121"/>
        <v>401000</v>
      </c>
      <c r="J508" s="21">
        <f t="shared" si="1121"/>
        <v>0</v>
      </c>
      <c r="K508" s="21">
        <f t="shared" si="1121"/>
        <v>0</v>
      </c>
      <c r="L508" s="21">
        <f t="shared" si="1121"/>
        <v>0</v>
      </c>
      <c r="M508" s="21">
        <f t="shared" si="1117"/>
        <v>123453.5</v>
      </c>
      <c r="N508" s="21">
        <f t="shared" si="1118"/>
        <v>221963.90000000002</v>
      </c>
      <c r="O508" s="21">
        <f t="shared" si="1119"/>
        <v>401000</v>
      </c>
      <c r="P508" s="24">
        <f t="shared" si="1121"/>
        <v>0</v>
      </c>
      <c r="Q508" s="24">
        <f t="shared" si="1121"/>
        <v>0</v>
      </c>
      <c r="R508" s="24">
        <f t="shared" si="1121"/>
        <v>0</v>
      </c>
      <c r="S508" s="24">
        <f t="shared" si="1121"/>
        <v>0</v>
      </c>
      <c r="T508" s="24">
        <f t="shared" si="1121"/>
        <v>0</v>
      </c>
      <c r="U508" s="24">
        <f t="shared" si="1121"/>
        <v>0</v>
      </c>
      <c r="V508" s="24">
        <f t="shared" si="1121"/>
        <v>0</v>
      </c>
      <c r="W508" s="24">
        <f t="shared" si="1121"/>
        <v>0</v>
      </c>
      <c r="X508" s="24">
        <f t="shared" si="1121"/>
        <v>0</v>
      </c>
      <c r="Y508" s="24">
        <f t="shared" si="1121"/>
        <v>0</v>
      </c>
      <c r="Z508" s="24">
        <f t="shared" si="1023"/>
        <v>123453.5</v>
      </c>
      <c r="AA508" s="24">
        <f t="shared" si="1024"/>
        <v>221963.90000000002</v>
      </c>
      <c r="AB508" s="24">
        <f t="shared" si="1025"/>
        <v>401000</v>
      </c>
      <c r="AC508" s="24">
        <f>AC509+AC517+AC513</f>
        <v>0</v>
      </c>
      <c r="AD508" s="24">
        <f t="shared" ref="AD508:AT508" si="1122">AD509+AD517+AD513</f>
        <v>-33066.415999999997</v>
      </c>
      <c r="AE508" s="24">
        <f t="shared" ref="AE508" si="1123">AE509+AE517+AE513</f>
        <v>0</v>
      </c>
      <c r="AF508" s="24">
        <f t="shared" si="1122"/>
        <v>33066.415999999997</v>
      </c>
      <c r="AG508" s="24">
        <f t="shared" ref="AG508" si="1124">AG509+AG517+AG513</f>
        <v>0</v>
      </c>
      <c r="AH508" s="24">
        <f t="shared" si="1122"/>
        <v>0</v>
      </c>
      <c r="AI508" s="24">
        <f t="shared" ref="AI508" si="1125">AI509+AI517+AI513</f>
        <v>0</v>
      </c>
      <c r="AJ508" s="24">
        <f t="shared" si="1122"/>
        <v>0</v>
      </c>
      <c r="AK508" s="24">
        <f t="shared" si="1122"/>
        <v>4163.8999999999996</v>
      </c>
      <c r="AL508" s="24">
        <f t="shared" ref="AL508" si="1126">AL509+AL517+AL513</f>
        <v>0</v>
      </c>
      <c r="AM508" s="24">
        <f t="shared" si="1122"/>
        <v>0</v>
      </c>
      <c r="AN508" s="24">
        <f t="shared" si="1122"/>
        <v>0</v>
      </c>
      <c r="AO508" s="24">
        <f t="shared" si="1004"/>
        <v>127617.4</v>
      </c>
      <c r="AP508" s="24">
        <f t="shared" si="1005"/>
        <v>221963.90000000002</v>
      </c>
      <c r="AQ508" s="24">
        <f t="shared" si="1006"/>
        <v>401000</v>
      </c>
      <c r="AR508" s="24">
        <f t="shared" ref="AR508" si="1127">AR509+AR517+AR513</f>
        <v>0</v>
      </c>
      <c r="AS508" s="24">
        <f t="shared" si="1019"/>
        <v>127617.4</v>
      </c>
      <c r="AT508" s="24">
        <f t="shared" si="1122"/>
        <v>0</v>
      </c>
      <c r="AU508" s="6"/>
    </row>
    <row r="509" spans="1:47" ht="46.5" x14ac:dyDescent="0.35">
      <c r="A509" s="13">
        <v>930</v>
      </c>
      <c r="B509" s="14" t="s">
        <v>17</v>
      </c>
      <c r="C509" s="14" t="s">
        <v>14</v>
      </c>
      <c r="D509" s="13" t="s">
        <v>242</v>
      </c>
      <c r="E509" s="13"/>
      <c r="F509" s="15" t="s">
        <v>309</v>
      </c>
      <c r="G509" s="21">
        <f>G510</f>
        <v>123453.5</v>
      </c>
      <c r="H509" s="21">
        <f t="shared" si="1121"/>
        <v>221963.90000000002</v>
      </c>
      <c r="I509" s="21">
        <f t="shared" si="1121"/>
        <v>401000</v>
      </c>
      <c r="J509" s="21">
        <f t="shared" si="1121"/>
        <v>0</v>
      </c>
      <c r="K509" s="21">
        <f t="shared" si="1121"/>
        <v>0</v>
      </c>
      <c r="L509" s="21">
        <f t="shared" si="1121"/>
        <v>0</v>
      </c>
      <c r="M509" s="21">
        <f t="shared" si="1117"/>
        <v>123453.5</v>
      </c>
      <c r="N509" s="21">
        <f t="shared" si="1118"/>
        <v>221963.90000000002</v>
      </c>
      <c r="O509" s="21">
        <f t="shared" si="1119"/>
        <v>401000</v>
      </c>
      <c r="P509" s="24">
        <f t="shared" si="1121"/>
        <v>0</v>
      </c>
      <c r="Q509" s="24">
        <f t="shared" si="1121"/>
        <v>0</v>
      </c>
      <c r="R509" s="24">
        <f t="shared" si="1121"/>
        <v>0</v>
      </c>
      <c r="S509" s="24">
        <f t="shared" si="1121"/>
        <v>0</v>
      </c>
      <c r="T509" s="24">
        <f t="shared" si="1121"/>
        <v>0</v>
      </c>
      <c r="U509" s="24">
        <f t="shared" si="1121"/>
        <v>0</v>
      </c>
      <c r="V509" s="24">
        <f t="shared" si="1121"/>
        <v>0</v>
      </c>
      <c r="W509" s="24">
        <f t="shared" si="1121"/>
        <v>0</v>
      </c>
      <c r="X509" s="24">
        <f t="shared" si="1121"/>
        <v>0</v>
      </c>
      <c r="Y509" s="24">
        <f t="shared" si="1121"/>
        <v>0</v>
      </c>
      <c r="Z509" s="24">
        <f t="shared" si="1023"/>
        <v>123453.5</v>
      </c>
      <c r="AA509" s="24">
        <f t="shared" si="1024"/>
        <v>221963.90000000002</v>
      </c>
      <c r="AB509" s="24">
        <f t="shared" si="1025"/>
        <v>401000</v>
      </c>
      <c r="AC509" s="24">
        <f t="shared" si="1121"/>
        <v>-33066.415999999997</v>
      </c>
      <c r="AD509" s="24">
        <f t="shared" si="1121"/>
        <v>-33066.415999999997</v>
      </c>
      <c r="AE509" s="24">
        <f t="shared" si="1121"/>
        <v>0</v>
      </c>
      <c r="AF509" s="24">
        <f t="shared" si="1121"/>
        <v>0</v>
      </c>
      <c r="AG509" s="24">
        <f t="shared" si="1121"/>
        <v>0</v>
      </c>
      <c r="AH509" s="24">
        <f t="shared" si="1121"/>
        <v>0</v>
      </c>
      <c r="AI509" s="24">
        <f t="shared" si="1121"/>
        <v>0</v>
      </c>
      <c r="AJ509" s="24">
        <f t="shared" si="1121"/>
        <v>0</v>
      </c>
      <c r="AK509" s="24">
        <f t="shared" si="1121"/>
        <v>0</v>
      </c>
      <c r="AL509" s="24">
        <f t="shared" si="1121"/>
        <v>0</v>
      </c>
      <c r="AM509" s="24">
        <f t="shared" si="1121"/>
        <v>0</v>
      </c>
      <c r="AN509" s="24">
        <f t="shared" si="1121"/>
        <v>0</v>
      </c>
      <c r="AO509" s="24">
        <f t="shared" si="1004"/>
        <v>57320.668000000005</v>
      </c>
      <c r="AP509" s="24">
        <f t="shared" si="1005"/>
        <v>221963.90000000002</v>
      </c>
      <c r="AQ509" s="24">
        <f t="shared" si="1006"/>
        <v>401000</v>
      </c>
      <c r="AR509" s="24">
        <f t="shared" si="1121"/>
        <v>0</v>
      </c>
      <c r="AS509" s="24">
        <f t="shared" si="1019"/>
        <v>57320.668000000005</v>
      </c>
      <c r="AT509" s="24">
        <f t="shared" si="1121"/>
        <v>0</v>
      </c>
    </row>
    <row r="510" spans="1:47" ht="31" x14ac:dyDescent="0.35">
      <c r="A510" s="13">
        <v>930</v>
      </c>
      <c r="B510" s="14" t="s">
        <v>17</v>
      </c>
      <c r="C510" s="14" t="s">
        <v>14</v>
      </c>
      <c r="D510" s="13" t="s">
        <v>242</v>
      </c>
      <c r="E510" s="13" t="s">
        <v>94</v>
      </c>
      <c r="F510" s="15" t="s">
        <v>388</v>
      </c>
      <c r="G510" s="21">
        <f>G511+G512</f>
        <v>123453.5</v>
      </c>
      <c r="H510" s="21">
        <f t="shared" ref="H510:L510" si="1128">H511+H512</f>
        <v>221963.90000000002</v>
      </c>
      <c r="I510" s="21">
        <f t="shared" si="1128"/>
        <v>401000</v>
      </c>
      <c r="J510" s="21">
        <f t="shared" si="1128"/>
        <v>0</v>
      </c>
      <c r="K510" s="21">
        <f t="shared" si="1128"/>
        <v>0</v>
      </c>
      <c r="L510" s="21">
        <f t="shared" si="1128"/>
        <v>0</v>
      </c>
      <c r="M510" s="21">
        <f t="shared" si="1117"/>
        <v>123453.5</v>
      </c>
      <c r="N510" s="21">
        <f t="shared" si="1118"/>
        <v>221963.90000000002</v>
      </c>
      <c r="O510" s="21">
        <f t="shared" si="1119"/>
        <v>401000</v>
      </c>
      <c r="P510" s="24">
        <f t="shared" ref="P510:Q510" si="1129">P511+P512</f>
        <v>0</v>
      </c>
      <c r="Q510" s="24">
        <f t="shared" si="1129"/>
        <v>0</v>
      </c>
      <c r="R510" s="24">
        <f t="shared" ref="R510:T510" si="1130">R511+R512</f>
        <v>0</v>
      </c>
      <c r="S510" s="24">
        <f t="shared" si="1130"/>
        <v>0</v>
      </c>
      <c r="T510" s="24">
        <f t="shared" si="1130"/>
        <v>0</v>
      </c>
      <c r="U510" s="24">
        <f t="shared" ref="U510:W510" si="1131">U511+U512</f>
        <v>0</v>
      </c>
      <c r="V510" s="24">
        <f t="shared" si="1131"/>
        <v>0</v>
      </c>
      <c r="W510" s="24">
        <f t="shared" si="1131"/>
        <v>0</v>
      </c>
      <c r="X510" s="24">
        <f t="shared" ref="X510:Y510" si="1132">X511+X512</f>
        <v>0</v>
      </c>
      <c r="Y510" s="24">
        <f t="shared" si="1132"/>
        <v>0</v>
      </c>
      <c r="Z510" s="24">
        <f t="shared" si="1023"/>
        <v>123453.5</v>
      </c>
      <c r="AA510" s="24">
        <f t="shared" si="1024"/>
        <v>221963.90000000002</v>
      </c>
      <c r="AB510" s="24">
        <f t="shared" si="1025"/>
        <v>401000</v>
      </c>
      <c r="AC510" s="24">
        <f t="shared" ref="AC510:AL510" si="1133">AC511+AC512</f>
        <v>-33066.415999999997</v>
      </c>
      <c r="AD510" s="24">
        <f t="shared" si="1133"/>
        <v>-33066.415999999997</v>
      </c>
      <c r="AE510" s="24">
        <f t="shared" ref="AE510" si="1134">AE511+AE512</f>
        <v>0</v>
      </c>
      <c r="AF510" s="24">
        <f t="shared" si="1133"/>
        <v>0</v>
      </c>
      <c r="AG510" s="24">
        <f t="shared" si="1133"/>
        <v>0</v>
      </c>
      <c r="AH510" s="24">
        <f t="shared" si="1133"/>
        <v>0</v>
      </c>
      <c r="AI510" s="24">
        <f t="shared" ref="AI510" si="1135">AI511+AI512</f>
        <v>0</v>
      </c>
      <c r="AJ510" s="24">
        <f t="shared" si="1133"/>
        <v>0</v>
      </c>
      <c r="AK510" s="24">
        <f t="shared" si="1133"/>
        <v>0</v>
      </c>
      <c r="AL510" s="24">
        <f t="shared" si="1133"/>
        <v>0</v>
      </c>
      <c r="AM510" s="24">
        <f t="shared" ref="AM510:AT510" si="1136">AM511+AM512</f>
        <v>0</v>
      </c>
      <c r="AN510" s="24">
        <f t="shared" si="1136"/>
        <v>0</v>
      </c>
      <c r="AO510" s="24">
        <f t="shared" si="1004"/>
        <v>57320.668000000005</v>
      </c>
      <c r="AP510" s="24">
        <f t="shared" si="1005"/>
        <v>221963.90000000002</v>
      </c>
      <c r="AQ510" s="24">
        <f t="shared" si="1006"/>
        <v>401000</v>
      </c>
      <c r="AR510" s="24">
        <f t="shared" ref="AR510" si="1137">AR511+AR512</f>
        <v>0</v>
      </c>
      <c r="AS510" s="24">
        <f t="shared" si="1019"/>
        <v>57320.668000000005</v>
      </c>
      <c r="AT510" s="24">
        <f t="shared" si="1136"/>
        <v>0</v>
      </c>
    </row>
    <row r="511" spans="1:47" ht="15.75" hidden="1" x14ac:dyDescent="0.25">
      <c r="A511" s="13">
        <v>930</v>
      </c>
      <c r="B511" s="14" t="s">
        <v>17</v>
      </c>
      <c r="C511" s="14" t="s">
        <v>14</v>
      </c>
      <c r="D511" s="13" t="s">
        <v>242</v>
      </c>
      <c r="E511" s="13">
        <v>610</v>
      </c>
      <c r="F511" s="15" t="s">
        <v>379</v>
      </c>
      <c r="G511" s="21">
        <v>38289.1</v>
      </c>
      <c r="H511" s="21">
        <v>67349.2</v>
      </c>
      <c r="I511" s="21">
        <v>153493.1</v>
      </c>
      <c r="J511" s="21"/>
      <c r="K511" s="21"/>
      <c r="L511" s="21"/>
      <c r="M511" s="21">
        <f t="shared" si="1117"/>
        <v>38289.1</v>
      </c>
      <c r="N511" s="21">
        <f t="shared" si="1118"/>
        <v>67349.2</v>
      </c>
      <c r="O511" s="21">
        <f t="shared" si="1119"/>
        <v>153493.1</v>
      </c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>
        <f t="shared" si="1023"/>
        <v>38289.1</v>
      </c>
      <c r="AA511" s="24">
        <f t="shared" si="1024"/>
        <v>67349.2</v>
      </c>
      <c r="AB511" s="24">
        <f t="shared" si="1025"/>
        <v>153493.1</v>
      </c>
      <c r="AC511" s="24">
        <v>-19144.55</v>
      </c>
      <c r="AD511" s="24">
        <v>-19144.55</v>
      </c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>
        <f t="shared" si="1004"/>
        <v>0</v>
      </c>
      <c r="AP511" s="24">
        <f t="shared" si="1005"/>
        <v>67349.2</v>
      </c>
      <c r="AQ511" s="24">
        <f t="shared" si="1006"/>
        <v>153493.1</v>
      </c>
      <c r="AR511" s="24"/>
      <c r="AS511" s="24"/>
      <c r="AT511" s="24"/>
      <c r="AU511" s="6">
        <v>0</v>
      </c>
    </row>
    <row r="512" spans="1:47" x14ac:dyDescent="0.35">
      <c r="A512" s="13">
        <v>930</v>
      </c>
      <c r="B512" s="14" t="s">
        <v>17</v>
      </c>
      <c r="C512" s="14" t="s">
        <v>14</v>
      </c>
      <c r="D512" s="13" t="s">
        <v>242</v>
      </c>
      <c r="E512" s="13">
        <v>620</v>
      </c>
      <c r="F512" s="15" t="s">
        <v>380</v>
      </c>
      <c r="G512" s="21">
        <v>85164.4</v>
      </c>
      <c r="H512" s="21">
        <v>154614.70000000001</v>
      </c>
      <c r="I512" s="21">
        <v>247506.9</v>
      </c>
      <c r="J512" s="21"/>
      <c r="K512" s="21"/>
      <c r="L512" s="21"/>
      <c r="M512" s="21">
        <f t="shared" si="1117"/>
        <v>85164.4</v>
      </c>
      <c r="N512" s="21">
        <f t="shared" si="1118"/>
        <v>154614.70000000001</v>
      </c>
      <c r="O512" s="21">
        <f t="shared" si="1119"/>
        <v>247506.9</v>
      </c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>
        <f t="shared" si="1023"/>
        <v>85164.4</v>
      </c>
      <c r="AA512" s="24">
        <f t="shared" si="1024"/>
        <v>154614.70000000001</v>
      </c>
      <c r="AB512" s="24">
        <f t="shared" si="1025"/>
        <v>247506.9</v>
      </c>
      <c r="AC512" s="24">
        <v>-13921.866</v>
      </c>
      <c r="AD512" s="24">
        <v>-13921.866</v>
      </c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>
        <f t="shared" si="1004"/>
        <v>57320.667999999998</v>
      </c>
      <c r="AP512" s="24">
        <f t="shared" si="1005"/>
        <v>154614.70000000001</v>
      </c>
      <c r="AQ512" s="24">
        <f t="shared" si="1006"/>
        <v>247506.9</v>
      </c>
      <c r="AR512" s="24"/>
      <c r="AS512" s="24">
        <f t="shared" ref="AS512:AS520" si="1138">AO512+AR512</f>
        <v>57320.667999999998</v>
      </c>
      <c r="AT512" s="24"/>
    </row>
    <row r="513" spans="1:47" ht="62" x14ac:dyDescent="0.35">
      <c r="A513" s="13">
        <v>930</v>
      </c>
      <c r="B513" s="14" t="s">
        <v>17</v>
      </c>
      <c r="C513" s="14" t="s">
        <v>14</v>
      </c>
      <c r="D513" s="13" t="s">
        <v>963</v>
      </c>
      <c r="E513" s="13"/>
      <c r="F513" s="15" t="s">
        <v>987</v>
      </c>
      <c r="G513" s="21"/>
      <c r="H513" s="21"/>
      <c r="I513" s="21"/>
      <c r="J513" s="21"/>
      <c r="K513" s="21"/>
      <c r="L513" s="21"/>
      <c r="M513" s="21"/>
      <c r="N513" s="21"/>
      <c r="O513" s="21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>
        <f>Z514</f>
        <v>0</v>
      </c>
      <c r="AA513" s="24">
        <f t="shared" ref="AA513:AT513" si="1139">AA514</f>
        <v>0</v>
      </c>
      <c r="AB513" s="24">
        <f t="shared" si="1139"/>
        <v>0</v>
      </c>
      <c r="AC513" s="24">
        <f t="shared" si="1139"/>
        <v>33066.415999999997</v>
      </c>
      <c r="AD513" s="24">
        <f t="shared" si="1139"/>
        <v>0</v>
      </c>
      <c r="AE513" s="24">
        <f t="shared" si="1139"/>
        <v>0</v>
      </c>
      <c r="AF513" s="24">
        <f t="shared" si="1139"/>
        <v>0</v>
      </c>
      <c r="AG513" s="24">
        <f t="shared" si="1139"/>
        <v>0</v>
      </c>
      <c r="AH513" s="24">
        <f t="shared" si="1139"/>
        <v>0</v>
      </c>
      <c r="AI513" s="24">
        <f t="shared" si="1139"/>
        <v>0</v>
      </c>
      <c r="AJ513" s="24">
        <f t="shared" si="1139"/>
        <v>0</v>
      </c>
      <c r="AK513" s="24">
        <f t="shared" si="1139"/>
        <v>4163.8999999999996</v>
      </c>
      <c r="AL513" s="24">
        <f t="shared" si="1139"/>
        <v>0</v>
      </c>
      <c r="AM513" s="24">
        <f t="shared" si="1139"/>
        <v>0</v>
      </c>
      <c r="AN513" s="24">
        <f t="shared" si="1139"/>
        <v>0</v>
      </c>
      <c r="AO513" s="24">
        <f t="shared" si="1004"/>
        <v>37230.315999999999</v>
      </c>
      <c r="AP513" s="24">
        <f t="shared" si="1005"/>
        <v>0</v>
      </c>
      <c r="AQ513" s="24">
        <f t="shared" si="1006"/>
        <v>0</v>
      </c>
      <c r="AR513" s="24">
        <f t="shared" si="1139"/>
        <v>0</v>
      </c>
      <c r="AS513" s="24">
        <f t="shared" si="1138"/>
        <v>37230.315999999999</v>
      </c>
      <c r="AT513" s="24">
        <f t="shared" si="1139"/>
        <v>0</v>
      </c>
    </row>
    <row r="514" spans="1:47" ht="31" x14ac:dyDescent="0.35">
      <c r="A514" s="13">
        <v>930</v>
      </c>
      <c r="B514" s="14" t="s">
        <v>17</v>
      </c>
      <c r="C514" s="14" t="s">
        <v>14</v>
      </c>
      <c r="D514" s="13" t="s">
        <v>963</v>
      </c>
      <c r="E514" s="13" t="s">
        <v>94</v>
      </c>
      <c r="F514" s="15" t="s">
        <v>388</v>
      </c>
      <c r="G514" s="21"/>
      <c r="H514" s="21"/>
      <c r="I514" s="21"/>
      <c r="J514" s="21"/>
      <c r="K514" s="21"/>
      <c r="L514" s="21"/>
      <c r="M514" s="21"/>
      <c r="N514" s="21"/>
      <c r="O514" s="21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>
        <f>Z516+Z515</f>
        <v>0</v>
      </c>
      <c r="AA514" s="24">
        <f t="shared" ref="AA514:AN514" si="1140">AA516+AA515</f>
        <v>0</v>
      </c>
      <c r="AB514" s="24">
        <f t="shared" si="1140"/>
        <v>0</v>
      </c>
      <c r="AC514" s="24">
        <f t="shared" si="1140"/>
        <v>33066.415999999997</v>
      </c>
      <c r="AD514" s="24">
        <f t="shared" si="1140"/>
        <v>0</v>
      </c>
      <c r="AE514" s="24">
        <f t="shared" si="1140"/>
        <v>0</v>
      </c>
      <c r="AF514" s="24">
        <f t="shared" si="1140"/>
        <v>0</v>
      </c>
      <c r="AG514" s="24">
        <f t="shared" si="1140"/>
        <v>0</v>
      </c>
      <c r="AH514" s="24">
        <f t="shared" si="1140"/>
        <v>0</v>
      </c>
      <c r="AI514" s="24">
        <f t="shared" ref="AI514" si="1141">AI516+AI515</f>
        <v>0</v>
      </c>
      <c r="AJ514" s="24">
        <f t="shared" si="1140"/>
        <v>0</v>
      </c>
      <c r="AK514" s="24">
        <f t="shared" si="1140"/>
        <v>4163.8999999999996</v>
      </c>
      <c r="AL514" s="24">
        <f t="shared" si="1140"/>
        <v>0</v>
      </c>
      <c r="AM514" s="24">
        <f t="shared" si="1140"/>
        <v>0</v>
      </c>
      <c r="AN514" s="24">
        <f t="shared" si="1140"/>
        <v>0</v>
      </c>
      <c r="AO514" s="24">
        <f t="shared" si="1004"/>
        <v>37230.315999999999</v>
      </c>
      <c r="AP514" s="24">
        <f t="shared" si="1005"/>
        <v>0</v>
      </c>
      <c r="AQ514" s="24">
        <f t="shared" si="1006"/>
        <v>0</v>
      </c>
      <c r="AR514" s="24">
        <f t="shared" ref="AR514:AT514" si="1142">AR516+AR515</f>
        <v>0</v>
      </c>
      <c r="AS514" s="24">
        <f t="shared" si="1138"/>
        <v>37230.315999999999</v>
      </c>
      <c r="AT514" s="24">
        <f t="shared" si="1142"/>
        <v>0</v>
      </c>
    </row>
    <row r="515" spans="1:47" x14ac:dyDescent="0.35">
      <c r="A515" s="13">
        <v>930</v>
      </c>
      <c r="B515" s="14" t="s">
        <v>17</v>
      </c>
      <c r="C515" s="14" t="s">
        <v>14</v>
      </c>
      <c r="D515" s="13" t="s">
        <v>963</v>
      </c>
      <c r="E515" s="13" t="s">
        <v>973</v>
      </c>
      <c r="F515" s="15" t="s">
        <v>379</v>
      </c>
      <c r="G515" s="21"/>
      <c r="H515" s="21"/>
      <c r="I515" s="21"/>
      <c r="J515" s="21"/>
      <c r="K515" s="21"/>
      <c r="L515" s="21"/>
      <c r="M515" s="21"/>
      <c r="N515" s="21"/>
      <c r="O515" s="21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>
        <v>0</v>
      </c>
      <c r="AA515" s="24">
        <v>0</v>
      </c>
      <c r="AB515" s="24">
        <v>0</v>
      </c>
      <c r="AC515" s="24">
        <v>19144.55</v>
      </c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>
        <f t="shared" si="1004"/>
        <v>19144.55</v>
      </c>
      <c r="AP515" s="24">
        <f t="shared" si="1005"/>
        <v>0</v>
      </c>
      <c r="AQ515" s="24">
        <f t="shared" si="1006"/>
        <v>0</v>
      </c>
      <c r="AR515" s="24"/>
      <c r="AS515" s="24">
        <f t="shared" si="1138"/>
        <v>19144.55</v>
      </c>
      <c r="AT515" s="24"/>
    </row>
    <row r="516" spans="1:47" x14ac:dyDescent="0.35">
      <c r="A516" s="13">
        <v>930</v>
      </c>
      <c r="B516" s="14" t="s">
        <v>17</v>
      </c>
      <c r="C516" s="14" t="s">
        <v>14</v>
      </c>
      <c r="D516" s="13" t="s">
        <v>963</v>
      </c>
      <c r="E516" s="13" t="s">
        <v>890</v>
      </c>
      <c r="F516" s="15" t="s">
        <v>380</v>
      </c>
      <c r="G516" s="21"/>
      <c r="H516" s="21"/>
      <c r="I516" s="21"/>
      <c r="J516" s="21"/>
      <c r="K516" s="21"/>
      <c r="L516" s="21"/>
      <c r="M516" s="21"/>
      <c r="N516" s="21"/>
      <c r="O516" s="21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>
        <v>0</v>
      </c>
      <c r="AA516" s="24">
        <v>0</v>
      </c>
      <c r="AB516" s="24">
        <v>0</v>
      </c>
      <c r="AC516" s="24">
        <v>13921.866</v>
      </c>
      <c r="AD516" s="24"/>
      <c r="AE516" s="24"/>
      <c r="AF516" s="24"/>
      <c r="AG516" s="24"/>
      <c r="AH516" s="24"/>
      <c r="AI516" s="24"/>
      <c r="AJ516" s="24"/>
      <c r="AK516" s="24">
        <v>4163.8999999999996</v>
      </c>
      <c r="AL516" s="24"/>
      <c r="AM516" s="24"/>
      <c r="AN516" s="24"/>
      <c r="AO516" s="24">
        <f t="shared" si="1004"/>
        <v>18085.766</v>
      </c>
      <c r="AP516" s="24">
        <f t="shared" si="1005"/>
        <v>0</v>
      </c>
      <c r="AQ516" s="24">
        <f t="shared" si="1006"/>
        <v>0</v>
      </c>
      <c r="AR516" s="24"/>
      <c r="AS516" s="24">
        <f t="shared" si="1138"/>
        <v>18085.766</v>
      </c>
      <c r="AT516" s="24"/>
    </row>
    <row r="517" spans="1:47" ht="62" x14ac:dyDescent="0.35">
      <c r="A517" s="13">
        <v>930</v>
      </c>
      <c r="B517" s="14" t="s">
        <v>17</v>
      </c>
      <c r="C517" s="14" t="s">
        <v>14</v>
      </c>
      <c r="D517" s="13" t="s">
        <v>958</v>
      </c>
      <c r="E517" s="13"/>
      <c r="F517" s="15" t="s">
        <v>967</v>
      </c>
      <c r="G517" s="21"/>
      <c r="H517" s="21"/>
      <c r="I517" s="21"/>
      <c r="J517" s="21"/>
      <c r="K517" s="21"/>
      <c r="L517" s="21"/>
      <c r="M517" s="21"/>
      <c r="N517" s="21"/>
      <c r="O517" s="21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>
        <f>Z518</f>
        <v>0</v>
      </c>
      <c r="AA517" s="24">
        <f t="shared" ref="AA517:AT517" si="1143">AA518</f>
        <v>0</v>
      </c>
      <c r="AB517" s="24">
        <f t="shared" si="1143"/>
        <v>0</v>
      </c>
      <c r="AC517" s="24">
        <f t="shared" si="1143"/>
        <v>0</v>
      </c>
      <c r="AD517" s="24">
        <f t="shared" si="1143"/>
        <v>0</v>
      </c>
      <c r="AE517" s="24">
        <f t="shared" si="1143"/>
        <v>0</v>
      </c>
      <c r="AF517" s="24">
        <f t="shared" si="1143"/>
        <v>33066.415999999997</v>
      </c>
      <c r="AG517" s="24">
        <f t="shared" si="1143"/>
        <v>0</v>
      </c>
      <c r="AH517" s="24">
        <f t="shared" si="1143"/>
        <v>0</v>
      </c>
      <c r="AI517" s="24">
        <f t="shared" si="1143"/>
        <v>0</v>
      </c>
      <c r="AJ517" s="24">
        <f t="shared" si="1143"/>
        <v>0</v>
      </c>
      <c r="AK517" s="24">
        <f t="shared" si="1143"/>
        <v>0</v>
      </c>
      <c r="AL517" s="24">
        <f t="shared" si="1143"/>
        <v>0</v>
      </c>
      <c r="AM517" s="24">
        <f t="shared" si="1143"/>
        <v>0</v>
      </c>
      <c r="AN517" s="24">
        <f t="shared" si="1143"/>
        <v>0</v>
      </c>
      <c r="AO517" s="24">
        <f t="shared" si="1004"/>
        <v>33066.415999999997</v>
      </c>
      <c r="AP517" s="24">
        <f t="shared" si="1005"/>
        <v>0</v>
      </c>
      <c r="AQ517" s="24">
        <f t="shared" si="1006"/>
        <v>0</v>
      </c>
      <c r="AR517" s="24">
        <f t="shared" si="1143"/>
        <v>0</v>
      </c>
      <c r="AS517" s="24">
        <f t="shared" si="1138"/>
        <v>33066.415999999997</v>
      </c>
      <c r="AT517" s="24">
        <f t="shared" si="1143"/>
        <v>0</v>
      </c>
    </row>
    <row r="518" spans="1:47" ht="31" x14ac:dyDescent="0.35">
      <c r="A518" s="13">
        <v>930</v>
      </c>
      <c r="B518" s="14" t="s">
        <v>17</v>
      </c>
      <c r="C518" s="14" t="s">
        <v>14</v>
      </c>
      <c r="D518" s="13" t="s">
        <v>958</v>
      </c>
      <c r="E518" s="13" t="s">
        <v>94</v>
      </c>
      <c r="F518" s="15" t="s">
        <v>388</v>
      </c>
      <c r="G518" s="21"/>
      <c r="H518" s="21"/>
      <c r="I518" s="21"/>
      <c r="J518" s="21"/>
      <c r="K518" s="21"/>
      <c r="L518" s="21"/>
      <c r="M518" s="21"/>
      <c r="N518" s="21"/>
      <c r="O518" s="21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>
        <f>Z520+Z519</f>
        <v>0</v>
      </c>
      <c r="AA518" s="24">
        <f t="shared" ref="AA518:AN518" si="1144">AA520+AA519</f>
        <v>0</v>
      </c>
      <c r="AB518" s="24">
        <f t="shared" si="1144"/>
        <v>0</v>
      </c>
      <c r="AC518" s="24">
        <f t="shared" si="1144"/>
        <v>0</v>
      </c>
      <c r="AD518" s="24">
        <f t="shared" si="1144"/>
        <v>0</v>
      </c>
      <c r="AE518" s="24">
        <f t="shared" si="1144"/>
        <v>0</v>
      </c>
      <c r="AF518" s="24">
        <f t="shared" si="1144"/>
        <v>33066.415999999997</v>
      </c>
      <c r="AG518" s="24">
        <f t="shared" si="1144"/>
        <v>0</v>
      </c>
      <c r="AH518" s="24">
        <f t="shared" si="1144"/>
        <v>0</v>
      </c>
      <c r="AI518" s="24">
        <f t="shared" ref="AI518" si="1145">AI520+AI519</f>
        <v>0</v>
      </c>
      <c r="AJ518" s="24">
        <f t="shared" si="1144"/>
        <v>0</v>
      </c>
      <c r="AK518" s="24">
        <f t="shared" si="1144"/>
        <v>0</v>
      </c>
      <c r="AL518" s="24">
        <f t="shared" si="1144"/>
        <v>0</v>
      </c>
      <c r="AM518" s="24">
        <f t="shared" si="1144"/>
        <v>0</v>
      </c>
      <c r="AN518" s="24">
        <f t="shared" si="1144"/>
        <v>0</v>
      </c>
      <c r="AO518" s="24">
        <f t="shared" si="1004"/>
        <v>33066.415999999997</v>
      </c>
      <c r="AP518" s="24">
        <f t="shared" si="1005"/>
        <v>0</v>
      </c>
      <c r="AQ518" s="24">
        <f t="shared" si="1006"/>
        <v>0</v>
      </c>
      <c r="AR518" s="24">
        <f t="shared" ref="AR518:AT518" si="1146">AR520+AR519</f>
        <v>0</v>
      </c>
      <c r="AS518" s="24">
        <f t="shared" si="1138"/>
        <v>33066.415999999997</v>
      </c>
      <c r="AT518" s="24">
        <f t="shared" si="1146"/>
        <v>0</v>
      </c>
    </row>
    <row r="519" spans="1:47" x14ac:dyDescent="0.35">
      <c r="A519" s="13">
        <v>930</v>
      </c>
      <c r="B519" s="14" t="s">
        <v>17</v>
      </c>
      <c r="C519" s="14" t="s">
        <v>14</v>
      </c>
      <c r="D519" s="13" t="s">
        <v>958</v>
      </c>
      <c r="E519" s="13" t="s">
        <v>973</v>
      </c>
      <c r="F519" s="15" t="s">
        <v>379</v>
      </c>
      <c r="G519" s="21"/>
      <c r="H519" s="21"/>
      <c r="I519" s="21"/>
      <c r="J519" s="21"/>
      <c r="K519" s="21"/>
      <c r="L519" s="21"/>
      <c r="M519" s="21"/>
      <c r="N519" s="21"/>
      <c r="O519" s="21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>
        <v>0</v>
      </c>
      <c r="AA519" s="24">
        <v>0</v>
      </c>
      <c r="AB519" s="24">
        <v>0</v>
      </c>
      <c r="AC519" s="24"/>
      <c r="AD519" s="24"/>
      <c r="AE519" s="24"/>
      <c r="AF519" s="24">
        <v>19144.55</v>
      </c>
      <c r="AG519" s="24"/>
      <c r="AH519" s="24"/>
      <c r="AI519" s="24"/>
      <c r="AJ519" s="24"/>
      <c r="AK519" s="24"/>
      <c r="AL519" s="24"/>
      <c r="AM519" s="24"/>
      <c r="AN519" s="24"/>
      <c r="AO519" s="24">
        <f t="shared" si="1004"/>
        <v>19144.55</v>
      </c>
      <c r="AP519" s="24">
        <f t="shared" si="1005"/>
        <v>0</v>
      </c>
      <c r="AQ519" s="24">
        <f t="shared" si="1006"/>
        <v>0</v>
      </c>
      <c r="AR519" s="24"/>
      <c r="AS519" s="24">
        <f t="shared" si="1138"/>
        <v>19144.55</v>
      </c>
      <c r="AT519" s="24"/>
    </row>
    <row r="520" spans="1:47" x14ac:dyDescent="0.35">
      <c r="A520" s="13">
        <v>930</v>
      </c>
      <c r="B520" s="14" t="s">
        <v>17</v>
      </c>
      <c r="C520" s="14" t="s">
        <v>14</v>
      </c>
      <c r="D520" s="13" t="s">
        <v>958</v>
      </c>
      <c r="E520" s="13">
        <v>620</v>
      </c>
      <c r="F520" s="15" t="s">
        <v>380</v>
      </c>
      <c r="G520" s="21"/>
      <c r="H520" s="21"/>
      <c r="I520" s="21"/>
      <c r="J520" s="21"/>
      <c r="K520" s="21"/>
      <c r="L520" s="21"/>
      <c r="M520" s="21"/>
      <c r="N520" s="21"/>
      <c r="O520" s="21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>
        <v>0</v>
      </c>
      <c r="AA520" s="24">
        <v>0</v>
      </c>
      <c r="AB520" s="24">
        <v>0</v>
      </c>
      <c r="AC520" s="24"/>
      <c r="AD520" s="24"/>
      <c r="AE520" s="24"/>
      <c r="AF520" s="24">
        <v>13921.866</v>
      </c>
      <c r="AG520" s="24"/>
      <c r="AH520" s="24"/>
      <c r="AI520" s="24"/>
      <c r="AJ520" s="24"/>
      <c r="AK520" s="24"/>
      <c r="AL520" s="24"/>
      <c r="AM520" s="24"/>
      <c r="AN520" s="24"/>
      <c r="AO520" s="24">
        <f t="shared" si="1004"/>
        <v>13921.866</v>
      </c>
      <c r="AP520" s="24">
        <f t="shared" si="1005"/>
        <v>0</v>
      </c>
      <c r="AQ520" s="24">
        <f t="shared" si="1006"/>
        <v>0</v>
      </c>
      <c r="AR520" s="24"/>
      <c r="AS520" s="24">
        <f t="shared" si="1138"/>
        <v>13921.866</v>
      </c>
      <c r="AT520" s="24"/>
    </row>
    <row r="521" spans="1:47" ht="31.5" hidden="1" x14ac:dyDescent="0.25">
      <c r="A521" s="13">
        <v>930</v>
      </c>
      <c r="B521" s="14" t="s">
        <v>17</v>
      </c>
      <c r="C521" s="14" t="s">
        <v>14</v>
      </c>
      <c r="D521" s="13" t="s">
        <v>151</v>
      </c>
      <c r="E521" s="13"/>
      <c r="F521" s="15" t="s">
        <v>168</v>
      </c>
      <c r="G521" s="21">
        <f>G522</f>
        <v>0</v>
      </c>
      <c r="H521" s="21">
        <f t="shared" ref="H521:AT523" si="1147">H522</f>
        <v>2830.1</v>
      </c>
      <c r="I521" s="21">
        <f t="shared" si="1147"/>
        <v>3047.8</v>
      </c>
      <c r="J521" s="21">
        <f t="shared" si="1147"/>
        <v>0</v>
      </c>
      <c r="K521" s="21">
        <f t="shared" si="1147"/>
        <v>0</v>
      </c>
      <c r="L521" s="21">
        <f t="shared" si="1147"/>
        <v>0</v>
      </c>
      <c r="M521" s="21">
        <f t="shared" si="1117"/>
        <v>0</v>
      </c>
      <c r="N521" s="21">
        <f t="shared" si="1118"/>
        <v>2830.1</v>
      </c>
      <c r="O521" s="21">
        <f t="shared" si="1119"/>
        <v>3047.8</v>
      </c>
      <c r="P521" s="24">
        <f t="shared" si="1147"/>
        <v>0</v>
      </c>
      <c r="Q521" s="24">
        <f t="shared" si="1147"/>
        <v>0</v>
      </c>
      <c r="R521" s="24">
        <f t="shared" si="1147"/>
        <v>0</v>
      </c>
      <c r="S521" s="24">
        <f t="shared" si="1147"/>
        <v>0</v>
      </c>
      <c r="T521" s="24">
        <f t="shared" si="1147"/>
        <v>0</v>
      </c>
      <c r="U521" s="24">
        <f t="shared" si="1147"/>
        <v>0</v>
      </c>
      <c r="V521" s="24">
        <f t="shared" si="1147"/>
        <v>0</v>
      </c>
      <c r="W521" s="24">
        <f t="shared" si="1147"/>
        <v>0</v>
      </c>
      <c r="X521" s="24">
        <f t="shared" si="1147"/>
        <v>0</v>
      </c>
      <c r="Y521" s="24">
        <f t="shared" si="1147"/>
        <v>0</v>
      </c>
      <c r="Z521" s="24">
        <f t="shared" si="1023"/>
        <v>0</v>
      </c>
      <c r="AA521" s="24">
        <f t="shared" si="1024"/>
        <v>2830.1</v>
      </c>
      <c r="AB521" s="24">
        <f t="shared" si="1025"/>
        <v>3047.8</v>
      </c>
      <c r="AC521" s="24">
        <f t="shared" si="1147"/>
        <v>0</v>
      </c>
      <c r="AD521" s="24">
        <f t="shared" si="1147"/>
        <v>0</v>
      </c>
      <c r="AE521" s="24">
        <f t="shared" si="1147"/>
        <v>0</v>
      </c>
      <c r="AF521" s="24">
        <f t="shared" si="1147"/>
        <v>0</v>
      </c>
      <c r="AG521" s="24">
        <f t="shared" si="1147"/>
        <v>0</v>
      </c>
      <c r="AH521" s="24">
        <f t="shared" si="1147"/>
        <v>0</v>
      </c>
      <c r="AI521" s="24">
        <f t="shared" si="1147"/>
        <v>0</v>
      </c>
      <c r="AJ521" s="24">
        <f t="shared" si="1147"/>
        <v>0</v>
      </c>
      <c r="AK521" s="24">
        <f t="shared" si="1147"/>
        <v>0</v>
      </c>
      <c r="AL521" s="24">
        <f t="shared" si="1147"/>
        <v>0</v>
      </c>
      <c r="AM521" s="24">
        <f t="shared" si="1147"/>
        <v>0</v>
      </c>
      <c r="AN521" s="24">
        <f t="shared" si="1147"/>
        <v>0</v>
      </c>
      <c r="AO521" s="24">
        <f t="shared" si="1004"/>
        <v>0</v>
      </c>
      <c r="AP521" s="24">
        <f t="shared" si="1005"/>
        <v>2830.1</v>
      </c>
      <c r="AQ521" s="24">
        <f t="shared" si="1006"/>
        <v>3047.8</v>
      </c>
      <c r="AR521" s="24">
        <f t="shared" si="1147"/>
        <v>0</v>
      </c>
      <c r="AS521" s="24"/>
      <c r="AT521" s="24">
        <f t="shared" si="1147"/>
        <v>0</v>
      </c>
      <c r="AU521" s="6">
        <v>0</v>
      </c>
    </row>
    <row r="522" spans="1:47" ht="15.75" hidden="1" x14ac:dyDescent="0.25">
      <c r="A522" s="13">
        <v>930</v>
      </c>
      <c r="B522" s="14" t="s">
        <v>17</v>
      </c>
      <c r="C522" s="14" t="s">
        <v>14</v>
      </c>
      <c r="D522" s="13" t="s">
        <v>194</v>
      </c>
      <c r="E522" s="13"/>
      <c r="F522" s="15" t="s">
        <v>218</v>
      </c>
      <c r="G522" s="21">
        <f>G523</f>
        <v>0</v>
      </c>
      <c r="H522" s="21">
        <f t="shared" si="1147"/>
        <v>2830.1</v>
      </c>
      <c r="I522" s="21">
        <f t="shared" si="1147"/>
        <v>3047.8</v>
      </c>
      <c r="J522" s="21">
        <f t="shared" si="1147"/>
        <v>0</v>
      </c>
      <c r="K522" s="21">
        <f t="shared" si="1147"/>
        <v>0</v>
      </c>
      <c r="L522" s="21">
        <f t="shared" si="1147"/>
        <v>0</v>
      </c>
      <c r="M522" s="21">
        <f t="shared" si="1117"/>
        <v>0</v>
      </c>
      <c r="N522" s="21">
        <f t="shared" si="1118"/>
        <v>2830.1</v>
      </c>
      <c r="O522" s="21">
        <f t="shared" si="1119"/>
        <v>3047.8</v>
      </c>
      <c r="P522" s="24">
        <f t="shared" si="1147"/>
        <v>0</v>
      </c>
      <c r="Q522" s="24">
        <f t="shared" si="1147"/>
        <v>0</v>
      </c>
      <c r="R522" s="24">
        <f t="shared" si="1147"/>
        <v>0</v>
      </c>
      <c r="S522" s="24">
        <f t="shared" si="1147"/>
        <v>0</v>
      </c>
      <c r="T522" s="24">
        <f t="shared" si="1147"/>
        <v>0</v>
      </c>
      <c r="U522" s="24">
        <f t="shared" si="1147"/>
        <v>0</v>
      </c>
      <c r="V522" s="24">
        <f t="shared" si="1147"/>
        <v>0</v>
      </c>
      <c r="W522" s="24">
        <f t="shared" si="1147"/>
        <v>0</v>
      </c>
      <c r="X522" s="24">
        <f t="shared" si="1147"/>
        <v>0</v>
      </c>
      <c r="Y522" s="24">
        <f t="shared" si="1147"/>
        <v>0</v>
      </c>
      <c r="Z522" s="24">
        <f t="shared" si="1023"/>
        <v>0</v>
      </c>
      <c r="AA522" s="24">
        <f t="shared" si="1024"/>
        <v>2830.1</v>
      </c>
      <c r="AB522" s="24">
        <f t="shared" si="1025"/>
        <v>3047.8</v>
      </c>
      <c r="AC522" s="24">
        <f t="shared" si="1147"/>
        <v>0</v>
      </c>
      <c r="AD522" s="24">
        <f t="shared" si="1147"/>
        <v>0</v>
      </c>
      <c r="AE522" s="24">
        <f t="shared" si="1147"/>
        <v>0</v>
      </c>
      <c r="AF522" s="24">
        <f t="shared" si="1147"/>
        <v>0</v>
      </c>
      <c r="AG522" s="24">
        <f t="shared" si="1147"/>
        <v>0</v>
      </c>
      <c r="AH522" s="24">
        <f t="shared" si="1147"/>
        <v>0</v>
      </c>
      <c r="AI522" s="24">
        <f t="shared" si="1147"/>
        <v>0</v>
      </c>
      <c r="AJ522" s="24">
        <f t="shared" si="1147"/>
        <v>0</v>
      </c>
      <c r="AK522" s="24">
        <f t="shared" si="1147"/>
        <v>0</v>
      </c>
      <c r="AL522" s="24">
        <f t="shared" si="1147"/>
        <v>0</v>
      </c>
      <c r="AM522" s="24">
        <f t="shared" si="1147"/>
        <v>0</v>
      </c>
      <c r="AN522" s="24">
        <f t="shared" si="1147"/>
        <v>0</v>
      </c>
      <c r="AO522" s="24">
        <f t="shared" si="1004"/>
        <v>0</v>
      </c>
      <c r="AP522" s="24">
        <f t="shared" si="1005"/>
        <v>2830.1</v>
      </c>
      <c r="AQ522" s="24">
        <f t="shared" si="1006"/>
        <v>3047.8</v>
      </c>
      <c r="AR522" s="24">
        <f t="shared" si="1147"/>
        <v>0</v>
      </c>
      <c r="AS522" s="24"/>
      <c r="AT522" s="24">
        <f t="shared" si="1147"/>
        <v>0</v>
      </c>
      <c r="AU522" s="6">
        <v>0</v>
      </c>
    </row>
    <row r="523" spans="1:47" ht="31.5" hidden="1" x14ac:dyDescent="0.25">
      <c r="A523" s="13">
        <v>930</v>
      </c>
      <c r="B523" s="14" t="s">
        <v>17</v>
      </c>
      <c r="C523" s="14" t="s">
        <v>14</v>
      </c>
      <c r="D523" s="13" t="s">
        <v>174</v>
      </c>
      <c r="E523" s="13"/>
      <c r="F523" s="15" t="s">
        <v>219</v>
      </c>
      <c r="G523" s="21">
        <f>G524</f>
        <v>0</v>
      </c>
      <c r="H523" s="21">
        <f t="shared" si="1147"/>
        <v>2830.1</v>
      </c>
      <c r="I523" s="21">
        <f t="shared" si="1147"/>
        <v>3047.8</v>
      </c>
      <c r="J523" s="21">
        <f t="shared" si="1147"/>
        <v>0</v>
      </c>
      <c r="K523" s="21">
        <f t="shared" si="1147"/>
        <v>0</v>
      </c>
      <c r="L523" s="21">
        <f t="shared" si="1147"/>
        <v>0</v>
      </c>
      <c r="M523" s="21">
        <f t="shared" si="1117"/>
        <v>0</v>
      </c>
      <c r="N523" s="21">
        <f t="shared" si="1118"/>
        <v>2830.1</v>
      </c>
      <c r="O523" s="21">
        <f t="shared" si="1119"/>
        <v>3047.8</v>
      </c>
      <c r="P523" s="24">
        <f t="shared" si="1147"/>
        <v>0</v>
      </c>
      <c r="Q523" s="24">
        <f t="shared" si="1147"/>
        <v>0</v>
      </c>
      <c r="R523" s="24">
        <f t="shared" si="1147"/>
        <v>0</v>
      </c>
      <c r="S523" s="24">
        <f t="shared" si="1147"/>
        <v>0</v>
      </c>
      <c r="T523" s="24">
        <f t="shared" si="1147"/>
        <v>0</v>
      </c>
      <c r="U523" s="24">
        <f t="shared" si="1147"/>
        <v>0</v>
      </c>
      <c r="V523" s="24">
        <f t="shared" si="1147"/>
        <v>0</v>
      </c>
      <c r="W523" s="24">
        <f t="shared" si="1147"/>
        <v>0</v>
      </c>
      <c r="X523" s="24">
        <f t="shared" si="1147"/>
        <v>0</v>
      </c>
      <c r="Y523" s="24">
        <f t="shared" si="1147"/>
        <v>0</v>
      </c>
      <c r="Z523" s="24">
        <f t="shared" si="1023"/>
        <v>0</v>
      </c>
      <c r="AA523" s="24">
        <f t="shared" si="1024"/>
        <v>2830.1</v>
      </c>
      <c r="AB523" s="24">
        <f t="shared" si="1025"/>
        <v>3047.8</v>
      </c>
      <c r="AC523" s="24">
        <f t="shared" si="1147"/>
        <v>0</v>
      </c>
      <c r="AD523" s="24">
        <f t="shared" si="1147"/>
        <v>0</v>
      </c>
      <c r="AE523" s="24">
        <f t="shared" si="1147"/>
        <v>0</v>
      </c>
      <c r="AF523" s="24">
        <f t="shared" si="1147"/>
        <v>0</v>
      </c>
      <c r="AG523" s="24">
        <f t="shared" si="1147"/>
        <v>0</v>
      </c>
      <c r="AH523" s="24">
        <f t="shared" si="1147"/>
        <v>0</v>
      </c>
      <c r="AI523" s="24">
        <f t="shared" si="1147"/>
        <v>0</v>
      </c>
      <c r="AJ523" s="24">
        <f t="shared" si="1147"/>
        <v>0</v>
      </c>
      <c r="AK523" s="24">
        <f t="shared" si="1147"/>
        <v>0</v>
      </c>
      <c r="AL523" s="24">
        <f t="shared" si="1147"/>
        <v>0</v>
      </c>
      <c r="AM523" s="24">
        <f t="shared" si="1147"/>
        <v>0</v>
      </c>
      <c r="AN523" s="24">
        <f t="shared" si="1147"/>
        <v>0</v>
      </c>
      <c r="AO523" s="24">
        <f t="shared" si="1004"/>
        <v>0</v>
      </c>
      <c r="AP523" s="24">
        <f t="shared" si="1005"/>
        <v>2830.1</v>
      </c>
      <c r="AQ523" s="24">
        <f t="shared" si="1006"/>
        <v>3047.8</v>
      </c>
      <c r="AR523" s="24">
        <f t="shared" si="1147"/>
        <v>0</v>
      </c>
      <c r="AS523" s="24"/>
      <c r="AT523" s="24">
        <f t="shared" si="1147"/>
        <v>0</v>
      </c>
      <c r="AU523" s="6">
        <v>0</v>
      </c>
    </row>
    <row r="524" spans="1:47" ht="31.5" hidden="1" x14ac:dyDescent="0.25">
      <c r="A524" s="13">
        <v>930</v>
      </c>
      <c r="B524" s="14" t="s">
        <v>17</v>
      </c>
      <c r="C524" s="14" t="s">
        <v>14</v>
      </c>
      <c r="D524" s="13" t="s">
        <v>174</v>
      </c>
      <c r="E524" s="13" t="s">
        <v>94</v>
      </c>
      <c r="F524" s="15" t="s">
        <v>388</v>
      </c>
      <c r="G524" s="21">
        <f>G525+G526</f>
        <v>0</v>
      </c>
      <c r="H524" s="21">
        <f t="shared" ref="H524:L524" si="1148">H525+H526</f>
        <v>2830.1</v>
      </c>
      <c r="I524" s="21">
        <f t="shared" si="1148"/>
        <v>3047.8</v>
      </c>
      <c r="J524" s="21">
        <f t="shared" si="1148"/>
        <v>0</v>
      </c>
      <c r="K524" s="21">
        <f t="shared" si="1148"/>
        <v>0</v>
      </c>
      <c r="L524" s="21">
        <f t="shared" si="1148"/>
        <v>0</v>
      </c>
      <c r="M524" s="21">
        <f t="shared" si="1117"/>
        <v>0</v>
      </c>
      <c r="N524" s="21">
        <f t="shared" si="1118"/>
        <v>2830.1</v>
      </c>
      <c r="O524" s="21">
        <f t="shared" si="1119"/>
        <v>3047.8</v>
      </c>
      <c r="P524" s="24">
        <f t="shared" ref="P524:Q524" si="1149">P525+P526</f>
        <v>0</v>
      </c>
      <c r="Q524" s="24">
        <f t="shared" si="1149"/>
        <v>0</v>
      </c>
      <c r="R524" s="24">
        <f t="shared" ref="R524:T524" si="1150">R525+R526</f>
        <v>0</v>
      </c>
      <c r="S524" s="24">
        <f t="shared" si="1150"/>
        <v>0</v>
      </c>
      <c r="T524" s="24">
        <f t="shared" si="1150"/>
        <v>0</v>
      </c>
      <c r="U524" s="24">
        <f t="shared" ref="U524:W524" si="1151">U525+U526</f>
        <v>0</v>
      </c>
      <c r="V524" s="24">
        <f t="shared" si="1151"/>
        <v>0</v>
      </c>
      <c r="W524" s="24">
        <f t="shared" si="1151"/>
        <v>0</v>
      </c>
      <c r="X524" s="24">
        <f t="shared" ref="X524:Y524" si="1152">X525+X526</f>
        <v>0</v>
      </c>
      <c r="Y524" s="24">
        <f t="shared" si="1152"/>
        <v>0</v>
      </c>
      <c r="Z524" s="24">
        <f t="shared" si="1023"/>
        <v>0</v>
      </c>
      <c r="AA524" s="24">
        <f t="shared" si="1024"/>
        <v>2830.1</v>
      </c>
      <c r="AB524" s="24">
        <f t="shared" si="1025"/>
        <v>3047.8</v>
      </c>
      <c r="AC524" s="24">
        <f t="shared" ref="AC524:AL524" si="1153">AC525+AC526</f>
        <v>0</v>
      </c>
      <c r="AD524" s="24">
        <f t="shared" si="1153"/>
        <v>0</v>
      </c>
      <c r="AE524" s="24">
        <f t="shared" ref="AE524" si="1154">AE525+AE526</f>
        <v>0</v>
      </c>
      <c r="AF524" s="24">
        <f t="shared" si="1153"/>
        <v>0</v>
      </c>
      <c r="AG524" s="24">
        <f t="shared" si="1153"/>
        <v>0</v>
      </c>
      <c r="AH524" s="24">
        <f t="shared" si="1153"/>
        <v>0</v>
      </c>
      <c r="AI524" s="24">
        <f t="shared" ref="AI524" si="1155">AI525+AI526</f>
        <v>0</v>
      </c>
      <c r="AJ524" s="24">
        <f t="shared" si="1153"/>
        <v>0</v>
      </c>
      <c r="AK524" s="24">
        <f t="shared" si="1153"/>
        <v>0</v>
      </c>
      <c r="AL524" s="24">
        <f t="shared" si="1153"/>
        <v>0</v>
      </c>
      <c r="AM524" s="24">
        <f t="shared" ref="AM524:AT524" si="1156">AM525+AM526</f>
        <v>0</v>
      </c>
      <c r="AN524" s="24">
        <f t="shared" si="1156"/>
        <v>0</v>
      </c>
      <c r="AO524" s="24">
        <f t="shared" si="1004"/>
        <v>0</v>
      </c>
      <c r="AP524" s="24">
        <f t="shared" si="1005"/>
        <v>2830.1</v>
      </c>
      <c r="AQ524" s="24">
        <f t="shared" si="1006"/>
        <v>3047.8</v>
      </c>
      <c r="AR524" s="24">
        <f t="shared" ref="AR524" si="1157">AR525+AR526</f>
        <v>0</v>
      </c>
      <c r="AS524" s="24"/>
      <c r="AT524" s="24">
        <f t="shared" si="1156"/>
        <v>0</v>
      </c>
      <c r="AU524" s="6">
        <v>0</v>
      </c>
    </row>
    <row r="525" spans="1:47" ht="15.75" hidden="1" x14ac:dyDescent="0.25">
      <c r="A525" s="13">
        <v>930</v>
      </c>
      <c r="B525" s="14" t="s">
        <v>17</v>
      </c>
      <c r="C525" s="14" t="s">
        <v>14</v>
      </c>
      <c r="D525" s="13" t="s">
        <v>174</v>
      </c>
      <c r="E525" s="13">
        <v>610</v>
      </c>
      <c r="F525" s="15" t="s">
        <v>379</v>
      </c>
      <c r="G525" s="21">
        <v>0</v>
      </c>
      <c r="H525" s="21">
        <v>0</v>
      </c>
      <c r="I525" s="21">
        <v>1088.5</v>
      </c>
      <c r="J525" s="21"/>
      <c r="K525" s="21"/>
      <c r="L525" s="21"/>
      <c r="M525" s="21">
        <f t="shared" si="1117"/>
        <v>0</v>
      </c>
      <c r="N525" s="21">
        <f t="shared" si="1118"/>
        <v>0</v>
      </c>
      <c r="O525" s="21">
        <f t="shared" si="1119"/>
        <v>1088.5</v>
      </c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>
        <f t="shared" si="1023"/>
        <v>0</v>
      </c>
      <c r="AA525" s="24">
        <f t="shared" si="1024"/>
        <v>0</v>
      </c>
      <c r="AB525" s="24">
        <f t="shared" si="1025"/>
        <v>1088.5</v>
      </c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>
        <f t="shared" si="1004"/>
        <v>0</v>
      </c>
      <c r="AP525" s="24">
        <f t="shared" si="1005"/>
        <v>0</v>
      </c>
      <c r="AQ525" s="24">
        <f t="shared" si="1006"/>
        <v>1088.5</v>
      </c>
      <c r="AR525" s="24"/>
      <c r="AS525" s="24"/>
      <c r="AT525" s="24"/>
      <c r="AU525" s="6">
        <v>0</v>
      </c>
    </row>
    <row r="526" spans="1:47" ht="15.75" hidden="1" x14ac:dyDescent="0.25">
      <c r="A526" s="13">
        <v>930</v>
      </c>
      <c r="B526" s="14" t="s">
        <v>17</v>
      </c>
      <c r="C526" s="14" t="s">
        <v>14</v>
      </c>
      <c r="D526" s="13" t="s">
        <v>174</v>
      </c>
      <c r="E526" s="13">
        <v>620</v>
      </c>
      <c r="F526" s="15" t="s">
        <v>380</v>
      </c>
      <c r="G526" s="21">
        <v>0</v>
      </c>
      <c r="H526" s="21">
        <v>2830.1</v>
      </c>
      <c r="I526" s="21">
        <v>1959.3</v>
      </c>
      <c r="J526" s="21"/>
      <c r="K526" s="21"/>
      <c r="L526" s="21"/>
      <c r="M526" s="21">
        <f t="shared" si="1117"/>
        <v>0</v>
      </c>
      <c r="N526" s="21">
        <f t="shared" si="1118"/>
        <v>2830.1</v>
      </c>
      <c r="O526" s="21">
        <f t="shared" si="1119"/>
        <v>1959.3</v>
      </c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>
        <f t="shared" si="1023"/>
        <v>0</v>
      </c>
      <c r="AA526" s="24">
        <f t="shared" si="1024"/>
        <v>2830.1</v>
      </c>
      <c r="AB526" s="24">
        <f t="shared" si="1025"/>
        <v>1959.3</v>
      </c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>
        <f t="shared" si="1004"/>
        <v>0</v>
      </c>
      <c r="AP526" s="24">
        <f t="shared" si="1005"/>
        <v>2830.1</v>
      </c>
      <c r="AQ526" s="24">
        <f t="shared" si="1006"/>
        <v>1959.3</v>
      </c>
      <c r="AR526" s="24"/>
      <c r="AS526" s="24"/>
      <c r="AT526" s="24"/>
      <c r="AU526" s="6">
        <v>0</v>
      </c>
    </row>
    <row r="527" spans="1:47" s="16" customFormat="1" x14ac:dyDescent="0.35">
      <c r="A527" s="18">
        <v>930</v>
      </c>
      <c r="B527" s="10" t="s">
        <v>17</v>
      </c>
      <c r="C527" s="18" t="s">
        <v>139</v>
      </c>
      <c r="D527" s="18"/>
      <c r="E527" s="18"/>
      <c r="F527" s="11" t="s">
        <v>207</v>
      </c>
      <c r="G527" s="20">
        <f t="shared" ref="G527:L527" si="1158">G528+G610+G616+G621</f>
        <v>5989263.2999999998</v>
      </c>
      <c r="H527" s="20">
        <f t="shared" si="1158"/>
        <v>6302475.2999999989</v>
      </c>
      <c r="I527" s="20">
        <f t="shared" si="1158"/>
        <v>6580785.7999999998</v>
      </c>
      <c r="J527" s="20">
        <f t="shared" si="1158"/>
        <v>6895.4000000000015</v>
      </c>
      <c r="K527" s="20">
        <f t="shared" si="1158"/>
        <v>143476.5</v>
      </c>
      <c r="L527" s="20">
        <f t="shared" si="1158"/>
        <v>53565.500000000007</v>
      </c>
      <c r="M527" s="21">
        <f t="shared" si="1117"/>
        <v>5996158.7000000002</v>
      </c>
      <c r="N527" s="21">
        <f t="shared" si="1118"/>
        <v>6445951.7999999989</v>
      </c>
      <c r="O527" s="21">
        <f t="shared" si="1119"/>
        <v>6634351.2999999998</v>
      </c>
      <c r="P527" s="23">
        <f t="shared" ref="P527:Y527" si="1159">P528+P610+P616+P621</f>
        <v>0</v>
      </c>
      <c r="Q527" s="23">
        <f t="shared" si="1159"/>
        <v>0</v>
      </c>
      <c r="R527" s="23">
        <f t="shared" si="1159"/>
        <v>-74072.900000000009</v>
      </c>
      <c r="S527" s="23">
        <f t="shared" si="1159"/>
        <v>0</v>
      </c>
      <c r="T527" s="23">
        <f t="shared" si="1159"/>
        <v>0</v>
      </c>
      <c r="U527" s="23">
        <f t="shared" si="1159"/>
        <v>-77054.899999999994</v>
      </c>
      <c r="V527" s="23">
        <f t="shared" si="1159"/>
        <v>0</v>
      </c>
      <c r="W527" s="23">
        <f t="shared" si="1159"/>
        <v>0</v>
      </c>
      <c r="X527" s="23">
        <f t="shared" si="1159"/>
        <v>-77451</v>
      </c>
      <c r="Y527" s="23">
        <f t="shared" si="1159"/>
        <v>0</v>
      </c>
      <c r="Z527" s="23">
        <f t="shared" si="1023"/>
        <v>5922085.7999999998</v>
      </c>
      <c r="AA527" s="23">
        <f t="shared" si="1024"/>
        <v>6368896.8999999985</v>
      </c>
      <c r="AB527" s="23">
        <f t="shared" si="1025"/>
        <v>6556900.2999999998</v>
      </c>
      <c r="AC527" s="23">
        <f t="shared" ref="AC527:AT527" si="1160">AC528+AC610+AC616+AC621</f>
        <v>0</v>
      </c>
      <c r="AD527" s="23">
        <f t="shared" si="1160"/>
        <v>0</v>
      </c>
      <c r="AE527" s="23">
        <f t="shared" ref="AE527" si="1161">AE528+AE610+AE616+AE621</f>
        <v>0</v>
      </c>
      <c r="AF527" s="23">
        <f t="shared" si="1160"/>
        <v>0</v>
      </c>
      <c r="AG527" s="23">
        <f t="shared" ref="AG527" si="1162">AG528+AG610+AG616+AG621</f>
        <v>0</v>
      </c>
      <c r="AH527" s="23">
        <f t="shared" si="1160"/>
        <v>0</v>
      </c>
      <c r="AI527" s="23">
        <f t="shared" ref="AI527" si="1163">AI528+AI610+AI616+AI621</f>
        <v>0</v>
      </c>
      <c r="AJ527" s="23">
        <f t="shared" si="1160"/>
        <v>747.101</v>
      </c>
      <c r="AK527" s="23">
        <f t="shared" si="1160"/>
        <v>20629.133999999998</v>
      </c>
      <c r="AL527" s="23">
        <f t="shared" ref="AL527" si="1164">AL528+AL610+AL616+AL621</f>
        <v>0</v>
      </c>
      <c r="AM527" s="23">
        <f t="shared" si="1160"/>
        <v>0</v>
      </c>
      <c r="AN527" s="23">
        <f t="shared" si="1160"/>
        <v>0</v>
      </c>
      <c r="AO527" s="23">
        <f t="shared" si="1004"/>
        <v>5943462.0349999992</v>
      </c>
      <c r="AP527" s="23">
        <f t="shared" si="1005"/>
        <v>6368896.8999999985</v>
      </c>
      <c r="AQ527" s="23">
        <f t="shared" si="1006"/>
        <v>6556900.2999999998</v>
      </c>
      <c r="AR527" s="23">
        <f t="shared" ref="AR527" si="1165">AR528+AR610+AR616+AR621</f>
        <v>0</v>
      </c>
      <c r="AS527" s="23">
        <f t="shared" ref="AS527:AS540" si="1166">AO527+AR527</f>
        <v>5943462.0349999992</v>
      </c>
      <c r="AT527" s="23">
        <f t="shared" si="1160"/>
        <v>0</v>
      </c>
    </row>
    <row r="528" spans="1:47" ht="31" x14ac:dyDescent="0.35">
      <c r="A528" s="13">
        <v>930</v>
      </c>
      <c r="B528" s="14" t="s">
        <v>17</v>
      </c>
      <c r="C528" s="13" t="s">
        <v>139</v>
      </c>
      <c r="D528" s="13" t="s">
        <v>41</v>
      </c>
      <c r="E528" s="13"/>
      <c r="F528" s="15" t="s">
        <v>56</v>
      </c>
      <c r="G528" s="21">
        <f t="shared" ref="G528:L528" si="1167">G529+G533+G592+G602</f>
        <v>5979680.7999999998</v>
      </c>
      <c r="H528" s="21">
        <f t="shared" si="1167"/>
        <v>6293080.3999999985</v>
      </c>
      <c r="I528" s="21">
        <f t="shared" si="1167"/>
        <v>6571325.3999999994</v>
      </c>
      <c r="J528" s="21">
        <f t="shared" si="1167"/>
        <v>6703.5000000000018</v>
      </c>
      <c r="K528" s="21">
        <f t="shared" si="1167"/>
        <v>143284.6</v>
      </c>
      <c r="L528" s="21">
        <f t="shared" si="1167"/>
        <v>53373.600000000006</v>
      </c>
      <c r="M528" s="21">
        <f t="shared" si="1117"/>
        <v>5986384.2999999998</v>
      </c>
      <c r="N528" s="21">
        <f t="shared" si="1118"/>
        <v>6436364.9999999981</v>
      </c>
      <c r="O528" s="21">
        <f t="shared" si="1119"/>
        <v>6624698.9999999991</v>
      </c>
      <c r="P528" s="24">
        <f t="shared" ref="P528:Y528" si="1168">P529+P533+P592+P602</f>
        <v>0</v>
      </c>
      <c r="Q528" s="24">
        <f t="shared" si="1168"/>
        <v>0</v>
      </c>
      <c r="R528" s="24">
        <f t="shared" si="1168"/>
        <v>-74072.900000000009</v>
      </c>
      <c r="S528" s="24">
        <f t="shared" si="1168"/>
        <v>0</v>
      </c>
      <c r="T528" s="24">
        <f t="shared" si="1168"/>
        <v>0</v>
      </c>
      <c r="U528" s="24">
        <f t="shared" si="1168"/>
        <v>-77054.899999999994</v>
      </c>
      <c r="V528" s="24">
        <f t="shared" si="1168"/>
        <v>0</v>
      </c>
      <c r="W528" s="24">
        <f t="shared" si="1168"/>
        <v>0</v>
      </c>
      <c r="X528" s="24">
        <f t="shared" si="1168"/>
        <v>-77451</v>
      </c>
      <c r="Y528" s="24">
        <f t="shared" si="1168"/>
        <v>0</v>
      </c>
      <c r="Z528" s="24">
        <f t="shared" si="1023"/>
        <v>5912311.3999999994</v>
      </c>
      <c r="AA528" s="24">
        <f t="shared" si="1024"/>
        <v>6359310.0999999978</v>
      </c>
      <c r="AB528" s="24">
        <f t="shared" si="1025"/>
        <v>6547247.9999999991</v>
      </c>
      <c r="AC528" s="24">
        <f t="shared" ref="AC528:AT528" si="1169">AC529+AC533+AC592+AC602</f>
        <v>0</v>
      </c>
      <c r="AD528" s="24">
        <f t="shared" si="1169"/>
        <v>0</v>
      </c>
      <c r="AE528" s="24">
        <f t="shared" ref="AE528" si="1170">AE529+AE533+AE592+AE602</f>
        <v>0</v>
      </c>
      <c r="AF528" s="24">
        <f t="shared" si="1169"/>
        <v>0</v>
      </c>
      <c r="AG528" s="24">
        <f t="shared" ref="AG528" si="1171">AG529+AG533+AG592+AG602</f>
        <v>0</v>
      </c>
      <c r="AH528" s="24">
        <f t="shared" si="1169"/>
        <v>0</v>
      </c>
      <c r="AI528" s="24">
        <f t="shared" ref="AI528" si="1172">AI529+AI533+AI592+AI602</f>
        <v>0</v>
      </c>
      <c r="AJ528" s="24">
        <f t="shared" si="1169"/>
        <v>747.101</v>
      </c>
      <c r="AK528" s="24">
        <f t="shared" si="1169"/>
        <v>20629.133999999998</v>
      </c>
      <c r="AL528" s="24">
        <f t="shared" ref="AL528" si="1173">AL529+AL533+AL592+AL602</f>
        <v>0</v>
      </c>
      <c r="AM528" s="24">
        <f t="shared" si="1169"/>
        <v>0</v>
      </c>
      <c r="AN528" s="24">
        <f t="shared" si="1169"/>
        <v>0</v>
      </c>
      <c r="AO528" s="24">
        <f t="shared" si="1004"/>
        <v>5933687.6349999988</v>
      </c>
      <c r="AP528" s="24">
        <f t="shared" si="1005"/>
        <v>6359310.0999999978</v>
      </c>
      <c r="AQ528" s="24">
        <f t="shared" si="1006"/>
        <v>6547247.9999999991</v>
      </c>
      <c r="AR528" s="24">
        <f t="shared" ref="AR528" si="1174">AR529+AR533+AR592+AR602</f>
        <v>0</v>
      </c>
      <c r="AS528" s="24">
        <f t="shared" si="1166"/>
        <v>5933687.6349999988</v>
      </c>
      <c r="AT528" s="24">
        <f t="shared" si="1169"/>
        <v>0</v>
      </c>
      <c r="AU528" s="6"/>
    </row>
    <row r="529" spans="1:47" ht="46.5" x14ac:dyDescent="0.35">
      <c r="A529" s="13">
        <v>930</v>
      </c>
      <c r="B529" s="14" t="s">
        <v>17</v>
      </c>
      <c r="C529" s="13" t="s">
        <v>139</v>
      </c>
      <c r="D529" s="13" t="s">
        <v>42</v>
      </c>
      <c r="E529" s="13"/>
      <c r="F529" s="15" t="s">
        <v>57</v>
      </c>
      <c r="G529" s="21">
        <f>G530</f>
        <v>5187.2</v>
      </c>
      <c r="H529" s="21">
        <f t="shared" ref="H529:AT531" si="1175">H530</f>
        <v>4992.6000000000004</v>
      </c>
      <c r="I529" s="21">
        <f t="shared" si="1175"/>
        <v>5041.1000000000004</v>
      </c>
      <c r="J529" s="21">
        <f t="shared" si="1175"/>
        <v>0</v>
      </c>
      <c r="K529" s="21">
        <f t="shared" si="1175"/>
        <v>0</v>
      </c>
      <c r="L529" s="21">
        <f t="shared" si="1175"/>
        <v>0</v>
      </c>
      <c r="M529" s="21">
        <f t="shared" si="1117"/>
        <v>5187.2</v>
      </c>
      <c r="N529" s="21">
        <f t="shared" si="1118"/>
        <v>4992.6000000000004</v>
      </c>
      <c r="O529" s="21">
        <f t="shared" si="1119"/>
        <v>5041.1000000000004</v>
      </c>
      <c r="P529" s="24">
        <f t="shared" si="1175"/>
        <v>0</v>
      </c>
      <c r="Q529" s="24">
        <f t="shared" si="1175"/>
        <v>0</v>
      </c>
      <c r="R529" s="24">
        <f t="shared" si="1175"/>
        <v>0</v>
      </c>
      <c r="S529" s="24">
        <f t="shared" si="1175"/>
        <v>0</v>
      </c>
      <c r="T529" s="24">
        <f t="shared" si="1175"/>
        <v>0</v>
      </c>
      <c r="U529" s="24">
        <f t="shared" si="1175"/>
        <v>0</v>
      </c>
      <c r="V529" s="24">
        <f t="shared" si="1175"/>
        <v>0</v>
      </c>
      <c r="W529" s="24">
        <f t="shared" si="1175"/>
        <v>0</v>
      </c>
      <c r="X529" s="24">
        <f t="shared" si="1175"/>
        <v>0</v>
      </c>
      <c r="Y529" s="24">
        <f t="shared" si="1175"/>
        <v>0</v>
      </c>
      <c r="Z529" s="24">
        <f t="shared" si="1023"/>
        <v>5187.2</v>
      </c>
      <c r="AA529" s="24">
        <f t="shared" si="1024"/>
        <v>4992.6000000000004</v>
      </c>
      <c r="AB529" s="24">
        <f t="shared" si="1025"/>
        <v>5041.1000000000004</v>
      </c>
      <c r="AC529" s="24">
        <f t="shared" si="1175"/>
        <v>0</v>
      </c>
      <c r="AD529" s="24">
        <f t="shared" si="1175"/>
        <v>0</v>
      </c>
      <c r="AE529" s="24">
        <f t="shared" si="1175"/>
        <v>0</v>
      </c>
      <c r="AF529" s="24">
        <f t="shared" si="1175"/>
        <v>0</v>
      </c>
      <c r="AG529" s="24">
        <f t="shared" si="1175"/>
        <v>0</v>
      </c>
      <c r="AH529" s="24">
        <f t="shared" si="1175"/>
        <v>0</v>
      </c>
      <c r="AI529" s="24">
        <f t="shared" si="1175"/>
        <v>0</v>
      </c>
      <c r="AJ529" s="24">
        <f t="shared" si="1175"/>
        <v>0</v>
      </c>
      <c r="AK529" s="24">
        <f t="shared" si="1175"/>
        <v>0</v>
      </c>
      <c r="AL529" s="24">
        <f t="shared" si="1175"/>
        <v>0</v>
      </c>
      <c r="AM529" s="24">
        <f t="shared" si="1175"/>
        <v>0</v>
      </c>
      <c r="AN529" s="24">
        <f t="shared" si="1175"/>
        <v>0</v>
      </c>
      <c r="AO529" s="24">
        <f t="shared" ref="AO529:AO592" si="1176">Z529+AC529+AD529+AE529+AF529+AG529+AH529+AI529+AJ529+AK529+AL529</f>
        <v>5187.2</v>
      </c>
      <c r="AP529" s="24">
        <f t="shared" ref="AP529:AP592" si="1177">AA529+AM529</f>
        <v>4992.6000000000004</v>
      </c>
      <c r="AQ529" s="24">
        <f t="shared" ref="AQ529:AQ592" si="1178">AB529+AN529</f>
        <v>5041.1000000000004</v>
      </c>
      <c r="AR529" s="24">
        <f t="shared" si="1175"/>
        <v>0</v>
      </c>
      <c r="AS529" s="24">
        <f t="shared" si="1166"/>
        <v>5187.2</v>
      </c>
      <c r="AT529" s="24">
        <f t="shared" si="1175"/>
        <v>0</v>
      </c>
      <c r="AU529" s="6"/>
    </row>
    <row r="530" spans="1:47" ht="46.5" x14ac:dyDescent="0.35">
      <c r="A530" s="13">
        <v>930</v>
      </c>
      <c r="B530" s="14" t="s">
        <v>17</v>
      </c>
      <c r="C530" s="13" t="s">
        <v>139</v>
      </c>
      <c r="D530" s="13" t="s">
        <v>244</v>
      </c>
      <c r="E530" s="13"/>
      <c r="F530" s="15" t="s">
        <v>287</v>
      </c>
      <c r="G530" s="21">
        <f>G531</f>
        <v>5187.2</v>
      </c>
      <c r="H530" s="21">
        <f t="shared" si="1175"/>
        <v>4992.6000000000004</v>
      </c>
      <c r="I530" s="21">
        <f t="shared" si="1175"/>
        <v>5041.1000000000004</v>
      </c>
      <c r="J530" s="21">
        <f t="shared" si="1175"/>
        <v>0</v>
      </c>
      <c r="K530" s="21">
        <f t="shared" si="1175"/>
        <v>0</v>
      </c>
      <c r="L530" s="21">
        <f t="shared" si="1175"/>
        <v>0</v>
      </c>
      <c r="M530" s="21">
        <f t="shared" si="1117"/>
        <v>5187.2</v>
      </c>
      <c r="N530" s="21">
        <f t="shared" si="1118"/>
        <v>4992.6000000000004</v>
      </c>
      <c r="O530" s="21">
        <f t="shared" si="1119"/>
        <v>5041.1000000000004</v>
      </c>
      <c r="P530" s="24">
        <f t="shared" si="1175"/>
        <v>0</v>
      </c>
      <c r="Q530" s="24">
        <f t="shared" si="1175"/>
        <v>0</v>
      </c>
      <c r="R530" s="24">
        <f t="shared" si="1175"/>
        <v>0</v>
      </c>
      <c r="S530" s="24">
        <f t="shared" si="1175"/>
        <v>0</v>
      </c>
      <c r="T530" s="24">
        <f t="shared" si="1175"/>
        <v>0</v>
      </c>
      <c r="U530" s="24">
        <f t="shared" si="1175"/>
        <v>0</v>
      </c>
      <c r="V530" s="24">
        <f t="shared" si="1175"/>
        <v>0</v>
      </c>
      <c r="W530" s="24">
        <f t="shared" si="1175"/>
        <v>0</v>
      </c>
      <c r="X530" s="24">
        <f t="shared" si="1175"/>
        <v>0</v>
      </c>
      <c r="Y530" s="24">
        <f t="shared" si="1175"/>
        <v>0</v>
      </c>
      <c r="Z530" s="24">
        <f t="shared" si="1023"/>
        <v>5187.2</v>
      </c>
      <c r="AA530" s="24">
        <f t="shared" si="1024"/>
        <v>4992.6000000000004</v>
      </c>
      <c r="AB530" s="24">
        <f t="shared" si="1025"/>
        <v>5041.1000000000004</v>
      </c>
      <c r="AC530" s="24">
        <f t="shared" si="1175"/>
        <v>0</v>
      </c>
      <c r="AD530" s="24">
        <f t="shared" si="1175"/>
        <v>0</v>
      </c>
      <c r="AE530" s="24">
        <f t="shared" si="1175"/>
        <v>0</v>
      </c>
      <c r="AF530" s="24">
        <f t="shared" si="1175"/>
        <v>0</v>
      </c>
      <c r="AG530" s="24">
        <f t="shared" si="1175"/>
        <v>0</v>
      </c>
      <c r="AH530" s="24">
        <f t="shared" si="1175"/>
        <v>0</v>
      </c>
      <c r="AI530" s="24">
        <f t="shared" si="1175"/>
        <v>0</v>
      </c>
      <c r="AJ530" s="24">
        <f t="shared" si="1175"/>
        <v>0</v>
      </c>
      <c r="AK530" s="24">
        <f t="shared" si="1175"/>
        <v>0</v>
      </c>
      <c r="AL530" s="24">
        <f t="shared" si="1175"/>
        <v>0</v>
      </c>
      <c r="AM530" s="24">
        <f t="shared" si="1175"/>
        <v>0</v>
      </c>
      <c r="AN530" s="24">
        <f t="shared" si="1175"/>
        <v>0</v>
      </c>
      <c r="AO530" s="24">
        <f t="shared" si="1176"/>
        <v>5187.2</v>
      </c>
      <c r="AP530" s="24">
        <f t="shared" si="1177"/>
        <v>4992.6000000000004</v>
      </c>
      <c r="AQ530" s="24">
        <f t="shared" si="1178"/>
        <v>5041.1000000000004</v>
      </c>
      <c r="AR530" s="24">
        <f t="shared" si="1175"/>
        <v>0</v>
      </c>
      <c r="AS530" s="24">
        <f t="shared" si="1166"/>
        <v>5187.2</v>
      </c>
      <c r="AT530" s="24">
        <f t="shared" si="1175"/>
        <v>0</v>
      </c>
    </row>
    <row r="531" spans="1:47" ht="31" x14ac:dyDescent="0.35">
      <c r="A531" s="13">
        <v>930</v>
      </c>
      <c r="B531" s="14" t="s">
        <v>17</v>
      </c>
      <c r="C531" s="13" t="s">
        <v>139</v>
      </c>
      <c r="D531" s="13" t="s">
        <v>244</v>
      </c>
      <c r="E531" s="13" t="s">
        <v>94</v>
      </c>
      <c r="F531" s="15" t="s">
        <v>388</v>
      </c>
      <c r="G531" s="21">
        <f>G532</f>
        <v>5187.2</v>
      </c>
      <c r="H531" s="21">
        <f t="shared" si="1175"/>
        <v>4992.6000000000004</v>
      </c>
      <c r="I531" s="21">
        <f t="shared" si="1175"/>
        <v>5041.1000000000004</v>
      </c>
      <c r="J531" s="21">
        <f t="shared" si="1175"/>
        <v>0</v>
      </c>
      <c r="K531" s="21">
        <f t="shared" si="1175"/>
        <v>0</v>
      </c>
      <c r="L531" s="21">
        <f t="shared" si="1175"/>
        <v>0</v>
      </c>
      <c r="M531" s="21">
        <f t="shared" si="1117"/>
        <v>5187.2</v>
      </c>
      <c r="N531" s="21">
        <f t="shared" si="1118"/>
        <v>4992.6000000000004</v>
      </c>
      <c r="O531" s="21">
        <f t="shared" si="1119"/>
        <v>5041.1000000000004</v>
      </c>
      <c r="P531" s="24">
        <f t="shared" si="1175"/>
        <v>0</v>
      </c>
      <c r="Q531" s="24">
        <f t="shared" si="1175"/>
        <v>0</v>
      </c>
      <c r="R531" s="24">
        <f t="shared" si="1175"/>
        <v>0</v>
      </c>
      <c r="S531" s="24">
        <f t="shared" si="1175"/>
        <v>0</v>
      </c>
      <c r="T531" s="24">
        <f t="shared" si="1175"/>
        <v>0</v>
      </c>
      <c r="U531" s="24">
        <f t="shared" si="1175"/>
        <v>0</v>
      </c>
      <c r="V531" s="24">
        <f t="shared" si="1175"/>
        <v>0</v>
      </c>
      <c r="W531" s="24">
        <f t="shared" si="1175"/>
        <v>0</v>
      </c>
      <c r="X531" s="24">
        <f t="shared" si="1175"/>
        <v>0</v>
      </c>
      <c r="Y531" s="24">
        <f t="shared" si="1175"/>
        <v>0</v>
      </c>
      <c r="Z531" s="24">
        <f t="shared" si="1023"/>
        <v>5187.2</v>
      </c>
      <c r="AA531" s="24">
        <f t="shared" si="1024"/>
        <v>4992.6000000000004</v>
      </c>
      <c r="AB531" s="24">
        <f t="shared" si="1025"/>
        <v>5041.1000000000004</v>
      </c>
      <c r="AC531" s="24">
        <f t="shared" si="1175"/>
        <v>0</v>
      </c>
      <c r="AD531" s="24">
        <f t="shared" si="1175"/>
        <v>0</v>
      </c>
      <c r="AE531" s="24">
        <f t="shared" si="1175"/>
        <v>0</v>
      </c>
      <c r="AF531" s="24">
        <f t="shared" si="1175"/>
        <v>0</v>
      </c>
      <c r="AG531" s="24">
        <f t="shared" si="1175"/>
        <v>0</v>
      </c>
      <c r="AH531" s="24">
        <f t="shared" si="1175"/>
        <v>0</v>
      </c>
      <c r="AI531" s="24">
        <f t="shared" si="1175"/>
        <v>0</v>
      </c>
      <c r="AJ531" s="24">
        <f t="shared" si="1175"/>
        <v>0</v>
      </c>
      <c r="AK531" s="24">
        <f t="shared" si="1175"/>
        <v>0</v>
      </c>
      <c r="AL531" s="24">
        <f t="shared" si="1175"/>
        <v>0</v>
      </c>
      <c r="AM531" s="24">
        <f t="shared" si="1175"/>
        <v>0</v>
      </c>
      <c r="AN531" s="24">
        <f t="shared" si="1175"/>
        <v>0</v>
      </c>
      <c r="AO531" s="24">
        <f t="shared" si="1176"/>
        <v>5187.2</v>
      </c>
      <c r="AP531" s="24">
        <f t="shared" si="1177"/>
        <v>4992.6000000000004</v>
      </c>
      <c r="AQ531" s="24">
        <f t="shared" si="1178"/>
        <v>5041.1000000000004</v>
      </c>
      <c r="AR531" s="24">
        <f t="shared" si="1175"/>
        <v>0</v>
      </c>
      <c r="AS531" s="24">
        <f t="shared" si="1166"/>
        <v>5187.2</v>
      </c>
      <c r="AT531" s="24">
        <f t="shared" si="1175"/>
        <v>0</v>
      </c>
    </row>
    <row r="532" spans="1:47" ht="46.5" x14ac:dyDescent="0.35">
      <c r="A532" s="13">
        <v>930</v>
      </c>
      <c r="B532" s="14" t="s">
        <v>17</v>
      </c>
      <c r="C532" s="13" t="s">
        <v>139</v>
      </c>
      <c r="D532" s="13" t="s">
        <v>244</v>
      </c>
      <c r="E532" s="13">
        <v>630</v>
      </c>
      <c r="F532" s="15" t="s">
        <v>381</v>
      </c>
      <c r="G532" s="21">
        <v>5187.2</v>
      </c>
      <c r="H532" s="21">
        <v>4992.6000000000004</v>
      </c>
      <c r="I532" s="21">
        <v>5041.1000000000004</v>
      </c>
      <c r="J532" s="21"/>
      <c r="K532" s="21"/>
      <c r="L532" s="21"/>
      <c r="M532" s="21">
        <f t="shared" si="1117"/>
        <v>5187.2</v>
      </c>
      <c r="N532" s="21">
        <f t="shared" si="1118"/>
        <v>4992.6000000000004</v>
      </c>
      <c r="O532" s="21">
        <f t="shared" si="1119"/>
        <v>5041.1000000000004</v>
      </c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>
        <f t="shared" si="1023"/>
        <v>5187.2</v>
      </c>
      <c r="AA532" s="24">
        <f t="shared" si="1024"/>
        <v>4992.6000000000004</v>
      </c>
      <c r="AB532" s="24">
        <f t="shared" si="1025"/>
        <v>5041.1000000000004</v>
      </c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>
        <f t="shared" si="1176"/>
        <v>5187.2</v>
      </c>
      <c r="AP532" s="24">
        <f t="shared" si="1177"/>
        <v>4992.6000000000004</v>
      </c>
      <c r="AQ532" s="24">
        <f t="shared" si="1178"/>
        <v>5041.1000000000004</v>
      </c>
      <c r="AR532" s="24"/>
      <c r="AS532" s="24">
        <f t="shared" si="1166"/>
        <v>5187.2</v>
      </c>
      <c r="AT532" s="24"/>
    </row>
    <row r="533" spans="1:47" ht="46.5" x14ac:dyDescent="0.35">
      <c r="A533" s="13">
        <v>930</v>
      </c>
      <c r="B533" s="14" t="s">
        <v>17</v>
      </c>
      <c r="C533" s="13" t="s">
        <v>139</v>
      </c>
      <c r="D533" s="13" t="s">
        <v>278</v>
      </c>
      <c r="E533" s="13"/>
      <c r="F533" s="15" t="s">
        <v>289</v>
      </c>
      <c r="G533" s="21">
        <f t="shared" ref="G533:L533" si="1179">G534+G538+G541+G544+G547+G550+G562+G565+G569+G572+G576+G580+G583+G586+G589+G553+G556</f>
        <v>5236510.5</v>
      </c>
      <c r="H533" s="21">
        <f t="shared" si="1179"/>
        <v>5494254.4999999991</v>
      </c>
      <c r="I533" s="21">
        <f t="shared" si="1179"/>
        <v>5978464.0999999996</v>
      </c>
      <c r="J533" s="21">
        <f t="shared" si="1179"/>
        <v>-7515.2999999999993</v>
      </c>
      <c r="K533" s="21">
        <f t="shared" si="1179"/>
        <v>112515.3</v>
      </c>
      <c r="L533" s="21">
        <f t="shared" si="1179"/>
        <v>0</v>
      </c>
      <c r="M533" s="21">
        <f t="shared" si="1117"/>
        <v>5228995.2</v>
      </c>
      <c r="N533" s="21">
        <f t="shared" si="1118"/>
        <v>5606769.7999999989</v>
      </c>
      <c r="O533" s="21">
        <f t="shared" si="1119"/>
        <v>5978464.0999999996</v>
      </c>
      <c r="P533" s="24">
        <f t="shared" ref="P533:Y533" si="1180">P534+P538+P541+P544+P547+P550+P562+P565+P569+P572+P576+P580+P583+P586+P589+P553+P556</f>
        <v>0</v>
      </c>
      <c r="Q533" s="24">
        <f t="shared" si="1180"/>
        <v>0</v>
      </c>
      <c r="R533" s="24">
        <f t="shared" si="1180"/>
        <v>-74072.900000000009</v>
      </c>
      <c r="S533" s="24">
        <f t="shared" si="1180"/>
        <v>0</v>
      </c>
      <c r="T533" s="24">
        <f t="shared" si="1180"/>
        <v>0</v>
      </c>
      <c r="U533" s="24">
        <f t="shared" si="1180"/>
        <v>-77054.899999999994</v>
      </c>
      <c r="V533" s="24">
        <f t="shared" si="1180"/>
        <v>0</v>
      </c>
      <c r="W533" s="24">
        <f t="shared" si="1180"/>
        <v>0</v>
      </c>
      <c r="X533" s="24">
        <f t="shared" si="1180"/>
        <v>-77451</v>
      </c>
      <c r="Y533" s="24">
        <f t="shared" si="1180"/>
        <v>0</v>
      </c>
      <c r="Z533" s="24">
        <f t="shared" si="1023"/>
        <v>5154922.3</v>
      </c>
      <c r="AA533" s="24">
        <f t="shared" si="1024"/>
        <v>5529714.8999999985</v>
      </c>
      <c r="AB533" s="24">
        <f t="shared" si="1025"/>
        <v>5901013.0999999996</v>
      </c>
      <c r="AC533" s="24">
        <f>AC534+AC538+AC541+AC544+AC547+AC550+AC562+AC565+AC569+AC572+AC576+AC580+AC583+AC586+AC589+AC553+AC556+AC559</f>
        <v>0</v>
      </c>
      <c r="AD533" s="24">
        <f t="shared" ref="AD533:AT533" si="1181">AD534+AD538+AD541+AD544+AD547+AD550+AD562+AD565+AD569+AD572+AD576+AD580+AD583+AD586+AD589+AD553+AD556+AD559</f>
        <v>0</v>
      </c>
      <c r="AE533" s="24">
        <f t="shared" ref="AE533" si="1182">AE534+AE538+AE541+AE544+AE547+AE550+AE562+AE565+AE569+AE572+AE576+AE580+AE583+AE586+AE589+AE553+AE556+AE559</f>
        <v>0</v>
      </c>
      <c r="AF533" s="24">
        <f t="shared" si="1181"/>
        <v>0</v>
      </c>
      <c r="AG533" s="24">
        <f t="shared" ref="AG533" si="1183">AG534+AG538+AG541+AG544+AG547+AG550+AG562+AG565+AG569+AG572+AG576+AG580+AG583+AG586+AG589+AG553+AG556+AG559</f>
        <v>0</v>
      </c>
      <c r="AH533" s="24">
        <f t="shared" si="1181"/>
        <v>0</v>
      </c>
      <c r="AI533" s="24">
        <f t="shared" ref="AI533" si="1184">AI534+AI538+AI541+AI544+AI547+AI550+AI562+AI565+AI569+AI572+AI576+AI580+AI583+AI586+AI589+AI553+AI556+AI559</f>
        <v>0</v>
      </c>
      <c r="AJ533" s="24">
        <f t="shared" si="1181"/>
        <v>63.908999999999999</v>
      </c>
      <c r="AK533" s="24">
        <f t="shared" si="1181"/>
        <v>8929.134</v>
      </c>
      <c r="AL533" s="24">
        <f t="shared" ref="AL533" si="1185">AL534+AL538+AL541+AL544+AL547+AL550+AL562+AL565+AL569+AL572+AL576+AL580+AL583+AL586+AL589+AL553+AL556+AL559</f>
        <v>0</v>
      </c>
      <c r="AM533" s="24">
        <f t="shared" si="1181"/>
        <v>0</v>
      </c>
      <c r="AN533" s="24">
        <f t="shared" si="1181"/>
        <v>0</v>
      </c>
      <c r="AO533" s="24">
        <f t="shared" si="1176"/>
        <v>5163915.3429999994</v>
      </c>
      <c r="AP533" s="24">
        <f t="shared" si="1177"/>
        <v>5529714.8999999985</v>
      </c>
      <c r="AQ533" s="24">
        <f t="shared" si="1178"/>
        <v>5901013.0999999996</v>
      </c>
      <c r="AR533" s="24">
        <f t="shared" ref="AR533" si="1186">AR534+AR538+AR541+AR544+AR547+AR550+AR562+AR565+AR569+AR572+AR576+AR580+AR583+AR586+AR589+AR553+AR556+AR559</f>
        <v>0</v>
      </c>
      <c r="AS533" s="24">
        <f t="shared" si="1166"/>
        <v>5163915.3429999994</v>
      </c>
      <c r="AT533" s="24">
        <f t="shared" si="1181"/>
        <v>0</v>
      </c>
      <c r="AU533" s="6"/>
    </row>
    <row r="534" spans="1:47" ht="62" x14ac:dyDescent="0.35">
      <c r="A534" s="13">
        <v>930</v>
      </c>
      <c r="B534" s="14" t="s">
        <v>17</v>
      </c>
      <c r="C534" s="13" t="s">
        <v>139</v>
      </c>
      <c r="D534" s="13" t="s">
        <v>245</v>
      </c>
      <c r="E534" s="13"/>
      <c r="F534" s="15" t="s">
        <v>45</v>
      </c>
      <c r="G534" s="21">
        <f>G535</f>
        <v>996274.29999999993</v>
      </c>
      <c r="H534" s="21">
        <f t="shared" ref="H534:AT534" si="1187">H535</f>
        <v>1014711.2</v>
      </c>
      <c r="I534" s="21">
        <f t="shared" si="1187"/>
        <v>1028961.3</v>
      </c>
      <c r="J534" s="21">
        <f t="shared" si="1187"/>
        <v>0</v>
      </c>
      <c r="K534" s="21">
        <f t="shared" si="1187"/>
        <v>0</v>
      </c>
      <c r="L534" s="21">
        <f t="shared" si="1187"/>
        <v>0</v>
      </c>
      <c r="M534" s="21">
        <f t="shared" si="1117"/>
        <v>996274.29999999993</v>
      </c>
      <c r="N534" s="21">
        <f t="shared" si="1118"/>
        <v>1014711.2</v>
      </c>
      <c r="O534" s="21">
        <f t="shared" si="1119"/>
        <v>1028961.3</v>
      </c>
      <c r="P534" s="24">
        <f t="shared" si="1187"/>
        <v>0</v>
      </c>
      <c r="Q534" s="24">
        <f t="shared" si="1187"/>
        <v>0</v>
      </c>
      <c r="R534" s="24">
        <f t="shared" si="1187"/>
        <v>0</v>
      </c>
      <c r="S534" s="24">
        <f t="shared" si="1187"/>
        <v>0</v>
      </c>
      <c r="T534" s="24">
        <f t="shared" si="1187"/>
        <v>0</v>
      </c>
      <c r="U534" s="24">
        <f t="shared" si="1187"/>
        <v>0</v>
      </c>
      <c r="V534" s="24">
        <f t="shared" si="1187"/>
        <v>0</v>
      </c>
      <c r="W534" s="24">
        <f t="shared" si="1187"/>
        <v>0</v>
      </c>
      <c r="X534" s="24">
        <f t="shared" si="1187"/>
        <v>0</v>
      </c>
      <c r="Y534" s="24">
        <f t="shared" si="1187"/>
        <v>0</v>
      </c>
      <c r="Z534" s="24">
        <f t="shared" si="1023"/>
        <v>996274.29999999993</v>
      </c>
      <c r="AA534" s="24">
        <f t="shared" si="1024"/>
        <v>1014711.2</v>
      </c>
      <c r="AB534" s="24">
        <f t="shared" si="1025"/>
        <v>1028961.3</v>
      </c>
      <c r="AC534" s="24">
        <f t="shared" si="1187"/>
        <v>0</v>
      </c>
      <c r="AD534" s="24">
        <f t="shared" si="1187"/>
        <v>0</v>
      </c>
      <c r="AE534" s="24">
        <f t="shared" si="1187"/>
        <v>0</v>
      </c>
      <c r="AF534" s="24">
        <f t="shared" si="1187"/>
        <v>0</v>
      </c>
      <c r="AG534" s="24">
        <f t="shared" si="1187"/>
        <v>0</v>
      </c>
      <c r="AH534" s="24">
        <f t="shared" si="1187"/>
        <v>0</v>
      </c>
      <c r="AI534" s="24">
        <f t="shared" si="1187"/>
        <v>0</v>
      </c>
      <c r="AJ534" s="24">
        <f t="shared" si="1187"/>
        <v>0</v>
      </c>
      <c r="AK534" s="24">
        <f t="shared" si="1187"/>
        <v>0</v>
      </c>
      <c r="AL534" s="24">
        <f t="shared" si="1187"/>
        <v>0</v>
      </c>
      <c r="AM534" s="24">
        <f t="shared" si="1187"/>
        <v>0</v>
      </c>
      <c r="AN534" s="24">
        <f t="shared" si="1187"/>
        <v>0</v>
      </c>
      <c r="AO534" s="24">
        <f t="shared" si="1176"/>
        <v>996274.29999999993</v>
      </c>
      <c r="AP534" s="24">
        <f t="shared" si="1177"/>
        <v>1014711.2</v>
      </c>
      <c r="AQ534" s="24">
        <f t="shared" si="1178"/>
        <v>1028961.3</v>
      </c>
      <c r="AR534" s="24">
        <f t="shared" si="1187"/>
        <v>0</v>
      </c>
      <c r="AS534" s="24">
        <f t="shared" si="1166"/>
        <v>996274.29999999993</v>
      </c>
      <c r="AT534" s="24">
        <f t="shared" si="1187"/>
        <v>0</v>
      </c>
    </row>
    <row r="535" spans="1:47" ht="31" x14ac:dyDescent="0.35">
      <c r="A535" s="13">
        <v>930</v>
      </c>
      <c r="B535" s="14" t="s">
        <v>17</v>
      </c>
      <c r="C535" s="13" t="s">
        <v>139</v>
      </c>
      <c r="D535" s="13" t="s">
        <v>245</v>
      </c>
      <c r="E535" s="13" t="s">
        <v>94</v>
      </c>
      <c r="F535" s="15" t="s">
        <v>388</v>
      </c>
      <c r="G535" s="21">
        <f>G536+G537</f>
        <v>996274.29999999993</v>
      </c>
      <c r="H535" s="21">
        <f t="shared" ref="H535:L535" si="1188">H536+H537</f>
        <v>1014711.2</v>
      </c>
      <c r="I535" s="21">
        <f t="shared" si="1188"/>
        <v>1028961.3</v>
      </c>
      <c r="J535" s="21">
        <f t="shared" si="1188"/>
        <v>0</v>
      </c>
      <c r="K535" s="21">
        <f t="shared" si="1188"/>
        <v>0</v>
      </c>
      <c r="L535" s="21">
        <f t="shared" si="1188"/>
        <v>0</v>
      </c>
      <c r="M535" s="21">
        <f t="shared" si="1117"/>
        <v>996274.29999999993</v>
      </c>
      <c r="N535" s="21">
        <f t="shared" si="1118"/>
        <v>1014711.2</v>
      </c>
      <c r="O535" s="21">
        <f t="shared" si="1119"/>
        <v>1028961.3</v>
      </c>
      <c r="P535" s="24">
        <f t="shared" ref="P535:Q535" si="1189">P536+P537</f>
        <v>0</v>
      </c>
      <c r="Q535" s="24">
        <f t="shared" si="1189"/>
        <v>0</v>
      </c>
      <c r="R535" s="24">
        <f t="shared" ref="R535:T535" si="1190">R536+R537</f>
        <v>0</v>
      </c>
      <c r="S535" s="24">
        <f t="shared" si="1190"/>
        <v>0</v>
      </c>
      <c r="T535" s="24">
        <f t="shared" si="1190"/>
        <v>0</v>
      </c>
      <c r="U535" s="24">
        <f t="shared" ref="U535:W535" si="1191">U536+U537</f>
        <v>0</v>
      </c>
      <c r="V535" s="24">
        <f t="shared" si="1191"/>
        <v>0</v>
      </c>
      <c r="W535" s="24">
        <f t="shared" si="1191"/>
        <v>0</v>
      </c>
      <c r="X535" s="24">
        <f t="shared" ref="X535:Y535" si="1192">X536+X537</f>
        <v>0</v>
      </c>
      <c r="Y535" s="24">
        <f t="shared" si="1192"/>
        <v>0</v>
      </c>
      <c r="Z535" s="24">
        <f t="shared" si="1023"/>
        <v>996274.29999999993</v>
      </c>
      <c r="AA535" s="24">
        <f t="shared" si="1024"/>
        <v>1014711.2</v>
      </c>
      <c r="AB535" s="24">
        <f t="shared" si="1025"/>
        <v>1028961.3</v>
      </c>
      <c r="AC535" s="24">
        <f t="shared" ref="AC535:AL535" si="1193">AC536+AC537</f>
        <v>0</v>
      </c>
      <c r="AD535" s="24">
        <f t="shared" si="1193"/>
        <v>0</v>
      </c>
      <c r="AE535" s="24">
        <f t="shared" ref="AE535" si="1194">AE536+AE537</f>
        <v>0</v>
      </c>
      <c r="AF535" s="24">
        <f t="shared" si="1193"/>
        <v>0</v>
      </c>
      <c r="AG535" s="24">
        <f t="shared" si="1193"/>
        <v>0</v>
      </c>
      <c r="AH535" s="24">
        <f t="shared" si="1193"/>
        <v>0</v>
      </c>
      <c r="AI535" s="24">
        <f t="shared" ref="AI535" si="1195">AI536+AI537</f>
        <v>0</v>
      </c>
      <c r="AJ535" s="24">
        <f t="shared" si="1193"/>
        <v>0</v>
      </c>
      <c r="AK535" s="24">
        <f t="shared" si="1193"/>
        <v>0</v>
      </c>
      <c r="AL535" s="24">
        <f t="shared" si="1193"/>
        <v>0</v>
      </c>
      <c r="AM535" s="24">
        <f t="shared" ref="AM535:AT535" si="1196">AM536+AM537</f>
        <v>0</v>
      </c>
      <c r="AN535" s="24">
        <f t="shared" si="1196"/>
        <v>0</v>
      </c>
      <c r="AO535" s="24">
        <f t="shared" si="1176"/>
        <v>996274.29999999993</v>
      </c>
      <c r="AP535" s="24">
        <f t="shared" si="1177"/>
        <v>1014711.2</v>
      </c>
      <c r="AQ535" s="24">
        <f t="shared" si="1178"/>
        <v>1028961.3</v>
      </c>
      <c r="AR535" s="24">
        <f t="shared" ref="AR535" si="1197">AR536+AR537</f>
        <v>0</v>
      </c>
      <c r="AS535" s="24">
        <f t="shared" si="1166"/>
        <v>996274.29999999993</v>
      </c>
      <c r="AT535" s="24">
        <f t="shared" si="1196"/>
        <v>0</v>
      </c>
    </row>
    <row r="536" spans="1:47" x14ac:dyDescent="0.35">
      <c r="A536" s="13">
        <v>930</v>
      </c>
      <c r="B536" s="14" t="s">
        <v>17</v>
      </c>
      <c r="C536" s="13" t="s">
        <v>139</v>
      </c>
      <c r="D536" s="13" t="s">
        <v>245</v>
      </c>
      <c r="E536" s="13">
        <v>610</v>
      </c>
      <c r="F536" s="15" t="s">
        <v>379</v>
      </c>
      <c r="G536" s="21">
        <v>148346</v>
      </c>
      <c r="H536" s="21">
        <v>150876.6</v>
      </c>
      <c r="I536" s="21">
        <v>152996.4</v>
      </c>
      <c r="J536" s="21"/>
      <c r="K536" s="21"/>
      <c r="L536" s="21"/>
      <c r="M536" s="21">
        <f t="shared" si="1117"/>
        <v>148346</v>
      </c>
      <c r="N536" s="21">
        <f t="shared" si="1118"/>
        <v>150876.6</v>
      </c>
      <c r="O536" s="21">
        <f t="shared" si="1119"/>
        <v>152996.4</v>
      </c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>
        <f t="shared" si="1023"/>
        <v>148346</v>
      </c>
      <c r="AA536" s="24">
        <f t="shared" si="1024"/>
        <v>150876.6</v>
      </c>
      <c r="AB536" s="24">
        <f t="shared" si="1025"/>
        <v>152996.4</v>
      </c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>
        <f t="shared" si="1176"/>
        <v>148346</v>
      </c>
      <c r="AP536" s="24">
        <f t="shared" si="1177"/>
        <v>150876.6</v>
      </c>
      <c r="AQ536" s="24">
        <f t="shared" si="1178"/>
        <v>152996.4</v>
      </c>
      <c r="AR536" s="24"/>
      <c r="AS536" s="24">
        <f t="shared" si="1166"/>
        <v>148346</v>
      </c>
      <c r="AT536" s="24"/>
    </row>
    <row r="537" spans="1:47" x14ac:dyDescent="0.35">
      <c r="A537" s="13">
        <v>930</v>
      </c>
      <c r="B537" s="14" t="s">
        <v>17</v>
      </c>
      <c r="C537" s="13" t="s">
        <v>139</v>
      </c>
      <c r="D537" s="13" t="s">
        <v>245</v>
      </c>
      <c r="E537" s="13">
        <v>620</v>
      </c>
      <c r="F537" s="15" t="s">
        <v>380</v>
      </c>
      <c r="G537" s="21">
        <v>847928.29999999993</v>
      </c>
      <c r="H537" s="21">
        <v>863834.6</v>
      </c>
      <c r="I537" s="21">
        <v>875964.9</v>
      </c>
      <c r="J537" s="21"/>
      <c r="K537" s="21"/>
      <c r="L537" s="21"/>
      <c r="M537" s="21">
        <f t="shared" si="1117"/>
        <v>847928.29999999993</v>
      </c>
      <c r="N537" s="21">
        <f t="shared" si="1118"/>
        <v>863834.6</v>
      </c>
      <c r="O537" s="21">
        <f t="shared" si="1119"/>
        <v>875964.9</v>
      </c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>
        <f t="shared" si="1023"/>
        <v>847928.29999999993</v>
      </c>
      <c r="AA537" s="24">
        <f t="shared" si="1024"/>
        <v>863834.6</v>
      </c>
      <c r="AB537" s="24">
        <f t="shared" si="1025"/>
        <v>875964.9</v>
      </c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>
        <f t="shared" si="1176"/>
        <v>847928.29999999993</v>
      </c>
      <c r="AP537" s="24">
        <f t="shared" si="1177"/>
        <v>863834.6</v>
      </c>
      <c r="AQ537" s="24">
        <f t="shared" si="1178"/>
        <v>875964.9</v>
      </c>
      <c r="AR537" s="24"/>
      <c r="AS537" s="24">
        <f t="shared" si="1166"/>
        <v>847928.29999999993</v>
      </c>
      <c r="AT537" s="24"/>
    </row>
    <row r="538" spans="1:47" x14ac:dyDescent="0.35">
      <c r="A538" s="13">
        <v>930</v>
      </c>
      <c r="B538" s="14" t="s">
        <v>17</v>
      </c>
      <c r="C538" s="13" t="s">
        <v>139</v>
      </c>
      <c r="D538" s="13" t="s">
        <v>246</v>
      </c>
      <c r="E538" s="13"/>
      <c r="F538" s="15" t="s">
        <v>290</v>
      </c>
      <c r="G538" s="21">
        <f>G539</f>
        <v>40000</v>
      </c>
      <c r="H538" s="21">
        <f t="shared" ref="H538:AT539" si="1198">H539</f>
        <v>33153.199999999997</v>
      </c>
      <c r="I538" s="21">
        <f t="shared" si="1198"/>
        <v>0</v>
      </c>
      <c r="J538" s="21">
        <f t="shared" si="1198"/>
        <v>0</v>
      </c>
      <c r="K538" s="21">
        <f t="shared" si="1198"/>
        <v>0</v>
      </c>
      <c r="L538" s="21">
        <f t="shared" si="1198"/>
        <v>0</v>
      </c>
      <c r="M538" s="21">
        <f t="shared" si="1117"/>
        <v>40000</v>
      </c>
      <c r="N538" s="21">
        <f t="shared" si="1118"/>
        <v>33153.199999999997</v>
      </c>
      <c r="O538" s="21">
        <f t="shared" si="1119"/>
        <v>0</v>
      </c>
      <c r="P538" s="24">
        <f t="shared" si="1198"/>
        <v>0</v>
      </c>
      <c r="Q538" s="24">
        <f t="shared" si="1198"/>
        <v>0</v>
      </c>
      <c r="R538" s="24">
        <f t="shared" si="1198"/>
        <v>0</v>
      </c>
      <c r="S538" s="24">
        <f t="shared" si="1198"/>
        <v>0</v>
      </c>
      <c r="T538" s="24">
        <f t="shared" si="1198"/>
        <v>0</v>
      </c>
      <c r="U538" s="24">
        <f t="shared" si="1198"/>
        <v>0</v>
      </c>
      <c r="V538" s="24">
        <f t="shared" si="1198"/>
        <v>0</v>
      </c>
      <c r="W538" s="24">
        <f t="shared" si="1198"/>
        <v>0</v>
      </c>
      <c r="X538" s="24">
        <f t="shared" si="1198"/>
        <v>0</v>
      </c>
      <c r="Y538" s="24">
        <f t="shared" si="1198"/>
        <v>0</v>
      </c>
      <c r="Z538" s="24">
        <f t="shared" si="1023"/>
        <v>40000</v>
      </c>
      <c r="AA538" s="24">
        <f t="shared" si="1024"/>
        <v>33153.199999999997</v>
      </c>
      <c r="AB538" s="24">
        <f t="shared" si="1025"/>
        <v>0</v>
      </c>
      <c r="AC538" s="24">
        <f t="shared" si="1198"/>
        <v>0</v>
      </c>
      <c r="AD538" s="24">
        <f t="shared" si="1198"/>
        <v>0</v>
      </c>
      <c r="AE538" s="24">
        <f t="shared" si="1198"/>
        <v>0</v>
      </c>
      <c r="AF538" s="24">
        <f t="shared" si="1198"/>
        <v>0</v>
      </c>
      <c r="AG538" s="24">
        <f t="shared" si="1198"/>
        <v>0</v>
      </c>
      <c r="AH538" s="24">
        <f t="shared" si="1198"/>
        <v>0</v>
      </c>
      <c r="AI538" s="24">
        <f t="shared" si="1198"/>
        <v>0</v>
      </c>
      <c r="AJ538" s="24">
        <f t="shared" si="1198"/>
        <v>0</v>
      </c>
      <c r="AK538" s="24">
        <f t="shared" si="1198"/>
        <v>0</v>
      </c>
      <c r="AL538" s="24">
        <f t="shared" si="1198"/>
        <v>0</v>
      </c>
      <c r="AM538" s="24">
        <f t="shared" si="1198"/>
        <v>0</v>
      </c>
      <c r="AN538" s="24">
        <f t="shared" si="1198"/>
        <v>0</v>
      </c>
      <c r="AO538" s="24">
        <f t="shared" si="1176"/>
        <v>40000</v>
      </c>
      <c r="AP538" s="24">
        <f t="shared" si="1177"/>
        <v>33153.199999999997</v>
      </c>
      <c r="AQ538" s="24">
        <f t="shared" si="1178"/>
        <v>0</v>
      </c>
      <c r="AR538" s="24">
        <f t="shared" si="1198"/>
        <v>0</v>
      </c>
      <c r="AS538" s="24">
        <f t="shared" si="1166"/>
        <v>40000</v>
      </c>
      <c r="AT538" s="24">
        <f t="shared" si="1198"/>
        <v>0</v>
      </c>
    </row>
    <row r="539" spans="1:47" ht="46.5" x14ac:dyDescent="0.35">
      <c r="A539" s="13">
        <v>930</v>
      </c>
      <c r="B539" s="14" t="s">
        <v>17</v>
      </c>
      <c r="C539" s="13" t="s">
        <v>139</v>
      </c>
      <c r="D539" s="13" t="s">
        <v>246</v>
      </c>
      <c r="E539" s="13" t="s">
        <v>26</v>
      </c>
      <c r="F539" s="15" t="s">
        <v>387</v>
      </c>
      <c r="G539" s="21">
        <f>G540</f>
        <v>40000</v>
      </c>
      <c r="H539" s="21">
        <f t="shared" si="1198"/>
        <v>33153.199999999997</v>
      </c>
      <c r="I539" s="21">
        <f t="shared" si="1198"/>
        <v>0</v>
      </c>
      <c r="J539" s="21">
        <f t="shared" si="1198"/>
        <v>0</v>
      </c>
      <c r="K539" s="21">
        <f t="shared" si="1198"/>
        <v>0</v>
      </c>
      <c r="L539" s="21">
        <f t="shared" si="1198"/>
        <v>0</v>
      </c>
      <c r="M539" s="21">
        <f t="shared" si="1117"/>
        <v>40000</v>
      </c>
      <c r="N539" s="21">
        <f t="shared" si="1118"/>
        <v>33153.199999999997</v>
      </c>
      <c r="O539" s="21">
        <f t="shared" si="1119"/>
        <v>0</v>
      </c>
      <c r="P539" s="24">
        <f t="shared" si="1198"/>
        <v>0</v>
      </c>
      <c r="Q539" s="24">
        <f t="shared" si="1198"/>
        <v>0</v>
      </c>
      <c r="R539" s="24">
        <f t="shared" si="1198"/>
        <v>0</v>
      </c>
      <c r="S539" s="24">
        <f t="shared" si="1198"/>
        <v>0</v>
      </c>
      <c r="T539" s="24">
        <f t="shared" si="1198"/>
        <v>0</v>
      </c>
      <c r="U539" s="24">
        <f t="shared" si="1198"/>
        <v>0</v>
      </c>
      <c r="V539" s="24">
        <f t="shared" si="1198"/>
        <v>0</v>
      </c>
      <c r="W539" s="24">
        <f t="shared" si="1198"/>
        <v>0</v>
      </c>
      <c r="X539" s="24">
        <f t="shared" si="1198"/>
        <v>0</v>
      </c>
      <c r="Y539" s="24">
        <f t="shared" si="1198"/>
        <v>0</v>
      </c>
      <c r="Z539" s="24">
        <f t="shared" si="1023"/>
        <v>40000</v>
      </c>
      <c r="AA539" s="24">
        <f t="shared" si="1024"/>
        <v>33153.199999999997</v>
      </c>
      <c r="AB539" s="24">
        <f t="shared" si="1025"/>
        <v>0</v>
      </c>
      <c r="AC539" s="24">
        <f t="shared" si="1198"/>
        <v>0</v>
      </c>
      <c r="AD539" s="24">
        <f t="shared" si="1198"/>
        <v>0</v>
      </c>
      <c r="AE539" s="24">
        <f t="shared" si="1198"/>
        <v>0</v>
      </c>
      <c r="AF539" s="24">
        <f t="shared" si="1198"/>
        <v>0</v>
      </c>
      <c r="AG539" s="24">
        <f t="shared" si="1198"/>
        <v>0</v>
      </c>
      <c r="AH539" s="24">
        <f t="shared" si="1198"/>
        <v>0</v>
      </c>
      <c r="AI539" s="24">
        <f t="shared" si="1198"/>
        <v>0</v>
      </c>
      <c r="AJ539" s="24">
        <f t="shared" si="1198"/>
        <v>0</v>
      </c>
      <c r="AK539" s="24">
        <f t="shared" si="1198"/>
        <v>0</v>
      </c>
      <c r="AL539" s="24">
        <f t="shared" si="1198"/>
        <v>0</v>
      </c>
      <c r="AM539" s="24">
        <f t="shared" si="1198"/>
        <v>0</v>
      </c>
      <c r="AN539" s="24">
        <f t="shared" si="1198"/>
        <v>0</v>
      </c>
      <c r="AO539" s="24">
        <f t="shared" si="1176"/>
        <v>40000</v>
      </c>
      <c r="AP539" s="24">
        <f t="shared" si="1177"/>
        <v>33153.199999999997</v>
      </c>
      <c r="AQ539" s="24">
        <f t="shared" si="1178"/>
        <v>0</v>
      </c>
      <c r="AR539" s="24">
        <f t="shared" si="1198"/>
        <v>0</v>
      </c>
      <c r="AS539" s="24">
        <f t="shared" si="1166"/>
        <v>40000</v>
      </c>
      <c r="AT539" s="24">
        <f t="shared" si="1198"/>
        <v>0</v>
      </c>
    </row>
    <row r="540" spans="1:47" x14ac:dyDescent="0.35">
      <c r="A540" s="13">
        <v>930</v>
      </c>
      <c r="B540" s="14" t="s">
        <v>17</v>
      </c>
      <c r="C540" s="13" t="s">
        <v>139</v>
      </c>
      <c r="D540" s="13" t="s">
        <v>246</v>
      </c>
      <c r="E540" s="13">
        <v>410</v>
      </c>
      <c r="F540" s="15" t="s">
        <v>378</v>
      </c>
      <c r="G540" s="21">
        <v>40000</v>
      </c>
      <c r="H540" s="21">
        <v>33153.199999999997</v>
      </c>
      <c r="I540" s="21">
        <v>0</v>
      </c>
      <c r="J540" s="21"/>
      <c r="K540" s="21"/>
      <c r="L540" s="21"/>
      <c r="M540" s="21">
        <f t="shared" si="1117"/>
        <v>40000</v>
      </c>
      <c r="N540" s="21">
        <f t="shared" si="1118"/>
        <v>33153.199999999997</v>
      </c>
      <c r="O540" s="21">
        <f t="shared" si="1119"/>
        <v>0</v>
      </c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>
        <f t="shared" si="1023"/>
        <v>40000</v>
      </c>
      <c r="AA540" s="24">
        <f t="shared" si="1024"/>
        <v>33153.199999999997</v>
      </c>
      <c r="AB540" s="24">
        <f t="shared" si="1025"/>
        <v>0</v>
      </c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>
        <f t="shared" si="1176"/>
        <v>40000</v>
      </c>
      <c r="AP540" s="24">
        <f t="shared" si="1177"/>
        <v>33153.199999999997</v>
      </c>
      <c r="AQ540" s="24">
        <f t="shared" si="1178"/>
        <v>0</v>
      </c>
      <c r="AR540" s="24"/>
      <c r="AS540" s="24">
        <f t="shared" si="1166"/>
        <v>40000</v>
      </c>
      <c r="AT540" s="24"/>
    </row>
    <row r="541" spans="1:47" ht="31.5" hidden="1" x14ac:dyDescent="0.25">
      <c r="A541" s="13">
        <v>930</v>
      </c>
      <c r="B541" s="14" t="s">
        <v>17</v>
      </c>
      <c r="C541" s="13" t="s">
        <v>139</v>
      </c>
      <c r="D541" s="13" t="s">
        <v>247</v>
      </c>
      <c r="E541" s="13"/>
      <c r="F541" s="15" t="s">
        <v>291</v>
      </c>
      <c r="G541" s="21">
        <f>G542</f>
        <v>0</v>
      </c>
      <c r="H541" s="21">
        <f t="shared" ref="H541:AT542" si="1199">H542</f>
        <v>90000</v>
      </c>
      <c r="I541" s="21">
        <f t="shared" si="1199"/>
        <v>250000</v>
      </c>
      <c r="J541" s="21">
        <f t="shared" si="1199"/>
        <v>0</v>
      </c>
      <c r="K541" s="21">
        <f t="shared" si="1199"/>
        <v>0</v>
      </c>
      <c r="L541" s="21">
        <f t="shared" si="1199"/>
        <v>0</v>
      </c>
      <c r="M541" s="21">
        <f t="shared" si="1117"/>
        <v>0</v>
      </c>
      <c r="N541" s="21">
        <f t="shared" si="1118"/>
        <v>90000</v>
      </c>
      <c r="O541" s="21">
        <f t="shared" si="1119"/>
        <v>250000</v>
      </c>
      <c r="P541" s="24">
        <f t="shared" si="1199"/>
        <v>0</v>
      </c>
      <c r="Q541" s="24">
        <f t="shared" si="1199"/>
        <v>0</v>
      </c>
      <c r="R541" s="24">
        <f t="shared" si="1199"/>
        <v>0</v>
      </c>
      <c r="S541" s="24">
        <f t="shared" si="1199"/>
        <v>0</v>
      </c>
      <c r="T541" s="24">
        <f t="shared" si="1199"/>
        <v>0</v>
      </c>
      <c r="U541" s="24">
        <f t="shared" si="1199"/>
        <v>0</v>
      </c>
      <c r="V541" s="24">
        <f t="shared" si="1199"/>
        <v>0</v>
      </c>
      <c r="W541" s="24">
        <f t="shared" si="1199"/>
        <v>0</v>
      </c>
      <c r="X541" s="24">
        <f t="shared" si="1199"/>
        <v>0</v>
      </c>
      <c r="Y541" s="24">
        <f t="shared" si="1199"/>
        <v>0</v>
      </c>
      <c r="Z541" s="24">
        <f t="shared" si="1023"/>
        <v>0</v>
      </c>
      <c r="AA541" s="24">
        <f t="shared" si="1024"/>
        <v>90000</v>
      </c>
      <c r="AB541" s="24">
        <f t="shared" si="1025"/>
        <v>250000</v>
      </c>
      <c r="AC541" s="24">
        <f t="shared" si="1199"/>
        <v>0</v>
      </c>
      <c r="AD541" s="24">
        <f t="shared" si="1199"/>
        <v>0</v>
      </c>
      <c r="AE541" s="24">
        <f t="shared" si="1199"/>
        <v>0</v>
      </c>
      <c r="AF541" s="24">
        <f t="shared" si="1199"/>
        <v>0</v>
      </c>
      <c r="AG541" s="24">
        <f t="shared" si="1199"/>
        <v>0</v>
      </c>
      <c r="AH541" s="24">
        <f t="shared" si="1199"/>
        <v>0</v>
      </c>
      <c r="AI541" s="24">
        <f t="shared" si="1199"/>
        <v>0</v>
      </c>
      <c r="AJ541" s="24">
        <f t="shared" si="1199"/>
        <v>0</v>
      </c>
      <c r="AK541" s="24">
        <f t="shared" si="1199"/>
        <v>0</v>
      </c>
      <c r="AL541" s="24">
        <f t="shared" si="1199"/>
        <v>0</v>
      </c>
      <c r="AM541" s="24">
        <f t="shared" si="1199"/>
        <v>0</v>
      </c>
      <c r="AN541" s="24">
        <f t="shared" si="1199"/>
        <v>0</v>
      </c>
      <c r="AO541" s="24">
        <f t="shared" si="1176"/>
        <v>0</v>
      </c>
      <c r="AP541" s="24">
        <f t="shared" si="1177"/>
        <v>90000</v>
      </c>
      <c r="AQ541" s="24">
        <f t="shared" si="1178"/>
        <v>250000</v>
      </c>
      <c r="AR541" s="24">
        <f t="shared" si="1199"/>
        <v>0</v>
      </c>
      <c r="AS541" s="24"/>
      <c r="AT541" s="24">
        <f t="shared" si="1199"/>
        <v>0</v>
      </c>
      <c r="AU541" s="6">
        <v>0</v>
      </c>
    </row>
    <row r="542" spans="1:47" ht="47.25" hidden="1" x14ac:dyDescent="0.25">
      <c r="A542" s="13">
        <v>930</v>
      </c>
      <c r="B542" s="14" t="s">
        <v>17</v>
      </c>
      <c r="C542" s="13" t="s">
        <v>139</v>
      </c>
      <c r="D542" s="13" t="s">
        <v>247</v>
      </c>
      <c r="E542" s="13" t="s">
        <v>26</v>
      </c>
      <c r="F542" s="15" t="s">
        <v>387</v>
      </c>
      <c r="G542" s="21">
        <f>G543</f>
        <v>0</v>
      </c>
      <c r="H542" s="21">
        <f t="shared" si="1199"/>
        <v>90000</v>
      </c>
      <c r="I542" s="21">
        <f t="shared" si="1199"/>
        <v>250000</v>
      </c>
      <c r="J542" s="21">
        <f t="shared" si="1199"/>
        <v>0</v>
      </c>
      <c r="K542" s="21">
        <f t="shared" si="1199"/>
        <v>0</v>
      </c>
      <c r="L542" s="21">
        <f t="shared" si="1199"/>
        <v>0</v>
      </c>
      <c r="M542" s="21">
        <f t="shared" si="1117"/>
        <v>0</v>
      </c>
      <c r="N542" s="21">
        <f t="shared" si="1118"/>
        <v>90000</v>
      </c>
      <c r="O542" s="21">
        <f t="shared" si="1119"/>
        <v>250000</v>
      </c>
      <c r="P542" s="24">
        <f t="shared" si="1199"/>
        <v>0</v>
      </c>
      <c r="Q542" s="24">
        <f t="shared" si="1199"/>
        <v>0</v>
      </c>
      <c r="R542" s="24">
        <f t="shared" si="1199"/>
        <v>0</v>
      </c>
      <c r="S542" s="24">
        <f t="shared" si="1199"/>
        <v>0</v>
      </c>
      <c r="T542" s="24">
        <f t="shared" si="1199"/>
        <v>0</v>
      </c>
      <c r="U542" s="24">
        <f t="shared" si="1199"/>
        <v>0</v>
      </c>
      <c r="V542" s="24">
        <f t="shared" si="1199"/>
        <v>0</v>
      </c>
      <c r="W542" s="24">
        <f t="shared" si="1199"/>
        <v>0</v>
      </c>
      <c r="X542" s="24">
        <f t="shared" si="1199"/>
        <v>0</v>
      </c>
      <c r="Y542" s="24">
        <f t="shared" si="1199"/>
        <v>0</v>
      </c>
      <c r="Z542" s="24">
        <f t="shared" si="1023"/>
        <v>0</v>
      </c>
      <c r="AA542" s="24">
        <f t="shared" si="1024"/>
        <v>90000</v>
      </c>
      <c r="AB542" s="24">
        <f t="shared" si="1025"/>
        <v>250000</v>
      </c>
      <c r="AC542" s="24">
        <f t="shared" si="1199"/>
        <v>0</v>
      </c>
      <c r="AD542" s="24">
        <f t="shared" si="1199"/>
        <v>0</v>
      </c>
      <c r="AE542" s="24">
        <f t="shared" si="1199"/>
        <v>0</v>
      </c>
      <c r="AF542" s="24">
        <f t="shared" si="1199"/>
        <v>0</v>
      </c>
      <c r="AG542" s="24">
        <f t="shared" si="1199"/>
        <v>0</v>
      </c>
      <c r="AH542" s="24">
        <f t="shared" si="1199"/>
        <v>0</v>
      </c>
      <c r="AI542" s="24">
        <f t="shared" si="1199"/>
        <v>0</v>
      </c>
      <c r="AJ542" s="24">
        <f t="shared" si="1199"/>
        <v>0</v>
      </c>
      <c r="AK542" s="24">
        <f t="shared" si="1199"/>
        <v>0</v>
      </c>
      <c r="AL542" s="24">
        <f t="shared" si="1199"/>
        <v>0</v>
      </c>
      <c r="AM542" s="24">
        <f t="shared" si="1199"/>
        <v>0</v>
      </c>
      <c r="AN542" s="24">
        <f t="shared" si="1199"/>
        <v>0</v>
      </c>
      <c r="AO542" s="24">
        <f t="shared" si="1176"/>
        <v>0</v>
      </c>
      <c r="AP542" s="24">
        <f t="shared" si="1177"/>
        <v>90000</v>
      </c>
      <c r="AQ542" s="24">
        <f t="shared" si="1178"/>
        <v>250000</v>
      </c>
      <c r="AR542" s="24">
        <f t="shared" si="1199"/>
        <v>0</v>
      </c>
      <c r="AS542" s="24"/>
      <c r="AT542" s="24">
        <f t="shared" si="1199"/>
        <v>0</v>
      </c>
      <c r="AU542" s="6">
        <v>0</v>
      </c>
    </row>
    <row r="543" spans="1:47" ht="15.75" hidden="1" x14ac:dyDescent="0.25">
      <c r="A543" s="13">
        <v>930</v>
      </c>
      <c r="B543" s="14" t="s">
        <v>17</v>
      </c>
      <c r="C543" s="13" t="s">
        <v>139</v>
      </c>
      <c r="D543" s="13" t="s">
        <v>247</v>
      </c>
      <c r="E543" s="13">
        <v>410</v>
      </c>
      <c r="F543" s="15" t="s">
        <v>378</v>
      </c>
      <c r="G543" s="21">
        <v>0</v>
      </c>
      <c r="H543" s="21">
        <v>90000</v>
      </c>
      <c r="I543" s="21">
        <v>250000</v>
      </c>
      <c r="J543" s="21"/>
      <c r="K543" s="21"/>
      <c r="L543" s="21"/>
      <c r="M543" s="21">
        <f t="shared" si="1117"/>
        <v>0</v>
      </c>
      <c r="N543" s="21">
        <f t="shared" si="1118"/>
        <v>90000</v>
      </c>
      <c r="O543" s="21">
        <f t="shared" si="1119"/>
        <v>250000</v>
      </c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>
        <f t="shared" si="1023"/>
        <v>0</v>
      </c>
      <c r="AA543" s="24">
        <f t="shared" si="1024"/>
        <v>90000</v>
      </c>
      <c r="AB543" s="24">
        <f t="shared" si="1025"/>
        <v>250000</v>
      </c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>
        <f t="shared" si="1176"/>
        <v>0</v>
      </c>
      <c r="AP543" s="24">
        <f t="shared" si="1177"/>
        <v>90000</v>
      </c>
      <c r="AQ543" s="24">
        <f t="shared" si="1178"/>
        <v>250000</v>
      </c>
      <c r="AR543" s="24"/>
      <c r="AS543" s="24"/>
      <c r="AT543" s="24"/>
      <c r="AU543" s="6">
        <v>0</v>
      </c>
    </row>
    <row r="544" spans="1:47" ht="15.75" hidden="1" x14ac:dyDescent="0.25">
      <c r="A544" s="13">
        <v>930</v>
      </c>
      <c r="B544" s="14" t="s">
        <v>17</v>
      </c>
      <c r="C544" s="13" t="s">
        <v>139</v>
      </c>
      <c r="D544" s="13" t="s">
        <v>248</v>
      </c>
      <c r="E544" s="13"/>
      <c r="F544" s="15" t="s">
        <v>292</v>
      </c>
      <c r="G544" s="21">
        <f>G545</f>
        <v>0</v>
      </c>
      <c r="H544" s="21">
        <f t="shared" ref="H544:AT545" si="1200">H545</f>
        <v>75000</v>
      </c>
      <c r="I544" s="21">
        <f t="shared" si="1200"/>
        <v>157000</v>
      </c>
      <c r="J544" s="21">
        <f t="shared" si="1200"/>
        <v>0</v>
      </c>
      <c r="K544" s="21">
        <f t="shared" si="1200"/>
        <v>0</v>
      </c>
      <c r="L544" s="21">
        <f t="shared" si="1200"/>
        <v>0</v>
      </c>
      <c r="M544" s="21">
        <f t="shared" si="1117"/>
        <v>0</v>
      </c>
      <c r="N544" s="21">
        <f t="shared" si="1118"/>
        <v>75000</v>
      </c>
      <c r="O544" s="21">
        <f t="shared" si="1119"/>
        <v>157000</v>
      </c>
      <c r="P544" s="24">
        <f t="shared" si="1200"/>
        <v>0</v>
      </c>
      <c r="Q544" s="24">
        <f t="shared" si="1200"/>
        <v>0</v>
      </c>
      <c r="R544" s="24">
        <f t="shared" si="1200"/>
        <v>0</v>
      </c>
      <c r="S544" s="24">
        <f t="shared" si="1200"/>
        <v>0</v>
      </c>
      <c r="T544" s="24">
        <f t="shared" si="1200"/>
        <v>0</v>
      </c>
      <c r="U544" s="24">
        <f t="shared" si="1200"/>
        <v>0</v>
      </c>
      <c r="V544" s="24">
        <f t="shared" si="1200"/>
        <v>0</v>
      </c>
      <c r="W544" s="24">
        <f t="shared" si="1200"/>
        <v>0</v>
      </c>
      <c r="X544" s="24">
        <f t="shared" si="1200"/>
        <v>0</v>
      </c>
      <c r="Y544" s="24">
        <f t="shared" si="1200"/>
        <v>0</v>
      </c>
      <c r="Z544" s="24">
        <f t="shared" si="1023"/>
        <v>0</v>
      </c>
      <c r="AA544" s="24">
        <f t="shared" si="1024"/>
        <v>75000</v>
      </c>
      <c r="AB544" s="24">
        <f t="shared" si="1025"/>
        <v>157000</v>
      </c>
      <c r="AC544" s="24">
        <f t="shared" si="1200"/>
        <v>0</v>
      </c>
      <c r="AD544" s="24">
        <f t="shared" si="1200"/>
        <v>0</v>
      </c>
      <c r="AE544" s="24">
        <f t="shared" si="1200"/>
        <v>0</v>
      </c>
      <c r="AF544" s="24">
        <f t="shared" si="1200"/>
        <v>0</v>
      </c>
      <c r="AG544" s="24">
        <f t="shared" si="1200"/>
        <v>0</v>
      </c>
      <c r="AH544" s="24">
        <f t="shared" si="1200"/>
        <v>0</v>
      </c>
      <c r="AI544" s="24">
        <f t="shared" si="1200"/>
        <v>0</v>
      </c>
      <c r="AJ544" s="24">
        <f t="shared" si="1200"/>
        <v>0</v>
      </c>
      <c r="AK544" s="24">
        <f t="shared" si="1200"/>
        <v>0</v>
      </c>
      <c r="AL544" s="24">
        <f t="shared" si="1200"/>
        <v>0</v>
      </c>
      <c r="AM544" s="24">
        <f t="shared" si="1200"/>
        <v>0</v>
      </c>
      <c r="AN544" s="24">
        <f t="shared" si="1200"/>
        <v>0</v>
      </c>
      <c r="AO544" s="24">
        <f t="shared" si="1176"/>
        <v>0</v>
      </c>
      <c r="AP544" s="24">
        <f t="shared" si="1177"/>
        <v>75000</v>
      </c>
      <c r="AQ544" s="24">
        <f t="shared" si="1178"/>
        <v>157000</v>
      </c>
      <c r="AR544" s="24">
        <f t="shared" si="1200"/>
        <v>0</v>
      </c>
      <c r="AS544" s="24"/>
      <c r="AT544" s="24">
        <f t="shared" si="1200"/>
        <v>0</v>
      </c>
      <c r="AU544" s="6">
        <v>0</v>
      </c>
    </row>
    <row r="545" spans="1:47" ht="47.25" hidden="1" x14ac:dyDescent="0.25">
      <c r="A545" s="13">
        <v>930</v>
      </c>
      <c r="B545" s="14" t="s">
        <v>17</v>
      </c>
      <c r="C545" s="13" t="s">
        <v>139</v>
      </c>
      <c r="D545" s="13" t="s">
        <v>248</v>
      </c>
      <c r="E545" s="13" t="s">
        <v>26</v>
      </c>
      <c r="F545" s="15" t="s">
        <v>387</v>
      </c>
      <c r="G545" s="21">
        <f>G546</f>
        <v>0</v>
      </c>
      <c r="H545" s="21">
        <f t="shared" si="1200"/>
        <v>75000</v>
      </c>
      <c r="I545" s="21">
        <f t="shared" si="1200"/>
        <v>157000</v>
      </c>
      <c r="J545" s="21">
        <f t="shared" si="1200"/>
        <v>0</v>
      </c>
      <c r="K545" s="21">
        <f t="shared" si="1200"/>
        <v>0</v>
      </c>
      <c r="L545" s="21">
        <f t="shared" si="1200"/>
        <v>0</v>
      </c>
      <c r="M545" s="21">
        <f t="shared" si="1117"/>
        <v>0</v>
      </c>
      <c r="N545" s="21">
        <f t="shared" si="1118"/>
        <v>75000</v>
      </c>
      <c r="O545" s="21">
        <f t="shared" si="1119"/>
        <v>157000</v>
      </c>
      <c r="P545" s="24">
        <f t="shared" si="1200"/>
        <v>0</v>
      </c>
      <c r="Q545" s="24">
        <f t="shared" si="1200"/>
        <v>0</v>
      </c>
      <c r="R545" s="24">
        <f t="shared" si="1200"/>
        <v>0</v>
      </c>
      <c r="S545" s="24">
        <f t="shared" si="1200"/>
        <v>0</v>
      </c>
      <c r="T545" s="24">
        <f t="shared" si="1200"/>
        <v>0</v>
      </c>
      <c r="U545" s="24">
        <f t="shared" si="1200"/>
        <v>0</v>
      </c>
      <c r="V545" s="24">
        <f t="shared" si="1200"/>
        <v>0</v>
      </c>
      <c r="W545" s="24">
        <f t="shared" si="1200"/>
        <v>0</v>
      </c>
      <c r="X545" s="24">
        <f t="shared" si="1200"/>
        <v>0</v>
      </c>
      <c r="Y545" s="24">
        <f t="shared" si="1200"/>
        <v>0</v>
      </c>
      <c r="Z545" s="24">
        <f t="shared" si="1023"/>
        <v>0</v>
      </c>
      <c r="AA545" s="24">
        <f t="shared" si="1024"/>
        <v>75000</v>
      </c>
      <c r="AB545" s="24">
        <f t="shared" si="1025"/>
        <v>157000</v>
      </c>
      <c r="AC545" s="24">
        <f t="shared" si="1200"/>
        <v>0</v>
      </c>
      <c r="AD545" s="24">
        <f t="shared" si="1200"/>
        <v>0</v>
      </c>
      <c r="AE545" s="24">
        <f t="shared" si="1200"/>
        <v>0</v>
      </c>
      <c r="AF545" s="24">
        <f t="shared" si="1200"/>
        <v>0</v>
      </c>
      <c r="AG545" s="24">
        <f t="shared" si="1200"/>
        <v>0</v>
      </c>
      <c r="AH545" s="24">
        <f t="shared" si="1200"/>
        <v>0</v>
      </c>
      <c r="AI545" s="24">
        <f t="shared" si="1200"/>
        <v>0</v>
      </c>
      <c r="AJ545" s="24">
        <f t="shared" si="1200"/>
        <v>0</v>
      </c>
      <c r="AK545" s="24">
        <f t="shared" si="1200"/>
        <v>0</v>
      </c>
      <c r="AL545" s="24">
        <f t="shared" si="1200"/>
        <v>0</v>
      </c>
      <c r="AM545" s="24">
        <f t="shared" si="1200"/>
        <v>0</v>
      </c>
      <c r="AN545" s="24">
        <f t="shared" si="1200"/>
        <v>0</v>
      </c>
      <c r="AO545" s="24">
        <f t="shared" si="1176"/>
        <v>0</v>
      </c>
      <c r="AP545" s="24">
        <f t="shared" si="1177"/>
        <v>75000</v>
      </c>
      <c r="AQ545" s="24">
        <f t="shared" si="1178"/>
        <v>157000</v>
      </c>
      <c r="AR545" s="24">
        <f t="shared" si="1200"/>
        <v>0</v>
      </c>
      <c r="AS545" s="24"/>
      <c r="AT545" s="24">
        <f t="shared" si="1200"/>
        <v>0</v>
      </c>
      <c r="AU545" s="6">
        <v>0</v>
      </c>
    </row>
    <row r="546" spans="1:47" ht="15.75" hidden="1" x14ac:dyDescent="0.25">
      <c r="A546" s="13">
        <v>930</v>
      </c>
      <c r="B546" s="14" t="s">
        <v>17</v>
      </c>
      <c r="C546" s="13" t="s">
        <v>139</v>
      </c>
      <c r="D546" s="13" t="s">
        <v>248</v>
      </c>
      <c r="E546" s="13">
        <v>410</v>
      </c>
      <c r="F546" s="15" t="s">
        <v>378</v>
      </c>
      <c r="G546" s="21">
        <v>0</v>
      </c>
      <c r="H546" s="21">
        <v>75000</v>
      </c>
      <c r="I546" s="21">
        <v>157000</v>
      </c>
      <c r="J546" s="21"/>
      <c r="K546" s="21"/>
      <c r="L546" s="21"/>
      <c r="M546" s="21">
        <f t="shared" si="1117"/>
        <v>0</v>
      </c>
      <c r="N546" s="21">
        <f t="shared" si="1118"/>
        <v>75000</v>
      </c>
      <c r="O546" s="21">
        <f t="shared" si="1119"/>
        <v>157000</v>
      </c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>
        <f t="shared" si="1023"/>
        <v>0</v>
      </c>
      <c r="AA546" s="24">
        <f t="shared" si="1024"/>
        <v>75000</v>
      </c>
      <c r="AB546" s="24">
        <f t="shared" si="1025"/>
        <v>157000</v>
      </c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>
        <f t="shared" si="1176"/>
        <v>0</v>
      </c>
      <c r="AP546" s="24">
        <f t="shared" si="1177"/>
        <v>75000</v>
      </c>
      <c r="AQ546" s="24">
        <f t="shared" si="1178"/>
        <v>157000</v>
      </c>
      <c r="AR546" s="24"/>
      <c r="AS546" s="24"/>
      <c r="AT546" s="24"/>
      <c r="AU546" s="6">
        <v>0</v>
      </c>
    </row>
    <row r="547" spans="1:47" ht="31.5" hidden="1" x14ac:dyDescent="0.25">
      <c r="A547" s="13">
        <v>930</v>
      </c>
      <c r="B547" s="14" t="s">
        <v>17</v>
      </c>
      <c r="C547" s="13" t="s">
        <v>139</v>
      </c>
      <c r="D547" s="13" t="s">
        <v>249</v>
      </c>
      <c r="E547" s="13"/>
      <c r="F547" s="15" t="s">
        <v>293</v>
      </c>
      <c r="G547" s="21">
        <f>G548</f>
        <v>0</v>
      </c>
      <c r="H547" s="21">
        <f t="shared" ref="H547:AT548" si="1201">H548</f>
        <v>72000</v>
      </c>
      <c r="I547" s="21">
        <f t="shared" si="1201"/>
        <v>160000</v>
      </c>
      <c r="J547" s="21">
        <f t="shared" si="1201"/>
        <v>0</v>
      </c>
      <c r="K547" s="21">
        <f t="shared" si="1201"/>
        <v>0</v>
      </c>
      <c r="L547" s="21">
        <f t="shared" si="1201"/>
        <v>0</v>
      </c>
      <c r="M547" s="21">
        <f t="shared" si="1117"/>
        <v>0</v>
      </c>
      <c r="N547" s="21">
        <f t="shared" si="1118"/>
        <v>72000</v>
      </c>
      <c r="O547" s="21">
        <f t="shared" si="1119"/>
        <v>160000</v>
      </c>
      <c r="P547" s="24">
        <f t="shared" si="1201"/>
        <v>0</v>
      </c>
      <c r="Q547" s="24">
        <f t="shared" si="1201"/>
        <v>0</v>
      </c>
      <c r="R547" s="24">
        <f t="shared" si="1201"/>
        <v>0</v>
      </c>
      <c r="S547" s="24">
        <f t="shared" si="1201"/>
        <v>0</v>
      </c>
      <c r="T547" s="24">
        <f t="shared" si="1201"/>
        <v>0</v>
      </c>
      <c r="U547" s="24">
        <f t="shared" si="1201"/>
        <v>0</v>
      </c>
      <c r="V547" s="24">
        <f t="shared" si="1201"/>
        <v>0</v>
      </c>
      <c r="W547" s="24">
        <f t="shared" si="1201"/>
        <v>0</v>
      </c>
      <c r="X547" s="24">
        <f t="shared" si="1201"/>
        <v>0</v>
      </c>
      <c r="Y547" s="24">
        <f t="shared" si="1201"/>
        <v>0</v>
      </c>
      <c r="Z547" s="24">
        <f t="shared" si="1023"/>
        <v>0</v>
      </c>
      <c r="AA547" s="24">
        <f t="shared" si="1024"/>
        <v>72000</v>
      </c>
      <c r="AB547" s="24">
        <f t="shared" si="1025"/>
        <v>160000</v>
      </c>
      <c r="AC547" s="24">
        <f t="shared" si="1201"/>
        <v>0</v>
      </c>
      <c r="AD547" s="24">
        <f t="shared" si="1201"/>
        <v>0</v>
      </c>
      <c r="AE547" s="24">
        <f t="shared" si="1201"/>
        <v>0</v>
      </c>
      <c r="AF547" s="24">
        <f t="shared" si="1201"/>
        <v>0</v>
      </c>
      <c r="AG547" s="24">
        <f t="shared" si="1201"/>
        <v>0</v>
      </c>
      <c r="AH547" s="24">
        <f t="shared" si="1201"/>
        <v>0</v>
      </c>
      <c r="AI547" s="24">
        <f t="shared" si="1201"/>
        <v>0</v>
      </c>
      <c r="AJ547" s="24">
        <f t="shared" si="1201"/>
        <v>0</v>
      </c>
      <c r="AK547" s="24">
        <f t="shared" si="1201"/>
        <v>0</v>
      </c>
      <c r="AL547" s="24">
        <f t="shared" si="1201"/>
        <v>0</v>
      </c>
      <c r="AM547" s="24">
        <f t="shared" si="1201"/>
        <v>0</v>
      </c>
      <c r="AN547" s="24">
        <f t="shared" si="1201"/>
        <v>0</v>
      </c>
      <c r="AO547" s="24">
        <f t="shared" si="1176"/>
        <v>0</v>
      </c>
      <c r="AP547" s="24">
        <f t="shared" si="1177"/>
        <v>72000</v>
      </c>
      <c r="AQ547" s="24">
        <f t="shared" si="1178"/>
        <v>160000</v>
      </c>
      <c r="AR547" s="24">
        <f t="shared" si="1201"/>
        <v>0</v>
      </c>
      <c r="AS547" s="24"/>
      <c r="AT547" s="24">
        <f t="shared" si="1201"/>
        <v>0</v>
      </c>
      <c r="AU547" s="6">
        <v>0</v>
      </c>
    </row>
    <row r="548" spans="1:47" ht="47.25" hidden="1" x14ac:dyDescent="0.25">
      <c r="A548" s="13">
        <v>930</v>
      </c>
      <c r="B548" s="14" t="s">
        <v>17</v>
      </c>
      <c r="C548" s="13" t="s">
        <v>139</v>
      </c>
      <c r="D548" s="13" t="s">
        <v>249</v>
      </c>
      <c r="E548" s="13" t="s">
        <v>26</v>
      </c>
      <c r="F548" s="15" t="s">
        <v>387</v>
      </c>
      <c r="G548" s="21">
        <f>G549</f>
        <v>0</v>
      </c>
      <c r="H548" s="21">
        <f t="shared" si="1201"/>
        <v>72000</v>
      </c>
      <c r="I548" s="21">
        <f t="shared" si="1201"/>
        <v>160000</v>
      </c>
      <c r="J548" s="21">
        <f t="shared" si="1201"/>
        <v>0</v>
      </c>
      <c r="K548" s="21">
        <f t="shared" si="1201"/>
        <v>0</v>
      </c>
      <c r="L548" s="21">
        <f t="shared" si="1201"/>
        <v>0</v>
      </c>
      <c r="M548" s="21">
        <f t="shared" si="1117"/>
        <v>0</v>
      </c>
      <c r="N548" s="21">
        <f t="shared" si="1118"/>
        <v>72000</v>
      </c>
      <c r="O548" s="21">
        <f t="shared" si="1119"/>
        <v>160000</v>
      </c>
      <c r="P548" s="24">
        <f t="shared" si="1201"/>
        <v>0</v>
      </c>
      <c r="Q548" s="24">
        <f t="shared" si="1201"/>
        <v>0</v>
      </c>
      <c r="R548" s="24">
        <f t="shared" si="1201"/>
        <v>0</v>
      </c>
      <c r="S548" s="24">
        <f t="shared" si="1201"/>
        <v>0</v>
      </c>
      <c r="T548" s="24">
        <f t="shared" si="1201"/>
        <v>0</v>
      </c>
      <c r="U548" s="24">
        <f t="shared" si="1201"/>
        <v>0</v>
      </c>
      <c r="V548" s="24">
        <f t="shared" si="1201"/>
        <v>0</v>
      </c>
      <c r="W548" s="24">
        <f t="shared" si="1201"/>
        <v>0</v>
      </c>
      <c r="X548" s="24">
        <f t="shared" si="1201"/>
        <v>0</v>
      </c>
      <c r="Y548" s="24">
        <f t="shared" si="1201"/>
        <v>0</v>
      </c>
      <c r="Z548" s="24">
        <f t="shared" si="1023"/>
        <v>0</v>
      </c>
      <c r="AA548" s="24">
        <f t="shared" si="1024"/>
        <v>72000</v>
      </c>
      <c r="AB548" s="24">
        <f t="shared" si="1025"/>
        <v>160000</v>
      </c>
      <c r="AC548" s="24">
        <f t="shared" si="1201"/>
        <v>0</v>
      </c>
      <c r="AD548" s="24">
        <f t="shared" si="1201"/>
        <v>0</v>
      </c>
      <c r="AE548" s="24">
        <f t="shared" si="1201"/>
        <v>0</v>
      </c>
      <c r="AF548" s="24">
        <f t="shared" si="1201"/>
        <v>0</v>
      </c>
      <c r="AG548" s="24">
        <f t="shared" si="1201"/>
        <v>0</v>
      </c>
      <c r="AH548" s="24">
        <f t="shared" si="1201"/>
        <v>0</v>
      </c>
      <c r="AI548" s="24">
        <f t="shared" si="1201"/>
        <v>0</v>
      </c>
      <c r="AJ548" s="24">
        <f t="shared" si="1201"/>
        <v>0</v>
      </c>
      <c r="AK548" s="24">
        <f t="shared" si="1201"/>
        <v>0</v>
      </c>
      <c r="AL548" s="24">
        <f t="shared" si="1201"/>
        <v>0</v>
      </c>
      <c r="AM548" s="24">
        <f t="shared" si="1201"/>
        <v>0</v>
      </c>
      <c r="AN548" s="24">
        <f t="shared" si="1201"/>
        <v>0</v>
      </c>
      <c r="AO548" s="24">
        <f t="shared" si="1176"/>
        <v>0</v>
      </c>
      <c r="AP548" s="24">
        <f t="shared" si="1177"/>
        <v>72000</v>
      </c>
      <c r="AQ548" s="24">
        <f t="shared" si="1178"/>
        <v>160000</v>
      </c>
      <c r="AR548" s="24">
        <f t="shared" si="1201"/>
        <v>0</v>
      </c>
      <c r="AS548" s="24"/>
      <c r="AT548" s="24">
        <f t="shared" si="1201"/>
        <v>0</v>
      </c>
      <c r="AU548" s="6">
        <v>0</v>
      </c>
    </row>
    <row r="549" spans="1:47" ht="15.75" hidden="1" x14ac:dyDescent="0.25">
      <c r="A549" s="13">
        <v>930</v>
      </c>
      <c r="B549" s="14" t="s">
        <v>17</v>
      </c>
      <c r="C549" s="13" t="s">
        <v>139</v>
      </c>
      <c r="D549" s="13" t="s">
        <v>249</v>
      </c>
      <c r="E549" s="13">
        <v>410</v>
      </c>
      <c r="F549" s="15" t="s">
        <v>378</v>
      </c>
      <c r="G549" s="21">
        <v>0</v>
      </c>
      <c r="H549" s="21">
        <v>72000</v>
      </c>
      <c r="I549" s="21">
        <v>160000</v>
      </c>
      <c r="J549" s="21"/>
      <c r="K549" s="21"/>
      <c r="L549" s="21"/>
      <c r="M549" s="21">
        <f t="shared" si="1117"/>
        <v>0</v>
      </c>
      <c r="N549" s="21">
        <f t="shared" si="1118"/>
        <v>72000</v>
      </c>
      <c r="O549" s="21">
        <f t="shared" si="1119"/>
        <v>160000</v>
      </c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>
        <f t="shared" si="1023"/>
        <v>0</v>
      </c>
      <c r="AA549" s="24">
        <f t="shared" si="1024"/>
        <v>72000</v>
      </c>
      <c r="AB549" s="24">
        <f t="shared" si="1025"/>
        <v>160000</v>
      </c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>
        <f t="shared" si="1176"/>
        <v>0</v>
      </c>
      <c r="AP549" s="24">
        <f t="shared" si="1177"/>
        <v>72000</v>
      </c>
      <c r="AQ549" s="24">
        <f t="shared" si="1178"/>
        <v>160000</v>
      </c>
      <c r="AR549" s="24"/>
      <c r="AS549" s="24"/>
      <c r="AT549" s="24"/>
      <c r="AU549" s="6">
        <v>0</v>
      </c>
    </row>
    <row r="550" spans="1:47" x14ac:dyDescent="0.35">
      <c r="A550" s="13">
        <v>930</v>
      </c>
      <c r="B550" s="14" t="s">
        <v>17</v>
      </c>
      <c r="C550" s="13" t="s">
        <v>139</v>
      </c>
      <c r="D550" s="13" t="s">
        <v>250</v>
      </c>
      <c r="E550" s="13"/>
      <c r="F550" s="15" t="s">
        <v>294</v>
      </c>
      <c r="G550" s="21">
        <f>G551</f>
        <v>0</v>
      </c>
      <c r="H550" s="21">
        <f t="shared" ref="H550:AT551" si="1202">H551</f>
        <v>100000</v>
      </c>
      <c r="I550" s="21">
        <f t="shared" si="1202"/>
        <v>200000</v>
      </c>
      <c r="J550" s="21">
        <f t="shared" si="1202"/>
        <v>0</v>
      </c>
      <c r="K550" s="21">
        <f t="shared" si="1202"/>
        <v>0</v>
      </c>
      <c r="L550" s="21">
        <f t="shared" si="1202"/>
        <v>0</v>
      </c>
      <c r="M550" s="21">
        <f t="shared" si="1117"/>
        <v>0</v>
      </c>
      <c r="N550" s="21">
        <f t="shared" si="1118"/>
        <v>100000</v>
      </c>
      <c r="O550" s="21">
        <f t="shared" si="1119"/>
        <v>200000</v>
      </c>
      <c r="P550" s="24">
        <f t="shared" si="1202"/>
        <v>0</v>
      </c>
      <c r="Q550" s="24">
        <f t="shared" si="1202"/>
        <v>0</v>
      </c>
      <c r="R550" s="24">
        <f t="shared" si="1202"/>
        <v>0</v>
      </c>
      <c r="S550" s="24">
        <f t="shared" si="1202"/>
        <v>0</v>
      </c>
      <c r="T550" s="24">
        <f t="shared" si="1202"/>
        <v>0</v>
      </c>
      <c r="U550" s="24">
        <f t="shared" si="1202"/>
        <v>0</v>
      </c>
      <c r="V550" s="24">
        <f t="shared" si="1202"/>
        <v>0</v>
      </c>
      <c r="W550" s="24">
        <f t="shared" si="1202"/>
        <v>0</v>
      </c>
      <c r="X550" s="24">
        <f t="shared" si="1202"/>
        <v>0</v>
      </c>
      <c r="Y550" s="24">
        <f t="shared" si="1202"/>
        <v>0</v>
      </c>
      <c r="Z550" s="24">
        <f t="shared" si="1023"/>
        <v>0</v>
      </c>
      <c r="AA550" s="24">
        <f t="shared" si="1024"/>
        <v>100000</v>
      </c>
      <c r="AB550" s="24">
        <f t="shared" si="1025"/>
        <v>200000</v>
      </c>
      <c r="AC550" s="24">
        <f t="shared" si="1202"/>
        <v>0</v>
      </c>
      <c r="AD550" s="24">
        <f t="shared" si="1202"/>
        <v>0</v>
      </c>
      <c r="AE550" s="24">
        <f t="shared" si="1202"/>
        <v>0</v>
      </c>
      <c r="AF550" s="24">
        <f t="shared" si="1202"/>
        <v>0</v>
      </c>
      <c r="AG550" s="24">
        <f t="shared" si="1202"/>
        <v>0</v>
      </c>
      <c r="AH550" s="24">
        <f t="shared" si="1202"/>
        <v>0</v>
      </c>
      <c r="AI550" s="24">
        <f t="shared" si="1202"/>
        <v>0</v>
      </c>
      <c r="AJ550" s="24">
        <f t="shared" si="1202"/>
        <v>0</v>
      </c>
      <c r="AK550" s="24">
        <f t="shared" si="1202"/>
        <v>3751.4540000000002</v>
      </c>
      <c r="AL550" s="24">
        <f t="shared" si="1202"/>
        <v>0</v>
      </c>
      <c r="AM550" s="24">
        <f t="shared" si="1202"/>
        <v>0</v>
      </c>
      <c r="AN550" s="24">
        <f t="shared" si="1202"/>
        <v>0</v>
      </c>
      <c r="AO550" s="24">
        <f t="shared" si="1176"/>
        <v>3751.4540000000002</v>
      </c>
      <c r="AP550" s="24">
        <f t="shared" si="1177"/>
        <v>100000</v>
      </c>
      <c r="AQ550" s="24">
        <f t="shared" si="1178"/>
        <v>200000</v>
      </c>
      <c r="AR550" s="24">
        <f t="shared" si="1202"/>
        <v>0</v>
      </c>
      <c r="AS550" s="24">
        <f t="shared" ref="AS550:AS613" si="1203">AO550+AR550</f>
        <v>3751.4540000000002</v>
      </c>
      <c r="AT550" s="24">
        <f t="shared" si="1202"/>
        <v>0</v>
      </c>
    </row>
    <row r="551" spans="1:47" ht="46.5" x14ac:dyDescent="0.35">
      <c r="A551" s="13">
        <v>930</v>
      </c>
      <c r="B551" s="14" t="s">
        <v>17</v>
      </c>
      <c r="C551" s="13" t="s">
        <v>139</v>
      </c>
      <c r="D551" s="13" t="s">
        <v>250</v>
      </c>
      <c r="E551" s="13" t="s">
        <v>26</v>
      </c>
      <c r="F551" s="15" t="s">
        <v>387</v>
      </c>
      <c r="G551" s="21">
        <f>G552</f>
        <v>0</v>
      </c>
      <c r="H551" s="21">
        <f t="shared" si="1202"/>
        <v>100000</v>
      </c>
      <c r="I551" s="21">
        <f t="shared" si="1202"/>
        <v>200000</v>
      </c>
      <c r="J551" s="21">
        <f t="shared" si="1202"/>
        <v>0</v>
      </c>
      <c r="K551" s="21">
        <f t="shared" si="1202"/>
        <v>0</v>
      </c>
      <c r="L551" s="21">
        <f t="shared" si="1202"/>
        <v>0</v>
      </c>
      <c r="M551" s="21">
        <f t="shared" si="1117"/>
        <v>0</v>
      </c>
      <c r="N551" s="21">
        <f t="shared" si="1118"/>
        <v>100000</v>
      </c>
      <c r="O551" s="21">
        <f t="shared" si="1119"/>
        <v>200000</v>
      </c>
      <c r="P551" s="24">
        <f t="shared" si="1202"/>
        <v>0</v>
      </c>
      <c r="Q551" s="24">
        <f t="shared" si="1202"/>
        <v>0</v>
      </c>
      <c r="R551" s="24">
        <f t="shared" si="1202"/>
        <v>0</v>
      </c>
      <c r="S551" s="24">
        <f t="shared" si="1202"/>
        <v>0</v>
      </c>
      <c r="T551" s="24">
        <f t="shared" si="1202"/>
        <v>0</v>
      </c>
      <c r="U551" s="24">
        <f t="shared" si="1202"/>
        <v>0</v>
      </c>
      <c r="V551" s="24">
        <f t="shared" si="1202"/>
        <v>0</v>
      </c>
      <c r="W551" s="24">
        <f t="shared" si="1202"/>
        <v>0</v>
      </c>
      <c r="X551" s="24">
        <f t="shared" si="1202"/>
        <v>0</v>
      </c>
      <c r="Y551" s="24">
        <f t="shared" si="1202"/>
        <v>0</v>
      </c>
      <c r="Z551" s="24">
        <f t="shared" si="1023"/>
        <v>0</v>
      </c>
      <c r="AA551" s="24">
        <f t="shared" si="1024"/>
        <v>100000</v>
      </c>
      <c r="AB551" s="24">
        <f t="shared" si="1025"/>
        <v>200000</v>
      </c>
      <c r="AC551" s="24">
        <f t="shared" si="1202"/>
        <v>0</v>
      </c>
      <c r="AD551" s="24">
        <f t="shared" si="1202"/>
        <v>0</v>
      </c>
      <c r="AE551" s="24">
        <f t="shared" si="1202"/>
        <v>0</v>
      </c>
      <c r="AF551" s="24">
        <f t="shared" si="1202"/>
        <v>0</v>
      </c>
      <c r="AG551" s="24">
        <f t="shared" si="1202"/>
        <v>0</v>
      </c>
      <c r="AH551" s="24">
        <f t="shared" si="1202"/>
        <v>0</v>
      </c>
      <c r="AI551" s="24">
        <f t="shared" si="1202"/>
        <v>0</v>
      </c>
      <c r="AJ551" s="24">
        <f t="shared" si="1202"/>
        <v>0</v>
      </c>
      <c r="AK551" s="24">
        <f t="shared" si="1202"/>
        <v>3751.4540000000002</v>
      </c>
      <c r="AL551" s="24">
        <f t="shared" si="1202"/>
        <v>0</v>
      </c>
      <c r="AM551" s="24">
        <f t="shared" si="1202"/>
        <v>0</v>
      </c>
      <c r="AN551" s="24">
        <f t="shared" si="1202"/>
        <v>0</v>
      </c>
      <c r="AO551" s="24">
        <f t="shared" si="1176"/>
        <v>3751.4540000000002</v>
      </c>
      <c r="AP551" s="24">
        <f t="shared" si="1177"/>
        <v>100000</v>
      </c>
      <c r="AQ551" s="24">
        <f t="shared" si="1178"/>
        <v>200000</v>
      </c>
      <c r="AR551" s="24">
        <f t="shared" si="1202"/>
        <v>0</v>
      </c>
      <c r="AS551" s="24">
        <f t="shared" si="1203"/>
        <v>3751.4540000000002</v>
      </c>
      <c r="AT551" s="24">
        <f t="shared" si="1202"/>
        <v>0</v>
      </c>
    </row>
    <row r="552" spans="1:47" x14ac:dyDescent="0.35">
      <c r="A552" s="13">
        <v>930</v>
      </c>
      <c r="B552" s="14" t="s">
        <v>17</v>
      </c>
      <c r="C552" s="13" t="s">
        <v>139</v>
      </c>
      <c r="D552" s="13" t="s">
        <v>250</v>
      </c>
      <c r="E552" s="13">
        <v>410</v>
      </c>
      <c r="F552" s="15" t="s">
        <v>378</v>
      </c>
      <c r="G552" s="21">
        <v>0</v>
      </c>
      <c r="H552" s="21">
        <v>100000</v>
      </c>
      <c r="I552" s="21">
        <v>200000</v>
      </c>
      <c r="J552" s="21"/>
      <c r="K552" s="21"/>
      <c r="L552" s="21"/>
      <c r="M552" s="21">
        <f t="shared" si="1117"/>
        <v>0</v>
      </c>
      <c r="N552" s="21">
        <f t="shared" si="1118"/>
        <v>100000</v>
      </c>
      <c r="O552" s="21">
        <f t="shared" si="1119"/>
        <v>200000</v>
      </c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>
        <f t="shared" si="1023"/>
        <v>0</v>
      </c>
      <c r="AA552" s="24">
        <f t="shared" si="1024"/>
        <v>100000</v>
      </c>
      <c r="AB552" s="24">
        <f t="shared" si="1025"/>
        <v>200000</v>
      </c>
      <c r="AC552" s="24"/>
      <c r="AD552" s="24"/>
      <c r="AE552" s="24"/>
      <c r="AF552" s="24"/>
      <c r="AG552" s="24"/>
      <c r="AH552" s="24"/>
      <c r="AI552" s="24"/>
      <c r="AJ552" s="24"/>
      <c r="AK552" s="24">
        <v>3751.4540000000002</v>
      </c>
      <c r="AL552" s="24"/>
      <c r="AM552" s="24"/>
      <c r="AN552" s="24"/>
      <c r="AO552" s="24">
        <f t="shared" si="1176"/>
        <v>3751.4540000000002</v>
      </c>
      <c r="AP552" s="24">
        <f t="shared" si="1177"/>
        <v>100000</v>
      </c>
      <c r="AQ552" s="24">
        <f t="shared" si="1178"/>
        <v>200000</v>
      </c>
      <c r="AR552" s="24"/>
      <c r="AS552" s="24">
        <f t="shared" si="1203"/>
        <v>3751.4540000000002</v>
      </c>
      <c r="AT552" s="24"/>
    </row>
    <row r="553" spans="1:47" ht="46.5" x14ac:dyDescent="0.35">
      <c r="A553" s="13">
        <v>930</v>
      </c>
      <c r="B553" s="14" t="s">
        <v>17</v>
      </c>
      <c r="C553" s="13" t="s">
        <v>139</v>
      </c>
      <c r="D553" s="13" t="s">
        <v>887</v>
      </c>
      <c r="E553" s="13"/>
      <c r="F553" s="15" t="s">
        <v>891</v>
      </c>
      <c r="G553" s="21">
        <f>G554</f>
        <v>0</v>
      </c>
      <c r="H553" s="21">
        <f t="shared" ref="H553:L554" si="1204">H554</f>
        <v>0</v>
      </c>
      <c r="I553" s="21">
        <f t="shared" si="1204"/>
        <v>0</v>
      </c>
      <c r="J553" s="21">
        <f t="shared" si="1204"/>
        <v>2500</v>
      </c>
      <c r="K553" s="21">
        <f t="shared" si="1204"/>
        <v>50000</v>
      </c>
      <c r="L553" s="21">
        <f t="shared" si="1204"/>
        <v>0</v>
      </c>
      <c r="M553" s="21">
        <f t="shared" ref="M553:M558" si="1205">G553+J553</f>
        <v>2500</v>
      </c>
      <c r="N553" s="21">
        <f t="shared" ref="N553:N558" si="1206">H553+K553</f>
        <v>50000</v>
      </c>
      <c r="O553" s="21">
        <f t="shared" ref="O553:O558" si="1207">I553+L553</f>
        <v>0</v>
      </c>
      <c r="P553" s="24">
        <f t="shared" ref="P553:Y554" si="1208">P554</f>
        <v>0</v>
      </c>
      <c r="Q553" s="24">
        <f t="shared" si="1208"/>
        <v>0</v>
      </c>
      <c r="R553" s="24">
        <f t="shared" si="1208"/>
        <v>0</v>
      </c>
      <c r="S553" s="24">
        <f t="shared" si="1208"/>
        <v>0</v>
      </c>
      <c r="T553" s="24">
        <f t="shared" si="1208"/>
        <v>0</v>
      </c>
      <c r="U553" s="24">
        <f t="shared" si="1208"/>
        <v>0</v>
      </c>
      <c r="V553" s="24">
        <f t="shared" si="1208"/>
        <v>0</v>
      </c>
      <c r="W553" s="24">
        <f t="shared" si="1208"/>
        <v>0</v>
      </c>
      <c r="X553" s="24">
        <f t="shared" si="1208"/>
        <v>0</v>
      </c>
      <c r="Y553" s="24">
        <f t="shared" si="1208"/>
        <v>0</v>
      </c>
      <c r="Z553" s="24">
        <f t="shared" ref="Z553:Z622" si="1209">M553+P553+Q553+R553+S553</f>
        <v>2500</v>
      </c>
      <c r="AA553" s="24">
        <f t="shared" ref="AA553:AA622" si="1210">N553+T553+U553+V553</f>
        <v>50000</v>
      </c>
      <c r="AB553" s="24">
        <f t="shared" ref="AB553:AB622" si="1211">O553+W553+X553+Y553</f>
        <v>0</v>
      </c>
      <c r="AC553" s="24">
        <f t="shared" ref="AC553:AK554" si="1212">AC554</f>
        <v>0</v>
      </c>
      <c r="AD553" s="24">
        <f t="shared" si="1212"/>
        <v>0</v>
      </c>
      <c r="AE553" s="24">
        <f t="shared" si="1212"/>
        <v>0</v>
      </c>
      <c r="AF553" s="24">
        <f t="shared" si="1212"/>
        <v>0</v>
      </c>
      <c r="AG553" s="24">
        <f t="shared" si="1212"/>
        <v>0</v>
      </c>
      <c r="AH553" s="24">
        <f t="shared" si="1212"/>
        <v>0</v>
      </c>
      <c r="AI553" s="24">
        <f t="shared" si="1212"/>
        <v>0</v>
      </c>
      <c r="AJ553" s="24">
        <f t="shared" si="1212"/>
        <v>0</v>
      </c>
      <c r="AK553" s="24">
        <f t="shared" si="1212"/>
        <v>0</v>
      </c>
      <c r="AL553" s="24">
        <f t="shared" ref="AL553:AT554" si="1213">AL554</f>
        <v>0</v>
      </c>
      <c r="AM553" s="24">
        <f t="shared" si="1213"/>
        <v>0</v>
      </c>
      <c r="AN553" s="24">
        <f t="shared" si="1213"/>
        <v>0</v>
      </c>
      <c r="AO553" s="24">
        <f t="shared" si="1176"/>
        <v>2500</v>
      </c>
      <c r="AP553" s="24">
        <f t="shared" si="1177"/>
        <v>50000</v>
      </c>
      <c r="AQ553" s="24">
        <f t="shared" si="1178"/>
        <v>0</v>
      </c>
      <c r="AR553" s="24">
        <f t="shared" si="1213"/>
        <v>0</v>
      </c>
      <c r="AS553" s="24">
        <f t="shared" si="1203"/>
        <v>2500</v>
      </c>
      <c r="AT553" s="24">
        <f t="shared" si="1213"/>
        <v>0</v>
      </c>
    </row>
    <row r="554" spans="1:47" ht="46.5" x14ac:dyDescent="0.35">
      <c r="A554" s="13">
        <v>930</v>
      </c>
      <c r="B554" s="14" t="s">
        <v>17</v>
      </c>
      <c r="C554" s="13" t="s">
        <v>139</v>
      </c>
      <c r="D554" s="13" t="s">
        <v>887</v>
      </c>
      <c r="E554" s="13" t="s">
        <v>26</v>
      </c>
      <c r="F554" s="15" t="s">
        <v>387</v>
      </c>
      <c r="G554" s="21">
        <f>G555</f>
        <v>0</v>
      </c>
      <c r="H554" s="21">
        <f t="shared" si="1204"/>
        <v>0</v>
      </c>
      <c r="I554" s="21">
        <f t="shared" si="1204"/>
        <v>0</v>
      </c>
      <c r="J554" s="21">
        <f t="shared" si="1204"/>
        <v>2500</v>
      </c>
      <c r="K554" s="21">
        <f t="shared" si="1204"/>
        <v>50000</v>
      </c>
      <c r="L554" s="21">
        <f t="shared" si="1204"/>
        <v>0</v>
      </c>
      <c r="M554" s="21">
        <f t="shared" si="1205"/>
        <v>2500</v>
      </c>
      <c r="N554" s="21">
        <f t="shared" si="1206"/>
        <v>50000</v>
      </c>
      <c r="O554" s="21">
        <f t="shared" si="1207"/>
        <v>0</v>
      </c>
      <c r="P554" s="24">
        <f t="shared" si="1208"/>
        <v>0</v>
      </c>
      <c r="Q554" s="24">
        <f t="shared" si="1208"/>
        <v>0</v>
      </c>
      <c r="R554" s="24">
        <f t="shared" si="1208"/>
        <v>0</v>
      </c>
      <c r="S554" s="24">
        <f t="shared" si="1208"/>
        <v>0</v>
      </c>
      <c r="T554" s="24">
        <f t="shared" si="1208"/>
        <v>0</v>
      </c>
      <c r="U554" s="24">
        <f t="shared" si="1208"/>
        <v>0</v>
      </c>
      <c r="V554" s="24">
        <f t="shared" si="1208"/>
        <v>0</v>
      </c>
      <c r="W554" s="24">
        <f t="shared" si="1208"/>
        <v>0</v>
      </c>
      <c r="X554" s="24">
        <f t="shared" si="1208"/>
        <v>0</v>
      </c>
      <c r="Y554" s="24">
        <f t="shared" si="1208"/>
        <v>0</v>
      </c>
      <c r="Z554" s="24">
        <f t="shared" si="1209"/>
        <v>2500</v>
      </c>
      <c r="AA554" s="24">
        <f t="shared" si="1210"/>
        <v>50000</v>
      </c>
      <c r="AB554" s="24">
        <f t="shared" si="1211"/>
        <v>0</v>
      </c>
      <c r="AC554" s="24">
        <f t="shared" si="1212"/>
        <v>0</v>
      </c>
      <c r="AD554" s="24">
        <f t="shared" si="1212"/>
        <v>0</v>
      </c>
      <c r="AE554" s="24">
        <f t="shared" si="1212"/>
        <v>0</v>
      </c>
      <c r="AF554" s="24">
        <f t="shared" si="1212"/>
        <v>0</v>
      </c>
      <c r="AG554" s="24">
        <f t="shared" si="1212"/>
        <v>0</v>
      </c>
      <c r="AH554" s="24">
        <f t="shared" si="1212"/>
        <v>0</v>
      </c>
      <c r="AI554" s="24">
        <f t="shared" si="1212"/>
        <v>0</v>
      </c>
      <c r="AJ554" s="24">
        <f t="shared" si="1212"/>
        <v>0</v>
      </c>
      <c r="AK554" s="24">
        <f t="shared" si="1212"/>
        <v>0</v>
      </c>
      <c r="AL554" s="24">
        <f t="shared" si="1213"/>
        <v>0</v>
      </c>
      <c r="AM554" s="24">
        <f t="shared" si="1213"/>
        <v>0</v>
      </c>
      <c r="AN554" s="24">
        <f t="shared" si="1213"/>
        <v>0</v>
      </c>
      <c r="AO554" s="24">
        <f t="shared" si="1176"/>
        <v>2500</v>
      </c>
      <c r="AP554" s="24">
        <f t="shared" si="1177"/>
        <v>50000</v>
      </c>
      <c r="AQ554" s="24">
        <f t="shared" si="1178"/>
        <v>0</v>
      </c>
      <c r="AR554" s="24">
        <f t="shared" si="1213"/>
        <v>0</v>
      </c>
      <c r="AS554" s="24">
        <f t="shared" si="1203"/>
        <v>2500</v>
      </c>
      <c r="AT554" s="24">
        <f t="shared" si="1213"/>
        <v>0</v>
      </c>
    </row>
    <row r="555" spans="1:47" x14ac:dyDescent="0.35">
      <c r="A555" s="13">
        <v>930</v>
      </c>
      <c r="B555" s="14" t="s">
        <v>17</v>
      </c>
      <c r="C555" s="13" t="s">
        <v>139</v>
      </c>
      <c r="D555" s="13" t="s">
        <v>887</v>
      </c>
      <c r="E555" s="13" t="s">
        <v>557</v>
      </c>
      <c r="F555" s="15" t="s">
        <v>378</v>
      </c>
      <c r="G555" s="21">
        <v>0</v>
      </c>
      <c r="H555" s="21">
        <v>0</v>
      </c>
      <c r="I555" s="21">
        <v>0</v>
      </c>
      <c r="J555" s="21">
        <v>2500</v>
      </c>
      <c r="K555" s="21">
        <v>50000</v>
      </c>
      <c r="L555" s="21"/>
      <c r="M555" s="21">
        <f t="shared" si="1205"/>
        <v>2500</v>
      </c>
      <c r="N555" s="21">
        <f t="shared" si="1206"/>
        <v>50000</v>
      </c>
      <c r="O555" s="21">
        <f t="shared" si="1207"/>
        <v>0</v>
      </c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>
        <f t="shared" si="1209"/>
        <v>2500</v>
      </c>
      <c r="AA555" s="24">
        <f t="shared" si="1210"/>
        <v>50000</v>
      </c>
      <c r="AB555" s="24">
        <f t="shared" si="1211"/>
        <v>0</v>
      </c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>
        <f t="shared" si="1176"/>
        <v>2500</v>
      </c>
      <c r="AP555" s="24">
        <f t="shared" si="1177"/>
        <v>50000</v>
      </c>
      <c r="AQ555" s="24">
        <f t="shared" si="1178"/>
        <v>0</v>
      </c>
      <c r="AR555" s="24"/>
      <c r="AS555" s="24">
        <f t="shared" si="1203"/>
        <v>2500</v>
      </c>
      <c r="AT555" s="24"/>
    </row>
    <row r="556" spans="1:47" ht="31" x14ac:dyDescent="0.35">
      <c r="A556" s="13">
        <v>930</v>
      </c>
      <c r="B556" s="14" t="s">
        <v>17</v>
      </c>
      <c r="C556" s="13" t="s">
        <v>139</v>
      </c>
      <c r="D556" s="13" t="s">
        <v>888</v>
      </c>
      <c r="E556" s="13"/>
      <c r="F556" s="15" t="s">
        <v>893</v>
      </c>
      <c r="G556" s="21">
        <f>G557</f>
        <v>0</v>
      </c>
      <c r="H556" s="21">
        <f t="shared" ref="H556:L557" si="1214">H557</f>
        <v>0</v>
      </c>
      <c r="I556" s="21">
        <f t="shared" si="1214"/>
        <v>0</v>
      </c>
      <c r="J556" s="21">
        <f t="shared" si="1214"/>
        <v>2500</v>
      </c>
      <c r="K556" s="21">
        <f t="shared" si="1214"/>
        <v>50000</v>
      </c>
      <c r="L556" s="21">
        <f t="shared" si="1214"/>
        <v>0</v>
      </c>
      <c r="M556" s="21">
        <f t="shared" si="1205"/>
        <v>2500</v>
      </c>
      <c r="N556" s="21">
        <f t="shared" si="1206"/>
        <v>50000</v>
      </c>
      <c r="O556" s="21">
        <f t="shared" si="1207"/>
        <v>0</v>
      </c>
      <c r="P556" s="24">
        <f t="shared" ref="P556:Y557" si="1215">P557</f>
        <v>0</v>
      </c>
      <c r="Q556" s="24">
        <f t="shared" si="1215"/>
        <v>0</v>
      </c>
      <c r="R556" s="24">
        <f t="shared" si="1215"/>
        <v>0</v>
      </c>
      <c r="S556" s="24">
        <f t="shared" si="1215"/>
        <v>0</v>
      </c>
      <c r="T556" s="24">
        <f t="shared" si="1215"/>
        <v>0</v>
      </c>
      <c r="U556" s="24">
        <f t="shared" si="1215"/>
        <v>0</v>
      </c>
      <c r="V556" s="24">
        <f t="shared" si="1215"/>
        <v>0</v>
      </c>
      <c r="W556" s="24">
        <f t="shared" si="1215"/>
        <v>0</v>
      </c>
      <c r="X556" s="24">
        <f t="shared" si="1215"/>
        <v>0</v>
      </c>
      <c r="Y556" s="24">
        <f t="shared" si="1215"/>
        <v>0</v>
      </c>
      <c r="Z556" s="24">
        <f t="shared" si="1209"/>
        <v>2500</v>
      </c>
      <c r="AA556" s="24">
        <f t="shared" si="1210"/>
        <v>50000</v>
      </c>
      <c r="AB556" s="24">
        <f t="shared" si="1211"/>
        <v>0</v>
      </c>
      <c r="AC556" s="24">
        <f t="shared" ref="AC556:AK557" si="1216">AC557</f>
        <v>0</v>
      </c>
      <c r="AD556" s="24">
        <f t="shared" si="1216"/>
        <v>0</v>
      </c>
      <c r="AE556" s="24">
        <f t="shared" si="1216"/>
        <v>0</v>
      </c>
      <c r="AF556" s="24">
        <f t="shared" si="1216"/>
        <v>0</v>
      </c>
      <c r="AG556" s="24">
        <f t="shared" si="1216"/>
        <v>0</v>
      </c>
      <c r="AH556" s="24">
        <f t="shared" si="1216"/>
        <v>0</v>
      </c>
      <c r="AI556" s="24">
        <f t="shared" si="1216"/>
        <v>0</v>
      </c>
      <c r="AJ556" s="24">
        <f t="shared" si="1216"/>
        <v>0</v>
      </c>
      <c r="AK556" s="24">
        <f t="shared" si="1216"/>
        <v>0</v>
      </c>
      <c r="AL556" s="24">
        <f t="shared" ref="AL556:AT557" si="1217">AL557</f>
        <v>0</v>
      </c>
      <c r="AM556" s="24">
        <f t="shared" si="1217"/>
        <v>0</v>
      </c>
      <c r="AN556" s="24">
        <f t="shared" si="1217"/>
        <v>0</v>
      </c>
      <c r="AO556" s="24">
        <f t="shared" si="1176"/>
        <v>2500</v>
      </c>
      <c r="AP556" s="24">
        <f t="shared" si="1177"/>
        <v>50000</v>
      </c>
      <c r="AQ556" s="24">
        <f t="shared" si="1178"/>
        <v>0</v>
      </c>
      <c r="AR556" s="24">
        <f t="shared" si="1217"/>
        <v>0</v>
      </c>
      <c r="AS556" s="24">
        <f t="shared" si="1203"/>
        <v>2500</v>
      </c>
      <c r="AT556" s="24">
        <f t="shared" si="1217"/>
        <v>0</v>
      </c>
    </row>
    <row r="557" spans="1:47" ht="46.5" x14ac:dyDescent="0.35">
      <c r="A557" s="13">
        <v>930</v>
      </c>
      <c r="B557" s="14" t="s">
        <v>17</v>
      </c>
      <c r="C557" s="13" t="s">
        <v>139</v>
      </c>
      <c r="D557" s="13" t="s">
        <v>888</v>
      </c>
      <c r="E557" s="13" t="s">
        <v>26</v>
      </c>
      <c r="F557" s="15" t="s">
        <v>387</v>
      </c>
      <c r="G557" s="21">
        <f>G558</f>
        <v>0</v>
      </c>
      <c r="H557" s="21">
        <f t="shared" si="1214"/>
        <v>0</v>
      </c>
      <c r="I557" s="21">
        <f t="shared" si="1214"/>
        <v>0</v>
      </c>
      <c r="J557" s="21">
        <f t="shared" si="1214"/>
        <v>2500</v>
      </c>
      <c r="K557" s="21">
        <f t="shared" si="1214"/>
        <v>50000</v>
      </c>
      <c r="L557" s="21">
        <f t="shared" si="1214"/>
        <v>0</v>
      </c>
      <c r="M557" s="21">
        <f t="shared" si="1205"/>
        <v>2500</v>
      </c>
      <c r="N557" s="21">
        <f t="shared" si="1206"/>
        <v>50000</v>
      </c>
      <c r="O557" s="21">
        <f t="shared" si="1207"/>
        <v>0</v>
      </c>
      <c r="P557" s="24">
        <f t="shared" si="1215"/>
        <v>0</v>
      </c>
      <c r="Q557" s="24">
        <f t="shared" si="1215"/>
        <v>0</v>
      </c>
      <c r="R557" s="24">
        <f t="shared" si="1215"/>
        <v>0</v>
      </c>
      <c r="S557" s="24">
        <f t="shared" si="1215"/>
        <v>0</v>
      </c>
      <c r="T557" s="24">
        <f t="shared" si="1215"/>
        <v>0</v>
      </c>
      <c r="U557" s="24">
        <f t="shared" si="1215"/>
        <v>0</v>
      </c>
      <c r="V557" s="24">
        <f t="shared" si="1215"/>
        <v>0</v>
      </c>
      <c r="W557" s="24">
        <f t="shared" si="1215"/>
        <v>0</v>
      </c>
      <c r="X557" s="24">
        <f t="shared" si="1215"/>
        <v>0</v>
      </c>
      <c r="Y557" s="24">
        <f t="shared" si="1215"/>
        <v>0</v>
      </c>
      <c r="Z557" s="24">
        <f t="shared" si="1209"/>
        <v>2500</v>
      </c>
      <c r="AA557" s="24">
        <f t="shared" si="1210"/>
        <v>50000</v>
      </c>
      <c r="AB557" s="24">
        <f t="shared" si="1211"/>
        <v>0</v>
      </c>
      <c r="AC557" s="24">
        <f t="shared" si="1216"/>
        <v>0</v>
      </c>
      <c r="AD557" s="24">
        <f t="shared" si="1216"/>
        <v>0</v>
      </c>
      <c r="AE557" s="24">
        <f t="shared" si="1216"/>
        <v>0</v>
      </c>
      <c r="AF557" s="24">
        <f t="shared" si="1216"/>
        <v>0</v>
      </c>
      <c r="AG557" s="24">
        <f t="shared" si="1216"/>
        <v>0</v>
      </c>
      <c r="AH557" s="24">
        <f t="shared" si="1216"/>
        <v>0</v>
      </c>
      <c r="AI557" s="24">
        <f t="shared" si="1216"/>
        <v>0</v>
      </c>
      <c r="AJ557" s="24">
        <f t="shared" si="1216"/>
        <v>0</v>
      </c>
      <c r="AK557" s="24">
        <f t="shared" si="1216"/>
        <v>0</v>
      </c>
      <c r="AL557" s="24">
        <f t="shared" si="1217"/>
        <v>0</v>
      </c>
      <c r="AM557" s="24">
        <f t="shared" si="1217"/>
        <v>0</v>
      </c>
      <c r="AN557" s="24">
        <f t="shared" si="1217"/>
        <v>0</v>
      </c>
      <c r="AO557" s="24">
        <f t="shared" si="1176"/>
        <v>2500</v>
      </c>
      <c r="AP557" s="24">
        <f t="shared" si="1177"/>
        <v>50000</v>
      </c>
      <c r="AQ557" s="24">
        <f t="shared" si="1178"/>
        <v>0</v>
      </c>
      <c r="AR557" s="24">
        <f t="shared" si="1217"/>
        <v>0</v>
      </c>
      <c r="AS557" s="24">
        <f t="shared" si="1203"/>
        <v>2500</v>
      </c>
      <c r="AT557" s="24">
        <f t="shared" si="1217"/>
        <v>0</v>
      </c>
    </row>
    <row r="558" spans="1:47" x14ac:dyDescent="0.35">
      <c r="A558" s="13">
        <v>930</v>
      </c>
      <c r="B558" s="14" t="s">
        <v>17</v>
      </c>
      <c r="C558" s="13" t="s">
        <v>139</v>
      </c>
      <c r="D558" s="13" t="s">
        <v>888</v>
      </c>
      <c r="E558" s="13" t="s">
        <v>557</v>
      </c>
      <c r="F558" s="15" t="s">
        <v>378</v>
      </c>
      <c r="G558" s="21">
        <v>0</v>
      </c>
      <c r="H558" s="21">
        <v>0</v>
      </c>
      <c r="I558" s="21">
        <v>0</v>
      </c>
      <c r="J558" s="21">
        <v>2500</v>
      </c>
      <c r="K558" s="21">
        <v>50000</v>
      </c>
      <c r="L558" s="21"/>
      <c r="M558" s="21">
        <f t="shared" si="1205"/>
        <v>2500</v>
      </c>
      <c r="N558" s="21">
        <f t="shared" si="1206"/>
        <v>50000</v>
      </c>
      <c r="O558" s="21">
        <f t="shared" si="1207"/>
        <v>0</v>
      </c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>
        <f t="shared" si="1209"/>
        <v>2500</v>
      </c>
      <c r="AA558" s="24">
        <f t="shared" si="1210"/>
        <v>50000</v>
      </c>
      <c r="AB558" s="24">
        <f t="shared" si="1211"/>
        <v>0</v>
      </c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>
        <f t="shared" si="1176"/>
        <v>2500</v>
      </c>
      <c r="AP558" s="24">
        <f t="shared" si="1177"/>
        <v>50000</v>
      </c>
      <c r="AQ558" s="24">
        <f t="shared" si="1178"/>
        <v>0</v>
      </c>
      <c r="AR558" s="24"/>
      <c r="AS558" s="24">
        <f t="shared" si="1203"/>
        <v>2500</v>
      </c>
      <c r="AT558" s="24"/>
    </row>
    <row r="559" spans="1:47" ht="46.5" x14ac:dyDescent="0.35">
      <c r="A559" s="13">
        <v>930</v>
      </c>
      <c r="B559" s="14" t="s">
        <v>17</v>
      </c>
      <c r="C559" s="13" t="s">
        <v>139</v>
      </c>
      <c r="D559" s="13" t="s">
        <v>964</v>
      </c>
      <c r="E559" s="13"/>
      <c r="F559" s="15" t="s">
        <v>968</v>
      </c>
      <c r="G559" s="21"/>
      <c r="H559" s="21"/>
      <c r="I559" s="21"/>
      <c r="J559" s="21"/>
      <c r="K559" s="21"/>
      <c r="L559" s="21"/>
      <c r="M559" s="21"/>
      <c r="N559" s="21"/>
      <c r="O559" s="21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>
        <f>Z560</f>
        <v>0</v>
      </c>
      <c r="AA559" s="24">
        <f t="shared" ref="AA559:AT560" si="1218">AA560</f>
        <v>0</v>
      </c>
      <c r="AB559" s="24">
        <f t="shared" si="1218"/>
        <v>0</v>
      </c>
      <c r="AC559" s="24">
        <f t="shared" si="1218"/>
        <v>0</v>
      </c>
      <c r="AD559" s="24">
        <f t="shared" si="1218"/>
        <v>0</v>
      </c>
      <c r="AE559" s="24">
        <f t="shared" si="1218"/>
        <v>0</v>
      </c>
      <c r="AF559" s="24">
        <f t="shared" si="1218"/>
        <v>0</v>
      </c>
      <c r="AG559" s="24">
        <f t="shared" si="1218"/>
        <v>0</v>
      </c>
      <c r="AH559" s="24">
        <f t="shared" si="1218"/>
        <v>0</v>
      </c>
      <c r="AI559" s="24">
        <f t="shared" si="1218"/>
        <v>0</v>
      </c>
      <c r="AJ559" s="24">
        <f t="shared" si="1218"/>
        <v>0</v>
      </c>
      <c r="AK559" s="24">
        <f t="shared" si="1218"/>
        <v>5000</v>
      </c>
      <c r="AL559" s="24">
        <f t="shared" si="1218"/>
        <v>0</v>
      </c>
      <c r="AM559" s="24">
        <f t="shared" si="1218"/>
        <v>0</v>
      </c>
      <c r="AN559" s="24">
        <f t="shared" si="1218"/>
        <v>0</v>
      </c>
      <c r="AO559" s="24">
        <f t="shared" si="1176"/>
        <v>5000</v>
      </c>
      <c r="AP559" s="24">
        <f t="shared" si="1177"/>
        <v>0</v>
      </c>
      <c r="AQ559" s="24">
        <f t="shared" si="1178"/>
        <v>0</v>
      </c>
      <c r="AR559" s="24">
        <f t="shared" si="1218"/>
        <v>0</v>
      </c>
      <c r="AS559" s="24">
        <f t="shared" si="1203"/>
        <v>5000</v>
      </c>
      <c r="AT559" s="24">
        <f t="shared" si="1218"/>
        <v>0</v>
      </c>
    </row>
    <row r="560" spans="1:47" ht="46.5" x14ac:dyDescent="0.35">
      <c r="A560" s="13">
        <v>930</v>
      </c>
      <c r="B560" s="14" t="s">
        <v>17</v>
      </c>
      <c r="C560" s="13" t="s">
        <v>139</v>
      </c>
      <c r="D560" s="13" t="s">
        <v>964</v>
      </c>
      <c r="E560" s="13" t="s">
        <v>26</v>
      </c>
      <c r="F560" s="15" t="s">
        <v>387</v>
      </c>
      <c r="G560" s="21"/>
      <c r="H560" s="21"/>
      <c r="I560" s="21"/>
      <c r="J560" s="21"/>
      <c r="K560" s="21"/>
      <c r="L560" s="21"/>
      <c r="M560" s="21"/>
      <c r="N560" s="21"/>
      <c r="O560" s="21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>
        <f>Z561</f>
        <v>0</v>
      </c>
      <c r="AA560" s="24">
        <f t="shared" si="1218"/>
        <v>0</v>
      </c>
      <c r="AB560" s="24">
        <f t="shared" si="1218"/>
        <v>0</v>
      </c>
      <c r="AC560" s="24">
        <f t="shared" si="1218"/>
        <v>0</v>
      </c>
      <c r="AD560" s="24">
        <f t="shared" si="1218"/>
        <v>0</v>
      </c>
      <c r="AE560" s="24">
        <f t="shared" si="1218"/>
        <v>0</v>
      </c>
      <c r="AF560" s="24">
        <f t="shared" si="1218"/>
        <v>0</v>
      </c>
      <c r="AG560" s="24">
        <f t="shared" si="1218"/>
        <v>0</v>
      </c>
      <c r="AH560" s="24">
        <f t="shared" si="1218"/>
        <v>0</v>
      </c>
      <c r="AI560" s="24">
        <f t="shared" si="1218"/>
        <v>0</v>
      </c>
      <c r="AJ560" s="24">
        <f t="shared" si="1218"/>
        <v>0</v>
      </c>
      <c r="AK560" s="24">
        <f t="shared" si="1218"/>
        <v>5000</v>
      </c>
      <c r="AL560" s="24">
        <f t="shared" si="1218"/>
        <v>0</v>
      </c>
      <c r="AM560" s="24">
        <f t="shared" si="1218"/>
        <v>0</v>
      </c>
      <c r="AN560" s="24">
        <f t="shared" si="1218"/>
        <v>0</v>
      </c>
      <c r="AO560" s="24">
        <f t="shared" si="1176"/>
        <v>5000</v>
      </c>
      <c r="AP560" s="24">
        <f t="shared" si="1177"/>
        <v>0</v>
      </c>
      <c r="AQ560" s="24">
        <f t="shared" si="1178"/>
        <v>0</v>
      </c>
      <c r="AR560" s="24">
        <f t="shared" si="1218"/>
        <v>0</v>
      </c>
      <c r="AS560" s="24">
        <f t="shared" si="1203"/>
        <v>5000</v>
      </c>
      <c r="AT560" s="24">
        <f t="shared" si="1218"/>
        <v>0</v>
      </c>
    </row>
    <row r="561" spans="1:46" x14ac:dyDescent="0.35">
      <c r="A561" s="13">
        <v>930</v>
      </c>
      <c r="B561" s="14" t="s">
        <v>17</v>
      </c>
      <c r="C561" s="13" t="s">
        <v>139</v>
      </c>
      <c r="D561" s="13" t="s">
        <v>964</v>
      </c>
      <c r="E561" s="13" t="s">
        <v>557</v>
      </c>
      <c r="F561" s="15" t="s">
        <v>378</v>
      </c>
      <c r="G561" s="21"/>
      <c r="H561" s="21"/>
      <c r="I561" s="21"/>
      <c r="J561" s="21"/>
      <c r="K561" s="21"/>
      <c r="L561" s="21"/>
      <c r="M561" s="21"/>
      <c r="N561" s="21"/>
      <c r="O561" s="21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>
        <v>0</v>
      </c>
      <c r="AA561" s="24">
        <v>0</v>
      </c>
      <c r="AB561" s="24">
        <v>0</v>
      </c>
      <c r="AC561" s="24"/>
      <c r="AD561" s="24"/>
      <c r="AE561" s="24"/>
      <c r="AF561" s="24"/>
      <c r="AG561" s="24"/>
      <c r="AH561" s="24"/>
      <c r="AI561" s="24"/>
      <c r="AJ561" s="24"/>
      <c r="AK561" s="24">
        <v>5000</v>
      </c>
      <c r="AL561" s="24"/>
      <c r="AM561" s="24"/>
      <c r="AN561" s="24"/>
      <c r="AO561" s="24">
        <f t="shared" si="1176"/>
        <v>5000</v>
      </c>
      <c r="AP561" s="24">
        <f t="shared" si="1177"/>
        <v>0</v>
      </c>
      <c r="AQ561" s="24">
        <f t="shared" si="1178"/>
        <v>0</v>
      </c>
      <c r="AR561" s="24"/>
      <c r="AS561" s="24">
        <f t="shared" si="1203"/>
        <v>5000</v>
      </c>
      <c r="AT561" s="24"/>
    </row>
    <row r="562" spans="1:46" ht="31" x14ac:dyDescent="0.35">
      <c r="A562" s="13">
        <v>930</v>
      </c>
      <c r="B562" s="14" t="s">
        <v>17</v>
      </c>
      <c r="C562" s="13" t="s">
        <v>139</v>
      </c>
      <c r="D562" s="13" t="s">
        <v>251</v>
      </c>
      <c r="E562" s="13"/>
      <c r="F562" s="15" t="s">
        <v>295</v>
      </c>
      <c r="G562" s="21">
        <f>G563</f>
        <v>223995.8</v>
      </c>
      <c r="H562" s="21">
        <f t="shared" ref="H562:AT563" si="1219">H563</f>
        <v>5006.6000000000004</v>
      </c>
      <c r="I562" s="21">
        <f t="shared" si="1219"/>
        <v>0</v>
      </c>
      <c r="J562" s="21">
        <f t="shared" si="1219"/>
        <v>-12515.3</v>
      </c>
      <c r="K562" s="21">
        <f t="shared" si="1219"/>
        <v>12515.3</v>
      </c>
      <c r="L562" s="21">
        <f t="shared" si="1219"/>
        <v>0</v>
      </c>
      <c r="M562" s="21">
        <f t="shared" si="1117"/>
        <v>211480.5</v>
      </c>
      <c r="N562" s="21">
        <f t="shared" si="1118"/>
        <v>17521.900000000001</v>
      </c>
      <c r="O562" s="21">
        <f t="shared" si="1119"/>
        <v>0</v>
      </c>
      <c r="P562" s="24">
        <f t="shared" si="1219"/>
        <v>0</v>
      </c>
      <c r="Q562" s="24">
        <f t="shared" si="1219"/>
        <v>0</v>
      </c>
      <c r="R562" s="24">
        <f t="shared" si="1219"/>
        <v>0</v>
      </c>
      <c r="S562" s="24">
        <f t="shared" si="1219"/>
        <v>0</v>
      </c>
      <c r="T562" s="24">
        <f t="shared" si="1219"/>
        <v>0</v>
      </c>
      <c r="U562" s="24">
        <f t="shared" si="1219"/>
        <v>0</v>
      </c>
      <c r="V562" s="24">
        <f t="shared" si="1219"/>
        <v>0</v>
      </c>
      <c r="W562" s="24">
        <f t="shared" si="1219"/>
        <v>0</v>
      </c>
      <c r="X562" s="24">
        <f t="shared" si="1219"/>
        <v>0</v>
      </c>
      <c r="Y562" s="24">
        <f t="shared" si="1219"/>
        <v>0</v>
      </c>
      <c r="Z562" s="24">
        <f t="shared" si="1209"/>
        <v>211480.5</v>
      </c>
      <c r="AA562" s="24">
        <f t="shared" si="1210"/>
        <v>17521.900000000001</v>
      </c>
      <c r="AB562" s="24">
        <f t="shared" si="1211"/>
        <v>0</v>
      </c>
      <c r="AC562" s="24">
        <f t="shared" si="1219"/>
        <v>0</v>
      </c>
      <c r="AD562" s="24">
        <f t="shared" si="1219"/>
        <v>0</v>
      </c>
      <c r="AE562" s="24">
        <f t="shared" si="1219"/>
        <v>0</v>
      </c>
      <c r="AF562" s="24">
        <f t="shared" si="1219"/>
        <v>0</v>
      </c>
      <c r="AG562" s="24">
        <f t="shared" si="1219"/>
        <v>0</v>
      </c>
      <c r="AH562" s="24">
        <f t="shared" si="1219"/>
        <v>0</v>
      </c>
      <c r="AI562" s="24">
        <f t="shared" si="1219"/>
        <v>0</v>
      </c>
      <c r="AJ562" s="24">
        <f t="shared" si="1219"/>
        <v>63.908999999999999</v>
      </c>
      <c r="AK562" s="24">
        <f t="shared" si="1219"/>
        <v>177.68</v>
      </c>
      <c r="AL562" s="24">
        <f t="shared" si="1219"/>
        <v>0</v>
      </c>
      <c r="AM562" s="24">
        <f t="shared" si="1219"/>
        <v>0</v>
      </c>
      <c r="AN562" s="24">
        <f t="shared" si="1219"/>
        <v>0</v>
      </c>
      <c r="AO562" s="24">
        <f t="shared" si="1176"/>
        <v>211722.08900000001</v>
      </c>
      <c r="AP562" s="24">
        <f t="shared" si="1177"/>
        <v>17521.900000000001</v>
      </c>
      <c r="AQ562" s="24">
        <f t="shared" si="1178"/>
        <v>0</v>
      </c>
      <c r="AR562" s="24">
        <f t="shared" si="1219"/>
        <v>0</v>
      </c>
      <c r="AS562" s="24">
        <f t="shared" si="1203"/>
        <v>211722.08900000001</v>
      </c>
      <c r="AT562" s="24">
        <f t="shared" si="1219"/>
        <v>0</v>
      </c>
    </row>
    <row r="563" spans="1:46" ht="46.5" x14ac:dyDescent="0.35">
      <c r="A563" s="13">
        <v>930</v>
      </c>
      <c r="B563" s="14" t="s">
        <v>17</v>
      </c>
      <c r="C563" s="13" t="s">
        <v>139</v>
      </c>
      <c r="D563" s="13" t="s">
        <v>251</v>
      </c>
      <c r="E563" s="13" t="s">
        <v>26</v>
      </c>
      <c r="F563" s="15" t="s">
        <v>387</v>
      </c>
      <c r="G563" s="21">
        <f>G564</f>
        <v>223995.8</v>
      </c>
      <c r="H563" s="21">
        <f t="shared" si="1219"/>
        <v>5006.6000000000004</v>
      </c>
      <c r="I563" s="21">
        <f t="shared" si="1219"/>
        <v>0</v>
      </c>
      <c r="J563" s="21">
        <f t="shared" si="1219"/>
        <v>-12515.3</v>
      </c>
      <c r="K563" s="21">
        <f t="shared" si="1219"/>
        <v>12515.3</v>
      </c>
      <c r="L563" s="21">
        <f t="shared" si="1219"/>
        <v>0</v>
      </c>
      <c r="M563" s="21">
        <f t="shared" si="1117"/>
        <v>211480.5</v>
      </c>
      <c r="N563" s="21">
        <f t="shared" si="1118"/>
        <v>17521.900000000001</v>
      </c>
      <c r="O563" s="21">
        <f t="shared" si="1119"/>
        <v>0</v>
      </c>
      <c r="P563" s="24">
        <f t="shared" si="1219"/>
        <v>0</v>
      </c>
      <c r="Q563" s="24">
        <f t="shared" si="1219"/>
        <v>0</v>
      </c>
      <c r="R563" s="24">
        <f t="shared" si="1219"/>
        <v>0</v>
      </c>
      <c r="S563" s="24">
        <f t="shared" si="1219"/>
        <v>0</v>
      </c>
      <c r="T563" s="24">
        <f t="shared" si="1219"/>
        <v>0</v>
      </c>
      <c r="U563" s="24">
        <f t="shared" si="1219"/>
        <v>0</v>
      </c>
      <c r="V563" s="24">
        <f t="shared" si="1219"/>
        <v>0</v>
      </c>
      <c r="W563" s="24">
        <f t="shared" si="1219"/>
        <v>0</v>
      </c>
      <c r="X563" s="24">
        <f t="shared" si="1219"/>
        <v>0</v>
      </c>
      <c r="Y563" s="24">
        <f t="shared" si="1219"/>
        <v>0</v>
      </c>
      <c r="Z563" s="24">
        <f t="shared" si="1209"/>
        <v>211480.5</v>
      </c>
      <c r="AA563" s="24">
        <f t="shared" si="1210"/>
        <v>17521.900000000001</v>
      </c>
      <c r="AB563" s="24">
        <f t="shared" si="1211"/>
        <v>0</v>
      </c>
      <c r="AC563" s="24">
        <f t="shared" si="1219"/>
        <v>0</v>
      </c>
      <c r="AD563" s="24">
        <f t="shared" si="1219"/>
        <v>0</v>
      </c>
      <c r="AE563" s="24">
        <f t="shared" si="1219"/>
        <v>0</v>
      </c>
      <c r="AF563" s="24">
        <f t="shared" si="1219"/>
        <v>0</v>
      </c>
      <c r="AG563" s="24">
        <f t="shared" si="1219"/>
        <v>0</v>
      </c>
      <c r="AH563" s="24">
        <f t="shared" si="1219"/>
        <v>0</v>
      </c>
      <c r="AI563" s="24">
        <f t="shared" si="1219"/>
        <v>0</v>
      </c>
      <c r="AJ563" s="24">
        <f t="shared" si="1219"/>
        <v>63.908999999999999</v>
      </c>
      <c r="AK563" s="24">
        <f t="shared" si="1219"/>
        <v>177.68</v>
      </c>
      <c r="AL563" s="24">
        <f t="shared" si="1219"/>
        <v>0</v>
      </c>
      <c r="AM563" s="24">
        <f t="shared" si="1219"/>
        <v>0</v>
      </c>
      <c r="AN563" s="24">
        <f t="shared" si="1219"/>
        <v>0</v>
      </c>
      <c r="AO563" s="24">
        <f t="shared" si="1176"/>
        <v>211722.08900000001</v>
      </c>
      <c r="AP563" s="24">
        <f t="shared" si="1177"/>
        <v>17521.900000000001</v>
      </c>
      <c r="AQ563" s="24">
        <f t="shared" si="1178"/>
        <v>0</v>
      </c>
      <c r="AR563" s="24">
        <f t="shared" si="1219"/>
        <v>0</v>
      </c>
      <c r="AS563" s="24">
        <f t="shared" si="1203"/>
        <v>211722.08900000001</v>
      </c>
      <c r="AT563" s="24">
        <f t="shared" si="1219"/>
        <v>0</v>
      </c>
    </row>
    <row r="564" spans="1:46" x14ac:dyDescent="0.35">
      <c r="A564" s="13">
        <v>930</v>
      </c>
      <c r="B564" s="14" t="s">
        <v>17</v>
      </c>
      <c r="C564" s="13" t="s">
        <v>139</v>
      </c>
      <c r="D564" s="13" t="s">
        <v>251</v>
      </c>
      <c r="E564" s="13">
        <v>410</v>
      </c>
      <c r="F564" s="15" t="s">
        <v>378</v>
      </c>
      <c r="G564" s="21">
        <v>223995.8</v>
      </c>
      <c r="H564" s="21">
        <v>5006.6000000000004</v>
      </c>
      <c r="I564" s="21">
        <v>0</v>
      </c>
      <c r="J564" s="21">
        <v>-12515.3</v>
      </c>
      <c r="K564" s="21">
        <v>12515.3</v>
      </c>
      <c r="L564" s="21"/>
      <c r="M564" s="21">
        <f t="shared" si="1117"/>
        <v>211480.5</v>
      </c>
      <c r="N564" s="21">
        <f t="shared" si="1118"/>
        <v>17521.900000000001</v>
      </c>
      <c r="O564" s="21">
        <f t="shared" si="1119"/>
        <v>0</v>
      </c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>
        <f t="shared" si="1209"/>
        <v>211480.5</v>
      </c>
      <c r="AA564" s="24">
        <f t="shared" si="1210"/>
        <v>17521.900000000001</v>
      </c>
      <c r="AB564" s="24">
        <f t="shared" si="1211"/>
        <v>0</v>
      </c>
      <c r="AC564" s="24"/>
      <c r="AD564" s="24"/>
      <c r="AE564" s="24"/>
      <c r="AF564" s="24"/>
      <c r="AG564" s="24"/>
      <c r="AH564" s="24"/>
      <c r="AI564" s="24"/>
      <c r="AJ564" s="24">
        <v>63.908999999999999</v>
      </c>
      <c r="AK564" s="24">
        <v>177.68</v>
      </c>
      <c r="AL564" s="24"/>
      <c r="AM564" s="24"/>
      <c r="AN564" s="24"/>
      <c r="AO564" s="24">
        <f t="shared" si="1176"/>
        <v>211722.08900000001</v>
      </c>
      <c r="AP564" s="24">
        <f t="shared" si="1177"/>
        <v>17521.900000000001</v>
      </c>
      <c r="AQ564" s="24">
        <f t="shared" si="1178"/>
        <v>0</v>
      </c>
      <c r="AR564" s="24"/>
      <c r="AS564" s="24">
        <f t="shared" si="1203"/>
        <v>211722.08900000001</v>
      </c>
      <c r="AT564" s="24"/>
    </row>
    <row r="565" spans="1:46" ht="77.5" x14ac:dyDescent="0.35">
      <c r="A565" s="13">
        <v>930</v>
      </c>
      <c r="B565" s="14" t="s">
        <v>17</v>
      </c>
      <c r="C565" s="13" t="s">
        <v>139</v>
      </c>
      <c r="D565" s="13" t="s">
        <v>252</v>
      </c>
      <c r="E565" s="13"/>
      <c r="F565" s="15" t="s">
        <v>296</v>
      </c>
      <c r="G565" s="21">
        <f>G566</f>
        <v>3296173.4</v>
      </c>
      <c r="H565" s="21">
        <f t="shared" ref="H565:AT565" si="1220">H566</f>
        <v>3392805.1</v>
      </c>
      <c r="I565" s="21">
        <f t="shared" si="1220"/>
        <v>3457400.7</v>
      </c>
      <c r="J565" s="21">
        <f t="shared" si="1220"/>
        <v>0</v>
      </c>
      <c r="K565" s="21">
        <f t="shared" si="1220"/>
        <v>0</v>
      </c>
      <c r="L565" s="21">
        <f t="shared" si="1220"/>
        <v>0</v>
      </c>
      <c r="M565" s="21">
        <f t="shared" si="1117"/>
        <v>3296173.4</v>
      </c>
      <c r="N565" s="21">
        <f t="shared" si="1118"/>
        <v>3392805.1</v>
      </c>
      <c r="O565" s="21">
        <f t="shared" si="1119"/>
        <v>3457400.7</v>
      </c>
      <c r="P565" s="24">
        <f t="shared" si="1220"/>
        <v>0</v>
      </c>
      <c r="Q565" s="24">
        <f t="shared" si="1220"/>
        <v>0</v>
      </c>
      <c r="R565" s="24">
        <f t="shared" si="1220"/>
        <v>-66116.100000000006</v>
      </c>
      <c r="S565" s="24">
        <f t="shared" si="1220"/>
        <v>0</v>
      </c>
      <c r="T565" s="24">
        <f t="shared" si="1220"/>
        <v>0</v>
      </c>
      <c r="U565" s="24">
        <f t="shared" si="1220"/>
        <v>-67300.7</v>
      </c>
      <c r="V565" s="24">
        <f t="shared" si="1220"/>
        <v>0</v>
      </c>
      <c r="W565" s="24">
        <f t="shared" si="1220"/>
        <v>0</v>
      </c>
      <c r="X565" s="24">
        <f t="shared" si="1220"/>
        <v>-66401.600000000006</v>
      </c>
      <c r="Y565" s="24">
        <f t="shared" si="1220"/>
        <v>0</v>
      </c>
      <c r="Z565" s="24">
        <f t="shared" si="1209"/>
        <v>3230057.3</v>
      </c>
      <c r="AA565" s="24">
        <f t="shared" si="1210"/>
        <v>3325504.4</v>
      </c>
      <c r="AB565" s="24">
        <f t="shared" si="1211"/>
        <v>3390999.1</v>
      </c>
      <c r="AC565" s="24">
        <f t="shared" si="1220"/>
        <v>0</v>
      </c>
      <c r="AD565" s="24">
        <f t="shared" si="1220"/>
        <v>0</v>
      </c>
      <c r="AE565" s="24">
        <f t="shared" si="1220"/>
        <v>0</v>
      </c>
      <c r="AF565" s="24">
        <f t="shared" si="1220"/>
        <v>0</v>
      </c>
      <c r="AG565" s="24">
        <f t="shared" si="1220"/>
        <v>0</v>
      </c>
      <c r="AH565" s="24">
        <f t="shared" si="1220"/>
        <v>0</v>
      </c>
      <c r="AI565" s="24">
        <f t="shared" si="1220"/>
        <v>0</v>
      </c>
      <c r="AJ565" s="24">
        <f t="shared" si="1220"/>
        <v>0</v>
      </c>
      <c r="AK565" s="24">
        <f t="shared" si="1220"/>
        <v>0</v>
      </c>
      <c r="AL565" s="24">
        <f t="shared" si="1220"/>
        <v>0</v>
      </c>
      <c r="AM565" s="24">
        <f t="shared" si="1220"/>
        <v>0</v>
      </c>
      <c r="AN565" s="24">
        <f t="shared" si="1220"/>
        <v>0</v>
      </c>
      <c r="AO565" s="24">
        <f t="shared" si="1176"/>
        <v>3230057.3</v>
      </c>
      <c r="AP565" s="24">
        <f t="shared" si="1177"/>
        <v>3325504.4</v>
      </c>
      <c r="AQ565" s="24">
        <f t="shared" si="1178"/>
        <v>3390999.1</v>
      </c>
      <c r="AR565" s="24">
        <f t="shared" si="1220"/>
        <v>0</v>
      </c>
      <c r="AS565" s="24">
        <f t="shared" si="1203"/>
        <v>3230057.3</v>
      </c>
      <c r="AT565" s="24">
        <f t="shared" si="1220"/>
        <v>0</v>
      </c>
    </row>
    <row r="566" spans="1:46" ht="31" x14ac:dyDescent="0.35">
      <c r="A566" s="13">
        <v>930</v>
      </c>
      <c r="B566" s="14" t="s">
        <v>17</v>
      </c>
      <c r="C566" s="13" t="s">
        <v>139</v>
      </c>
      <c r="D566" s="13" t="s">
        <v>252</v>
      </c>
      <c r="E566" s="13" t="s">
        <v>94</v>
      </c>
      <c r="F566" s="15" t="s">
        <v>388</v>
      </c>
      <c r="G566" s="21">
        <f>G567+G568</f>
        <v>3296173.4</v>
      </c>
      <c r="H566" s="21">
        <f t="shared" ref="H566:L566" si="1221">H567+H568</f>
        <v>3392805.1</v>
      </c>
      <c r="I566" s="21">
        <f t="shared" si="1221"/>
        <v>3457400.7</v>
      </c>
      <c r="J566" s="21">
        <f t="shared" si="1221"/>
        <v>0</v>
      </c>
      <c r="K566" s="21">
        <f t="shared" si="1221"/>
        <v>0</v>
      </c>
      <c r="L566" s="21">
        <f t="shared" si="1221"/>
        <v>0</v>
      </c>
      <c r="M566" s="21">
        <f t="shared" si="1117"/>
        <v>3296173.4</v>
      </c>
      <c r="N566" s="21">
        <f t="shared" si="1118"/>
        <v>3392805.1</v>
      </c>
      <c r="O566" s="21">
        <f t="shared" si="1119"/>
        <v>3457400.7</v>
      </c>
      <c r="P566" s="24">
        <f t="shared" ref="P566:Q566" si="1222">P567+P568</f>
        <v>0</v>
      </c>
      <c r="Q566" s="24">
        <f t="shared" si="1222"/>
        <v>0</v>
      </c>
      <c r="R566" s="24">
        <f t="shared" ref="R566:T566" si="1223">R567+R568</f>
        <v>-66116.100000000006</v>
      </c>
      <c r="S566" s="24">
        <f t="shared" si="1223"/>
        <v>0</v>
      </c>
      <c r="T566" s="24">
        <f t="shared" si="1223"/>
        <v>0</v>
      </c>
      <c r="U566" s="24">
        <f t="shared" ref="U566:W566" si="1224">U567+U568</f>
        <v>-67300.7</v>
      </c>
      <c r="V566" s="24">
        <f t="shared" si="1224"/>
        <v>0</v>
      </c>
      <c r="W566" s="24">
        <f t="shared" si="1224"/>
        <v>0</v>
      </c>
      <c r="X566" s="24">
        <f t="shared" ref="X566:Y566" si="1225">X567+X568</f>
        <v>-66401.600000000006</v>
      </c>
      <c r="Y566" s="24">
        <f t="shared" si="1225"/>
        <v>0</v>
      </c>
      <c r="Z566" s="24">
        <f t="shared" si="1209"/>
        <v>3230057.3</v>
      </c>
      <c r="AA566" s="24">
        <f t="shared" si="1210"/>
        <v>3325504.4</v>
      </c>
      <c r="AB566" s="24">
        <f t="shared" si="1211"/>
        <v>3390999.1</v>
      </c>
      <c r="AC566" s="24">
        <f t="shared" ref="AC566:AL566" si="1226">AC567+AC568</f>
        <v>0</v>
      </c>
      <c r="AD566" s="24">
        <f t="shared" si="1226"/>
        <v>0</v>
      </c>
      <c r="AE566" s="24">
        <f t="shared" ref="AE566" si="1227">AE567+AE568</f>
        <v>0</v>
      </c>
      <c r="AF566" s="24">
        <f t="shared" si="1226"/>
        <v>0</v>
      </c>
      <c r="AG566" s="24">
        <f t="shared" si="1226"/>
        <v>0</v>
      </c>
      <c r="AH566" s="24">
        <f t="shared" si="1226"/>
        <v>0</v>
      </c>
      <c r="AI566" s="24">
        <f t="shared" ref="AI566" si="1228">AI567+AI568</f>
        <v>0</v>
      </c>
      <c r="AJ566" s="24">
        <f t="shared" si="1226"/>
        <v>0</v>
      </c>
      <c r="AK566" s="24">
        <f t="shared" si="1226"/>
        <v>0</v>
      </c>
      <c r="AL566" s="24">
        <f t="shared" si="1226"/>
        <v>0</v>
      </c>
      <c r="AM566" s="24">
        <f t="shared" ref="AM566:AT566" si="1229">AM567+AM568</f>
        <v>0</v>
      </c>
      <c r="AN566" s="24">
        <f t="shared" si="1229"/>
        <v>0</v>
      </c>
      <c r="AO566" s="24">
        <f t="shared" si="1176"/>
        <v>3230057.3</v>
      </c>
      <c r="AP566" s="24">
        <f t="shared" si="1177"/>
        <v>3325504.4</v>
      </c>
      <c r="AQ566" s="24">
        <f t="shared" si="1178"/>
        <v>3390999.1</v>
      </c>
      <c r="AR566" s="24">
        <f t="shared" ref="AR566" si="1230">AR567+AR568</f>
        <v>0</v>
      </c>
      <c r="AS566" s="24">
        <f t="shared" si="1203"/>
        <v>3230057.3</v>
      </c>
      <c r="AT566" s="24">
        <f t="shared" si="1229"/>
        <v>0</v>
      </c>
    </row>
    <row r="567" spans="1:46" x14ac:dyDescent="0.35">
      <c r="A567" s="13">
        <v>930</v>
      </c>
      <c r="B567" s="14" t="s">
        <v>17</v>
      </c>
      <c r="C567" s="13" t="s">
        <v>139</v>
      </c>
      <c r="D567" s="13" t="s">
        <v>252</v>
      </c>
      <c r="E567" s="13">
        <v>610</v>
      </c>
      <c r="F567" s="15" t="s">
        <v>379</v>
      </c>
      <c r="G567" s="21">
        <v>422800</v>
      </c>
      <c r="H567" s="21">
        <v>407136.6</v>
      </c>
      <c r="I567" s="21">
        <v>414888</v>
      </c>
      <c r="J567" s="21"/>
      <c r="K567" s="21"/>
      <c r="L567" s="21"/>
      <c r="M567" s="21">
        <f t="shared" si="1117"/>
        <v>422800</v>
      </c>
      <c r="N567" s="21">
        <f t="shared" si="1118"/>
        <v>407136.6</v>
      </c>
      <c r="O567" s="21">
        <f t="shared" si="1119"/>
        <v>414888</v>
      </c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>
        <f t="shared" si="1209"/>
        <v>422800</v>
      </c>
      <c r="AA567" s="24">
        <f t="shared" si="1210"/>
        <v>407136.6</v>
      </c>
      <c r="AB567" s="24">
        <f t="shared" si="1211"/>
        <v>414888</v>
      </c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>
        <f t="shared" si="1176"/>
        <v>422800</v>
      </c>
      <c r="AP567" s="24">
        <f t="shared" si="1177"/>
        <v>407136.6</v>
      </c>
      <c r="AQ567" s="24">
        <f t="shared" si="1178"/>
        <v>414888</v>
      </c>
      <c r="AR567" s="24"/>
      <c r="AS567" s="24">
        <f t="shared" si="1203"/>
        <v>422800</v>
      </c>
      <c r="AT567" s="24"/>
    </row>
    <row r="568" spans="1:46" x14ac:dyDescent="0.35">
      <c r="A568" s="13">
        <v>930</v>
      </c>
      <c r="B568" s="14" t="s">
        <v>17</v>
      </c>
      <c r="C568" s="13" t="s">
        <v>139</v>
      </c>
      <c r="D568" s="13" t="s">
        <v>252</v>
      </c>
      <c r="E568" s="13">
        <v>620</v>
      </c>
      <c r="F568" s="15" t="s">
        <v>380</v>
      </c>
      <c r="G568" s="21">
        <v>2873373.4</v>
      </c>
      <c r="H568" s="21">
        <v>2985668.5</v>
      </c>
      <c r="I568" s="21">
        <v>3042512.7</v>
      </c>
      <c r="J568" s="21"/>
      <c r="K568" s="21"/>
      <c r="L568" s="21"/>
      <c r="M568" s="21">
        <f t="shared" si="1117"/>
        <v>2873373.4</v>
      </c>
      <c r="N568" s="21">
        <f t="shared" si="1118"/>
        <v>2985668.5</v>
      </c>
      <c r="O568" s="21">
        <f t="shared" si="1119"/>
        <v>3042512.7</v>
      </c>
      <c r="P568" s="24"/>
      <c r="Q568" s="24"/>
      <c r="R568" s="24">
        <v>-66116.100000000006</v>
      </c>
      <c r="S568" s="24"/>
      <c r="T568" s="24"/>
      <c r="U568" s="24">
        <v>-67300.7</v>
      </c>
      <c r="V568" s="24"/>
      <c r="W568" s="24"/>
      <c r="X568" s="24">
        <v>-66401.600000000006</v>
      </c>
      <c r="Y568" s="24"/>
      <c r="Z568" s="24">
        <f t="shared" si="1209"/>
        <v>2807257.3</v>
      </c>
      <c r="AA568" s="24">
        <f t="shared" si="1210"/>
        <v>2918367.8</v>
      </c>
      <c r="AB568" s="24">
        <f t="shared" si="1211"/>
        <v>2976111.1</v>
      </c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>
        <f t="shared" si="1176"/>
        <v>2807257.3</v>
      </c>
      <c r="AP568" s="24">
        <f t="shared" si="1177"/>
        <v>2918367.8</v>
      </c>
      <c r="AQ568" s="24">
        <f t="shared" si="1178"/>
        <v>2976111.1</v>
      </c>
      <c r="AR568" s="24"/>
      <c r="AS568" s="24">
        <f t="shared" si="1203"/>
        <v>2807257.3</v>
      </c>
      <c r="AT568" s="24"/>
    </row>
    <row r="569" spans="1:46" ht="139.5" x14ac:dyDescent="0.35">
      <c r="A569" s="13">
        <v>930</v>
      </c>
      <c r="B569" s="14" t="s">
        <v>17</v>
      </c>
      <c r="C569" s="13" t="s">
        <v>139</v>
      </c>
      <c r="D569" s="13" t="s">
        <v>253</v>
      </c>
      <c r="E569" s="13"/>
      <c r="F569" s="15" t="s">
        <v>297</v>
      </c>
      <c r="G569" s="21">
        <f>G570</f>
        <v>387669</v>
      </c>
      <c r="H569" s="21">
        <f t="shared" ref="H569:AT570" si="1231">H570</f>
        <v>390559.1</v>
      </c>
      <c r="I569" s="21">
        <f t="shared" si="1231"/>
        <v>393283.9</v>
      </c>
      <c r="J569" s="21">
        <f t="shared" si="1231"/>
        <v>0</v>
      </c>
      <c r="K569" s="21">
        <f t="shared" si="1231"/>
        <v>0</v>
      </c>
      <c r="L569" s="21">
        <f t="shared" si="1231"/>
        <v>0</v>
      </c>
      <c r="M569" s="21">
        <f t="shared" si="1117"/>
        <v>387669</v>
      </c>
      <c r="N569" s="21">
        <f t="shared" si="1118"/>
        <v>390559.1</v>
      </c>
      <c r="O569" s="21">
        <f t="shared" si="1119"/>
        <v>393283.9</v>
      </c>
      <c r="P569" s="24">
        <f t="shared" si="1231"/>
        <v>0</v>
      </c>
      <c r="Q569" s="24">
        <f t="shared" si="1231"/>
        <v>0</v>
      </c>
      <c r="R569" s="24">
        <f t="shared" si="1231"/>
        <v>-7956.8</v>
      </c>
      <c r="S569" s="24">
        <f t="shared" si="1231"/>
        <v>0</v>
      </c>
      <c r="T569" s="24">
        <f t="shared" si="1231"/>
        <v>0</v>
      </c>
      <c r="U569" s="24">
        <f t="shared" si="1231"/>
        <v>-9754.2000000000007</v>
      </c>
      <c r="V569" s="24">
        <f t="shared" si="1231"/>
        <v>0</v>
      </c>
      <c r="W569" s="24">
        <f t="shared" si="1231"/>
        <v>0</v>
      </c>
      <c r="X569" s="24">
        <f t="shared" si="1231"/>
        <v>-11049.4</v>
      </c>
      <c r="Y569" s="24">
        <f t="shared" si="1231"/>
        <v>0</v>
      </c>
      <c r="Z569" s="24">
        <f t="shared" si="1209"/>
        <v>379712.2</v>
      </c>
      <c r="AA569" s="24">
        <f t="shared" si="1210"/>
        <v>380804.89999999997</v>
      </c>
      <c r="AB569" s="24">
        <f t="shared" si="1211"/>
        <v>382234.5</v>
      </c>
      <c r="AC569" s="24">
        <f t="shared" si="1231"/>
        <v>0</v>
      </c>
      <c r="AD569" s="24">
        <f t="shared" si="1231"/>
        <v>0</v>
      </c>
      <c r="AE569" s="24">
        <f t="shared" si="1231"/>
        <v>0</v>
      </c>
      <c r="AF569" s="24">
        <f t="shared" si="1231"/>
        <v>0</v>
      </c>
      <c r="AG569" s="24">
        <f t="shared" si="1231"/>
        <v>0</v>
      </c>
      <c r="AH569" s="24">
        <f t="shared" si="1231"/>
        <v>0</v>
      </c>
      <c r="AI569" s="24">
        <f t="shared" si="1231"/>
        <v>0</v>
      </c>
      <c r="AJ569" s="24">
        <f t="shared" si="1231"/>
        <v>0</v>
      </c>
      <c r="AK569" s="24">
        <f t="shared" si="1231"/>
        <v>0</v>
      </c>
      <c r="AL569" s="24">
        <f t="shared" si="1231"/>
        <v>0</v>
      </c>
      <c r="AM569" s="24">
        <f t="shared" si="1231"/>
        <v>0</v>
      </c>
      <c r="AN569" s="24">
        <f t="shared" si="1231"/>
        <v>0</v>
      </c>
      <c r="AO569" s="24">
        <f t="shared" si="1176"/>
        <v>379712.2</v>
      </c>
      <c r="AP569" s="24">
        <f t="shared" si="1177"/>
        <v>380804.89999999997</v>
      </c>
      <c r="AQ569" s="24">
        <f t="shared" si="1178"/>
        <v>382234.5</v>
      </c>
      <c r="AR569" s="24">
        <f t="shared" si="1231"/>
        <v>0</v>
      </c>
      <c r="AS569" s="24">
        <f t="shared" si="1203"/>
        <v>379712.2</v>
      </c>
      <c r="AT569" s="24">
        <f t="shared" si="1231"/>
        <v>0</v>
      </c>
    </row>
    <row r="570" spans="1:46" ht="31" x14ac:dyDescent="0.35">
      <c r="A570" s="13">
        <v>930</v>
      </c>
      <c r="B570" s="14" t="s">
        <v>17</v>
      </c>
      <c r="C570" s="13" t="s">
        <v>139</v>
      </c>
      <c r="D570" s="13" t="s">
        <v>253</v>
      </c>
      <c r="E570" s="13" t="s">
        <v>94</v>
      </c>
      <c r="F570" s="15" t="s">
        <v>388</v>
      </c>
      <c r="G570" s="21">
        <f>G571</f>
        <v>387669</v>
      </c>
      <c r="H570" s="21">
        <f t="shared" si="1231"/>
        <v>390559.1</v>
      </c>
      <c r="I570" s="21">
        <f t="shared" si="1231"/>
        <v>393283.9</v>
      </c>
      <c r="J570" s="21">
        <f t="shared" si="1231"/>
        <v>0</v>
      </c>
      <c r="K570" s="21">
        <f t="shared" si="1231"/>
        <v>0</v>
      </c>
      <c r="L570" s="21">
        <f t="shared" si="1231"/>
        <v>0</v>
      </c>
      <c r="M570" s="21">
        <f t="shared" si="1117"/>
        <v>387669</v>
      </c>
      <c r="N570" s="21">
        <f t="shared" si="1118"/>
        <v>390559.1</v>
      </c>
      <c r="O570" s="21">
        <f t="shared" si="1119"/>
        <v>393283.9</v>
      </c>
      <c r="P570" s="24">
        <f t="shared" si="1231"/>
        <v>0</v>
      </c>
      <c r="Q570" s="24">
        <f t="shared" si="1231"/>
        <v>0</v>
      </c>
      <c r="R570" s="24">
        <f t="shared" si="1231"/>
        <v>-7956.8</v>
      </c>
      <c r="S570" s="24">
        <f t="shared" si="1231"/>
        <v>0</v>
      </c>
      <c r="T570" s="24">
        <f t="shared" si="1231"/>
        <v>0</v>
      </c>
      <c r="U570" s="24">
        <f t="shared" si="1231"/>
        <v>-9754.2000000000007</v>
      </c>
      <c r="V570" s="24">
        <f t="shared" si="1231"/>
        <v>0</v>
      </c>
      <c r="W570" s="24">
        <f t="shared" si="1231"/>
        <v>0</v>
      </c>
      <c r="X570" s="24">
        <f t="shared" si="1231"/>
        <v>-11049.4</v>
      </c>
      <c r="Y570" s="24">
        <f t="shared" si="1231"/>
        <v>0</v>
      </c>
      <c r="Z570" s="24">
        <f t="shared" si="1209"/>
        <v>379712.2</v>
      </c>
      <c r="AA570" s="24">
        <f t="shared" si="1210"/>
        <v>380804.89999999997</v>
      </c>
      <c r="AB570" s="24">
        <f t="shared" si="1211"/>
        <v>382234.5</v>
      </c>
      <c r="AC570" s="24">
        <f t="shared" si="1231"/>
        <v>0</v>
      </c>
      <c r="AD570" s="24">
        <f t="shared" si="1231"/>
        <v>0</v>
      </c>
      <c r="AE570" s="24">
        <f t="shared" si="1231"/>
        <v>0</v>
      </c>
      <c r="AF570" s="24">
        <f t="shared" si="1231"/>
        <v>0</v>
      </c>
      <c r="AG570" s="24">
        <f t="shared" si="1231"/>
        <v>0</v>
      </c>
      <c r="AH570" s="24">
        <f t="shared" si="1231"/>
        <v>0</v>
      </c>
      <c r="AI570" s="24">
        <f t="shared" si="1231"/>
        <v>0</v>
      </c>
      <c r="AJ570" s="24">
        <f t="shared" si="1231"/>
        <v>0</v>
      </c>
      <c r="AK570" s="24">
        <f t="shared" si="1231"/>
        <v>0</v>
      </c>
      <c r="AL570" s="24">
        <f t="shared" si="1231"/>
        <v>0</v>
      </c>
      <c r="AM570" s="24">
        <f t="shared" si="1231"/>
        <v>0</v>
      </c>
      <c r="AN570" s="24">
        <f t="shared" si="1231"/>
        <v>0</v>
      </c>
      <c r="AO570" s="24">
        <f t="shared" si="1176"/>
        <v>379712.2</v>
      </c>
      <c r="AP570" s="24">
        <f t="shared" si="1177"/>
        <v>380804.89999999997</v>
      </c>
      <c r="AQ570" s="24">
        <f t="shared" si="1178"/>
        <v>382234.5</v>
      </c>
      <c r="AR570" s="24">
        <f t="shared" si="1231"/>
        <v>0</v>
      </c>
      <c r="AS570" s="24">
        <f t="shared" si="1203"/>
        <v>379712.2</v>
      </c>
      <c r="AT570" s="24">
        <f t="shared" si="1231"/>
        <v>0</v>
      </c>
    </row>
    <row r="571" spans="1:46" x14ac:dyDescent="0.35">
      <c r="A571" s="13">
        <v>930</v>
      </c>
      <c r="B571" s="14" t="s">
        <v>17</v>
      </c>
      <c r="C571" s="13" t="s">
        <v>139</v>
      </c>
      <c r="D571" s="13" t="s">
        <v>253</v>
      </c>
      <c r="E571" s="13">
        <v>610</v>
      </c>
      <c r="F571" s="15" t="s">
        <v>379</v>
      </c>
      <c r="G571" s="21">
        <v>387669</v>
      </c>
      <c r="H571" s="21">
        <v>390559.1</v>
      </c>
      <c r="I571" s="21">
        <v>393283.9</v>
      </c>
      <c r="J571" s="21"/>
      <c r="K571" s="21"/>
      <c r="L571" s="21"/>
      <c r="M571" s="21">
        <f t="shared" si="1117"/>
        <v>387669</v>
      </c>
      <c r="N571" s="21">
        <f t="shared" si="1118"/>
        <v>390559.1</v>
      </c>
      <c r="O571" s="21">
        <f t="shared" si="1119"/>
        <v>393283.9</v>
      </c>
      <c r="P571" s="24"/>
      <c r="Q571" s="24"/>
      <c r="R571" s="24">
        <v>-7956.8</v>
      </c>
      <c r="S571" s="24"/>
      <c r="T571" s="24"/>
      <c r="U571" s="24">
        <v>-9754.2000000000007</v>
      </c>
      <c r="V571" s="24"/>
      <c r="W571" s="24"/>
      <c r="X571" s="24">
        <v>-11049.4</v>
      </c>
      <c r="Y571" s="24"/>
      <c r="Z571" s="24">
        <f t="shared" si="1209"/>
        <v>379712.2</v>
      </c>
      <c r="AA571" s="24">
        <f t="shared" si="1210"/>
        <v>380804.89999999997</v>
      </c>
      <c r="AB571" s="24">
        <f t="shared" si="1211"/>
        <v>382234.5</v>
      </c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>
        <f t="shared" si="1176"/>
        <v>379712.2</v>
      </c>
      <c r="AP571" s="24">
        <f t="shared" si="1177"/>
        <v>380804.89999999997</v>
      </c>
      <c r="AQ571" s="24">
        <f t="shared" si="1178"/>
        <v>382234.5</v>
      </c>
      <c r="AR571" s="24"/>
      <c r="AS571" s="24">
        <f t="shared" si="1203"/>
        <v>379712.2</v>
      </c>
      <c r="AT571" s="24"/>
    </row>
    <row r="572" spans="1:46" ht="46.5" x14ac:dyDescent="0.35">
      <c r="A572" s="13">
        <v>930</v>
      </c>
      <c r="B572" s="14" t="s">
        <v>17</v>
      </c>
      <c r="C572" s="13" t="s">
        <v>139</v>
      </c>
      <c r="D572" s="13" t="s">
        <v>254</v>
      </c>
      <c r="E572" s="13"/>
      <c r="F572" s="15" t="s">
        <v>299</v>
      </c>
      <c r="G572" s="21">
        <f>G573</f>
        <v>120998.1</v>
      </c>
      <c r="H572" s="21">
        <f t="shared" ref="H572:AT572" si="1232">H573</f>
        <v>120998.1</v>
      </c>
      <c r="I572" s="21">
        <f t="shared" si="1232"/>
        <v>120998.1</v>
      </c>
      <c r="J572" s="21">
        <f t="shared" si="1232"/>
        <v>0</v>
      </c>
      <c r="K572" s="21">
        <f t="shared" si="1232"/>
        <v>0</v>
      </c>
      <c r="L572" s="21">
        <f t="shared" si="1232"/>
        <v>0</v>
      </c>
      <c r="M572" s="21">
        <f t="shared" si="1117"/>
        <v>120998.1</v>
      </c>
      <c r="N572" s="21">
        <f t="shared" si="1118"/>
        <v>120998.1</v>
      </c>
      <c r="O572" s="21">
        <f t="shared" si="1119"/>
        <v>120998.1</v>
      </c>
      <c r="P572" s="24">
        <f t="shared" si="1232"/>
        <v>0</v>
      </c>
      <c r="Q572" s="24">
        <f t="shared" si="1232"/>
        <v>0</v>
      </c>
      <c r="R572" s="24">
        <f t="shared" si="1232"/>
        <v>0</v>
      </c>
      <c r="S572" s="24">
        <f t="shared" si="1232"/>
        <v>0</v>
      </c>
      <c r="T572" s="24">
        <f t="shared" si="1232"/>
        <v>0</v>
      </c>
      <c r="U572" s="24">
        <f t="shared" si="1232"/>
        <v>0</v>
      </c>
      <c r="V572" s="24">
        <f t="shared" si="1232"/>
        <v>0</v>
      </c>
      <c r="W572" s="24">
        <f t="shared" si="1232"/>
        <v>0</v>
      </c>
      <c r="X572" s="24">
        <f t="shared" si="1232"/>
        <v>0</v>
      </c>
      <c r="Y572" s="24">
        <f t="shared" si="1232"/>
        <v>0</v>
      </c>
      <c r="Z572" s="24">
        <f t="shared" si="1209"/>
        <v>120998.1</v>
      </c>
      <c r="AA572" s="24">
        <f t="shared" si="1210"/>
        <v>120998.1</v>
      </c>
      <c r="AB572" s="24">
        <f t="shared" si="1211"/>
        <v>120998.1</v>
      </c>
      <c r="AC572" s="24">
        <f t="shared" si="1232"/>
        <v>0</v>
      </c>
      <c r="AD572" s="24">
        <f t="shared" si="1232"/>
        <v>0</v>
      </c>
      <c r="AE572" s="24">
        <f t="shared" si="1232"/>
        <v>0</v>
      </c>
      <c r="AF572" s="24">
        <f t="shared" si="1232"/>
        <v>0</v>
      </c>
      <c r="AG572" s="24">
        <f t="shared" si="1232"/>
        <v>0</v>
      </c>
      <c r="AH572" s="24">
        <f t="shared" si="1232"/>
        <v>0</v>
      </c>
      <c r="AI572" s="24">
        <f t="shared" si="1232"/>
        <v>0</v>
      </c>
      <c r="AJ572" s="24">
        <f t="shared" si="1232"/>
        <v>0</v>
      </c>
      <c r="AK572" s="24">
        <f t="shared" si="1232"/>
        <v>0</v>
      </c>
      <c r="AL572" s="24">
        <f t="shared" si="1232"/>
        <v>0</v>
      </c>
      <c r="AM572" s="24">
        <f t="shared" si="1232"/>
        <v>0</v>
      </c>
      <c r="AN572" s="24">
        <f t="shared" si="1232"/>
        <v>0</v>
      </c>
      <c r="AO572" s="24">
        <f t="shared" si="1176"/>
        <v>120998.1</v>
      </c>
      <c r="AP572" s="24">
        <f t="shared" si="1177"/>
        <v>120998.1</v>
      </c>
      <c r="AQ572" s="24">
        <f t="shared" si="1178"/>
        <v>120998.1</v>
      </c>
      <c r="AR572" s="24">
        <f t="shared" si="1232"/>
        <v>0</v>
      </c>
      <c r="AS572" s="24">
        <f t="shared" si="1203"/>
        <v>120998.1</v>
      </c>
      <c r="AT572" s="24">
        <f t="shared" si="1232"/>
        <v>0</v>
      </c>
    </row>
    <row r="573" spans="1:46" ht="31" x14ac:dyDescent="0.35">
      <c r="A573" s="13">
        <v>930</v>
      </c>
      <c r="B573" s="14" t="s">
        <v>17</v>
      </c>
      <c r="C573" s="13" t="s">
        <v>139</v>
      </c>
      <c r="D573" s="13" t="s">
        <v>254</v>
      </c>
      <c r="E573" s="13" t="s">
        <v>94</v>
      </c>
      <c r="F573" s="15" t="s">
        <v>388</v>
      </c>
      <c r="G573" s="21">
        <f>G574+G575</f>
        <v>120998.1</v>
      </c>
      <c r="H573" s="21">
        <f t="shared" ref="H573:L573" si="1233">H574+H575</f>
        <v>120998.1</v>
      </c>
      <c r="I573" s="21">
        <f t="shared" si="1233"/>
        <v>120998.1</v>
      </c>
      <c r="J573" s="21">
        <f t="shared" si="1233"/>
        <v>0</v>
      </c>
      <c r="K573" s="21">
        <f t="shared" si="1233"/>
        <v>0</v>
      </c>
      <c r="L573" s="21">
        <f t="shared" si="1233"/>
        <v>0</v>
      </c>
      <c r="M573" s="21">
        <f t="shared" si="1117"/>
        <v>120998.1</v>
      </c>
      <c r="N573" s="21">
        <f t="shared" si="1118"/>
        <v>120998.1</v>
      </c>
      <c r="O573" s="21">
        <f t="shared" si="1119"/>
        <v>120998.1</v>
      </c>
      <c r="P573" s="24">
        <f t="shared" ref="P573:Q573" si="1234">P574+P575</f>
        <v>0</v>
      </c>
      <c r="Q573" s="24">
        <f t="shared" si="1234"/>
        <v>0</v>
      </c>
      <c r="R573" s="24">
        <f t="shared" ref="R573:T573" si="1235">R574+R575</f>
        <v>0</v>
      </c>
      <c r="S573" s="24">
        <f t="shared" si="1235"/>
        <v>0</v>
      </c>
      <c r="T573" s="24">
        <f t="shared" si="1235"/>
        <v>0</v>
      </c>
      <c r="U573" s="24">
        <f t="shared" ref="U573:W573" si="1236">U574+U575</f>
        <v>0</v>
      </c>
      <c r="V573" s="24">
        <f t="shared" si="1236"/>
        <v>0</v>
      </c>
      <c r="W573" s="24">
        <f t="shared" si="1236"/>
        <v>0</v>
      </c>
      <c r="X573" s="24">
        <f t="shared" ref="X573:Y573" si="1237">X574+X575</f>
        <v>0</v>
      </c>
      <c r="Y573" s="24">
        <f t="shared" si="1237"/>
        <v>0</v>
      </c>
      <c r="Z573" s="24">
        <f t="shared" si="1209"/>
        <v>120998.1</v>
      </c>
      <c r="AA573" s="24">
        <f t="shared" si="1210"/>
        <v>120998.1</v>
      </c>
      <c r="AB573" s="24">
        <f t="shared" si="1211"/>
        <v>120998.1</v>
      </c>
      <c r="AC573" s="24">
        <f t="shared" ref="AC573:AL573" si="1238">AC574+AC575</f>
        <v>0</v>
      </c>
      <c r="AD573" s="24">
        <f t="shared" si="1238"/>
        <v>0</v>
      </c>
      <c r="AE573" s="24">
        <f t="shared" ref="AE573" si="1239">AE574+AE575</f>
        <v>0</v>
      </c>
      <c r="AF573" s="24">
        <f t="shared" si="1238"/>
        <v>0</v>
      </c>
      <c r="AG573" s="24">
        <f t="shared" si="1238"/>
        <v>0</v>
      </c>
      <c r="AH573" s="24">
        <f t="shared" si="1238"/>
        <v>0</v>
      </c>
      <c r="AI573" s="24">
        <f t="shared" ref="AI573" si="1240">AI574+AI575</f>
        <v>0</v>
      </c>
      <c r="AJ573" s="24">
        <f t="shared" si="1238"/>
        <v>0</v>
      </c>
      <c r="AK573" s="24">
        <f t="shared" si="1238"/>
        <v>0</v>
      </c>
      <c r="AL573" s="24">
        <f t="shared" si="1238"/>
        <v>0</v>
      </c>
      <c r="AM573" s="24">
        <f t="shared" ref="AM573:AT573" si="1241">AM574+AM575</f>
        <v>0</v>
      </c>
      <c r="AN573" s="24">
        <f t="shared" si="1241"/>
        <v>0</v>
      </c>
      <c r="AO573" s="24">
        <f t="shared" si="1176"/>
        <v>120998.1</v>
      </c>
      <c r="AP573" s="24">
        <f t="shared" si="1177"/>
        <v>120998.1</v>
      </c>
      <c r="AQ573" s="24">
        <f t="shared" si="1178"/>
        <v>120998.1</v>
      </c>
      <c r="AR573" s="24">
        <f t="shared" ref="AR573" si="1242">AR574+AR575</f>
        <v>0</v>
      </c>
      <c r="AS573" s="24">
        <f t="shared" si="1203"/>
        <v>120998.1</v>
      </c>
      <c r="AT573" s="24">
        <f t="shared" si="1241"/>
        <v>0</v>
      </c>
    </row>
    <row r="574" spans="1:46" x14ac:dyDescent="0.35">
      <c r="A574" s="13">
        <v>930</v>
      </c>
      <c r="B574" s="14" t="s">
        <v>17</v>
      </c>
      <c r="C574" s="13" t="s">
        <v>139</v>
      </c>
      <c r="D574" s="13" t="s">
        <v>254</v>
      </c>
      <c r="E574" s="13">
        <v>610</v>
      </c>
      <c r="F574" s="15" t="s">
        <v>379</v>
      </c>
      <c r="G574" s="21">
        <v>20000</v>
      </c>
      <c r="H574" s="21">
        <v>20000</v>
      </c>
      <c r="I574" s="21">
        <v>20000</v>
      </c>
      <c r="J574" s="21"/>
      <c r="K574" s="21"/>
      <c r="L574" s="21"/>
      <c r="M574" s="21">
        <f t="shared" si="1117"/>
        <v>20000</v>
      </c>
      <c r="N574" s="21">
        <f t="shared" si="1118"/>
        <v>20000</v>
      </c>
      <c r="O574" s="21">
        <f t="shared" si="1119"/>
        <v>20000</v>
      </c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>
        <f t="shared" si="1209"/>
        <v>20000</v>
      </c>
      <c r="AA574" s="24">
        <f t="shared" si="1210"/>
        <v>20000</v>
      </c>
      <c r="AB574" s="24">
        <f t="shared" si="1211"/>
        <v>20000</v>
      </c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>
        <f t="shared" si="1176"/>
        <v>20000</v>
      </c>
      <c r="AP574" s="24">
        <f t="shared" si="1177"/>
        <v>20000</v>
      </c>
      <c r="AQ574" s="24">
        <f t="shared" si="1178"/>
        <v>20000</v>
      </c>
      <c r="AR574" s="24"/>
      <c r="AS574" s="24">
        <f t="shared" si="1203"/>
        <v>20000</v>
      </c>
      <c r="AT574" s="24"/>
    </row>
    <row r="575" spans="1:46" x14ac:dyDescent="0.35">
      <c r="A575" s="13">
        <v>930</v>
      </c>
      <c r="B575" s="14" t="s">
        <v>17</v>
      </c>
      <c r="C575" s="13" t="s">
        <v>139</v>
      </c>
      <c r="D575" s="13" t="s">
        <v>254</v>
      </c>
      <c r="E575" s="13">
        <v>620</v>
      </c>
      <c r="F575" s="15" t="s">
        <v>380</v>
      </c>
      <c r="G575" s="21">
        <v>100998.1</v>
      </c>
      <c r="H575" s="21">
        <v>100998.1</v>
      </c>
      <c r="I575" s="21">
        <v>100998.1</v>
      </c>
      <c r="J575" s="21"/>
      <c r="K575" s="21"/>
      <c r="L575" s="21"/>
      <c r="M575" s="21">
        <f t="shared" si="1117"/>
        <v>100998.1</v>
      </c>
      <c r="N575" s="21">
        <f t="shared" si="1118"/>
        <v>100998.1</v>
      </c>
      <c r="O575" s="21">
        <f t="shared" si="1119"/>
        <v>100998.1</v>
      </c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>
        <f t="shared" si="1209"/>
        <v>100998.1</v>
      </c>
      <c r="AA575" s="24">
        <f t="shared" si="1210"/>
        <v>100998.1</v>
      </c>
      <c r="AB575" s="24">
        <f t="shared" si="1211"/>
        <v>100998.1</v>
      </c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>
        <f t="shared" si="1176"/>
        <v>100998.1</v>
      </c>
      <c r="AP575" s="24">
        <f t="shared" si="1177"/>
        <v>100998.1</v>
      </c>
      <c r="AQ575" s="24">
        <f t="shared" si="1178"/>
        <v>100998.1</v>
      </c>
      <c r="AR575" s="24"/>
      <c r="AS575" s="24">
        <f t="shared" si="1203"/>
        <v>100998.1</v>
      </c>
      <c r="AT575" s="24"/>
    </row>
    <row r="576" spans="1:46" ht="46.5" x14ac:dyDescent="0.35">
      <c r="A576" s="13">
        <v>930</v>
      </c>
      <c r="B576" s="14" t="s">
        <v>17</v>
      </c>
      <c r="C576" s="13" t="s">
        <v>139</v>
      </c>
      <c r="D576" s="13" t="s">
        <v>255</v>
      </c>
      <c r="E576" s="13"/>
      <c r="F576" s="15" t="s">
        <v>286</v>
      </c>
      <c r="G576" s="21">
        <f>G577</f>
        <v>152483.20000000001</v>
      </c>
      <c r="H576" s="21">
        <f t="shared" ref="H576:AT576" si="1243">H577</f>
        <v>181204</v>
      </c>
      <c r="I576" s="21">
        <f t="shared" si="1243"/>
        <v>191858.80000000002</v>
      </c>
      <c r="J576" s="21">
        <f t="shared" si="1243"/>
        <v>0</v>
      </c>
      <c r="K576" s="21">
        <f t="shared" si="1243"/>
        <v>0</v>
      </c>
      <c r="L576" s="21">
        <f t="shared" si="1243"/>
        <v>0</v>
      </c>
      <c r="M576" s="21">
        <f t="shared" si="1117"/>
        <v>152483.20000000001</v>
      </c>
      <c r="N576" s="21">
        <f t="shared" si="1118"/>
        <v>181204</v>
      </c>
      <c r="O576" s="21">
        <f t="shared" si="1119"/>
        <v>191858.80000000002</v>
      </c>
      <c r="P576" s="24">
        <f t="shared" si="1243"/>
        <v>0</v>
      </c>
      <c r="Q576" s="24">
        <f t="shared" si="1243"/>
        <v>0</v>
      </c>
      <c r="R576" s="24">
        <f t="shared" si="1243"/>
        <v>0</v>
      </c>
      <c r="S576" s="24">
        <f t="shared" si="1243"/>
        <v>0</v>
      </c>
      <c r="T576" s="24">
        <f t="shared" si="1243"/>
        <v>0</v>
      </c>
      <c r="U576" s="24">
        <f t="shared" si="1243"/>
        <v>0</v>
      </c>
      <c r="V576" s="24">
        <f t="shared" si="1243"/>
        <v>0</v>
      </c>
      <c r="W576" s="24">
        <f t="shared" si="1243"/>
        <v>0</v>
      </c>
      <c r="X576" s="24">
        <f t="shared" si="1243"/>
        <v>0</v>
      </c>
      <c r="Y576" s="24">
        <f t="shared" si="1243"/>
        <v>0</v>
      </c>
      <c r="Z576" s="24">
        <f t="shared" si="1209"/>
        <v>152483.20000000001</v>
      </c>
      <c r="AA576" s="24">
        <f t="shared" si="1210"/>
        <v>181204</v>
      </c>
      <c r="AB576" s="24">
        <f t="shared" si="1211"/>
        <v>191858.80000000002</v>
      </c>
      <c r="AC576" s="24">
        <f t="shared" si="1243"/>
        <v>0</v>
      </c>
      <c r="AD576" s="24">
        <f t="shared" si="1243"/>
        <v>0</v>
      </c>
      <c r="AE576" s="24">
        <f t="shared" si="1243"/>
        <v>0</v>
      </c>
      <c r="AF576" s="24">
        <f t="shared" si="1243"/>
        <v>0</v>
      </c>
      <c r="AG576" s="24">
        <f t="shared" si="1243"/>
        <v>0</v>
      </c>
      <c r="AH576" s="24">
        <f t="shared" si="1243"/>
        <v>0</v>
      </c>
      <c r="AI576" s="24">
        <f t="shared" si="1243"/>
        <v>0</v>
      </c>
      <c r="AJ576" s="24">
        <f t="shared" si="1243"/>
        <v>0</v>
      </c>
      <c r="AK576" s="24">
        <f t="shared" si="1243"/>
        <v>0</v>
      </c>
      <c r="AL576" s="24">
        <f t="shared" si="1243"/>
        <v>0</v>
      </c>
      <c r="AM576" s="24">
        <f t="shared" si="1243"/>
        <v>0</v>
      </c>
      <c r="AN576" s="24">
        <f t="shared" si="1243"/>
        <v>0</v>
      </c>
      <c r="AO576" s="24">
        <f t="shared" si="1176"/>
        <v>152483.20000000001</v>
      </c>
      <c r="AP576" s="24">
        <f t="shared" si="1177"/>
        <v>181204</v>
      </c>
      <c r="AQ576" s="24">
        <f t="shared" si="1178"/>
        <v>191858.80000000002</v>
      </c>
      <c r="AR576" s="24">
        <f t="shared" si="1243"/>
        <v>0</v>
      </c>
      <c r="AS576" s="24">
        <f t="shared" si="1203"/>
        <v>152483.20000000001</v>
      </c>
      <c r="AT576" s="24">
        <f t="shared" si="1243"/>
        <v>0</v>
      </c>
    </row>
    <row r="577" spans="1:47" ht="31" x14ac:dyDescent="0.35">
      <c r="A577" s="13">
        <v>930</v>
      </c>
      <c r="B577" s="14" t="s">
        <v>17</v>
      </c>
      <c r="C577" s="13" t="s">
        <v>139</v>
      </c>
      <c r="D577" s="13" t="s">
        <v>255</v>
      </c>
      <c r="E577" s="13" t="s">
        <v>94</v>
      </c>
      <c r="F577" s="15" t="s">
        <v>388</v>
      </c>
      <c r="G577" s="21">
        <f>G578+G579</f>
        <v>152483.20000000001</v>
      </c>
      <c r="H577" s="21">
        <f t="shared" ref="H577:L577" si="1244">H578+H579</f>
        <v>181204</v>
      </c>
      <c r="I577" s="21">
        <f t="shared" si="1244"/>
        <v>191858.80000000002</v>
      </c>
      <c r="J577" s="21">
        <f t="shared" si="1244"/>
        <v>0</v>
      </c>
      <c r="K577" s="21">
        <f t="shared" si="1244"/>
        <v>0</v>
      </c>
      <c r="L577" s="21">
        <f t="shared" si="1244"/>
        <v>0</v>
      </c>
      <c r="M577" s="21">
        <f t="shared" si="1117"/>
        <v>152483.20000000001</v>
      </c>
      <c r="N577" s="21">
        <f t="shared" si="1118"/>
        <v>181204</v>
      </c>
      <c r="O577" s="21">
        <f t="shared" si="1119"/>
        <v>191858.80000000002</v>
      </c>
      <c r="P577" s="24">
        <f t="shared" ref="P577:Q577" si="1245">P578+P579</f>
        <v>0</v>
      </c>
      <c r="Q577" s="24">
        <f t="shared" si="1245"/>
        <v>0</v>
      </c>
      <c r="R577" s="24">
        <f t="shared" ref="R577:T577" si="1246">R578+R579</f>
        <v>0</v>
      </c>
      <c r="S577" s="24">
        <f t="shared" si="1246"/>
        <v>0</v>
      </c>
      <c r="T577" s="24">
        <f t="shared" si="1246"/>
        <v>0</v>
      </c>
      <c r="U577" s="24">
        <f t="shared" ref="U577:W577" si="1247">U578+U579</f>
        <v>0</v>
      </c>
      <c r="V577" s="24">
        <f t="shared" si="1247"/>
        <v>0</v>
      </c>
      <c r="W577" s="24">
        <f t="shared" si="1247"/>
        <v>0</v>
      </c>
      <c r="X577" s="24">
        <f t="shared" ref="X577:Y577" si="1248">X578+X579</f>
        <v>0</v>
      </c>
      <c r="Y577" s="24">
        <f t="shared" si="1248"/>
        <v>0</v>
      </c>
      <c r="Z577" s="24">
        <f t="shared" si="1209"/>
        <v>152483.20000000001</v>
      </c>
      <c r="AA577" s="24">
        <f t="shared" si="1210"/>
        <v>181204</v>
      </c>
      <c r="AB577" s="24">
        <f t="shared" si="1211"/>
        <v>191858.80000000002</v>
      </c>
      <c r="AC577" s="24">
        <f t="shared" ref="AC577:AL577" si="1249">AC578+AC579</f>
        <v>0</v>
      </c>
      <c r="AD577" s="24">
        <f t="shared" si="1249"/>
        <v>0</v>
      </c>
      <c r="AE577" s="24">
        <f t="shared" ref="AE577" si="1250">AE578+AE579</f>
        <v>0</v>
      </c>
      <c r="AF577" s="24">
        <f t="shared" si="1249"/>
        <v>0</v>
      </c>
      <c r="AG577" s="24">
        <f t="shared" si="1249"/>
        <v>0</v>
      </c>
      <c r="AH577" s="24">
        <f t="shared" si="1249"/>
        <v>0</v>
      </c>
      <c r="AI577" s="24">
        <f t="shared" ref="AI577" si="1251">AI578+AI579</f>
        <v>0</v>
      </c>
      <c r="AJ577" s="24">
        <f t="shared" si="1249"/>
        <v>0</v>
      </c>
      <c r="AK577" s="24">
        <f t="shared" si="1249"/>
        <v>0</v>
      </c>
      <c r="AL577" s="24">
        <f t="shared" si="1249"/>
        <v>0</v>
      </c>
      <c r="AM577" s="24">
        <f t="shared" ref="AM577:AT577" si="1252">AM578+AM579</f>
        <v>0</v>
      </c>
      <c r="AN577" s="24">
        <f t="shared" si="1252"/>
        <v>0</v>
      </c>
      <c r="AO577" s="24">
        <f t="shared" si="1176"/>
        <v>152483.20000000001</v>
      </c>
      <c r="AP577" s="24">
        <f t="shared" si="1177"/>
        <v>181204</v>
      </c>
      <c r="AQ577" s="24">
        <f t="shared" si="1178"/>
        <v>191858.80000000002</v>
      </c>
      <c r="AR577" s="24">
        <f t="shared" ref="AR577" si="1253">AR578+AR579</f>
        <v>0</v>
      </c>
      <c r="AS577" s="24">
        <f t="shared" si="1203"/>
        <v>152483.20000000001</v>
      </c>
      <c r="AT577" s="24">
        <f t="shared" si="1252"/>
        <v>0</v>
      </c>
    </row>
    <row r="578" spans="1:47" x14ac:dyDescent="0.35">
      <c r="A578" s="13">
        <v>930</v>
      </c>
      <c r="B578" s="14" t="s">
        <v>17</v>
      </c>
      <c r="C578" s="13" t="s">
        <v>139</v>
      </c>
      <c r="D578" s="13" t="s">
        <v>255</v>
      </c>
      <c r="E578" s="13">
        <v>610</v>
      </c>
      <c r="F578" s="15" t="s">
        <v>379</v>
      </c>
      <c r="G578" s="21">
        <v>34432.199999999997</v>
      </c>
      <c r="H578" s="21">
        <v>33253.199999999997</v>
      </c>
      <c r="I578" s="21">
        <v>30253.200000000001</v>
      </c>
      <c r="J578" s="21"/>
      <c r="K578" s="21"/>
      <c r="L578" s="21"/>
      <c r="M578" s="21">
        <f t="shared" si="1117"/>
        <v>34432.199999999997</v>
      </c>
      <c r="N578" s="21">
        <f t="shared" si="1118"/>
        <v>33253.199999999997</v>
      </c>
      <c r="O578" s="21">
        <f t="shared" si="1119"/>
        <v>30253.200000000001</v>
      </c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>
        <f t="shared" si="1209"/>
        <v>34432.199999999997</v>
      </c>
      <c r="AA578" s="24">
        <f t="shared" si="1210"/>
        <v>33253.199999999997</v>
      </c>
      <c r="AB578" s="24">
        <f t="shared" si="1211"/>
        <v>30253.200000000001</v>
      </c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>
        <f t="shared" si="1176"/>
        <v>34432.199999999997</v>
      </c>
      <c r="AP578" s="24">
        <f t="shared" si="1177"/>
        <v>33253.199999999997</v>
      </c>
      <c r="AQ578" s="24">
        <f t="shared" si="1178"/>
        <v>30253.200000000001</v>
      </c>
      <c r="AR578" s="24"/>
      <c r="AS578" s="24">
        <f t="shared" si="1203"/>
        <v>34432.199999999997</v>
      </c>
      <c r="AT578" s="24"/>
    </row>
    <row r="579" spans="1:47" x14ac:dyDescent="0.35">
      <c r="A579" s="13">
        <v>930</v>
      </c>
      <c r="B579" s="14" t="s">
        <v>17</v>
      </c>
      <c r="C579" s="13" t="s">
        <v>139</v>
      </c>
      <c r="D579" s="13" t="s">
        <v>255</v>
      </c>
      <c r="E579" s="13">
        <v>620</v>
      </c>
      <c r="F579" s="15" t="s">
        <v>380</v>
      </c>
      <c r="G579" s="21">
        <v>118051</v>
      </c>
      <c r="H579" s="21">
        <v>147950.79999999999</v>
      </c>
      <c r="I579" s="21">
        <v>161605.6</v>
      </c>
      <c r="J579" s="21"/>
      <c r="K579" s="21"/>
      <c r="L579" s="21"/>
      <c r="M579" s="21">
        <f t="shared" si="1117"/>
        <v>118051</v>
      </c>
      <c r="N579" s="21">
        <f t="shared" si="1118"/>
        <v>147950.79999999999</v>
      </c>
      <c r="O579" s="21">
        <f t="shared" si="1119"/>
        <v>161605.6</v>
      </c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>
        <f t="shared" si="1209"/>
        <v>118051</v>
      </c>
      <c r="AA579" s="24">
        <f t="shared" si="1210"/>
        <v>147950.79999999999</v>
      </c>
      <c r="AB579" s="24">
        <f t="shared" si="1211"/>
        <v>161605.6</v>
      </c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>
        <f t="shared" si="1176"/>
        <v>118051</v>
      </c>
      <c r="AP579" s="24">
        <f t="shared" si="1177"/>
        <v>147950.79999999999</v>
      </c>
      <c r="AQ579" s="24">
        <f t="shared" si="1178"/>
        <v>161605.6</v>
      </c>
      <c r="AR579" s="24"/>
      <c r="AS579" s="24">
        <f t="shared" si="1203"/>
        <v>118051</v>
      </c>
      <c r="AT579" s="24"/>
    </row>
    <row r="580" spans="1:47" ht="31" x14ac:dyDescent="0.35">
      <c r="A580" s="13">
        <v>930</v>
      </c>
      <c r="B580" s="14" t="s">
        <v>17</v>
      </c>
      <c r="C580" s="13" t="s">
        <v>139</v>
      </c>
      <c r="D580" s="13" t="s">
        <v>256</v>
      </c>
      <c r="E580" s="13"/>
      <c r="F580" s="15" t="s">
        <v>302</v>
      </c>
      <c r="G580" s="21">
        <f>G581</f>
        <v>4569.8</v>
      </c>
      <c r="H580" s="21">
        <f t="shared" ref="H580:AT581" si="1254">H581</f>
        <v>5149.8999999999996</v>
      </c>
      <c r="I580" s="21">
        <f t="shared" si="1254"/>
        <v>5294</v>
      </c>
      <c r="J580" s="21">
        <f t="shared" si="1254"/>
        <v>0</v>
      </c>
      <c r="K580" s="21">
        <f t="shared" si="1254"/>
        <v>0</v>
      </c>
      <c r="L580" s="21">
        <f t="shared" si="1254"/>
        <v>0</v>
      </c>
      <c r="M580" s="21">
        <f t="shared" si="1117"/>
        <v>4569.8</v>
      </c>
      <c r="N580" s="21">
        <f t="shared" si="1118"/>
        <v>5149.8999999999996</v>
      </c>
      <c r="O580" s="21">
        <f t="shared" si="1119"/>
        <v>5294</v>
      </c>
      <c r="P580" s="24">
        <f t="shared" si="1254"/>
        <v>0</v>
      </c>
      <c r="Q580" s="24">
        <f t="shared" si="1254"/>
        <v>0</v>
      </c>
      <c r="R580" s="24">
        <f t="shared" si="1254"/>
        <v>0</v>
      </c>
      <c r="S580" s="24">
        <f t="shared" si="1254"/>
        <v>0</v>
      </c>
      <c r="T580" s="24">
        <f t="shared" si="1254"/>
        <v>0</v>
      </c>
      <c r="U580" s="24">
        <f t="shared" si="1254"/>
        <v>0</v>
      </c>
      <c r="V580" s="24">
        <f t="shared" si="1254"/>
        <v>0</v>
      </c>
      <c r="W580" s="24">
        <f t="shared" si="1254"/>
        <v>0</v>
      </c>
      <c r="X580" s="24">
        <f t="shared" si="1254"/>
        <v>0</v>
      </c>
      <c r="Y580" s="24">
        <f t="shared" si="1254"/>
        <v>0</v>
      </c>
      <c r="Z580" s="24">
        <f t="shared" si="1209"/>
        <v>4569.8</v>
      </c>
      <c r="AA580" s="24">
        <f t="shared" si="1210"/>
        <v>5149.8999999999996</v>
      </c>
      <c r="AB580" s="24">
        <f t="shared" si="1211"/>
        <v>5294</v>
      </c>
      <c r="AC580" s="24">
        <f t="shared" si="1254"/>
        <v>0</v>
      </c>
      <c r="AD580" s="24">
        <f t="shared" si="1254"/>
        <v>0</v>
      </c>
      <c r="AE580" s="24">
        <f t="shared" si="1254"/>
        <v>0</v>
      </c>
      <c r="AF580" s="24">
        <f t="shared" si="1254"/>
        <v>0</v>
      </c>
      <c r="AG580" s="24">
        <f t="shared" si="1254"/>
        <v>0</v>
      </c>
      <c r="AH580" s="24">
        <f t="shared" si="1254"/>
        <v>0</v>
      </c>
      <c r="AI580" s="24">
        <f t="shared" si="1254"/>
        <v>0</v>
      </c>
      <c r="AJ580" s="24">
        <f t="shared" si="1254"/>
        <v>0</v>
      </c>
      <c r="AK580" s="24">
        <f t="shared" si="1254"/>
        <v>0</v>
      </c>
      <c r="AL580" s="24">
        <f t="shared" si="1254"/>
        <v>0</v>
      </c>
      <c r="AM580" s="24">
        <f t="shared" si="1254"/>
        <v>0</v>
      </c>
      <c r="AN580" s="24">
        <f t="shared" si="1254"/>
        <v>0</v>
      </c>
      <c r="AO580" s="24">
        <f t="shared" si="1176"/>
        <v>4569.8</v>
      </c>
      <c r="AP580" s="24">
        <f t="shared" si="1177"/>
        <v>5149.8999999999996</v>
      </c>
      <c r="AQ580" s="24">
        <f t="shared" si="1178"/>
        <v>5294</v>
      </c>
      <c r="AR580" s="24">
        <f t="shared" si="1254"/>
        <v>0</v>
      </c>
      <c r="AS580" s="24">
        <f t="shared" si="1203"/>
        <v>4569.8</v>
      </c>
      <c r="AT580" s="24">
        <f t="shared" si="1254"/>
        <v>0</v>
      </c>
    </row>
    <row r="581" spans="1:47" ht="31" x14ac:dyDescent="0.35">
      <c r="A581" s="13">
        <v>930</v>
      </c>
      <c r="B581" s="14" t="s">
        <v>17</v>
      </c>
      <c r="C581" s="13" t="s">
        <v>139</v>
      </c>
      <c r="D581" s="13" t="s">
        <v>256</v>
      </c>
      <c r="E581" s="13" t="s">
        <v>94</v>
      </c>
      <c r="F581" s="15" t="s">
        <v>388</v>
      </c>
      <c r="G581" s="21">
        <f>G582</f>
        <v>4569.8</v>
      </c>
      <c r="H581" s="21">
        <f t="shared" si="1254"/>
        <v>5149.8999999999996</v>
      </c>
      <c r="I581" s="21">
        <f t="shared" si="1254"/>
        <v>5294</v>
      </c>
      <c r="J581" s="21">
        <f t="shared" si="1254"/>
        <v>0</v>
      </c>
      <c r="K581" s="21">
        <f t="shared" si="1254"/>
        <v>0</v>
      </c>
      <c r="L581" s="21">
        <f t="shared" si="1254"/>
        <v>0</v>
      </c>
      <c r="M581" s="21">
        <f t="shared" si="1117"/>
        <v>4569.8</v>
      </c>
      <c r="N581" s="21">
        <f t="shared" si="1118"/>
        <v>5149.8999999999996</v>
      </c>
      <c r="O581" s="21">
        <f t="shared" si="1119"/>
        <v>5294</v>
      </c>
      <c r="P581" s="24">
        <f t="shared" si="1254"/>
        <v>0</v>
      </c>
      <c r="Q581" s="24">
        <f t="shared" si="1254"/>
        <v>0</v>
      </c>
      <c r="R581" s="24">
        <f t="shared" si="1254"/>
        <v>0</v>
      </c>
      <c r="S581" s="24">
        <f t="shared" si="1254"/>
        <v>0</v>
      </c>
      <c r="T581" s="24">
        <f t="shared" si="1254"/>
        <v>0</v>
      </c>
      <c r="U581" s="24">
        <f t="shared" si="1254"/>
        <v>0</v>
      </c>
      <c r="V581" s="24">
        <f t="shared" si="1254"/>
        <v>0</v>
      </c>
      <c r="W581" s="24">
        <f t="shared" si="1254"/>
        <v>0</v>
      </c>
      <c r="X581" s="24">
        <f t="shared" si="1254"/>
        <v>0</v>
      </c>
      <c r="Y581" s="24">
        <f t="shared" si="1254"/>
        <v>0</v>
      </c>
      <c r="Z581" s="24">
        <f t="shared" si="1209"/>
        <v>4569.8</v>
      </c>
      <c r="AA581" s="24">
        <f t="shared" si="1210"/>
        <v>5149.8999999999996</v>
      </c>
      <c r="AB581" s="24">
        <f t="shared" si="1211"/>
        <v>5294</v>
      </c>
      <c r="AC581" s="24">
        <f t="shared" si="1254"/>
        <v>0</v>
      </c>
      <c r="AD581" s="24">
        <f t="shared" si="1254"/>
        <v>0</v>
      </c>
      <c r="AE581" s="24">
        <f t="shared" si="1254"/>
        <v>0</v>
      </c>
      <c r="AF581" s="24">
        <f t="shared" si="1254"/>
        <v>0</v>
      </c>
      <c r="AG581" s="24">
        <f t="shared" si="1254"/>
        <v>0</v>
      </c>
      <c r="AH581" s="24">
        <f t="shared" si="1254"/>
        <v>0</v>
      </c>
      <c r="AI581" s="24">
        <f t="shared" si="1254"/>
        <v>0</v>
      </c>
      <c r="AJ581" s="24">
        <f t="shared" si="1254"/>
        <v>0</v>
      </c>
      <c r="AK581" s="24">
        <f t="shared" si="1254"/>
        <v>0</v>
      </c>
      <c r="AL581" s="24">
        <f t="shared" si="1254"/>
        <v>0</v>
      </c>
      <c r="AM581" s="24">
        <f t="shared" si="1254"/>
        <v>0</v>
      </c>
      <c r="AN581" s="24">
        <f t="shared" si="1254"/>
        <v>0</v>
      </c>
      <c r="AO581" s="24">
        <f t="shared" si="1176"/>
        <v>4569.8</v>
      </c>
      <c r="AP581" s="24">
        <f t="shared" si="1177"/>
        <v>5149.8999999999996</v>
      </c>
      <c r="AQ581" s="24">
        <f t="shared" si="1178"/>
        <v>5294</v>
      </c>
      <c r="AR581" s="24">
        <f t="shared" si="1254"/>
        <v>0</v>
      </c>
      <c r="AS581" s="24">
        <f t="shared" si="1203"/>
        <v>4569.8</v>
      </c>
      <c r="AT581" s="24">
        <f t="shared" si="1254"/>
        <v>0</v>
      </c>
    </row>
    <row r="582" spans="1:47" ht="46.5" x14ac:dyDescent="0.35">
      <c r="A582" s="13">
        <v>930</v>
      </c>
      <c r="B582" s="14" t="s">
        <v>17</v>
      </c>
      <c r="C582" s="13" t="s">
        <v>139</v>
      </c>
      <c r="D582" s="13" t="s">
        <v>256</v>
      </c>
      <c r="E582" s="13">
        <v>630</v>
      </c>
      <c r="F582" s="15" t="s">
        <v>381</v>
      </c>
      <c r="G582" s="21">
        <v>4569.8</v>
      </c>
      <c r="H582" s="21">
        <v>5149.8999999999996</v>
      </c>
      <c r="I582" s="21">
        <v>5294</v>
      </c>
      <c r="J582" s="21"/>
      <c r="K582" s="21"/>
      <c r="L582" s="21"/>
      <c r="M582" s="21">
        <f t="shared" si="1117"/>
        <v>4569.8</v>
      </c>
      <c r="N582" s="21">
        <f t="shared" si="1118"/>
        <v>5149.8999999999996</v>
      </c>
      <c r="O582" s="21">
        <f t="shared" si="1119"/>
        <v>5294</v>
      </c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>
        <f t="shared" si="1209"/>
        <v>4569.8</v>
      </c>
      <c r="AA582" s="24">
        <f t="shared" si="1210"/>
        <v>5149.8999999999996</v>
      </c>
      <c r="AB582" s="24">
        <f t="shared" si="1211"/>
        <v>5294</v>
      </c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>
        <f t="shared" si="1176"/>
        <v>4569.8</v>
      </c>
      <c r="AP582" s="24">
        <f t="shared" si="1177"/>
        <v>5149.8999999999996</v>
      </c>
      <c r="AQ582" s="24">
        <f t="shared" si="1178"/>
        <v>5294</v>
      </c>
      <c r="AR582" s="24"/>
      <c r="AS582" s="24">
        <f t="shared" si="1203"/>
        <v>4569.8</v>
      </c>
      <c r="AT582" s="24"/>
    </row>
    <row r="583" spans="1:47" ht="77.5" x14ac:dyDescent="0.35">
      <c r="A583" s="13">
        <v>930</v>
      </c>
      <c r="B583" s="14" t="s">
        <v>17</v>
      </c>
      <c r="C583" s="13" t="s">
        <v>139</v>
      </c>
      <c r="D583" s="13" t="s">
        <v>257</v>
      </c>
      <c r="E583" s="13"/>
      <c r="F583" s="15" t="s">
        <v>303</v>
      </c>
      <c r="G583" s="21">
        <f>G584</f>
        <v>1275.3</v>
      </c>
      <c r="H583" s="21">
        <f t="shared" ref="H583:AT584" si="1255">H584</f>
        <v>1275.3</v>
      </c>
      <c r="I583" s="21">
        <f t="shared" si="1255"/>
        <v>1275.3</v>
      </c>
      <c r="J583" s="21">
        <f t="shared" si="1255"/>
        <v>0</v>
      </c>
      <c r="K583" s="21">
        <f t="shared" si="1255"/>
        <v>0</v>
      </c>
      <c r="L583" s="21">
        <f t="shared" si="1255"/>
        <v>0</v>
      </c>
      <c r="M583" s="21">
        <f t="shared" si="1117"/>
        <v>1275.3</v>
      </c>
      <c r="N583" s="21">
        <f t="shared" si="1118"/>
        <v>1275.3</v>
      </c>
      <c r="O583" s="21">
        <f t="shared" si="1119"/>
        <v>1275.3</v>
      </c>
      <c r="P583" s="24">
        <f t="shared" si="1255"/>
        <v>0</v>
      </c>
      <c r="Q583" s="24">
        <f t="shared" si="1255"/>
        <v>0</v>
      </c>
      <c r="R583" s="24">
        <f t="shared" si="1255"/>
        <v>0</v>
      </c>
      <c r="S583" s="24">
        <f t="shared" si="1255"/>
        <v>0</v>
      </c>
      <c r="T583" s="24">
        <f t="shared" si="1255"/>
        <v>0</v>
      </c>
      <c r="U583" s="24">
        <f t="shared" si="1255"/>
        <v>0</v>
      </c>
      <c r="V583" s="24">
        <f t="shared" si="1255"/>
        <v>0</v>
      </c>
      <c r="W583" s="24">
        <f t="shared" si="1255"/>
        <v>0</v>
      </c>
      <c r="X583" s="24">
        <f t="shared" si="1255"/>
        <v>0</v>
      </c>
      <c r="Y583" s="24">
        <f t="shared" si="1255"/>
        <v>0</v>
      </c>
      <c r="Z583" s="24">
        <f t="shared" si="1209"/>
        <v>1275.3</v>
      </c>
      <c r="AA583" s="24">
        <f t="shared" si="1210"/>
        <v>1275.3</v>
      </c>
      <c r="AB583" s="24">
        <f t="shared" si="1211"/>
        <v>1275.3</v>
      </c>
      <c r="AC583" s="24">
        <f t="shared" si="1255"/>
        <v>0</v>
      </c>
      <c r="AD583" s="24">
        <f t="shared" si="1255"/>
        <v>0</v>
      </c>
      <c r="AE583" s="24">
        <f t="shared" si="1255"/>
        <v>0</v>
      </c>
      <c r="AF583" s="24">
        <f t="shared" si="1255"/>
        <v>0</v>
      </c>
      <c r="AG583" s="24">
        <f t="shared" si="1255"/>
        <v>0</v>
      </c>
      <c r="AH583" s="24">
        <f t="shared" si="1255"/>
        <v>0</v>
      </c>
      <c r="AI583" s="24">
        <f t="shared" si="1255"/>
        <v>0</v>
      </c>
      <c r="AJ583" s="24">
        <f t="shared" si="1255"/>
        <v>0</v>
      </c>
      <c r="AK583" s="24">
        <f t="shared" si="1255"/>
        <v>0</v>
      </c>
      <c r="AL583" s="24">
        <f t="shared" si="1255"/>
        <v>0</v>
      </c>
      <c r="AM583" s="24">
        <f t="shared" si="1255"/>
        <v>0</v>
      </c>
      <c r="AN583" s="24">
        <f t="shared" si="1255"/>
        <v>0</v>
      </c>
      <c r="AO583" s="24">
        <f t="shared" si="1176"/>
        <v>1275.3</v>
      </c>
      <c r="AP583" s="24">
        <f t="shared" si="1177"/>
        <v>1275.3</v>
      </c>
      <c r="AQ583" s="24">
        <f t="shared" si="1178"/>
        <v>1275.3</v>
      </c>
      <c r="AR583" s="24">
        <f t="shared" si="1255"/>
        <v>0</v>
      </c>
      <c r="AS583" s="24">
        <f t="shared" si="1203"/>
        <v>1275.3</v>
      </c>
      <c r="AT583" s="24">
        <f t="shared" si="1255"/>
        <v>0</v>
      </c>
    </row>
    <row r="584" spans="1:47" ht="31" x14ac:dyDescent="0.35">
      <c r="A584" s="13">
        <v>930</v>
      </c>
      <c r="B584" s="14" t="s">
        <v>17</v>
      </c>
      <c r="C584" s="13" t="s">
        <v>139</v>
      </c>
      <c r="D584" s="13" t="s">
        <v>257</v>
      </c>
      <c r="E584" s="13" t="s">
        <v>94</v>
      </c>
      <c r="F584" s="15" t="s">
        <v>388</v>
      </c>
      <c r="G584" s="21">
        <f>G585</f>
        <v>1275.3</v>
      </c>
      <c r="H584" s="21">
        <f t="shared" si="1255"/>
        <v>1275.3</v>
      </c>
      <c r="I584" s="21">
        <f t="shared" si="1255"/>
        <v>1275.3</v>
      </c>
      <c r="J584" s="21">
        <f t="shared" si="1255"/>
        <v>0</v>
      </c>
      <c r="K584" s="21">
        <f t="shared" si="1255"/>
        <v>0</v>
      </c>
      <c r="L584" s="21">
        <f t="shared" si="1255"/>
        <v>0</v>
      </c>
      <c r="M584" s="21">
        <f t="shared" si="1117"/>
        <v>1275.3</v>
      </c>
      <c r="N584" s="21">
        <f t="shared" si="1118"/>
        <v>1275.3</v>
      </c>
      <c r="O584" s="21">
        <f t="shared" si="1119"/>
        <v>1275.3</v>
      </c>
      <c r="P584" s="24">
        <f t="shared" si="1255"/>
        <v>0</v>
      </c>
      <c r="Q584" s="24">
        <f t="shared" si="1255"/>
        <v>0</v>
      </c>
      <c r="R584" s="24">
        <f t="shared" si="1255"/>
        <v>0</v>
      </c>
      <c r="S584" s="24">
        <f t="shared" si="1255"/>
        <v>0</v>
      </c>
      <c r="T584" s="24">
        <f t="shared" si="1255"/>
        <v>0</v>
      </c>
      <c r="U584" s="24">
        <f t="shared" si="1255"/>
        <v>0</v>
      </c>
      <c r="V584" s="24">
        <f t="shared" si="1255"/>
        <v>0</v>
      </c>
      <c r="W584" s="24">
        <f t="shared" si="1255"/>
        <v>0</v>
      </c>
      <c r="X584" s="24">
        <f t="shared" si="1255"/>
        <v>0</v>
      </c>
      <c r="Y584" s="24">
        <f t="shared" si="1255"/>
        <v>0</v>
      </c>
      <c r="Z584" s="24">
        <f t="shared" si="1209"/>
        <v>1275.3</v>
      </c>
      <c r="AA584" s="24">
        <f t="shared" si="1210"/>
        <v>1275.3</v>
      </c>
      <c r="AB584" s="24">
        <f t="shared" si="1211"/>
        <v>1275.3</v>
      </c>
      <c r="AC584" s="24">
        <f t="shared" si="1255"/>
        <v>0</v>
      </c>
      <c r="AD584" s="24">
        <f t="shared" si="1255"/>
        <v>0</v>
      </c>
      <c r="AE584" s="24">
        <f t="shared" si="1255"/>
        <v>0</v>
      </c>
      <c r="AF584" s="24">
        <f t="shared" si="1255"/>
        <v>0</v>
      </c>
      <c r="AG584" s="24">
        <f t="shared" si="1255"/>
        <v>0</v>
      </c>
      <c r="AH584" s="24">
        <f t="shared" si="1255"/>
        <v>0</v>
      </c>
      <c r="AI584" s="24">
        <f t="shared" si="1255"/>
        <v>0</v>
      </c>
      <c r="AJ584" s="24">
        <f t="shared" si="1255"/>
        <v>0</v>
      </c>
      <c r="AK584" s="24">
        <f t="shared" si="1255"/>
        <v>0</v>
      </c>
      <c r="AL584" s="24">
        <f t="shared" si="1255"/>
        <v>0</v>
      </c>
      <c r="AM584" s="24">
        <f t="shared" si="1255"/>
        <v>0</v>
      </c>
      <c r="AN584" s="24">
        <f t="shared" si="1255"/>
        <v>0</v>
      </c>
      <c r="AO584" s="24">
        <f t="shared" si="1176"/>
        <v>1275.3</v>
      </c>
      <c r="AP584" s="24">
        <f t="shared" si="1177"/>
        <v>1275.3</v>
      </c>
      <c r="AQ584" s="24">
        <f t="shared" si="1178"/>
        <v>1275.3</v>
      </c>
      <c r="AR584" s="24">
        <f t="shared" si="1255"/>
        <v>0</v>
      </c>
      <c r="AS584" s="24">
        <f t="shared" si="1203"/>
        <v>1275.3</v>
      </c>
      <c r="AT584" s="24">
        <f t="shared" si="1255"/>
        <v>0</v>
      </c>
    </row>
    <row r="585" spans="1:47" x14ac:dyDescent="0.35">
      <c r="A585" s="13">
        <v>930</v>
      </c>
      <c r="B585" s="14" t="s">
        <v>17</v>
      </c>
      <c r="C585" s="13" t="s">
        <v>139</v>
      </c>
      <c r="D585" s="13" t="s">
        <v>257</v>
      </c>
      <c r="E585" s="13">
        <v>620</v>
      </c>
      <c r="F585" s="15" t="s">
        <v>380</v>
      </c>
      <c r="G585" s="21">
        <v>1275.3</v>
      </c>
      <c r="H585" s="21">
        <v>1275.3</v>
      </c>
      <c r="I585" s="21">
        <v>1275.3</v>
      </c>
      <c r="J585" s="21"/>
      <c r="K585" s="21"/>
      <c r="L585" s="21"/>
      <c r="M585" s="21">
        <f t="shared" si="1117"/>
        <v>1275.3</v>
      </c>
      <c r="N585" s="21">
        <f t="shared" si="1118"/>
        <v>1275.3</v>
      </c>
      <c r="O585" s="21">
        <f t="shared" si="1119"/>
        <v>1275.3</v>
      </c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>
        <f t="shared" si="1209"/>
        <v>1275.3</v>
      </c>
      <c r="AA585" s="24">
        <f t="shared" si="1210"/>
        <v>1275.3</v>
      </c>
      <c r="AB585" s="24">
        <f t="shared" si="1211"/>
        <v>1275.3</v>
      </c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>
        <f t="shared" si="1176"/>
        <v>1275.3</v>
      </c>
      <c r="AP585" s="24">
        <f t="shared" si="1177"/>
        <v>1275.3</v>
      </c>
      <c r="AQ585" s="24">
        <f t="shared" si="1178"/>
        <v>1275.3</v>
      </c>
      <c r="AR585" s="24"/>
      <c r="AS585" s="24">
        <f t="shared" si="1203"/>
        <v>1275.3</v>
      </c>
      <c r="AT585" s="24"/>
    </row>
    <row r="586" spans="1:47" ht="62" x14ac:dyDescent="0.35">
      <c r="A586" s="13">
        <v>930</v>
      </c>
      <c r="B586" s="14" t="s">
        <v>17</v>
      </c>
      <c r="C586" s="13" t="s">
        <v>139</v>
      </c>
      <c r="D586" s="13" t="s">
        <v>258</v>
      </c>
      <c r="E586" s="13"/>
      <c r="F586" s="15" t="s">
        <v>304</v>
      </c>
      <c r="G586" s="21">
        <f>G587</f>
        <v>898.9</v>
      </c>
      <c r="H586" s="21">
        <f t="shared" ref="H586:AT587" si="1256">H587</f>
        <v>0</v>
      </c>
      <c r="I586" s="21">
        <f t="shared" si="1256"/>
        <v>0</v>
      </c>
      <c r="J586" s="21">
        <f t="shared" si="1256"/>
        <v>0</v>
      </c>
      <c r="K586" s="21">
        <f t="shared" si="1256"/>
        <v>0</v>
      </c>
      <c r="L586" s="21">
        <f t="shared" si="1256"/>
        <v>0</v>
      </c>
      <c r="M586" s="21">
        <f t="shared" si="1117"/>
        <v>898.9</v>
      </c>
      <c r="N586" s="21">
        <f t="shared" si="1118"/>
        <v>0</v>
      </c>
      <c r="O586" s="21">
        <f t="shared" si="1119"/>
        <v>0</v>
      </c>
      <c r="P586" s="24">
        <f t="shared" si="1256"/>
        <v>0</v>
      </c>
      <c r="Q586" s="24">
        <f t="shared" si="1256"/>
        <v>0</v>
      </c>
      <c r="R586" s="24">
        <f t="shared" si="1256"/>
        <v>0</v>
      </c>
      <c r="S586" s="24">
        <f t="shared" si="1256"/>
        <v>0</v>
      </c>
      <c r="T586" s="24">
        <f t="shared" si="1256"/>
        <v>0</v>
      </c>
      <c r="U586" s="24">
        <f t="shared" si="1256"/>
        <v>0</v>
      </c>
      <c r="V586" s="24">
        <f t="shared" si="1256"/>
        <v>0</v>
      </c>
      <c r="W586" s="24">
        <f t="shared" si="1256"/>
        <v>0</v>
      </c>
      <c r="X586" s="24">
        <f t="shared" si="1256"/>
        <v>0</v>
      </c>
      <c r="Y586" s="24">
        <f t="shared" si="1256"/>
        <v>0</v>
      </c>
      <c r="Z586" s="24">
        <f t="shared" si="1209"/>
        <v>898.9</v>
      </c>
      <c r="AA586" s="24">
        <f t="shared" si="1210"/>
        <v>0</v>
      </c>
      <c r="AB586" s="24">
        <f t="shared" si="1211"/>
        <v>0</v>
      </c>
      <c r="AC586" s="24">
        <f t="shared" si="1256"/>
        <v>0</v>
      </c>
      <c r="AD586" s="24">
        <f t="shared" si="1256"/>
        <v>0</v>
      </c>
      <c r="AE586" s="24">
        <f t="shared" si="1256"/>
        <v>0</v>
      </c>
      <c r="AF586" s="24">
        <f t="shared" si="1256"/>
        <v>0</v>
      </c>
      <c r="AG586" s="24">
        <f t="shared" si="1256"/>
        <v>0</v>
      </c>
      <c r="AH586" s="24">
        <f t="shared" si="1256"/>
        <v>0</v>
      </c>
      <c r="AI586" s="24">
        <f t="shared" si="1256"/>
        <v>0</v>
      </c>
      <c r="AJ586" s="24">
        <f t="shared" si="1256"/>
        <v>0</v>
      </c>
      <c r="AK586" s="24">
        <f t="shared" si="1256"/>
        <v>0</v>
      </c>
      <c r="AL586" s="24">
        <f t="shared" si="1256"/>
        <v>0</v>
      </c>
      <c r="AM586" s="24">
        <f t="shared" si="1256"/>
        <v>0</v>
      </c>
      <c r="AN586" s="24">
        <f t="shared" si="1256"/>
        <v>0</v>
      </c>
      <c r="AO586" s="24">
        <f t="shared" si="1176"/>
        <v>898.9</v>
      </c>
      <c r="AP586" s="24">
        <f t="shared" si="1177"/>
        <v>0</v>
      </c>
      <c r="AQ586" s="24">
        <f t="shared" si="1178"/>
        <v>0</v>
      </c>
      <c r="AR586" s="24">
        <f t="shared" si="1256"/>
        <v>0</v>
      </c>
      <c r="AS586" s="24">
        <f t="shared" si="1203"/>
        <v>898.9</v>
      </c>
      <c r="AT586" s="24">
        <f t="shared" si="1256"/>
        <v>0</v>
      </c>
    </row>
    <row r="587" spans="1:47" ht="31" x14ac:dyDescent="0.35">
      <c r="A587" s="13">
        <v>930</v>
      </c>
      <c r="B587" s="14" t="s">
        <v>17</v>
      </c>
      <c r="C587" s="13" t="s">
        <v>139</v>
      </c>
      <c r="D587" s="13" t="s">
        <v>258</v>
      </c>
      <c r="E587" s="13" t="s">
        <v>94</v>
      </c>
      <c r="F587" s="15" t="s">
        <v>388</v>
      </c>
      <c r="G587" s="21">
        <f>G588</f>
        <v>898.9</v>
      </c>
      <c r="H587" s="21">
        <f t="shared" si="1256"/>
        <v>0</v>
      </c>
      <c r="I587" s="21">
        <f t="shared" si="1256"/>
        <v>0</v>
      </c>
      <c r="J587" s="21">
        <f t="shared" si="1256"/>
        <v>0</v>
      </c>
      <c r="K587" s="21">
        <f t="shared" si="1256"/>
        <v>0</v>
      </c>
      <c r="L587" s="21">
        <f t="shared" si="1256"/>
        <v>0</v>
      </c>
      <c r="M587" s="21">
        <f t="shared" ref="M587:M658" si="1257">G587+J587</f>
        <v>898.9</v>
      </c>
      <c r="N587" s="21">
        <f t="shared" ref="N587:N658" si="1258">H587+K587</f>
        <v>0</v>
      </c>
      <c r="O587" s="21">
        <f t="shared" ref="O587:O658" si="1259">I587+L587</f>
        <v>0</v>
      </c>
      <c r="P587" s="24">
        <f t="shared" si="1256"/>
        <v>0</v>
      </c>
      <c r="Q587" s="24">
        <f t="shared" si="1256"/>
        <v>0</v>
      </c>
      <c r="R587" s="24">
        <f t="shared" si="1256"/>
        <v>0</v>
      </c>
      <c r="S587" s="24">
        <f t="shared" si="1256"/>
        <v>0</v>
      </c>
      <c r="T587" s="24">
        <f t="shared" si="1256"/>
        <v>0</v>
      </c>
      <c r="U587" s="24">
        <f t="shared" si="1256"/>
        <v>0</v>
      </c>
      <c r="V587" s="24">
        <f t="shared" si="1256"/>
        <v>0</v>
      </c>
      <c r="W587" s="24">
        <f t="shared" si="1256"/>
        <v>0</v>
      </c>
      <c r="X587" s="24">
        <f t="shared" si="1256"/>
        <v>0</v>
      </c>
      <c r="Y587" s="24">
        <f t="shared" si="1256"/>
        <v>0</v>
      </c>
      <c r="Z587" s="24">
        <f t="shared" si="1209"/>
        <v>898.9</v>
      </c>
      <c r="AA587" s="24">
        <f t="shared" si="1210"/>
        <v>0</v>
      </c>
      <c r="AB587" s="24">
        <f t="shared" si="1211"/>
        <v>0</v>
      </c>
      <c r="AC587" s="24">
        <f t="shared" si="1256"/>
        <v>0</v>
      </c>
      <c r="AD587" s="24">
        <f t="shared" si="1256"/>
        <v>0</v>
      </c>
      <c r="AE587" s="24">
        <f t="shared" si="1256"/>
        <v>0</v>
      </c>
      <c r="AF587" s="24">
        <f t="shared" si="1256"/>
        <v>0</v>
      </c>
      <c r="AG587" s="24">
        <f t="shared" si="1256"/>
        <v>0</v>
      </c>
      <c r="AH587" s="24">
        <f t="shared" si="1256"/>
        <v>0</v>
      </c>
      <c r="AI587" s="24">
        <f t="shared" si="1256"/>
        <v>0</v>
      </c>
      <c r="AJ587" s="24">
        <f t="shared" si="1256"/>
        <v>0</v>
      </c>
      <c r="AK587" s="24">
        <f t="shared" si="1256"/>
        <v>0</v>
      </c>
      <c r="AL587" s="24">
        <f t="shared" si="1256"/>
        <v>0</v>
      </c>
      <c r="AM587" s="24">
        <f t="shared" si="1256"/>
        <v>0</v>
      </c>
      <c r="AN587" s="24">
        <f t="shared" si="1256"/>
        <v>0</v>
      </c>
      <c r="AO587" s="24">
        <f t="shared" si="1176"/>
        <v>898.9</v>
      </c>
      <c r="AP587" s="24">
        <f t="shared" si="1177"/>
        <v>0</v>
      </c>
      <c r="AQ587" s="24">
        <f t="shared" si="1178"/>
        <v>0</v>
      </c>
      <c r="AR587" s="24">
        <f t="shared" si="1256"/>
        <v>0</v>
      </c>
      <c r="AS587" s="24">
        <f t="shared" si="1203"/>
        <v>898.9</v>
      </c>
      <c r="AT587" s="24">
        <f t="shared" si="1256"/>
        <v>0</v>
      </c>
    </row>
    <row r="588" spans="1:47" x14ac:dyDescent="0.35">
      <c r="A588" s="13">
        <v>930</v>
      </c>
      <c r="B588" s="14" t="s">
        <v>17</v>
      </c>
      <c r="C588" s="13" t="s">
        <v>139</v>
      </c>
      <c r="D588" s="13" t="s">
        <v>258</v>
      </c>
      <c r="E588" s="13">
        <v>620</v>
      </c>
      <c r="F588" s="15" t="s">
        <v>380</v>
      </c>
      <c r="G588" s="21">
        <v>898.9</v>
      </c>
      <c r="H588" s="21">
        <v>0</v>
      </c>
      <c r="I588" s="21">
        <v>0</v>
      </c>
      <c r="J588" s="21"/>
      <c r="K588" s="21"/>
      <c r="L588" s="21"/>
      <c r="M588" s="21">
        <f t="shared" si="1257"/>
        <v>898.9</v>
      </c>
      <c r="N588" s="21">
        <f t="shared" si="1258"/>
        <v>0</v>
      </c>
      <c r="O588" s="21">
        <f t="shared" si="1259"/>
        <v>0</v>
      </c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>
        <f t="shared" si="1209"/>
        <v>898.9</v>
      </c>
      <c r="AA588" s="24">
        <f t="shared" si="1210"/>
        <v>0</v>
      </c>
      <c r="AB588" s="24">
        <f t="shared" si="1211"/>
        <v>0</v>
      </c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>
        <f t="shared" si="1176"/>
        <v>898.9</v>
      </c>
      <c r="AP588" s="24">
        <f t="shared" si="1177"/>
        <v>0</v>
      </c>
      <c r="AQ588" s="24">
        <f t="shared" si="1178"/>
        <v>0</v>
      </c>
      <c r="AR588" s="24"/>
      <c r="AS588" s="24">
        <f t="shared" si="1203"/>
        <v>898.9</v>
      </c>
      <c r="AT588" s="24"/>
    </row>
    <row r="589" spans="1:47" ht="31" x14ac:dyDescent="0.35">
      <c r="A589" s="13">
        <v>930</v>
      </c>
      <c r="B589" s="14" t="s">
        <v>17</v>
      </c>
      <c r="C589" s="13" t="s">
        <v>139</v>
      </c>
      <c r="D589" s="13" t="s">
        <v>259</v>
      </c>
      <c r="E589" s="13"/>
      <c r="F589" s="15" t="s">
        <v>305</v>
      </c>
      <c r="G589" s="21">
        <f>G590</f>
        <v>12172.7</v>
      </c>
      <c r="H589" s="21">
        <f t="shared" ref="H589:AT590" si="1260">H590</f>
        <v>12392</v>
      </c>
      <c r="I589" s="21">
        <f t="shared" si="1260"/>
        <v>12392</v>
      </c>
      <c r="J589" s="21">
        <f t="shared" si="1260"/>
        <v>0</v>
      </c>
      <c r="K589" s="21">
        <f t="shared" si="1260"/>
        <v>0</v>
      </c>
      <c r="L589" s="21">
        <f t="shared" si="1260"/>
        <v>0</v>
      </c>
      <c r="M589" s="21">
        <f t="shared" si="1257"/>
        <v>12172.7</v>
      </c>
      <c r="N589" s="21">
        <f t="shared" si="1258"/>
        <v>12392</v>
      </c>
      <c r="O589" s="21">
        <f t="shared" si="1259"/>
        <v>12392</v>
      </c>
      <c r="P589" s="24">
        <f t="shared" si="1260"/>
        <v>0</v>
      </c>
      <c r="Q589" s="24">
        <f t="shared" si="1260"/>
        <v>0</v>
      </c>
      <c r="R589" s="24">
        <f t="shared" si="1260"/>
        <v>0</v>
      </c>
      <c r="S589" s="24">
        <f t="shared" si="1260"/>
        <v>0</v>
      </c>
      <c r="T589" s="24">
        <f t="shared" si="1260"/>
        <v>0</v>
      </c>
      <c r="U589" s="24">
        <f t="shared" si="1260"/>
        <v>0</v>
      </c>
      <c r="V589" s="24">
        <f t="shared" si="1260"/>
        <v>0</v>
      </c>
      <c r="W589" s="24">
        <f t="shared" si="1260"/>
        <v>0</v>
      </c>
      <c r="X589" s="24">
        <f t="shared" si="1260"/>
        <v>0</v>
      </c>
      <c r="Y589" s="24">
        <f t="shared" si="1260"/>
        <v>0</v>
      </c>
      <c r="Z589" s="24">
        <f t="shared" si="1209"/>
        <v>12172.7</v>
      </c>
      <c r="AA589" s="24">
        <f t="shared" si="1210"/>
        <v>12392</v>
      </c>
      <c r="AB589" s="24">
        <f t="shared" si="1211"/>
        <v>12392</v>
      </c>
      <c r="AC589" s="24">
        <f t="shared" si="1260"/>
        <v>0</v>
      </c>
      <c r="AD589" s="24">
        <f t="shared" si="1260"/>
        <v>0</v>
      </c>
      <c r="AE589" s="24">
        <f t="shared" si="1260"/>
        <v>0</v>
      </c>
      <c r="AF589" s="24">
        <f t="shared" si="1260"/>
        <v>0</v>
      </c>
      <c r="AG589" s="24">
        <f t="shared" si="1260"/>
        <v>0</v>
      </c>
      <c r="AH589" s="24">
        <f t="shared" si="1260"/>
        <v>0</v>
      </c>
      <c r="AI589" s="24">
        <f t="shared" si="1260"/>
        <v>0</v>
      </c>
      <c r="AJ589" s="24">
        <f t="shared" si="1260"/>
        <v>0</v>
      </c>
      <c r="AK589" s="24">
        <f t="shared" si="1260"/>
        <v>0</v>
      </c>
      <c r="AL589" s="24">
        <f t="shared" si="1260"/>
        <v>0</v>
      </c>
      <c r="AM589" s="24">
        <f t="shared" si="1260"/>
        <v>0</v>
      </c>
      <c r="AN589" s="24">
        <f t="shared" si="1260"/>
        <v>0</v>
      </c>
      <c r="AO589" s="24">
        <f t="shared" si="1176"/>
        <v>12172.7</v>
      </c>
      <c r="AP589" s="24">
        <f t="shared" si="1177"/>
        <v>12392</v>
      </c>
      <c r="AQ589" s="24">
        <f t="shared" si="1178"/>
        <v>12392</v>
      </c>
      <c r="AR589" s="24">
        <f t="shared" si="1260"/>
        <v>0</v>
      </c>
      <c r="AS589" s="24">
        <f t="shared" si="1203"/>
        <v>12172.7</v>
      </c>
      <c r="AT589" s="24">
        <f t="shared" si="1260"/>
        <v>0</v>
      </c>
    </row>
    <row r="590" spans="1:47" ht="31" x14ac:dyDescent="0.35">
      <c r="A590" s="13">
        <v>930</v>
      </c>
      <c r="B590" s="14" t="s">
        <v>17</v>
      </c>
      <c r="C590" s="13" t="s">
        <v>139</v>
      </c>
      <c r="D590" s="13" t="s">
        <v>259</v>
      </c>
      <c r="E590" s="13" t="s">
        <v>94</v>
      </c>
      <c r="F590" s="15" t="s">
        <v>388</v>
      </c>
      <c r="G590" s="21">
        <f>G591</f>
        <v>12172.7</v>
      </c>
      <c r="H590" s="21">
        <f t="shared" si="1260"/>
        <v>12392</v>
      </c>
      <c r="I590" s="21">
        <f t="shared" si="1260"/>
        <v>12392</v>
      </c>
      <c r="J590" s="21">
        <f t="shared" si="1260"/>
        <v>0</v>
      </c>
      <c r="K590" s="21">
        <f t="shared" si="1260"/>
        <v>0</v>
      </c>
      <c r="L590" s="21">
        <f t="shared" si="1260"/>
        <v>0</v>
      </c>
      <c r="M590" s="21">
        <f t="shared" si="1257"/>
        <v>12172.7</v>
      </c>
      <c r="N590" s="21">
        <f t="shared" si="1258"/>
        <v>12392</v>
      </c>
      <c r="O590" s="21">
        <f t="shared" si="1259"/>
        <v>12392</v>
      </c>
      <c r="P590" s="24">
        <f t="shared" si="1260"/>
        <v>0</v>
      </c>
      <c r="Q590" s="24">
        <f t="shared" si="1260"/>
        <v>0</v>
      </c>
      <c r="R590" s="24">
        <f t="shared" si="1260"/>
        <v>0</v>
      </c>
      <c r="S590" s="24">
        <f t="shared" si="1260"/>
        <v>0</v>
      </c>
      <c r="T590" s="24">
        <f t="shared" si="1260"/>
        <v>0</v>
      </c>
      <c r="U590" s="24">
        <f t="shared" si="1260"/>
        <v>0</v>
      </c>
      <c r="V590" s="24">
        <f t="shared" si="1260"/>
        <v>0</v>
      </c>
      <c r="W590" s="24">
        <f t="shared" si="1260"/>
        <v>0</v>
      </c>
      <c r="X590" s="24">
        <f t="shared" si="1260"/>
        <v>0</v>
      </c>
      <c r="Y590" s="24">
        <f t="shared" si="1260"/>
        <v>0</v>
      </c>
      <c r="Z590" s="24">
        <f t="shared" si="1209"/>
        <v>12172.7</v>
      </c>
      <c r="AA590" s="24">
        <f t="shared" si="1210"/>
        <v>12392</v>
      </c>
      <c r="AB590" s="24">
        <f t="shared" si="1211"/>
        <v>12392</v>
      </c>
      <c r="AC590" s="24">
        <f t="shared" si="1260"/>
        <v>0</v>
      </c>
      <c r="AD590" s="24">
        <f t="shared" si="1260"/>
        <v>0</v>
      </c>
      <c r="AE590" s="24">
        <f t="shared" si="1260"/>
        <v>0</v>
      </c>
      <c r="AF590" s="24">
        <f t="shared" si="1260"/>
        <v>0</v>
      </c>
      <c r="AG590" s="24">
        <f t="shared" si="1260"/>
        <v>0</v>
      </c>
      <c r="AH590" s="24">
        <f t="shared" si="1260"/>
        <v>0</v>
      </c>
      <c r="AI590" s="24">
        <f t="shared" si="1260"/>
        <v>0</v>
      </c>
      <c r="AJ590" s="24">
        <f t="shared" si="1260"/>
        <v>0</v>
      </c>
      <c r="AK590" s="24">
        <f t="shared" si="1260"/>
        <v>0</v>
      </c>
      <c r="AL590" s="24">
        <f t="shared" si="1260"/>
        <v>0</v>
      </c>
      <c r="AM590" s="24">
        <f t="shared" si="1260"/>
        <v>0</v>
      </c>
      <c r="AN590" s="24">
        <f t="shared" si="1260"/>
        <v>0</v>
      </c>
      <c r="AO590" s="24">
        <f t="shared" si="1176"/>
        <v>12172.7</v>
      </c>
      <c r="AP590" s="24">
        <f t="shared" si="1177"/>
        <v>12392</v>
      </c>
      <c r="AQ590" s="24">
        <f t="shared" si="1178"/>
        <v>12392</v>
      </c>
      <c r="AR590" s="24">
        <f t="shared" si="1260"/>
        <v>0</v>
      </c>
      <c r="AS590" s="24">
        <f t="shared" si="1203"/>
        <v>12172.7</v>
      </c>
      <c r="AT590" s="24">
        <f t="shared" si="1260"/>
        <v>0</v>
      </c>
    </row>
    <row r="591" spans="1:47" x14ac:dyDescent="0.35">
      <c r="A591" s="13">
        <v>930</v>
      </c>
      <c r="B591" s="14" t="s">
        <v>17</v>
      </c>
      <c r="C591" s="13" t="s">
        <v>139</v>
      </c>
      <c r="D591" s="13" t="s">
        <v>259</v>
      </c>
      <c r="E591" s="13">
        <v>620</v>
      </c>
      <c r="F591" s="15" t="s">
        <v>380</v>
      </c>
      <c r="G591" s="21">
        <v>12172.7</v>
      </c>
      <c r="H591" s="21">
        <v>12392</v>
      </c>
      <c r="I591" s="21">
        <v>12392</v>
      </c>
      <c r="J591" s="21"/>
      <c r="K591" s="21"/>
      <c r="L591" s="21"/>
      <c r="M591" s="21">
        <f t="shared" si="1257"/>
        <v>12172.7</v>
      </c>
      <c r="N591" s="21">
        <f t="shared" si="1258"/>
        <v>12392</v>
      </c>
      <c r="O591" s="21">
        <f t="shared" si="1259"/>
        <v>12392</v>
      </c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>
        <f t="shared" si="1209"/>
        <v>12172.7</v>
      </c>
      <c r="AA591" s="24">
        <f t="shared" si="1210"/>
        <v>12392</v>
      </c>
      <c r="AB591" s="24">
        <f t="shared" si="1211"/>
        <v>12392</v>
      </c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>
        <f t="shared" si="1176"/>
        <v>12172.7</v>
      </c>
      <c r="AP591" s="24">
        <f t="shared" si="1177"/>
        <v>12392</v>
      </c>
      <c r="AQ591" s="24">
        <f t="shared" si="1178"/>
        <v>12392</v>
      </c>
      <c r="AR591" s="24"/>
      <c r="AS591" s="24">
        <f t="shared" si="1203"/>
        <v>12172.7</v>
      </c>
      <c r="AT591" s="24"/>
    </row>
    <row r="592" spans="1:47" ht="46.5" x14ac:dyDescent="0.35">
      <c r="A592" s="13">
        <v>930</v>
      </c>
      <c r="B592" s="14" t="s">
        <v>17</v>
      </c>
      <c r="C592" s="13" t="s">
        <v>139</v>
      </c>
      <c r="D592" s="13" t="s">
        <v>279</v>
      </c>
      <c r="E592" s="13"/>
      <c r="F592" s="15" t="s">
        <v>307</v>
      </c>
      <c r="G592" s="21">
        <f>G593</f>
        <v>535278.1</v>
      </c>
      <c r="H592" s="21">
        <f t="shared" ref="H592:AT592" si="1261">H593</f>
        <v>565831.1</v>
      </c>
      <c r="I592" s="21">
        <f t="shared" si="1261"/>
        <v>587820.20000000007</v>
      </c>
      <c r="J592" s="21">
        <f t="shared" si="1261"/>
        <v>14218.800000000001</v>
      </c>
      <c r="K592" s="21">
        <f t="shared" si="1261"/>
        <v>30769.300000000003</v>
      </c>
      <c r="L592" s="21">
        <f t="shared" si="1261"/>
        <v>53373.600000000006</v>
      </c>
      <c r="M592" s="21">
        <f t="shared" si="1257"/>
        <v>549496.9</v>
      </c>
      <c r="N592" s="21">
        <f t="shared" si="1258"/>
        <v>596600.4</v>
      </c>
      <c r="O592" s="21">
        <f t="shared" si="1259"/>
        <v>641193.80000000005</v>
      </c>
      <c r="P592" s="24">
        <f t="shared" si="1261"/>
        <v>0</v>
      </c>
      <c r="Q592" s="24">
        <f t="shared" si="1261"/>
        <v>0</v>
      </c>
      <c r="R592" s="24">
        <f t="shared" si="1261"/>
        <v>0</v>
      </c>
      <c r="S592" s="24">
        <f t="shared" si="1261"/>
        <v>0</v>
      </c>
      <c r="T592" s="24">
        <f t="shared" si="1261"/>
        <v>0</v>
      </c>
      <c r="U592" s="24">
        <f t="shared" si="1261"/>
        <v>0</v>
      </c>
      <c r="V592" s="24">
        <f t="shared" si="1261"/>
        <v>0</v>
      </c>
      <c r="W592" s="24">
        <f t="shared" si="1261"/>
        <v>0</v>
      </c>
      <c r="X592" s="24">
        <f t="shared" si="1261"/>
        <v>0</v>
      </c>
      <c r="Y592" s="24">
        <f t="shared" si="1261"/>
        <v>0</v>
      </c>
      <c r="Z592" s="24">
        <f t="shared" si="1209"/>
        <v>549496.9</v>
      </c>
      <c r="AA592" s="24">
        <f t="shared" si="1210"/>
        <v>596600.4</v>
      </c>
      <c r="AB592" s="24">
        <f t="shared" si="1211"/>
        <v>641193.80000000005</v>
      </c>
      <c r="AC592" s="24">
        <f t="shared" si="1261"/>
        <v>0</v>
      </c>
      <c r="AD592" s="24">
        <f t="shared" si="1261"/>
        <v>0</v>
      </c>
      <c r="AE592" s="24">
        <f t="shared" si="1261"/>
        <v>0</v>
      </c>
      <c r="AF592" s="24">
        <f t="shared" si="1261"/>
        <v>0</v>
      </c>
      <c r="AG592" s="24">
        <f t="shared" si="1261"/>
        <v>0</v>
      </c>
      <c r="AH592" s="24">
        <f t="shared" si="1261"/>
        <v>0</v>
      </c>
      <c r="AI592" s="24">
        <f t="shared" si="1261"/>
        <v>0</v>
      </c>
      <c r="AJ592" s="24">
        <f t="shared" si="1261"/>
        <v>0</v>
      </c>
      <c r="AK592" s="24">
        <f t="shared" si="1261"/>
        <v>0</v>
      </c>
      <c r="AL592" s="24">
        <f t="shared" si="1261"/>
        <v>0</v>
      </c>
      <c r="AM592" s="24">
        <f t="shared" si="1261"/>
        <v>0</v>
      </c>
      <c r="AN592" s="24">
        <f t="shared" si="1261"/>
        <v>0</v>
      </c>
      <c r="AO592" s="24">
        <f t="shared" si="1176"/>
        <v>549496.9</v>
      </c>
      <c r="AP592" s="24">
        <f t="shared" si="1177"/>
        <v>596600.4</v>
      </c>
      <c r="AQ592" s="24">
        <f t="shared" si="1178"/>
        <v>641193.80000000005</v>
      </c>
      <c r="AR592" s="24">
        <f t="shared" si="1261"/>
        <v>0</v>
      </c>
      <c r="AS592" s="24">
        <f t="shared" si="1203"/>
        <v>549496.9</v>
      </c>
      <c r="AT592" s="24">
        <f t="shared" si="1261"/>
        <v>0</v>
      </c>
      <c r="AU592" s="6"/>
    </row>
    <row r="593" spans="1:47" ht="62" x14ac:dyDescent="0.35">
      <c r="A593" s="13">
        <v>930</v>
      </c>
      <c r="B593" s="14" t="s">
        <v>17</v>
      </c>
      <c r="C593" s="13" t="s">
        <v>139</v>
      </c>
      <c r="D593" s="13" t="s">
        <v>260</v>
      </c>
      <c r="E593" s="13"/>
      <c r="F593" s="15" t="s">
        <v>45</v>
      </c>
      <c r="G593" s="21">
        <f>G594+G596+G598+G600</f>
        <v>535278.1</v>
      </c>
      <c r="H593" s="21">
        <f t="shared" ref="H593:L593" si="1262">H594+H596+H598+H600</f>
        <v>565831.1</v>
      </c>
      <c r="I593" s="21">
        <f t="shared" si="1262"/>
        <v>587820.20000000007</v>
      </c>
      <c r="J593" s="21">
        <f t="shared" si="1262"/>
        <v>14218.800000000001</v>
      </c>
      <c r="K593" s="21">
        <f t="shared" si="1262"/>
        <v>30769.300000000003</v>
      </c>
      <c r="L593" s="21">
        <f t="shared" si="1262"/>
        <v>53373.600000000006</v>
      </c>
      <c r="M593" s="21">
        <f t="shared" si="1257"/>
        <v>549496.9</v>
      </c>
      <c r="N593" s="21">
        <f t="shared" si="1258"/>
        <v>596600.4</v>
      </c>
      <c r="O593" s="21">
        <f t="shared" si="1259"/>
        <v>641193.80000000005</v>
      </c>
      <c r="P593" s="24">
        <f t="shared" ref="P593:Q593" si="1263">P594+P596+P598+P600</f>
        <v>0</v>
      </c>
      <c r="Q593" s="24">
        <f t="shared" si="1263"/>
        <v>0</v>
      </c>
      <c r="R593" s="24">
        <f t="shared" ref="R593:T593" si="1264">R594+R596+R598+R600</f>
        <v>0</v>
      </c>
      <c r="S593" s="24">
        <f t="shared" si="1264"/>
        <v>0</v>
      </c>
      <c r="T593" s="24">
        <f t="shared" si="1264"/>
        <v>0</v>
      </c>
      <c r="U593" s="24">
        <f t="shared" ref="U593:W593" si="1265">U594+U596+U598+U600</f>
        <v>0</v>
      </c>
      <c r="V593" s="24">
        <f t="shared" si="1265"/>
        <v>0</v>
      </c>
      <c r="W593" s="24">
        <f t="shared" si="1265"/>
        <v>0</v>
      </c>
      <c r="X593" s="24">
        <f t="shared" ref="X593:Y593" si="1266">X594+X596+X598+X600</f>
        <v>0</v>
      </c>
      <c r="Y593" s="24">
        <f t="shared" si="1266"/>
        <v>0</v>
      </c>
      <c r="Z593" s="24">
        <f t="shared" si="1209"/>
        <v>549496.9</v>
      </c>
      <c r="AA593" s="24">
        <f t="shared" si="1210"/>
        <v>596600.4</v>
      </c>
      <c r="AB593" s="24">
        <f t="shared" si="1211"/>
        <v>641193.80000000005</v>
      </c>
      <c r="AC593" s="24">
        <f t="shared" ref="AC593:AL593" si="1267">AC594+AC596+AC598+AC600</f>
        <v>0</v>
      </c>
      <c r="AD593" s="24">
        <f t="shared" si="1267"/>
        <v>0</v>
      </c>
      <c r="AE593" s="24">
        <f t="shared" ref="AE593" si="1268">AE594+AE596+AE598+AE600</f>
        <v>0</v>
      </c>
      <c r="AF593" s="24">
        <f t="shared" si="1267"/>
        <v>0</v>
      </c>
      <c r="AG593" s="24">
        <f t="shared" si="1267"/>
        <v>0</v>
      </c>
      <c r="AH593" s="24">
        <f t="shared" si="1267"/>
        <v>0</v>
      </c>
      <c r="AI593" s="24">
        <f t="shared" ref="AI593" si="1269">AI594+AI596+AI598+AI600</f>
        <v>0</v>
      </c>
      <c r="AJ593" s="24">
        <f t="shared" si="1267"/>
        <v>0</v>
      </c>
      <c r="AK593" s="24">
        <f t="shared" si="1267"/>
        <v>0</v>
      </c>
      <c r="AL593" s="24">
        <f t="shared" si="1267"/>
        <v>0</v>
      </c>
      <c r="AM593" s="24">
        <f t="shared" ref="AM593:AT593" si="1270">AM594+AM596+AM598+AM600</f>
        <v>0</v>
      </c>
      <c r="AN593" s="24">
        <f t="shared" si="1270"/>
        <v>0</v>
      </c>
      <c r="AO593" s="24">
        <f t="shared" ref="AO593:AO656" si="1271">Z593+AC593+AD593+AE593+AF593+AG593+AH593+AI593+AJ593+AK593+AL593</f>
        <v>549496.9</v>
      </c>
      <c r="AP593" s="24">
        <f t="shared" ref="AP593:AP656" si="1272">AA593+AM593</f>
        <v>596600.4</v>
      </c>
      <c r="AQ593" s="24">
        <f t="shared" ref="AQ593:AQ656" si="1273">AB593+AN593</f>
        <v>641193.80000000005</v>
      </c>
      <c r="AR593" s="24">
        <f t="shared" ref="AR593" si="1274">AR594+AR596+AR598+AR600</f>
        <v>0</v>
      </c>
      <c r="AS593" s="24">
        <f t="shared" si="1203"/>
        <v>549496.9</v>
      </c>
      <c r="AT593" s="24">
        <f t="shared" si="1270"/>
        <v>0</v>
      </c>
    </row>
    <row r="594" spans="1:47" ht="77.5" x14ac:dyDescent="0.35">
      <c r="A594" s="13">
        <v>930</v>
      </c>
      <c r="B594" s="14" t="s">
        <v>17</v>
      </c>
      <c r="C594" s="13" t="s">
        <v>139</v>
      </c>
      <c r="D594" s="13" t="s">
        <v>260</v>
      </c>
      <c r="E594" s="13" t="s">
        <v>25</v>
      </c>
      <c r="F594" s="15" t="s">
        <v>384</v>
      </c>
      <c r="G594" s="21">
        <f>G595</f>
        <v>10936.1</v>
      </c>
      <c r="H594" s="21">
        <f t="shared" ref="H594:AT594" si="1275">H595</f>
        <v>11118.5</v>
      </c>
      <c r="I594" s="21">
        <f t="shared" si="1275"/>
        <v>11715.4</v>
      </c>
      <c r="J594" s="21">
        <f t="shared" si="1275"/>
        <v>47.6</v>
      </c>
      <c r="K594" s="21">
        <f t="shared" si="1275"/>
        <v>63.9</v>
      </c>
      <c r="L594" s="21">
        <f t="shared" si="1275"/>
        <v>-138.19999999999999</v>
      </c>
      <c r="M594" s="21">
        <f t="shared" si="1257"/>
        <v>10983.7</v>
      </c>
      <c r="N594" s="21">
        <f t="shared" si="1258"/>
        <v>11182.4</v>
      </c>
      <c r="O594" s="21">
        <f t="shared" si="1259"/>
        <v>11577.199999999999</v>
      </c>
      <c r="P594" s="24">
        <f t="shared" si="1275"/>
        <v>0</v>
      </c>
      <c r="Q594" s="24">
        <f t="shared" si="1275"/>
        <v>0</v>
      </c>
      <c r="R594" s="24">
        <f t="shared" si="1275"/>
        <v>0</v>
      </c>
      <c r="S594" s="24">
        <f t="shared" si="1275"/>
        <v>0</v>
      </c>
      <c r="T594" s="24">
        <f t="shared" si="1275"/>
        <v>0</v>
      </c>
      <c r="U594" s="24">
        <f t="shared" si="1275"/>
        <v>0</v>
      </c>
      <c r="V594" s="24">
        <f t="shared" si="1275"/>
        <v>0</v>
      </c>
      <c r="W594" s="24">
        <f t="shared" si="1275"/>
        <v>0</v>
      </c>
      <c r="X594" s="24">
        <f t="shared" si="1275"/>
        <v>0</v>
      </c>
      <c r="Y594" s="24">
        <f t="shared" si="1275"/>
        <v>0</v>
      </c>
      <c r="Z594" s="24">
        <f t="shared" si="1209"/>
        <v>10983.7</v>
      </c>
      <c r="AA594" s="24">
        <f t="shared" si="1210"/>
        <v>11182.4</v>
      </c>
      <c r="AB594" s="24">
        <f t="shared" si="1211"/>
        <v>11577.199999999999</v>
      </c>
      <c r="AC594" s="24">
        <f t="shared" si="1275"/>
        <v>0</v>
      </c>
      <c r="AD594" s="24">
        <f t="shared" si="1275"/>
        <v>0</v>
      </c>
      <c r="AE594" s="24">
        <f t="shared" si="1275"/>
        <v>0</v>
      </c>
      <c r="AF594" s="24">
        <f t="shared" si="1275"/>
        <v>0</v>
      </c>
      <c r="AG594" s="24">
        <f t="shared" si="1275"/>
        <v>0</v>
      </c>
      <c r="AH594" s="24">
        <f t="shared" si="1275"/>
        <v>0</v>
      </c>
      <c r="AI594" s="24">
        <f t="shared" si="1275"/>
        <v>0</v>
      </c>
      <c r="AJ594" s="24">
        <f t="shared" si="1275"/>
        <v>0</v>
      </c>
      <c r="AK594" s="24">
        <f t="shared" si="1275"/>
        <v>0</v>
      </c>
      <c r="AL594" s="24">
        <f t="shared" si="1275"/>
        <v>0</v>
      </c>
      <c r="AM594" s="24">
        <f t="shared" si="1275"/>
        <v>0</v>
      </c>
      <c r="AN594" s="24">
        <f t="shared" si="1275"/>
        <v>0</v>
      </c>
      <c r="AO594" s="24">
        <f t="shared" si="1271"/>
        <v>10983.7</v>
      </c>
      <c r="AP594" s="24">
        <f t="shared" si="1272"/>
        <v>11182.4</v>
      </c>
      <c r="AQ594" s="24">
        <f t="shared" si="1273"/>
        <v>11577.199999999999</v>
      </c>
      <c r="AR594" s="24">
        <f t="shared" si="1275"/>
        <v>0</v>
      </c>
      <c r="AS594" s="24">
        <f t="shared" si="1203"/>
        <v>10983.7</v>
      </c>
      <c r="AT594" s="24">
        <f t="shared" si="1275"/>
        <v>0</v>
      </c>
    </row>
    <row r="595" spans="1:47" x14ac:dyDescent="0.35">
      <c r="A595" s="13">
        <v>930</v>
      </c>
      <c r="B595" s="14" t="s">
        <v>17</v>
      </c>
      <c r="C595" s="13" t="s">
        <v>139</v>
      </c>
      <c r="D595" s="13" t="s">
        <v>260</v>
      </c>
      <c r="E595" s="13">
        <v>110</v>
      </c>
      <c r="F595" s="15" t="s">
        <v>372</v>
      </c>
      <c r="G595" s="21">
        <v>10936.1</v>
      </c>
      <c r="H595" s="21">
        <v>11118.5</v>
      </c>
      <c r="I595" s="21">
        <v>11715.4</v>
      </c>
      <c r="J595" s="21">
        <v>47.6</v>
      </c>
      <c r="K595" s="21">
        <v>63.9</v>
      </c>
      <c r="L595" s="21">
        <v>-138.19999999999999</v>
      </c>
      <c r="M595" s="21">
        <f t="shared" si="1257"/>
        <v>10983.7</v>
      </c>
      <c r="N595" s="21">
        <f t="shared" si="1258"/>
        <v>11182.4</v>
      </c>
      <c r="O595" s="21">
        <f t="shared" si="1259"/>
        <v>11577.199999999999</v>
      </c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>
        <f t="shared" si="1209"/>
        <v>10983.7</v>
      </c>
      <c r="AA595" s="24">
        <f t="shared" si="1210"/>
        <v>11182.4</v>
      </c>
      <c r="AB595" s="24">
        <f t="shared" si="1211"/>
        <v>11577.199999999999</v>
      </c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>
        <f t="shared" si="1271"/>
        <v>10983.7</v>
      </c>
      <c r="AP595" s="24">
        <f t="shared" si="1272"/>
        <v>11182.4</v>
      </c>
      <c r="AQ595" s="24">
        <f t="shared" si="1273"/>
        <v>11577.199999999999</v>
      </c>
      <c r="AR595" s="24"/>
      <c r="AS595" s="24">
        <f t="shared" si="1203"/>
        <v>10983.7</v>
      </c>
      <c r="AT595" s="24"/>
    </row>
    <row r="596" spans="1:47" ht="31" x14ac:dyDescent="0.35">
      <c r="A596" s="13">
        <v>930</v>
      </c>
      <c r="B596" s="14" t="s">
        <v>17</v>
      </c>
      <c r="C596" s="13" t="s">
        <v>139</v>
      </c>
      <c r="D596" s="13" t="s">
        <v>260</v>
      </c>
      <c r="E596" s="13" t="s">
        <v>7</v>
      </c>
      <c r="F596" s="15" t="s">
        <v>385</v>
      </c>
      <c r="G596" s="21">
        <f>G597</f>
        <v>3344.7999999999997</v>
      </c>
      <c r="H596" s="21">
        <f t="shared" ref="H596:AT596" si="1276">H597</f>
        <v>3384.4999999999995</v>
      </c>
      <c r="I596" s="21">
        <f t="shared" si="1276"/>
        <v>3384.4999999999995</v>
      </c>
      <c r="J596" s="21">
        <f t="shared" si="1276"/>
        <v>0</v>
      </c>
      <c r="K596" s="21">
        <f t="shared" si="1276"/>
        <v>0</v>
      </c>
      <c r="L596" s="21">
        <f t="shared" si="1276"/>
        <v>0</v>
      </c>
      <c r="M596" s="21">
        <f t="shared" si="1257"/>
        <v>3344.7999999999997</v>
      </c>
      <c r="N596" s="21">
        <f t="shared" si="1258"/>
        <v>3384.4999999999995</v>
      </c>
      <c r="O596" s="21">
        <f t="shared" si="1259"/>
        <v>3384.4999999999995</v>
      </c>
      <c r="P596" s="24">
        <f t="shared" si="1276"/>
        <v>0</v>
      </c>
      <c r="Q596" s="24">
        <f t="shared" si="1276"/>
        <v>0</v>
      </c>
      <c r="R596" s="24">
        <f t="shared" si="1276"/>
        <v>0</v>
      </c>
      <c r="S596" s="24">
        <f t="shared" si="1276"/>
        <v>0</v>
      </c>
      <c r="T596" s="24">
        <f t="shared" si="1276"/>
        <v>0</v>
      </c>
      <c r="U596" s="24">
        <f t="shared" si="1276"/>
        <v>0</v>
      </c>
      <c r="V596" s="24">
        <f t="shared" si="1276"/>
        <v>0</v>
      </c>
      <c r="W596" s="24">
        <f t="shared" si="1276"/>
        <v>0</v>
      </c>
      <c r="X596" s="24">
        <f t="shared" si="1276"/>
        <v>0</v>
      </c>
      <c r="Y596" s="24">
        <f t="shared" si="1276"/>
        <v>0</v>
      </c>
      <c r="Z596" s="24">
        <f t="shared" si="1209"/>
        <v>3344.7999999999997</v>
      </c>
      <c r="AA596" s="24">
        <f t="shared" si="1210"/>
        <v>3384.4999999999995</v>
      </c>
      <c r="AB596" s="24">
        <f t="shared" si="1211"/>
        <v>3384.4999999999995</v>
      </c>
      <c r="AC596" s="24">
        <f t="shared" si="1276"/>
        <v>0</v>
      </c>
      <c r="AD596" s="24">
        <f t="shared" si="1276"/>
        <v>0</v>
      </c>
      <c r="AE596" s="24">
        <f t="shared" si="1276"/>
        <v>0</v>
      </c>
      <c r="AF596" s="24">
        <f t="shared" si="1276"/>
        <v>0</v>
      </c>
      <c r="AG596" s="24">
        <f t="shared" si="1276"/>
        <v>0</v>
      </c>
      <c r="AH596" s="24">
        <f t="shared" si="1276"/>
        <v>0</v>
      </c>
      <c r="AI596" s="24">
        <f t="shared" si="1276"/>
        <v>0</v>
      </c>
      <c r="AJ596" s="24">
        <f t="shared" si="1276"/>
        <v>0</v>
      </c>
      <c r="AK596" s="24">
        <f t="shared" si="1276"/>
        <v>0</v>
      </c>
      <c r="AL596" s="24">
        <f t="shared" si="1276"/>
        <v>0</v>
      </c>
      <c r="AM596" s="24">
        <f t="shared" si="1276"/>
        <v>0</v>
      </c>
      <c r="AN596" s="24">
        <f t="shared" si="1276"/>
        <v>0</v>
      </c>
      <c r="AO596" s="24">
        <f t="shared" si="1271"/>
        <v>3344.7999999999997</v>
      </c>
      <c r="AP596" s="24">
        <f t="shared" si="1272"/>
        <v>3384.4999999999995</v>
      </c>
      <c r="AQ596" s="24">
        <f t="shared" si="1273"/>
        <v>3384.4999999999995</v>
      </c>
      <c r="AR596" s="24">
        <f t="shared" si="1276"/>
        <v>0</v>
      </c>
      <c r="AS596" s="24">
        <f t="shared" si="1203"/>
        <v>3344.7999999999997</v>
      </c>
      <c r="AT596" s="24">
        <f t="shared" si="1276"/>
        <v>0</v>
      </c>
    </row>
    <row r="597" spans="1:47" ht="31" x14ac:dyDescent="0.35">
      <c r="A597" s="13">
        <v>930</v>
      </c>
      <c r="B597" s="14" t="s">
        <v>17</v>
      </c>
      <c r="C597" s="13" t="s">
        <v>139</v>
      </c>
      <c r="D597" s="13" t="s">
        <v>260</v>
      </c>
      <c r="E597" s="13">
        <v>240</v>
      </c>
      <c r="F597" s="15" t="s">
        <v>374</v>
      </c>
      <c r="G597" s="21">
        <v>3344.7999999999997</v>
      </c>
      <c r="H597" s="21">
        <v>3384.4999999999995</v>
      </c>
      <c r="I597" s="21">
        <v>3384.4999999999995</v>
      </c>
      <c r="J597" s="21"/>
      <c r="K597" s="21"/>
      <c r="L597" s="21"/>
      <c r="M597" s="21">
        <f t="shared" si="1257"/>
        <v>3344.7999999999997</v>
      </c>
      <c r="N597" s="21">
        <f t="shared" si="1258"/>
        <v>3384.4999999999995</v>
      </c>
      <c r="O597" s="21">
        <f t="shared" si="1259"/>
        <v>3384.4999999999995</v>
      </c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>
        <f t="shared" si="1209"/>
        <v>3344.7999999999997</v>
      </c>
      <c r="AA597" s="24">
        <f t="shared" si="1210"/>
        <v>3384.4999999999995</v>
      </c>
      <c r="AB597" s="24">
        <f t="shared" si="1211"/>
        <v>3384.4999999999995</v>
      </c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>
        <f t="shared" si="1271"/>
        <v>3344.7999999999997</v>
      </c>
      <c r="AP597" s="24">
        <f t="shared" si="1272"/>
        <v>3384.4999999999995</v>
      </c>
      <c r="AQ597" s="24">
        <f t="shared" si="1273"/>
        <v>3384.4999999999995</v>
      </c>
      <c r="AR597" s="24"/>
      <c r="AS597" s="24">
        <f t="shared" si="1203"/>
        <v>3344.7999999999997</v>
      </c>
      <c r="AT597" s="24"/>
    </row>
    <row r="598" spans="1:47" ht="31" x14ac:dyDescent="0.35">
      <c r="A598" s="13">
        <v>930</v>
      </c>
      <c r="B598" s="14" t="s">
        <v>17</v>
      </c>
      <c r="C598" s="13" t="s">
        <v>139</v>
      </c>
      <c r="D598" s="13" t="s">
        <v>260</v>
      </c>
      <c r="E598" s="13" t="s">
        <v>94</v>
      </c>
      <c r="F598" s="15" t="s">
        <v>388</v>
      </c>
      <c r="G598" s="21">
        <f>G599</f>
        <v>519937.8</v>
      </c>
      <c r="H598" s="21">
        <f t="shared" ref="H598:AT598" si="1277">H599</f>
        <v>550268.69999999995</v>
      </c>
      <c r="I598" s="21">
        <f t="shared" si="1277"/>
        <v>571660.9</v>
      </c>
      <c r="J598" s="21">
        <f t="shared" si="1277"/>
        <v>15040.1</v>
      </c>
      <c r="K598" s="21">
        <f t="shared" si="1277"/>
        <v>31574.300000000003</v>
      </c>
      <c r="L598" s="21">
        <f t="shared" si="1277"/>
        <v>54380.700000000004</v>
      </c>
      <c r="M598" s="21">
        <f t="shared" si="1257"/>
        <v>534977.9</v>
      </c>
      <c r="N598" s="21">
        <f t="shared" si="1258"/>
        <v>581843</v>
      </c>
      <c r="O598" s="21">
        <f t="shared" si="1259"/>
        <v>626041.59999999998</v>
      </c>
      <c r="P598" s="24">
        <f t="shared" si="1277"/>
        <v>0</v>
      </c>
      <c r="Q598" s="24">
        <f t="shared" si="1277"/>
        <v>0</v>
      </c>
      <c r="R598" s="24">
        <f t="shared" si="1277"/>
        <v>0</v>
      </c>
      <c r="S598" s="24">
        <f t="shared" si="1277"/>
        <v>0</v>
      </c>
      <c r="T598" s="24">
        <f t="shared" si="1277"/>
        <v>0</v>
      </c>
      <c r="U598" s="24">
        <f t="shared" si="1277"/>
        <v>0</v>
      </c>
      <c r="V598" s="24">
        <f t="shared" si="1277"/>
        <v>0</v>
      </c>
      <c r="W598" s="24">
        <f t="shared" si="1277"/>
        <v>0</v>
      </c>
      <c r="X598" s="24">
        <f t="shared" si="1277"/>
        <v>0</v>
      </c>
      <c r="Y598" s="24">
        <f t="shared" si="1277"/>
        <v>0</v>
      </c>
      <c r="Z598" s="24">
        <f t="shared" si="1209"/>
        <v>534977.9</v>
      </c>
      <c r="AA598" s="24">
        <f t="shared" si="1210"/>
        <v>581843</v>
      </c>
      <c r="AB598" s="24">
        <f t="shared" si="1211"/>
        <v>626041.59999999998</v>
      </c>
      <c r="AC598" s="24">
        <f t="shared" si="1277"/>
        <v>0</v>
      </c>
      <c r="AD598" s="24">
        <f t="shared" si="1277"/>
        <v>0</v>
      </c>
      <c r="AE598" s="24">
        <f t="shared" si="1277"/>
        <v>0</v>
      </c>
      <c r="AF598" s="24">
        <f t="shared" si="1277"/>
        <v>0</v>
      </c>
      <c r="AG598" s="24">
        <f t="shared" si="1277"/>
        <v>0</v>
      </c>
      <c r="AH598" s="24">
        <f t="shared" si="1277"/>
        <v>0</v>
      </c>
      <c r="AI598" s="24">
        <f t="shared" si="1277"/>
        <v>0</v>
      </c>
      <c r="AJ598" s="24">
        <f t="shared" si="1277"/>
        <v>0</v>
      </c>
      <c r="AK598" s="24">
        <f t="shared" si="1277"/>
        <v>0</v>
      </c>
      <c r="AL598" s="24">
        <f t="shared" si="1277"/>
        <v>0</v>
      </c>
      <c r="AM598" s="24">
        <f t="shared" si="1277"/>
        <v>0</v>
      </c>
      <c r="AN598" s="24">
        <f t="shared" si="1277"/>
        <v>0</v>
      </c>
      <c r="AO598" s="24">
        <f t="shared" si="1271"/>
        <v>534977.9</v>
      </c>
      <c r="AP598" s="24">
        <f t="shared" si="1272"/>
        <v>581843</v>
      </c>
      <c r="AQ598" s="24">
        <f t="shared" si="1273"/>
        <v>626041.59999999998</v>
      </c>
      <c r="AR598" s="24">
        <f t="shared" si="1277"/>
        <v>0</v>
      </c>
      <c r="AS598" s="24">
        <f t="shared" si="1203"/>
        <v>534977.9</v>
      </c>
      <c r="AT598" s="24">
        <f t="shared" si="1277"/>
        <v>0</v>
      </c>
    </row>
    <row r="599" spans="1:47" x14ac:dyDescent="0.35">
      <c r="A599" s="13">
        <v>930</v>
      </c>
      <c r="B599" s="14" t="s">
        <v>17</v>
      </c>
      <c r="C599" s="13" t="s">
        <v>139</v>
      </c>
      <c r="D599" s="13" t="s">
        <v>260</v>
      </c>
      <c r="E599" s="13">
        <v>620</v>
      </c>
      <c r="F599" s="15" t="s">
        <v>380</v>
      </c>
      <c r="G599" s="21">
        <v>519937.8</v>
      </c>
      <c r="H599" s="21">
        <v>550268.69999999995</v>
      </c>
      <c r="I599" s="21">
        <v>571660.9</v>
      </c>
      <c r="J599" s="21">
        <f>-5748.1+20788.2</f>
        <v>15040.1</v>
      </c>
      <c r="K599" s="21">
        <f>-5748.1+37322.4</f>
        <v>31574.300000000003</v>
      </c>
      <c r="L599" s="21">
        <f>-5748.1+60128.8</f>
        <v>54380.700000000004</v>
      </c>
      <c r="M599" s="21">
        <f t="shared" si="1257"/>
        <v>534977.9</v>
      </c>
      <c r="N599" s="21">
        <f t="shared" si="1258"/>
        <v>581843</v>
      </c>
      <c r="O599" s="21">
        <f t="shared" si="1259"/>
        <v>626041.59999999998</v>
      </c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>
        <f t="shared" si="1209"/>
        <v>534977.9</v>
      </c>
      <c r="AA599" s="24">
        <f t="shared" si="1210"/>
        <v>581843</v>
      </c>
      <c r="AB599" s="24">
        <f t="shared" si="1211"/>
        <v>626041.59999999998</v>
      </c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>
        <f t="shared" si="1271"/>
        <v>534977.9</v>
      </c>
      <c r="AP599" s="24">
        <f t="shared" si="1272"/>
        <v>581843</v>
      </c>
      <c r="AQ599" s="24">
        <f t="shared" si="1273"/>
        <v>626041.59999999998</v>
      </c>
      <c r="AR599" s="24"/>
      <c r="AS599" s="24">
        <f t="shared" si="1203"/>
        <v>534977.9</v>
      </c>
      <c r="AT599" s="24"/>
    </row>
    <row r="600" spans="1:47" x14ac:dyDescent="0.35">
      <c r="A600" s="13">
        <v>930</v>
      </c>
      <c r="B600" s="14" t="s">
        <v>17</v>
      </c>
      <c r="C600" s="13" t="s">
        <v>139</v>
      </c>
      <c r="D600" s="13" t="s">
        <v>260</v>
      </c>
      <c r="E600" s="13" t="s">
        <v>8</v>
      </c>
      <c r="F600" s="15" t="s">
        <v>389</v>
      </c>
      <c r="G600" s="21">
        <f>G601</f>
        <v>1059.4000000000001</v>
      </c>
      <c r="H600" s="21">
        <f t="shared" ref="H600:AT600" si="1278">H601</f>
        <v>1059.4000000000001</v>
      </c>
      <c r="I600" s="21">
        <f t="shared" si="1278"/>
        <v>1059.4000000000001</v>
      </c>
      <c r="J600" s="21">
        <f t="shared" si="1278"/>
        <v>-868.9</v>
      </c>
      <c r="K600" s="21">
        <f t="shared" si="1278"/>
        <v>-868.9</v>
      </c>
      <c r="L600" s="21">
        <f t="shared" si="1278"/>
        <v>-868.9</v>
      </c>
      <c r="M600" s="21">
        <f t="shared" si="1257"/>
        <v>190.50000000000011</v>
      </c>
      <c r="N600" s="21">
        <f t="shared" si="1258"/>
        <v>190.50000000000011</v>
      </c>
      <c r="O600" s="21">
        <f t="shared" si="1259"/>
        <v>190.50000000000011</v>
      </c>
      <c r="P600" s="24">
        <f t="shared" si="1278"/>
        <v>0</v>
      </c>
      <c r="Q600" s="24">
        <f t="shared" si="1278"/>
        <v>0</v>
      </c>
      <c r="R600" s="24">
        <f t="shared" si="1278"/>
        <v>0</v>
      </c>
      <c r="S600" s="24">
        <f t="shared" si="1278"/>
        <v>0</v>
      </c>
      <c r="T600" s="24">
        <f t="shared" si="1278"/>
        <v>0</v>
      </c>
      <c r="U600" s="24">
        <f t="shared" si="1278"/>
        <v>0</v>
      </c>
      <c r="V600" s="24">
        <f t="shared" si="1278"/>
        <v>0</v>
      </c>
      <c r="W600" s="24">
        <f t="shared" si="1278"/>
        <v>0</v>
      </c>
      <c r="X600" s="24">
        <f t="shared" si="1278"/>
        <v>0</v>
      </c>
      <c r="Y600" s="24">
        <f t="shared" si="1278"/>
        <v>0</v>
      </c>
      <c r="Z600" s="24">
        <f t="shared" si="1209"/>
        <v>190.50000000000011</v>
      </c>
      <c r="AA600" s="24">
        <f t="shared" si="1210"/>
        <v>190.50000000000011</v>
      </c>
      <c r="AB600" s="24">
        <f t="shared" si="1211"/>
        <v>190.50000000000011</v>
      </c>
      <c r="AC600" s="24">
        <f t="shared" si="1278"/>
        <v>0</v>
      </c>
      <c r="AD600" s="24">
        <f t="shared" si="1278"/>
        <v>0</v>
      </c>
      <c r="AE600" s="24">
        <f t="shared" si="1278"/>
        <v>0</v>
      </c>
      <c r="AF600" s="24">
        <f t="shared" si="1278"/>
        <v>0</v>
      </c>
      <c r="AG600" s="24">
        <f t="shared" si="1278"/>
        <v>0</v>
      </c>
      <c r="AH600" s="24">
        <f t="shared" si="1278"/>
        <v>0</v>
      </c>
      <c r="AI600" s="24">
        <f t="shared" si="1278"/>
        <v>0</v>
      </c>
      <c r="AJ600" s="24">
        <f t="shared" si="1278"/>
        <v>0</v>
      </c>
      <c r="AK600" s="24">
        <f t="shared" si="1278"/>
        <v>0</v>
      </c>
      <c r="AL600" s="24">
        <f t="shared" si="1278"/>
        <v>0</v>
      </c>
      <c r="AM600" s="24">
        <f t="shared" si="1278"/>
        <v>0</v>
      </c>
      <c r="AN600" s="24">
        <f t="shared" si="1278"/>
        <v>0</v>
      </c>
      <c r="AO600" s="24">
        <f t="shared" si="1271"/>
        <v>190.50000000000011</v>
      </c>
      <c r="AP600" s="24">
        <f t="shared" si="1272"/>
        <v>190.50000000000011</v>
      </c>
      <c r="AQ600" s="24">
        <f t="shared" si="1273"/>
        <v>190.50000000000011</v>
      </c>
      <c r="AR600" s="24">
        <f t="shared" si="1278"/>
        <v>0</v>
      </c>
      <c r="AS600" s="24">
        <f t="shared" si="1203"/>
        <v>190.50000000000011</v>
      </c>
      <c r="AT600" s="24">
        <f t="shared" si="1278"/>
        <v>0</v>
      </c>
    </row>
    <row r="601" spans="1:47" x14ac:dyDescent="0.35">
      <c r="A601" s="13">
        <v>930</v>
      </c>
      <c r="B601" s="14" t="s">
        <v>17</v>
      </c>
      <c r="C601" s="13" t="s">
        <v>139</v>
      </c>
      <c r="D601" s="13" t="s">
        <v>260</v>
      </c>
      <c r="E601" s="13">
        <v>850</v>
      </c>
      <c r="F601" s="15" t="s">
        <v>383</v>
      </c>
      <c r="G601" s="21">
        <v>1059.4000000000001</v>
      </c>
      <c r="H601" s="21">
        <v>1059.4000000000001</v>
      </c>
      <c r="I601" s="21">
        <v>1059.4000000000001</v>
      </c>
      <c r="J601" s="21">
        <v>-868.9</v>
      </c>
      <c r="K601" s="21">
        <v>-868.9</v>
      </c>
      <c r="L601" s="21">
        <v>-868.9</v>
      </c>
      <c r="M601" s="21">
        <f t="shared" si="1257"/>
        <v>190.50000000000011</v>
      </c>
      <c r="N601" s="21">
        <f t="shared" si="1258"/>
        <v>190.50000000000011</v>
      </c>
      <c r="O601" s="21">
        <f t="shared" si="1259"/>
        <v>190.50000000000011</v>
      </c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>
        <f t="shared" si="1209"/>
        <v>190.50000000000011</v>
      </c>
      <c r="AA601" s="24">
        <f t="shared" si="1210"/>
        <v>190.50000000000011</v>
      </c>
      <c r="AB601" s="24">
        <f t="shared" si="1211"/>
        <v>190.50000000000011</v>
      </c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>
        <f t="shared" si="1271"/>
        <v>190.50000000000011</v>
      </c>
      <c r="AP601" s="24">
        <f t="shared" si="1272"/>
        <v>190.50000000000011</v>
      </c>
      <c r="AQ601" s="24">
        <f t="shared" si="1273"/>
        <v>190.50000000000011</v>
      </c>
      <c r="AR601" s="24"/>
      <c r="AS601" s="24">
        <f t="shared" si="1203"/>
        <v>190.50000000000011</v>
      </c>
      <c r="AT601" s="24"/>
    </row>
    <row r="602" spans="1:47" ht="31" x14ac:dyDescent="0.35">
      <c r="A602" s="13">
        <v>930</v>
      </c>
      <c r="B602" s="14" t="s">
        <v>17</v>
      </c>
      <c r="C602" s="13" t="s">
        <v>139</v>
      </c>
      <c r="D602" s="13" t="s">
        <v>277</v>
      </c>
      <c r="E602" s="13"/>
      <c r="F602" s="15" t="s">
        <v>308</v>
      </c>
      <c r="G602" s="21">
        <f>G603</f>
        <v>202705</v>
      </c>
      <c r="H602" s="21">
        <f t="shared" ref="H602:Y602" si="1279">H603</f>
        <v>228002.2</v>
      </c>
      <c r="I602" s="21">
        <f t="shared" si="1279"/>
        <v>0</v>
      </c>
      <c r="J602" s="21">
        <f t="shared" si="1279"/>
        <v>0</v>
      </c>
      <c r="K602" s="21">
        <f t="shared" si="1279"/>
        <v>0</v>
      </c>
      <c r="L602" s="21">
        <f t="shared" si="1279"/>
        <v>0</v>
      </c>
      <c r="M602" s="21">
        <f t="shared" si="1257"/>
        <v>202705</v>
      </c>
      <c r="N602" s="21">
        <f t="shared" si="1258"/>
        <v>228002.2</v>
      </c>
      <c r="O602" s="21">
        <f t="shared" si="1259"/>
        <v>0</v>
      </c>
      <c r="P602" s="24">
        <f t="shared" si="1279"/>
        <v>0</v>
      </c>
      <c r="Q602" s="24">
        <f t="shared" si="1279"/>
        <v>0</v>
      </c>
      <c r="R602" s="24">
        <f t="shared" si="1279"/>
        <v>0</v>
      </c>
      <c r="S602" s="24">
        <f t="shared" si="1279"/>
        <v>0</v>
      </c>
      <c r="T602" s="24">
        <f t="shared" si="1279"/>
        <v>0</v>
      </c>
      <c r="U602" s="24">
        <f t="shared" si="1279"/>
        <v>0</v>
      </c>
      <c r="V602" s="24">
        <f t="shared" si="1279"/>
        <v>0</v>
      </c>
      <c r="W602" s="24">
        <f t="shared" si="1279"/>
        <v>0</v>
      </c>
      <c r="X602" s="24">
        <f t="shared" si="1279"/>
        <v>0</v>
      </c>
      <c r="Y602" s="24">
        <f t="shared" si="1279"/>
        <v>0</v>
      </c>
      <c r="Z602" s="24">
        <f t="shared" si="1209"/>
        <v>202705</v>
      </c>
      <c r="AA602" s="24">
        <f t="shared" si="1210"/>
        <v>228002.2</v>
      </c>
      <c r="AB602" s="24">
        <f t="shared" si="1211"/>
        <v>0</v>
      </c>
      <c r="AC602" s="24">
        <f>AC603+AC607</f>
        <v>0</v>
      </c>
      <c r="AD602" s="24">
        <f t="shared" ref="AD602:AT602" si="1280">AD603+AD607</f>
        <v>0</v>
      </c>
      <c r="AE602" s="24">
        <f t="shared" ref="AE602" si="1281">AE603+AE607</f>
        <v>0</v>
      </c>
      <c r="AF602" s="24">
        <f t="shared" si="1280"/>
        <v>0</v>
      </c>
      <c r="AG602" s="24">
        <f t="shared" ref="AG602" si="1282">AG603+AG607</f>
        <v>0</v>
      </c>
      <c r="AH602" s="24">
        <f t="shared" si="1280"/>
        <v>0</v>
      </c>
      <c r="AI602" s="24">
        <f t="shared" ref="AI602" si="1283">AI603+AI607</f>
        <v>0</v>
      </c>
      <c r="AJ602" s="24">
        <f t="shared" si="1280"/>
        <v>683.19200000000001</v>
      </c>
      <c r="AK602" s="24">
        <f t="shared" si="1280"/>
        <v>11700</v>
      </c>
      <c r="AL602" s="24">
        <f t="shared" ref="AL602" si="1284">AL603+AL607</f>
        <v>0</v>
      </c>
      <c r="AM602" s="24">
        <f t="shared" ref="AM602:AN602" si="1285">AM603+AM607</f>
        <v>0</v>
      </c>
      <c r="AN602" s="24">
        <f t="shared" si="1285"/>
        <v>0</v>
      </c>
      <c r="AO602" s="24">
        <f t="shared" si="1271"/>
        <v>215088.19200000001</v>
      </c>
      <c r="AP602" s="24">
        <f t="shared" si="1272"/>
        <v>228002.2</v>
      </c>
      <c r="AQ602" s="24">
        <f t="shared" si="1273"/>
        <v>0</v>
      </c>
      <c r="AR602" s="24">
        <f t="shared" ref="AR602" si="1286">AR603+AR607</f>
        <v>0</v>
      </c>
      <c r="AS602" s="24">
        <f t="shared" si="1203"/>
        <v>215088.19200000001</v>
      </c>
      <c r="AT602" s="24">
        <f t="shared" si="1280"/>
        <v>0</v>
      </c>
      <c r="AU602" s="6"/>
    </row>
    <row r="603" spans="1:47" ht="46.5" x14ac:dyDescent="0.35">
      <c r="A603" s="13">
        <v>930</v>
      </c>
      <c r="B603" s="14" t="s">
        <v>17</v>
      </c>
      <c r="C603" s="13" t="s">
        <v>139</v>
      </c>
      <c r="D603" s="13" t="s">
        <v>242</v>
      </c>
      <c r="E603" s="13"/>
      <c r="F603" s="15" t="s">
        <v>309</v>
      </c>
      <c r="G603" s="21">
        <f>G604</f>
        <v>202705</v>
      </c>
      <c r="H603" s="21">
        <f t="shared" ref="H603:AT603" si="1287">H604</f>
        <v>228002.2</v>
      </c>
      <c r="I603" s="21">
        <f t="shared" si="1287"/>
        <v>0</v>
      </c>
      <c r="J603" s="21">
        <f t="shared" si="1287"/>
        <v>0</v>
      </c>
      <c r="K603" s="21">
        <f t="shared" si="1287"/>
        <v>0</v>
      </c>
      <c r="L603" s="21">
        <f t="shared" si="1287"/>
        <v>0</v>
      </c>
      <c r="M603" s="21">
        <f t="shared" si="1257"/>
        <v>202705</v>
      </c>
      <c r="N603" s="21">
        <f t="shared" si="1258"/>
        <v>228002.2</v>
      </c>
      <c r="O603" s="21">
        <f t="shared" si="1259"/>
        <v>0</v>
      </c>
      <c r="P603" s="24">
        <f t="shared" si="1287"/>
        <v>0</v>
      </c>
      <c r="Q603" s="24">
        <f t="shared" si="1287"/>
        <v>0</v>
      </c>
      <c r="R603" s="24">
        <f t="shared" si="1287"/>
        <v>0</v>
      </c>
      <c r="S603" s="24">
        <f t="shared" si="1287"/>
        <v>0</v>
      </c>
      <c r="T603" s="24">
        <f t="shared" si="1287"/>
        <v>0</v>
      </c>
      <c r="U603" s="24">
        <f t="shared" si="1287"/>
        <v>0</v>
      </c>
      <c r="V603" s="24">
        <f t="shared" si="1287"/>
        <v>0</v>
      </c>
      <c r="W603" s="24">
        <f t="shared" si="1287"/>
        <v>0</v>
      </c>
      <c r="X603" s="24">
        <f t="shared" si="1287"/>
        <v>0</v>
      </c>
      <c r="Y603" s="24">
        <f t="shared" si="1287"/>
        <v>0</v>
      </c>
      <c r="Z603" s="24">
        <f t="shared" si="1209"/>
        <v>202705</v>
      </c>
      <c r="AA603" s="24">
        <f t="shared" si="1210"/>
        <v>228002.2</v>
      </c>
      <c r="AB603" s="24">
        <f t="shared" si="1211"/>
        <v>0</v>
      </c>
      <c r="AC603" s="24">
        <f t="shared" si="1287"/>
        <v>0</v>
      </c>
      <c r="AD603" s="24">
        <f t="shared" si="1287"/>
        <v>0</v>
      </c>
      <c r="AE603" s="24">
        <f t="shared" si="1287"/>
        <v>0</v>
      </c>
      <c r="AF603" s="24">
        <f t="shared" si="1287"/>
        <v>0</v>
      </c>
      <c r="AG603" s="24">
        <f t="shared" si="1287"/>
        <v>0</v>
      </c>
      <c r="AH603" s="24">
        <f t="shared" si="1287"/>
        <v>0</v>
      </c>
      <c r="AI603" s="24">
        <f t="shared" si="1287"/>
        <v>0</v>
      </c>
      <c r="AJ603" s="24">
        <f t="shared" si="1287"/>
        <v>0</v>
      </c>
      <c r="AK603" s="24">
        <f t="shared" si="1287"/>
        <v>11700</v>
      </c>
      <c r="AL603" s="24">
        <f t="shared" si="1287"/>
        <v>0</v>
      </c>
      <c r="AM603" s="24">
        <f t="shared" si="1287"/>
        <v>0</v>
      </c>
      <c r="AN603" s="24">
        <f t="shared" si="1287"/>
        <v>0</v>
      </c>
      <c r="AO603" s="24">
        <f t="shared" si="1271"/>
        <v>214405</v>
      </c>
      <c r="AP603" s="24">
        <f t="shared" si="1272"/>
        <v>228002.2</v>
      </c>
      <c r="AQ603" s="24">
        <f t="shared" si="1273"/>
        <v>0</v>
      </c>
      <c r="AR603" s="24">
        <f t="shared" si="1287"/>
        <v>0</v>
      </c>
      <c r="AS603" s="24">
        <f t="shared" si="1203"/>
        <v>214405</v>
      </c>
      <c r="AT603" s="24">
        <f t="shared" si="1287"/>
        <v>0</v>
      </c>
      <c r="AU603" s="6"/>
    </row>
    <row r="604" spans="1:47" ht="31" x14ac:dyDescent="0.35">
      <c r="A604" s="13">
        <v>930</v>
      </c>
      <c r="B604" s="14" t="s">
        <v>17</v>
      </c>
      <c r="C604" s="13" t="s">
        <v>139</v>
      </c>
      <c r="D604" s="13" t="s">
        <v>242</v>
      </c>
      <c r="E604" s="13" t="s">
        <v>94</v>
      </c>
      <c r="F604" s="15" t="s">
        <v>388</v>
      </c>
      <c r="G604" s="21">
        <f>G605+G606</f>
        <v>202705</v>
      </c>
      <c r="H604" s="21">
        <f t="shared" ref="H604:L604" si="1288">H605+H606</f>
        <v>228002.2</v>
      </c>
      <c r="I604" s="21">
        <f t="shared" si="1288"/>
        <v>0</v>
      </c>
      <c r="J604" s="21">
        <f t="shared" si="1288"/>
        <v>0</v>
      </c>
      <c r="K604" s="21">
        <f t="shared" si="1288"/>
        <v>0</v>
      </c>
      <c r="L604" s="21">
        <f t="shared" si="1288"/>
        <v>0</v>
      </c>
      <c r="M604" s="21">
        <f t="shared" si="1257"/>
        <v>202705</v>
      </c>
      <c r="N604" s="21">
        <f t="shared" si="1258"/>
        <v>228002.2</v>
      </c>
      <c r="O604" s="21">
        <f t="shared" si="1259"/>
        <v>0</v>
      </c>
      <c r="P604" s="24">
        <f t="shared" ref="P604:Q604" si="1289">P605+P606</f>
        <v>0</v>
      </c>
      <c r="Q604" s="24">
        <f t="shared" si="1289"/>
        <v>0</v>
      </c>
      <c r="R604" s="24">
        <f t="shared" ref="R604:T604" si="1290">R605+R606</f>
        <v>0</v>
      </c>
      <c r="S604" s="24">
        <f t="shared" si="1290"/>
        <v>0</v>
      </c>
      <c r="T604" s="24">
        <f t="shared" si="1290"/>
        <v>0</v>
      </c>
      <c r="U604" s="24">
        <f t="shared" ref="U604:W604" si="1291">U605+U606</f>
        <v>0</v>
      </c>
      <c r="V604" s="24">
        <f t="shared" si="1291"/>
        <v>0</v>
      </c>
      <c r="W604" s="24">
        <f t="shared" si="1291"/>
        <v>0</v>
      </c>
      <c r="X604" s="24">
        <f t="shared" ref="X604:Y604" si="1292">X605+X606</f>
        <v>0</v>
      </c>
      <c r="Y604" s="24">
        <f t="shared" si="1292"/>
        <v>0</v>
      </c>
      <c r="Z604" s="24">
        <f t="shared" si="1209"/>
        <v>202705</v>
      </c>
      <c r="AA604" s="24">
        <f t="shared" si="1210"/>
        <v>228002.2</v>
      </c>
      <c r="AB604" s="24">
        <f t="shared" si="1211"/>
        <v>0</v>
      </c>
      <c r="AC604" s="24">
        <f t="shared" ref="AC604:AL604" si="1293">AC605+AC606</f>
        <v>0</v>
      </c>
      <c r="AD604" s="24">
        <f t="shared" si="1293"/>
        <v>0</v>
      </c>
      <c r="AE604" s="24">
        <f t="shared" ref="AE604" si="1294">AE605+AE606</f>
        <v>0</v>
      </c>
      <c r="AF604" s="24">
        <f t="shared" si="1293"/>
        <v>0</v>
      </c>
      <c r="AG604" s="24">
        <f t="shared" si="1293"/>
        <v>0</v>
      </c>
      <c r="AH604" s="24">
        <f t="shared" si="1293"/>
        <v>0</v>
      </c>
      <c r="AI604" s="24">
        <f t="shared" ref="AI604" si="1295">AI605+AI606</f>
        <v>0</v>
      </c>
      <c r="AJ604" s="24">
        <f t="shared" si="1293"/>
        <v>0</v>
      </c>
      <c r="AK604" s="24">
        <f t="shared" si="1293"/>
        <v>11700</v>
      </c>
      <c r="AL604" s="24">
        <f t="shared" si="1293"/>
        <v>0</v>
      </c>
      <c r="AM604" s="24">
        <f t="shared" ref="AM604:AT604" si="1296">AM605+AM606</f>
        <v>0</v>
      </c>
      <c r="AN604" s="24">
        <f t="shared" si="1296"/>
        <v>0</v>
      </c>
      <c r="AO604" s="24">
        <f t="shared" si="1271"/>
        <v>214405</v>
      </c>
      <c r="AP604" s="24">
        <f t="shared" si="1272"/>
        <v>228002.2</v>
      </c>
      <c r="AQ604" s="24">
        <f t="shared" si="1273"/>
        <v>0</v>
      </c>
      <c r="AR604" s="24">
        <f t="shared" ref="AR604" si="1297">AR605+AR606</f>
        <v>0</v>
      </c>
      <c r="AS604" s="24">
        <f t="shared" si="1203"/>
        <v>214405</v>
      </c>
      <c r="AT604" s="24">
        <f t="shared" si="1296"/>
        <v>0</v>
      </c>
      <c r="AU604" s="6"/>
    </row>
    <row r="605" spans="1:47" x14ac:dyDescent="0.35">
      <c r="A605" s="13">
        <v>930</v>
      </c>
      <c r="B605" s="14" t="s">
        <v>17</v>
      </c>
      <c r="C605" s="13" t="s">
        <v>139</v>
      </c>
      <c r="D605" s="13" t="s">
        <v>242</v>
      </c>
      <c r="E605" s="13">
        <v>610</v>
      </c>
      <c r="F605" s="15" t="s">
        <v>379</v>
      </c>
      <c r="G605" s="21">
        <v>24000</v>
      </c>
      <c r="H605" s="21">
        <v>30000</v>
      </c>
      <c r="I605" s="21">
        <v>0</v>
      </c>
      <c r="J605" s="21"/>
      <c r="K605" s="21"/>
      <c r="L605" s="21"/>
      <c r="M605" s="21">
        <f t="shared" si="1257"/>
        <v>24000</v>
      </c>
      <c r="N605" s="21">
        <f t="shared" si="1258"/>
        <v>30000</v>
      </c>
      <c r="O605" s="21">
        <f t="shared" si="1259"/>
        <v>0</v>
      </c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>
        <f t="shared" si="1209"/>
        <v>24000</v>
      </c>
      <c r="AA605" s="24">
        <f t="shared" si="1210"/>
        <v>30000</v>
      </c>
      <c r="AB605" s="24">
        <f t="shared" si="1211"/>
        <v>0</v>
      </c>
      <c r="AC605" s="24"/>
      <c r="AD605" s="24"/>
      <c r="AE605" s="24"/>
      <c r="AF605" s="24"/>
      <c r="AG605" s="24"/>
      <c r="AH605" s="24"/>
      <c r="AI605" s="24"/>
      <c r="AJ605" s="24"/>
      <c r="AK605" s="24">
        <v>11700</v>
      </c>
      <c r="AL605" s="24"/>
      <c r="AM605" s="24"/>
      <c r="AN605" s="24"/>
      <c r="AO605" s="24">
        <f t="shared" si="1271"/>
        <v>35700</v>
      </c>
      <c r="AP605" s="24">
        <f t="shared" si="1272"/>
        <v>30000</v>
      </c>
      <c r="AQ605" s="24">
        <f t="shared" si="1273"/>
        <v>0</v>
      </c>
      <c r="AR605" s="24"/>
      <c r="AS605" s="24">
        <f t="shared" si="1203"/>
        <v>35700</v>
      </c>
      <c r="AT605" s="24"/>
    </row>
    <row r="606" spans="1:47" x14ac:dyDescent="0.35">
      <c r="A606" s="13">
        <v>930</v>
      </c>
      <c r="B606" s="14" t="s">
        <v>17</v>
      </c>
      <c r="C606" s="13" t="s">
        <v>139</v>
      </c>
      <c r="D606" s="13" t="s">
        <v>242</v>
      </c>
      <c r="E606" s="13">
        <v>620</v>
      </c>
      <c r="F606" s="15" t="s">
        <v>380</v>
      </c>
      <c r="G606" s="21">
        <v>178705</v>
      </c>
      <c r="H606" s="21">
        <v>198002.2</v>
      </c>
      <c r="I606" s="21">
        <v>0</v>
      </c>
      <c r="J606" s="21"/>
      <c r="K606" s="21"/>
      <c r="L606" s="21"/>
      <c r="M606" s="21">
        <f t="shared" si="1257"/>
        <v>178705</v>
      </c>
      <c r="N606" s="21">
        <f t="shared" si="1258"/>
        <v>198002.2</v>
      </c>
      <c r="O606" s="21">
        <f t="shared" si="1259"/>
        <v>0</v>
      </c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>
        <f t="shared" si="1209"/>
        <v>178705</v>
      </c>
      <c r="AA606" s="24">
        <f t="shared" si="1210"/>
        <v>198002.2</v>
      </c>
      <c r="AB606" s="24">
        <f t="shared" si="1211"/>
        <v>0</v>
      </c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>
        <f t="shared" si="1271"/>
        <v>178705</v>
      </c>
      <c r="AP606" s="24">
        <f t="shared" si="1272"/>
        <v>198002.2</v>
      </c>
      <c r="AQ606" s="24">
        <f t="shared" si="1273"/>
        <v>0</v>
      </c>
      <c r="AR606" s="24"/>
      <c r="AS606" s="24">
        <f t="shared" si="1203"/>
        <v>178705</v>
      </c>
      <c r="AT606" s="24"/>
    </row>
    <row r="607" spans="1:47" x14ac:dyDescent="0.35">
      <c r="A607" s="13">
        <v>930</v>
      </c>
      <c r="B607" s="14" t="s">
        <v>17</v>
      </c>
      <c r="C607" s="13" t="s">
        <v>139</v>
      </c>
      <c r="D607" s="13" t="s">
        <v>262</v>
      </c>
      <c r="E607" s="13"/>
      <c r="F607" s="30" t="s">
        <v>310</v>
      </c>
      <c r="G607" s="21"/>
      <c r="H607" s="21"/>
      <c r="I607" s="21"/>
      <c r="J607" s="21"/>
      <c r="K607" s="21"/>
      <c r="L607" s="21"/>
      <c r="M607" s="21"/>
      <c r="N607" s="21"/>
      <c r="O607" s="21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>
        <f>Z608</f>
        <v>0</v>
      </c>
      <c r="AA607" s="24">
        <f t="shared" ref="AA607:AT608" si="1298">AA608</f>
        <v>0</v>
      </c>
      <c r="AB607" s="24">
        <f t="shared" si="1298"/>
        <v>0</v>
      </c>
      <c r="AC607" s="24">
        <f t="shared" si="1298"/>
        <v>0</v>
      </c>
      <c r="AD607" s="24">
        <f t="shared" si="1298"/>
        <v>0</v>
      </c>
      <c r="AE607" s="24">
        <f t="shared" si="1298"/>
        <v>0</v>
      </c>
      <c r="AF607" s="24">
        <f t="shared" si="1298"/>
        <v>0</v>
      </c>
      <c r="AG607" s="24">
        <f t="shared" si="1298"/>
        <v>0</v>
      </c>
      <c r="AH607" s="24">
        <f t="shared" si="1298"/>
        <v>0</v>
      </c>
      <c r="AI607" s="24">
        <f t="shared" si="1298"/>
        <v>0</v>
      </c>
      <c r="AJ607" s="24">
        <f t="shared" si="1298"/>
        <v>683.19200000000001</v>
      </c>
      <c r="AK607" s="24">
        <f t="shared" si="1298"/>
        <v>0</v>
      </c>
      <c r="AL607" s="24">
        <f t="shared" si="1298"/>
        <v>0</v>
      </c>
      <c r="AM607" s="24">
        <f t="shared" si="1298"/>
        <v>0</v>
      </c>
      <c r="AN607" s="24">
        <f t="shared" si="1298"/>
        <v>0</v>
      </c>
      <c r="AO607" s="24">
        <f t="shared" si="1271"/>
        <v>683.19200000000001</v>
      </c>
      <c r="AP607" s="24">
        <f t="shared" si="1272"/>
        <v>0</v>
      </c>
      <c r="AQ607" s="24">
        <f t="shared" si="1273"/>
        <v>0</v>
      </c>
      <c r="AR607" s="24">
        <f t="shared" si="1298"/>
        <v>0</v>
      </c>
      <c r="AS607" s="24">
        <f t="shared" si="1203"/>
        <v>683.19200000000001</v>
      </c>
      <c r="AT607" s="24">
        <f t="shared" si="1298"/>
        <v>0</v>
      </c>
    </row>
    <row r="608" spans="1:47" ht="31" x14ac:dyDescent="0.35">
      <c r="A608" s="13">
        <v>930</v>
      </c>
      <c r="B608" s="14" t="s">
        <v>17</v>
      </c>
      <c r="C608" s="13" t="s">
        <v>139</v>
      </c>
      <c r="D608" s="13" t="s">
        <v>262</v>
      </c>
      <c r="E608" s="13" t="s">
        <v>7</v>
      </c>
      <c r="F608" s="15" t="s">
        <v>385</v>
      </c>
      <c r="G608" s="21"/>
      <c r="H608" s="21"/>
      <c r="I608" s="21"/>
      <c r="J608" s="21"/>
      <c r="K608" s="21"/>
      <c r="L608" s="21"/>
      <c r="M608" s="21"/>
      <c r="N608" s="21"/>
      <c r="O608" s="21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>
        <f>Z609</f>
        <v>0</v>
      </c>
      <c r="AA608" s="24">
        <f t="shared" si="1298"/>
        <v>0</v>
      </c>
      <c r="AB608" s="24">
        <f t="shared" si="1298"/>
        <v>0</v>
      </c>
      <c r="AC608" s="24">
        <f t="shared" si="1298"/>
        <v>0</v>
      </c>
      <c r="AD608" s="24">
        <f t="shared" si="1298"/>
        <v>0</v>
      </c>
      <c r="AE608" s="24">
        <f t="shared" si="1298"/>
        <v>0</v>
      </c>
      <c r="AF608" s="24">
        <f t="shared" si="1298"/>
        <v>0</v>
      </c>
      <c r="AG608" s="24">
        <f t="shared" si="1298"/>
        <v>0</v>
      </c>
      <c r="AH608" s="24">
        <f t="shared" si="1298"/>
        <v>0</v>
      </c>
      <c r="AI608" s="24">
        <f t="shared" si="1298"/>
        <v>0</v>
      </c>
      <c r="AJ608" s="24">
        <f t="shared" si="1298"/>
        <v>683.19200000000001</v>
      </c>
      <c r="AK608" s="24">
        <f t="shared" si="1298"/>
        <v>0</v>
      </c>
      <c r="AL608" s="24">
        <f t="shared" si="1298"/>
        <v>0</v>
      </c>
      <c r="AM608" s="24">
        <f t="shared" si="1298"/>
        <v>0</v>
      </c>
      <c r="AN608" s="24">
        <f t="shared" si="1298"/>
        <v>0</v>
      </c>
      <c r="AO608" s="24">
        <f t="shared" si="1271"/>
        <v>683.19200000000001</v>
      </c>
      <c r="AP608" s="24">
        <f t="shared" si="1272"/>
        <v>0</v>
      </c>
      <c r="AQ608" s="24">
        <f t="shared" si="1273"/>
        <v>0</v>
      </c>
      <c r="AR608" s="24">
        <f t="shared" si="1298"/>
        <v>0</v>
      </c>
      <c r="AS608" s="24">
        <f t="shared" si="1203"/>
        <v>683.19200000000001</v>
      </c>
      <c r="AT608" s="24">
        <f t="shared" si="1298"/>
        <v>0</v>
      </c>
    </row>
    <row r="609" spans="1:47" ht="31" x14ac:dyDescent="0.35">
      <c r="A609" s="13">
        <v>930</v>
      </c>
      <c r="B609" s="14" t="s">
        <v>17</v>
      </c>
      <c r="C609" s="13" t="s">
        <v>139</v>
      </c>
      <c r="D609" s="13" t="s">
        <v>262</v>
      </c>
      <c r="E609" s="13">
        <v>240</v>
      </c>
      <c r="F609" s="15" t="s">
        <v>374</v>
      </c>
      <c r="G609" s="21"/>
      <c r="H609" s="21"/>
      <c r="I609" s="21"/>
      <c r="J609" s="21"/>
      <c r="K609" s="21"/>
      <c r="L609" s="21"/>
      <c r="M609" s="21"/>
      <c r="N609" s="21"/>
      <c r="O609" s="21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>
        <v>0</v>
      </c>
      <c r="AA609" s="24">
        <v>0</v>
      </c>
      <c r="AB609" s="24">
        <v>0</v>
      </c>
      <c r="AC609" s="24"/>
      <c r="AD609" s="24"/>
      <c r="AE609" s="24"/>
      <c r="AF609" s="24"/>
      <c r="AG609" s="24"/>
      <c r="AH609" s="24"/>
      <c r="AI609" s="24"/>
      <c r="AJ609" s="24">
        <v>683.19200000000001</v>
      </c>
      <c r="AK609" s="24"/>
      <c r="AL609" s="24"/>
      <c r="AM609" s="24"/>
      <c r="AN609" s="24"/>
      <c r="AO609" s="24">
        <f t="shared" si="1271"/>
        <v>683.19200000000001</v>
      </c>
      <c r="AP609" s="24">
        <f t="shared" si="1272"/>
        <v>0</v>
      </c>
      <c r="AQ609" s="24">
        <f t="shared" si="1273"/>
        <v>0</v>
      </c>
      <c r="AR609" s="24"/>
      <c r="AS609" s="24">
        <f t="shared" si="1203"/>
        <v>683.19200000000001</v>
      </c>
      <c r="AT609" s="24"/>
    </row>
    <row r="610" spans="1:47" ht="31" x14ac:dyDescent="0.35">
      <c r="A610" s="13">
        <v>930</v>
      </c>
      <c r="B610" s="14" t="s">
        <v>17</v>
      </c>
      <c r="C610" s="13" t="s">
        <v>139</v>
      </c>
      <c r="D610" s="13" t="s">
        <v>151</v>
      </c>
      <c r="E610" s="13"/>
      <c r="F610" s="15" t="s">
        <v>168</v>
      </c>
      <c r="G610" s="21">
        <f>G611</f>
        <v>4571.7</v>
      </c>
      <c r="H610" s="21">
        <f t="shared" ref="H610:AT612" si="1299">H611</f>
        <v>4354</v>
      </c>
      <c r="I610" s="21">
        <f t="shared" si="1299"/>
        <v>4354</v>
      </c>
      <c r="J610" s="21">
        <f t="shared" si="1299"/>
        <v>0</v>
      </c>
      <c r="K610" s="21">
        <f t="shared" si="1299"/>
        <v>0</v>
      </c>
      <c r="L610" s="21">
        <f t="shared" si="1299"/>
        <v>0</v>
      </c>
      <c r="M610" s="21">
        <f t="shared" si="1257"/>
        <v>4571.7</v>
      </c>
      <c r="N610" s="21">
        <f t="shared" si="1258"/>
        <v>4354</v>
      </c>
      <c r="O610" s="21">
        <f t="shared" si="1259"/>
        <v>4354</v>
      </c>
      <c r="P610" s="24">
        <f t="shared" si="1299"/>
        <v>0</v>
      </c>
      <c r="Q610" s="24">
        <f t="shared" si="1299"/>
        <v>0</v>
      </c>
      <c r="R610" s="24">
        <f t="shared" si="1299"/>
        <v>0</v>
      </c>
      <c r="S610" s="24">
        <f t="shared" si="1299"/>
        <v>0</v>
      </c>
      <c r="T610" s="24">
        <f t="shared" si="1299"/>
        <v>0</v>
      </c>
      <c r="U610" s="24">
        <f t="shared" si="1299"/>
        <v>0</v>
      </c>
      <c r="V610" s="24">
        <f t="shared" si="1299"/>
        <v>0</v>
      </c>
      <c r="W610" s="24">
        <f t="shared" si="1299"/>
        <v>0</v>
      </c>
      <c r="X610" s="24">
        <f t="shared" si="1299"/>
        <v>0</v>
      </c>
      <c r="Y610" s="24">
        <f t="shared" si="1299"/>
        <v>0</v>
      </c>
      <c r="Z610" s="24">
        <f t="shared" si="1209"/>
        <v>4571.7</v>
      </c>
      <c r="AA610" s="24">
        <f t="shared" si="1210"/>
        <v>4354</v>
      </c>
      <c r="AB610" s="24">
        <f t="shared" si="1211"/>
        <v>4354</v>
      </c>
      <c r="AC610" s="24">
        <f t="shared" si="1299"/>
        <v>0</v>
      </c>
      <c r="AD610" s="24">
        <f t="shared" si="1299"/>
        <v>0</v>
      </c>
      <c r="AE610" s="24">
        <f t="shared" si="1299"/>
        <v>0</v>
      </c>
      <c r="AF610" s="24">
        <f t="shared" si="1299"/>
        <v>0</v>
      </c>
      <c r="AG610" s="24">
        <f t="shared" si="1299"/>
        <v>0</v>
      </c>
      <c r="AH610" s="24">
        <f t="shared" si="1299"/>
        <v>0</v>
      </c>
      <c r="AI610" s="24">
        <f t="shared" si="1299"/>
        <v>0</v>
      </c>
      <c r="AJ610" s="24">
        <f t="shared" si="1299"/>
        <v>0</v>
      </c>
      <c r="AK610" s="24">
        <f t="shared" si="1299"/>
        <v>0</v>
      </c>
      <c r="AL610" s="24">
        <f t="shared" si="1299"/>
        <v>0</v>
      </c>
      <c r="AM610" s="24">
        <f t="shared" si="1299"/>
        <v>0</v>
      </c>
      <c r="AN610" s="24">
        <f t="shared" si="1299"/>
        <v>0</v>
      </c>
      <c r="AO610" s="24">
        <f t="shared" si="1271"/>
        <v>4571.7</v>
      </c>
      <c r="AP610" s="24">
        <f t="shared" si="1272"/>
        <v>4354</v>
      </c>
      <c r="AQ610" s="24">
        <f t="shared" si="1273"/>
        <v>4354</v>
      </c>
      <c r="AR610" s="24">
        <f t="shared" si="1299"/>
        <v>0</v>
      </c>
      <c r="AS610" s="24">
        <f t="shared" si="1203"/>
        <v>4571.7</v>
      </c>
      <c r="AT610" s="24">
        <f t="shared" si="1299"/>
        <v>0</v>
      </c>
      <c r="AU610" s="6"/>
    </row>
    <row r="611" spans="1:47" x14ac:dyDescent="0.35">
      <c r="A611" s="13">
        <v>930</v>
      </c>
      <c r="B611" s="14" t="s">
        <v>17</v>
      </c>
      <c r="C611" s="13" t="s">
        <v>139</v>
      </c>
      <c r="D611" s="13" t="s">
        <v>194</v>
      </c>
      <c r="E611" s="13"/>
      <c r="F611" s="15" t="s">
        <v>218</v>
      </c>
      <c r="G611" s="21">
        <f>G612</f>
        <v>4571.7</v>
      </c>
      <c r="H611" s="21">
        <f t="shared" si="1299"/>
        <v>4354</v>
      </c>
      <c r="I611" s="21">
        <f t="shared" si="1299"/>
        <v>4354</v>
      </c>
      <c r="J611" s="21">
        <f t="shared" si="1299"/>
        <v>0</v>
      </c>
      <c r="K611" s="21">
        <f t="shared" si="1299"/>
        <v>0</v>
      </c>
      <c r="L611" s="21">
        <f t="shared" si="1299"/>
        <v>0</v>
      </c>
      <c r="M611" s="21">
        <f t="shared" si="1257"/>
        <v>4571.7</v>
      </c>
      <c r="N611" s="21">
        <f t="shared" si="1258"/>
        <v>4354</v>
      </c>
      <c r="O611" s="21">
        <f t="shared" si="1259"/>
        <v>4354</v>
      </c>
      <c r="P611" s="24">
        <f t="shared" si="1299"/>
        <v>0</v>
      </c>
      <c r="Q611" s="24">
        <f t="shared" si="1299"/>
        <v>0</v>
      </c>
      <c r="R611" s="24">
        <f t="shared" si="1299"/>
        <v>0</v>
      </c>
      <c r="S611" s="24">
        <f t="shared" si="1299"/>
        <v>0</v>
      </c>
      <c r="T611" s="24">
        <f t="shared" si="1299"/>
        <v>0</v>
      </c>
      <c r="U611" s="24">
        <f t="shared" si="1299"/>
        <v>0</v>
      </c>
      <c r="V611" s="24">
        <f t="shared" si="1299"/>
        <v>0</v>
      </c>
      <c r="W611" s="24">
        <f t="shared" si="1299"/>
        <v>0</v>
      </c>
      <c r="X611" s="24">
        <f t="shared" si="1299"/>
        <v>0</v>
      </c>
      <c r="Y611" s="24">
        <f t="shared" si="1299"/>
        <v>0</v>
      </c>
      <c r="Z611" s="24">
        <f t="shared" si="1209"/>
        <v>4571.7</v>
      </c>
      <c r="AA611" s="24">
        <f t="shared" si="1210"/>
        <v>4354</v>
      </c>
      <c r="AB611" s="24">
        <f t="shared" si="1211"/>
        <v>4354</v>
      </c>
      <c r="AC611" s="24">
        <f t="shared" si="1299"/>
        <v>0</v>
      </c>
      <c r="AD611" s="24">
        <f t="shared" si="1299"/>
        <v>0</v>
      </c>
      <c r="AE611" s="24">
        <f t="shared" si="1299"/>
        <v>0</v>
      </c>
      <c r="AF611" s="24">
        <f t="shared" si="1299"/>
        <v>0</v>
      </c>
      <c r="AG611" s="24">
        <f t="shared" si="1299"/>
        <v>0</v>
      </c>
      <c r="AH611" s="24">
        <f t="shared" si="1299"/>
        <v>0</v>
      </c>
      <c r="AI611" s="24">
        <f t="shared" si="1299"/>
        <v>0</v>
      </c>
      <c r="AJ611" s="24">
        <f t="shared" si="1299"/>
        <v>0</v>
      </c>
      <c r="AK611" s="24">
        <f t="shared" si="1299"/>
        <v>0</v>
      </c>
      <c r="AL611" s="24">
        <f t="shared" si="1299"/>
        <v>0</v>
      </c>
      <c r="AM611" s="24">
        <f t="shared" si="1299"/>
        <v>0</v>
      </c>
      <c r="AN611" s="24">
        <f t="shared" si="1299"/>
        <v>0</v>
      </c>
      <c r="AO611" s="24">
        <f t="shared" si="1271"/>
        <v>4571.7</v>
      </c>
      <c r="AP611" s="24">
        <f t="shared" si="1272"/>
        <v>4354</v>
      </c>
      <c r="AQ611" s="24">
        <f t="shared" si="1273"/>
        <v>4354</v>
      </c>
      <c r="AR611" s="24">
        <f t="shared" si="1299"/>
        <v>0</v>
      </c>
      <c r="AS611" s="24">
        <f t="shared" si="1203"/>
        <v>4571.7</v>
      </c>
      <c r="AT611" s="24">
        <f t="shared" si="1299"/>
        <v>0</v>
      </c>
      <c r="AU611" s="6"/>
    </row>
    <row r="612" spans="1:47" ht="31" x14ac:dyDescent="0.35">
      <c r="A612" s="13">
        <v>930</v>
      </c>
      <c r="B612" s="14" t="s">
        <v>17</v>
      </c>
      <c r="C612" s="13" t="s">
        <v>139</v>
      </c>
      <c r="D612" s="13" t="s">
        <v>174</v>
      </c>
      <c r="E612" s="13"/>
      <c r="F612" s="15" t="s">
        <v>219</v>
      </c>
      <c r="G612" s="21">
        <f>G613</f>
        <v>4571.7</v>
      </c>
      <c r="H612" s="21">
        <f t="shared" si="1299"/>
        <v>4354</v>
      </c>
      <c r="I612" s="21">
        <f t="shared" si="1299"/>
        <v>4354</v>
      </c>
      <c r="J612" s="21">
        <f t="shared" si="1299"/>
        <v>0</v>
      </c>
      <c r="K612" s="21">
        <f t="shared" si="1299"/>
        <v>0</v>
      </c>
      <c r="L612" s="21">
        <f t="shared" si="1299"/>
        <v>0</v>
      </c>
      <c r="M612" s="21">
        <f t="shared" si="1257"/>
        <v>4571.7</v>
      </c>
      <c r="N612" s="21">
        <f t="shared" si="1258"/>
        <v>4354</v>
      </c>
      <c r="O612" s="21">
        <f t="shared" si="1259"/>
        <v>4354</v>
      </c>
      <c r="P612" s="24">
        <f t="shared" si="1299"/>
        <v>0</v>
      </c>
      <c r="Q612" s="24">
        <f t="shared" si="1299"/>
        <v>0</v>
      </c>
      <c r="R612" s="24">
        <f t="shared" si="1299"/>
        <v>0</v>
      </c>
      <c r="S612" s="24">
        <f t="shared" si="1299"/>
        <v>0</v>
      </c>
      <c r="T612" s="24">
        <f t="shared" si="1299"/>
        <v>0</v>
      </c>
      <c r="U612" s="24">
        <f t="shared" si="1299"/>
        <v>0</v>
      </c>
      <c r="V612" s="24">
        <f t="shared" si="1299"/>
        <v>0</v>
      </c>
      <c r="W612" s="24">
        <f t="shared" si="1299"/>
        <v>0</v>
      </c>
      <c r="X612" s="24">
        <f t="shared" si="1299"/>
        <v>0</v>
      </c>
      <c r="Y612" s="24">
        <f t="shared" si="1299"/>
        <v>0</v>
      </c>
      <c r="Z612" s="24">
        <f t="shared" si="1209"/>
        <v>4571.7</v>
      </c>
      <c r="AA612" s="24">
        <f t="shared" si="1210"/>
        <v>4354</v>
      </c>
      <c r="AB612" s="24">
        <f t="shared" si="1211"/>
        <v>4354</v>
      </c>
      <c r="AC612" s="24">
        <f t="shared" si="1299"/>
        <v>0</v>
      </c>
      <c r="AD612" s="24">
        <f t="shared" si="1299"/>
        <v>0</v>
      </c>
      <c r="AE612" s="24">
        <f t="shared" si="1299"/>
        <v>0</v>
      </c>
      <c r="AF612" s="24">
        <f t="shared" si="1299"/>
        <v>0</v>
      </c>
      <c r="AG612" s="24">
        <f t="shared" si="1299"/>
        <v>0</v>
      </c>
      <c r="AH612" s="24">
        <f t="shared" si="1299"/>
        <v>0</v>
      </c>
      <c r="AI612" s="24">
        <f t="shared" si="1299"/>
        <v>0</v>
      </c>
      <c r="AJ612" s="24">
        <f t="shared" si="1299"/>
        <v>0</v>
      </c>
      <c r="AK612" s="24">
        <f t="shared" si="1299"/>
        <v>0</v>
      </c>
      <c r="AL612" s="24">
        <f t="shared" si="1299"/>
        <v>0</v>
      </c>
      <c r="AM612" s="24">
        <f t="shared" si="1299"/>
        <v>0</v>
      </c>
      <c r="AN612" s="24">
        <f t="shared" si="1299"/>
        <v>0</v>
      </c>
      <c r="AO612" s="24">
        <f t="shared" si="1271"/>
        <v>4571.7</v>
      </c>
      <c r="AP612" s="24">
        <f t="shared" si="1272"/>
        <v>4354</v>
      </c>
      <c r="AQ612" s="24">
        <f t="shared" si="1273"/>
        <v>4354</v>
      </c>
      <c r="AR612" s="24">
        <f t="shared" si="1299"/>
        <v>0</v>
      </c>
      <c r="AS612" s="24">
        <f t="shared" si="1203"/>
        <v>4571.7</v>
      </c>
      <c r="AT612" s="24">
        <f t="shared" si="1299"/>
        <v>0</v>
      </c>
    </row>
    <row r="613" spans="1:47" ht="31" x14ac:dyDescent="0.35">
      <c r="A613" s="13">
        <v>930</v>
      </c>
      <c r="B613" s="14" t="s">
        <v>17</v>
      </c>
      <c r="C613" s="13" t="s">
        <v>139</v>
      </c>
      <c r="D613" s="13" t="s">
        <v>174</v>
      </c>
      <c r="E613" s="13" t="s">
        <v>94</v>
      </c>
      <c r="F613" s="15" t="s">
        <v>388</v>
      </c>
      <c r="G613" s="21">
        <f>G614+G615</f>
        <v>4571.7</v>
      </c>
      <c r="H613" s="21">
        <f t="shared" ref="H613:L613" si="1300">H614+H615</f>
        <v>4354</v>
      </c>
      <c r="I613" s="21">
        <f t="shared" si="1300"/>
        <v>4354</v>
      </c>
      <c r="J613" s="21">
        <f t="shared" si="1300"/>
        <v>0</v>
      </c>
      <c r="K613" s="21">
        <f t="shared" si="1300"/>
        <v>0</v>
      </c>
      <c r="L613" s="21">
        <f t="shared" si="1300"/>
        <v>0</v>
      </c>
      <c r="M613" s="21">
        <f t="shared" si="1257"/>
        <v>4571.7</v>
      </c>
      <c r="N613" s="21">
        <f t="shared" si="1258"/>
        <v>4354</v>
      </c>
      <c r="O613" s="21">
        <f t="shared" si="1259"/>
        <v>4354</v>
      </c>
      <c r="P613" s="24">
        <f t="shared" ref="P613:Q613" si="1301">P614+P615</f>
        <v>0</v>
      </c>
      <c r="Q613" s="24">
        <f t="shared" si="1301"/>
        <v>0</v>
      </c>
      <c r="R613" s="24">
        <f t="shared" ref="R613:T613" si="1302">R614+R615</f>
        <v>0</v>
      </c>
      <c r="S613" s="24">
        <f t="shared" si="1302"/>
        <v>0</v>
      </c>
      <c r="T613" s="24">
        <f t="shared" si="1302"/>
        <v>0</v>
      </c>
      <c r="U613" s="24">
        <f t="shared" ref="U613:W613" si="1303">U614+U615</f>
        <v>0</v>
      </c>
      <c r="V613" s="24">
        <f t="shared" si="1303"/>
        <v>0</v>
      </c>
      <c r="W613" s="24">
        <f t="shared" si="1303"/>
        <v>0</v>
      </c>
      <c r="X613" s="24">
        <f t="shared" ref="X613:Y613" si="1304">X614+X615</f>
        <v>0</v>
      </c>
      <c r="Y613" s="24">
        <f t="shared" si="1304"/>
        <v>0</v>
      </c>
      <c r="Z613" s="24">
        <f t="shared" si="1209"/>
        <v>4571.7</v>
      </c>
      <c r="AA613" s="24">
        <f t="shared" si="1210"/>
        <v>4354</v>
      </c>
      <c r="AB613" s="24">
        <f t="shared" si="1211"/>
        <v>4354</v>
      </c>
      <c r="AC613" s="24">
        <f t="shared" ref="AC613:AL613" si="1305">AC614+AC615</f>
        <v>0</v>
      </c>
      <c r="AD613" s="24">
        <f t="shared" si="1305"/>
        <v>0</v>
      </c>
      <c r="AE613" s="24">
        <f t="shared" ref="AE613" si="1306">AE614+AE615</f>
        <v>0</v>
      </c>
      <c r="AF613" s="24">
        <f t="shared" si="1305"/>
        <v>0</v>
      </c>
      <c r="AG613" s="24">
        <f t="shared" si="1305"/>
        <v>0</v>
      </c>
      <c r="AH613" s="24">
        <f t="shared" si="1305"/>
        <v>0</v>
      </c>
      <c r="AI613" s="24">
        <f t="shared" ref="AI613" si="1307">AI614+AI615</f>
        <v>0</v>
      </c>
      <c r="AJ613" s="24">
        <f t="shared" si="1305"/>
        <v>0</v>
      </c>
      <c r="AK613" s="24">
        <f t="shared" si="1305"/>
        <v>0</v>
      </c>
      <c r="AL613" s="24">
        <f t="shared" si="1305"/>
        <v>0</v>
      </c>
      <c r="AM613" s="24">
        <f t="shared" ref="AM613:AT613" si="1308">AM614+AM615</f>
        <v>0</v>
      </c>
      <c r="AN613" s="24">
        <f t="shared" si="1308"/>
        <v>0</v>
      </c>
      <c r="AO613" s="24">
        <f t="shared" si="1271"/>
        <v>4571.7</v>
      </c>
      <c r="AP613" s="24">
        <f t="shared" si="1272"/>
        <v>4354</v>
      </c>
      <c r="AQ613" s="24">
        <f t="shared" si="1273"/>
        <v>4354</v>
      </c>
      <c r="AR613" s="24">
        <f t="shared" ref="AR613" si="1309">AR614+AR615</f>
        <v>0</v>
      </c>
      <c r="AS613" s="24">
        <f t="shared" si="1203"/>
        <v>4571.7</v>
      </c>
      <c r="AT613" s="24">
        <f t="shared" si="1308"/>
        <v>0</v>
      </c>
    </row>
    <row r="614" spans="1:47" x14ac:dyDescent="0.35">
      <c r="A614" s="13">
        <v>930</v>
      </c>
      <c r="B614" s="14" t="s">
        <v>17</v>
      </c>
      <c r="C614" s="13" t="s">
        <v>139</v>
      </c>
      <c r="D614" s="13" t="s">
        <v>174</v>
      </c>
      <c r="E614" s="13">
        <v>610</v>
      </c>
      <c r="F614" s="15" t="s">
        <v>379</v>
      </c>
      <c r="G614" s="21">
        <v>1741.6</v>
      </c>
      <c r="H614" s="21">
        <v>1306.2</v>
      </c>
      <c r="I614" s="21">
        <v>1741.6</v>
      </c>
      <c r="J614" s="21"/>
      <c r="K614" s="21"/>
      <c r="L614" s="21"/>
      <c r="M614" s="21">
        <f t="shared" si="1257"/>
        <v>1741.6</v>
      </c>
      <c r="N614" s="21">
        <f t="shared" si="1258"/>
        <v>1306.2</v>
      </c>
      <c r="O614" s="21">
        <f t="shared" si="1259"/>
        <v>1741.6</v>
      </c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>
        <f t="shared" si="1209"/>
        <v>1741.6</v>
      </c>
      <c r="AA614" s="24">
        <f t="shared" si="1210"/>
        <v>1306.2</v>
      </c>
      <c r="AB614" s="24">
        <f t="shared" si="1211"/>
        <v>1741.6</v>
      </c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>
        <f t="shared" si="1271"/>
        <v>1741.6</v>
      </c>
      <c r="AP614" s="24">
        <f t="shared" si="1272"/>
        <v>1306.2</v>
      </c>
      <c r="AQ614" s="24">
        <f t="shared" si="1273"/>
        <v>1741.6</v>
      </c>
      <c r="AR614" s="24"/>
      <c r="AS614" s="24">
        <f t="shared" ref="AS614:AS677" si="1310">AO614+AR614</f>
        <v>1741.6</v>
      </c>
      <c r="AT614" s="24"/>
    </row>
    <row r="615" spans="1:47" x14ac:dyDescent="0.35">
      <c r="A615" s="13">
        <v>930</v>
      </c>
      <c r="B615" s="14" t="s">
        <v>17</v>
      </c>
      <c r="C615" s="13" t="s">
        <v>139</v>
      </c>
      <c r="D615" s="13" t="s">
        <v>174</v>
      </c>
      <c r="E615" s="13">
        <v>620</v>
      </c>
      <c r="F615" s="15" t="s">
        <v>380</v>
      </c>
      <c r="G615" s="21">
        <v>2830.1</v>
      </c>
      <c r="H615" s="21">
        <v>3047.8</v>
      </c>
      <c r="I615" s="21">
        <v>2612.4</v>
      </c>
      <c r="J615" s="21"/>
      <c r="K615" s="21"/>
      <c r="L615" s="21"/>
      <c r="M615" s="21">
        <f t="shared" si="1257"/>
        <v>2830.1</v>
      </c>
      <c r="N615" s="21">
        <f t="shared" si="1258"/>
        <v>3047.8</v>
      </c>
      <c r="O615" s="21">
        <f t="shared" si="1259"/>
        <v>2612.4</v>
      </c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>
        <f t="shared" si="1209"/>
        <v>2830.1</v>
      </c>
      <c r="AA615" s="24">
        <f t="shared" si="1210"/>
        <v>3047.8</v>
      </c>
      <c r="AB615" s="24">
        <f t="shared" si="1211"/>
        <v>2612.4</v>
      </c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>
        <f t="shared" si="1271"/>
        <v>2830.1</v>
      </c>
      <c r="AP615" s="24">
        <f t="shared" si="1272"/>
        <v>3047.8</v>
      </c>
      <c r="AQ615" s="24">
        <f t="shared" si="1273"/>
        <v>2612.4</v>
      </c>
      <c r="AR615" s="24"/>
      <c r="AS615" s="24">
        <f t="shared" si="1310"/>
        <v>2830.1</v>
      </c>
      <c r="AT615" s="24"/>
    </row>
    <row r="616" spans="1:47" ht="31" x14ac:dyDescent="0.35">
      <c r="A616" s="13">
        <v>930</v>
      </c>
      <c r="B616" s="14" t="s">
        <v>17</v>
      </c>
      <c r="C616" s="13" t="s">
        <v>139</v>
      </c>
      <c r="D616" s="13" t="s">
        <v>280</v>
      </c>
      <c r="E616" s="13"/>
      <c r="F616" s="15" t="s">
        <v>313</v>
      </c>
      <c r="G616" s="21">
        <f>G617</f>
        <v>5010.8</v>
      </c>
      <c r="H616" s="21">
        <f t="shared" ref="H616:AT619" si="1311">H617</f>
        <v>5040.8999999999996</v>
      </c>
      <c r="I616" s="21">
        <f t="shared" si="1311"/>
        <v>5106.3999999999996</v>
      </c>
      <c r="J616" s="21">
        <f t="shared" si="1311"/>
        <v>-150.1</v>
      </c>
      <c r="K616" s="21">
        <f t="shared" si="1311"/>
        <v>-150.1</v>
      </c>
      <c r="L616" s="21">
        <f t="shared" si="1311"/>
        <v>-150.1</v>
      </c>
      <c r="M616" s="21">
        <f t="shared" si="1257"/>
        <v>4860.7</v>
      </c>
      <c r="N616" s="21">
        <f t="shared" si="1258"/>
        <v>4890.7999999999993</v>
      </c>
      <c r="O616" s="21">
        <f t="shared" si="1259"/>
        <v>4956.2999999999993</v>
      </c>
      <c r="P616" s="24">
        <f t="shared" si="1311"/>
        <v>0</v>
      </c>
      <c r="Q616" s="24">
        <f t="shared" si="1311"/>
        <v>0</v>
      </c>
      <c r="R616" s="24">
        <f t="shared" si="1311"/>
        <v>0</v>
      </c>
      <c r="S616" s="24">
        <f t="shared" si="1311"/>
        <v>0</v>
      </c>
      <c r="T616" s="24">
        <f t="shared" si="1311"/>
        <v>0</v>
      </c>
      <c r="U616" s="24">
        <f t="shared" si="1311"/>
        <v>0</v>
      </c>
      <c r="V616" s="24">
        <f t="shared" si="1311"/>
        <v>0</v>
      </c>
      <c r="W616" s="24">
        <f t="shared" si="1311"/>
        <v>0</v>
      </c>
      <c r="X616" s="24">
        <f t="shared" si="1311"/>
        <v>0</v>
      </c>
      <c r="Y616" s="24">
        <f t="shared" si="1311"/>
        <v>0</v>
      </c>
      <c r="Z616" s="24">
        <f t="shared" si="1209"/>
        <v>4860.7</v>
      </c>
      <c r="AA616" s="24">
        <f t="shared" si="1210"/>
        <v>4890.7999999999993</v>
      </c>
      <c r="AB616" s="24">
        <f t="shared" si="1211"/>
        <v>4956.2999999999993</v>
      </c>
      <c r="AC616" s="24">
        <f t="shared" si="1311"/>
        <v>0</v>
      </c>
      <c r="AD616" s="24">
        <f t="shared" si="1311"/>
        <v>0</v>
      </c>
      <c r="AE616" s="24">
        <f t="shared" si="1311"/>
        <v>0</v>
      </c>
      <c r="AF616" s="24">
        <f t="shared" si="1311"/>
        <v>0</v>
      </c>
      <c r="AG616" s="24">
        <f t="shared" si="1311"/>
        <v>0</v>
      </c>
      <c r="AH616" s="24">
        <f t="shared" si="1311"/>
        <v>0</v>
      </c>
      <c r="AI616" s="24">
        <f t="shared" si="1311"/>
        <v>0</v>
      </c>
      <c r="AJ616" s="24">
        <f t="shared" si="1311"/>
        <v>0</v>
      </c>
      <c r="AK616" s="24">
        <f t="shared" si="1311"/>
        <v>0</v>
      </c>
      <c r="AL616" s="24">
        <f t="shared" si="1311"/>
        <v>0</v>
      </c>
      <c r="AM616" s="24">
        <f t="shared" si="1311"/>
        <v>0</v>
      </c>
      <c r="AN616" s="24">
        <f t="shared" si="1311"/>
        <v>0</v>
      </c>
      <c r="AO616" s="24">
        <f t="shared" si="1271"/>
        <v>4860.7</v>
      </c>
      <c r="AP616" s="24">
        <f t="shared" si="1272"/>
        <v>4890.7999999999993</v>
      </c>
      <c r="AQ616" s="24">
        <f t="shared" si="1273"/>
        <v>4956.2999999999993</v>
      </c>
      <c r="AR616" s="24">
        <f t="shared" si="1311"/>
        <v>0</v>
      </c>
      <c r="AS616" s="24">
        <f t="shared" si="1310"/>
        <v>4860.7</v>
      </c>
      <c r="AT616" s="24">
        <f t="shared" si="1311"/>
        <v>0</v>
      </c>
      <c r="AU616" s="6"/>
    </row>
    <row r="617" spans="1:47" ht="46.5" x14ac:dyDescent="0.35">
      <c r="A617" s="13">
        <v>930</v>
      </c>
      <c r="B617" s="14" t="s">
        <v>17</v>
      </c>
      <c r="C617" s="13" t="s">
        <v>139</v>
      </c>
      <c r="D617" s="13" t="s">
        <v>281</v>
      </c>
      <c r="E617" s="13"/>
      <c r="F617" s="15" t="s">
        <v>314</v>
      </c>
      <c r="G617" s="21">
        <f>G618</f>
        <v>5010.8</v>
      </c>
      <c r="H617" s="21">
        <f t="shared" si="1311"/>
        <v>5040.8999999999996</v>
      </c>
      <c r="I617" s="21">
        <f t="shared" si="1311"/>
        <v>5106.3999999999996</v>
      </c>
      <c r="J617" s="21">
        <f t="shared" si="1311"/>
        <v>-150.1</v>
      </c>
      <c r="K617" s="21">
        <f t="shared" si="1311"/>
        <v>-150.1</v>
      </c>
      <c r="L617" s="21">
        <f t="shared" si="1311"/>
        <v>-150.1</v>
      </c>
      <c r="M617" s="21">
        <f t="shared" si="1257"/>
        <v>4860.7</v>
      </c>
      <c r="N617" s="21">
        <f t="shared" si="1258"/>
        <v>4890.7999999999993</v>
      </c>
      <c r="O617" s="21">
        <f t="shared" si="1259"/>
        <v>4956.2999999999993</v>
      </c>
      <c r="P617" s="24">
        <f t="shared" si="1311"/>
        <v>0</v>
      </c>
      <c r="Q617" s="24">
        <f t="shared" si="1311"/>
        <v>0</v>
      </c>
      <c r="R617" s="24">
        <f t="shared" si="1311"/>
        <v>0</v>
      </c>
      <c r="S617" s="24">
        <f t="shared" si="1311"/>
        <v>0</v>
      </c>
      <c r="T617" s="24">
        <f t="shared" si="1311"/>
        <v>0</v>
      </c>
      <c r="U617" s="24">
        <f t="shared" si="1311"/>
        <v>0</v>
      </c>
      <c r="V617" s="24">
        <f t="shared" si="1311"/>
        <v>0</v>
      </c>
      <c r="W617" s="24">
        <f t="shared" si="1311"/>
        <v>0</v>
      </c>
      <c r="X617" s="24">
        <f t="shared" si="1311"/>
        <v>0</v>
      </c>
      <c r="Y617" s="24">
        <f t="shared" si="1311"/>
        <v>0</v>
      </c>
      <c r="Z617" s="24">
        <f t="shared" si="1209"/>
        <v>4860.7</v>
      </c>
      <c r="AA617" s="24">
        <f t="shared" si="1210"/>
        <v>4890.7999999999993</v>
      </c>
      <c r="AB617" s="24">
        <f t="shared" si="1211"/>
        <v>4956.2999999999993</v>
      </c>
      <c r="AC617" s="24">
        <f t="shared" si="1311"/>
        <v>0</v>
      </c>
      <c r="AD617" s="24">
        <f t="shared" si="1311"/>
        <v>0</v>
      </c>
      <c r="AE617" s="24">
        <f t="shared" si="1311"/>
        <v>0</v>
      </c>
      <c r="AF617" s="24">
        <f t="shared" si="1311"/>
        <v>0</v>
      </c>
      <c r="AG617" s="24">
        <f t="shared" si="1311"/>
        <v>0</v>
      </c>
      <c r="AH617" s="24">
        <f t="shared" si="1311"/>
        <v>0</v>
      </c>
      <c r="AI617" s="24">
        <f t="shared" si="1311"/>
        <v>0</v>
      </c>
      <c r="AJ617" s="24">
        <f t="shared" si="1311"/>
        <v>0</v>
      </c>
      <c r="AK617" s="24">
        <f t="shared" si="1311"/>
        <v>0</v>
      </c>
      <c r="AL617" s="24">
        <f t="shared" si="1311"/>
        <v>0</v>
      </c>
      <c r="AM617" s="24">
        <f t="shared" si="1311"/>
        <v>0</v>
      </c>
      <c r="AN617" s="24">
        <f t="shared" si="1311"/>
        <v>0</v>
      </c>
      <c r="AO617" s="24">
        <f t="shared" si="1271"/>
        <v>4860.7</v>
      </c>
      <c r="AP617" s="24">
        <f t="shared" si="1272"/>
        <v>4890.7999999999993</v>
      </c>
      <c r="AQ617" s="24">
        <f t="shared" si="1273"/>
        <v>4956.2999999999993</v>
      </c>
      <c r="AR617" s="24">
        <f t="shared" si="1311"/>
        <v>0</v>
      </c>
      <c r="AS617" s="24">
        <f t="shared" si="1310"/>
        <v>4860.7</v>
      </c>
      <c r="AT617" s="24">
        <f t="shared" si="1311"/>
        <v>0</v>
      </c>
      <c r="AU617" s="6"/>
    </row>
    <row r="618" spans="1:47" ht="62" x14ac:dyDescent="0.35">
      <c r="A618" s="13">
        <v>930</v>
      </c>
      <c r="B618" s="14" t="s">
        <v>17</v>
      </c>
      <c r="C618" s="13" t="s">
        <v>139</v>
      </c>
      <c r="D618" s="13" t="s">
        <v>261</v>
      </c>
      <c r="E618" s="13"/>
      <c r="F618" s="15" t="s">
        <v>45</v>
      </c>
      <c r="G618" s="21">
        <f>G619</f>
        <v>5010.8</v>
      </c>
      <c r="H618" s="21">
        <f t="shared" si="1311"/>
        <v>5040.8999999999996</v>
      </c>
      <c r="I618" s="21">
        <f t="shared" si="1311"/>
        <v>5106.3999999999996</v>
      </c>
      <c r="J618" s="21">
        <f t="shared" si="1311"/>
        <v>-150.1</v>
      </c>
      <c r="K618" s="21">
        <f t="shared" si="1311"/>
        <v>-150.1</v>
      </c>
      <c r="L618" s="21">
        <f t="shared" si="1311"/>
        <v>-150.1</v>
      </c>
      <c r="M618" s="21">
        <f t="shared" si="1257"/>
        <v>4860.7</v>
      </c>
      <c r="N618" s="21">
        <f t="shared" si="1258"/>
        <v>4890.7999999999993</v>
      </c>
      <c r="O618" s="21">
        <f t="shared" si="1259"/>
        <v>4956.2999999999993</v>
      </c>
      <c r="P618" s="24">
        <f t="shared" si="1311"/>
        <v>0</v>
      </c>
      <c r="Q618" s="24">
        <f t="shared" si="1311"/>
        <v>0</v>
      </c>
      <c r="R618" s="24">
        <f t="shared" si="1311"/>
        <v>0</v>
      </c>
      <c r="S618" s="24">
        <f t="shared" si="1311"/>
        <v>0</v>
      </c>
      <c r="T618" s="24">
        <f t="shared" si="1311"/>
        <v>0</v>
      </c>
      <c r="U618" s="24">
        <f t="shared" si="1311"/>
        <v>0</v>
      </c>
      <c r="V618" s="24">
        <f t="shared" si="1311"/>
        <v>0</v>
      </c>
      <c r="W618" s="24">
        <f t="shared" si="1311"/>
        <v>0</v>
      </c>
      <c r="X618" s="24">
        <f t="shared" si="1311"/>
        <v>0</v>
      </c>
      <c r="Y618" s="24">
        <f t="shared" si="1311"/>
        <v>0</v>
      </c>
      <c r="Z618" s="24">
        <f t="shared" si="1209"/>
        <v>4860.7</v>
      </c>
      <c r="AA618" s="24">
        <f t="shared" si="1210"/>
        <v>4890.7999999999993</v>
      </c>
      <c r="AB618" s="24">
        <f t="shared" si="1211"/>
        <v>4956.2999999999993</v>
      </c>
      <c r="AC618" s="24">
        <f t="shared" si="1311"/>
        <v>0</v>
      </c>
      <c r="AD618" s="24">
        <f t="shared" si="1311"/>
        <v>0</v>
      </c>
      <c r="AE618" s="24">
        <f t="shared" si="1311"/>
        <v>0</v>
      </c>
      <c r="AF618" s="24">
        <f t="shared" si="1311"/>
        <v>0</v>
      </c>
      <c r="AG618" s="24">
        <f t="shared" si="1311"/>
        <v>0</v>
      </c>
      <c r="AH618" s="24">
        <f t="shared" si="1311"/>
        <v>0</v>
      </c>
      <c r="AI618" s="24">
        <f t="shared" si="1311"/>
        <v>0</v>
      </c>
      <c r="AJ618" s="24">
        <f t="shared" si="1311"/>
        <v>0</v>
      </c>
      <c r="AK618" s="24">
        <f t="shared" si="1311"/>
        <v>0</v>
      </c>
      <c r="AL618" s="24">
        <f t="shared" si="1311"/>
        <v>0</v>
      </c>
      <c r="AM618" s="24">
        <f t="shared" si="1311"/>
        <v>0</v>
      </c>
      <c r="AN618" s="24">
        <f t="shared" si="1311"/>
        <v>0</v>
      </c>
      <c r="AO618" s="24">
        <f t="shared" si="1271"/>
        <v>4860.7</v>
      </c>
      <c r="AP618" s="24">
        <f t="shared" si="1272"/>
        <v>4890.7999999999993</v>
      </c>
      <c r="AQ618" s="24">
        <f t="shared" si="1273"/>
        <v>4956.2999999999993</v>
      </c>
      <c r="AR618" s="24">
        <f t="shared" si="1311"/>
        <v>0</v>
      </c>
      <c r="AS618" s="24">
        <f t="shared" si="1310"/>
        <v>4860.7</v>
      </c>
      <c r="AT618" s="24">
        <f t="shared" si="1311"/>
        <v>0</v>
      </c>
    </row>
    <row r="619" spans="1:47" ht="31" x14ac:dyDescent="0.35">
      <c r="A619" s="13">
        <v>930</v>
      </c>
      <c r="B619" s="14" t="s">
        <v>17</v>
      </c>
      <c r="C619" s="13" t="s">
        <v>139</v>
      </c>
      <c r="D619" s="13" t="s">
        <v>261</v>
      </c>
      <c r="E619" s="13" t="s">
        <v>94</v>
      </c>
      <c r="F619" s="15" t="s">
        <v>388</v>
      </c>
      <c r="G619" s="21">
        <f>G620</f>
        <v>5010.8</v>
      </c>
      <c r="H619" s="21">
        <f t="shared" si="1311"/>
        <v>5040.8999999999996</v>
      </c>
      <c r="I619" s="21">
        <f t="shared" si="1311"/>
        <v>5106.3999999999996</v>
      </c>
      <c r="J619" s="21">
        <f t="shared" si="1311"/>
        <v>-150.1</v>
      </c>
      <c r="K619" s="21">
        <f t="shared" si="1311"/>
        <v>-150.1</v>
      </c>
      <c r="L619" s="21">
        <f t="shared" si="1311"/>
        <v>-150.1</v>
      </c>
      <c r="M619" s="21">
        <f t="shared" si="1257"/>
        <v>4860.7</v>
      </c>
      <c r="N619" s="21">
        <f t="shared" si="1258"/>
        <v>4890.7999999999993</v>
      </c>
      <c r="O619" s="21">
        <f t="shared" si="1259"/>
        <v>4956.2999999999993</v>
      </c>
      <c r="P619" s="24">
        <f t="shared" si="1311"/>
        <v>0</v>
      </c>
      <c r="Q619" s="24">
        <f t="shared" si="1311"/>
        <v>0</v>
      </c>
      <c r="R619" s="24">
        <f t="shared" si="1311"/>
        <v>0</v>
      </c>
      <c r="S619" s="24">
        <f t="shared" si="1311"/>
        <v>0</v>
      </c>
      <c r="T619" s="24">
        <f t="shared" si="1311"/>
        <v>0</v>
      </c>
      <c r="U619" s="24">
        <f t="shared" si="1311"/>
        <v>0</v>
      </c>
      <c r="V619" s="24">
        <f t="shared" si="1311"/>
        <v>0</v>
      </c>
      <c r="W619" s="24">
        <f t="shared" si="1311"/>
        <v>0</v>
      </c>
      <c r="X619" s="24">
        <f t="shared" si="1311"/>
        <v>0</v>
      </c>
      <c r="Y619" s="24">
        <f t="shared" si="1311"/>
        <v>0</v>
      </c>
      <c r="Z619" s="24">
        <f t="shared" si="1209"/>
        <v>4860.7</v>
      </c>
      <c r="AA619" s="24">
        <f t="shared" si="1210"/>
        <v>4890.7999999999993</v>
      </c>
      <c r="AB619" s="24">
        <f t="shared" si="1211"/>
        <v>4956.2999999999993</v>
      </c>
      <c r="AC619" s="24">
        <f t="shared" si="1311"/>
        <v>0</v>
      </c>
      <c r="AD619" s="24">
        <f t="shared" si="1311"/>
        <v>0</v>
      </c>
      <c r="AE619" s="24">
        <f t="shared" si="1311"/>
        <v>0</v>
      </c>
      <c r="AF619" s="24">
        <f t="shared" si="1311"/>
        <v>0</v>
      </c>
      <c r="AG619" s="24">
        <f t="shared" si="1311"/>
        <v>0</v>
      </c>
      <c r="AH619" s="24">
        <f t="shared" si="1311"/>
        <v>0</v>
      </c>
      <c r="AI619" s="24">
        <f t="shared" si="1311"/>
        <v>0</v>
      </c>
      <c r="AJ619" s="24">
        <f t="shared" si="1311"/>
        <v>0</v>
      </c>
      <c r="AK619" s="24">
        <f t="shared" si="1311"/>
        <v>0</v>
      </c>
      <c r="AL619" s="24">
        <f t="shared" si="1311"/>
        <v>0</v>
      </c>
      <c r="AM619" s="24">
        <f t="shared" si="1311"/>
        <v>0</v>
      </c>
      <c r="AN619" s="24">
        <f t="shared" si="1311"/>
        <v>0</v>
      </c>
      <c r="AO619" s="24">
        <f t="shared" si="1271"/>
        <v>4860.7</v>
      </c>
      <c r="AP619" s="24">
        <f t="shared" si="1272"/>
        <v>4890.7999999999993</v>
      </c>
      <c r="AQ619" s="24">
        <f t="shared" si="1273"/>
        <v>4956.2999999999993</v>
      </c>
      <c r="AR619" s="24">
        <f t="shared" si="1311"/>
        <v>0</v>
      </c>
      <c r="AS619" s="24">
        <f t="shared" si="1310"/>
        <v>4860.7</v>
      </c>
      <c r="AT619" s="24">
        <f t="shared" si="1311"/>
        <v>0</v>
      </c>
    </row>
    <row r="620" spans="1:47" x14ac:dyDescent="0.35">
      <c r="A620" s="13">
        <v>930</v>
      </c>
      <c r="B620" s="14" t="s">
        <v>17</v>
      </c>
      <c r="C620" s="13" t="s">
        <v>139</v>
      </c>
      <c r="D620" s="13" t="s">
        <v>261</v>
      </c>
      <c r="E620" s="13">
        <v>620</v>
      </c>
      <c r="F620" s="15" t="s">
        <v>380</v>
      </c>
      <c r="G620" s="21">
        <v>5010.8</v>
      </c>
      <c r="H620" s="21">
        <v>5040.8999999999996</v>
      </c>
      <c r="I620" s="21">
        <v>5106.3999999999996</v>
      </c>
      <c r="J620" s="21">
        <v>-150.1</v>
      </c>
      <c r="K620" s="21">
        <v>-150.1</v>
      </c>
      <c r="L620" s="21">
        <v>-150.1</v>
      </c>
      <c r="M620" s="21">
        <f t="shared" si="1257"/>
        <v>4860.7</v>
      </c>
      <c r="N620" s="21">
        <f t="shared" si="1258"/>
        <v>4890.7999999999993</v>
      </c>
      <c r="O620" s="21">
        <f t="shared" si="1259"/>
        <v>4956.2999999999993</v>
      </c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>
        <f t="shared" si="1209"/>
        <v>4860.7</v>
      </c>
      <c r="AA620" s="24">
        <f t="shared" si="1210"/>
        <v>4890.7999999999993</v>
      </c>
      <c r="AB620" s="24">
        <f t="shared" si="1211"/>
        <v>4956.2999999999993</v>
      </c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>
        <f t="shared" si="1271"/>
        <v>4860.7</v>
      </c>
      <c r="AP620" s="24">
        <f t="shared" si="1272"/>
        <v>4890.7999999999993</v>
      </c>
      <c r="AQ620" s="24">
        <f t="shared" si="1273"/>
        <v>4956.2999999999993</v>
      </c>
      <c r="AR620" s="24"/>
      <c r="AS620" s="24">
        <f t="shared" si="1310"/>
        <v>4860.7</v>
      </c>
      <c r="AT620" s="24"/>
    </row>
    <row r="621" spans="1:47" x14ac:dyDescent="0.35">
      <c r="A621" s="13">
        <v>930</v>
      </c>
      <c r="B621" s="14" t="s">
        <v>17</v>
      </c>
      <c r="C621" s="13" t="s">
        <v>139</v>
      </c>
      <c r="D621" s="13" t="s">
        <v>197</v>
      </c>
      <c r="E621" s="13"/>
      <c r="F621" s="15" t="s">
        <v>225</v>
      </c>
      <c r="G621" s="21">
        <f>G622</f>
        <v>0</v>
      </c>
      <c r="H621" s="21">
        <f t="shared" ref="H621:L624" si="1312">H622</f>
        <v>0</v>
      </c>
      <c r="I621" s="21">
        <f t="shared" si="1312"/>
        <v>0</v>
      </c>
      <c r="J621" s="21">
        <f t="shared" si="1312"/>
        <v>342</v>
      </c>
      <c r="K621" s="21">
        <f t="shared" si="1312"/>
        <v>342</v>
      </c>
      <c r="L621" s="21">
        <f t="shared" si="1312"/>
        <v>342</v>
      </c>
      <c r="M621" s="21">
        <f t="shared" ref="M621:M625" si="1313">G621+J621</f>
        <v>342</v>
      </c>
      <c r="N621" s="21">
        <f t="shared" ref="N621:N625" si="1314">H621+K621</f>
        <v>342</v>
      </c>
      <c r="O621" s="21">
        <f t="shared" ref="O621:O625" si="1315">I621+L621</f>
        <v>342</v>
      </c>
      <c r="P621" s="24">
        <f t="shared" ref="P621:Y624" si="1316">P622</f>
        <v>0</v>
      </c>
      <c r="Q621" s="24">
        <f t="shared" si="1316"/>
        <v>0</v>
      </c>
      <c r="R621" s="24">
        <f t="shared" si="1316"/>
        <v>0</v>
      </c>
      <c r="S621" s="24">
        <f t="shared" si="1316"/>
        <v>0</v>
      </c>
      <c r="T621" s="24">
        <f t="shared" si="1316"/>
        <v>0</v>
      </c>
      <c r="U621" s="24">
        <f t="shared" si="1316"/>
        <v>0</v>
      </c>
      <c r="V621" s="24">
        <f t="shared" si="1316"/>
        <v>0</v>
      </c>
      <c r="W621" s="24">
        <f t="shared" si="1316"/>
        <v>0</v>
      </c>
      <c r="X621" s="24">
        <f t="shared" si="1316"/>
        <v>0</v>
      </c>
      <c r="Y621" s="24">
        <f t="shared" si="1316"/>
        <v>0</v>
      </c>
      <c r="Z621" s="24">
        <f t="shared" si="1209"/>
        <v>342</v>
      </c>
      <c r="AA621" s="24">
        <f t="shared" si="1210"/>
        <v>342</v>
      </c>
      <c r="AB621" s="24">
        <f t="shared" si="1211"/>
        <v>342</v>
      </c>
      <c r="AC621" s="24">
        <f t="shared" ref="AC621:AK624" si="1317">AC622</f>
        <v>0</v>
      </c>
      <c r="AD621" s="24">
        <f t="shared" si="1317"/>
        <v>0</v>
      </c>
      <c r="AE621" s="24">
        <f t="shared" si="1317"/>
        <v>0</v>
      </c>
      <c r="AF621" s="24">
        <f t="shared" si="1317"/>
        <v>0</v>
      </c>
      <c r="AG621" s="24">
        <f t="shared" si="1317"/>
        <v>0</v>
      </c>
      <c r="AH621" s="24">
        <f t="shared" si="1317"/>
        <v>0</v>
      </c>
      <c r="AI621" s="24">
        <f t="shared" si="1317"/>
        <v>0</v>
      </c>
      <c r="AJ621" s="24">
        <f t="shared" si="1317"/>
        <v>0</v>
      </c>
      <c r="AK621" s="24">
        <f t="shared" si="1317"/>
        <v>0</v>
      </c>
      <c r="AL621" s="24">
        <f t="shared" ref="AL621:AT624" si="1318">AL622</f>
        <v>0</v>
      </c>
      <c r="AM621" s="24">
        <f t="shared" si="1318"/>
        <v>0</v>
      </c>
      <c r="AN621" s="24">
        <f t="shared" si="1318"/>
        <v>0</v>
      </c>
      <c r="AO621" s="24">
        <f t="shared" si="1271"/>
        <v>342</v>
      </c>
      <c r="AP621" s="24">
        <f t="shared" si="1272"/>
        <v>342</v>
      </c>
      <c r="AQ621" s="24">
        <f t="shared" si="1273"/>
        <v>342</v>
      </c>
      <c r="AR621" s="24">
        <f t="shared" si="1318"/>
        <v>0</v>
      </c>
      <c r="AS621" s="24">
        <f t="shared" si="1310"/>
        <v>342</v>
      </c>
      <c r="AT621" s="24">
        <f t="shared" si="1318"/>
        <v>0</v>
      </c>
    </row>
    <row r="622" spans="1:47" ht="31" x14ac:dyDescent="0.35">
      <c r="A622" s="13">
        <v>930</v>
      </c>
      <c r="B622" s="14" t="s">
        <v>17</v>
      </c>
      <c r="C622" s="13" t="s">
        <v>139</v>
      </c>
      <c r="D622" s="13" t="s">
        <v>282</v>
      </c>
      <c r="E622" s="13"/>
      <c r="F622" s="15" t="s">
        <v>862</v>
      </c>
      <c r="G622" s="21">
        <f>G623</f>
        <v>0</v>
      </c>
      <c r="H622" s="21">
        <f t="shared" si="1312"/>
        <v>0</v>
      </c>
      <c r="I622" s="21">
        <f t="shared" si="1312"/>
        <v>0</v>
      </c>
      <c r="J622" s="21">
        <f t="shared" si="1312"/>
        <v>342</v>
      </c>
      <c r="K622" s="21">
        <f t="shared" si="1312"/>
        <v>342</v>
      </c>
      <c r="L622" s="21">
        <f t="shared" si="1312"/>
        <v>342</v>
      </c>
      <c r="M622" s="21">
        <f t="shared" si="1313"/>
        <v>342</v>
      </c>
      <c r="N622" s="21">
        <f t="shared" si="1314"/>
        <v>342</v>
      </c>
      <c r="O622" s="21">
        <f t="shared" si="1315"/>
        <v>342</v>
      </c>
      <c r="P622" s="24">
        <f t="shared" si="1316"/>
        <v>0</v>
      </c>
      <c r="Q622" s="24">
        <f t="shared" si="1316"/>
        <v>0</v>
      </c>
      <c r="R622" s="24">
        <f t="shared" si="1316"/>
        <v>0</v>
      </c>
      <c r="S622" s="24">
        <f t="shared" si="1316"/>
        <v>0</v>
      </c>
      <c r="T622" s="24">
        <f t="shared" si="1316"/>
        <v>0</v>
      </c>
      <c r="U622" s="24">
        <f t="shared" si="1316"/>
        <v>0</v>
      </c>
      <c r="V622" s="24">
        <f t="shared" si="1316"/>
        <v>0</v>
      </c>
      <c r="W622" s="24">
        <f t="shared" si="1316"/>
        <v>0</v>
      </c>
      <c r="X622" s="24">
        <f t="shared" si="1316"/>
        <v>0</v>
      </c>
      <c r="Y622" s="24">
        <f t="shared" si="1316"/>
        <v>0</v>
      </c>
      <c r="Z622" s="24">
        <f t="shared" si="1209"/>
        <v>342</v>
      </c>
      <c r="AA622" s="24">
        <f t="shared" si="1210"/>
        <v>342</v>
      </c>
      <c r="AB622" s="24">
        <f t="shared" si="1211"/>
        <v>342</v>
      </c>
      <c r="AC622" s="24">
        <f t="shared" si="1317"/>
        <v>0</v>
      </c>
      <c r="AD622" s="24">
        <f t="shared" si="1317"/>
        <v>0</v>
      </c>
      <c r="AE622" s="24">
        <f t="shared" si="1317"/>
        <v>0</v>
      </c>
      <c r="AF622" s="24">
        <f t="shared" si="1317"/>
        <v>0</v>
      </c>
      <c r="AG622" s="24">
        <f t="shared" si="1317"/>
        <v>0</v>
      </c>
      <c r="AH622" s="24">
        <f t="shared" si="1317"/>
        <v>0</v>
      </c>
      <c r="AI622" s="24">
        <f t="shared" si="1317"/>
        <v>0</v>
      </c>
      <c r="AJ622" s="24">
        <f t="shared" si="1317"/>
        <v>0</v>
      </c>
      <c r="AK622" s="24">
        <f t="shared" si="1317"/>
        <v>0</v>
      </c>
      <c r="AL622" s="24">
        <f t="shared" si="1318"/>
        <v>0</v>
      </c>
      <c r="AM622" s="24">
        <f t="shared" si="1318"/>
        <v>0</v>
      </c>
      <c r="AN622" s="24">
        <f t="shared" si="1318"/>
        <v>0</v>
      </c>
      <c r="AO622" s="24">
        <f t="shared" si="1271"/>
        <v>342</v>
      </c>
      <c r="AP622" s="24">
        <f t="shared" si="1272"/>
        <v>342</v>
      </c>
      <c r="AQ622" s="24">
        <f t="shared" si="1273"/>
        <v>342</v>
      </c>
      <c r="AR622" s="24">
        <f t="shared" si="1318"/>
        <v>0</v>
      </c>
      <c r="AS622" s="24">
        <f t="shared" si="1310"/>
        <v>342</v>
      </c>
      <c r="AT622" s="24">
        <f t="shared" si="1318"/>
        <v>0</v>
      </c>
    </row>
    <row r="623" spans="1:47" ht="31" x14ac:dyDescent="0.35">
      <c r="A623" s="13">
        <v>930</v>
      </c>
      <c r="B623" s="14" t="s">
        <v>17</v>
      </c>
      <c r="C623" s="13" t="s">
        <v>139</v>
      </c>
      <c r="D623" s="13" t="s">
        <v>571</v>
      </c>
      <c r="E623" s="13"/>
      <c r="F623" s="15" t="s">
        <v>677</v>
      </c>
      <c r="G623" s="21">
        <f>G624</f>
        <v>0</v>
      </c>
      <c r="H623" s="21">
        <f t="shared" si="1312"/>
        <v>0</v>
      </c>
      <c r="I623" s="21">
        <f t="shared" si="1312"/>
        <v>0</v>
      </c>
      <c r="J623" s="21">
        <f t="shared" si="1312"/>
        <v>342</v>
      </c>
      <c r="K623" s="21">
        <f t="shared" si="1312"/>
        <v>342</v>
      </c>
      <c r="L623" s="21">
        <f t="shared" si="1312"/>
        <v>342</v>
      </c>
      <c r="M623" s="21">
        <f t="shared" si="1313"/>
        <v>342</v>
      </c>
      <c r="N623" s="21">
        <f t="shared" si="1314"/>
        <v>342</v>
      </c>
      <c r="O623" s="21">
        <f t="shared" si="1315"/>
        <v>342</v>
      </c>
      <c r="P623" s="24">
        <f t="shared" si="1316"/>
        <v>0</v>
      </c>
      <c r="Q623" s="24">
        <f t="shared" si="1316"/>
        <v>0</v>
      </c>
      <c r="R623" s="24">
        <f t="shared" si="1316"/>
        <v>0</v>
      </c>
      <c r="S623" s="24">
        <f t="shared" si="1316"/>
        <v>0</v>
      </c>
      <c r="T623" s="24">
        <f t="shared" si="1316"/>
        <v>0</v>
      </c>
      <c r="U623" s="24">
        <f t="shared" si="1316"/>
        <v>0</v>
      </c>
      <c r="V623" s="24">
        <f t="shared" si="1316"/>
        <v>0</v>
      </c>
      <c r="W623" s="24">
        <f t="shared" si="1316"/>
        <v>0</v>
      </c>
      <c r="X623" s="24">
        <f t="shared" si="1316"/>
        <v>0</v>
      </c>
      <c r="Y623" s="24">
        <f t="shared" si="1316"/>
        <v>0</v>
      </c>
      <c r="Z623" s="24">
        <f t="shared" ref="Z623:Z686" si="1319">M623+P623+Q623+R623+S623</f>
        <v>342</v>
      </c>
      <c r="AA623" s="24">
        <f t="shared" ref="AA623:AA686" si="1320">N623+T623+U623+V623</f>
        <v>342</v>
      </c>
      <c r="AB623" s="24">
        <f t="shared" ref="AB623:AB686" si="1321">O623+W623+X623+Y623</f>
        <v>342</v>
      </c>
      <c r="AC623" s="24">
        <f t="shared" si="1317"/>
        <v>0</v>
      </c>
      <c r="AD623" s="24">
        <f t="shared" si="1317"/>
        <v>0</v>
      </c>
      <c r="AE623" s="24">
        <f t="shared" si="1317"/>
        <v>0</v>
      </c>
      <c r="AF623" s="24">
        <f t="shared" si="1317"/>
        <v>0</v>
      </c>
      <c r="AG623" s="24">
        <f t="shared" si="1317"/>
        <v>0</v>
      </c>
      <c r="AH623" s="24">
        <f t="shared" si="1317"/>
        <v>0</v>
      </c>
      <c r="AI623" s="24">
        <f t="shared" si="1317"/>
        <v>0</v>
      </c>
      <c r="AJ623" s="24">
        <f t="shared" si="1317"/>
        <v>0</v>
      </c>
      <c r="AK623" s="24">
        <f t="shared" si="1317"/>
        <v>0</v>
      </c>
      <c r="AL623" s="24">
        <f t="shared" si="1318"/>
        <v>0</v>
      </c>
      <c r="AM623" s="24">
        <f t="shared" si="1318"/>
        <v>0</v>
      </c>
      <c r="AN623" s="24">
        <f t="shared" si="1318"/>
        <v>0</v>
      </c>
      <c r="AO623" s="24">
        <f t="shared" si="1271"/>
        <v>342</v>
      </c>
      <c r="AP623" s="24">
        <f t="shared" si="1272"/>
        <v>342</v>
      </c>
      <c r="AQ623" s="24">
        <f t="shared" si="1273"/>
        <v>342</v>
      </c>
      <c r="AR623" s="24">
        <f t="shared" si="1318"/>
        <v>0</v>
      </c>
      <c r="AS623" s="24">
        <f t="shared" si="1310"/>
        <v>342</v>
      </c>
      <c r="AT623" s="24">
        <f t="shared" si="1318"/>
        <v>0</v>
      </c>
    </row>
    <row r="624" spans="1:47" ht="31" x14ac:dyDescent="0.35">
      <c r="A624" s="13">
        <v>930</v>
      </c>
      <c r="B624" s="14" t="s">
        <v>17</v>
      </c>
      <c r="C624" s="13" t="s">
        <v>139</v>
      </c>
      <c r="D624" s="13" t="s">
        <v>571</v>
      </c>
      <c r="E624" s="13" t="s">
        <v>94</v>
      </c>
      <c r="F624" s="15" t="s">
        <v>388</v>
      </c>
      <c r="G624" s="21">
        <f>G625</f>
        <v>0</v>
      </c>
      <c r="H624" s="21">
        <f t="shared" si="1312"/>
        <v>0</v>
      </c>
      <c r="I624" s="21">
        <f t="shared" si="1312"/>
        <v>0</v>
      </c>
      <c r="J624" s="21">
        <f t="shared" si="1312"/>
        <v>342</v>
      </c>
      <c r="K624" s="21">
        <f t="shared" si="1312"/>
        <v>342</v>
      </c>
      <c r="L624" s="21">
        <f t="shared" si="1312"/>
        <v>342</v>
      </c>
      <c r="M624" s="21">
        <f t="shared" si="1313"/>
        <v>342</v>
      </c>
      <c r="N624" s="21">
        <f t="shared" si="1314"/>
        <v>342</v>
      </c>
      <c r="O624" s="21">
        <f t="shared" si="1315"/>
        <v>342</v>
      </c>
      <c r="P624" s="24">
        <f t="shared" si="1316"/>
        <v>0</v>
      </c>
      <c r="Q624" s="24">
        <f t="shared" si="1316"/>
        <v>0</v>
      </c>
      <c r="R624" s="24">
        <f t="shared" si="1316"/>
        <v>0</v>
      </c>
      <c r="S624" s="24">
        <f t="shared" si="1316"/>
        <v>0</v>
      </c>
      <c r="T624" s="24">
        <f t="shared" si="1316"/>
        <v>0</v>
      </c>
      <c r="U624" s="24">
        <f t="shared" si="1316"/>
        <v>0</v>
      </c>
      <c r="V624" s="24">
        <f t="shared" si="1316"/>
        <v>0</v>
      </c>
      <c r="W624" s="24">
        <f t="shared" si="1316"/>
        <v>0</v>
      </c>
      <c r="X624" s="24">
        <f t="shared" si="1316"/>
        <v>0</v>
      </c>
      <c r="Y624" s="24">
        <f t="shared" si="1316"/>
        <v>0</v>
      </c>
      <c r="Z624" s="24">
        <f t="shared" si="1319"/>
        <v>342</v>
      </c>
      <c r="AA624" s="24">
        <f t="shared" si="1320"/>
        <v>342</v>
      </c>
      <c r="AB624" s="24">
        <f t="shared" si="1321"/>
        <v>342</v>
      </c>
      <c r="AC624" s="24">
        <f t="shared" si="1317"/>
        <v>0</v>
      </c>
      <c r="AD624" s="24">
        <f t="shared" si="1317"/>
        <v>0</v>
      </c>
      <c r="AE624" s="24">
        <f t="shared" si="1317"/>
        <v>0</v>
      </c>
      <c r="AF624" s="24">
        <f t="shared" si="1317"/>
        <v>0</v>
      </c>
      <c r="AG624" s="24">
        <f t="shared" si="1317"/>
        <v>0</v>
      </c>
      <c r="AH624" s="24">
        <f t="shared" si="1317"/>
        <v>0</v>
      </c>
      <c r="AI624" s="24">
        <f t="shared" si="1317"/>
        <v>0</v>
      </c>
      <c r="AJ624" s="24">
        <f t="shared" si="1317"/>
        <v>0</v>
      </c>
      <c r="AK624" s="24">
        <f t="shared" si="1317"/>
        <v>0</v>
      </c>
      <c r="AL624" s="24">
        <f t="shared" si="1318"/>
        <v>0</v>
      </c>
      <c r="AM624" s="24">
        <f t="shared" si="1318"/>
        <v>0</v>
      </c>
      <c r="AN624" s="24">
        <f t="shared" si="1318"/>
        <v>0</v>
      </c>
      <c r="AO624" s="24">
        <f t="shared" si="1271"/>
        <v>342</v>
      </c>
      <c r="AP624" s="24">
        <f t="shared" si="1272"/>
        <v>342</v>
      </c>
      <c r="AQ624" s="24">
        <f t="shared" si="1273"/>
        <v>342</v>
      </c>
      <c r="AR624" s="24">
        <f t="shared" si="1318"/>
        <v>0</v>
      </c>
      <c r="AS624" s="24">
        <f t="shared" si="1310"/>
        <v>342</v>
      </c>
      <c r="AT624" s="24">
        <f t="shared" si="1318"/>
        <v>0</v>
      </c>
    </row>
    <row r="625" spans="1:47" x14ac:dyDescent="0.35">
      <c r="A625" s="13">
        <v>930</v>
      </c>
      <c r="B625" s="14" t="s">
        <v>17</v>
      </c>
      <c r="C625" s="13" t="s">
        <v>139</v>
      </c>
      <c r="D625" s="13" t="s">
        <v>571</v>
      </c>
      <c r="E625" s="13" t="s">
        <v>890</v>
      </c>
      <c r="F625" s="15" t="s">
        <v>380</v>
      </c>
      <c r="G625" s="21">
        <v>0</v>
      </c>
      <c r="H625" s="21">
        <v>0</v>
      </c>
      <c r="I625" s="21">
        <v>0</v>
      </c>
      <c r="J625" s="21">
        <v>342</v>
      </c>
      <c r="K625" s="21">
        <v>342</v>
      </c>
      <c r="L625" s="21">
        <v>342</v>
      </c>
      <c r="M625" s="21">
        <f t="shared" si="1313"/>
        <v>342</v>
      </c>
      <c r="N625" s="21">
        <f t="shared" si="1314"/>
        <v>342</v>
      </c>
      <c r="O625" s="21">
        <f t="shared" si="1315"/>
        <v>342</v>
      </c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>
        <f t="shared" si="1319"/>
        <v>342</v>
      </c>
      <c r="AA625" s="24">
        <f t="shared" si="1320"/>
        <v>342</v>
      </c>
      <c r="AB625" s="24">
        <f t="shared" si="1321"/>
        <v>342</v>
      </c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>
        <f t="shared" si="1271"/>
        <v>342</v>
      </c>
      <c r="AP625" s="24">
        <f t="shared" si="1272"/>
        <v>342</v>
      </c>
      <c r="AQ625" s="24">
        <f t="shared" si="1273"/>
        <v>342</v>
      </c>
      <c r="AR625" s="24"/>
      <c r="AS625" s="24">
        <f t="shared" si="1310"/>
        <v>342</v>
      </c>
      <c r="AT625" s="24"/>
    </row>
    <row r="626" spans="1:47" s="16" customFormat="1" x14ac:dyDescent="0.35">
      <c r="A626" s="18">
        <v>930</v>
      </c>
      <c r="B626" s="10" t="s">
        <v>17</v>
      </c>
      <c r="C626" s="18" t="s">
        <v>17</v>
      </c>
      <c r="D626" s="18"/>
      <c r="E626" s="18"/>
      <c r="F626" s="11" t="s">
        <v>208</v>
      </c>
      <c r="G626" s="20">
        <f>G627</f>
        <v>38823.699999999997</v>
      </c>
      <c r="H626" s="20">
        <f t="shared" ref="H626:AT629" si="1322">H627</f>
        <v>39530.199999999997</v>
      </c>
      <c r="I626" s="20">
        <f t="shared" si="1322"/>
        <v>39530.199999999997</v>
      </c>
      <c r="J626" s="20">
        <f t="shared" si="1322"/>
        <v>0</v>
      </c>
      <c r="K626" s="20">
        <f t="shared" si="1322"/>
        <v>0</v>
      </c>
      <c r="L626" s="20">
        <f t="shared" si="1322"/>
        <v>0</v>
      </c>
      <c r="M626" s="21">
        <f t="shared" si="1257"/>
        <v>38823.699999999997</v>
      </c>
      <c r="N626" s="21">
        <f t="shared" si="1258"/>
        <v>39530.199999999997</v>
      </c>
      <c r="O626" s="21">
        <f t="shared" si="1259"/>
        <v>39530.199999999997</v>
      </c>
      <c r="P626" s="23">
        <f t="shared" si="1322"/>
        <v>0</v>
      </c>
      <c r="Q626" s="23">
        <f t="shared" si="1322"/>
        <v>0</v>
      </c>
      <c r="R626" s="23">
        <f t="shared" si="1322"/>
        <v>0</v>
      </c>
      <c r="S626" s="23">
        <f t="shared" si="1322"/>
        <v>0</v>
      </c>
      <c r="T626" s="23">
        <f t="shared" si="1322"/>
        <v>0</v>
      </c>
      <c r="U626" s="23">
        <f t="shared" si="1322"/>
        <v>0</v>
      </c>
      <c r="V626" s="23">
        <f t="shared" si="1322"/>
        <v>0</v>
      </c>
      <c r="W626" s="23">
        <f t="shared" si="1322"/>
        <v>0</v>
      </c>
      <c r="X626" s="23">
        <f t="shared" si="1322"/>
        <v>0</v>
      </c>
      <c r="Y626" s="23">
        <f t="shared" si="1322"/>
        <v>0</v>
      </c>
      <c r="Z626" s="23">
        <f t="shared" si="1319"/>
        <v>38823.699999999997</v>
      </c>
      <c r="AA626" s="23">
        <f t="shared" si="1320"/>
        <v>39530.199999999997</v>
      </c>
      <c r="AB626" s="23">
        <f t="shared" si="1321"/>
        <v>39530.199999999997</v>
      </c>
      <c r="AC626" s="23">
        <f t="shared" si="1322"/>
        <v>0</v>
      </c>
      <c r="AD626" s="23">
        <f t="shared" si="1322"/>
        <v>0</v>
      </c>
      <c r="AE626" s="23">
        <f t="shared" si="1322"/>
        <v>0</v>
      </c>
      <c r="AF626" s="23">
        <f t="shared" si="1322"/>
        <v>0</v>
      </c>
      <c r="AG626" s="23">
        <f t="shared" si="1322"/>
        <v>0</v>
      </c>
      <c r="AH626" s="23">
        <f t="shared" si="1322"/>
        <v>0</v>
      </c>
      <c r="AI626" s="23">
        <f t="shared" si="1322"/>
        <v>0</v>
      </c>
      <c r="AJ626" s="23">
        <f t="shared" si="1322"/>
        <v>0</v>
      </c>
      <c r="AK626" s="23">
        <f t="shared" si="1322"/>
        <v>0</v>
      </c>
      <c r="AL626" s="23">
        <f t="shared" si="1322"/>
        <v>0</v>
      </c>
      <c r="AM626" s="23">
        <f t="shared" si="1322"/>
        <v>0</v>
      </c>
      <c r="AN626" s="23">
        <f t="shared" si="1322"/>
        <v>0</v>
      </c>
      <c r="AO626" s="23">
        <f t="shared" si="1271"/>
        <v>38823.699999999997</v>
      </c>
      <c r="AP626" s="23">
        <f t="shared" si="1272"/>
        <v>39530.199999999997</v>
      </c>
      <c r="AQ626" s="23">
        <f t="shared" si="1273"/>
        <v>39530.199999999997</v>
      </c>
      <c r="AR626" s="23">
        <f t="shared" si="1322"/>
        <v>0</v>
      </c>
      <c r="AS626" s="23">
        <f t="shared" si="1310"/>
        <v>38823.699999999997</v>
      </c>
      <c r="AT626" s="23">
        <f t="shared" si="1322"/>
        <v>0</v>
      </c>
    </row>
    <row r="627" spans="1:47" x14ac:dyDescent="0.35">
      <c r="A627" s="13">
        <v>930</v>
      </c>
      <c r="B627" s="14" t="s">
        <v>17</v>
      </c>
      <c r="C627" s="13" t="s">
        <v>17</v>
      </c>
      <c r="D627" s="13" t="s">
        <v>197</v>
      </c>
      <c r="E627" s="13"/>
      <c r="F627" s="15" t="s">
        <v>225</v>
      </c>
      <c r="G627" s="21">
        <f>G628</f>
        <v>38823.699999999997</v>
      </c>
      <c r="H627" s="21">
        <f t="shared" si="1322"/>
        <v>39530.199999999997</v>
      </c>
      <c r="I627" s="21">
        <f t="shared" si="1322"/>
        <v>39530.199999999997</v>
      </c>
      <c r="J627" s="21">
        <f t="shared" si="1322"/>
        <v>0</v>
      </c>
      <c r="K627" s="21">
        <f t="shared" si="1322"/>
        <v>0</v>
      </c>
      <c r="L627" s="21">
        <f t="shared" si="1322"/>
        <v>0</v>
      </c>
      <c r="M627" s="21">
        <f t="shared" si="1257"/>
        <v>38823.699999999997</v>
      </c>
      <c r="N627" s="21">
        <f t="shared" si="1258"/>
        <v>39530.199999999997</v>
      </c>
      <c r="O627" s="21">
        <f t="shared" si="1259"/>
        <v>39530.199999999997</v>
      </c>
      <c r="P627" s="24">
        <f t="shared" si="1322"/>
        <v>0</v>
      </c>
      <c r="Q627" s="24">
        <f t="shared" si="1322"/>
        <v>0</v>
      </c>
      <c r="R627" s="24">
        <f t="shared" si="1322"/>
        <v>0</v>
      </c>
      <c r="S627" s="24">
        <f t="shared" si="1322"/>
        <v>0</v>
      </c>
      <c r="T627" s="24">
        <f t="shared" si="1322"/>
        <v>0</v>
      </c>
      <c r="U627" s="24">
        <f t="shared" si="1322"/>
        <v>0</v>
      </c>
      <c r="V627" s="24">
        <f t="shared" si="1322"/>
        <v>0</v>
      </c>
      <c r="W627" s="24">
        <f t="shared" si="1322"/>
        <v>0</v>
      </c>
      <c r="X627" s="24">
        <f t="shared" si="1322"/>
        <v>0</v>
      </c>
      <c r="Y627" s="24">
        <f t="shared" si="1322"/>
        <v>0</v>
      </c>
      <c r="Z627" s="24">
        <f t="shared" si="1319"/>
        <v>38823.699999999997</v>
      </c>
      <c r="AA627" s="24">
        <f t="shared" si="1320"/>
        <v>39530.199999999997</v>
      </c>
      <c r="AB627" s="24">
        <f t="shared" si="1321"/>
        <v>39530.199999999997</v>
      </c>
      <c r="AC627" s="24">
        <f t="shared" si="1322"/>
        <v>0</v>
      </c>
      <c r="AD627" s="24">
        <f t="shared" si="1322"/>
        <v>0</v>
      </c>
      <c r="AE627" s="24">
        <f t="shared" si="1322"/>
        <v>0</v>
      </c>
      <c r="AF627" s="24">
        <f t="shared" si="1322"/>
        <v>0</v>
      </c>
      <c r="AG627" s="24">
        <f t="shared" si="1322"/>
        <v>0</v>
      </c>
      <c r="AH627" s="24">
        <f t="shared" si="1322"/>
        <v>0</v>
      </c>
      <c r="AI627" s="24">
        <f t="shared" si="1322"/>
        <v>0</v>
      </c>
      <c r="AJ627" s="24">
        <f t="shared" si="1322"/>
        <v>0</v>
      </c>
      <c r="AK627" s="24">
        <f t="shared" si="1322"/>
        <v>0</v>
      </c>
      <c r="AL627" s="24">
        <f t="shared" si="1322"/>
        <v>0</v>
      </c>
      <c r="AM627" s="24">
        <f t="shared" si="1322"/>
        <v>0</v>
      </c>
      <c r="AN627" s="24">
        <f t="shared" si="1322"/>
        <v>0</v>
      </c>
      <c r="AO627" s="24">
        <f t="shared" si="1271"/>
        <v>38823.699999999997</v>
      </c>
      <c r="AP627" s="24">
        <f t="shared" si="1272"/>
        <v>39530.199999999997</v>
      </c>
      <c r="AQ627" s="24">
        <f t="shared" si="1273"/>
        <v>39530.199999999997</v>
      </c>
      <c r="AR627" s="24">
        <f t="shared" si="1322"/>
        <v>0</v>
      </c>
      <c r="AS627" s="24">
        <f t="shared" si="1310"/>
        <v>38823.699999999997</v>
      </c>
      <c r="AT627" s="24">
        <f t="shared" si="1322"/>
        <v>0</v>
      </c>
      <c r="AU627" s="6"/>
    </row>
    <row r="628" spans="1:47" ht="31" x14ac:dyDescent="0.35">
      <c r="A628" s="13">
        <v>930</v>
      </c>
      <c r="B628" s="14" t="s">
        <v>17</v>
      </c>
      <c r="C628" s="13" t="s">
        <v>17</v>
      </c>
      <c r="D628" s="13" t="s">
        <v>198</v>
      </c>
      <c r="E628" s="13"/>
      <c r="F628" s="15" t="s">
        <v>226</v>
      </c>
      <c r="G628" s="21">
        <f>G629</f>
        <v>38823.699999999997</v>
      </c>
      <c r="H628" s="21">
        <f t="shared" si="1322"/>
        <v>39530.199999999997</v>
      </c>
      <c r="I628" s="21">
        <f t="shared" si="1322"/>
        <v>39530.199999999997</v>
      </c>
      <c r="J628" s="21">
        <f t="shared" si="1322"/>
        <v>0</v>
      </c>
      <c r="K628" s="21">
        <f t="shared" si="1322"/>
        <v>0</v>
      </c>
      <c r="L628" s="21">
        <f t="shared" si="1322"/>
        <v>0</v>
      </c>
      <c r="M628" s="21">
        <f t="shared" si="1257"/>
        <v>38823.699999999997</v>
      </c>
      <c r="N628" s="21">
        <f t="shared" si="1258"/>
        <v>39530.199999999997</v>
      </c>
      <c r="O628" s="21">
        <f t="shared" si="1259"/>
        <v>39530.199999999997</v>
      </c>
      <c r="P628" s="24">
        <f t="shared" si="1322"/>
        <v>0</v>
      </c>
      <c r="Q628" s="24">
        <f t="shared" si="1322"/>
        <v>0</v>
      </c>
      <c r="R628" s="24">
        <f t="shared" si="1322"/>
        <v>0</v>
      </c>
      <c r="S628" s="24">
        <f t="shared" si="1322"/>
        <v>0</v>
      </c>
      <c r="T628" s="24">
        <f t="shared" si="1322"/>
        <v>0</v>
      </c>
      <c r="U628" s="24">
        <f t="shared" si="1322"/>
        <v>0</v>
      </c>
      <c r="V628" s="24">
        <f t="shared" si="1322"/>
        <v>0</v>
      </c>
      <c r="W628" s="24">
        <f t="shared" si="1322"/>
        <v>0</v>
      </c>
      <c r="X628" s="24">
        <f t="shared" si="1322"/>
        <v>0</v>
      </c>
      <c r="Y628" s="24">
        <f t="shared" si="1322"/>
        <v>0</v>
      </c>
      <c r="Z628" s="24">
        <f t="shared" si="1319"/>
        <v>38823.699999999997</v>
      </c>
      <c r="AA628" s="24">
        <f t="shared" si="1320"/>
        <v>39530.199999999997</v>
      </c>
      <c r="AB628" s="24">
        <f t="shared" si="1321"/>
        <v>39530.199999999997</v>
      </c>
      <c r="AC628" s="24">
        <f t="shared" si="1322"/>
        <v>0</v>
      </c>
      <c r="AD628" s="24">
        <f t="shared" si="1322"/>
        <v>0</v>
      </c>
      <c r="AE628" s="24">
        <f t="shared" si="1322"/>
        <v>0</v>
      </c>
      <c r="AF628" s="24">
        <f t="shared" si="1322"/>
        <v>0</v>
      </c>
      <c r="AG628" s="24">
        <f t="shared" si="1322"/>
        <v>0</v>
      </c>
      <c r="AH628" s="24">
        <f t="shared" si="1322"/>
        <v>0</v>
      </c>
      <c r="AI628" s="24">
        <f t="shared" si="1322"/>
        <v>0</v>
      </c>
      <c r="AJ628" s="24">
        <f t="shared" si="1322"/>
        <v>0</v>
      </c>
      <c r="AK628" s="24">
        <f t="shared" si="1322"/>
        <v>0</v>
      </c>
      <c r="AL628" s="24">
        <f t="shared" si="1322"/>
        <v>0</v>
      </c>
      <c r="AM628" s="24">
        <f t="shared" si="1322"/>
        <v>0</v>
      </c>
      <c r="AN628" s="24">
        <f t="shared" si="1322"/>
        <v>0</v>
      </c>
      <c r="AO628" s="24">
        <f t="shared" si="1271"/>
        <v>38823.699999999997</v>
      </c>
      <c r="AP628" s="24">
        <f t="shared" si="1272"/>
        <v>39530.199999999997</v>
      </c>
      <c r="AQ628" s="24">
        <f t="shared" si="1273"/>
        <v>39530.199999999997</v>
      </c>
      <c r="AR628" s="24">
        <f t="shared" si="1322"/>
        <v>0</v>
      </c>
      <c r="AS628" s="24">
        <f t="shared" si="1310"/>
        <v>38823.699999999997</v>
      </c>
      <c r="AT628" s="24">
        <f t="shared" si="1322"/>
        <v>0</v>
      </c>
      <c r="AU628" s="6"/>
    </row>
    <row r="629" spans="1:47" ht="62" x14ac:dyDescent="0.35">
      <c r="A629" s="13">
        <v>930</v>
      </c>
      <c r="B629" s="14" t="s">
        <v>17</v>
      </c>
      <c r="C629" s="13" t="s">
        <v>17</v>
      </c>
      <c r="D629" s="13" t="s">
        <v>178</v>
      </c>
      <c r="E629" s="13"/>
      <c r="F629" s="15" t="s">
        <v>45</v>
      </c>
      <c r="G629" s="21">
        <f>G630</f>
        <v>38823.699999999997</v>
      </c>
      <c r="H629" s="21">
        <f t="shared" si="1322"/>
        <v>39530.199999999997</v>
      </c>
      <c r="I629" s="21">
        <f t="shared" si="1322"/>
        <v>39530.199999999997</v>
      </c>
      <c r="J629" s="21">
        <f t="shared" si="1322"/>
        <v>0</v>
      </c>
      <c r="K629" s="21">
        <f t="shared" si="1322"/>
        <v>0</v>
      </c>
      <c r="L629" s="21">
        <f t="shared" si="1322"/>
        <v>0</v>
      </c>
      <c r="M629" s="21">
        <f t="shared" si="1257"/>
        <v>38823.699999999997</v>
      </c>
      <c r="N629" s="21">
        <f t="shared" si="1258"/>
        <v>39530.199999999997</v>
      </c>
      <c r="O629" s="21">
        <f t="shared" si="1259"/>
        <v>39530.199999999997</v>
      </c>
      <c r="P629" s="24">
        <f t="shared" si="1322"/>
        <v>0</v>
      </c>
      <c r="Q629" s="24">
        <f t="shared" si="1322"/>
        <v>0</v>
      </c>
      <c r="R629" s="24">
        <f t="shared" si="1322"/>
        <v>0</v>
      </c>
      <c r="S629" s="24">
        <f t="shared" si="1322"/>
        <v>0</v>
      </c>
      <c r="T629" s="24">
        <f t="shared" si="1322"/>
        <v>0</v>
      </c>
      <c r="U629" s="24">
        <f t="shared" si="1322"/>
        <v>0</v>
      </c>
      <c r="V629" s="24">
        <f t="shared" si="1322"/>
        <v>0</v>
      </c>
      <c r="W629" s="24">
        <f t="shared" si="1322"/>
        <v>0</v>
      </c>
      <c r="X629" s="24">
        <f t="shared" si="1322"/>
        <v>0</v>
      </c>
      <c r="Y629" s="24">
        <f t="shared" si="1322"/>
        <v>0</v>
      </c>
      <c r="Z629" s="24">
        <f t="shared" si="1319"/>
        <v>38823.699999999997</v>
      </c>
      <c r="AA629" s="24">
        <f t="shared" si="1320"/>
        <v>39530.199999999997</v>
      </c>
      <c r="AB629" s="24">
        <f t="shared" si="1321"/>
        <v>39530.199999999997</v>
      </c>
      <c r="AC629" s="24">
        <f t="shared" si="1322"/>
        <v>0</v>
      </c>
      <c r="AD629" s="24">
        <f t="shared" si="1322"/>
        <v>0</v>
      </c>
      <c r="AE629" s="24">
        <f t="shared" si="1322"/>
        <v>0</v>
      </c>
      <c r="AF629" s="24">
        <f t="shared" si="1322"/>
        <v>0</v>
      </c>
      <c r="AG629" s="24">
        <f t="shared" si="1322"/>
        <v>0</v>
      </c>
      <c r="AH629" s="24">
        <f t="shared" si="1322"/>
        <v>0</v>
      </c>
      <c r="AI629" s="24">
        <f t="shared" si="1322"/>
        <v>0</v>
      </c>
      <c r="AJ629" s="24">
        <f t="shared" si="1322"/>
        <v>0</v>
      </c>
      <c r="AK629" s="24">
        <f t="shared" si="1322"/>
        <v>0</v>
      </c>
      <c r="AL629" s="24">
        <f t="shared" si="1322"/>
        <v>0</v>
      </c>
      <c r="AM629" s="24">
        <f t="shared" si="1322"/>
        <v>0</v>
      </c>
      <c r="AN629" s="24">
        <f t="shared" si="1322"/>
        <v>0</v>
      </c>
      <c r="AO629" s="24">
        <f t="shared" si="1271"/>
        <v>38823.699999999997</v>
      </c>
      <c r="AP629" s="24">
        <f t="shared" si="1272"/>
        <v>39530.199999999997</v>
      </c>
      <c r="AQ629" s="24">
        <f t="shared" si="1273"/>
        <v>39530.199999999997</v>
      </c>
      <c r="AR629" s="24">
        <f t="shared" si="1322"/>
        <v>0</v>
      </c>
      <c r="AS629" s="24">
        <f t="shared" si="1310"/>
        <v>38823.699999999997</v>
      </c>
      <c r="AT629" s="24">
        <f t="shared" si="1322"/>
        <v>0</v>
      </c>
    </row>
    <row r="630" spans="1:47" ht="31" x14ac:dyDescent="0.35">
      <c r="A630" s="13">
        <v>930</v>
      </c>
      <c r="B630" s="14" t="s">
        <v>17</v>
      </c>
      <c r="C630" s="13" t="s">
        <v>17</v>
      </c>
      <c r="D630" s="13" t="s">
        <v>178</v>
      </c>
      <c r="E630" s="13" t="s">
        <v>94</v>
      </c>
      <c r="F630" s="15" t="s">
        <v>388</v>
      </c>
      <c r="G630" s="21">
        <f>G631+G632</f>
        <v>38823.699999999997</v>
      </c>
      <c r="H630" s="21">
        <f t="shared" ref="H630:L630" si="1323">H631+H632</f>
        <v>39530.199999999997</v>
      </c>
      <c r="I630" s="21">
        <f t="shared" si="1323"/>
        <v>39530.199999999997</v>
      </c>
      <c r="J630" s="21">
        <f t="shared" si="1323"/>
        <v>0</v>
      </c>
      <c r="K630" s="21">
        <f t="shared" si="1323"/>
        <v>0</v>
      </c>
      <c r="L630" s="21">
        <f t="shared" si="1323"/>
        <v>0</v>
      </c>
      <c r="M630" s="21">
        <f t="shared" si="1257"/>
        <v>38823.699999999997</v>
      </c>
      <c r="N630" s="21">
        <f t="shared" si="1258"/>
        <v>39530.199999999997</v>
      </c>
      <c r="O630" s="21">
        <f t="shared" si="1259"/>
        <v>39530.199999999997</v>
      </c>
      <c r="P630" s="24">
        <f t="shared" ref="P630:Q630" si="1324">P631+P632</f>
        <v>0</v>
      </c>
      <c r="Q630" s="24">
        <f t="shared" si="1324"/>
        <v>0</v>
      </c>
      <c r="R630" s="24">
        <f t="shared" ref="R630:T630" si="1325">R631+R632</f>
        <v>0</v>
      </c>
      <c r="S630" s="24">
        <f t="shared" si="1325"/>
        <v>0</v>
      </c>
      <c r="T630" s="24">
        <f t="shared" si="1325"/>
        <v>0</v>
      </c>
      <c r="U630" s="24">
        <f t="shared" ref="U630:W630" si="1326">U631+U632</f>
        <v>0</v>
      </c>
      <c r="V630" s="24">
        <f t="shared" si="1326"/>
        <v>0</v>
      </c>
      <c r="W630" s="24">
        <f t="shared" si="1326"/>
        <v>0</v>
      </c>
      <c r="X630" s="24">
        <f t="shared" ref="X630:Y630" si="1327">X631+X632</f>
        <v>0</v>
      </c>
      <c r="Y630" s="24">
        <f t="shared" si="1327"/>
        <v>0</v>
      </c>
      <c r="Z630" s="24">
        <f t="shared" si="1319"/>
        <v>38823.699999999997</v>
      </c>
      <c r="AA630" s="24">
        <f t="shared" si="1320"/>
        <v>39530.199999999997</v>
      </c>
      <c r="AB630" s="24">
        <f t="shared" si="1321"/>
        <v>39530.199999999997</v>
      </c>
      <c r="AC630" s="24">
        <f t="shared" ref="AC630:AL630" si="1328">AC631+AC632</f>
        <v>0</v>
      </c>
      <c r="AD630" s="24">
        <f t="shared" si="1328"/>
        <v>0</v>
      </c>
      <c r="AE630" s="24">
        <f t="shared" ref="AE630" si="1329">AE631+AE632</f>
        <v>0</v>
      </c>
      <c r="AF630" s="24">
        <f t="shared" si="1328"/>
        <v>0</v>
      </c>
      <c r="AG630" s="24">
        <f t="shared" si="1328"/>
        <v>0</v>
      </c>
      <c r="AH630" s="24">
        <f t="shared" si="1328"/>
        <v>0</v>
      </c>
      <c r="AI630" s="24">
        <f t="shared" ref="AI630" si="1330">AI631+AI632</f>
        <v>0</v>
      </c>
      <c r="AJ630" s="24">
        <f t="shared" si="1328"/>
        <v>0</v>
      </c>
      <c r="AK630" s="24">
        <f t="shared" si="1328"/>
        <v>0</v>
      </c>
      <c r="AL630" s="24">
        <f t="shared" si="1328"/>
        <v>0</v>
      </c>
      <c r="AM630" s="24">
        <f t="shared" ref="AM630:AT630" si="1331">AM631+AM632</f>
        <v>0</v>
      </c>
      <c r="AN630" s="24">
        <f t="shared" si="1331"/>
        <v>0</v>
      </c>
      <c r="AO630" s="24">
        <f t="shared" si="1271"/>
        <v>38823.699999999997</v>
      </c>
      <c r="AP630" s="24">
        <f t="shared" si="1272"/>
        <v>39530.199999999997</v>
      </c>
      <c r="AQ630" s="24">
        <f t="shared" si="1273"/>
        <v>39530.199999999997</v>
      </c>
      <c r="AR630" s="24">
        <f t="shared" ref="AR630" si="1332">AR631+AR632</f>
        <v>0</v>
      </c>
      <c r="AS630" s="24">
        <f t="shared" si="1310"/>
        <v>38823.699999999997</v>
      </c>
      <c r="AT630" s="24">
        <f t="shared" si="1331"/>
        <v>0</v>
      </c>
    </row>
    <row r="631" spans="1:47" x14ac:dyDescent="0.35">
      <c r="A631" s="13">
        <v>930</v>
      </c>
      <c r="B631" s="14" t="s">
        <v>17</v>
      </c>
      <c r="C631" s="13" t="s">
        <v>17</v>
      </c>
      <c r="D631" s="13" t="s">
        <v>178</v>
      </c>
      <c r="E631" s="13">
        <v>610</v>
      </c>
      <c r="F631" s="15" t="s">
        <v>379</v>
      </c>
      <c r="G631" s="21">
        <v>7874</v>
      </c>
      <c r="H631" s="21">
        <v>8017.2</v>
      </c>
      <c r="I631" s="21">
        <v>8017.2</v>
      </c>
      <c r="J631" s="21"/>
      <c r="K631" s="21"/>
      <c r="L631" s="21"/>
      <c r="M631" s="21">
        <f t="shared" si="1257"/>
        <v>7874</v>
      </c>
      <c r="N631" s="21">
        <f t="shared" si="1258"/>
        <v>8017.2</v>
      </c>
      <c r="O631" s="21">
        <f t="shared" si="1259"/>
        <v>8017.2</v>
      </c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>
        <f t="shared" si="1319"/>
        <v>7874</v>
      </c>
      <c r="AA631" s="24">
        <f t="shared" si="1320"/>
        <v>8017.2</v>
      </c>
      <c r="AB631" s="24">
        <f t="shared" si="1321"/>
        <v>8017.2</v>
      </c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>
        <f t="shared" si="1271"/>
        <v>7874</v>
      </c>
      <c r="AP631" s="24">
        <f t="shared" si="1272"/>
        <v>8017.2</v>
      </c>
      <c r="AQ631" s="24">
        <f t="shared" si="1273"/>
        <v>8017.2</v>
      </c>
      <c r="AR631" s="24"/>
      <c r="AS631" s="24">
        <f t="shared" si="1310"/>
        <v>7874</v>
      </c>
      <c r="AT631" s="24"/>
    </row>
    <row r="632" spans="1:47" x14ac:dyDescent="0.35">
      <c r="A632" s="13">
        <v>930</v>
      </c>
      <c r="B632" s="14" t="s">
        <v>17</v>
      </c>
      <c r="C632" s="13" t="s">
        <v>17</v>
      </c>
      <c r="D632" s="13" t="s">
        <v>178</v>
      </c>
      <c r="E632" s="13">
        <v>620</v>
      </c>
      <c r="F632" s="15" t="s">
        <v>380</v>
      </c>
      <c r="G632" s="21">
        <v>30949.7</v>
      </c>
      <c r="H632" s="21">
        <v>31513</v>
      </c>
      <c r="I632" s="21">
        <v>31513</v>
      </c>
      <c r="J632" s="21"/>
      <c r="K632" s="21"/>
      <c r="L632" s="21"/>
      <c r="M632" s="21">
        <f t="shared" si="1257"/>
        <v>30949.7</v>
      </c>
      <c r="N632" s="21">
        <f t="shared" si="1258"/>
        <v>31513</v>
      </c>
      <c r="O632" s="21">
        <f t="shared" si="1259"/>
        <v>31513</v>
      </c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>
        <f t="shared" si="1319"/>
        <v>30949.7</v>
      </c>
      <c r="AA632" s="24">
        <f t="shared" si="1320"/>
        <v>31513</v>
      </c>
      <c r="AB632" s="24">
        <f t="shared" si="1321"/>
        <v>31513</v>
      </c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>
        <f t="shared" si="1271"/>
        <v>30949.7</v>
      </c>
      <c r="AP632" s="24">
        <f t="shared" si="1272"/>
        <v>31513</v>
      </c>
      <c r="AQ632" s="24">
        <f t="shared" si="1273"/>
        <v>31513</v>
      </c>
      <c r="AR632" s="24"/>
      <c r="AS632" s="24">
        <f t="shared" si="1310"/>
        <v>30949.7</v>
      </c>
      <c r="AT632" s="24"/>
    </row>
    <row r="633" spans="1:47" s="16" customFormat="1" x14ac:dyDescent="0.35">
      <c r="A633" s="18">
        <v>930</v>
      </c>
      <c r="B633" s="10" t="s">
        <v>17</v>
      </c>
      <c r="C633" s="18" t="s">
        <v>137</v>
      </c>
      <c r="D633" s="18"/>
      <c r="E633" s="18"/>
      <c r="F633" s="11" t="s">
        <v>209</v>
      </c>
      <c r="G633" s="20">
        <f>G634+G659+G664+G669+G682+G692</f>
        <v>202120.49999999997</v>
      </c>
      <c r="H633" s="20">
        <f t="shared" ref="H633:L633" si="1333">H634+H659+H664+H669+H682+H692</f>
        <v>188137.2</v>
      </c>
      <c r="I633" s="20">
        <f t="shared" si="1333"/>
        <v>186643.20000000001</v>
      </c>
      <c r="J633" s="20">
        <f t="shared" si="1333"/>
        <v>2835.5000000000005</v>
      </c>
      <c r="K633" s="20">
        <f t="shared" si="1333"/>
        <v>2795.2000000000003</v>
      </c>
      <c r="L633" s="20">
        <f t="shared" si="1333"/>
        <v>3821</v>
      </c>
      <c r="M633" s="21">
        <f t="shared" si="1257"/>
        <v>204955.99999999997</v>
      </c>
      <c r="N633" s="21">
        <f t="shared" si="1258"/>
        <v>190932.40000000002</v>
      </c>
      <c r="O633" s="21">
        <f t="shared" si="1259"/>
        <v>190464.2</v>
      </c>
      <c r="P633" s="23">
        <f t="shared" ref="P633:Q633" si="1334">P634+P659+P664+P669+P682+P692</f>
        <v>0</v>
      </c>
      <c r="Q633" s="23">
        <f t="shared" si="1334"/>
        <v>0</v>
      </c>
      <c r="R633" s="23">
        <f t="shared" ref="R633:T633" si="1335">R634+R659+R664+R669+R682+R692</f>
        <v>0</v>
      </c>
      <c r="S633" s="23">
        <f t="shared" si="1335"/>
        <v>0</v>
      </c>
      <c r="T633" s="23">
        <f t="shared" si="1335"/>
        <v>0</v>
      </c>
      <c r="U633" s="23">
        <f t="shared" ref="U633:W633" si="1336">U634+U659+U664+U669+U682+U692</f>
        <v>0</v>
      </c>
      <c r="V633" s="23">
        <f t="shared" si="1336"/>
        <v>0</v>
      </c>
      <c r="W633" s="23">
        <f t="shared" si="1336"/>
        <v>0</v>
      </c>
      <c r="X633" s="23">
        <f t="shared" ref="X633:Y633" si="1337">X634+X659+X664+X669+X682+X692</f>
        <v>0</v>
      </c>
      <c r="Y633" s="23">
        <f t="shared" si="1337"/>
        <v>0</v>
      </c>
      <c r="Z633" s="23">
        <f t="shared" si="1319"/>
        <v>204955.99999999997</v>
      </c>
      <c r="AA633" s="23">
        <f t="shared" si="1320"/>
        <v>190932.40000000002</v>
      </c>
      <c r="AB633" s="23">
        <f t="shared" si="1321"/>
        <v>190464.2</v>
      </c>
      <c r="AC633" s="23">
        <f t="shared" ref="AC633:AL633" si="1338">AC634+AC659+AC664+AC669+AC682+AC692</f>
        <v>0</v>
      </c>
      <c r="AD633" s="23">
        <f t="shared" si="1338"/>
        <v>0</v>
      </c>
      <c r="AE633" s="23">
        <f t="shared" ref="AE633" si="1339">AE634+AE659+AE664+AE669+AE682+AE692</f>
        <v>0</v>
      </c>
      <c r="AF633" s="23">
        <f t="shared" si="1338"/>
        <v>0</v>
      </c>
      <c r="AG633" s="23">
        <f t="shared" si="1338"/>
        <v>0</v>
      </c>
      <c r="AH633" s="23">
        <f t="shared" si="1338"/>
        <v>0</v>
      </c>
      <c r="AI633" s="23">
        <f t="shared" ref="AI633" si="1340">AI634+AI659+AI664+AI669+AI682+AI692</f>
        <v>0</v>
      </c>
      <c r="AJ633" s="23">
        <f t="shared" si="1338"/>
        <v>0</v>
      </c>
      <c r="AK633" s="23">
        <f t="shared" si="1338"/>
        <v>0</v>
      </c>
      <c r="AL633" s="23">
        <f t="shared" si="1338"/>
        <v>0</v>
      </c>
      <c r="AM633" s="23">
        <f t="shared" ref="AM633:AT633" si="1341">AM634+AM659+AM664+AM669+AM682+AM692</f>
        <v>0</v>
      </c>
      <c r="AN633" s="23">
        <f t="shared" si="1341"/>
        <v>0</v>
      </c>
      <c r="AO633" s="23">
        <f t="shared" si="1271"/>
        <v>204955.99999999997</v>
      </c>
      <c r="AP633" s="23">
        <f t="shared" si="1272"/>
        <v>190932.40000000002</v>
      </c>
      <c r="AQ633" s="23">
        <f t="shared" si="1273"/>
        <v>190464.2</v>
      </c>
      <c r="AR633" s="23">
        <f t="shared" ref="AR633" si="1342">AR634+AR659+AR664+AR669+AR682+AR692</f>
        <v>0</v>
      </c>
      <c r="AS633" s="23">
        <f t="shared" si="1310"/>
        <v>204955.99999999997</v>
      </c>
      <c r="AT633" s="23">
        <f t="shared" si="1341"/>
        <v>0</v>
      </c>
    </row>
    <row r="634" spans="1:47" ht="31" x14ac:dyDescent="0.35">
      <c r="A634" s="13">
        <v>930</v>
      </c>
      <c r="B634" s="14" t="s">
        <v>17</v>
      </c>
      <c r="C634" s="13" t="s">
        <v>137</v>
      </c>
      <c r="D634" s="13" t="s">
        <v>41</v>
      </c>
      <c r="E634" s="13"/>
      <c r="F634" s="15" t="s">
        <v>56</v>
      </c>
      <c r="G634" s="21">
        <f>G635+G639</f>
        <v>107561.59999999999</v>
      </c>
      <c r="H634" s="21">
        <f t="shared" ref="H634:L634" si="1343">H635+H639</f>
        <v>100507.2</v>
      </c>
      <c r="I634" s="21">
        <f t="shared" si="1343"/>
        <v>99013.2</v>
      </c>
      <c r="J634" s="21">
        <f t="shared" si="1343"/>
        <v>2835.5000000000005</v>
      </c>
      <c r="K634" s="21">
        <f t="shared" si="1343"/>
        <v>2795.2000000000003</v>
      </c>
      <c r="L634" s="21">
        <f t="shared" si="1343"/>
        <v>3821</v>
      </c>
      <c r="M634" s="21">
        <f t="shared" si="1257"/>
        <v>110397.09999999999</v>
      </c>
      <c r="N634" s="21">
        <f t="shared" si="1258"/>
        <v>103302.39999999999</v>
      </c>
      <c r="O634" s="21">
        <f t="shared" si="1259"/>
        <v>102834.2</v>
      </c>
      <c r="P634" s="24">
        <f t="shared" ref="P634:Q634" si="1344">P635+P639</f>
        <v>0</v>
      </c>
      <c r="Q634" s="24">
        <f t="shared" si="1344"/>
        <v>0</v>
      </c>
      <c r="R634" s="24">
        <f t="shared" ref="R634:T634" si="1345">R635+R639</f>
        <v>0</v>
      </c>
      <c r="S634" s="24">
        <f t="shared" si="1345"/>
        <v>0</v>
      </c>
      <c r="T634" s="24">
        <f t="shared" si="1345"/>
        <v>0</v>
      </c>
      <c r="U634" s="24">
        <f t="shared" ref="U634:W634" si="1346">U635+U639</f>
        <v>0</v>
      </c>
      <c r="V634" s="24">
        <f t="shared" si="1346"/>
        <v>0</v>
      </c>
      <c r="W634" s="24">
        <f t="shared" si="1346"/>
        <v>0</v>
      </c>
      <c r="X634" s="24">
        <f t="shared" ref="X634:Y634" si="1347">X635+X639</f>
        <v>0</v>
      </c>
      <c r="Y634" s="24">
        <f t="shared" si="1347"/>
        <v>0</v>
      </c>
      <c r="Z634" s="24">
        <f t="shared" si="1319"/>
        <v>110397.09999999999</v>
      </c>
      <c r="AA634" s="24">
        <f t="shared" si="1320"/>
        <v>103302.39999999999</v>
      </c>
      <c r="AB634" s="24">
        <f t="shared" si="1321"/>
        <v>102834.2</v>
      </c>
      <c r="AC634" s="24">
        <f t="shared" ref="AC634:AL634" si="1348">AC635+AC639</f>
        <v>0</v>
      </c>
      <c r="AD634" s="24">
        <f t="shared" si="1348"/>
        <v>0</v>
      </c>
      <c r="AE634" s="24">
        <f t="shared" ref="AE634" si="1349">AE635+AE639</f>
        <v>0</v>
      </c>
      <c r="AF634" s="24">
        <f t="shared" si="1348"/>
        <v>0</v>
      </c>
      <c r="AG634" s="24">
        <f t="shared" si="1348"/>
        <v>0</v>
      </c>
      <c r="AH634" s="24">
        <f t="shared" si="1348"/>
        <v>0</v>
      </c>
      <c r="AI634" s="24">
        <f t="shared" ref="AI634" si="1350">AI635+AI639</f>
        <v>0</v>
      </c>
      <c r="AJ634" s="24">
        <f t="shared" si="1348"/>
        <v>0</v>
      </c>
      <c r="AK634" s="24">
        <f t="shared" si="1348"/>
        <v>0</v>
      </c>
      <c r="AL634" s="24">
        <f t="shared" si="1348"/>
        <v>0</v>
      </c>
      <c r="AM634" s="24">
        <f t="shared" ref="AM634:AT634" si="1351">AM635+AM639</f>
        <v>0</v>
      </c>
      <c r="AN634" s="24">
        <f t="shared" si="1351"/>
        <v>0</v>
      </c>
      <c r="AO634" s="24">
        <f t="shared" si="1271"/>
        <v>110397.09999999999</v>
      </c>
      <c r="AP634" s="24">
        <f t="shared" si="1272"/>
        <v>103302.39999999999</v>
      </c>
      <c r="AQ634" s="24">
        <f t="shared" si="1273"/>
        <v>102834.2</v>
      </c>
      <c r="AR634" s="24">
        <f t="shared" ref="AR634" si="1352">AR635+AR639</f>
        <v>0</v>
      </c>
      <c r="AS634" s="24">
        <f t="shared" si="1310"/>
        <v>110397.09999999999</v>
      </c>
      <c r="AT634" s="24">
        <f t="shared" si="1351"/>
        <v>0</v>
      </c>
      <c r="AU634" s="6"/>
    </row>
    <row r="635" spans="1:47" ht="46.5" x14ac:dyDescent="0.35">
      <c r="A635" s="13">
        <v>930</v>
      </c>
      <c r="B635" s="14" t="s">
        <v>17</v>
      </c>
      <c r="C635" s="13" t="s">
        <v>137</v>
      </c>
      <c r="D635" s="13" t="s">
        <v>42</v>
      </c>
      <c r="E635" s="13"/>
      <c r="F635" s="15" t="s">
        <v>57</v>
      </c>
      <c r="G635" s="21">
        <f>G636</f>
        <v>4180.8</v>
      </c>
      <c r="H635" s="21">
        <f t="shared" ref="H635:AT637" si="1353">H636</f>
        <v>2090.3999999999996</v>
      </c>
      <c r="I635" s="21">
        <f t="shared" si="1353"/>
        <v>0</v>
      </c>
      <c r="J635" s="21">
        <f t="shared" si="1353"/>
        <v>-1622.1</v>
      </c>
      <c r="K635" s="21">
        <f t="shared" si="1353"/>
        <v>-1622.1</v>
      </c>
      <c r="L635" s="21">
        <f t="shared" si="1353"/>
        <v>0</v>
      </c>
      <c r="M635" s="21">
        <f t="shared" si="1257"/>
        <v>2558.7000000000003</v>
      </c>
      <c r="N635" s="21">
        <f t="shared" si="1258"/>
        <v>468.29999999999973</v>
      </c>
      <c r="O635" s="21">
        <f t="shared" si="1259"/>
        <v>0</v>
      </c>
      <c r="P635" s="24">
        <f t="shared" si="1353"/>
        <v>0</v>
      </c>
      <c r="Q635" s="24">
        <f t="shared" si="1353"/>
        <v>0</v>
      </c>
      <c r="R635" s="24">
        <f t="shared" si="1353"/>
        <v>0</v>
      </c>
      <c r="S635" s="24">
        <f t="shared" si="1353"/>
        <v>0</v>
      </c>
      <c r="T635" s="24">
        <f t="shared" si="1353"/>
        <v>0</v>
      </c>
      <c r="U635" s="24">
        <f t="shared" si="1353"/>
        <v>0</v>
      </c>
      <c r="V635" s="24">
        <f t="shared" si="1353"/>
        <v>0</v>
      </c>
      <c r="W635" s="24">
        <f t="shared" si="1353"/>
        <v>0</v>
      </c>
      <c r="X635" s="24">
        <f t="shared" si="1353"/>
        <v>0</v>
      </c>
      <c r="Y635" s="24">
        <f t="shared" si="1353"/>
        <v>0</v>
      </c>
      <c r="Z635" s="24">
        <f t="shared" si="1319"/>
        <v>2558.7000000000003</v>
      </c>
      <c r="AA635" s="24">
        <f t="shared" si="1320"/>
        <v>468.29999999999973</v>
      </c>
      <c r="AB635" s="24">
        <f t="shared" si="1321"/>
        <v>0</v>
      </c>
      <c r="AC635" s="24">
        <f t="shared" si="1353"/>
        <v>0</v>
      </c>
      <c r="AD635" s="24">
        <f t="shared" si="1353"/>
        <v>0</v>
      </c>
      <c r="AE635" s="24">
        <f t="shared" si="1353"/>
        <v>0</v>
      </c>
      <c r="AF635" s="24">
        <f t="shared" si="1353"/>
        <v>0</v>
      </c>
      <c r="AG635" s="24">
        <f t="shared" si="1353"/>
        <v>0</v>
      </c>
      <c r="AH635" s="24">
        <f t="shared" si="1353"/>
        <v>0</v>
      </c>
      <c r="AI635" s="24">
        <f t="shared" si="1353"/>
        <v>0</v>
      </c>
      <c r="AJ635" s="24">
        <f t="shared" si="1353"/>
        <v>0</v>
      </c>
      <c r="AK635" s="24">
        <f t="shared" si="1353"/>
        <v>0</v>
      </c>
      <c r="AL635" s="24">
        <f t="shared" si="1353"/>
        <v>0</v>
      </c>
      <c r="AM635" s="24">
        <f t="shared" si="1353"/>
        <v>0</v>
      </c>
      <c r="AN635" s="24">
        <f t="shared" si="1353"/>
        <v>0</v>
      </c>
      <c r="AO635" s="24">
        <f t="shared" si="1271"/>
        <v>2558.7000000000003</v>
      </c>
      <c r="AP635" s="24">
        <f t="shared" si="1272"/>
        <v>468.29999999999973</v>
      </c>
      <c r="AQ635" s="24">
        <f t="shared" si="1273"/>
        <v>0</v>
      </c>
      <c r="AR635" s="24">
        <f t="shared" si="1353"/>
        <v>0</v>
      </c>
      <c r="AS635" s="24">
        <f t="shared" si="1310"/>
        <v>2558.7000000000003</v>
      </c>
      <c r="AT635" s="24">
        <f t="shared" si="1353"/>
        <v>0</v>
      </c>
      <c r="AU635" s="6"/>
    </row>
    <row r="636" spans="1:47" x14ac:dyDescent="0.35">
      <c r="A636" s="13">
        <v>930</v>
      </c>
      <c r="B636" s="14" t="s">
        <v>17</v>
      </c>
      <c r="C636" s="13" t="s">
        <v>137</v>
      </c>
      <c r="D636" s="13" t="s">
        <v>263</v>
      </c>
      <c r="E636" s="13"/>
      <c r="F636" s="15" t="s">
        <v>288</v>
      </c>
      <c r="G636" s="21">
        <f>G637</f>
        <v>4180.8</v>
      </c>
      <c r="H636" s="21">
        <f t="shared" si="1353"/>
        <v>2090.3999999999996</v>
      </c>
      <c r="I636" s="21">
        <f t="shared" si="1353"/>
        <v>0</v>
      </c>
      <c r="J636" s="21">
        <f t="shared" si="1353"/>
        <v>-1622.1</v>
      </c>
      <c r="K636" s="21">
        <f t="shared" si="1353"/>
        <v>-1622.1</v>
      </c>
      <c r="L636" s="21">
        <f t="shared" si="1353"/>
        <v>0</v>
      </c>
      <c r="M636" s="21">
        <f t="shared" si="1257"/>
        <v>2558.7000000000003</v>
      </c>
      <c r="N636" s="21">
        <f t="shared" si="1258"/>
        <v>468.29999999999973</v>
      </c>
      <c r="O636" s="21">
        <f t="shared" si="1259"/>
        <v>0</v>
      </c>
      <c r="P636" s="24">
        <f t="shared" si="1353"/>
        <v>0</v>
      </c>
      <c r="Q636" s="24">
        <f t="shared" si="1353"/>
        <v>0</v>
      </c>
      <c r="R636" s="24">
        <f t="shared" si="1353"/>
        <v>0</v>
      </c>
      <c r="S636" s="24">
        <f t="shared" si="1353"/>
        <v>0</v>
      </c>
      <c r="T636" s="24">
        <f t="shared" si="1353"/>
        <v>0</v>
      </c>
      <c r="U636" s="24">
        <f t="shared" si="1353"/>
        <v>0</v>
      </c>
      <c r="V636" s="24">
        <f t="shared" si="1353"/>
        <v>0</v>
      </c>
      <c r="W636" s="24">
        <f t="shared" si="1353"/>
        <v>0</v>
      </c>
      <c r="X636" s="24">
        <f t="shared" si="1353"/>
        <v>0</v>
      </c>
      <c r="Y636" s="24">
        <f t="shared" si="1353"/>
        <v>0</v>
      </c>
      <c r="Z636" s="24">
        <f t="shared" si="1319"/>
        <v>2558.7000000000003</v>
      </c>
      <c r="AA636" s="24">
        <f t="shared" si="1320"/>
        <v>468.29999999999973</v>
      </c>
      <c r="AB636" s="24">
        <f t="shared" si="1321"/>
        <v>0</v>
      </c>
      <c r="AC636" s="24">
        <f t="shared" si="1353"/>
        <v>0</v>
      </c>
      <c r="AD636" s="24">
        <f t="shared" si="1353"/>
        <v>0</v>
      </c>
      <c r="AE636" s="24">
        <f t="shared" si="1353"/>
        <v>0</v>
      </c>
      <c r="AF636" s="24">
        <f t="shared" si="1353"/>
        <v>0</v>
      </c>
      <c r="AG636" s="24">
        <f t="shared" si="1353"/>
        <v>0</v>
      </c>
      <c r="AH636" s="24">
        <f t="shared" si="1353"/>
        <v>0</v>
      </c>
      <c r="AI636" s="24">
        <f t="shared" si="1353"/>
        <v>0</v>
      </c>
      <c r="AJ636" s="24">
        <f t="shared" si="1353"/>
        <v>0</v>
      </c>
      <c r="AK636" s="24">
        <f t="shared" si="1353"/>
        <v>0</v>
      </c>
      <c r="AL636" s="24">
        <f t="shared" si="1353"/>
        <v>0</v>
      </c>
      <c r="AM636" s="24">
        <f t="shared" si="1353"/>
        <v>0</v>
      </c>
      <c r="AN636" s="24">
        <f t="shared" si="1353"/>
        <v>0</v>
      </c>
      <c r="AO636" s="24">
        <f t="shared" si="1271"/>
        <v>2558.7000000000003</v>
      </c>
      <c r="AP636" s="24">
        <f t="shared" si="1272"/>
        <v>468.29999999999973</v>
      </c>
      <c r="AQ636" s="24">
        <f t="shared" si="1273"/>
        <v>0</v>
      </c>
      <c r="AR636" s="24">
        <f t="shared" si="1353"/>
        <v>0</v>
      </c>
      <c r="AS636" s="24">
        <f t="shared" si="1310"/>
        <v>2558.7000000000003</v>
      </c>
      <c r="AT636" s="24">
        <f t="shared" si="1353"/>
        <v>0</v>
      </c>
    </row>
    <row r="637" spans="1:47" ht="31" x14ac:dyDescent="0.35">
      <c r="A637" s="13">
        <v>930</v>
      </c>
      <c r="B637" s="14" t="s">
        <v>17</v>
      </c>
      <c r="C637" s="13" t="s">
        <v>137</v>
      </c>
      <c r="D637" s="13" t="s">
        <v>263</v>
      </c>
      <c r="E637" s="13" t="s">
        <v>7</v>
      </c>
      <c r="F637" s="15" t="s">
        <v>385</v>
      </c>
      <c r="G637" s="21">
        <f>G638</f>
        <v>4180.8</v>
      </c>
      <c r="H637" s="21">
        <f t="shared" si="1353"/>
        <v>2090.3999999999996</v>
      </c>
      <c r="I637" s="21">
        <f t="shared" si="1353"/>
        <v>0</v>
      </c>
      <c r="J637" s="21">
        <f t="shared" si="1353"/>
        <v>-1622.1</v>
      </c>
      <c r="K637" s="21">
        <f t="shared" si="1353"/>
        <v>-1622.1</v>
      </c>
      <c r="L637" s="21">
        <f t="shared" si="1353"/>
        <v>0</v>
      </c>
      <c r="M637" s="21">
        <f t="shared" si="1257"/>
        <v>2558.7000000000003</v>
      </c>
      <c r="N637" s="21">
        <f t="shared" si="1258"/>
        <v>468.29999999999973</v>
      </c>
      <c r="O637" s="21">
        <f t="shared" si="1259"/>
        <v>0</v>
      </c>
      <c r="P637" s="24">
        <f t="shared" si="1353"/>
        <v>0</v>
      </c>
      <c r="Q637" s="24">
        <f t="shared" si="1353"/>
        <v>0</v>
      </c>
      <c r="R637" s="24">
        <f t="shared" si="1353"/>
        <v>0</v>
      </c>
      <c r="S637" s="24">
        <f t="shared" si="1353"/>
        <v>0</v>
      </c>
      <c r="T637" s="24">
        <f t="shared" si="1353"/>
        <v>0</v>
      </c>
      <c r="U637" s="24">
        <f t="shared" si="1353"/>
        <v>0</v>
      </c>
      <c r="V637" s="24">
        <f t="shared" si="1353"/>
        <v>0</v>
      </c>
      <c r="W637" s="24">
        <f t="shared" si="1353"/>
        <v>0</v>
      </c>
      <c r="X637" s="24">
        <f t="shared" si="1353"/>
        <v>0</v>
      </c>
      <c r="Y637" s="24">
        <f t="shared" si="1353"/>
        <v>0</v>
      </c>
      <c r="Z637" s="24">
        <f t="shared" si="1319"/>
        <v>2558.7000000000003</v>
      </c>
      <c r="AA637" s="24">
        <f t="shared" si="1320"/>
        <v>468.29999999999973</v>
      </c>
      <c r="AB637" s="24">
        <f t="shared" si="1321"/>
        <v>0</v>
      </c>
      <c r="AC637" s="24">
        <f t="shared" si="1353"/>
        <v>0</v>
      </c>
      <c r="AD637" s="24">
        <f t="shared" si="1353"/>
        <v>0</v>
      </c>
      <c r="AE637" s="24">
        <f t="shared" si="1353"/>
        <v>0</v>
      </c>
      <c r="AF637" s="24">
        <f t="shared" si="1353"/>
        <v>0</v>
      </c>
      <c r="AG637" s="24">
        <f t="shared" si="1353"/>
        <v>0</v>
      </c>
      <c r="AH637" s="24">
        <f t="shared" si="1353"/>
        <v>0</v>
      </c>
      <c r="AI637" s="24">
        <f t="shared" si="1353"/>
        <v>0</v>
      </c>
      <c r="AJ637" s="24">
        <f t="shared" si="1353"/>
        <v>0</v>
      </c>
      <c r="AK637" s="24">
        <f t="shared" si="1353"/>
        <v>0</v>
      </c>
      <c r="AL637" s="24">
        <f t="shared" si="1353"/>
        <v>0</v>
      </c>
      <c r="AM637" s="24">
        <f t="shared" si="1353"/>
        <v>0</v>
      </c>
      <c r="AN637" s="24">
        <f t="shared" si="1353"/>
        <v>0</v>
      </c>
      <c r="AO637" s="24">
        <f t="shared" si="1271"/>
        <v>2558.7000000000003</v>
      </c>
      <c r="AP637" s="24">
        <f t="shared" si="1272"/>
        <v>468.29999999999973</v>
      </c>
      <c r="AQ637" s="24">
        <f t="shared" si="1273"/>
        <v>0</v>
      </c>
      <c r="AR637" s="24">
        <f t="shared" si="1353"/>
        <v>0</v>
      </c>
      <c r="AS637" s="24">
        <f t="shared" si="1310"/>
        <v>2558.7000000000003</v>
      </c>
      <c r="AT637" s="24">
        <f t="shared" si="1353"/>
        <v>0</v>
      </c>
    </row>
    <row r="638" spans="1:47" ht="31" x14ac:dyDescent="0.35">
      <c r="A638" s="13">
        <v>930</v>
      </c>
      <c r="B638" s="14" t="s">
        <v>17</v>
      </c>
      <c r="C638" s="13" t="s">
        <v>137</v>
      </c>
      <c r="D638" s="13" t="s">
        <v>263</v>
      </c>
      <c r="E638" s="13">
        <v>240</v>
      </c>
      <c r="F638" s="15" t="s">
        <v>374</v>
      </c>
      <c r="G638" s="21">
        <v>4180.8</v>
      </c>
      <c r="H638" s="21">
        <v>2090.3999999999996</v>
      </c>
      <c r="I638" s="21">
        <v>0</v>
      </c>
      <c r="J638" s="21">
        <v>-1622.1</v>
      </c>
      <c r="K638" s="21">
        <v>-1622.1</v>
      </c>
      <c r="L638" s="21"/>
      <c r="M638" s="21">
        <f t="shared" si="1257"/>
        <v>2558.7000000000003</v>
      </c>
      <c r="N638" s="21">
        <f t="shared" si="1258"/>
        <v>468.29999999999973</v>
      </c>
      <c r="O638" s="21">
        <f t="shared" si="1259"/>
        <v>0</v>
      </c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>
        <f t="shared" si="1319"/>
        <v>2558.7000000000003</v>
      </c>
      <c r="AA638" s="24">
        <f t="shared" si="1320"/>
        <v>468.29999999999973</v>
      </c>
      <c r="AB638" s="24">
        <f t="shared" si="1321"/>
        <v>0</v>
      </c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>
        <f t="shared" si="1271"/>
        <v>2558.7000000000003</v>
      </c>
      <c r="AP638" s="24">
        <f t="shared" si="1272"/>
        <v>468.29999999999973</v>
      </c>
      <c r="AQ638" s="24">
        <f t="shared" si="1273"/>
        <v>0</v>
      </c>
      <c r="AR638" s="24"/>
      <c r="AS638" s="24">
        <f t="shared" si="1310"/>
        <v>2558.7000000000003</v>
      </c>
      <c r="AT638" s="24"/>
    </row>
    <row r="639" spans="1:47" ht="31" x14ac:dyDescent="0.35">
      <c r="A639" s="13">
        <v>930</v>
      </c>
      <c r="B639" s="14" t="s">
        <v>17</v>
      </c>
      <c r="C639" s="13" t="s">
        <v>137</v>
      </c>
      <c r="D639" s="13" t="s">
        <v>277</v>
      </c>
      <c r="E639" s="13"/>
      <c r="F639" s="15" t="s">
        <v>308</v>
      </c>
      <c r="G639" s="21">
        <f>G640+G650+G656</f>
        <v>103380.79999999999</v>
      </c>
      <c r="H639" s="21">
        <f t="shared" ref="H639:L639" si="1354">H640+H650+H656</f>
        <v>98416.8</v>
      </c>
      <c r="I639" s="21">
        <f t="shared" si="1354"/>
        <v>99013.2</v>
      </c>
      <c r="J639" s="21">
        <f t="shared" si="1354"/>
        <v>4457.6000000000004</v>
      </c>
      <c r="K639" s="21">
        <f t="shared" si="1354"/>
        <v>4417.3</v>
      </c>
      <c r="L639" s="21">
        <f t="shared" si="1354"/>
        <v>3821</v>
      </c>
      <c r="M639" s="21">
        <f t="shared" si="1257"/>
        <v>107838.39999999999</v>
      </c>
      <c r="N639" s="21">
        <f t="shared" si="1258"/>
        <v>102834.1</v>
      </c>
      <c r="O639" s="21">
        <f t="shared" si="1259"/>
        <v>102834.2</v>
      </c>
      <c r="P639" s="24">
        <f t="shared" ref="P639:Q639" si="1355">P640+P650+P656</f>
        <v>0</v>
      </c>
      <c r="Q639" s="24">
        <f t="shared" si="1355"/>
        <v>0</v>
      </c>
      <c r="R639" s="24">
        <f t="shared" ref="R639:T639" si="1356">R640+R650+R656</f>
        <v>0</v>
      </c>
      <c r="S639" s="24">
        <f t="shared" si="1356"/>
        <v>0</v>
      </c>
      <c r="T639" s="24">
        <f t="shared" si="1356"/>
        <v>0</v>
      </c>
      <c r="U639" s="24">
        <f t="shared" ref="U639:W639" si="1357">U640+U650+U656</f>
        <v>0</v>
      </c>
      <c r="V639" s="24">
        <f t="shared" si="1357"/>
        <v>0</v>
      </c>
      <c r="W639" s="24">
        <f t="shared" si="1357"/>
        <v>0</v>
      </c>
      <c r="X639" s="24">
        <f t="shared" ref="X639:Y639" si="1358">X640+X650+X656</f>
        <v>0</v>
      </c>
      <c r="Y639" s="24">
        <f t="shared" si="1358"/>
        <v>0</v>
      </c>
      <c r="Z639" s="24">
        <f t="shared" si="1319"/>
        <v>107838.39999999999</v>
      </c>
      <c r="AA639" s="24">
        <f t="shared" si="1320"/>
        <v>102834.1</v>
      </c>
      <c r="AB639" s="24">
        <f t="shared" si="1321"/>
        <v>102834.2</v>
      </c>
      <c r="AC639" s="24">
        <f t="shared" ref="AC639:AL639" si="1359">AC640+AC650+AC656</f>
        <v>0</v>
      </c>
      <c r="AD639" s="24">
        <f t="shared" si="1359"/>
        <v>0</v>
      </c>
      <c r="AE639" s="24">
        <f t="shared" ref="AE639" si="1360">AE640+AE650+AE656</f>
        <v>0</v>
      </c>
      <c r="AF639" s="24">
        <f t="shared" si="1359"/>
        <v>0</v>
      </c>
      <c r="AG639" s="24">
        <f t="shared" si="1359"/>
        <v>0</v>
      </c>
      <c r="AH639" s="24">
        <f t="shared" si="1359"/>
        <v>0</v>
      </c>
      <c r="AI639" s="24">
        <f t="shared" ref="AI639" si="1361">AI640+AI650+AI656</f>
        <v>0</v>
      </c>
      <c r="AJ639" s="24">
        <f t="shared" si="1359"/>
        <v>0</v>
      </c>
      <c r="AK639" s="24">
        <f t="shared" si="1359"/>
        <v>0</v>
      </c>
      <c r="AL639" s="24">
        <f t="shared" si="1359"/>
        <v>0</v>
      </c>
      <c r="AM639" s="24">
        <f t="shared" ref="AM639:AT639" si="1362">AM640+AM650+AM656</f>
        <v>0</v>
      </c>
      <c r="AN639" s="24">
        <f t="shared" si="1362"/>
        <v>0</v>
      </c>
      <c r="AO639" s="24">
        <f t="shared" si="1271"/>
        <v>107838.39999999999</v>
      </c>
      <c r="AP639" s="24">
        <f t="shared" si="1272"/>
        <v>102834.1</v>
      </c>
      <c r="AQ639" s="24">
        <f t="shared" si="1273"/>
        <v>102834.2</v>
      </c>
      <c r="AR639" s="24">
        <f t="shared" ref="AR639" si="1363">AR640+AR650+AR656</f>
        <v>0</v>
      </c>
      <c r="AS639" s="24">
        <f t="shared" si="1310"/>
        <v>107838.39999999999</v>
      </c>
      <c r="AT639" s="24">
        <f t="shared" si="1362"/>
        <v>0</v>
      </c>
      <c r="AU639" s="6"/>
    </row>
    <row r="640" spans="1:47" ht="62" x14ac:dyDescent="0.35">
      <c r="A640" s="13">
        <v>930</v>
      </c>
      <c r="B640" s="14" t="s">
        <v>17</v>
      </c>
      <c r="C640" s="13" t="s">
        <v>137</v>
      </c>
      <c r="D640" s="13" t="s">
        <v>265</v>
      </c>
      <c r="E640" s="13"/>
      <c r="F640" s="15" t="s">
        <v>45</v>
      </c>
      <c r="G640" s="21">
        <f>G641+G643+G645+G648</f>
        <v>89881.099999999991</v>
      </c>
      <c r="H640" s="21">
        <f t="shared" ref="H640:L640" si="1364">H641+H643+H645+H648</f>
        <v>85061.1</v>
      </c>
      <c r="I640" s="21">
        <f t="shared" si="1364"/>
        <v>85657.5</v>
      </c>
      <c r="J640" s="21">
        <f t="shared" si="1364"/>
        <v>4457.6000000000004</v>
      </c>
      <c r="K640" s="21">
        <f t="shared" si="1364"/>
        <v>4417.3</v>
      </c>
      <c r="L640" s="21">
        <f t="shared" si="1364"/>
        <v>3821</v>
      </c>
      <c r="M640" s="21">
        <f t="shared" si="1257"/>
        <v>94338.7</v>
      </c>
      <c r="N640" s="21">
        <f t="shared" si="1258"/>
        <v>89478.400000000009</v>
      </c>
      <c r="O640" s="21">
        <f t="shared" si="1259"/>
        <v>89478.5</v>
      </c>
      <c r="P640" s="24">
        <f t="shared" ref="P640:Q640" si="1365">P641+P643+P645+P648</f>
        <v>0</v>
      </c>
      <c r="Q640" s="24">
        <f t="shared" si="1365"/>
        <v>0</v>
      </c>
      <c r="R640" s="24">
        <f t="shared" ref="R640:T640" si="1366">R641+R643+R645+R648</f>
        <v>0</v>
      </c>
      <c r="S640" s="24">
        <f t="shared" si="1366"/>
        <v>0</v>
      </c>
      <c r="T640" s="24">
        <f t="shared" si="1366"/>
        <v>0</v>
      </c>
      <c r="U640" s="24">
        <f t="shared" ref="U640:W640" si="1367">U641+U643+U645+U648</f>
        <v>0</v>
      </c>
      <c r="V640" s="24">
        <f t="shared" si="1367"/>
        <v>0</v>
      </c>
      <c r="W640" s="24">
        <f t="shared" si="1367"/>
        <v>0</v>
      </c>
      <c r="X640" s="24">
        <f t="shared" ref="X640:Y640" si="1368">X641+X643+X645+X648</f>
        <v>0</v>
      </c>
      <c r="Y640" s="24">
        <f t="shared" si="1368"/>
        <v>0</v>
      </c>
      <c r="Z640" s="24">
        <f t="shared" si="1319"/>
        <v>94338.7</v>
      </c>
      <c r="AA640" s="24">
        <f t="shared" si="1320"/>
        <v>89478.400000000009</v>
      </c>
      <c r="AB640" s="24">
        <f t="shared" si="1321"/>
        <v>89478.5</v>
      </c>
      <c r="AC640" s="24">
        <f t="shared" ref="AC640:AL640" si="1369">AC641+AC643+AC645+AC648</f>
        <v>0</v>
      </c>
      <c r="AD640" s="24">
        <f t="shared" si="1369"/>
        <v>0</v>
      </c>
      <c r="AE640" s="24">
        <f t="shared" ref="AE640" si="1370">AE641+AE643+AE645+AE648</f>
        <v>0</v>
      </c>
      <c r="AF640" s="24">
        <f t="shared" si="1369"/>
        <v>0</v>
      </c>
      <c r="AG640" s="24">
        <f t="shared" si="1369"/>
        <v>0</v>
      </c>
      <c r="AH640" s="24">
        <f t="shared" si="1369"/>
        <v>0</v>
      </c>
      <c r="AI640" s="24">
        <f t="shared" ref="AI640" si="1371">AI641+AI643+AI645+AI648</f>
        <v>0</v>
      </c>
      <c r="AJ640" s="24">
        <f t="shared" si="1369"/>
        <v>0</v>
      </c>
      <c r="AK640" s="24">
        <f t="shared" si="1369"/>
        <v>0</v>
      </c>
      <c r="AL640" s="24">
        <f t="shared" si="1369"/>
        <v>0</v>
      </c>
      <c r="AM640" s="24">
        <f t="shared" ref="AM640:AT640" si="1372">AM641+AM643+AM645+AM648</f>
        <v>0</v>
      </c>
      <c r="AN640" s="24">
        <f t="shared" si="1372"/>
        <v>0</v>
      </c>
      <c r="AO640" s="24">
        <f t="shared" si="1271"/>
        <v>94338.7</v>
      </c>
      <c r="AP640" s="24">
        <f t="shared" si="1272"/>
        <v>89478.400000000009</v>
      </c>
      <c r="AQ640" s="24">
        <f t="shared" si="1273"/>
        <v>89478.5</v>
      </c>
      <c r="AR640" s="24">
        <f t="shared" ref="AR640" si="1373">AR641+AR643+AR645+AR648</f>
        <v>0</v>
      </c>
      <c r="AS640" s="24">
        <f t="shared" si="1310"/>
        <v>94338.7</v>
      </c>
      <c r="AT640" s="24">
        <f t="shared" si="1372"/>
        <v>0</v>
      </c>
    </row>
    <row r="641" spans="1:46" ht="77.5" x14ac:dyDescent="0.35">
      <c r="A641" s="13">
        <v>930</v>
      </c>
      <c r="B641" s="14" t="s">
        <v>17</v>
      </c>
      <c r="C641" s="13" t="s">
        <v>137</v>
      </c>
      <c r="D641" s="13" t="s">
        <v>265</v>
      </c>
      <c r="E641" s="13" t="s">
        <v>25</v>
      </c>
      <c r="F641" s="15" t="s">
        <v>384</v>
      </c>
      <c r="G641" s="21">
        <f>G642</f>
        <v>25889.699999999997</v>
      </c>
      <c r="H641" s="21">
        <f t="shared" ref="H641:AT641" si="1374">H642</f>
        <v>25904</v>
      </c>
      <c r="I641" s="21">
        <f t="shared" si="1374"/>
        <v>26093.499999999996</v>
      </c>
      <c r="J641" s="21">
        <f t="shared" si="1374"/>
        <v>1760.2</v>
      </c>
      <c r="K641" s="21">
        <f t="shared" si="1374"/>
        <v>1747.3</v>
      </c>
      <c r="L641" s="21">
        <f t="shared" si="1374"/>
        <v>1558</v>
      </c>
      <c r="M641" s="21">
        <f t="shared" si="1257"/>
        <v>27649.899999999998</v>
      </c>
      <c r="N641" s="21">
        <f t="shared" si="1258"/>
        <v>27651.3</v>
      </c>
      <c r="O641" s="21">
        <f t="shared" si="1259"/>
        <v>27651.499999999996</v>
      </c>
      <c r="P641" s="24">
        <f t="shared" si="1374"/>
        <v>0</v>
      </c>
      <c r="Q641" s="24">
        <f t="shared" si="1374"/>
        <v>0</v>
      </c>
      <c r="R641" s="24">
        <f t="shared" si="1374"/>
        <v>0</v>
      </c>
      <c r="S641" s="24">
        <f t="shared" si="1374"/>
        <v>0</v>
      </c>
      <c r="T641" s="24">
        <f t="shared" si="1374"/>
        <v>0</v>
      </c>
      <c r="U641" s="24">
        <f t="shared" si="1374"/>
        <v>0</v>
      </c>
      <c r="V641" s="24">
        <f t="shared" si="1374"/>
        <v>0</v>
      </c>
      <c r="W641" s="24">
        <f t="shared" si="1374"/>
        <v>0</v>
      </c>
      <c r="X641" s="24">
        <f t="shared" si="1374"/>
        <v>0</v>
      </c>
      <c r="Y641" s="24">
        <f t="shared" si="1374"/>
        <v>0</v>
      </c>
      <c r="Z641" s="24">
        <f t="shared" si="1319"/>
        <v>27649.899999999998</v>
      </c>
      <c r="AA641" s="24">
        <f t="shared" si="1320"/>
        <v>27651.3</v>
      </c>
      <c r="AB641" s="24">
        <f t="shared" si="1321"/>
        <v>27651.499999999996</v>
      </c>
      <c r="AC641" s="24">
        <f t="shared" si="1374"/>
        <v>0</v>
      </c>
      <c r="AD641" s="24">
        <f t="shared" si="1374"/>
        <v>0</v>
      </c>
      <c r="AE641" s="24">
        <f t="shared" si="1374"/>
        <v>0</v>
      </c>
      <c r="AF641" s="24">
        <f t="shared" si="1374"/>
        <v>0</v>
      </c>
      <c r="AG641" s="24">
        <f t="shared" si="1374"/>
        <v>0</v>
      </c>
      <c r="AH641" s="24">
        <f t="shared" si="1374"/>
        <v>0</v>
      </c>
      <c r="AI641" s="24">
        <f t="shared" si="1374"/>
        <v>0</v>
      </c>
      <c r="AJ641" s="24">
        <f t="shared" si="1374"/>
        <v>0</v>
      </c>
      <c r="AK641" s="24">
        <f t="shared" si="1374"/>
        <v>0</v>
      </c>
      <c r="AL641" s="24">
        <f t="shared" si="1374"/>
        <v>0</v>
      </c>
      <c r="AM641" s="24">
        <f t="shared" si="1374"/>
        <v>0</v>
      </c>
      <c r="AN641" s="24">
        <f t="shared" si="1374"/>
        <v>0</v>
      </c>
      <c r="AO641" s="24">
        <f t="shared" si="1271"/>
        <v>27649.899999999998</v>
      </c>
      <c r="AP641" s="24">
        <f t="shared" si="1272"/>
        <v>27651.3</v>
      </c>
      <c r="AQ641" s="24">
        <f t="shared" si="1273"/>
        <v>27651.499999999996</v>
      </c>
      <c r="AR641" s="24">
        <f t="shared" si="1374"/>
        <v>0</v>
      </c>
      <c r="AS641" s="24">
        <f t="shared" si="1310"/>
        <v>27649.899999999998</v>
      </c>
      <c r="AT641" s="24">
        <f t="shared" si="1374"/>
        <v>0</v>
      </c>
    </row>
    <row r="642" spans="1:46" x14ac:dyDescent="0.35">
      <c r="A642" s="13">
        <v>930</v>
      </c>
      <c r="B642" s="14" t="s">
        <v>17</v>
      </c>
      <c r="C642" s="13" t="s">
        <v>137</v>
      </c>
      <c r="D642" s="13" t="s">
        <v>265</v>
      </c>
      <c r="E642" s="13">
        <v>110</v>
      </c>
      <c r="F642" s="15" t="s">
        <v>372</v>
      </c>
      <c r="G642" s="21">
        <v>25889.699999999997</v>
      </c>
      <c r="H642" s="21">
        <v>25904</v>
      </c>
      <c r="I642" s="21">
        <v>26093.499999999996</v>
      </c>
      <c r="J642" s="21">
        <v>1760.2</v>
      </c>
      <c r="K642" s="21">
        <v>1747.3</v>
      </c>
      <c r="L642" s="21">
        <v>1558</v>
      </c>
      <c r="M642" s="21">
        <f t="shared" si="1257"/>
        <v>27649.899999999998</v>
      </c>
      <c r="N642" s="21">
        <f t="shared" si="1258"/>
        <v>27651.3</v>
      </c>
      <c r="O642" s="21">
        <f t="shared" si="1259"/>
        <v>27651.499999999996</v>
      </c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>
        <f t="shared" si="1319"/>
        <v>27649.899999999998</v>
      </c>
      <c r="AA642" s="24">
        <f t="shared" si="1320"/>
        <v>27651.3</v>
      </c>
      <c r="AB642" s="24">
        <f t="shared" si="1321"/>
        <v>27651.499999999996</v>
      </c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>
        <f t="shared" si="1271"/>
        <v>27649.899999999998</v>
      </c>
      <c r="AP642" s="24">
        <f t="shared" si="1272"/>
        <v>27651.3</v>
      </c>
      <c r="AQ642" s="24">
        <f t="shared" si="1273"/>
        <v>27651.499999999996</v>
      </c>
      <c r="AR642" s="24"/>
      <c r="AS642" s="24">
        <f t="shared" si="1310"/>
        <v>27649.899999999998</v>
      </c>
      <c r="AT642" s="24"/>
    </row>
    <row r="643" spans="1:46" ht="31" x14ac:dyDescent="0.35">
      <c r="A643" s="13">
        <v>930</v>
      </c>
      <c r="B643" s="14" t="s">
        <v>17</v>
      </c>
      <c r="C643" s="13" t="s">
        <v>137</v>
      </c>
      <c r="D643" s="13" t="s">
        <v>265</v>
      </c>
      <c r="E643" s="13" t="s">
        <v>7</v>
      </c>
      <c r="F643" s="15" t="s">
        <v>385</v>
      </c>
      <c r="G643" s="21">
        <f>G644</f>
        <v>4352.5000000000009</v>
      </c>
      <c r="H643" s="21">
        <f t="shared" ref="H643:AT643" si="1375">H644</f>
        <v>4416.4999999999991</v>
      </c>
      <c r="I643" s="21">
        <f t="shared" si="1375"/>
        <v>4416.4999999999991</v>
      </c>
      <c r="J643" s="21">
        <f t="shared" si="1375"/>
        <v>0</v>
      </c>
      <c r="K643" s="21">
        <f t="shared" si="1375"/>
        <v>0</v>
      </c>
      <c r="L643" s="21">
        <f t="shared" si="1375"/>
        <v>0</v>
      </c>
      <c r="M643" s="21">
        <f t="shared" si="1257"/>
        <v>4352.5000000000009</v>
      </c>
      <c r="N643" s="21">
        <f t="shared" si="1258"/>
        <v>4416.4999999999991</v>
      </c>
      <c r="O643" s="21">
        <f t="shared" si="1259"/>
        <v>4416.4999999999991</v>
      </c>
      <c r="P643" s="24">
        <f t="shared" si="1375"/>
        <v>0</v>
      </c>
      <c r="Q643" s="24">
        <f t="shared" si="1375"/>
        <v>0</v>
      </c>
      <c r="R643" s="24">
        <f t="shared" si="1375"/>
        <v>0</v>
      </c>
      <c r="S643" s="24">
        <f t="shared" si="1375"/>
        <v>0</v>
      </c>
      <c r="T643" s="24">
        <f t="shared" si="1375"/>
        <v>0</v>
      </c>
      <c r="U643" s="24">
        <f t="shared" si="1375"/>
        <v>0</v>
      </c>
      <c r="V643" s="24">
        <f t="shared" si="1375"/>
        <v>0</v>
      </c>
      <c r="W643" s="24">
        <f t="shared" si="1375"/>
        <v>0</v>
      </c>
      <c r="X643" s="24">
        <f t="shared" si="1375"/>
        <v>0</v>
      </c>
      <c r="Y643" s="24">
        <f t="shared" si="1375"/>
        <v>0</v>
      </c>
      <c r="Z643" s="24">
        <f t="shared" si="1319"/>
        <v>4352.5000000000009</v>
      </c>
      <c r="AA643" s="24">
        <f t="shared" si="1320"/>
        <v>4416.4999999999991</v>
      </c>
      <c r="AB643" s="24">
        <f t="shared" si="1321"/>
        <v>4416.4999999999991</v>
      </c>
      <c r="AC643" s="24">
        <f t="shared" si="1375"/>
        <v>0</v>
      </c>
      <c r="AD643" s="24">
        <f t="shared" si="1375"/>
        <v>0</v>
      </c>
      <c r="AE643" s="24">
        <f t="shared" si="1375"/>
        <v>0</v>
      </c>
      <c r="AF643" s="24">
        <f t="shared" si="1375"/>
        <v>0</v>
      </c>
      <c r="AG643" s="24">
        <f t="shared" si="1375"/>
        <v>0</v>
      </c>
      <c r="AH643" s="24">
        <f t="shared" si="1375"/>
        <v>0</v>
      </c>
      <c r="AI643" s="24">
        <f t="shared" si="1375"/>
        <v>0</v>
      </c>
      <c r="AJ643" s="24">
        <f t="shared" si="1375"/>
        <v>0</v>
      </c>
      <c r="AK643" s="24">
        <f t="shared" si="1375"/>
        <v>0</v>
      </c>
      <c r="AL643" s="24">
        <f t="shared" si="1375"/>
        <v>0</v>
      </c>
      <c r="AM643" s="24">
        <f t="shared" si="1375"/>
        <v>0</v>
      </c>
      <c r="AN643" s="24">
        <f t="shared" si="1375"/>
        <v>0</v>
      </c>
      <c r="AO643" s="24">
        <f t="shared" si="1271"/>
        <v>4352.5000000000009</v>
      </c>
      <c r="AP643" s="24">
        <f t="shared" si="1272"/>
        <v>4416.4999999999991</v>
      </c>
      <c r="AQ643" s="24">
        <f t="shared" si="1273"/>
        <v>4416.4999999999991</v>
      </c>
      <c r="AR643" s="24">
        <f t="shared" si="1375"/>
        <v>0</v>
      </c>
      <c r="AS643" s="24">
        <f t="shared" si="1310"/>
        <v>4352.5000000000009</v>
      </c>
      <c r="AT643" s="24">
        <f t="shared" si="1375"/>
        <v>0</v>
      </c>
    </row>
    <row r="644" spans="1:46" ht="31" x14ac:dyDescent="0.35">
      <c r="A644" s="13">
        <v>930</v>
      </c>
      <c r="B644" s="14" t="s">
        <v>17</v>
      </c>
      <c r="C644" s="13" t="s">
        <v>137</v>
      </c>
      <c r="D644" s="13" t="s">
        <v>265</v>
      </c>
      <c r="E644" s="13">
        <v>240</v>
      </c>
      <c r="F644" s="15" t="s">
        <v>374</v>
      </c>
      <c r="G644" s="21">
        <v>4352.5000000000009</v>
      </c>
      <c r="H644" s="21">
        <v>4416.4999999999991</v>
      </c>
      <c r="I644" s="21">
        <v>4416.4999999999991</v>
      </c>
      <c r="J644" s="21"/>
      <c r="K644" s="21"/>
      <c r="L644" s="21"/>
      <c r="M644" s="21">
        <f t="shared" si="1257"/>
        <v>4352.5000000000009</v>
      </c>
      <c r="N644" s="21">
        <f t="shared" si="1258"/>
        <v>4416.4999999999991</v>
      </c>
      <c r="O644" s="21">
        <f t="shared" si="1259"/>
        <v>4416.4999999999991</v>
      </c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>
        <f t="shared" si="1319"/>
        <v>4352.5000000000009</v>
      </c>
      <c r="AA644" s="24">
        <f t="shared" si="1320"/>
        <v>4416.4999999999991</v>
      </c>
      <c r="AB644" s="24">
        <f t="shared" si="1321"/>
        <v>4416.4999999999991</v>
      </c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>
        <f t="shared" si="1271"/>
        <v>4352.5000000000009</v>
      </c>
      <c r="AP644" s="24">
        <f t="shared" si="1272"/>
        <v>4416.4999999999991</v>
      </c>
      <c r="AQ644" s="24">
        <f t="shared" si="1273"/>
        <v>4416.4999999999991</v>
      </c>
      <c r="AR644" s="24"/>
      <c r="AS644" s="24">
        <f t="shared" si="1310"/>
        <v>4352.5000000000009</v>
      </c>
      <c r="AT644" s="24"/>
    </row>
    <row r="645" spans="1:46" ht="31" x14ac:dyDescent="0.35">
      <c r="A645" s="13">
        <v>930</v>
      </c>
      <c r="B645" s="14" t="s">
        <v>17</v>
      </c>
      <c r="C645" s="13" t="s">
        <v>137</v>
      </c>
      <c r="D645" s="13" t="s">
        <v>265</v>
      </c>
      <c r="E645" s="13" t="s">
        <v>94</v>
      </c>
      <c r="F645" s="15" t="s">
        <v>388</v>
      </c>
      <c r="G645" s="21">
        <f>G646+G647</f>
        <v>59461.5</v>
      </c>
      <c r="H645" s="21">
        <f t="shared" ref="H645:L645" si="1376">H646+H647</f>
        <v>54561.5</v>
      </c>
      <c r="I645" s="21">
        <f t="shared" si="1376"/>
        <v>54968.4</v>
      </c>
      <c r="J645" s="21">
        <f t="shared" si="1376"/>
        <v>2697.4</v>
      </c>
      <c r="K645" s="21">
        <f t="shared" si="1376"/>
        <v>2670</v>
      </c>
      <c r="L645" s="21">
        <f t="shared" si="1376"/>
        <v>2263</v>
      </c>
      <c r="M645" s="21">
        <f t="shared" si="1257"/>
        <v>62158.9</v>
      </c>
      <c r="N645" s="21">
        <f t="shared" si="1258"/>
        <v>57231.5</v>
      </c>
      <c r="O645" s="21">
        <f t="shared" si="1259"/>
        <v>57231.4</v>
      </c>
      <c r="P645" s="24">
        <f t="shared" ref="P645:Q645" si="1377">P646+P647</f>
        <v>0</v>
      </c>
      <c r="Q645" s="24">
        <f t="shared" si="1377"/>
        <v>0</v>
      </c>
      <c r="R645" s="24">
        <f t="shared" ref="R645:T645" si="1378">R646+R647</f>
        <v>0</v>
      </c>
      <c r="S645" s="24">
        <f t="shared" si="1378"/>
        <v>0</v>
      </c>
      <c r="T645" s="24">
        <f t="shared" si="1378"/>
        <v>0</v>
      </c>
      <c r="U645" s="24">
        <f t="shared" ref="U645:W645" si="1379">U646+U647</f>
        <v>0</v>
      </c>
      <c r="V645" s="24">
        <f t="shared" si="1379"/>
        <v>0</v>
      </c>
      <c r="W645" s="24">
        <f t="shared" si="1379"/>
        <v>0</v>
      </c>
      <c r="X645" s="24">
        <f t="shared" ref="X645:Y645" si="1380">X646+X647</f>
        <v>0</v>
      </c>
      <c r="Y645" s="24">
        <f t="shared" si="1380"/>
        <v>0</v>
      </c>
      <c r="Z645" s="24">
        <f t="shared" si="1319"/>
        <v>62158.9</v>
      </c>
      <c r="AA645" s="24">
        <f t="shared" si="1320"/>
        <v>57231.5</v>
      </c>
      <c r="AB645" s="24">
        <f t="shared" si="1321"/>
        <v>57231.4</v>
      </c>
      <c r="AC645" s="24">
        <f t="shared" ref="AC645:AL645" si="1381">AC646+AC647</f>
        <v>0</v>
      </c>
      <c r="AD645" s="24">
        <f t="shared" si="1381"/>
        <v>0</v>
      </c>
      <c r="AE645" s="24">
        <f t="shared" ref="AE645" si="1382">AE646+AE647</f>
        <v>0</v>
      </c>
      <c r="AF645" s="24">
        <f t="shared" si="1381"/>
        <v>0</v>
      </c>
      <c r="AG645" s="24">
        <f t="shared" si="1381"/>
        <v>0</v>
      </c>
      <c r="AH645" s="24">
        <f t="shared" si="1381"/>
        <v>0</v>
      </c>
      <c r="AI645" s="24">
        <f t="shared" ref="AI645" si="1383">AI646+AI647</f>
        <v>0</v>
      </c>
      <c r="AJ645" s="24">
        <f t="shared" si="1381"/>
        <v>0</v>
      </c>
      <c r="AK645" s="24">
        <f t="shared" si="1381"/>
        <v>0</v>
      </c>
      <c r="AL645" s="24">
        <f t="shared" si="1381"/>
        <v>0</v>
      </c>
      <c r="AM645" s="24">
        <f t="shared" ref="AM645:AT645" si="1384">AM646+AM647</f>
        <v>0</v>
      </c>
      <c r="AN645" s="24">
        <f t="shared" si="1384"/>
        <v>0</v>
      </c>
      <c r="AO645" s="24">
        <f t="shared" si="1271"/>
        <v>62158.9</v>
      </c>
      <c r="AP645" s="24">
        <f t="shared" si="1272"/>
        <v>57231.5</v>
      </c>
      <c r="AQ645" s="24">
        <f t="shared" si="1273"/>
        <v>57231.4</v>
      </c>
      <c r="AR645" s="24">
        <f t="shared" ref="AR645" si="1385">AR646+AR647</f>
        <v>0</v>
      </c>
      <c r="AS645" s="24">
        <f t="shared" si="1310"/>
        <v>62158.9</v>
      </c>
      <c r="AT645" s="24">
        <f t="shared" si="1384"/>
        <v>0</v>
      </c>
    </row>
    <row r="646" spans="1:46" x14ac:dyDescent="0.35">
      <c r="A646" s="13">
        <v>930</v>
      </c>
      <c r="B646" s="14" t="s">
        <v>17</v>
      </c>
      <c r="C646" s="13" t="s">
        <v>137</v>
      </c>
      <c r="D646" s="13" t="s">
        <v>265</v>
      </c>
      <c r="E646" s="13">
        <v>610</v>
      </c>
      <c r="F646" s="15" t="s">
        <v>379</v>
      </c>
      <c r="G646" s="21">
        <v>31765.9</v>
      </c>
      <c r="H646" s="21">
        <v>31846.799999999999</v>
      </c>
      <c r="I646" s="21">
        <v>32123.9</v>
      </c>
      <c r="J646" s="21">
        <v>1670.9</v>
      </c>
      <c r="K646" s="21">
        <v>1652.2</v>
      </c>
      <c r="L646" s="21">
        <v>1375.1</v>
      </c>
      <c r="M646" s="21">
        <f t="shared" si="1257"/>
        <v>33436.800000000003</v>
      </c>
      <c r="N646" s="21">
        <f t="shared" si="1258"/>
        <v>33499</v>
      </c>
      <c r="O646" s="21">
        <f t="shared" si="1259"/>
        <v>33499</v>
      </c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>
        <f t="shared" si="1319"/>
        <v>33436.800000000003</v>
      </c>
      <c r="AA646" s="24">
        <f t="shared" si="1320"/>
        <v>33499</v>
      </c>
      <c r="AB646" s="24">
        <f t="shared" si="1321"/>
        <v>33499</v>
      </c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>
        <f t="shared" si="1271"/>
        <v>33436.800000000003</v>
      </c>
      <c r="AP646" s="24">
        <f t="shared" si="1272"/>
        <v>33499</v>
      </c>
      <c r="AQ646" s="24">
        <f t="shared" si="1273"/>
        <v>33499</v>
      </c>
      <c r="AR646" s="24"/>
      <c r="AS646" s="24">
        <f t="shared" si="1310"/>
        <v>33436.800000000003</v>
      </c>
      <c r="AT646" s="24"/>
    </row>
    <row r="647" spans="1:46" x14ac:dyDescent="0.35">
      <c r="A647" s="13">
        <v>930</v>
      </c>
      <c r="B647" s="14" t="s">
        <v>17</v>
      </c>
      <c r="C647" s="13" t="s">
        <v>137</v>
      </c>
      <c r="D647" s="13" t="s">
        <v>265</v>
      </c>
      <c r="E647" s="13">
        <v>620</v>
      </c>
      <c r="F647" s="15" t="s">
        <v>380</v>
      </c>
      <c r="G647" s="21">
        <v>27695.599999999999</v>
      </c>
      <c r="H647" s="21">
        <v>22714.7</v>
      </c>
      <c r="I647" s="21">
        <v>22844.5</v>
      </c>
      <c r="J647" s="21">
        <v>1026.5</v>
      </c>
      <c r="K647" s="21">
        <v>1017.8</v>
      </c>
      <c r="L647" s="21">
        <v>887.9</v>
      </c>
      <c r="M647" s="21">
        <f t="shared" si="1257"/>
        <v>28722.1</v>
      </c>
      <c r="N647" s="21">
        <f t="shared" si="1258"/>
        <v>23732.5</v>
      </c>
      <c r="O647" s="21">
        <f t="shared" si="1259"/>
        <v>23732.400000000001</v>
      </c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>
        <f t="shared" si="1319"/>
        <v>28722.1</v>
      </c>
      <c r="AA647" s="24">
        <f t="shared" si="1320"/>
        <v>23732.5</v>
      </c>
      <c r="AB647" s="24">
        <f t="shared" si="1321"/>
        <v>23732.400000000001</v>
      </c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>
        <f t="shared" si="1271"/>
        <v>28722.1</v>
      </c>
      <c r="AP647" s="24">
        <f t="shared" si="1272"/>
        <v>23732.5</v>
      </c>
      <c r="AQ647" s="24">
        <f t="shared" si="1273"/>
        <v>23732.400000000001</v>
      </c>
      <c r="AR647" s="24"/>
      <c r="AS647" s="24">
        <f t="shared" si="1310"/>
        <v>28722.1</v>
      </c>
      <c r="AT647" s="24"/>
    </row>
    <row r="648" spans="1:46" x14ac:dyDescent="0.35">
      <c r="A648" s="13">
        <v>930</v>
      </c>
      <c r="B648" s="14" t="s">
        <v>17</v>
      </c>
      <c r="C648" s="13" t="s">
        <v>137</v>
      </c>
      <c r="D648" s="13" t="s">
        <v>265</v>
      </c>
      <c r="E648" s="13" t="s">
        <v>8</v>
      </c>
      <c r="F648" s="15" t="s">
        <v>389</v>
      </c>
      <c r="G648" s="21">
        <f>G649</f>
        <v>177.4</v>
      </c>
      <c r="H648" s="21">
        <f t="shared" ref="H648:AT648" si="1386">H649</f>
        <v>179.10000000000002</v>
      </c>
      <c r="I648" s="21">
        <f t="shared" si="1386"/>
        <v>179.10000000000002</v>
      </c>
      <c r="J648" s="21">
        <f t="shared" si="1386"/>
        <v>0</v>
      </c>
      <c r="K648" s="21">
        <f t="shared" si="1386"/>
        <v>0</v>
      </c>
      <c r="L648" s="21">
        <f t="shared" si="1386"/>
        <v>0</v>
      </c>
      <c r="M648" s="21">
        <f t="shared" si="1257"/>
        <v>177.4</v>
      </c>
      <c r="N648" s="21">
        <f t="shared" si="1258"/>
        <v>179.10000000000002</v>
      </c>
      <c r="O648" s="21">
        <f t="shared" si="1259"/>
        <v>179.10000000000002</v>
      </c>
      <c r="P648" s="24">
        <f t="shared" si="1386"/>
        <v>0</v>
      </c>
      <c r="Q648" s="24">
        <f t="shared" si="1386"/>
        <v>0</v>
      </c>
      <c r="R648" s="24">
        <f t="shared" si="1386"/>
        <v>0</v>
      </c>
      <c r="S648" s="24">
        <f t="shared" si="1386"/>
        <v>0</v>
      </c>
      <c r="T648" s="24">
        <f t="shared" si="1386"/>
        <v>0</v>
      </c>
      <c r="U648" s="24">
        <f t="shared" si="1386"/>
        <v>0</v>
      </c>
      <c r="V648" s="24">
        <f t="shared" si="1386"/>
        <v>0</v>
      </c>
      <c r="W648" s="24">
        <f t="shared" si="1386"/>
        <v>0</v>
      </c>
      <c r="X648" s="24">
        <f t="shared" si="1386"/>
        <v>0</v>
      </c>
      <c r="Y648" s="24">
        <f t="shared" si="1386"/>
        <v>0</v>
      </c>
      <c r="Z648" s="24">
        <f t="shared" si="1319"/>
        <v>177.4</v>
      </c>
      <c r="AA648" s="24">
        <f t="shared" si="1320"/>
        <v>179.10000000000002</v>
      </c>
      <c r="AB648" s="24">
        <f t="shared" si="1321"/>
        <v>179.10000000000002</v>
      </c>
      <c r="AC648" s="24">
        <f t="shared" si="1386"/>
        <v>0</v>
      </c>
      <c r="AD648" s="24">
        <f t="shared" si="1386"/>
        <v>0</v>
      </c>
      <c r="AE648" s="24">
        <f t="shared" si="1386"/>
        <v>0</v>
      </c>
      <c r="AF648" s="24">
        <f t="shared" si="1386"/>
        <v>0</v>
      </c>
      <c r="AG648" s="24">
        <f t="shared" si="1386"/>
        <v>0</v>
      </c>
      <c r="AH648" s="24">
        <f t="shared" si="1386"/>
        <v>0</v>
      </c>
      <c r="AI648" s="24">
        <f t="shared" si="1386"/>
        <v>0</v>
      </c>
      <c r="AJ648" s="24">
        <f t="shared" si="1386"/>
        <v>0</v>
      </c>
      <c r="AK648" s="24">
        <f t="shared" si="1386"/>
        <v>0</v>
      </c>
      <c r="AL648" s="24">
        <f t="shared" si="1386"/>
        <v>0</v>
      </c>
      <c r="AM648" s="24">
        <f t="shared" si="1386"/>
        <v>0</v>
      </c>
      <c r="AN648" s="24">
        <f t="shared" si="1386"/>
        <v>0</v>
      </c>
      <c r="AO648" s="24">
        <f t="shared" si="1271"/>
        <v>177.4</v>
      </c>
      <c r="AP648" s="24">
        <f t="shared" si="1272"/>
        <v>179.10000000000002</v>
      </c>
      <c r="AQ648" s="24">
        <f t="shared" si="1273"/>
        <v>179.10000000000002</v>
      </c>
      <c r="AR648" s="24">
        <f t="shared" si="1386"/>
        <v>0</v>
      </c>
      <c r="AS648" s="24">
        <f t="shared" si="1310"/>
        <v>177.4</v>
      </c>
      <c r="AT648" s="24">
        <f t="shared" si="1386"/>
        <v>0</v>
      </c>
    </row>
    <row r="649" spans="1:46" x14ac:dyDescent="0.35">
      <c r="A649" s="13">
        <v>930</v>
      </c>
      <c r="B649" s="14" t="s">
        <v>17</v>
      </c>
      <c r="C649" s="13" t="s">
        <v>137</v>
      </c>
      <c r="D649" s="13" t="s">
        <v>265</v>
      </c>
      <c r="E649" s="13">
        <v>850</v>
      </c>
      <c r="F649" s="15" t="s">
        <v>383</v>
      </c>
      <c r="G649" s="21">
        <v>177.4</v>
      </c>
      <c r="H649" s="21">
        <v>179.10000000000002</v>
      </c>
      <c r="I649" s="21">
        <v>179.10000000000002</v>
      </c>
      <c r="J649" s="21"/>
      <c r="K649" s="21"/>
      <c r="L649" s="21"/>
      <c r="M649" s="21">
        <f t="shared" si="1257"/>
        <v>177.4</v>
      </c>
      <c r="N649" s="21">
        <f t="shared" si="1258"/>
        <v>179.10000000000002</v>
      </c>
      <c r="O649" s="21">
        <f t="shared" si="1259"/>
        <v>179.10000000000002</v>
      </c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>
        <f t="shared" si="1319"/>
        <v>177.4</v>
      </c>
      <c r="AA649" s="24">
        <f t="shared" si="1320"/>
        <v>179.10000000000002</v>
      </c>
      <c r="AB649" s="24">
        <f t="shared" si="1321"/>
        <v>179.10000000000002</v>
      </c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>
        <f t="shared" si="1271"/>
        <v>177.4</v>
      </c>
      <c r="AP649" s="24">
        <f t="shared" si="1272"/>
        <v>179.10000000000002</v>
      </c>
      <c r="AQ649" s="24">
        <f t="shared" si="1273"/>
        <v>179.10000000000002</v>
      </c>
      <c r="AR649" s="24"/>
      <c r="AS649" s="24">
        <f t="shared" si="1310"/>
        <v>177.4</v>
      </c>
      <c r="AT649" s="24"/>
    </row>
    <row r="650" spans="1:46" x14ac:dyDescent="0.35">
      <c r="A650" s="13">
        <v>930</v>
      </c>
      <c r="B650" s="14" t="s">
        <v>17</v>
      </c>
      <c r="C650" s="13" t="s">
        <v>137</v>
      </c>
      <c r="D650" s="13" t="s">
        <v>262</v>
      </c>
      <c r="E650" s="13"/>
      <c r="F650" s="15" t="s">
        <v>310</v>
      </c>
      <c r="G650" s="21">
        <f>G651+G653</f>
        <v>1499.6999999999998</v>
      </c>
      <c r="H650" s="21">
        <f t="shared" ref="H650:L650" si="1387">H651+H653</f>
        <v>1355.6999999999998</v>
      </c>
      <c r="I650" s="21">
        <f t="shared" si="1387"/>
        <v>1355.6999999999998</v>
      </c>
      <c r="J650" s="21">
        <f t="shared" si="1387"/>
        <v>0</v>
      </c>
      <c r="K650" s="21">
        <f t="shared" si="1387"/>
        <v>0</v>
      </c>
      <c r="L650" s="21">
        <f t="shared" si="1387"/>
        <v>0</v>
      </c>
      <c r="M650" s="21">
        <f t="shared" si="1257"/>
        <v>1499.6999999999998</v>
      </c>
      <c r="N650" s="21">
        <f t="shared" si="1258"/>
        <v>1355.6999999999998</v>
      </c>
      <c r="O650" s="21">
        <f t="shared" si="1259"/>
        <v>1355.6999999999998</v>
      </c>
      <c r="P650" s="24">
        <f t="shared" ref="P650:Q650" si="1388">P651+P653</f>
        <v>0</v>
      </c>
      <c r="Q650" s="24">
        <f t="shared" si="1388"/>
        <v>0</v>
      </c>
      <c r="R650" s="24">
        <f t="shared" ref="R650:T650" si="1389">R651+R653</f>
        <v>0</v>
      </c>
      <c r="S650" s="24">
        <f t="shared" si="1389"/>
        <v>0</v>
      </c>
      <c r="T650" s="24">
        <f t="shared" si="1389"/>
        <v>0</v>
      </c>
      <c r="U650" s="24">
        <f t="shared" ref="U650:W650" si="1390">U651+U653</f>
        <v>0</v>
      </c>
      <c r="V650" s="24">
        <f t="shared" si="1390"/>
        <v>0</v>
      </c>
      <c r="W650" s="24">
        <f t="shared" si="1390"/>
        <v>0</v>
      </c>
      <c r="X650" s="24">
        <f t="shared" ref="X650:Y650" si="1391">X651+X653</f>
        <v>0</v>
      </c>
      <c r="Y650" s="24">
        <f t="shared" si="1391"/>
        <v>0</v>
      </c>
      <c r="Z650" s="24">
        <f t="shared" si="1319"/>
        <v>1499.6999999999998</v>
      </c>
      <c r="AA650" s="24">
        <f t="shared" si="1320"/>
        <v>1355.6999999999998</v>
      </c>
      <c r="AB650" s="24">
        <f t="shared" si="1321"/>
        <v>1355.6999999999998</v>
      </c>
      <c r="AC650" s="24">
        <f t="shared" ref="AC650:AL650" si="1392">AC651+AC653</f>
        <v>0</v>
      </c>
      <c r="AD650" s="24">
        <f t="shared" si="1392"/>
        <v>0</v>
      </c>
      <c r="AE650" s="24">
        <f t="shared" ref="AE650" si="1393">AE651+AE653</f>
        <v>0</v>
      </c>
      <c r="AF650" s="24">
        <f t="shared" si="1392"/>
        <v>0</v>
      </c>
      <c r="AG650" s="24">
        <f t="shared" si="1392"/>
        <v>0</v>
      </c>
      <c r="AH650" s="24">
        <f t="shared" si="1392"/>
        <v>0</v>
      </c>
      <c r="AI650" s="24">
        <f t="shared" ref="AI650" si="1394">AI651+AI653</f>
        <v>0</v>
      </c>
      <c r="AJ650" s="24">
        <f t="shared" si="1392"/>
        <v>0</v>
      </c>
      <c r="AK650" s="24">
        <f t="shared" si="1392"/>
        <v>0</v>
      </c>
      <c r="AL650" s="24">
        <f t="shared" si="1392"/>
        <v>0</v>
      </c>
      <c r="AM650" s="24">
        <f t="shared" ref="AM650:AT650" si="1395">AM651+AM653</f>
        <v>0</v>
      </c>
      <c r="AN650" s="24">
        <f t="shared" si="1395"/>
        <v>0</v>
      </c>
      <c r="AO650" s="24">
        <f t="shared" si="1271"/>
        <v>1499.6999999999998</v>
      </c>
      <c r="AP650" s="24">
        <f t="shared" si="1272"/>
        <v>1355.6999999999998</v>
      </c>
      <c r="AQ650" s="24">
        <f t="shared" si="1273"/>
        <v>1355.6999999999998</v>
      </c>
      <c r="AR650" s="24">
        <f t="shared" ref="AR650" si="1396">AR651+AR653</f>
        <v>0</v>
      </c>
      <c r="AS650" s="24">
        <f t="shared" si="1310"/>
        <v>1499.6999999999998</v>
      </c>
      <c r="AT650" s="24">
        <f t="shared" si="1395"/>
        <v>0</v>
      </c>
    </row>
    <row r="651" spans="1:46" ht="31" x14ac:dyDescent="0.35">
      <c r="A651" s="13">
        <v>930</v>
      </c>
      <c r="B651" s="14" t="s">
        <v>17</v>
      </c>
      <c r="C651" s="13" t="s">
        <v>137</v>
      </c>
      <c r="D651" s="13" t="s">
        <v>262</v>
      </c>
      <c r="E651" s="13" t="s">
        <v>7</v>
      </c>
      <c r="F651" s="15" t="s">
        <v>385</v>
      </c>
      <c r="G651" s="21">
        <f>G652</f>
        <v>1355.6999999999998</v>
      </c>
      <c r="H651" s="21">
        <f t="shared" ref="H651:AT651" si="1397">H652</f>
        <v>1355.6999999999998</v>
      </c>
      <c r="I651" s="21">
        <f t="shared" si="1397"/>
        <v>1355.6999999999998</v>
      </c>
      <c r="J651" s="21">
        <f t="shared" si="1397"/>
        <v>0</v>
      </c>
      <c r="K651" s="21">
        <f t="shared" si="1397"/>
        <v>0</v>
      </c>
      <c r="L651" s="21">
        <f t="shared" si="1397"/>
        <v>0</v>
      </c>
      <c r="M651" s="21">
        <f t="shared" si="1257"/>
        <v>1355.6999999999998</v>
      </c>
      <c r="N651" s="21">
        <f t="shared" si="1258"/>
        <v>1355.6999999999998</v>
      </c>
      <c r="O651" s="21">
        <f t="shared" si="1259"/>
        <v>1355.6999999999998</v>
      </c>
      <c r="P651" s="24">
        <f t="shared" si="1397"/>
        <v>0</v>
      </c>
      <c r="Q651" s="24">
        <f t="shared" si="1397"/>
        <v>0</v>
      </c>
      <c r="R651" s="24">
        <f t="shared" si="1397"/>
        <v>0</v>
      </c>
      <c r="S651" s="24">
        <f t="shared" si="1397"/>
        <v>0</v>
      </c>
      <c r="T651" s="24">
        <f t="shared" si="1397"/>
        <v>0</v>
      </c>
      <c r="U651" s="24">
        <f t="shared" si="1397"/>
        <v>0</v>
      </c>
      <c r="V651" s="24">
        <f t="shared" si="1397"/>
        <v>0</v>
      </c>
      <c r="W651" s="24">
        <f t="shared" si="1397"/>
        <v>0</v>
      </c>
      <c r="X651" s="24">
        <f t="shared" si="1397"/>
        <v>0</v>
      </c>
      <c r="Y651" s="24">
        <f t="shared" si="1397"/>
        <v>0</v>
      </c>
      <c r="Z651" s="24">
        <f t="shared" si="1319"/>
        <v>1355.6999999999998</v>
      </c>
      <c r="AA651" s="24">
        <f t="shared" si="1320"/>
        <v>1355.6999999999998</v>
      </c>
      <c r="AB651" s="24">
        <f t="shared" si="1321"/>
        <v>1355.6999999999998</v>
      </c>
      <c r="AC651" s="24">
        <f t="shared" si="1397"/>
        <v>0</v>
      </c>
      <c r="AD651" s="24">
        <f t="shared" si="1397"/>
        <v>0</v>
      </c>
      <c r="AE651" s="24">
        <f t="shared" si="1397"/>
        <v>0</v>
      </c>
      <c r="AF651" s="24">
        <f t="shared" si="1397"/>
        <v>0</v>
      </c>
      <c r="AG651" s="24">
        <f t="shared" si="1397"/>
        <v>0</v>
      </c>
      <c r="AH651" s="24">
        <f t="shared" si="1397"/>
        <v>0</v>
      </c>
      <c r="AI651" s="24">
        <f t="shared" si="1397"/>
        <v>0</v>
      </c>
      <c r="AJ651" s="24">
        <f t="shared" si="1397"/>
        <v>0</v>
      </c>
      <c r="AK651" s="24">
        <f t="shared" si="1397"/>
        <v>0</v>
      </c>
      <c r="AL651" s="24">
        <f t="shared" si="1397"/>
        <v>0</v>
      </c>
      <c r="AM651" s="24">
        <f t="shared" si="1397"/>
        <v>0</v>
      </c>
      <c r="AN651" s="24">
        <f t="shared" si="1397"/>
        <v>0</v>
      </c>
      <c r="AO651" s="24">
        <f t="shared" si="1271"/>
        <v>1355.6999999999998</v>
      </c>
      <c r="AP651" s="24">
        <f t="shared" si="1272"/>
        <v>1355.6999999999998</v>
      </c>
      <c r="AQ651" s="24">
        <f t="shared" si="1273"/>
        <v>1355.6999999999998</v>
      </c>
      <c r="AR651" s="24">
        <f t="shared" si="1397"/>
        <v>0</v>
      </c>
      <c r="AS651" s="24">
        <f t="shared" si="1310"/>
        <v>1355.6999999999998</v>
      </c>
      <c r="AT651" s="24">
        <f t="shared" si="1397"/>
        <v>0</v>
      </c>
    </row>
    <row r="652" spans="1:46" ht="31" x14ac:dyDescent="0.35">
      <c r="A652" s="13">
        <v>930</v>
      </c>
      <c r="B652" s="14" t="s">
        <v>17</v>
      </c>
      <c r="C652" s="13" t="s">
        <v>137</v>
      </c>
      <c r="D652" s="13" t="s">
        <v>262</v>
      </c>
      <c r="E652" s="13">
        <v>240</v>
      </c>
      <c r="F652" s="15" t="s">
        <v>374</v>
      </c>
      <c r="G652" s="21">
        <v>1355.6999999999998</v>
      </c>
      <c r="H652" s="21">
        <v>1355.6999999999998</v>
      </c>
      <c r="I652" s="21">
        <v>1355.6999999999998</v>
      </c>
      <c r="J652" s="21"/>
      <c r="K652" s="21"/>
      <c r="L652" s="21"/>
      <c r="M652" s="21">
        <f t="shared" si="1257"/>
        <v>1355.6999999999998</v>
      </c>
      <c r="N652" s="21">
        <f t="shared" si="1258"/>
        <v>1355.6999999999998</v>
      </c>
      <c r="O652" s="21">
        <f t="shared" si="1259"/>
        <v>1355.6999999999998</v>
      </c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>
        <f t="shared" si="1319"/>
        <v>1355.6999999999998</v>
      </c>
      <c r="AA652" s="24">
        <f t="shared" si="1320"/>
        <v>1355.6999999999998</v>
      </c>
      <c r="AB652" s="24">
        <f t="shared" si="1321"/>
        <v>1355.6999999999998</v>
      </c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>
        <f t="shared" si="1271"/>
        <v>1355.6999999999998</v>
      </c>
      <c r="AP652" s="24">
        <f t="shared" si="1272"/>
        <v>1355.6999999999998</v>
      </c>
      <c r="AQ652" s="24">
        <f t="shared" si="1273"/>
        <v>1355.6999999999998</v>
      </c>
      <c r="AR652" s="24"/>
      <c r="AS652" s="24">
        <f t="shared" si="1310"/>
        <v>1355.6999999999998</v>
      </c>
      <c r="AT652" s="24"/>
    </row>
    <row r="653" spans="1:46" ht="31" x14ac:dyDescent="0.35">
      <c r="A653" s="13">
        <v>930</v>
      </c>
      <c r="B653" s="14" t="s">
        <v>17</v>
      </c>
      <c r="C653" s="13" t="s">
        <v>137</v>
      </c>
      <c r="D653" s="13" t="s">
        <v>262</v>
      </c>
      <c r="E653" s="13" t="s">
        <v>94</v>
      </c>
      <c r="F653" s="15" t="s">
        <v>388</v>
      </c>
      <c r="G653" s="21">
        <f>G654+G655</f>
        <v>144</v>
      </c>
      <c r="H653" s="21">
        <f t="shared" ref="H653:L653" si="1398">H654+H655</f>
        <v>0</v>
      </c>
      <c r="I653" s="21">
        <f t="shared" si="1398"/>
        <v>0</v>
      </c>
      <c r="J653" s="21">
        <f t="shared" si="1398"/>
        <v>0</v>
      </c>
      <c r="K653" s="21">
        <f t="shared" si="1398"/>
        <v>0</v>
      </c>
      <c r="L653" s="21">
        <f t="shared" si="1398"/>
        <v>0</v>
      </c>
      <c r="M653" s="21">
        <f t="shared" si="1257"/>
        <v>144</v>
      </c>
      <c r="N653" s="21">
        <f t="shared" si="1258"/>
        <v>0</v>
      </c>
      <c r="O653" s="21">
        <f t="shared" si="1259"/>
        <v>0</v>
      </c>
      <c r="P653" s="24">
        <f t="shared" ref="P653:Q653" si="1399">P654+P655</f>
        <v>0</v>
      </c>
      <c r="Q653" s="24">
        <f t="shared" si="1399"/>
        <v>0</v>
      </c>
      <c r="R653" s="24">
        <f t="shared" ref="R653:T653" si="1400">R654+R655</f>
        <v>0</v>
      </c>
      <c r="S653" s="24">
        <f t="shared" si="1400"/>
        <v>0</v>
      </c>
      <c r="T653" s="24">
        <f t="shared" si="1400"/>
        <v>0</v>
      </c>
      <c r="U653" s="24">
        <f t="shared" ref="U653:W653" si="1401">U654+U655</f>
        <v>0</v>
      </c>
      <c r="V653" s="24">
        <f t="shared" si="1401"/>
        <v>0</v>
      </c>
      <c r="W653" s="24">
        <f t="shared" si="1401"/>
        <v>0</v>
      </c>
      <c r="X653" s="24">
        <f t="shared" ref="X653:Y653" si="1402">X654+X655</f>
        <v>0</v>
      </c>
      <c r="Y653" s="24">
        <f t="shared" si="1402"/>
        <v>0</v>
      </c>
      <c r="Z653" s="24">
        <f t="shared" si="1319"/>
        <v>144</v>
      </c>
      <c r="AA653" s="24">
        <f t="shared" si="1320"/>
        <v>0</v>
      </c>
      <c r="AB653" s="24">
        <f t="shared" si="1321"/>
        <v>0</v>
      </c>
      <c r="AC653" s="24">
        <f t="shared" ref="AC653:AL653" si="1403">AC654+AC655</f>
        <v>0</v>
      </c>
      <c r="AD653" s="24">
        <f t="shared" si="1403"/>
        <v>0</v>
      </c>
      <c r="AE653" s="24">
        <f t="shared" ref="AE653" si="1404">AE654+AE655</f>
        <v>0</v>
      </c>
      <c r="AF653" s="24">
        <f t="shared" si="1403"/>
        <v>0</v>
      </c>
      <c r="AG653" s="24">
        <f t="shared" si="1403"/>
        <v>0</v>
      </c>
      <c r="AH653" s="24">
        <f t="shared" si="1403"/>
        <v>0</v>
      </c>
      <c r="AI653" s="24">
        <f t="shared" ref="AI653" si="1405">AI654+AI655</f>
        <v>0</v>
      </c>
      <c r="AJ653" s="24">
        <f t="shared" si="1403"/>
        <v>0</v>
      </c>
      <c r="AK653" s="24">
        <f t="shared" si="1403"/>
        <v>0</v>
      </c>
      <c r="AL653" s="24">
        <f t="shared" si="1403"/>
        <v>0</v>
      </c>
      <c r="AM653" s="24">
        <f t="shared" ref="AM653:AT653" si="1406">AM654+AM655</f>
        <v>0</v>
      </c>
      <c r="AN653" s="24">
        <f t="shared" si="1406"/>
        <v>0</v>
      </c>
      <c r="AO653" s="24">
        <f t="shared" si="1271"/>
        <v>144</v>
      </c>
      <c r="AP653" s="24">
        <f t="shared" si="1272"/>
        <v>0</v>
      </c>
      <c r="AQ653" s="24">
        <f t="shared" si="1273"/>
        <v>0</v>
      </c>
      <c r="AR653" s="24">
        <f t="shared" ref="AR653" si="1407">AR654+AR655</f>
        <v>0</v>
      </c>
      <c r="AS653" s="24">
        <f t="shared" si="1310"/>
        <v>144</v>
      </c>
      <c r="AT653" s="24">
        <f t="shared" si="1406"/>
        <v>0</v>
      </c>
    </row>
    <row r="654" spans="1:46" x14ac:dyDescent="0.35">
      <c r="A654" s="13">
        <v>930</v>
      </c>
      <c r="B654" s="14" t="s">
        <v>17</v>
      </c>
      <c r="C654" s="13" t="s">
        <v>137</v>
      </c>
      <c r="D654" s="13" t="s">
        <v>262</v>
      </c>
      <c r="E654" s="13">
        <v>610</v>
      </c>
      <c r="F654" s="15" t="s">
        <v>379</v>
      </c>
      <c r="G654" s="21">
        <v>38.4</v>
      </c>
      <c r="H654" s="21">
        <v>0</v>
      </c>
      <c r="I654" s="21">
        <v>0</v>
      </c>
      <c r="J654" s="21"/>
      <c r="K654" s="21"/>
      <c r="L654" s="21"/>
      <c r="M654" s="21">
        <f t="shared" si="1257"/>
        <v>38.4</v>
      </c>
      <c r="N654" s="21">
        <f t="shared" si="1258"/>
        <v>0</v>
      </c>
      <c r="O654" s="21">
        <f t="shared" si="1259"/>
        <v>0</v>
      </c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>
        <f t="shared" si="1319"/>
        <v>38.4</v>
      </c>
      <c r="AA654" s="24">
        <f t="shared" si="1320"/>
        <v>0</v>
      </c>
      <c r="AB654" s="24">
        <f t="shared" si="1321"/>
        <v>0</v>
      </c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>
        <f t="shared" si="1271"/>
        <v>38.4</v>
      </c>
      <c r="AP654" s="24">
        <f t="shared" si="1272"/>
        <v>0</v>
      </c>
      <c r="AQ654" s="24">
        <f t="shared" si="1273"/>
        <v>0</v>
      </c>
      <c r="AR654" s="24"/>
      <c r="AS654" s="24">
        <f t="shared" si="1310"/>
        <v>38.4</v>
      </c>
      <c r="AT654" s="24"/>
    </row>
    <row r="655" spans="1:46" x14ac:dyDescent="0.35">
      <c r="A655" s="13">
        <v>930</v>
      </c>
      <c r="B655" s="14" t="s">
        <v>17</v>
      </c>
      <c r="C655" s="13" t="s">
        <v>137</v>
      </c>
      <c r="D655" s="13" t="s">
        <v>262</v>
      </c>
      <c r="E655" s="13">
        <v>620</v>
      </c>
      <c r="F655" s="15" t="s">
        <v>380</v>
      </c>
      <c r="G655" s="21">
        <v>105.6</v>
      </c>
      <c r="H655" s="21">
        <v>0</v>
      </c>
      <c r="I655" s="21">
        <v>0</v>
      </c>
      <c r="J655" s="21"/>
      <c r="K655" s="21"/>
      <c r="L655" s="21"/>
      <c r="M655" s="21">
        <f t="shared" si="1257"/>
        <v>105.6</v>
      </c>
      <c r="N655" s="21">
        <f t="shared" si="1258"/>
        <v>0</v>
      </c>
      <c r="O655" s="21">
        <f t="shared" si="1259"/>
        <v>0</v>
      </c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>
        <f t="shared" si="1319"/>
        <v>105.6</v>
      </c>
      <c r="AA655" s="24">
        <f t="shared" si="1320"/>
        <v>0</v>
      </c>
      <c r="AB655" s="24">
        <f t="shared" si="1321"/>
        <v>0</v>
      </c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>
        <f t="shared" si="1271"/>
        <v>105.6</v>
      </c>
      <c r="AP655" s="24">
        <f t="shared" si="1272"/>
        <v>0</v>
      </c>
      <c r="AQ655" s="24">
        <f t="shared" si="1273"/>
        <v>0</v>
      </c>
      <c r="AR655" s="24"/>
      <c r="AS655" s="24">
        <f t="shared" si="1310"/>
        <v>105.6</v>
      </c>
      <c r="AT655" s="24"/>
    </row>
    <row r="656" spans="1:46" ht="31" x14ac:dyDescent="0.35">
      <c r="A656" s="13">
        <v>930</v>
      </c>
      <c r="B656" s="14" t="s">
        <v>17</v>
      </c>
      <c r="C656" s="13" t="s">
        <v>137</v>
      </c>
      <c r="D656" s="13" t="s">
        <v>266</v>
      </c>
      <c r="E656" s="13"/>
      <c r="F656" s="15" t="s">
        <v>311</v>
      </c>
      <c r="G656" s="21">
        <f>G657</f>
        <v>12000</v>
      </c>
      <c r="H656" s="21">
        <f t="shared" ref="H656:AT657" si="1408">H657</f>
        <v>12000</v>
      </c>
      <c r="I656" s="21">
        <f t="shared" si="1408"/>
        <v>12000</v>
      </c>
      <c r="J656" s="21">
        <f t="shared" si="1408"/>
        <v>0</v>
      </c>
      <c r="K656" s="21">
        <f t="shared" si="1408"/>
        <v>0</v>
      </c>
      <c r="L656" s="21">
        <f t="shared" si="1408"/>
        <v>0</v>
      </c>
      <c r="M656" s="21">
        <f t="shared" si="1257"/>
        <v>12000</v>
      </c>
      <c r="N656" s="21">
        <f t="shared" si="1258"/>
        <v>12000</v>
      </c>
      <c r="O656" s="21">
        <f t="shared" si="1259"/>
        <v>12000</v>
      </c>
      <c r="P656" s="24">
        <f t="shared" si="1408"/>
        <v>0</v>
      </c>
      <c r="Q656" s="24">
        <f t="shared" si="1408"/>
        <v>0</v>
      </c>
      <c r="R656" s="24">
        <f t="shared" si="1408"/>
        <v>0</v>
      </c>
      <c r="S656" s="24">
        <f t="shared" si="1408"/>
        <v>0</v>
      </c>
      <c r="T656" s="24">
        <f t="shared" si="1408"/>
        <v>0</v>
      </c>
      <c r="U656" s="24">
        <f t="shared" si="1408"/>
        <v>0</v>
      </c>
      <c r="V656" s="24">
        <f t="shared" si="1408"/>
        <v>0</v>
      </c>
      <c r="W656" s="24">
        <f t="shared" si="1408"/>
        <v>0</v>
      </c>
      <c r="X656" s="24">
        <f t="shared" si="1408"/>
        <v>0</v>
      </c>
      <c r="Y656" s="24">
        <f t="shared" si="1408"/>
        <v>0</v>
      </c>
      <c r="Z656" s="24">
        <f t="shared" si="1319"/>
        <v>12000</v>
      </c>
      <c r="AA656" s="24">
        <f t="shared" si="1320"/>
        <v>12000</v>
      </c>
      <c r="AB656" s="24">
        <f t="shared" si="1321"/>
        <v>12000</v>
      </c>
      <c r="AC656" s="24">
        <f t="shared" si="1408"/>
        <v>0</v>
      </c>
      <c r="AD656" s="24">
        <f t="shared" si="1408"/>
        <v>0</v>
      </c>
      <c r="AE656" s="24">
        <f t="shared" si="1408"/>
        <v>0</v>
      </c>
      <c r="AF656" s="24">
        <f t="shared" si="1408"/>
        <v>0</v>
      </c>
      <c r="AG656" s="24">
        <f t="shared" si="1408"/>
        <v>0</v>
      </c>
      <c r="AH656" s="24">
        <f t="shared" si="1408"/>
        <v>0</v>
      </c>
      <c r="AI656" s="24">
        <f t="shared" si="1408"/>
        <v>0</v>
      </c>
      <c r="AJ656" s="24">
        <f t="shared" si="1408"/>
        <v>0</v>
      </c>
      <c r="AK656" s="24">
        <f t="shared" si="1408"/>
        <v>0</v>
      </c>
      <c r="AL656" s="24">
        <f t="shared" si="1408"/>
        <v>0</v>
      </c>
      <c r="AM656" s="24">
        <f t="shared" si="1408"/>
        <v>0</v>
      </c>
      <c r="AN656" s="24">
        <f t="shared" si="1408"/>
        <v>0</v>
      </c>
      <c r="AO656" s="24">
        <f t="shared" si="1271"/>
        <v>12000</v>
      </c>
      <c r="AP656" s="24">
        <f t="shared" si="1272"/>
        <v>12000</v>
      </c>
      <c r="AQ656" s="24">
        <f t="shared" si="1273"/>
        <v>12000</v>
      </c>
      <c r="AR656" s="24">
        <f t="shared" si="1408"/>
        <v>0</v>
      </c>
      <c r="AS656" s="24">
        <f t="shared" si="1310"/>
        <v>12000</v>
      </c>
      <c r="AT656" s="24">
        <f t="shared" si="1408"/>
        <v>0</v>
      </c>
    </row>
    <row r="657" spans="1:47" ht="31" x14ac:dyDescent="0.35">
      <c r="A657" s="13">
        <v>930</v>
      </c>
      <c r="B657" s="14" t="s">
        <v>17</v>
      </c>
      <c r="C657" s="13" t="s">
        <v>137</v>
      </c>
      <c r="D657" s="13" t="s">
        <v>266</v>
      </c>
      <c r="E657" s="13" t="s">
        <v>94</v>
      </c>
      <c r="F657" s="15" t="s">
        <v>388</v>
      </c>
      <c r="G657" s="21">
        <f>G658</f>
        <v>12000</v>
      </c>
      <c r="H657" s="21">
        <f t="shared" si="1408"/>
        <v>12000</v>
      </c>
      <c r="I657" s="21">
        <f t="shared" si="1408"/>
        <v>12000</v>
      </c>
      <c r="J657" s="21">
        <f t="shared" si="1408"/>
        <v>0</v>
      </c>
      <c r="K657" s="21">
        <f t="shared" si="1408"/>
        <v>0</v>
      </c>
      <c r="L657" s="21">
        <f t="shared" si="1408"/>
        <v>0</v>
      </c>
      <c r="M657" s="21">
        <f t="shared" si="1257"/>
        <v>12000</v>
      </c>
      <c r="N657" s="21">
        <f t="shared" si="1258"/>
        <v>12000</v>
      </c>
      <c r="O657" s="21">
        <f t="shared" si="1259"/>
        <v>12000</v>
      </c>
      <c r="P657" s="24">
        <f t="shared" si="1408"/>
        <v>0</v>
      </c>
      <c r="Q657" s="24">
        <f t="shared" si="1408"/>
        <v>0</v>
      </c>
      <c r="R657" s="24">
        <f t="shared" si="1408"/>
        <v>0</v>
      </c>
      <c r="S657" s="24">
        <f t="shared" si="1408"/>
        <v>0</v>
      </c>
      <c r="T657" s="24">
        <f t="shared" si="1408"/>
        <v>0</v>
      </c>
      <c r="U657" s="24">
        <f t="shared" si="1408"/>
        <v>0</v>
      </c>
      <c r="V657" s="24">
        <f t="shared" si="1408"/>
        <v>0</v>
      </c>
      <c r="W657" s="24">
        <f t="shared" si="1408"/>
        <v>0</v>
      </c>
      <c r="X657" s="24">
        <f t="shared" si="1408"/>
        <v>0</v>
      </c>
      <c r="Y657" s="24">
        <f t="shared" si="1408"/>
        <v>0</v>
      </c>
      <c r="Z657" s="24">
        <f t="shared" si="1319"/>
        <v>12000</v>
      </c>
      <c r="AA657" s="24">
        <f t="shared" si="1320"/>
        <v>12000</v>
      </c>
      <c r="AB657" s="24">
        <f t="shared" si="1321"/>
        <v>12000</v>
      </c>
      <c r="AC657" s="24">
        <f t="shared" si="1408"/>
        <v>0</v>
      </c>
      <c r="AD657" s="24">
        <f t="shared" si="1408"/>
        <v>0</v>
      </c>
      <c r="AE657" s="24">
        <f t="shared" si="1408"/>
        <v>0</v>
      </c>
      <c r="AF657" s="24">
        <f t="shared" si="1408"/>
        <v>0</v>
      </c>
      <c r="AG657" s="24">
        <f t="shared" si="1408"/>
        <v>0</v>
      </c>
      <c r="AH657" s="24">
        <f t="shared" si="1408"/>
        <v>0</v>
      </c>
      <c r="AI657" s="24">
        <f t="shared" si="1408"/>
        <v>0</v>
      </c>
      <c r="AJ657" s="24">
        <f t="shared" si="1408"/>
        <v>0</v>
      </c>
      <c r="AK657" s="24">
        <f t="shared" si="1408"/>
        <v>0</v>
      </c>
      <c r="AL657" s="24">
        <f t="shared" si="1408"/>
        <v>0</v>
      </c>
      <c r="AM657" s="24">
        <f t="shared" si="1408"/>
        <v>0</v>
      </c>
      <c r="AN657" s="24">
        <f t="shared" si="1408"/>
        <v>0</v>
      </c>
      <c r="AO657" s="24">
        <f t="shared" ref="AO657:AO720" si="1409">Z657+AC657+AD657+AE657+AF657+AG657+AH657+AI657+AJ657+AK657+AL657</f>
        <v>12000</v>
      </c>
      <c r="AP657" s="24">
        <f t="shared" ref="AP657:AP720" si="1410">AA657+AM657</f>
        <v>12000</v>
      </c>
      <c r="AQ657" s="24">
        <f t="shared" ref="AQ657:AQ720" si="1411">AB657+AN657</f>
        <v>12000</v>
      </c>
      <c r="AR657" s="24">
        <f t="shared" si="1408"/>
        <v>0</v>
      </c>
      <c r="AS657" s="24">
        <f t="shared" si="1310"/>
        <v>12000</v>
      </c>
      <c r="AT657" s="24">
        <f t="shared" si="1408"/>
        <v>0</v>
      </c>
    </row>
    <row r="658" spans="1:47" x14ac:dyDescent="0.35">
      <c r="A658" s="13">
        <v>930</v>
      </c>
      <c r="B658" s="14" t="s">
        <v>17</v>
      </c>
      <c r="C658" s="13" t="s">
        <v>137</v>
      </c>
      <c r="D658" s="13" t="s">
        <v>266</v>
      </c>
      <c r="E658" s="13">
        <v>620</v>
      </c>
      <c r="F658" s="15" t="s">
        <v>380</v>
      </c>
      <c r="G658" s="21">
        <v>12000</v>
      </c>
      <c r="H658" s="21">
        <v>12000</v>
      </c>
      <c r="I658" s="21">
        <v>12000</v>
      </c>
      <c r="J658" s="21"/>
      <c r="K658" s="21"/>
      <c r="L658" s="21"/>
      <c r="M658" s="21">
        <f t="shared" si="1257"/>
        <v>12000</v>
      </c>
      <c r="N658" s="21">
        <f t="shared" si="1258"/>
        <v>12000</v>
      </c>
      <c r="O658" s="21">
        <f t="shared" si="1259"/>
        <v>12000</v>
      </c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>
        <f t="shared" si="1319"/>
        <v>12000</v>
      </c>
      <c r="AA658" s="24">
        <f t="shared" si="1320"/>
        <v>12000</v>
      </c>
      <c r="AB658" s="24">
        <f t="shared" si="1321"/>
        <v>12000</v>
      </c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>
        <f t="shared" si="1409"/>
        <v>12000</v>
      </c>
      <c r="AP658" s="24">
        <f t="shared" si="1410"/>
        <v>12000</v>
      </c>
      <c r="AQ658" s="24">
        <f t="shared" si="1411"/>
        <v>12000</v>
      </c>
      <c r="AR658" s="24"/>
      <c r="AS658" s="24">
        <f t="shared" si="1310"/>
        <v>12000</v>
      </c>
      <c r="AT658" s="24"/>
    </row>
    <row r="659" spans="1:47" ht="31" x14ac:dyDescent="0.35">
      <c r="A659" s="13">
        <v>930</v>
      </c>
      <c r="B659" s="14" t="s">
        <v>17</v>
      </c>
      <c r="C659" s="13" t="s">
        <v>137</v>
      </c>
      <c r="D659" s="13" t="s">
        <v>280</v>
      </c>
      <c r="E659" s="13"/>
      <c r="F659" s="15" t="s">
        <v>313</v>
      </c>
      <c r="G659" s="21">
        <f>G660</f>
        <v>1831</v>
      </c>
      <c r="H659" s="21">
        <f t="shared" ref="H659:AT662" si="1412">H660</f>
        <v>0</v>
      </c>
      <c r="I659" s="21">
        <f t="shared" si="1412"/>
        <v>0</v>
      </c>
      <c r="J659" s="21">
        <f t="shared" si="1412"/>
        <v>0</v>
      </c>
      <c r="K659" s="21">
        <f t="shared" si="1412"/>
        <v>0</v>
      </c>
      <c r="L659" s="21">
        <f t="shared" si="1412"/>
        <v>0</v>
      </c>
      <c r="M659" s="21">
        <f t="shared" ref="M659:M722" si="1413">G659+J659</f>
        <v>1831</v>
      </c>
      <c r="N659" s="21">
        <f t="shared" ref="N659:N722" si="1414">H659+K659</f>
        <v>0</v>
      </c>
      <c r="O659" s="21">
        <f t="shared" ref="O659:O722" si="1415">I659+L659</f>
        <v>0</v>
      </c>
      <c r="P659" s="24">
        <f t="shared" si="1412"/>
        <v>0</v>
      </c>
      <c r="Q659" s="24">
        <f t="shared" si="1412"/>
        <v>0</v>
      </c>
      <c r="R659" s="24">
        <f t="shared" si="1412"/>
        <v>0</v>
      </c>
      <c r="S659" s="24">
        <f t="shared" si="1412"/>
        <v>0</v>
      </c>
      <c r="T659" s="24">
        <f t="shared" si="1412"/>
        <v>0</v>
      </c>
      <c r="U659" s="24">
        <f t="shared" si="1412"/>
        <v>0</v>
      </c>
      <c r="V659" s="24">
        <f t="shared" si="1412"/>
        <v>0</v>
      </c>
      <c r="W659" s="24">
        <f t="shared" si="1412"/>
        <v>0</v>
      </c>
      <c r="X659" s="24">
        <f t="shared" si="1412"/>
        <v>0</v>
      </c>
      <c r="Y659" s="24">
        <f t="shared" si="1412"/>
        <v>0</v>
      </c>
      <c r="Z659" s="24">
        <f t="shared" si="1319"/>
        <v>1831</v>
      </c>
      <c r="AA659" s="24">
        <f t="shared" si="1320"/>
        <v>0</v>
      </c>
      <c r="AB659" s="24">
        <f t="shared" si="1321"/>
        <v>0</v>
      </c>
      <c r="AC659" s="24">
        <f t="shared" si="1412"/>
        <v>0</v>
      </c>
      <c r="AD659" s="24">
        <f t="shared" si="1412"/>
        <v>0</v>
      </c>
      <c r="AE659" s="24">
        <f t="shared" si="1412"/>
        <v>0</v>
      </c>
      <c r="AF659" s="24">
        <f t="shared" si="1412"/>
        <v>0</v>
      </c>
      <c r="AG659" s="24">
        <f t="shared" si="1412"/>
        <v>0</v>
      </c>
      <c r="AH659" s="24">
        <f t="shared" si="1412"/>
        <v>0</v>
      </c>
      <c r="AI659" s="24">
        <f t="shared" si="1412"/>
        <v>0</v>
      </c>
      <c r="AJ659" s="24">
        <f t="shared" si="1412"/>
        <v>0</v>
      </c>
      <c r="AK659" s="24">
        <f t="shared" si="1412"/>
        <v>0</v>
      </c>
      <c r="AL659" s="24">
        <f t="shared" si="1412"/>
        <v>0</v>
      </c>
      <c r="AM659" s="24">
        <f t="shared" si="1412"/>
        <v>0</v>
      </c>
      <c r="AN659" s="24">
        <f t="shared" si="1412"/>
        <v>0</v>
      </c>
      <c r="AO659" s="24">
        <f t="shared" si="1409"/>
        <v>1831</v>
      </c>
      <c r="AP659" s="24">
        <f t="shared" si="1410"/>
        <v>0</v>
      </c>
      <c r="AQ659" s="24">
        <f t="shared" si="1411"/>
        <v>0</v>
      </c>
      <c r="AR659" s="24">
        <f t="shared" si="1412"/>
        <v>0</v>
      </c>
      <c r="AS659" s="24">
        <f t="shared" si="1310"/>
        <v>1831</v>
      </c>
      <c r="AT659" s="24">
        <f t="shared" si="1412"/>
        <v>0</v>
      </c>
      <c r="AU659" s="6"/>
    </row>
    <row r="660" spans="1:47" ht="46.5" x14ac:dyDescent="0.35">
      <c r="A660" s="13">
        <v>930</v>
      </c>
      <c r="B660" s="14" t="s">
        <v>17</v>
      </c>
      <c r="C660" s="13" t="s">
        <v>137</v>
      </c>
      <c r="D660" s="13" t="s">
        <v>281</v>
      </c>
      <c r="E660" s="13"/>
      <c r="F660" s="15" t="s">
        <v>314</v>
      </c>
      <c r="G660" s="21">
        <f>G661</f>
        <v>1831</v>
      </c>
      <c r="H660" s="21">
        <f t="shared" si="1412"/>
        <v>0</v>
      </c>
      <c r="I660" s="21">
        <f t="shared" si="1412"/>
        <v>0</v>
      </c>
      <c r="J660" s="21">
        <f t="shared" si="1412"/>
        <v>0</v>
      </c>
      <c r="K660" s="21">
        <f t="shared" si="1412"/>
        <v>0</v>
      </c>
      <c r="L660" s="21">
        <f t="shared" si="1412"/>
        <v>0</v>
      </c>
      <c r="M660" s="21">
        <f t="shared" si="1413"/>
        <v>1831</v>
      </c>
      <c r="N660" s="21">
        <f t="shared" si="1414"/>
        <v>0</v>
      </c>
      <c r="O660" s="21">
        <f t="shared" si="1415"/>
        <v>0</v>
      </c>
      <c r="P660" s="24">
        <f t="shared" si="1412"/>
        <v>0</v>
      </c>
      <c r="Q660" s="24">
        <f t="shared" si="1412"/>
        <v>0</v>
      </c>
      <c r="R660" s="24">
        <f t="shared" si="1412"/>
        <v>0</v>
      </c>
      <c r="S660" s="24">
        <f t="shared" si="1412"/>
        <v>0</v>
      </c>
      <c r="T660" s="24">
        <f t="shared" si="1412"/>
        <v>0</v>
      </c>
      <c r="U660" s="24">
        <f t="shared" si="1412"/>
        <v>0</v>
      </c>
      <c r="V660" s="24">
        <f t="shared" si="1412"/>
        <v>0</v>
      </c>
      <c r="W660" s="24">
        <f t="shared" si="1412"/>
        <v>0</v>
      </c>
      <c r="X660" s="24">
        <f t="shared" si="1412"/>
        <v>0</v>
      </c>
      <c r="Y660" s="24">
        <f t="shared" si="1412"/>
        <v>0</v>
      </c>
      <c r="Z660" s="24">
        <f t="shared" si="1319"/>
        <v>1831</v>
      </c>
      <c r="AA660" s="24">
        <f t="shared" si="1320"/>
        <v>0</v>
      </c>
      <c r="AB660" s="24">
        <f t="shared" si="1321"/>
        <v>0</v>
      </c>
      <c r="AC660" s="24">
        <f t="shared" si="1412"/>
        <v>0</v>
      </c>
      <c r="AD660" s="24">
        <f t="shared" si="1412"/>
        <v>0</v>
      </c>
      <c r="AE660" s="24">
        <f t="shared" si="1412"/>
        <v>0</v>
      </c>
      <c r="AF660" s="24">
        <f t="shared" si="1412"/>
        <v>0</v>
      </c>
      <c r="AG660" s="24">
        <f t="shared" si="1412"/>
        <v>0</v>
      </c>
      <c r="AH660" s="24">
        <f t="shared" si="1412"/>
        <v>0</v>
      </c>
      <c r="AI660" s="24">
        <f t="shared" si="1412"/>
        <v>0</v>
      </c>
      <c r="AJ660" s="24">
        <f t="shared" si="1412"/>
        <v>0</v>
      </c>
      <c r="AK660" s="24">
        <f t="shared" si="1412"/>
        <v>0</v>
      </c>
      <c r="AL660" s="24">
        <f t="shared" si="1412"/>
        <v>0</v>
      </c>
      <c r="AM660" s="24">
        <f t="shared" si="1412"/>
        <v>0</v>
      </c>
      <c r="AN660" s="24">
        <f t="shared" si="1412"/>
        <v>0</v>
      </c>
      <c r="AO660" s="24">
        <f t="shared" si="1409"/>
        <v>1831</v>
      </c>
      <c r="AP660" s="24">
        <f t="shared" si="1410"/>
        <v>0</v>
      </c>
      <c r="AQ660" s="24">
        <f t="shared" si="1411"/>
        <v>0</v>
      </c>
      <c r="AR660" s="24">
        <f t="shared" si="1412"/>
        <v>0</v>
      </c>
      <c r="AS660" s="24">
        <f t="shared" si="1310"/>
        <v>1831</v>
      </c>
      <c r="AT660" s="24">
        <f t="shared" si="1412"/>
        <v>0</v>
      </c>
      <c r="AU660" s="6"/>
    </row>
    <row r="661" spans="1:47" ht="62" x14ac:dyDescent="0.35">
      <c r="A661" s="13">
        <v>930</v>
      </c>
      <c r="B661" s="14" t="s">
        <v>17</v>
      </c>
      <c r="C661" s="13" t="s">
        <v>137</v>
      </c>
      <c r="D661" s="13" t="s">
        <v>261</v>
      </c>
      <c r="E661" s="13"/>
      <c r="F661" s="15" t="s">
        <v>45</v>
      </c>
      <c r="G661" s="21">
        <f>G662</f>
        <v>1831</v>
      </c>
      <c r="H661" s="21">
        <f t="shared" si="1412"/>
        <v>0</v>
      </c>
      <c r="I661" s="21">
        <f t="shared" si="1412"/>
        <v>0</v>
      </c>
      <c r="J661" s="21">
        <f t="shared" si="1412"/>
        <v>0</v>
      </c>
      <c r="K661" s="21">
        <f t="shared" si="1412"/>
        <v>0</v>
      </c>
      <c r="L661" s="21">
        <f t="shared" si="1412"/>
        <v>0</v>
      </c>
      <c r="M661" s="21">
        <f t="shared" si="1413"/>
        <v>1831</v>
      </c>
      <c r="N661" s="21">
        <f t="shared" si="1414"/>
        <v>0</v>
      </c>
      <c r="O661" s="21">
        <f t="shared" si="1415"/>
        <v>0</v>
      </c>
      <c r="P661" s="24">
        <f t="shared" si="1412"/>
        <v>0</v>
      </c>
      <c r="Q661" s="24">
        <f t="shared" si="1412"/>
        <v>0</v>
      </c>
      <c r="R661" s="24">
        <f t="shared" si="1412"/>
        <v>0</v>
      </c>
      <c r="S661" s="24">
        <f t="shared" si="1412"/>
        <v>0</v>
      </c>
      <c r="T661" s="24">
        <f t="shared" si="1412"/>
        <v>0</v>
      </c>
      <c r="U661" s="24">
        <f t="shared" si="1412"/>
        <v>0</v>
      </c>
      <c r="V661" s="24">
        <f t="shared" si="1412"/>
        <v>0</v>
      </c>
      <c r="W661" s="24">
        <f t="shared" si="1412"/>
        <v>0</v>
      </c>
      <c r="X661" s="24">
        <f t="shared" si="1412"/>
        <v>0</v>
      </c>
      <c r="Y661" s="24">
        <f t="shared" si="1412"/>
        <v>0</v>
      </c>
      <c r="Z661" s="24">
        <f t="shared" si="1319"/>
        <v>1831</v>
      </c>
      <c r="AA661" s="24">
        <f t="shared" si="1320"/>
        <v>0</v>
      </c>
      <c r="AB661" s="24">
        <f t="shared" si="1321"/>
        <v>0</v>
      </c>
      <c r="AC661" s="24">
        <f t="shared" si="1412"/>
        <v>0</v>
      </c>
      <c r="AD661" s="24">
        <f t="shared" si="1412"/>
        <v>0</v>
      </c>
      <c r="AE661" s="24">
        <f t="shared" si="1412"/>
        <v>0</v>
      </c>
      <c r="AF661" s="24">
        <f t="shared" si="1412"/>
        <v>0</v>
      </c>
      <c r="AG661" s="24">
        <f t="shared" si="1412"/>
        <v>0</v>
      </c>
      <c r="AH661" s="24">
        <f t="shared" si="1412"/>
        <v>0</v>
      </c>
      <c r="AI661" s="24">
        <f t="shared" si="1412"/>
        <v>0</v>
      </c>
      <c r="AJ661" s="24">
        <f t="shared" si="1412"/>
        <v>0</v>
      </c>
      <c r="AK661" s="24">
        <f t="shared" si="1412"/>
        <v>0</v>
      </c>
      <c r="AL661" s="24">
        <f t="shared" si="1412"/>
        <v>0</v>
      </c>
      <c r="AM661" s="24">
        <f t="shared" si="1412"/>
        <v>0</v>
      </c>
      <c r="AN661" s="24">
        <f t="shared" si="1412"/>
        <v>0</v>
      </c>
      <c r="AO661" s="24">
        <f t="shared" si="1409"/>
        <v>1831</v>
      </c>
      <c r="AP661" s="24">
        <f t="shared" si="1410"/>
        <v>0</v>
      </c>
      <c r="AQ661" s="24">
        <f t="shared" si="1411"/>
        <v>0</v>
      </c>
      <c r="AR661" s="24">
        <f t="shared" si="1412"/>
        <v>0</v>
      </c>
      <c r="AS661" s="24">
        <f t="shared" si="1310"/>
        <v>1831</v>
      </c>
      <c r="AT661" s="24">
        <f t="shared" si="1412"/>
        <v>0</v>
      </c>
    </row>
    <row r="662" spans="1:47" ht="31" x14ac:dyDescent="0.35">
      <c r="A662" s="13">
        <v>930</v>
      </c>
      <c r="B662" s="14" t="s">
        <v>17</v>
      </c>
      <c r="C662" s="13" t="s">
        <v>137</v>
      </c>
      <c r="D662" s="13" t="s">
        <v>261</v>
      </c>
      <c r="E662" s="13" t="s">
        <v>7</v>
      </c>
      <c r="F662" s="15" t="s">
        <v>385</v>
      </c>
      <c r="G662" s="21">
        <f>G663</f>
        <v>1831</v>
      </c>
      <c r="H662" s="21">
        <f t="shared" si="1412"/>
        <v>0</v>
      </c>
      <c r="I662" s="21">
        <f t="shared" si="1412"/>
        <v>0</v>
      </c>
      <c r="J662" s="21">
        <f t="shared" si="1412"/>
        <v>0</v>
      </c>
      <c r="K662" s="21">
        <f t="shared" si="1412"/>
        <v>0</v>
      </c>
      <c r="L662" s="21">
        <f t="shared" si="1412"/>
        <v>0</v>
      </c>
      <c r="M662" s="21">
        <f t="shared" si="1413"/>
        <v>1831</v>
      </c>
      <c r="N662" s="21">
        <f t="shared" si="1414"/>
        <v>0</v>
      </c>
      <c r="O662" s="21">
        <f t="shared" si="1415"/>
        <v>0</v>
      </c>
      <c r="P662" s="24">
        <f t="shared" si="1412"/>
        <v>0</v>
      </c>
      <c r="Q662" s="24">
        <f t="shared" si="1412"/>
        <v>0</v>
      </c>
      <c r="R662" s="24">
        <f t="shared" si="1412"/>
        <v>0</v>
      </c>
      <c r="S662" s="24">
        <f t="shared" si="1412"/>
        <v>0</v>
      </c>
      <c r="T662" s="24">
        <f t="shared" si="1412"/>
        <v>0</v>
      </c>
      <c r="U662" s="24">
        <f t="shared" si="1412"/>
        <v>0</v>
      </c>
      <c r="V662" s="24">
        <f t="shared" si="1412"/>
        <v>0</v>
      </c>
      <c r="W662" s="24">
        <f t="shared" si="1412"/>
        <v>0</v>
      </c>
      <c r="X662" s="24">
        <f t="shared" si="1412"/>
        <v>0</v>
      </c>
      <c r="Y662" s="24">
        <f t="shared" si="1412"/>
        <v>0</v>
      </c>
      <c r="Z662" s="24">
        <f t="shared" si="1319"/>
        <v>1831</v>
      </c>
      <c r="AA662" s="24">
        <f t="shared" si="1320"/>
        <v>0</v>
      </c>
      <c r="AB662" s="24">
        <f t="shared" si="1321"/>
        <v>0</v>
      </c>
      <c r="AC662" s="24">
        <f t="shared" si="1412"/>
        <v>0</v>
      </c>
      <c r="AD662" s="24">
        <f t="shared" si="1412"/>
        <v>0</v>
      </c>
      <c r="AE662" s="24">
        <f t="shared" si="1412"/>
        <v>0</v>
      </c>
      <c r="AF662" s="24">
        <f t="shared" si="1412"/>
        <v>0</v>
      </c>
      <c r="AG662" s="24">
        <f t="shared" si="1412"/>
        <v>0</v>
      </c>
      <c r="AH662" s="24">
        <f t="shared" si="1412"/>
        <v>0</v>
      </c>
      <c r="AI662" s="24">
        <f t="shared" si="1412"/>
        <v>0</v>
      </c>
      <c r="AJ662" s="24">
        <f t="shared" si="1412"/>
        <v>0</v>
      </c>
      <c r="AK662" s="24">
        <f t="shared" si="1412"/>
        <v>0</v>
      </c>
      <c r="AL662" s="24">
        <f t="shared" si="1412"/>
        <v>0</v>
      </c>
      <c r="AM662" s="24">
        <f t="shared" si="1412"/>
        <v>0</v>
      </c>
      <c r="AN662" s="24">
        <f t="shared" si="1412"/>
        <v>0</v>
      </c>
      <c r="AO662" s="24">
        <f t="shared" si="1409"/>
        <v>1831</v>
      </c>
      <c r="AP662" s="24">
        <f t="shared" si="1410"/>
        <v>0</v>
      </c>
      <c r="AQ662" s="24">
        <f t="shared" si="1411"/>
        <v>0</v>
      </c>
      <c r="AR662" s="24">
        <f t="shared" si="1412"/>
        <v>0</v>
      </c>
      <c r="AS662" s="24">
        <f t="shared" si="1310"/>
        <v>1831</v>
      </c>
      <c r="AT662" s="24">
        <f t="shared" si="1412"/>
        <v>0</v>
      </c>
    </row>
    <row r="663" spans="1:47" ht="31" x14ac:dyDescent="0.35">
      <c r="A663" s="13">
        <v>930</v>
      </c>
      <c r="B663" s="14" t="s">
        <v>17</v>
      </c>
      <c r="C663" s="13" t="s">
        <v>137</v>
      </c>
      <c r="D663" s="13" t="s">
        <v>261</v>
      </c>
      <c r="E663" s="13">
        <v>240</v>
      </c>
      <c r="F663" s="15" t="s">
        <v>374</v>
      </c>
      <c r="G663" s="21">
        <v>1831</v>
      </c>
      <c r="H663" s="21">
        <v>0</v>
      </c>
      <c r="I663" s="21">
        <v>0</v>
      </c>
      <c r="J663" s="21"/>
      <c r="K663" s="21"/>
      <c r="L663" s="21"/>
      <c r="M663" s="21">
        <f t="shared" si="1413"/>
        <v>1831</v>
      </c>
      <c r="N663" s="21">
        <f t="shared" si="1414"/>
        <v>0</v>
      </c>
      <c r="O663" s="21">
        <f t="shared" si="1415"/>
        <v>0</v>
      </c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>
        <f t="shared" si="1319"/>
        <v>1831</v>
      </c>
      <c r="AA663" s="24">
        <f t="shared" si="1320"/>
        <v>0</v>
      </c>
      <c r="AB663" s="24">
        <f t="shared" si="1321"/>
        <v>0</v>
      </c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>
        <f t="shared" si="1409"/>
        <v>1831</v>
      </c>
      <c r="AP663" s="24">
        <f t="shared" si="1410"/>
        <v>0</v>
      </c>
      <c r="AQ663" s="24">
        <f t="shared" si="1411"/>
        <v>0</v>
      </c>
      <c r="AR663" s="24"/>
      <c r="AS663" s="24">
        <f t="shared" si="1310"/>
        <v>1831</v>
      </c>
      <c r="AT663" s="24"/>
    </row>
    <row r="664" spans="1:47" x14ac:dyDescent="0.35">
      <c r="A664" s="13">
        <v>930</v>
      </c>
      <c r="B664" s="14" t="s">
        <v>17</v>
      </c>
      <c r="C664" s="13" t="s">
        <v>137</v>
      </c>
      <c r="D664" s="13" t="s">
        <v>197</v>
      </c>
      <c r="E664" s="13"/>
      <c r="F664" s="15" t="s">
        <v>225</v>
      </c>
      <c r="G664" s="21">
        <f>G665</f>
        <v>2705.9</v>
      </c>
      <c r="H664" s="21">
        <f t="shared" ref="H664:AT667" si="1416">H665</f>
        <v>2724.6000000000004</v>
      </c>
      <c r="I664" s="21">
        <f t="shared" si="1416"/>
        <v>2724.6000000000004</v>
      </c>
      <c r="J664" s="21">
        <f t="shared" si="1416"/>
        <v>0</v>
      </c>
      <c r="K664" s="21">
        <f t="shared" si="1416"/>
        <v>0</v>
      </c>
      <c r="L664" s="21">
        <f t="shared" si="1416"/>
        <v>0</v>
      </c>
      <c r="M664" s="21">
        <f t="shared" si="1413"/>
        <v>2705.9</v>
      </c>
      <c r="N664" s="21">
        <f t="shared" si="1414"/>
        <v>2724.6000000000004</v>
      </c>
      <c r="O664" s="21">
        <f t="shared" si="1415"/>
        <v>2724.6000000000004</v>
      </c>
      <c r="P664" s="24">
        <f t="shared" si="1416"/>
        <v>0</v>
      </c>
      <c r="Q664" s="24">
        <f t="shared" si="1416"/>
        <v>0</v>
      </c>
      <c r="R664" s="24">
        <f t="shared" si="1416"/>
        <v>0</v>
      </c>
      <c r="S664" s="24">
        <f t="shared" si="1416"/>
        <v>0</v>
      </c>
      <c r="T664" s="24">
        <f t="shared" si="1416"/>
        <v>0</v>
      </c>
      <c r="U664" s="24">
        <f t="shared" si="1416"/>
        <v>0</v>
      </c>
      <c r="V664" s="24">
        <f t="shared" si="1416"/>
        <v>0</v>
      </c>
      <c r="W664" s="24">
        <f t="shared" si="1416"/>
        <v>0</v>
      </c>
      <c r="X664" s="24">
        <f t="shared" si="1416"/>
        <v>0</v>
      </c>
      <c r="Y664" s="24">
        <f t="shared" si="1416"/>
        <v>0</v>
      </c>
      <c r="Z664" s="24">
        <f t="shared" si="1319"/>
        <v>2705.9</v>
      </c>
      <c r="AA664" s="24">
        <f t="shared" si="1320"/>
        <v>2724.6000000000004</v>
      </c>
      <c r="AB664" s="24">
        <f t="shared" si="1321"/>
        <v>2724.6000000000004</v>
      </c>
      <c r="AC664" s="24">
        <f t="shared" si="1416"/>
        <v>0</v>
      </c>
      <c r="AD664" s="24">
        <f t="shared" si="1416"/>
        <v>0</v>
      </c>
      <c r="AE664" s="24">
        <f t="shared" si="1416"/>
        <v>0</v>
      </c>
      <c r="AF664" s="24">
        <f t="shared" si="1416"/>
        <v>0</v>
      </c>
      <c r="AG664" s="24">
        <f t="shared" si="1416"/>
        <v>0</v>
      </c>
      <c r="AH664" s="24">
        <f t="shared" si="1416"/>
        <v>0</v>
      </c>
      <c r="AI664" s="24">
        <f t="shared" si="1416"/>
        <v>0</v>
      </c>
      <c r="AJ664" s="24">
        <f t="shared" si="1416"/>
        <v>0</v>
      </c>
      <c r="AK664" s="24">
        <f t="shared" si="1416"/>
        <v>0</v>
      </c>
      <c r="AL664" s="24">
        <f t="shared" si="1416"/>
        <v>0</v>
      </c>
      <c r="AM664" s="24">
        <f t="shared" si="1416"/>
        <v>0</v>
      </c>
      <c r="AN664" s="24">
        <f t="shared" si="1416"/>
        <v>0</v>
      </c>
      <c r="AO664" s="24">
        <f t="shared" si="1409"/>
        <v>2705.9</v>
      </c>
      <c r="AP664" s="24">
        <f t="shared" si="1410"/>
        <v>2724.6000000000004</v>
      </c>
      <c r="AQ664" s="24">
        <f t="shared" si="1411"/>
        <v>2724.6000000000004</v>
      </c>
      <c r="AR664" s="24">
        <f t="shared" si="1416"/>
        <v>0</v>
      </c>
      <c r="AS664" s="24">
        <f t="shared" si="1310"/>
        <v>2705.9</v>
      </c>
      <c r="AT664" s="24">
        <f t="shared" si="1416"/>
        <v>0</v>
      </c>
      <c r="AU664" s="6"/>
    </row>
    <row r="665" spans="1:47" ht="31" x14ac:dyDescent="0.35">
      <c r="A665" s="13">
        <v>930</v>
      </c>
      <c r="B665" s="14" t="s">
        <v>17</v>
      </c>
      <c r="C665" s="13" t="s">
        <v>137</v>
      </c>
      <c r="D665" s="13" t="s">
        <v>282</v>
      </c>
      <c r="E665" s="13"/>
      <c r="F665" s="15" t="s">
        <v>862</v>
      </c>
      <c r="G665" s="21">
        <f>G666</f>
        <v>2705.9</v>
      </c>
      <c r="H665" s="21">
        <f t="shared" si="1416"/>
        <v>2724.6000000000004</v>
      </c>
      <c r="I665" s="21">
        <f t="shared" si="1416"/>
        <v>2724.6000000000004</v>
      </c>
      <c r="J665" s="21">
        <f t="shared" si="1416"/>
        <v>0</v>
      </c>
      <c r="K665" s="21">
        <f t="shared" si="1416"/>
        <v>0</v>
      </c>
      <c r="L665" s="21">
        <f t="shared" si="1416"/>
        <v>0</v>
      </c>
      <c r="M665" s="21">
        <f t="shared" si="1413"/>
        <v>2705.9</v>
      </c>
      <c r="N665" s="21">
        <f t="shared" si="1414"/>
        <v>2724.6000000000004</v>
      </c>
      <c r="O665" s="21">
        <f t="shared" si="1415"/>
        <v>2724.6000000000004</v>
      </c>
      <c r="P665" s="24">
        <f t="shared" si="1416"/>
        <v>0</v>
      </c>
      <c r="Q665" s="24">
        <f t="shared" si="1416"/>
        <v>0</v>
      </c>
      <c r="R665" s="24">
        <f t="shared" si="1416"/>
        <v>0</v>
      </c>
      <c r="S665" s="24">
        <f t="shared" si="1416"/>
        <v>0</v>
      </c>
      <c r="T665" s="24">
        <f t="shared" si="1416"/>
        <v>0</v>
      </c>
      <c r="U665" s="24">
        <f t="shared" si="1416"/>
        <v>0</v>
      </c>
      <c r="V665" s="24">
        <f t="shared" si="1416"/>
        <v>0</v>
      </c>
      <c r="W665" s="24">
        <f t="shared" si="1416"/>
        <v>0</v>
      </c>
      <c r="X665" s="24">
        <f t="shared" si="1416"/>
        <v>0</v>
      </c>
      <c r="Y665" s="24">
        <f t="shared" si="1416"/>
        <v>0</v>
      </c>
      <c r="Z665" s="24">
        <f t="shared" si="1319"/>
        <v>2705.9</v>
      </c>
      <c r="AA665" s="24">
        <f t="shared" si="1320"/>
        <v>2724.6000000000004</v>
      </c>
      <c r="AB665" s="24">
        <f t="shared" si="1321"/>
        <v>2724.6000000000004</v>
      </c>
      <c r="AC665" s="24">
        <f t="shared" si="1416"/>
        <v>0</v>
      </c>
      <c r="AD665" s="24">
        <f t="shared" si="1416"/>
        <v>0</v>
      </c>
      <c r="AE665" s="24">
        <f t="shared" si="1416"/>
        <v>0</v>
      </c>
      <c r="AF665" s="24">
        <f t="shared" si="1416"/>
        <v>0</v>
      </c>
      <c r="AG665" s="24">
        <f t="shared" si="1416"/>
        <v>0</v>
      </c>
      <c r="AH665" s="24">
        <f t="shared" si="1416"/>
        <v>0</v>
      </c>
      <c r="AI665" s="24">
        <f t="shared" si="1416"/>
        <v>0</v>
      </c>
      <c r="AJ665" s="24">
        <f t="shared" si="1416"/>
        <v>0</v>
      </c>
      <c r="AK665" s="24">
        <f t="shared" si="1416"/>
        <v>0</v>
      </c>
      <c r="AL665" s="24">
        <f t="shared" si="1416"/>
        <v>0</v>
      </c>
      <c r="AM665" s="24">
        <f t="shared" si="1416"/>
        <v>0</v>
      </c>
      <c r="AN665" s="24">
        <f t="shared" si="1416"/>
        <v>0</v>
      </c>
      <c r="AO665" s="24">
        <f t="shared" si="1409"/>
        <v>2705.9</v>
      </c>
      <c r="AP665" s="24">
        <f t="shared" si="1410"/>
        <v>2724.6000000000004</v>
      </c>
      <c r="AQ665" s="24">
        <f t="shared" si="1411"/>
        <v>2724.6000000000004</v>
      </c>
      <c r="AR665" s="24">
        <f t="shared" si="1416"/>
        <v>0</v>
      </c>
      <c r="AS665" s="24">
        <f t="shared" si="1310"/>
        <v>2705.9</v>
      </c>
      <c r="AT665" s="24">
        <f t="shared" si="1416"/>
        <v>0</v>
      </c>
      <c r="AU665" s="6"/>
    </row>
    <row r="666" spans="1:47" ht="62" x14ac:dyDescent="0.35">
      <c r="A666" s="13">
        <v>930</v>
      </c>
      <c r="B666" s="14" t="s">
        <v>17</v>
      </c>
      <c r="C666" s="13" t="s">
        <v>137</v>
      </c>
      <c r="D666" s="13" t="s">
        <v>267</v>
      </c>
      <c r="E666" s="13"/>
      <c r="F666" s="15" t="s">
        <v>45</v>
      </c>
      <c r="G666" s="21">
        <f>G667</f>
        <v>2705.9</v>
      </c>
      <c r="H666" s="21">
        <f t="shared" si="1416"/>
        <v>2724.6000000000004</v>
      </c>
      <c r="I666" s="21">
        <f t="shared" si="1416"/>
        <v>2724.6000000000004</v>
      </c>
      <c r="J666" s="21">
        <f t="shared" si="1416"/>
        <v>0</v>
      </c>
      <c r="K666" s="21">
        <f t="shared" si="1416"/>
        <v>0</v>
      </c>
      <c r="L666" s="21">
        <f t="shared" si="1416"/>
        <v>0</v>
      </c>
      <c r="M666" s="21">
        <f t="shared" si="1413"/>
        <v>2705.9</v>
      </c>
      <c r="N666" s="21">
        <f t="shared" si="1414"/>
        <v>2724.6000000000004</v>
      </c>
      <c r="O666" s="21">
        <f t="shared" si="1415"/>
        <v>2724.6000000000004</v>
      </c>
      <c r="P666" s="24">
        <f t="shared" si="1416"/>
        <v>0</v>
      </c>
      <c r="Q666" s="24">
        <f t="shared" si="1416"/>
        <v>0</v>
      </c>
      <c r="R666" s="24">
        <f t="shared" si="1416"/>
        <v>0</v>
      </c>
      <c r="S666" s="24">
        <f t="shared" si="1416"/>
        <v>0</v>
      </c>
      <c r="T666" s="24">
        <f t="shared" si="1416"/>
        <v>0</v>
      </c>
      <c r="U666" s="24">
        <f t="shared" si="1416"/>
        <v>0</v>
      </c>
      <c r="V666" s="24">
        <f t="shared" si="1416"/>
        <v>0</v>
      </c>
      <c r="W666" s="24">
        <f t="shared" si="1416"/>
        <v>0</v>
      </c>
      <c r="X666" s="24">
        <f t="shared" si="1416"/>
        <v>0</v>
      </c>
      <c r="Y666" s="24">
        <f t="shared" si="1416"/>
        <v>0</v>
      </c>
      <c r="Z666" s="24">
        <f t="shared" si="1319"/>
        <v>2705.9</v>
      </c>
      <c r="AA666" s="24">
        <f t="shared" si="1320"/>
        <v>2724.6000000000004</v>
      </c>
      <c r="AB666" s="24">
        <f t="shared" si="1321"/>
        <v>2724.6000000000004</v>
      </c>
      <c r="AC666" s="24">
        <f t="shared" si="1416"/>
        <v>0</v>
      </c>
      <c r="AD666" s="24">
        <f t="shared" si="1416"/>
        <v>0</v>
      </c>
      <c r="AE666" s="24">
        <f t="shared" si="1416"/>
        <v>0</v>
      </c>
      <c r="AF666" s="24">
        <f t="shared" si="1416"/>
        <v>0</v>
      </c>
      <c r="AG666" s="24">
        <f t="shared" si="1416"/>
        <v>0</v>
      </c>
      <c r="AH666" s="24">
        <f t="shared" si="1416"/>
        <v>0</v>
      </c>
      <c r="AI666" s="24">
        <f t="shared" si="1416"/>
        <v>0</v>
      </c>
      <c r="AJ666" s="24">
        <f t="shared" si="1416"/>
        <v>0</v>
      </c>
      <c r="AK666" s="24">
        <f t="shared" si="1416"/>
        <v>0</v>
      </c>
      <c r="AL666" s="24">
        <f t="shared" si="1416"/>
        <v>0</v>
      </c>
      <c r="AM666" s="24">
        <f t="shared" si="1416"/>
        <v>0</v>
      </c>
      <c r="AN666" s="24">
        <f t="shared" si="1416"/>
        <v>0</v>
      </c>
      <c r="AO666" s="24">
        <f t="shared" si="1409"/>
        <v>2705.9</v>
      </c>
      <c r="AP666" s="24">
        <f t="shared" si="1410"/>
        <v>2724.6000000000004</v>
      </c>
      <c r="AQ666" s="24">
        <f t="shared" si="1411"/>
        <v>2724.6000000000004</v>
      </c>
      <c r="AR666" s="24">
        <f t="shared" si="1416"/>
        <v>0</v>
      </c>
      <c r="AS666" s="24">
        <f t="shared" si="1310"/>
        <v>2705.9</v>
      </c>
      <c r="AT666" s="24">
        <f t="shared" si="1416"/>
        <v>0</v>
      </c>
    </row>
    <row r="667" spans="1:47" ht="31" x14ac:dyDescent="0.35">
      <c r="A667" s="13">
        <v>930</v>
      </c>
      <c r="B667" s="14" t="s">
        <v>17</v>
      </c>
      <c r="C667" s="13" t="s">
        <v>137</v>
      </c>
      <c r="D667" s="13" t="s">
        <v>267</v>
      </c>
      <c r="E667" s="13" t="s">
        <v>94</v>
      </c>
      <c r="F667" s="15" t="s">
        <v>388</v>
      </c>
      <c r="G667" s="21">
        <f>G668</f>
        <v>2705.9</v>
      </c>
      <c r="H667" s="21">
        <f t="shared" si="1416"/>
        <v>2724.6000000000004</v>
      </c>
      <c r="I667" s="21">
        <f t="shared" si="1416"/>
        <v>2724.6000000000004</v>
      </c>
      <c r="J667" s="21">
        <f t="shared" si="1416"/>
        <v>0</v>
      </c>
      <c r="K667" s="21">
        <f t="shared" si="1416"/>
        <v>0</v>
      </c>
      <c r="L667" s="21">
        <f t="shared" si="1416"/>
        <v>0</v>
      </c>
      <c r="M667" s="21">
        <f t="shared" si="1413"/>
        <v>2705.9</v>
      </c>
      <c r="N667" s="21">
        <f t="shared" si="1414"/>
        <v>2724.6000000000004</v>
      </c>
      <c r="O667" s="21">
        <f t="shared" si="1415"/>
        <v>2724.6000000000004</v>
      </c>
      <c r="P667" s="24">
        <f t="shared" si="1416"/>
        <v>0</v>
      </c>
      <c r="Q667" s="24">
        <f t="shared" si="1416"/>
        <v>0</v>
      </c>
      <c r="R667" s="24">
        <f t="shared" si="1416"/>
        <v>0</v>
      </c>
      <c r="S667" s="24">
        <f t="shared" si="1416"/>
        <v>0</v>
      </c>
      <c r="T667" s="24">
        <f t="shared" si="1416"/>
        <v>0</v>
      </c>
      <c r="U667" s="24">
        <f t="shared" si="1416"/>
        <v>0</v>
      </c>
      <c r="V667" s="24">
        <f t="shared" si="1416"/>
        <v>0</v>
      </c>
      <c r="W667" s="24">
        <f t="shared" si="1416"/>
        <v>0</v>
      </c>
      <c r="X667" s="24">
        <f t="shared" si="1416"/>
        <v>0</v>
      </c>
      <c r="Y667" s="24">
        <f t="shared" si="1416"/>
        <v>0</v>
      </c>
      <c r="Z667" s="24">
        <f t="shared" si="1319"/>
        <v>2705.9</v>
      </c>
      <c r="AA667" s="24">
        <f t="shared" si="1320"/>
        <v>2724.6000000000004</v>
      </c>
      <c r="AB667" s="24">
        <f t="shared" si="1321"/>
        <v>2724.6000000000004</v>
      </c>
      <c r="AC667" s="24">
        <f t="shared" si="1416"/>
        <v>0</v>
      </c>
      <c r="AD667" s="24">
        <f t="shared" si="1416"/>
        <v>0</v>
      </c>
      <c r="AE667" s="24">
        <f t="shared" si="1416"/>
        <v>0</v>
      </c>
      <c r="AF667" s="24">
        <f t="shared" si="1416"/>
        <v>0</v>
      </c>
      <c r="AG667" s="24">
        <f t="shared" si="1416"/>
        <v>0</v>
      </c>
      <c r="AH667" s="24">
        <f t="shared" si="1416"/>
        <v>0</v>
      </c>
      <c r="AI667" s="24">
        <f t="shared" si="1416"/>
        <v>0</v>
      </c>
      <c r="AJ667" s="24">
        <f t="shared" si="1416"/>
        <v>0</v>
      </c>
      <c r="AK667" s="24">
        <f t="shared" si="1416"/>
        <v>0</v>
      </c>
      <c r="AL667" s="24">
        <f t="shared" si="1416"/>
        <v>0</v>
      </c>
      <c r="AM667" s="24">
        <f t="shared" si="1416"/>
        <v>0</v>
      </c>
      <c r="AN667" s="24">
        <f t="shared" si="1416"/>
        <v>0</v>
      </c>
      <c r="AO667" s="24">
        <f t="shared" si="1409"/>
        <v>2705.9</v>
      </c>
      <c r="AP667" s="24">
        <f t="shared" si="1410"/>
        <v>2724.6000000000004</v>
      </c>
      <c r="AQ667" s="24">
        <f t="shared" si="1411"/>
        <v>2724.6000000000004</v>
      </c>
      <c r="AR667" s="24">
        <f t="shared" si="1416"/>
        <v>0</v>
      </c>
      <c r="AS667" s="24">
        <f t="shared" si="1310"/>
        <v>2705.9</v>
      </c>
      <c r="AT667" s="24">
        <f t="shared" si="1416"/>
        <v>0</v>
      </c>
    </row>
    <row r="668" spans="1:47" x14ac:dyDescent="0.35">
      <c r="A668" s="13">
        <v>930</v>
      </c>
      <c r="B668" s="14" t="s">
        <v>17</v>
      </c>
      <c r="C668" s="13" t="s">
        <v>137</v>
      </c>
      <c r="D668" s="13" t="s">
        <v>267</v>
      </c>
      <c r="E668" s="13">
        <v>610</v>
      </c>
      <c r="F668" s="15" t="s">
        <v>379</v>
      </c>
      <c r="G668" s="21">
        <v>2705.9</v>
      </c>
      <c r="H668" s="21">
        <v>2724.6000000000004</v>
      </c>
      <c r="I668" s="21">
        <v>2724.6000000000004</v>
      </c>
      <c r="J668" s="21"/>
      <c r="K668" s="21"/>
      <c r="L668" s="21"/>
      <c r="M668" s="21">
        <f t="shared" si="1413"/>
        <v>2705.9</v>
      </c>
      <c r="N668" s="21">
        <f t="shared" si="1414"/>
        <v>2724.6000000000004</v>
      </c>
      <c r="O668" s="21">
        <f t="shared" si="1415"/>
        <v>2724.6000000000004</v>
      </c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>
        <f t="shared" si="1319"/>
        <v>2705.9</v>
      </c>
      <c r="AA668" s="24">
        <f t="shared" si="1320"/>
        <v>2724.6000000000004</v>
      </c>
      <c r="AB668" s="24">
        <f t="shared" si="1321"/>
        <v>2724.6000000000004</v>
      </c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>
        <f t="shared" si="1409"/>
        <v>2705.9</v>
      </c>
      <c r="AP668" s="24">
        <f t="shared" si="1410"/>
        <v>2724.6000000000004</v>
      </c>
      <c r="AQ668" s="24">
        <f t="shared" si="1411"/>
        <v>2724.6000000000004</v>
      </c>
      <c r="AR668" s="24"/>
      <c r="AS668" s="24">
        <f t="shared" si="1310"/>
        <v>2705.9</v>
      </c>
      <c r="AT668" s="24"/>
    </row>
    <row r="669" spans="1:47" ht="31" x14ac:dyDescent="0.35">
      <c r="A669" s="13">
        <v>930</v>
      </c>
      <c r="B669" s="14" t="s">
        <v>17</v>
      </c>
      <c r="C669" s="13" t="s">
        <v>137</v>
      </c>
      <c r="D669" s="13" t="s">
        <v>199</v>
      </c>
      <c r="E669" s="13"/>
      <c r="F669" s="15" t="s">
        <v>835</v>
      </c>
      <c r="G669" s="21">
        <f>G670+G677</f>
        <v>3057.4</v>
      </c>
      <c r="H669" s="21">
        <f t="shared" ref="H669:L669" si="1417">H670+H677</f>
        <v>3057.5</v>
      </c>
      <c r="I669" s="21">
        <f t="shared" si="1417"/>
        <v>3057.5</v>
      </c>
      <c r="J669" s="21">
        <f t="shared" si="1417"/>
        <v>0</v>
      </c>
      <c r="K669" s="21">
        <f t="shared" si="1417"/>
        <v>0</v>
      </c>
      <c r="L669" s="21">
        <f t="shared" si="1417"/>
        <v>0</v>
      </c>
      <c r="M669" s="21">
        <f t="shared" si="1413"/>
        <v>3057.4</v>
      </c>
      <c r="N669" s="21">
        <f t="shared" si="1414"/>
        <v>3057.5</v>
      </c>
      <c r="O669" s="21">
        <f t="shared" si="1415"/>
        <v>3057.5</v>
      </c>
      <c r="P669" s="24">
        <f t="shared" ref="P669:Q669" si="1418">P670+P677</f>
        <v>0</v>
      </c>
      <c r="Q669" s="24">
        <f t="shared" si="1418"/>
        <v>0</v>
      </c>
      <c r="R669" s="24">
        <f t="shared" ref="R669:T669" si="1419">R670+R677</f>
        <v>0</v>
      </c>
      <c r="S669" s="24">
        <f t="shared" si="1419"/>
        <v>0</v>
      </c>
      <c r="T669" s="24">
        <f t="shared" si="1419"/>
        <v>0</v>
      </c>
      <c r="U669" s="24">
        <f t="shared" ref="U669:W669" si="1420">U670+U677</f>
        <v>0</v>
      </c>
      <c r="V669" s="24">
        <f t="shared" si="1420"/>
        <v>0</v>
      </c>
      <c r="W669" s="24">
        <f t="shared" si="1420"/>
        <v>0</v>
      </c>
      <c r="X669" s="24">
        <f t="shared" ref="X669:Y669" si="1421">X670+X677</f>
        <v>0</v>
      </c>
      <c r="Y669" s="24">
        <f t="shared" si="1421"/>
        <v>0</v>
      </c>
      <c r="Z669" s="24">
        <f t="shared" si="1319"/>
        <v>3057.4</v>
      </c>
      <c r="AA669" s="24">
        <f t="shared" si="1320"/>
        <v>3057.5</v>
      </c>
      <c r="AB669" s="24">
        <f t="shared" si="1321"/>
        <v>3057.5</v>
      </c>
      <c r="AC669" s="24">
        <f t="shared" ref="AC669:AL669" si="1422">AC670+AC677</f>
        <v>0</v>
      </c>
      <c r="AD669" s="24">
        <f t="shared" si="1422"/>
        <v>0</v>
      </c>
      <c r="AE669" s="24">
        <f t="shared" ref="AE669" si="1423">AE670+AE677</f>
        <v>0</v>
      </c>
      <c r="AF669" s="24">
        <f t="shared" si="1422"/>
        <v>0</v>
      </c>
      <c r="AG669" s="24">
        <f t="shared" si="1422"/>
        <v>0</v>
      </c>
      <c r="AH669" s="24">
        <f t="shared" si="1422"/>
        <v>0</v>
      </c>
      <c r="AI669" s="24">
        <f t="shared" ref="AI669" si="1424">AI670+AI677</f>
        <v>0</v>
      </c>
      <c r="AJ669" s="24">
        <f t="shared" si="1422"/>
        <v>0</v>
      </c>
      <c r="AK669" s="24">
        <f t="shared" si="1422"/>
        <v>0</v>
      </c>
      <c r="AL669" s="24">
        <f t="shared" si="1422"/>
        <v>0</v>
      </c>
      <c r="AM669" s="24">
        <f t="shared" ref="AM669:AT669" si="1425">AM670+AM677</f>
        <v>0</v>
      </c>
      <c r="AN669" s="24">
        <f t="shared" si="1425"/>
        <v>0</v>
      </c>
      <c r="AO669" s="24">
        <f t="shared" si="1409"/>
        <v>3057.4</v>
      </c>
      <c r="AP669" s="24">
        <f t="shared" si="1410"/>
        <v>3057.5</v>
      </c>
      <c r="AQ669" s="24">
        <f t="shared" si="1411"/>
        <v>3057.5</v>
      </c>
      <c r="AR669" s="24">
        <f t="shared" ref="AR669" si="1426">AR670+AR677</f>
        <v>0</v>
      </c>
      <c r="AS669" s="24">
        <f t="shared" si="1310"/>
        <v>3057.4</v>
      </c>
      <c r="AT669" s="24">
        <f t="shared" si="1425"/>
        <v>0</v>
      </c>
      <c r="AU669" s="6"/>
    </row>
    <row r="670" spans="1:47" ht="46.5" x14ac:dyDescent="0.35">
      <c r="A670" s="13">
        <v>930</v>
      </c>
      <c r="B670" s="14" t="s">
        <v>17</v>
      </c>
      <c r="C670" s="13" t="s">
        <v>137</v>
      </c>
      <c r="D670" s="13" t="s">
        <v>200</v>
      </c>
      <c r="E670" s="13"/>
      <c r="F670" s="15" t="s">
        <v>836</v>
      </c>
      <c r="G670" s="21">
        <f>G671</f>
        <v>1050</v>
      </c>
      <c r="H670" s="21">
        <f t="shared" ref="H670:AT670" si="1427">H671</f>
        <v>1050</v>
      </c>
      <c r="I670" s="21">
        <f t="shared" si="1427"/>
        <v>1050</v>
      </c>
      <c r="J670" s="21">
        <f t="shared" si="1427"/>
        <v>0</v>
      </c>
      <c r="K670" s="21">
        <f t="shared" si="1427"/>
        <v>0</v>
      </c>
      <c r="L670" s="21">
        <f t="shared" si="1427"/>
        <v>0</v>
      </c>
      <c r="M670" s="21">
        <f t="shared" si="1413"/>
        <v>1050</v>
      </c>
      <c r="N670" s="21">
        <f t="shared" si="1414"/>
        <v>1050</v>
      </c>
      <c r="O670" s="21">
        <f t="shared" si="1415"/>
        <v>1050</v>
      </c>
      <c r="P670" s="24">
        <f t="shared" si="1427"/>
        <v>0</v>
      </c>
      <c r="Q670" s="24">
        <f t="shared" si="1427"/>
        <v>0</v>
      </c>
      <c r="R670" s="24">
        <f t="shared" si="1427"/>
        <v>0</v>
      </c>
      <c r="S670" s="24">
        <f t="shared" si="1427"/>
        <v>0</v>
      </c>
      <c r="T670" s="24">
        <f t="shared" si="1427"/>
        <v>0</v>
      </c>
      <c r="U670" s="24">
        <f t="shared" si="1427"/>
        <v>0</v>
      </c>
      <c r="V670" s="24">
        <f t="shared" si="1427"/>
        <v>0</v>
      </c>
      <c r="W670" s="24">
        <f t="shared" si="1427"/>
        <v>0</v>
      </c>
      <c r="X670" s="24">
        <f t="shared" si="1427"/>
        <v>0</v>
      </c>
      <c r="Y670" s="24">
        <f t="shared" si="1427"/>
        <v>0</v>
      </c>
      <c r="Z670" s="24">
        <f t="shared" si="1319"/>
        <v>1050</v>
      </c>
      <c r="AA670" s="24">
        <f t="shared" si="1320"/>
        <v>1050</v>
      </c>
      <c r="AB670" s="24">
        <f t="shared" si="1321"/>
        <v>1050</v>
      </c>
      <c r="AC670" s="24">
        <f t="shared" si="1427"/>
        <v>0</v>
      </c>
      <c r="AD670" s="24">
        <f t="shared" si="1427"/>
        <v>0</v>
      </c>
      <c r="AE670" s="24">
        <f t="shared" si="1427"/>
        <v>0</v>
      </c>
      <c r="AF670" s="24">
        <f t="shared" si="1427"/>
        <v>0</v>
      </c>
      <c r="AG670" s="24">
        <f t="shared" si="1427"/>
        <v>0</v>
      </c>
      <c r="AH670" s="24">
        <f t="shared" si="1427"/>
        <v>0</v>
      </c>
      <c r="AI670" s="24">
        <f t="shared" si="1427"/>
        <v>0</v>
      </c>
      <c r="AJ670" s="24">
        <f t="shared" si="1427"/>
        <v>0</v>
      </c>
      <c r="AK670" s="24">
        <f t="shared" si="1427"/>
        <v>0</v>
      </c>
      <c r="AL670" s="24">
        <f t="shared" si="1427"/>
        <v>0</v>
      </c>
      <c r="AM670" s="24">
        <f t="shared" si="1427"/>
        <v>0</v>
      </c>
      <c r="AN670" s="24">
        <f t="shared" si="1427"/>
        <v>0</v>
      </c>
      <c r="AO670" s="24">
        <f t="shared" si="1409"/>
        <v>1050</v>
      </c>
      <c r="AP670" s="24">
        <f t="shared" si="1410"/>
        <v>1050</v>
      </c>
      <c r="AQ670" s="24">
        <f t="shared" si="1411"/>
        <v>1050</v>
      </c>
      <c r="AR670" s="24">
        <f t="shared" si="1427"/>
        <v>0</v>
      </c>
      <c r="AS670" s="24">
        <f t="shared" si="1310"/>
        <v>1050</v>
      </c>
      <c r="AT670" s="24">
        <f t="shared" si="1427"/>
        <v>0</v>
      </c>
      <c r="AU670" s="6"/>
    </row>
    <row r="671" spans="1:47" ht="31" x14ac:dyDescent="0.35">
      <c r="A671" s="13">
        <v>930</v>
      </c>
      <c r="B671" s="14" t="s">
        <v>17</v>
      </c>
      <c r="C671" s="13" t="s">
        <v>137</v>
      </c>
      <c r="D671" s="13" t="s">
        <v>181</v>
      </c>
      <c r="E671" s="13"/>
      <c r="F671" s="15" t="s">
        <v>837</v>
      </c>
      <c r="G671" s="21">
        <f>G672+G674</f>
        <v>1050</v>
      </c>
      <c r="H671" s="21">
        <f t="shared" ref="H671:L671" si="1428">H672+H674</f>
        <v>1050</v>
      </c>
      <c r="I671" s="21">
        <f t="shared" si="1428"/>
        <v>1050</v>
      </c>
      <c r="J671" s="21">
        <f t="shared" si="1428"/>
        <v>0</v>
      </c>
      <c r="K671" s="21">
        <f t="shared" si="1428"/>
        <v>0</v>
      </c>
      <c r="L671" s="21">
        <f t="shared" si="1428"/>
        <v>0</v>
      </c>
      <c r="M671" s="21">
        <f t="shared" si="1413"/>
        <v>1050</v>
      </c>
      <c r="N671" s="21">
        <f t="shared" si="1414"/>
        <v>1050</v>
      </c>
      <c r="O671" s="21">
        <f t="shared" si="1415"/>
        <v>1050</v>
      </c>
      <c r="P671" s="24">
        <f t="shared" ref="P671:Q671" si="1429">P672+P674</f>
        <v>0</v>
      </c>
      <c r="Q671" s="24">
        <f t="shared" si="1429"/>
        <v>0</v>
      </c>
      <c r="R671" s="24">
        <f t="shared" ref="R671:T671" si="1430">R672+R674</f>
        <v>0</v>
      </c>
      <c r="S671" s="24">
        <f t="shared" si="1430"/>
        <v>0</v>
      </c>
      <c r="T671" s="24">
        <f t="shared" si="1430"/>
        <v>0</v>
      </c>
      <c r="U671" s="24">
        <f t="shared" ref="U671:W671" si="1431">U672+U674</f>
        <v>0</v>
      </c>
      <c r="V671" s="24">
        <f t="shared" si="1431"/>
        <v>0</v>
      </c>
      <c r="W671" s="24">
        <f t="shared" si="1431"/>
        <v>0</v>
      </c>
      <c r="X671" s="24">
        <f t="shared" ref="X671:Y671" si="1432">X672+X674</f>
        <v>0</v>
      </c>
      <c r="Y671" s="24">
        <f t="shared" si="1432"/>
        <v>0</v>
      </c>
      <c r="Z671" s="24">
        <f t="shared" si="1319"/>
        <v>1050</v>
      </c>
      <c r="AA671" s="24">
        <f t="shared" si="1320"/>
        <v>1050</v>
      </c>
      <c r="AB671" s="24">
        <f t="shared" si="1321"/>
        <v>1050</v>
      </c>
      <c r="AC671" s="24">
        <f t="shared" ref="AC671:AL671" si="1433">AC672+AC674</f>
        <v>0</v>
      </c>
      <c r="AD671" s="24">
        <f t="shared" si="1433"/>
        <v>0</v>
      </c>
      <c r="AE671" s="24">
        <f t="shared" ref="AE671" si="1434">AE672+AE674</f>
        <v>0</v>
      </c>
      <c r="AF671" s="24">
        <f t="shared" si="1433"/>
        <v>0</v>
      </c>
      <c r="AG671" s="24">
        <f t="shared" si="1433"/>
        <v>0</v>
      </c>
      <c r="AH671" s="24">
        <f t="shared" si="1433"/>
        <v>0</v>
      </c>
      <c r="AI671" s="24">
        <f t="shared" ref="AI671" si="1435">AI672+AI674</f>
        <v>0</v>
      </c>
      <c r="AJ671" s="24">
        <f t="shared" si="1433"/>
        <v>0</v>
      </c>
      <c r="AK671" s="24">
        <f t="shared" si="1433"/>
        <v>0</v>
      </c>
      <c r="AL671" s="24">
        <f t="shared" si="1433"/>
        <v>0</v>
      </c>
      <c r="AM671" s="24">
        <f t="shared" ref="AM671:AT671" si="1436">AM672+AM674</f>
        <v>0</v>
      </c>
      <c r="AN671" s="24">
        <f t="shared" si="1436"/>
        <v>0</v>
      </c>
      <c r="AO671" s="24">
        <f t="shared" si="1409"/>
        <v>1050</v>
      </c>
      <c r="AP671" s="24">
        <f t="shared" si="1410"/>
        <v>1050</v>
      </c>
      <c r="AQ671" s="24">
        <f t="shared" si="1411"/>
        <v>1050</v>
      </c>
      <c r="AR671" s="24">
        <f t="shared" ref="AR671" si="1437">AR672+AR674</f>
        <v>0</v>
      </c>
      <c r="AS671" s="24">
        <f t="shared" si="1310"/>
        <v>1050</v>
      </c>
      <c r="AT671" s="24">
        <f t="shared" si="1436"/>
        <v>0</v>
      </c>
    </row>
    <row r="672" spans="1:47" ht="31" x14ac:dyDescent="0.35">
      <c r="A672" s="13">
        <v>930</v>
      </c>
      <c r="B672" s="14" t="s">
        <v>17</v>
      </c>
      <c r="C672" s="13" t="s">
        <v>137</v>
      </c>
      <c r="D672" s="13" t="s">
        <v>181</v>
      </c>
      <c r="E672" s="13" t="s">
        <v>7</v>
      </c>
      <c r="F672" s="15" t="s">
        <v>385</v>
      </c>
      <c r="G672" s="21">
        <f>G673</f>
        <v>140</v>
      </c>
      <c r="H672" s="21">
        <f t="shared" ref="H672:AT672" si="1438">H673</f>
        <v>140</v>
      </c>
      <c r="I672" s="21">
        <f t="shared" si="1438"/>
        <v>140</v>
      </c>
      <c r="J672" s="21">
        <f t="shared" si="1438"/>
        <v>0</v>
      </c>
      <c r="K672" s="21">
        <f t="shared" si="1438"/>
        <v>0</v>
      </c>
      <c r="L672" s="21">
        <f t="shared" si="1438"/>
        <v>0</v>
      </c>
      <c r="M672" s="21">
        <f t="shared" si="1413"/>
        <v>140</v>
      </c>
      <c r="N672" s="21">
        <f t="shared" si="1414"/>
        <v>140</v>
      </c>
      <c r="O672" s="21">
        <f t="shared" si="1415"/>
        <v>140</v>
      </c>
      <c r="P672" s="24">
        <f t="shared" si="1438"/>
        <v>0</v>
      </c>
      <c r="Q672" s="24">
        <f t="shared" si="1438"/>
        <v>0</v>
      </c>
      <c r="R672" s="24">
        <f t="shared" si="1438"/>
        <v>0</v>
      </c>
      <c r="S672" s="24">
        <f t="shared" si="1438"/>
        <v>0</v>
      </c>
      <c r="T672" s="24">
        <f t="shared" si="1438"/>
        <v>0</v>
      </c>
      <c r="U672" s="24">
        <f t="shared" si="1438"/>
        <v>0</v>
      </c>
      <c r="V672" s="24">
        <f t="shared" si="1438"/>
        <v>0</v>
      </c>
      <c r="W672" s="24">
        <f t="shared" si="1438"/>
        <v>0</v>
      </c>
      <c r="X672" s="24">
        <f t="shared" si="1438"/>
        <v>0</v>
      </c>
      <c r="Y672" s="24">
        <f t="shared" si="1438"/>
        <v>0</v>
      </c>
      <c r="Z672" s="24">
        <f t="shared" si="1319"/>
        <v>140</v>
      </c>
      <c r="AA672" s="24">
        <f t="shared" si="1320"/>
        <v>140</v>
      </c>
      <c r="AB672" s="24">
        <f t="shared" si="1321"/>
        <v>140</v>
      </c>
      <c r="AC672" s="24">
        <f t="shared" si="1438"/>
        <v>0</v>
      </c>
      <c r="AD672" s="24">
        <f t="shared" si="1438"/>
        <v>0</v>
      </c>
      <c r="AE672" s="24">
        <f t="shared" si="1438"/>
        <v>0</v>
      </c>
      <c r="AF672" s="24">
        <f t="shared" si="1438"/>
        <v>0</v>
      </c>
      <c r="AG672" s="24">
        <f t="shared" si="1438"/>
        <v>0</v>
      </c>
      <c r="AH672" s="24">
        <f t="shared" si="1438"/>
        <v>0</v>
      </c>
      <c r="AI672" s="24">
        <f t="shared" si="1438"/>
        <v>0</v>
      </c>
      <c r="AJ672" s="24">
        <f t="shared" si="1438"/>
        <v>0</v>
      </c>
      <c r="AK672" s="24">
        <f t="shared" si="1438"/>
        <v>0</v>
      </c>
      <c r="AL672" s="24">
        <f t="shared" si="1438"/>
        <v>0</v>
      </c>
      <c r="AM672" s="24">
        <f t="shared" si="1438"/>
        <v>0</v>
      </c>
      <c r="AN672" s="24">
        <f t="shared" si="1438"/>
        <v>0</v>
      </c>
      <c r="AO672" s="24">
        <f t="shared" si="1409"/>
        <v>140</v>
      </c>
      <c r="AP672" s="24">
        <f t="shared" si="1410"/>
        <v>140</v>
      </c>
      <c r="AQ672" s="24">
        <f t="shared" si="1411"/>
        <v>140</v>
      </c>
      <c r="AR672" s="24">
        <f t="shared" si="1438"/>
        <v>0</v>
      </c>
      <c r="AS672" s="24">
        <f t="shared" si="1310"/>
        <v>140</v>
      </c>
      <c r="AT672" s="24">
        <f t="shared" si="1438"/>
        <v>0</v>
      </c>
    </row>
    <row r="673" spans="1:47" ht="31" x14ac:dyDescent="0.35">
      <c r="A673" s="13">
        <v>930</v>
      </c>
      <c r="B673" s="14" t="s">
        <v>17</v>
      </c>
      <c r="C673" s="13" t="s">
        <v>137</v>
      </c>
      <c r="D673" s="13" t="s">
        <v>181</v>
      </c>
      <c r="E673" s="13">
        <v>240</v>
      </c>
      <c r="F673" s="15" t="s">
        <v>374</v>
      </c>
      <c r="G673" s="21">
        <v>140</v>
      </c>
      <c r="H673" s="21">
        <v>140</v>
      </c>
      <c r="I673" s="21">
        <v>140</v>
      </c>
      <c r="J673" s="21"/>
      <c r="K673" s="21"/>
      <c r="L673" s="21"/>
      <c r="M673" s="21">
        <f t="shared" si="1413"/>
        <v>140</v>
      </c>
      <c r="N673" s="21">
        <f t="shared" si="1414"/>
        <v>140</v>
      </c>
      <c r="O673" s="21">
        <f t="shared" si="1415"/>
        <v>140</v>
      </c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>
        <f t="shared" si="1319"/>
        <v>140</v>
      </c>
      <c r="AA673" s="24">
        <f t="shared" si="1320"/>
        <v>140</v>
      </c>
      <c r="AB673" s="24">
        <f t="shared" si="1321"/>
        <v>140</v>
      </c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>
        <f t="shared" si="1409"/>
        <v>140</v>
      </c>
      <c r="AP673" s="24">
        <f t="shared" si="1410"/>
        <v>140</v>
      </c>
      <c r="AQ673" s="24">
        <f t="shared" si="1411"/>
        <v>140</v>
      </c>
      <c r="AR673" s="24"/>
      <c r="AS673" s="24">
        <f t="shared" si="1310"/>
        <v>140</v>
      </c>
      <c r="AT673" s="24"/>
    </row>
    <row r="674" spans="1:47" ht="31" x14ac:dyDescent="0.35">
      <c r="A674" s="13">
        <v>930</v>
      </c>
      <c r="B674" s="14" t="s">
        <v>17</v>
      </c>
      <c r="C674" s="13" t="s">
        <v>137</v>
      </c>
      <c r="D674" s="13" t="s">
        <v>181</v>
      </c>
      <c r="E674" s="13" t="s">
        <v>94</v>
      </c>
      <c r="F674" s="15" t="s">
        <v>388</v>
      </c>
      <c r="G674" s="21">
        <f>G675+G676</f>
        <v>910</v>
      </c>
      <c r="H674" s="21">
        <f t="shared" ref="H674:L674" si="1439">H675+H676</f>
        <v>910</v>
      </c>
      <c r="I674" s="21">
        <f t="shared" si="1439"/>
        <v>910</v>
      </c>
      <c r="J674" s="21">
        <f t="shared" si="1439"/>
        <v>0</v>
      </c>
      <c r="K674" s="21">
        <f t="shared" si="1439"/>
        <v>0</v>
      </c>
      <c r="L674" s="21">
        <f t="shared" si="1439"/>
        <v>0</v>
      </c>
      <c r="M674" s="21">
        <f t="shared" si="1413"/>
        <v>910</v>
      </c>
      <c r="N674" s="21">
        <f t="shared" si="1414"/>
        <v>910</v>
      </c>
      <c r="O674" s="21">
        <f t="shared" si="1415"/>
        <v>910</v>
      </c>
      <c r="P674" s="24">
        <f t="shared" ref="P674:Q674" si="1440">P675+P676</f>
        <v>0</v>
      </c>
      <c r="Q674" s="24">
        <f t="shared" si="1440"/>
        <v>0</v>
      </c>
      <c r="R674" s="24">
        <f t="shared" ref="R674:T674" si="1441">R675+R676</f>
        <v>0</v>
      </c>
      <c r="S674" s="24">
        <f t="shared" si="1441"/>
        <v>0</v>
      </c>
      <c r="T674" s="24">
        <f t="shared" si="1441"/>
        <v>0</v>
      </c>
      <c r="U674" s="24">
        <f t="shared" ref="U674:W674" si="1442">U675+U676</f>
        <v>0</v>
      </c>
      <c r="V674" s="24">
        <f t="shared" si="1442"/>
        <v>0</v>
      </c>
      <c r="W674" s="24">
        <f t="shared" si="1442"/>
        <v>0</v>
      </c>
      <c r="X674" s="24">
        <f t="shared" ref="X674:Y674" si="1443">X675+X676</f>
        <v>0</v>
      </c>
      <c r="Y674" s="24">
        <f t="shared" si="1443"/>
        <v>0</v>
      </c>
      <c r="Z674" s="24">
        <f t="shared" si="1319"/>
        <v>910</v>
      </c>
      <c r="AA674" s="24">
        <f t="shared" si="1320"/>
        <v>910</v>
      </c>
      <c r="AB674" s="24">
        <f t="shared" si="1321"/>
        <v>910</v>
      </c>
      <c r="AC674" s="24">
        <f t="shared" ref="AC674:AL674" si="1444">AC675+AC676</f>
        <v>0</v>
      </c>
      <c r="AD674" s="24">
        <f t="shared" si="1444"/>
        <v>0</v>
      </c>
      <c r="AE674" s="24">
        <f t="shared" ref="AE674" si="1445">AE675+AE676</f>
        <v>0</v>
      </c>
      <c r="AF674" s="24">
        <f t="shared" si="1444"/>
        <v>0</v>
      </c>
      <c r="AG674" s="24">
        <f t="shared" si="1444"/>
        <v>0</v>
      </c>
      <c r="AH674" s="24">
        <f t="shared" si="1444"/>
        <v>0</v>
      </c>
      <c r="AI674" s="24">
        <f t="shared" ref="AI674" si="1446">AI675+AI676</f>
        <v>0</v>
      </c>
      <c r="AJ674" s="24">
        <f t="shared" si="1444"/>
        <v>0</v>
      </c>
      <c r="AK674" s="24">
        <f t="shared" si="1444"/>
        <v>0</v>
      </c>
      <c r="AL674" s="24">
        <f t="shared" si="1444"/>
        <v>0</v>
      </c>
      <c r="AM674" s="24">
        <f t="shared" ref="AM674:AT674" si="1447">AM675+AM676</f>
        <v>0</v>
      </c>
      <c r="AN674" s="24">
        <f t="shared" si="1447"/>
        <v>0</v>
      </c>
      <c r="AO674" s="24">
        <f t="shared" si="1409"/>
        <v>910</v>
      </c>
      <c r="AP674" s="24">
        <f t="shared" si="1410"/>
        <v>910</v>
      </c>
      <c r="AQ674" s="24">
        <f t="shared" si="1411"/>
        <v>910</v>
      </c>
      <c r="AR674" s="24">
        <f t="shared" ref="AR674" si="1448">AR675+AR676</f>
        <v>0</v>
      </c>
      <c r="AS674" s="24">
        <f t="shared" si="1310"/>
        <v>910</v>
      </c>
      <c r="AT674" s="24">
        <f t="shared" si="1447"/>
        <v>0</v>
      </c>
    </row>
    <row r="675" spans="1:47" x14ac:dyDescent="0.35">
      <c r="A675" s="13">
        <v>930</v>
      </c>
      <c r="B675" s="14" t="s">
        <v>17</v>
      </c>
      <c r="C675" s="13" t="s">
        <v>137</v>
      </c>
      <c r="D675" s="13" t="s">
        <v>181</v>
      </c>
      <c r="E675" s="13">
        <v>610</v>
      </c>
      <c r="F675" s="15" t="s">
        <v>379</v>
      </c>
      <c r="G675" s="21">
        <v>750</v>
      </c>
      <c r="H675" s="21">
        <v>750</v>
      </c>
      <c r="I675" s="21">
        <v>750</v>
      </c>
      <c r="J675" s="21"/>
      <c r="K675" s="21"/>
      <c r="L675" s="21"/>
      <c r="M675" s="21">
        <f t="shared" si="1413"/>
        <v>750</v>
      </c>
      <c r="N675" s="21">
        <f t="shared" si="1414"/>
        <v>750</v>
      </c>
      <c r="O675" s="21">
        <f t="shared" si="1415"/>
        <v>750</v>
      </c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>
        <f t="shared" si="1319"/>
        <v>750</v>
      </c>
      <c r="AA675" s="24">
        <f t="shared" si="1320"/>
        <v>750</v>
      </c>
      <c r="AB675" s="24">
        <f t="shared" si="1321"/>
        <v>750</v>
      </c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>
        <f t="shared" si="1409"/>
        <v>750</v>
      </c>
      <c r="AP675" s="24">
        <f t="shared" si="1410"/>
        <v>750</v>
      </c>
      <c r="AQ675" s="24">
        <f t="shared" si="1411"/>
        <v>750</v>
      </c>
      <c r="AR675" s="24"/>
      <c r="AS675" s="24">
        <f t="shared" si="1310"/>
        <v>750</v>
      </c>
      <c r="AT675" s="24"/>
    </row>
    <row r="676" spans="1:47" x14ac:dyDescent="0.35">
      <c r="A676" s="13">
        <v>930</v>
      </c>
      <c r="B676" s="14" t="s">
        <v>17</v>
      </c>
      <c r="C676" s="13" t="s">
        <v>137</v>
      </c>
      <c r="D676" s="13" t="s">
        <v>181</v>
      </c>
      <c r="E676" s="13">
        <v>620</v>
      </c>
      <c r="F676" s="15" t="s">
        <v>380</v>
      </c>
      <c r="G676" s="21">
        <v>160</v>
      </c>
      <c r="H676" s="21">
        <v>160</v>
      </c>
      <c r="I676" s="21">
        <v>160</v>
      </c>
      <c r="J676" s="21"/>
      <c r="K676" s="21"/>
      <c r="L676" s="21"/>
      <c r="M676" s="21">
        <f t="shared" si="1413"/>
        <v>160</v>
      </c>
      <c r="N676" s="21">
        <f t="shared" si="1414"/>
        <v>160</v>
      </c>
      <c r="O676" s="21">
        <f t="shared" si="1415"/>
        <v>160</v>
      </c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>
        <f t="shared" si="1319"/>
        <v>160</v>
      </c>
      <c r="AA676" s="24">
        <f t="shared" si="1320"/>
        <v>160</v>
      </c>
      <c r="AB676" s="24">
        <f t="shared" si="1321"/>
        <v>160</v>
      </c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>
        <f t="shared" si="1409"/>
        <v>160</v>
      </c>
      <c r="AP676" s="24">
        <f t="shared" si="1410"/>
        <v>160</v>
      </c>
      <c r="AQ676" s="24">
        <f t="shared" si="1411"/>
        <v>160</v>
      </c>
      <c r="AR676" s="24"/>
      <c r="AS676" s="24">
        <f t="shared" si="1310"/>
        <v>160</v>
      </c>
      <c r="AT676" s="24"/>
    </row>
    <row r="677" spans="1:47" ht="31" x14ac:dyDescent="0.35">
      <c r="A677" s="13">
        <v>930</v>
      </c>
      <c r="B677" s="14" t="s">
        <v>17</v>
      </c>
      <c r="C677" s="13" t="s">
        <v>137</v>
      </c>
      <c r="D677" s="13" t="s">
        <v>201</v>
      </c>
      <c r="E677" s="13"/>
      <c r="F677" s="15" t="s">
        <v>228</v>
      </c>
      <c r="G677" s="21">
        <f>G678</f>
        <v>2007.4</v>
      </c>
      <c r="H677" s="21">
        <f t="shared" ref="H677:AT678" si="1449">H678</f>
        <v>2007.5</v>
      </c>
      <c r="I677" s="21">
        <f t="shared" si="1449"/>
        <v>2007.5</v>
      </c>
      <c r="J677" s="21">
        <f t="shared" si="1449"/>
        <v>0</v>
      </c>
      <c r="K677" s="21">
        <f t="shared" si="1449"/>
        <v>0</v>
      </c>
      <c r="L677" s="21">
        <f t="shared" si="1449"/>
        <v>0</v>
      </c>
      <c r="M677" s="21">
        <f t="shared" si="1413"/>
        <v>2007.4</v>
      </c>
      <c r="N677" s="21">
        <f t="shared" si="1414"/>
        <v>2007.5</v>
      </c>
      <c r="O677" s="21">
        <f t="shared" si="1415"/>
        <v>2007.5</v>
      </c>
      <c r="P677" s="24">
        <f t="shared" si="1449"/>
        <v>0</v>
      </c>
      <c r="Q677" s="24">
        <f t="shared" si="1449"/>
        <v>0</v>
      </c>
      <c r="R677" s="24">
        <f t="shared" si="1449"/>
        <v>0</v>
      </c>
      <c r="S677" s="24">
        <f t="shared" si="1449"/>
        <v>0</v>
      </c>
      <c r="T677" s="24">
        <f t="shared" si="1449"/>
        <v>0</v>
      </c>
      <c r="U677" s="24">
        <f t="shared" si="1449"/>
        <v>0</v>
      </c>
      <c r="V677" s="24">
        <f t="shared" si="1449"/>
        <v>0</v>
      </c>
      <c r="W677" s="24">
        <f t="shared" si="1449"/>
        <v>0</v>
      </c>
      <c r="X677" s="24">
        <f t="shared" si="1449"/>
        <v>0</v>
      </c>
      <c r="Y677" s="24">
        <f t="shared" si="1449"/>
        <v>0</v>
      </c>
      <c r="Z677" s="24">
        <f t="shared" si="1319"/>
        <v>2007.4</v>
      </c>
      <c r="AA677" s="24">
        <f t="shared" si="1320"/>
        <v>2007.5</v>
      </c>
      <c r="AB677" s="24">
        <f t="shared" si="1321"/>
        <v>2007.5</v>
      </c>
      <c r="AC677" s="24">
        <f t="shared" si="1449"/>
        <v>0</v>
      </c>
      <c r="AD677" s="24">
        <f t="shared" si="1449"/>
        <v>0</v>
      </c>
      <c r="AE677" s="24">
        <f t="shared" si="1449"/>
        <v>0</v>
      </c>
      <c r="AF677" s="24">
        <f t="shared" si="1449"/>
        <v>0</v>
      </c>
      <c r="AG677" s="24">
        <f t="shared" si="1449"/>
        <v>0</v>
      </c>
      <c r="AH677" s="24">
        <f t="shared" si="1449"/>
        <v>0</v>
      </c>
      <c r="AI677" s="24">
        <f t="shared" si="1449"/>
        <v>0</v>
      </c>
      <c r="AJ677" s="24">
        <f t="shared" si="1449"/>
        <v>0</v>
      </c>
      <c r="AK677" s="24">
        <f t="shared" si="1449"/>
        <v>0</v>
      </c>
      <c r="AL677" s="24">
        <f t="shared" si="1449"/>
        <v>0</v>
      </c>
      <c r="AM677" s="24">
        <f t="shared" si="1449"/>
        <v>0</v>
      </c>
      <c r="AN677" s="24">
        <f t="shared" si="1449"/>
        <v>0</v>
      </c>
      <c r="AO677" s="24">
        <f t="shared" si="1409"/>
        <v>2007.4</v>
      </c>
      <c r="AP677" s="24">
        <f t="shared" si="1410"/>
        <v>2007.5</v>
      </c>
      <c r="AQ677" s="24">
        <f t="shared" si="1411"/>
        <v>2007.5</v>
      </c>
      <c r="AR677" s="24">
        <f t="shared" si="1449"/>
        <v>0</v>
      </c>
      <c r="AS677" s="24">
        <f t="shared" si="1310"/>
        <v>2007.4</v>
      </c>
      <c r="AT677" s="24">
        <f t="shared" si="1449"/>
        <v>0</v>
      </c>
      <c r="AU677" s="6"/>
    </row>
    <row r="678" spans="1:47" ht="31" x14ac:dyDescent="0.35">
      <c r="A678" s="13">
        <v>930</v>
      </c>
      <c r="B678" s="14" t="s">
        <v>17</v>
      </c>
      <c r="C678" s="13" t="s">
        <v>137</v>
      </c>
      <c r="D678" s="13" t="s">
        <v>182</v>
      </c>
      <c r="E678" s="13"/>
      <c r="F678" s="15" t="s">
        <v>229</v>
      </c>
      <c r="G678" s="21">
        <f>G679</f>
        <v>2007.4</v>
      </c>
      <c r="H678" s="21">
        <f t="shared" si="1449"/>
        <v>2007.5</v>
      </c>
      <c r="I678" s="21">
        <f t="shared" si="1449"/>
        <v>2007.5</v>
      </c>
      <c r="J678" s="21">
        <f t="shared" si="1449"/>
        <v>0</v>
      </c>
      <c r="K678" s="21">
        <f t="shared" si="1449"/>
        <v>0</v>
      </c>
      <c r="L678" s="21">
        <f t="shared" si="1449"/>
        <v>0</v>
      </c>
      <c r="M678" s="21">
        <f t="shared" si="1413"/>
        <v>2007.4</v>
      </c>
      <c r="N678" s="21">
        <f t="shared" si="1414"/>
        <v>2007.5</v>
      </c>
      <c r="O678" s="21">
        <f t="shared" si="1415"/>
        <v>2007.5</v>
      </c>
      <c r="P678" s="24">
        <f t="shared" si="1449"/>
        <v>0</v>
      </c>
      <c r="Q678" s="24">
        <f t="shared" si="1449"/>
        <v>0</v>
      </c>
      <c r="R678" s="24">
        <f t="shared" si="1449"/>
        <v>0</v>
      </c>
      <c r="S678" s="24">
        <f t="shared" si="1449"/>
        <v>0</v>
      </c>
      <c r="T678" s="24">
        <f t="shared" si="1449"/>
        <v>0</v>
      </c>
      <c r="U678" s="24">
        <f t="shared" si="1449"/>
        <v>0</v>
      </c>
      <c r="V678" s="24">
        <f t="shared" si="1449"/>
        <v>0</v>
      </c>
      <c r="W678" s="24">
        <f t="shared" si="1449"/>
        <v>0</v>
      </c>
      <c r="X678" s="24">
        <f t="shared" si="1449"/>
        <v>0</v>
      </c>
      <c r="Y678" s="24">
        <f t="shared" si="1449"/>
        <v>0</v>
      </c>
      <c r="Z678" s="24">
        <f t="shared" si="1319"/>
        <v>2007.4</v>
      </c>
      <c r="AA678" s="24">
        <f t="shared" si="1320"/>
        <v>2007.5</v>
      </c>
      <c r="AB678" s="24">
        <f t="shared" si="1321"/>
        <v>2007.5</v>
      </c>
      <c r="AC678" s="24">
        <f t="shared" si="1449"/>
        <v>0</v>
      </c>
      <c r="AD678" s="24">
        <f t="shared" si="1449"/>
        <v>0</v>
      </c>
      <c r="AE678" s="24">
        <f t="shared" si="1449"/>
        <v>0</v>
      </c>
      <c r="AF678" s="24">
        <f t="shared" si="1449"/>
        <v>0</v>
      </c>
      <c r="AG678" s="24">
        <f t="shared" si="1449"/>
        <v>0</v>
      </c>
      <c r="AH678" s="24">
        <f t="shared" si="1449"/>
        <v>0</v>
      </c>
      <c r="AI678" s="24">
        <f t="shared" si="1449"/>
        <v>0</v>
      </c>
      <c r="AJ678" s="24">
        <f t="shared" si="1449"/>
        <v>0</v>
      </c>
      <c r="AK678" s="24">
        <f t="shared" si="1449"/>
        <v>0</v>
      </c>
      <c r="AL678" s="24">
        <f t="shared" si="1449"/>
        <v>0</v>
      </c>
      <c r="AM678" s="24">
        <f t="shared" si="1449"/>
        <v>0</v>
      </c>
      <c r="AN678" s="24">
        <f t="shared" si="1449"/>
        <v>0</v>
      </c>
      <c r="AO678" s="24">
        <f t="shared" si="1409"/>
        <v>2007.4</v>
      </c>
      <c r="AP678" s="24">
        <f t="shared" si="1410"/>
        <v>2007.5</v>
      </c>
      <c r="AQ678" s="24">
        <f t="shared" si="1411"/>
        <v>2007.5</v>
      </c>
      <c r="AR678" s="24">
        <f t="shared" si="1449"/>
        <v>0</v>
      </c>
      <c r="AS678" s="24">
        <f t="shared" ref="AS678:AS741" si="1450">AO678+AR678</f>
        <v>2007.4</v>
      </c>
      <c r="AT678" s="24">
        <f t="shared" si="1449"/>
        <v>0</v>
      </c>
    </row>
    <row r="679" spans="1:47" ht="31" x14ac:dyDescent="0.35">
      <c r="A679" s="13">
        <v>930</v>
      </c>
      <c r="B679" s="14" t="s">
        <v>17</v>
      </c>
      <c r="C679" s="13" t="s">
        <v>137</v>
      </c>
      <c r="D679" s="13" t="s">
        <v>182</v>
      </c>
      <c r="E679" s="13" t="s">
        <v>94</v>
      </c>
      <c r="F679" s="15" t="s">
        <v>388</v>
      </c>
      <c r="G679" s="21">
        <f>G680+G681</f>
        <v>2007.4</v>
      </c>
      <c r="H679" s="21">
        <f t="shared" ref="H679:L679" si="1451">H680+H681</f>
        <v>2007.5</v>
      </c>
      <c r="I679" s="21">
        <f t="shared" si="1451"/>
        <v>2007.5</v>
      </c>
      <c r="J679" s="21">
        <f t="shared" si="1451"/>
        <v>0</v>
      </c>
      <c r="K679" s="21">
        <f t="shared" si="1451"/>
        <v>0</v>
      </c>
      <c r="L679" s="21">
        <f t="shared" si="1451"/>
        <v>0</v>
      </c>
      <c r="M679" s="21">
        <f t="shared" si="1413"/>
        <v>2007.4</v>
      </c>
      <c r="N679" s="21">
        <f t="shared" si="1414"/>
        <v>2007.5</v>
      </c>
      <c r="O679" s="21">
        <f t="shared" si="1415"/>
        <v>2007.5</v>
      </c>
      <c r="P679" s="24">
        <f t="shared" ref="P679:Q679" si="1452">P680+P681</f>
        <v>0</v>
      </c>
      <c r="Q679" s="24">
        <f t="shared" si="1452"/>
        <v>0</v>
      </c>
      <c r="R679" s="24">
        <f t="shared" ref="R679:T679" si="1453">R680+R681</f>
        <v>0</v>
      </c>
      <c r="S679" s="24">
        <f t="shared" si="1453"/>
        <v>0</v>
      </c>
      <c r="T679" s="24">
        <f t="shared" si="1453"/>
        <v>0</v>
      </c>
      <c r="U679" s="24">
        <f t="shared" ref="U679:W679" si="1454">U680+U681</f>
        <v>0</v>
      </c>
      <c r="V679" s="24">
        <f t="shared" si="1454"/>
        <v>0</v>
      </c>
      <c r="W679" s="24">
        <f t="shared" si="1454"/>
        <v>0</v>
      </c>
      <c r="X679" s="24">
        <f t="shared" ref="X679:Y679" si="1455">X680+X681</f>
        <v>0</v>
      </c>
      <c r="Y679" s="24">
        <f t="shared" si="1455"/>
        <v>0</v>
      </c>
      <c r="Z679" s="24">
        <f t="shared" si="1319"/>
        <v>2007.4</v>
      </c>
      <c r="AA679" s="24">
        <f t="shared" si="1320"/>
        <v>2007.5</v>
      </c>
      <c r="AB679" s="24">
        <f t="shared" si="1321"/>
        <v>2007.5</v>
      </c>
      <c r="AC679" s="24">
        <f t="shared" ref="AC679:AL679" si="1456">AC680+AC681</f>
        <v>0</v>
      </c>
      <c r="AD679" s="24">
        <f t="shared" si="1456"/>
        <v>0</v>
      </c>
      <c r="AE679" s="24">
        <f t="shared" ref="AE679" si="1457">AE680+AE681</f>
        <v>0</v>
      </c>
      <c r="AF679" s="24">
        <f t="shared" si="1456"/>
        <v>0</v>
      </c>
      <c r="AG679" s="24">
        <f t="shared" si="1456"/>
        <v>0</v>
      </c>
      <c r="AH679" s="24">
        <f t="shared" si="1456"/>
        <v>0</v>
      </c>
      <c r="AI679" s="24">
        <f t="shared" ref="AI679" si="1458">AI680+AI681</f>
        <v>0</v>
      </c>
      <c r="AJ679" s="24">
        <f t="shared" si="1456"/>
        <v>0</v>
      </c>
      <c r="AK679" s="24">
        <f t="shared" si="1456"/>
        <v>0</v>
      </c>
      <c r="AL679" s="24">
        <f t="shared" si="1456"/>
        <v>0</v>
      </c>
      <c r="AM679" s="24">
        <f t="shared" ref="AM679:AT679" si="1459">AM680+AM681</f>
        <v>0</v>
      </c>
      <c r="AN679" s="24">
        <f t="shared" si="1459"/>
        <v>0</v>
      </c>
      <c r="AO679" s="24">
        <f t="shared" si="1409"/>
        <v>2007.4</v>
      </c>
      <c r="AP679" s="24">
        <f t="shared" si="1410"/>
        <v>2007.5</v>
      </c>
      <c r="AQ679" s="24">
        <f t="shared" si="1411"/>
        <v>2007.5</v>
      </c>
      <c r="AR679" s="24">
        <f t="shared" ref="AR679" si="1460">AR680+AR681</f>
        <v>0</v>
      </c>
      <c r="AS679" s="24">
        <f t="shared" si="1450"/>
        <v>2007.4</v>
      </c>
      <c r="AT679" s="24">
        <f t="shared" si="1459"/>
        <v>0</v>
      </c>
    </row>
    <row r="680" spans="1:47" x14ac:dyDescent="0.35">
      <c r="A680" s="13">
        <v>930</v>
      </c>
      <c r="B680" s="14" t="s">
        <v>17</v>
      </c>
      <c r="C680" s="13" t="s">
        <v>137</v>
      </c>
      <c r="D680" s="13" t="s">
        <v>182</v>
      </c>
      <c r="E680" s="13">
        <v>610</v>
      </c>
      <c r="F680" s="15" t="s">
        <v>379</v>
      </c>
      <c r="G680" s="21">
        <v>330</v>
      </c>
      <c r="H680" s="21">
        <v>330</v>
      </c>
      <c r="I680" s="21">
        <v>330</v>
      </c>
      <c r="J680" s="21"/>
      <c r="K680" s="21"/>
      <c r="L680" s="21"/>
      <c r="M680" s="21">
        <f t="shared" si="1413"/>
        <v>330</v>
      </c>
      <c r="N680" s="21">
        <f t="shared" si="1414"/>
        <v>330</v>
      </c>
      <c r="O680" s="21">
        <f t="shared" si="1415"/>
        <v>330</v>
      </c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>
        <f t="shared" si="1319"/>
        <v>330</v>
      </c>
      <c r="AA680" s="24">
        <f t="shared" si="1320"/>
        <v>330</v>
      </c>
      <c r="AB680" s="24">
        <f t="shared" si="1321"/>
        <v>330</v>
      </c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>
        <f t="shared" si="1409"/>
        <v>330</v>
      </c>
      <c r="AP680" s="24">
        <f t="shared" si="1410"/>
        <v>330</v>
      </c>
      <c r="AQ680" s="24">
        <f t="shared" si="1411"/>
        <v>330</v>
      </c>
      <c r="AR680" s="24"/>
      <c r="AS680" s="24">
        <f t="shared" si="1450"/>
        <v>330</v>
      </c>
      <c r="AT680" s="24"/>
    </row>
    <row r="681" spans="1:47" x14ac:dyDescent="0.35">
      <c r="A681" s="13">
        <v>930</v>
      </c>
      <c r="B681" s="14" t="s">
        <v>17</v>
      </c>
      <c r="C681" s="13" t="s">
        <v>137</v>
      </c>
      <c r="D681" s="13" t="s">
        <v>182</v>
      </c>
      <c r="E681" s="13">
        <v>620</v>
      </c>
      <c r="F681" s="15" t="s">
        <v>380</v>
      </c>
      <c r="G681" s="21">
        <v>1677.4</v>
      </c>
      <c r="H681" s="21">
        <v>1677.5</v>
      </c>
      <c r="I681" s="21">
        <v>1677.5</v>
      </c>
      <c r="J681" s="21"/>
      <c r="K681" s="21"/>
      <c r="L681" s="21"/>
      <c r="M681" s="21">
        <f t="shared" si="1413"/>
        <v>1677.4</v>
      </c>
      <c r="N681" s="21">
        <f t="shared" si="1414"/>
        <v>1677.5</v>
      </c>
      <c r="O681" s="21">
        <f t="shared" si="1415"/>
        <v>1677.5</v>
      </c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>
        <f t="shared" si="1319"/>
        <v>1677.4</v>
      </c>
      <c r="AA681" s="24">
        <f t="shared" si="1320"/>
        <v>1677.5</v>
      </c>
      <c r="AB681" s="24">
        <f t="shared" si="1321"/>
        <v>1677.5</v>
      </c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>
        <f t="shared" si="1409"/>
        <v>1677.4</v>
      </c>
      <c r="AP681" s="24">
        <f t="shared" si="1410"/>
        <v>1677.5</v>
      </c>
      <c r="AQ681" s="24">
        <f t="shared" si="1411"/>
        <v>1677.5</v>
      </c>
      <c r="AR681" s="24"/>
      <c r="AS681" s="24">
        <f t="shared" si="1450"/>
        <v>1677.4</v>
      </c>
      <c r="AT681" s="24"/>
    </row>
    <row r="682" spans="1:47" ht="31" x14ac:dyDescent="0.35">
      <c r="A682" s="13">
        <v>930</v>
      </c>
      <c r="B682" s="14" t="s">
        <v>17</v>
      </c>
      <c r="C682" s="13" t="s">
        <v>137</v>
      </c>
      <c r="D682" s="13" t="s">
        <v>34</v>
      </c>
      <c r="E682" s="13"/>
      <c r="F682" s="15" t="s">
        <v>47</v>
      </c>
      <c r="G682" s="21">
        <f>G683</f>
        <v>5269</v>
      </c>
      <c r="H682" s="21">
        <f t="shared" ref="H682:AT682" si="1461">H683</f>
        <v>0</v>
      </c>
      <c r="I682" s="21">
        <f t="shared" si="1461"/>
        <v>0</v>
      </c>
      <c r="J682" s="21">
        <f t="shared" si="1461"/>
        <v>0</v>
      </c>
      <c r="K682" s="21">
        <f t="shared" si="1461"/>
        <v>0</v>
      </c>
      <c r="L682" s="21">
        <f t="shared" si="1461"/>
        <v>0</v>
      </c>
      <c r="M682" s="21">
        <f t="shared" si="1413"/>
        <v>5269</v>
      </c>
      <c r="N682" s="21">
        <f t="shared" si="1414"/>
        <v>0</v>
      </c>
      <c r="O682" s="21">
        <f t="shared" si="1415"/>
        <v>0</v>
      </c>
      <c r="P682" s="24">
        <f t="shared" si="1461"/>
        <v>0</v>
      </c>
      <c r="Q682" s="24">
        <f t="shared" si="1461"/>
        <v>0</v>
      </c>
      <c r="R682" s="24">
        <f t="shared" si="1461"/>
        <v>0</v>
      </c>
      <c r="S682" s="24">
        <f t="shared" si="1461"/>
        <v>0</v>
      </c>
      <c r="T682" s="24">
        <f t="shared" si="1461"/>
        <v>0</v>
      </c>
      <c r="U682" s="24">
        <f t="shared" si="1461"/>
        <v>0</v>
      </c>
      <c r="V682" s="24">
        <f t="shared" si="1461"/>
        <v>0</v>
      </c>
      <c r="W682" s="24">
        <f t="shared" si="1461"/>
        <v>0</v>
      </c>
      <c r="X682" s="24">
        <f t="shared" si="1461"/>
        <v>0</v>
      </c>
      <c r="Y682" s="24">
        <f t="shared" si="1461"/>
        <v>0</v>
      </c>
      <c r="Z682" s="24">
        <f t="shared" si="1319"/>
        <v>5269</v>
      </c>
      <c r="AA682" s="24">
        <f t="shared" si="1320"/>
        <v>0</v>
      </c>
      <c r="AB682" s="24">
        <f t="shared" si="1321"/>
        <v>0</v>
      </c>
      <c r="AC682" s="24">
        <f t="shared" si="1461"/>
        <v>0</v>
      </c>
      <c r="AD682" s="24">
        <f t="shared" si="1461"/>
        <v>0</v>
      </c>
      <c r="AE682" s="24">
        <f t="shared" si="1461"/>
        <v>0</v>
      </c>
      <c r="AF682" s="24">
        <f t="shared" si="1461"/>
        <v>0</v>
      </c>
      <c r="AG682" s="24">
        <f t="shared" si="1461"/>
        <v>0</v>
      </c>
      <c r="AH682" s="24">
        <f t="shared" si="1461"/>
        <v>0</v>
      </c>
      <c r="AI682" s="24">
        <f t="shared" si="1461"/>
        <v>0</v>
      </c>
      <c r="AJ682" s="24">
        <f t="shared" si="1461"/>
        <v>0</v>
      </c>
      <c r="AK682" s="24">
        <f t="shared" si="1461"/>
        <v>0</v>
      </c>
      <c r="AL682" s="24">
        <f t="shared" si="1461"/>
        <v>0</v>
      </c>
      <c r="AM682" s="24">
        <f t="shared" si="1461"/>
        <v>0</v>
      </c>
      <c r="AN682" s="24">
        <f t="shared" si="1461"/>
        <v>0</v>
      </c>
      <c r="AO682" s="24">
        <f t="shared" si="1409"/>
        <v>5269</v>
      </c>
      <c r="AP682" s="24">
        <f t="shared" si="1410"/>
        <v>0</v>
      </c>
      <c r="AQ682" s="24">
        <f t="shared" si="1411"/>
        <v>0</v>
      </c>
      <c r="AR682" s="24">
        <f t="shared" si="1461"/>
        <v>0</v>
      </c>
      <c r="AS682" s="24">
        <f t="shared" si="1450"/>
        <v>5269</v>
      </c>
      <c r="AT682" s="24">
        <f t="shared" si="1461"/>
        <v>0</v>
      </c>
      <c r="AU682" s="6"/>
    </row>
    <row r="683" spans="1:47" ht="31" x14ac:dyDescent="0.35">
      <c r="A683" s="13">
        <v>930</v>
      </c>
      <c r="B683" s="14" t="s">
        <v>17</v>
      </c>
      <c r="C683" s="13" t="s">
        <v>137</v>
      </c>
      <c r="D683" s="13" t="s">
        <v>68</v>
      </c>
      <c r="E683" s="13"/>
      <c r="F683" s="15" t="s">
        <v>81</v>
      </c>
      <c r="G683" s="21">
        <f>G684+G688</f>
        <v>5269</v>
      </c>
      <c r="H683" s="21">
        <f t="shared" ref="H683:L683" si="1462">H684+H688</f>
        <v>0</v>
      </c>
      <c r="I683" s="21">
        <f t="shared" si="1462"/>
        <v>0</v>
      </c>
      <c r="J683" s="21">
        <f t="shared" si="1462"/>
        <v>0</v>
      </c>
      <c r="K683" s="21">
        <f t="shared" si="1462"/>
        <v>0</v>
      </c>
      <c r="L683" s="21">
        <f t="shared" si="1462"/>
        <v>0</v>
      </c>
      <c r="M683" s="21">
        <f t="shared" si="1413"/>
        <v>5269</v>
      </c>
      <c r="N683" s="21">
        <f t="shared" si="1414"/>
        <v>0</v>
      </c>
      <c r="O683" s="21">
        <f t="shared" si="1415"/>
        <v>0</v>
      </c>
      <c r="P683" s="24">
        <f t="shared" ref="P683:Q683" si="1463">P684+P688</f>
        <v>0</v>
      </c>
      <c r="Q683" s="24">
        <f t="shared" si="1463"/>
        <v>0</v>
      </c>
      <c r="R683" s="24">
        <f t="shared" ref="R683:T683" si="1464">R684+R688</f>
        <v>0</v>
      </c>
      <c r="S683" s="24">
        <f t="shared" si="1464"/>
        <v>0</v>
      </c>
      <c r="T683" s="24">
        <f t="shared" si="1464"/>
        <v>0</v>
      </c>
      <c r="U683" s="24">
        <f t="shared" ref="U683:W683" si="1465">U684+U688</f>
        <v>0</v>
      </c>
      <c r="V683" s="24">
        <f t="shared" si="1465"/>
        <v>0</v>
      </c>
      <c r="W683" s="24">
        <f t="shared" si="1465"/>
        <v>0</v>
      </c>
      <c r="X683" s="24">
        <f t="shared" ref="X683:Y683" si="1466">X684+X688</f>
        <v>0</v>
      </c>
      <c r="Y683" s="24">
        <f t="shared" si="1466"/>
        <v>0</v>
      </c>
      <c r="Z683" s="24">
        <f t="shared" si="1319"/>
        <v>5269</v>
      </c>
      <c r="AA683" s="24">
        <f t="shared" si="1320"/>
        <v>0</v>
      </c>
      <c r="AB683" s="24">
        <f t="shared" si="1321"/>
        <v>0</v>
      </c>
      <c r="AC683" s="24">
        <f t="shared" ref="AC683:AL683" si="1467">AC684+AC688</f>
        <v>0</v>
      </c>
      <c r="AD683" s="24">
        <f t="shared" si="1467"/>
        <v>0</v>
      </c>
      <c r="AE683" s="24">
        <f t="shared" ref="AE683" si="1468">AE684+AE688</f>
        <v>0</v>
      </c>
      <c r="AF683" s="24">
        <f t="shared" si="1467"/>
        <v>0</v>
      </c>
      <c r="AG683" s="24">
        <f t="shared" si="1467"/>
        <v>0</v>
      </c>
      <c r="AH683" s="24">
        <f t="shared" si="1467"/>
        <v>0</v>
      </c>
      <c r="AI683" s="24">
        <f t="shared" ref="AI683" si="1469">AI684+AI688</f>
        <v>0</v>
      </c>
      <c r="AJ683" s="24">
        <f t="shared" si="1467"/>
        <v>0</v>
      </c>
      <c r="AK683" s="24">
        <f t="shared" si="1467"/>
        <v>0</v>
      </c>
      <c r="AL683" s="24">
        <f t="shared" si="1467"/>
        <v>0</v>
      </c>
      <c r="AM683" s="24">
        <f t="shared" ref="AM683:AT683" si="1470">AM684+AM688</f>
        <v>0</v>
      </c>
      <c r="AN683" s="24">
        <f t="shared" si="1470"/>
        <v>0</v>
      </c>
      <c r="AO683" s="24">
        <f t="shared" si="1409"/>
        <v>5269</v>
      </c>
      <c r="AP683" s="24">
        <f t="shared" si="1410"/>
        <v>0</v>
      </c>
      <c r="AQ683" s="24">
        <f t="shared" si="1411"/>
        <v>0</v>
      </c>
      <c r="AR683" s="24">
        <f t="shared" ref="AR683" si="1471">AR684+AR688</f>
        <v>0</v>
      </c>
      <c r="AS683" s="24">
        <f t="shared" si="1450"/>
        <v>5269</v>
      </c>
      <c r="AT683" s="24">
        <f t="shared" si="1470"/>
        <v>0</v>
      </c>
      <c r="AU683" s="6"/>
    </row>
    <row r="684" spans="1:47" ht="62" x14ac:dyDescent="0.35">
      <c r="A684" s="13">
        <v>930</v>
      </c>
      <c r="B684" s="14" t="s">
        <v>17</v>
      </c>
      <c r="C684" s="13" t="s">
        <v>137</v>
      </c>
      <c r="D684" s="13" t="s">
        <v>264</v>
      </c>
      <c r="E684" s="13"/>
      <c r="F684" s="15" t="s">
        <v>315</v>
      </c>
      <c r="G684" s="21">
        <f>G685</f>
        <v>2949</v>
      </c>
      <c r="H684" s="21">
        <f t="shared" ref="H684:AT684" si="1472">H685</f>
        <v>0</v>
      </c>
      <c r="I684" s="21">
        <f t="shared" si="1472"/>
        <v>0</v>
      </c>
      <c r="J684" s="21">
        <f t="shared" si="1472"/>
        <v>0</v>
      </c>
      <c r="K684" s="21">
        <f t="shared" si="1472"/>
        <v>0</v>
      </c>
      <c r="L684" s="21">
        <f t="shared" si="1472"/>
        <v>0</v>
      </c>
      <c r="M684" s="21">
        <f t="shared" si="1413"/>
        <v>2949</v>
      </c>
      <c r="N684" s="21">
        <f t="shared" si="1414"/>
        <v>0</v>
      </c>
      <c r="O684" s="21">
        <f t="shared" si="1415"/>
        <v>0</v>
      </c>
      <c r="P684" s="24">
        <f t="shared" si="1472"/>
        <v>0</v>
      </c>
      <c r="Q684" s="24">
        <f t="shared" si="1472"/>
        <v>0</v>
      </c>
      <c r="R684" s="24">
        <f t="shared" si="1472"/>
        <v>0</v>
      </c>
      <c r="S684" s="24">
        <f t="shared" si="1472"/>
        <v>0</v>
      </c>
      <c r="T684" s="24">
        <f t="shared" si="1472"/>
        <v>0</v>
      </c>
      <c r="U684" s="24">
        <f t="shared" si="1472"/>
        <v>0</v>
      </c>
      <c r="V684" s="24">
        <f t="shared" si="1472"/>
        <v>0</v>
      </c>
      <c r="W684" s="24">
        <f t="shared" si="1472"/>
        <v>0</v>
      </c>
      <c r="X684" s="24">
        <f t="shared" si="1472"/>
        <v>0</v>
      </c>
      <c r="Y684" s="24">
        <f t="shared" si="1472"/>
        <v>0</v>
      </c>
      <c r="Z684" s="24">
        <f t="shared" si="1319"/>
        <v>2949</v>
      </c>
      <c r="AA684" s="24">
        <f t="shared" si="1320"/>
        <v>0</v>
      </c>
      <c r="AB684" s="24">
        <f t="shared" si="1321"/>
        <v>0</v>
      </c>
      <c r="AC684" s="24">
        <f t="shared" si="1472"/>
        <v>0</v>
      </c>
      <c r="AD684" s="24">
        <f t="shared" si="1472"/>
        <v>0</v>
      </c>
      <c r="AE684" s="24">
        <f t="shared" si="1472"/>
        <v>0</v>
      </c>
      <c r="AF684" s="24">
        <f t="shared" si="1472"/>
        <v>0</v>
      </c>
      <c r="AG684" s="24">
        <f t="shared" si="1472"/>
        <v>0</v>
      </c>
      <c r="AH684" s="24">
        <f t="shared" si="1472"/>
        <v>0</v>
      </c>
      <c r="AI684" s="24">
        <f t="shared" si="1472"/>
        <v>0</v>
      </c>
      <c r="AJ684" s="24">
        <f t="shared" si="1472"/>
        <v>0</v>
      </c>
      <c r="AK684" s="24">
        <f t="shared" si="1472"/>
        <v>0</v>
      </c>
      <c r="AL684" s="24">
        <f t="shared" si="1472"/>
        <v>0</v>
      </c>
      <c r="AM684" s="24">
        <f t="shared" si="1472"/>
        <v>0</v>
      </c>
      <c r="AN684" s="24">
        <f t="shared" si="1472"/>
        <v>0</v>
      </c>
      <c r="AO684" s="24">
        <f t="shared" si="1409"/>
        <v>2949</v>
      </c>
      <c r="AP684" s="24">
        <f t="shared" si="1410"/>
        <v>0</v>
      </c>
      <c r="AQ684" s="24">
        <f t="shared" si="1411"/>
        <v>0</v>
      </c>
      <c r="AR684" s="24">
        <f t="shared" si="1472"/>
        <v>0</v>
      </c>
      <c r="AS684" s="24">
        <f t="shared" si="1450"/>
        <v>2949</v>
      </c>
      <c r="AT684" s="24">
        <f t="shared" si="1472"/>
        <v>0</v>
      </c>
    </row>
    <row r="685" spans="1:47" ht="31" x14ac:dyDescent="0.35">
      <c r="A685" s="13">
        <v>930</v>
      </c>
      <c r="B685" s="14" t="s">
        <v>17</v>
      </c>
      <c r="C685" s="13" t="s">
        <v>137</v>
      </c>
      <c r="D685" s="13" t="s">
        <v>264</v>
      </c>
      <c r="E685" s="13" t="s">
        <v>94</v>
      </c>
      <c r="F685" s="15" t="s">
        <v>388</v>
      </c>
      <c r="G685" s="21">
        <f>G686+G687</f>
        <v>2949</v>
      </c>
      <c r="H685" s="21">
        <f t="shared" ref="H685:L685" si="1473">H686+H687</f>
        <v>0</v>
      </c>
      <c r="I685" s="21">
        <f t="shared" si="1473"/>
        <v>0</v>
      </c>
      <c r="J685" s="21">
        <f t="shared" si="1473"/>
        <v>0</v>
      </c>
      <c r="K685" s="21">
        <f t="shared" si="1473"/>
        <v>0</v>
      </c>
      <c r="L685" s="21">
        <f t="shared" si="1473"/>
        <v>0</v>
      </c>
      <c r="M685" s="21">
        <f t="shared" si="1413"/>
        <v>2949</v>
      </c>
      <c r="N685" s="21">
        <f t="shared" si="1414"/>
        <v>0</v>
      </c>
      <c r="O685" s="21">
        <f t="shared" si="1415"/>
        <v>0</v>
      </c>
      <c r="P685" s="24">
        <f t="shared" ref="P685:Q685" si="1474">P686+P687</f>
        <v>0</v>
      </c>
      <c r="Q685" s="24">
        <f t="shared" si="1474"/>
        <v>0</v>
      </c>
      <c r="R685" s="24">
        <f t="shared" ref="R685:T685" si="1475">R686+R687</f>
        <v>0</v>
      </c>
      <c r="S685" s="24">
        <f t="shared" si="1475"/>
        <v>0</v>
      </c>
      <c r="T685" s="24">
        <f t="shared" si="1475"/>
        <v>0</v>
      </c>
      <c r="U685" s="24">
        <f t="shared" ref="U685:W685" si="1476">U686+U687</f>
        <v>0</v>
      </c>
      <c r="V685" s="24">
        <f t="shared" si="1476"/>
        <v>0</v>
      </c>
      <c r="W685" s="24">
        <f t="shared" si="1476"/>
        <v>0</v>
      </c>
      <c r="X685" s="24">
        <f t="shared" ref="X685:Y685" si="1477">X686+X687</f>
        <v>0</v>
      </c>
      <c r="Y685" s="24">
        <f t="shared" si="1477"/>
        <v>0</v>
      </c>
      <c r="Z685" s="24">
        <f t="shared" si="1319"/>
        <v>2949</v>
      </c>
      <c r="AA685" s="24">
        <f t="shared" si="1320"/>
        <v>0</v>
      </c>
      <c r="AB685" s="24">
        <f t="shared" si="1321"/>
        <v>0</v>
      </c>
      <c r="AC685" s="24">
        <f t="shared" ref="AC685:AL685" si="1478">AC686+AC687</f>
        <v>0</v>
      </c>
      <c r="AD685" s="24">
        <f t="shared" si="1478"/>
        <v>0</v>
      </c>
      <c r="AE685" s="24">
        <f t="shared" ref="AE685" si="1479">AE686+AE687</f>
        <v>0</v>
      </c>
      <c r="AF685" s="24">
        <f t="shared" si="1478"/>
        <v>0</v>
      </c>
      <c r="AG685" s="24">
        <f t="shared" si="1478"/>
        <v>0</v>
      </c>
      <c r="AH685" s="24">
        <f t="shared" si="1478"/>
        <v>0</v>
      </c>
      <c r="AI685" s="24">
        <f t="shared" ref="AI685" si="1480">AI686+AI687</f>
        <v>0</v>
      </c>
      <c r="AJ685" s="24">
        <f t="shared" si="1478"/>
        <v>0</v>
      </c>
      <c r="AK685" s="24">
        <f t="shared" si="1478"/>
        <v>0</v>
      </c>
      <c r="AL685" s="24">
        <f t="shared" si="1478"/>
        <v>0</v>
      </c>
      <c r="AM685" s="24">
        <f t="shared" ref="AM685:AT685" si="1481">AM686+AM687</f>
        <v>0</v>
      </c>
      <c r="AN685" s="24">
        <f t="shared" si="1481"/>
        <v>0</v>
      </c>
      <c r="AO685" s="24">
        <f t="shared" si="1409"/>
        <v>2949</v>
      </c>
      <c r="AP685" s="24">
        <f t="shared" si="1410"/>
        <v>0</v>
      </c>
      <c r="AQ685" s="24">
        <f t="shared" si="1411"/>
        <v>0</v>
      </c>
      <c r="AR685" s="24">
        <f t="shared" ref="AR685" si="1482">AR686+AR687</f>
        <v>0</v>
      </c>
      <c r="AS685" s="24">
        <f t="shared" si="1450"/>
        <v>2949</v>
      </c>
      <c r="AT685" s="24">
        <f t="shared" si="1481"/>
        <v>0</v>
      </c>
    </row>
    <row r="686" spans="1:47" x14ac:dyDescent="0.35">
      <c r="A686" s="13">
        <v>930</v>
      </c>
      <c r="B686" s="14" t="s">
        <v>17</v>
      </c>
      <c r="C686" s="13" t="s">
        <v>137</v>
      </c>
      <c r="D686" s="13" t="s">
        <v>264</v>
      </c>
      <c r="E686" s="13">
        <v>610</v>
      </c>
      <c r="F686" s="15" t="s">
        <v>379</v>
      </c>
      <c r="G686" s="21">
        <v>240</v>
      </c>
      <c r="H686" s="21">
        <v>0</v>
      </c>
      <c r="I686" s="21">
        <v>0</v>
      </c>
      <c r="J686" s="21"/>
      <c r="K686" s="21"/>
      <c r="L686" s="21"/>
      <c r="M686" s="21">
        <f t="shared" si="1413"/>
        <v>240</v>
      </c>
      <c r="N686" s="21">
        <f t="shared" si="1414"/>
        <v>0</v>
      </c>
      <c r="O686" s="21">
        <f t="shared" si="1415"/>
        <v>0</v>
      </c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>
        <f t="shared" si="1319"/>
        <v>240</v>
      </c>
      <c r="AA686" s="24">
        <f t="shared" si="1320"/>
        <v>0</v>
      </c>
      <c r="AB686" s="24">
        <f t="shared" si="1321"/>
        <v>0</v>
      </c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>
        <f t="shared" si="1409"/>
        <v>240</v>
      </c>
      <c r="AP686" s="24">
        <f t="shared" si="1410"/>
        <v>0</v>
      </c>
      <c r="AQ686" s="24">
        <f t="shared" si="1411"/>
        <v>0</v>
      </c>
      <c r="AR686" s="24"/>
      <c r="AS686" s="24">
        <f t="shared" si="1450"/>
        <v>240</v>
      </c>
      <c r="AT686" s="24"/>
    </row>
    <row r="687" spans="1:47" x14ac:dyDescent="0.35">
      <c r="A687" s="13">
        <v>930</v>
      </c>
      <c r="B687" s="14" t="s">
        <v>17</v>
      </c>
      <c r="C687" s="13" t="s">
        <v>137</v>
      </c>
      <c r="D687" s="13" t="s">
        <v>264</v>
      </c>
      <c r="E687" s="13">
        <v>620</v>
      </c>
      <c r="F687" s="15" t="s">
        <v>380</v>
      </c>
      <c r="G687" s="21">
        <v>2709</v>
      </c>
      <c r="H687" s="21">
        <v>0</v>
      </c>
      <c r="I687" s="21">
        <v>0</v>
      </c>
      <c r="J687" s="21"/>
      <c r="K687" s="21"/>
      <c r="L687" s="21"/>
      <c r="M687" s="21">
        <f t="shared" si="1413"/>
        <v>2709</v>
      </c>
      <c r="N687" s="21">
        <f t="shared" si="1414"/>
        <v>0</v>
      </c>
      <c r="O687" s="21">
        <f t="shared" si="1415"/>
        <v>0</v>
      </c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>
        <f t="shared" ref="Z687:Z750" si="1483">M687+P687+Q687+R687+S687</f>
        <v>2709</v>
      </c>
      <c r="AA687" s="24">
        <f t="shared" ref="AA687:AA750" si="1484">N687+T687+U687+V687</f>
        <v>0</v>
      </c>
      <c r="AB687" s="24">
        <f t="shared" ref="AB687:AB750" si="1485">O687+W687+X687+Y687</f>
        <v>0</v>
      </c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>
        <f t="shared" si="1409"/>
        <v>2709</v>
      </c>
      <c r="AP687" s="24">
        <f t="shared" si="1410"/>
        <v>0</v>
      </c>
      <c r="AQ687" s="24">
        <f t="shared" si="1411"/>
        <v>0</v>
      </c>
      <c r="AR687" s="24"/>
      <c r="AS687" s="24">
        <f t="shared" si="1450"/>
        <v>2709</v>
      </c>
      <c r="AT687" s="24"/>
    </row>
    <row r="688" spans="1:47" ht="46.5" x14ac:dyDescent="0.35">
      <c r="A688" s="13">
        <v>930</v>
      </c>
      <c r="B688" s="14" t="s">
        <v>17</v>
      </c>
      <c r="C688" s="13" t="s">
        <v>137</v>
      </c>
      <c r="D688" s="13" t="s">
        <v>62</v>
      </c>
      <c r="E688" s="13"/>
      <c r="F688" s="15" t="s">
        <v>82</v>
      </c>
      <c r="G688" s="21">
        <f>G689</f>
        <v>2320</v>
      </c>
      <c r="H688" s="21">
        <f t="shared" ref="H688:AT688" si="1486">H689</f>
        <v>0</v>
      </c>
      <c r="I688" s="21">
        <f t="shared" si="1486"/>
        <v>0</v>
      </c>
      <c r="J688" s="21">
        <f t="shared" si="1486"/>
        <v>0</v>
      </c>
      <c r="K688" s="21">
        <f t="shared" si="1486"/>
        <v>0</v>
      </c>
      <c r="L688" s="21">
        <f t="shared" si="1486"/>
        <v>0</v>
      </c>
      <c r="M688" s="21">
        <f t="shared" si="1413"/>
        <v>2320</v>
      </c>
      <c r="N688" s="21">
        <f t="shared" si="1414"/>
        <v>0</v>
      </c>
      <c r="O688" s="21">
        <f t="shared" si="1415"/>
        <v>0</v>
      </c>
      <c r="P688" s="24">
        <f t="shared" si="1486"/>
        <v>0</v>
      </c>
      <c r="Q688" s="24">
        <f t="shared" si="1486"/>
        <v>0</v>
      </c>
      <c r="R688" s="24">
        <f t="shared" si="1486"/>
        <v>0</v>
      </c>
      <c r="S688" s="24">
        <f t="shared" si="1486"/>
        <v>0</v>
      </c>
      <c r="T688" s="24">
        <f t="shared" si="1486"/>
        <v>0</v>
      </c>
      <c r="U688" s="24">
        <f t="shared" si="1486"/>
        <v>0</v>
      </c>
      <c r="V688" s="24">
        <f t="shared" si="1486"/>
        <v>0</v>
      </c>
      <c r="W688" s="24">
        <f t="shared" si="1486"/>
        <v>0</v>
      </c>
      <c r="X688" s="24">
        <f t="shared" si="1486"/>
        <v>0</v>
      </c>
      <c r="Y688" s="24">
        <f t="shared" si="1486"/>
        <v>0</v>
      </c>
      <c r="Z688" s="24">
        <f t="shared" si="1483"/>
        <v>2320</v>
      </c>
      <c r="AA688" s="24">
        <f t="shared" si="1484"/>
        <v>0</v>
      </c>
      <c r="AB688" s="24">
        <f t="shared" si="1485"/>
        <v>0</v>
      </c>
      <c r="AC688" s="24">
        <f t="shared" si="1486"/>
        <v>0</v>
      </c>
      <c r="AD688" s="24">
        <f t="shared" si="1486"/>
        <v>0</v>
      </c>
      <c r="AE688" s="24">
        <f t="shared" si="1486"/>
        <v>0</v>
      </c>
      <c r="AF688" s="24">
        <f t="shared" si="1486"/>
        <v>0</v>
      </c>
      <c r="AG688" s="24">
        <f t="shared" si="1486"/>
        <v>0</v>
      </c>
      <c r="AH688" s="24">
        <f t="shared" si="1486"/>
        <v>0</v>
      </c>
      <c r="AI688" s="24">
        <f t="shared" si="1486"/>
        <v>0</v>
      </c>
      <c r="AJ688" s="24">
        <f t="shared" si="1486"/>
        <v>0</v>
      </c>
      <c r="AK688" s="24">
        <f t="shared" si="1486"/>
        <v>0</v>
      </c>
      <c r="AL688" s="24">
        <f t="shared" si="1486"/>
        <v>0</v>
      </c>
      <c r="AM688" s="24">
        <f t="shared" si="1486"/>
        <v>0</v>
      </c>
      <c r="AN688" s="24">
        <f t="shared" si="1486"/>
        <v>0</v>
      </c>
      <c r="AO688" s="24">
        <f t="shared" si="1409"/>
        <v>2320</v>
      </c>
      <c r="AP688" s="24">
        <f t="shared" si="1410"/>
        <v>0</v>
      </c>
      <c r="AQ688" s="24">
        <f t="shared" si="1411"/>
        <v>0</v>
      </c>
      <c r="AR688" s="24">
        <f t="shared" si="1486"/>
        <v>0</v>
      </c>
      <c r="AS688" s="24">
        <f t="shared" si="1450"/>
        <v>2320</v>
      </c>
      <c r="AT688" s="24">
        <f t="shared" si="1486"/>
        <v>0</v>
      </c>
    </row>
    <row r="689" spans="1:47" ht="31" x14ac:dyDescent="0.35">
      <c r="A689" s="13">
        <v>930</v>
      </c>
      <c r="B689" s="14" t="s">
        <v>17</v>
      </c>
      <c r="C689" s="13" t="s">
        <v>137</v>
      </c>
      <c r="D689" s="13" t="s">
        <v>62</v>
      </c>
      <c r="E689" s="13" t="s">
        <v>94</v>
      </c>
      <c r="F689" s="15" t="s">
        <v>388</v>
      </c>
      <c r="G689" s="21">
        <f>G690+G691</f>
        <v>2320</v>
      </c>
      <c r="H689" s="21">
        <f t="shared" ref="H689:L689" si="1487">H690+H691</f>
        <v>0</v>
      </c>
      <c r="I689" s="21">
        <f t="shared" si="1487"/>
        <v>0</v>
      </c>
      <c r="J689" s="21">
        <f t="shared" si="1487"/>
        <v>0</v>
      </c>
      <c r="K689" s="21">
        <f t="shared" si="1487"/>
        <v>0</v>
      </c>
      <c r="L689" s="21">
        <f t="shared" si="1487"/>
        <v>0</v>
      </c>
      <c r="M689" s="21">
        <f t="shared" si="1413"/>
        <v>2320</v>
      </c>
      <c r="N689" s="21">
        <f t="shared" si="1414"/>
        <v>0</v>
      </c>
      <c r="O689" s="21">
        <f t="shared" si="1415"/>
        <v>0</v>
      </c>
      <c r="P689" s="24">
        <f t="shared" ref="P689:Q689" si="1488">P690+P691</f>
        <v>0</v>
      </c>
      <c r="Q689" s="24">
        <f t="shared" si="1488"/>
        <v>0</v>
      </c>
      <c r="R689" s="24">
        <f t="shared" ref="R689:T689" si="1489">R690+R691</f>
        <v>0</v>
      </c>
      <c r="S689" s="24">
        <f t="shared" si="1489"/>
        <v>0</v>
      </c>
      <c r="T689" s="24">
        <f t="shared" si="1489"/>
        <v>0</v>
      </c>
      <c r="U689" s="24">
        <f t="shared" ref="U689:W689" si="1490">U690+U691</f>
        <v>0</v>
      </c>
      <c r="V689" s="24">
        <f t="shared" si="1490"/>
        <v>0</v>
      </c>
      <c r="W689" s="24">
        <f t="shared" si="1490"/>
        <v>0</v>
      </c>
      <c r="X689" s="24">
        <f t="shared" ref="X689:Y689" si="1491">X690+X691</f>
        <v>0</v>
      </c>
      <c r="Y689" s="24">
        <f t="shared" si="1491"/>
        <v>0</v>
      </c>
      <c r="Z689" s="24">
        <f t="shared" si="1483"/>
        <v>2320</v>
      </c>
      <c r="AA689" s="24">
        <f t="shared" si="1484"/>
        <v>0</v>
      </c>
      <c r="AB689" s="24">
        <f t="shared" si="1485"/>
        <v>0</v>
      </c>
      <c r="AC689" s="24">
        <f t="shared" ref="AC689:AL689" si="1492">AC690+AC691</f>
        <v>0</v>
      </c>
      <c r="AD689" s="24">
        <f t="shared" si="1492"/>
        <v>0</v>
      </c>
      <c r="AE689" s="24">
        <f t="shared" ref="AE689" si="1493">AE690+AE691</f>
        <v>0</v>
      </c>
      <c r="AF689" s="24">
        <f t="shared" si="1492"/>
        <v>0</v>
      </c>
      <c r="AG689" s="24">
        <f t="shared" si="1492"/>
        <v>0</v>
      </c>
      <c r="AH689" s="24">
        <f t="shared" si="1492"/>
        <v>0</v>
      </c>
      <c r="AI689" s="24">
        <f t="shared" ref="AI689" si="1494">AI690+AI691</f>
        <v>0</v>
      </c>
      <c r="AJ689" s="24">
        <f t="shared" si="1492"/>
        <v>0</v>
      </c>
      <c r="AK689" s="24">
        <f t="shared" si="1492"/>
        <v>0</v>
      </c>
      <c r="AL689" s="24">
        <f t="shared" si="1492"/>
        <v>0</v>
      </c>
      <c r="AM689" s="24">
        <f t="shared" ref="AM689:AT689" si="1495">AM690+AM691</f>
        <v>0</v>
      </c>
      <c r="AN689" s="24">
        <f t="shared" si="1495"/>
        <v>0</v>
      </c>
      <c r="AO689" s="24">
        <f t="shared" si="1409"/>
        <v>2320</v>
      </c>
      <c r="AP689" s="24">
        <f t="shared" si="1410"/>
        <v>0</v>
      </c>
      <c r="AQ689" s="24">
        <f t="shared" si="1411"/>
        <v>0</v>
      </c>
      <c r="AR689" s="24">
        <f t="shared" ref="AR689" si="1496">AR690+AR691</f>
        <v>0</v>
      </c>
      <c r="AS689" s="24">
        <f t="shared" si="1450"/>
        <v>2320</v>
      </c>
      <c r="AT689" s="24">
        <f t="shared" si="1495"/>
        <v>0</v>
      </c>
    </row>
    <row r="690" spans="1:47" x14ac:dyDescent="0.35">
      <c r="A690" s="13">
        <v>930</v>
      </c>
      <c r="B690" s="14" t="s">
        <v>17</v>
      </c>
      <c r="C690" s="13" t="s">
        <v>137</v>
      </c>
      <c r="D690" s="13" t="s">
        <v>62</v>
      </c>
      <c r="E690" s="13">
        <v>610</v>
      </c>
      <c r="F690" s="15" t="s">
        <v>379</v>
      </c>
      <c r="G690" s="21">
        <v>5</v>
      </c>
      <c r="H690" s="21">
        <v>0</v>
      </c>
      <c r="I690" s="21">
        <v>0</v>
      </c>
      <c r="J690" s="21"/>
      <c r="K690" s="21"/>
      <c r="L690" s="21"/>
      <c r="M690" s="21">
        <f t="shared" si="1413"/>
        <v>5</v>
      </c>
      <c r="N690" s="21">
        <f t="shared" si="1414"/>
        <v>0</v>
      </c>
      <c r="O690" s="21">
        <f t="shared" si="1415"/>
        <v>0</v>
      </c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>
        <f t="shared" si="1483"/>
        <v>5</v>
      </c>
      <c r="AA690" s="24">
        <f t="shared" si="1484"/>
        <v>0</v>
      </c>
      <c r="AB690" s="24">
        <f t="shared" si="1485"/>
        <v>0</v>
      </c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>
        <f t="shared" si="1409"/>
        <v>5</v>
      </c>
      <c r="AP690" s="24">
        <f t="shared" si="1410"/>
        <v>0</v>
      </c>
      <c r="AQ690" s="24">
        <f t="shared" si="1411"/>
        <v>0</v>
      </c>
      <c r="AR690" s="24"/>
      <c r="AS690" s="24">
        <f t="shared" si="1450"/>
        <v>5</v>
      </c>
      <c r="AT690" s="24"/>
    </row>
    <row r="691" spans="1:47" x14ac:dyDescent="0.35">
      <c r="A691" s="13">
        <v>930</v>
      </c>
      <c r="B691" s="14" t="s">
        <v>17</v>
      </c>
      <c r="C691" s="13" t="s">
        <v>137</v>
      </c>
      <c r="D691" s="13" t="s">
        <v>62</v>
      </c>
      <c r="E691" s="13">
        <v>620</v>
      </c>
      <c r="F691" s="15" t="s">
        <v>380</v>
      </c>
      <c r="G691" s="21">
        <v>2315</v>
      </c>
      <c r="H691" s="21">
        <v>0</v>
      </c>
      <c r="I691" s="21">
        <v>0</v>
      </c>
      <c r="J691" s="21"/>
      <c r="K691" s="21"/>
      <c r="L691" s="21"/>
      <c r="M691" s="21">
        <f t="shared" si="1413"/>
        <v>2315</v>
      </c>
      <c r="N691" s="21">
        <f t="shared" si="1414"/>
        <v>0</v>
      </c>
      <c r="O691" s="21">
        <f t="shared" si="1415"/>
        <v>0</v>
      </c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>
        <f t="shared" si="1483"/>
        <v>2315</v>
      </c>
      <c r="AA691" s="24">
        <f t="shared" si="1484"/>
        <v>0</v>
      </c>
      <c r="AB691" s="24">
        <f t="shared" si="1485"/>
        <v>0</v>
      </c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>
        <f t="shared" si="1409"/>
        <v>2315</v>
      </c>
      <c r="AP691" s="24">
        <f t="shared" si="1410"/>
        <v>0</v>
      </c>
      <c r="AQ691" s="24">
        <f t="shared" si="1411"/>
        <v>0</v>
      </c>
      <c r="AR691" s="24"/>
      <c r="AS691" s="24">
        <f t="shared" si="1450"/>
        <v>2315</v>
      </c>
      <c r="AT691" s="24"/>
    </row>
    <row r="692" spans="1:47" ht="31" x14ac:dyDescent="0.35">
      <c r="A692" s="13">
        <v>930</v>
      </c>
      <c r="B692" s="14" t="s">
        <v>17</v>
      </c>
      <c r="C692" s="13" t="s">
        <v>137</v>
      </c>
      <c r="D692" s="13" t="s">
        <v>37</v>
      </c>
      <c r="E692" s="13"/>
      <c r="F692" s="15" t="s">
        <v>50</v>
      </c>
      <c r="G692" s="21">
        <f>G693</f>
        <v>81695.599999999991</v>
      </c>
      <c r="H692" s="21">
        <f t="shared" ref="H692:AT692" si="1497">H693</f>
        <v>81847.899999999994</v>
      </c>
      <c r="I692" s="21">
        <f t="shared" si="1497"/>
        <v>81847.899999999994</v>
      </c>
      <c r="J692" s="21">
        <f t="shared" si="1497"/>
        <v>0</v>
      </c>
      <c r="K692" s="21">
        <f t="shared" si="1497"/>
        <v>0</v>
      </c>
      <c r="L692" s="21">
        <f t="shared" si="1497"/>
        <v>0</v>
      </c>
      <c r="M692" s="21">
        <f t="shared" si="1413"/>
        <v>81695.599999999991</v>
      </c>
      <c r="N692" s="21">
        <f t="shared" si="1414"/>
        <v>81847.899999999994</v>
      </c>
      <c r="O692" s="21">
        <f t="shared" si="1415"/>
        <v>81847.899999999994</v>
      </c>
      <c r="P692" s="24">
        <f t="shared" si="1497"/>
        <v>0</v>
      </c>
      <c r="Q692" s="24">
        <f t="shared" si="1497"/>
        <v>0</v>
      </c>
      <c r="R692" s="24">
        <f t="shared" si="1497"/>
        <v>0</v>
      </c>
      <c r="S692" s="24">
        <f t="shared" si="1497"/>
        <v>0</v>
      </c>
      <c r="T692" s="24">
        <f t="shared" si="1497"/>
        <v>0</v>
      </c>
      <c r="U692" s="24">
        <f t="shared" si="1497"/>
        <v>0</v>
      </c>
      <c r="V692" s="24">
        <f t="shared" si="1497"/>
        <v>0</v>
      </c>
      <c r="W692" s="24">
        <f t="shared" si="1497"/>
        <v>0</v>
      </c>
      <c r="X692" s="24">
        <f t="shared" si="1497"/>
        <v>0</v>
      </c>
      <c r="Y692" s="24">
        <f t="shared" si="1497"/>
        <v>0</v>
      </c>
      <c r="Z692" s="24">
        <f t="shared" si="1483"/>
        <v>81695.599999999991</v>
      </c>
      <c r="AA692" s="24">
        <f t="shared" si="1484"/>
        <v>81847.899999999994</v>
      </c>
      <c r="AB692" s="24">
        <f t="shared" si="1485"/>
        <v>81847.899999999994</v>
      </c>
      <c r="AC692" s="24">
        <f t="shared" si="1497"/>
        <v>0</v>
      </c>
      <c r="AD692" s="24">
        <f t="shared" si="1497"/>
        <v>0</v>
      </c>
      <c r="AE692" s="24">
        <f t="shared" si="1497"/>
        <v>0</v>
      </c>
      <c r="AF692" s="24">
        <f t="shared" si="1497"/>
        <v>0</v>
      </c>
      <c r="AG692" s="24">
        <f t="shared" si="1497"/>
        <v>0</v>
      </c>
      <c r="AH692" s="24">
        <f t="shared" si="1497"/>
        <v>0</v>
      </c>
      <c r="AI692" s="24">
        <f t="shared" si="1497"/>
        <v>0</v>
      </c>
      <c r="AJ692" s="24">
        <f t="shared" si="1497"/>
        <v>0</v>
      </c>
      <c r="AK692" s="24">
        <f t="shared" si="1497"/>
        <v>0</v>
      </c>
      <c r="AL692" s="24">
        <f t="shared" si="1497"/>
        <v>0</v>
      </c>
      <c r="AM692" s="24">
        <f t="shared" si="1497"/>
        <v>0</v>
      </c>
      <c r="AN692" s="24">
        <f t="shared" si="1497"/>
        <v>0</v>
      </c>
      <c r="AO692" s="24">
        <f t="shared" si="1409"/>
        <v>81695.599999999991</v>
      </c>
      <c r="AP692" s="24">
        <f t="shared" si="1410"/>
        <v>81847.899999999994</v>
      </c>
      <c r="AQ692" s="24">
        <f t="shared" si="1411"/>
        <v>81847.899999999994</v>
      </c>
      <c r="AR692" s="24">
        <f t="shared" si="1497"/>
        <v>0</v>
      </c>
      <c r="AS692" s="24">
        <f t="shared" si="1450"/>
        <v>81695.599999999991</v>
      </c>
      <c r="AT692" s="24">
        <f t="shared" si="1497"/>
        <v>0</v>
      </c>
      <c r="AU692" s="6"/>
    </row>
    <row r="693" spans="1:47" x14ac:dyDescent="0.35">
      <c r="A693" s="13">
        <v>930</v>
      </c>
      <c r="B693" s="14" t="s">
        <v>17</v>
      </c>
      <c r="C693" s="13" t="s">
        <v>137</v>
      </c>
      <c r="D693" s="13" t="s">
        <v>38</v>
      </c>
      <c r="E693" s="13"/>
      <c r="F693" s="15" t="s">
        <v>51</v>
      </c>
      <c r="G693" s="21">
        <f>G694+G697</f>
        <v>81695.599999999991</v>
      </c>
      <c r="H693" s="21">
        <f t="shared" ref="H693:L693" si="1498">H694+H697</f>
        <v>81847.899999999994</v>
      </c>
      <c r="I693" s="21">
        <f t="shared" si="1498"/>
        <v>81847.899999999994</v>
      </c>
      <c r="J693" s="21">
        <f t="shared" si="1498"/>
        <v>0</v>
      </c>
      <c r="K693" s="21">
        <f t="shared" si="1498"/>
        <v>0</v>
      </c>
      <c r="L693" s="21">
        <f t="shared" si="1498"/>
        <v>0</v>
      </c>
      <c r="M693" s="21">
        <f t="shared" si="1413"/>
        <v>81695.599999999991</v>
      </c>
      <c r="N693" s="21">
        <f t="shared" si="1414"/>
        <v>81847.899999999994</v>
      </c>
      <c r="O693" s="21">
        <f t="shared" si="1415"/>
        <v>81847.899999999994</v>
      </c>
      <c r="P693" s="24">
        <f t="shared" ref="P693:Q693" si="1499">P694+P697</f>
        <v>0</v>
      </c>
      <c r="Q693" s="24">
        <f t="shared" si="1499"/>
        <v>0</v>
      </c>
      <c r="R693" s="24">
        <f t="shared" ref="R693:T693" si="1500">R694+R697</f>
        <v>0</v>
      </c>
      <c r="S693" s="24">
        <f t="shared" si="1500"/>
        <v>0</v>
      </c>
      <c r="T693" s="24">
        <f t="shared" si="1500"/>
        <v>0</v>
      </c>
      <c r="U693" s="24">
        <f t="shared" ref="U693:W693" si="1501">U694+U697</f>
        <v>0</v>
      </c>
      <c r="V693" s="24">
        <f t="shared" si="1501"/>
        <v>0</v>
      </c>
      <c r="W693" s="24">
        <f t="shared" si="1501"/>
        <v>0</v>
      </c>
      <c r="X693" s="24">
        <f t="shared" ref="X693:Y693" si="1502">X694+X697</f>
        <v>0</v>
      </c>
      <c r="Y693" s="24">
        <f t="shared" si="1502"/>
        <v>0</v>
      </c>
      <c r="Z693" s="24">
        <f t="shared" si="1483"/>
        <v>81695.599999999991</v>
      </c>
      <c r="AA693" s="24">
        <f t="shared" si="1484"/>
        <v>81847.899999999994</v>
      </c>
      <c r="AB693" s="24">
        <f t="shared" si="1485"/>
        <v>81847.899999999994</v>
      </c>
      <c r="AC693" s="24">
        <f t="shared" ref="AC693:AL693" si="1503">AC694+AC697</f>
        <v>0</v>
      </c>
      <c r="AD693" s="24">
        <f t="shared" si="1503"/>
        <v>0</v>
      </c>
      <c r="AE693" s="24">
        <f t="shared" ref="AE693" si="1504">AE694+AE697</f>
        <v>0</v>
      </c>
      <c r="AF693" s="24">
        <f t="shared" si="1503"/>
        <v>0</v>
      </c>
      <c r="AG693" s="24">
        <f t="shared" si="1503"/>
        <v>0</v>
      </c>
      <c r="AH693" s="24">
        <f t="shared" si="1503"/>
        <v>0</v>
      </c>
      <c r="AI693" s="24">
        <f t="shared" ref="AI693" si="1505">AI694+AI697</f>
        <v>0</v>
      </c>
      <c r="AJ693" s="24">
        <f t="shared" si="1503"/>
        <v>0</v>
      </c>
      <c r="AK693" s="24">
        <f t="shared" si="1503"/>
        <v>0</v>
      </c>
      <c r="AL693" s="24">
        <f t="shared" si="1503"/>
        <v>0</v>
      </c>
      <c r="AM693" s="24">
        <f t="shared" ref="AM693:AT693" si="1506">AM694+AM697</f>
        <v>0</v>
      </c>
      <c r="AN693" s="24">
        <f t="shared" si="1506"/>
        <v>0</v>
      </c>
      <c r="AO693" s="24">
        <f t="shared" si="1409"/>
        <v>81695.599999999991</v>
      </c>
      <c r="AP693" s="24">
        <f t="shared" si="1410"/>
        <v>81847.899999999994</v>
      </c>
      <c r="AQ693" s="24">
        <f t="shared" si="1411"/>
        <v>81847.899999999994</v>
      </c>
      <c r="AR693" s="24">
        <f t="shared" ref="AR693" si="1507">AR694+AR697</f>
        <v>0</v>
      </c>
      <c r="AS693" s="24">
        <f t="shared" si="1450"/>
        <v>81695.599999999991</v>
      </c>
      <c r="AT693" s="24">
        <f t="shared" si="1506"/>
        <v>0</v>
      </c>
      <c r="AU693" s="6"/>
    </row>
    <row r="694" spans="1:47" ht="46.5" x14ac:dyDescent="0.35">
      <c r="A694" s="13">
        <v>930</v>
      </c>
      <c r="B694" s="14" t="s">
        <v>17</v>
      </c>
      <c r="C694" s="13" t="s">
        <v>137</v>
      </c>
      <c r="D694" s="13" t="s">
        <v>39</v>
      </c>
      <c r="E694" s="13"/>
      <c r="F694" s="15" t="s">
        <v>52</v>
      </c>
      <c r="G694" s="21">
        <f>G695</f>
        <v>74455.899999999994</v>
      </c>
      <c r="H694" s="21">
        <f t="shared" ref="H694:AT695" si="1508">H695</f>
        <v>74455.899999999994</v>
      </c>
      <c r="I694" s="21">
        <f t="shared" si="1508"/>
        <v>74455.899999999994</v>
      </c>
      <c r="J694" s="21">
        <f t="shared" si="1508"/>
        <v>0</v>
      </c>
      <c r="K694" s="21">
        <f t="shared" si="1508"/>
        <v>0</v>
      </c>
      <c r="L694" s="21">
        <f t="shared" si="1508"/>
        <v>0</v>
      </c>
      <c r="M694" s="21">
        <f t="shared" si="1413"/>
        <v>74455.899999999994</v>
      </c>
      <c r="N694" s="21">
        <f t="shared" si="1414"/>
        <v>74455.899999999994</v>
      </c>
      <c r="O694" s="21">
        <f t="shared" si="1415"/>
        <v>74455.899999999994</v>
      </c>
      <c r="P694" s="24">
        <f t="shared" si="1508"/>
        <v>0</v>
      </c>
      <c r="Q694" s="24">
        <f t="shared" si="1508"/>
        <v>0</v>
      </c>
      <c r="R694" s="24">
        <f t="shared" si="1508"/>
        <v>0</v>
      </c>
      <c r="S694" s="24">
        <f t="shared" si="1508"/>
        <v>0</v>
      </c>
      <c r="T694" s="24">
        <f t="shared" si="1508"/>
        <v>0</v>
      </c>
      <c r="U694" s="24">
        <f t="shared" si="1508"/>
        <v>0</v>
      </c>
      <c r="V694" s="24">
        <f t="shared" si="1508"/>
        <v>0</v>
      </c>
      <c r="W694" s="24">
        <f t="shared" si="1508"/>
        <v>0</v>
      </c>
      <c r="X694" s="24">
        <f t="shared" si="1508"/>
        <v>0</v>
      </c>
      <c r="Y694" s="24">
        <f t="shared" si="1508"/>
        <v>0</v>
      </c>
      <c r="Z694" s="24">
        <f t="shared" si="1483"/>
        <v>74455.899999999994</v>
      </c>
      <c r="AA694" s="24">
        <f t="shared" si="1484"/>
        <v>74455.899999999994</v>
      </c>
      <c r="AB694" s="24">
        <f t="shared" si="1485"/>
        <v>74455.899999999994</v>
      </c>
      <c r="AC694" s="24">
        <f t="shared" si="1508"/>
        <v>0</v>
      </c>
      <c r="AD694" s="24">
        <f t="shared" si="1508"/>
        <v>0</v>
      </c>
      <c r="AE694" s="24">
        <f t="shared" si="1508"/>
        <v>0</v>
      </c>
      <c r="AF694" s="24">
        <f t="shared" si="1508"/>
        <v>0</v>
      </c>
      <c r="AG694" s="24">
        <f t="shared" si="1508"/>
        <v>0</v>
      </c>
      <c r="AH694" s="24">
        <f t="shared" si="1508"/>
        <v>0</v>
      </c>
      <c r="AI694" s="24">
        <f t="shared" si="1508"/>
        <v>0</v>
      </c>
      <c r="AJ694" s="24">
        <f t="shared" si="1508"/>
        <v>0</v>
      </c>
      <c r="AK694" s="24">
        <f t="shared" si="1508"/>
        <v>0</v>
      </c>
      <c r="AL694" s="24">
        <f t="shared" si="1508"/>
        <v>0</v>
      </c>
      <c r="AM694" s="24">
        <f t="shared" si="1508"/>
        <v>0</v>
      </c>
      <c r="AN694" s="24">
        <f t="shared" si="1508"/>
        <v>0</v>
      </c>
      <c r="AO694" s="24">
        <f t="shared" si="1409"/>
        <v>74455.899999999994</v>
      </c>
      <c r="AP694" s="24">
        <f t="shared" si="1410"/>
        <v>74455.899999999994</v>
      </c>
      <c r="AQ694" s="24">
        <f t="shared" si="1411"/>
        <v>74455.899999999994</v>
      </c>
      <c r="AR694" s="24">
        <f t="shared" si="1508"/>
        <v>0</v>
      </c>
      <c r="AS694" s="24">
        <f t="shared" si="1450"/>
        <v>74455.899999999994</v>
      </c>
      <c r="AT694" s="24">
        <f t="shared" si="1508"/>
        <v>0</v>
      </c>
    </row>
    <row r="695" spans="1:47" ht="77.5" x14ac:dyDescent="0.35">
      <c r="A695" s="13">
        <v>930</v>
      </c>
      <c r="B695" s="14" t="s">
        <v>17</v>
      </c>
      <c r="C695" s="13" t="s">
        <v>137</v>
      </c>
      <c r="D695" s="13" t="s">
        <v>39</v>
      </c>
      <c r="E695" s="13" t="s">
        <v>25</v>
      </c>
      <c r="F695" s="15" t="s">
        <v>384</v>
      </c>
      <c r="G695" s="21">
        <f>G696</f>
        <v>74455.899999999994</v>
      </c>
      <c r="H695" s="21">
        <f t="shared" si="1508"/>
        <v>74455.899999999994</v>
      </c>
      <c r="I695" s="21">
        <f t="shared" si="1508"/>
        <v>74455.899999999994</v>
      </c>
      <c r="J695" s="21">
        <f t="shared" si="1508"/>
        <v>0</v>
      </c>
      <c r="K695" s="21">
        <f t="shared" si="1508"/>
        <v>0</v>
      </c>
      <c r="L695" s="21">
        <f t="shared" si="1508"/>
        <v>0</v>
      </c>
      <c r="M695" s="21">
        <f t="shared" si="1413"/>
        <v>74455.899999999994</v>
      </c>
      <c r="N695" s="21">
        <f t="shared" si="1414"/>
        <v>74455.899999999994</v>
      </c>
      <c r="O695" s="21">
        <f t="shared" si="1415"/>
        <v>74455.899999999994</v>
      </c>
      <c r="P695" s="24">
        <f t="shared" si="1508"/>
        <v>0</v>
      </c>
      <c r="Q695" s="24">
        <f t="shared" si="1508"/>
        <v>0</v>
      </c>
      <c r="R695" s="24">
        <f t="shared" si="1508"/>
        <v>0</v>
      </c>
      <c r="S695" s="24">
        <f t="shared" si="1508"/>
        <v>0</v>
      </c>
      <c r="T695" s="24">
        <f t="shared" si="1508"/>
        <v>0</v>
      </c>
      <c r="U695" s="24">
        <f t="shared" si="1508"/>
        <v>0</v>
      </c>
      <c r="V695" s="24">
        <f t="shared" si="1508"/>
        <v>0</v>
      </c>
      <c r="W695" s="24">
        <f t="shared" si="1508"/>
        <v>0</v>
      </c>
      <c r="X695" s="24">
        <f t="shared" si="1508"/>
        <v>0</v>
      </c>
      <c r="Y695" s="24">
        <f t="shared" si="1508"/>
        <v>0</v>
      </c>
      <c r="Z695" s="24">
        <f t="shared" si="1483"/>
        <v>74455.899999999994</v>
      </c>
      <c r="AA695" s="24">
        <f t="shared" si="1484"/>
        <v>74455.899999999994</v>
      </c>
      <c r="AB695" s="24">
        <f t="shared" si="1485"/>
        <v>74455.899999999994</v>
      </c>
      <c r="AC695" s="24">
        <f t="shared" si="1508"/>
        <v>0</v>
      </c>
      <c r="AD695" s="24">
        <f t="shared" si="1508"/>
        <v>0</v>
      </c>
      <c r="AE695" s="24">
        <f t="shared" si="1508"/>
        <v>0</v>
      </c>
      <c r="AF695" s="24">
        <f t="shared" si="1508"/>
        <v>0</v>
      </c>
      <c r="AG695" s="24">
        <f t="shared" si="1508"/>
        <v>0</v>
      </c>
      <c r="AH695" s="24">
        <f t="shared" si="1508"/>
        <v>0</v>
      </c>
      <c r="AI695" s="24">
        <f t="shared" si="1508"/>
        <v>0</v>
      </c>
      <c r="AJ695" s="24">
        <f t="shared" si="1508"/>
        <v>0</v>
      </c>
      <c r="AK695" s="24">
        <f t="shared" si="1508"/>
        <v>0</v>
      </c>
      <c r="AL695" s="24">
        <f t="shared" si="1508"/>
        <v>0</v>
      </c>
      <c r="AM695" s="24">
        <f t="shared" si="1508"/>
        <v>0</v>
      </c>
      <c r="AN695" s="24">
        <f t="shared" si="1508"/>
        <v>0</v>
      </c>
      <c r="AO695" s="24">
        <f t="shared" si="1409"/>
        <v>74455.899999999994</v>
      </c>
      <c r="AP695" s="24">
        <f t="shared" si="1410"/>
        <v>74455.899999999994</v>
      </c>
      <c r="AQ695" s="24">
        <f t="shared" si="1411"/>
        <v>74455.899999999994</v>
      </c>
      <c r="AR695" s="24">
        <f t="shared" si="1508"/>
        <v>0</v>
      </c>
      <c r="AS695" s="24">
        <f t="shared" si="1450"/>
        <v>74455.899999999994</v>
      </c>
      <c r="AT695" s="24">
        <f t="shared" si="1508"/>
        <v>0</v>
      </c>
    </row>
    <row r="696" spans="1:47" ht="31" x14ac:dyDescent="0.35">
      <c r="A696" s="13">
        <v>930</v>
      </c>
      <c r="B696" s="14" t="s">
        <v>17</v>
      </c>
      <c r="C696" s="13" t="s">
        <v>137</v>
      </c>
      <c r="D696" s="13" t="s">
        <v>39</v>
      </c>
      <c r="E696" s="13">
        <v>120</v>
      </c>
      <c r="F696" s="15" t="s">
        <v>373</v>
      </c>
      <c r="G696" s="21">
        <v>74455.899999999994</v>
      </c>
      <c r="H696" s="21">
        <v>74455.899999999994</v>
      </c>
      <c r="I696" s="21">
        <v>74455.899999999994</v>
      </c>
      <c r="J696" s="21"/>
      <c r="K696" s="21"/>
      <c r="L696" s="21"/>
      <c r="M696" s="21">
        <f t="shared" si="1413"/>
        <v>74455.899999999994</v>
      </c>
      <c r="N696" s="21">
        <f t="shared" si="1414"/>
        <v>74455.899999999994</v>
      </c>
      <c r="O696" s="21">
        <f t="shared" si="1415"/>
        <v>74455.899999999994</v>
      </c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>
        <f t="shared" si="1483"/>
        <v>74455.899999999994</v>
      </c>
      <c r="AA696" s="24">
        <f t="shared" si="1484"/>
        <v>74455.899999999994</v>
      </c>
      <c r="AB696" s="24">
        <f t="shared" si="1485"/>
        <v>74455.899999999994</v>
      </c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>
        <f t="shared" si="1409"/>
        <v>74455.899999999994</v>
      </c>
      <c r="AP696" s="24">
        <f t="shared" si="1410"/>
        <v>74455.899999999994</v>
      </c>
      <c r="AQ696" s="24">
        <f t="shared" si="1411"/>
        <v>74455.899999999994</v>
      </c>
      <c r="AR696" s="24"/>
      <c r="AS696" s="24">
        <f t="shared" si="1450"/>
        <v>74455.899999999994</v>
      </c>
      <c r="AT696" s="24"/>
    </row>
    <row r="697" spans="1:47" ht="46.5" x14ac:dyDescent="0.35">
      <c r="A697" s="13">
        <v>930</v>
      </c>
      <c r="B697" s="14" t="s">
        <v>17</v>
      </c>
      <c r="C697" s="13" t="s">
        <v>137</v>
      </c>
      <c r="D697" s="13" t="s">
        <v>40</v>
      </c>
      <c r="E697" s="13"/>
      <c r="F697" s="15" t="s">
        <v>53</v>
      </c>
      <c r="G697" s="21">
        <f>G698+G700+G702</f>
        <v>7239.7</v>
      </c>
      <c r="H697" s="21">
        <f t="shared" ref="H697:L697" si="1509">H698+H700+H702</f>
        <v>7392</v>
      </c>
      <c r="I697" s="21">
        <f t="shared" si="1509"/>
        <v>7392</v>
      </c>
      <c r="J697" s="21">
        <f t="shared" si="1509"/>
        <v>0</v>
      </c>
      <c r="K697" s="21">
        <f t="shared" si="1509"/>
        <v>0</v>
      </c>
      <c r="L697" s="21">
        <f t="shared" si="1509"/>
        <v>0</v>
      </c>
      <c r="M697" s="21">
        <f t="shared" si="1413"/>
        <v>7239.7</v>
      </c>
      <c r="N697" s="21">
        <f t="shared" si="1414"/>
        <v>7392</v>
      </c>
      <c r="O697" s="21">
        <f t="shared" si="1415"/>
        <v>7392</v>
      </c>
      <c r="P697" s="24">
        <f t="shared" ref="P697:Q697" si="1510">P698+P700+P702</f>
        <v>0</v>
      </c>
      <c r="Q697" s="24">
        <f t="shared" si="1510"/>
        <v>0</v>
      </c>
      <c r="R697" s="24">
        <f t="shared" ref="R697:T697" si="1511">R698+R700+R702</f>
        <v>0</v>
      </c>
      <c r="S697" s="24">
        <f t="shared" si="1511"/>
        <v>0</v>
      </c>
      <c r="T697" s="24">
        <f t="shared" si="1511"/>
        <v>0</v>
      </c>
      <c r="U697" s="24">
        <f t="shared" ref="U697:W697" si="1512">U698+U700+U702</f>
        <v>0</v>
      </c>
      <c r="V697" s="24">
        <f t="shared" si="1512"/>
        <v>0</v>
      </c>
      <c r="W697" s="24">
        <f t="shared" si="1512"/>
        <v>0</v>
      </c>
      <c r="X697" s="24">
        <f t="shared" ref="X697:Y697" si="1513">X698+X700+X702</f>
        <v>0</v>
      </c>
      <c r="Y697" s="24">
        <f t="shared" si="1513"/>
        <v>0</v>
      </c>
      <c r="Z697" s="24">
        <f t="shared" si="1483"/>
        <v>7239.7</v>
      </c>
      <c r="AA697" s="24">
        <f t="shared" si="1484"/>
        <v>7392</v>
      </c>
      <c r="AB697" s="24">
        <f t="shared" si="1485"/>
        <v>7392</v>
      </c>
      <c r="AC697" s="24">
        <f t="shared" ref="AC697:AL697" si="1514">AC698+AC700+AC702</f>
        <v>0</v>
      </c>
      <c r="AD697" s="24">
        <f t="shared" si="1514"/>
        <v>0</v>
      </c>
      <c r="AE697" s="24">
        <f t="shared" ref="AE697" si="1515">AE698+AE700+AE702</f>
        <v>0</v>
      </c>
      <c r="AF697" s="24">
        <f t="shared" si="1514"/>
        <v>0</v>
      </c>
      <c r="AG697" s="24">
        <f t="shared" si="1514"/>
        <v>0</v>
      </c>
      <c r="AH697" s="24">
        <f t="shared" si="1514"/>
        <v>0</v>
      </c>
      <c r="AI697" s="24">
        <f t="shared" ref="AI697" si="1516">AI698+AI700+AI702</f>
        <v>0</v>
      </c>
      <c r="AJ697" s="24">
        <f t="shared" si="1514"/>
        <v>0</v>
      </c>
      <c r="AK697" s="24">
        <f t="shared" si="1514"/>
        <v>0</v>
      </c>
      <c r="AL697" s="24">
        <f t="shared" si="1514"/>
        <v>0</v>
      </c>
      <c r="AM697" s="24">
        <f t="shared" ref="AM697:AT697" si="1517">AM698+AM700+AM702</f>
        <v>0</v>
      </c>
      <c r="AN697" s="24">
        <f t="shared" si="1517"/>
        <v>0</v>
      </c>
      <c r="AO697" s="24">
        <f t="shared" si="1409"/>
        <v>7239.7</v>
      </c>
      <c r="AP697" s="24">
        <f t="shared" si="1410"/>
        <v>7392</v>
      </c>
      <c r="AQ697" s="24">
        <f t="shared" si="1411"/>
        <v>7392</v>
      </c>
      <c r="AR697" s="24">
        <f t="shared" ref="AR697" si="1518">AR698+AR700+AR702</f>
        <v>0</v>
      </c>
      <c r="AS697" s="24">
        <f t="shared" si="1450"/>
        <v>7239.7</v>
      </c>
      <c r="AT697" s="24">
        <f t="shared" si="1517"/>
        <v>0</v>
      </c>
    </row>
    <row r="698" spans="1:47" ht="77.5" x14ac:dyDescent="0.35">
      <c r="A698" s="13">
        <v>930</v>
      </c>
      <c r="B698" s="14" t="s">
        <v>17</v>
      </c>
      <c r="C698" s="13" t="s">
        <v>137</v>
      </c>
      <c r="D698" s="13" t="s">
        <v>40</v>
      </c>
      <c r="E698" s="13" t="s">
        <v>25</v>
      </c>
      <c r="F698" s="15" t="s">
        <v>384</v>
      </c>
      <c r="G698" s="21">
        <f>G699</f>
        <v>653.9</v>
      </c>
      <c r="H698" s="21">
        <f t="shared" ref="H698:AT698" si="1519">H699</f>
        <v>667</v>
      </c>
      <c r="I698" s="21">
        <f t="shared" si="1519"/>
        <v>667</v>
      </c>
      <c r="J698" s="21">
        <f t="shared" si="1519"/>
        <v>0</v>
      </c>
      <c r="K698" s="21">
        <f t="shared" si="1519"/>
        <v>0</v>
      </c>
      <c r="L698" s="21">
        <f t="shared" si="1519"/>
        <v>0</v>
      </c>
      <c r="M698" s="21">
        <f t="shared" si="1413"/>
        <v>653.9</v>
      </c>
      <c r="N698" s="21">
        <f t="shared" si="1414"/>
        <v>667</v>
      </c>
      <c r="O698" s="21">
        <f t="shared" si="1415"/>
        <v>667</v>
      </c>
      <c r="P698" s="24">
        <f t="shared" si="1519"/>
        <v>0</v>
      </c>
      <c r="Q698" s="24">
        <f t="shared" si="1519"/>
        <v>0</v>
      </c>
      <c r="R698" s="24">
        <f t="shared" si="1519"/>
        <v>0</v>
      </c>
      <c r="S698" s="24">
        <f t="shared" si="1519"/>
        <v>0</v>
      </c>
      <c r="T698" s="24">
        <f t="shared" si="1519"/>
        <v>0</v>
      </c>
      <c r="U698" s="24">
        <f t="shared" si="1519"/>
        <v>0</v>
      </c>
      <c r="V698" s="24">
        <f t="shared" si="1519"/>
        <v>0</v>
      </c>
      <c r="W698" s="24">
        <f t="shared" si="1519"/>
        <v>0</v>
      </c>
      <c r="X698" s="24">
        <f t="shared" si="1519"/>
        <v>0</v>
      </c>
      <c r="Y698" s="24">
        <f t="shared" si="1519"/>
        <v>0</v>
      </c>
      <c r="Z698" s="24">
        <f t="shared" si="1483"/>
        <v>653.9</v>
      </c>
      <c r="AA698" s="24">
        <f t="shared" si="1484"/>
        <v>667</v>
      </c>
      <c r="AB698" s="24">
        <f t="shared" si="1485"/>
        <v>667</v>
      </c>
      <c r="AC698" s="24">
        <f t="shared" si="1519"/>
        <v>0</v>
      </c>
      <c r="AD698" s="24">
        <f t="shared" si="1519"/>
        <v>0</v>
      </c>
      <c r="AE698" s="24">
        <f t="shared" si="1519"/>
        <v>0</v>
      </c>
      <c r="AF698" s="24">
        <f t="shared" si="1519"/>
        <v>0</v>
      </c>
      <c r="AG698" s="24">
        <f t="shared" si="1519"/>
        <v>0</v>
      </c>
      <c r="AH698" s="24">
        <f t="shared" si="1519"/>
        <v>0</v>
      </c>
      <c r="AI698" s="24">
        <f t="shared" si="1519"/>
        <v>0</v>
      </c>
      <c r="AJ698" s="24">
        <f t="shared" si="1519"/>
        <v>0</v>
      </c>
      <c r="AK698" s="24">
        <f t="shared" si="1519"/>
        <v>0</v>
      </c>
      <c r="AL698" s="24">
        <f t="shared" si="1519"/>
        <v>0</v>
      </c>
      <c r="AM698" s="24">
        <f t="shared" si="1519"/>
        <v>0</v>
      </c>
      <c r="AN698" s="24">
        <f t="shared" si="1519"/>
        <v>0</v>
      </c>
      <c r="AO698" s="24">
        <f t="shared" si="1409"/>
        <v>653.9</v>
      </c>
      <c r="AP698" s="24">
        <f t="shared" si="1410"/>
        <v>667</v>
      </c>
      <c r="AQ698" s="24">
        <f t="shared" si="1411"/>
        <v>667</v>
      </c>
      <c r="AR698" s="24">
        <f t="shared" si="1519"/>
        <v>0</v>
      </c>
      <c r="AS698" s="24">
        <f t="shared" si="1450"/>
        <v>653.9</v>
      </c>
      <c r="AT698" s="24">
        <f t="shared" si="1519"/>
        <v>0</v>
      </c>
    </row>
    <row r="699" spans="1:47" ht="31" x14ac:dyDescent="0.35">
      <c r="A699" s="13">
        <v>930</v>
      </c>
      <c r="B699" s="14" t="s">
        <v>17</v>
      </c>
      <c r="C699" s="13" t="s">
        <v>137</v>
      </c>
      <c r="D699" s="13" t="s">
        <v>40</v>
      </c>
      <c r="E699" s="13">
        <v>120</v>
      </c>
      <c r="F699" s="15" t="s">
        <v>373</v>
      </c>
      <c r="G699" s="21">
        <v>653.9</v>
      </c>
      <c r="H699" s="21">
        <v>667</v>
      </c>
      <c r="I699" s="21">
        <v>667</v>
      </c>
      <c r="J699" s="21"/>
      <c r="K699" s="21"/>
      <c r="L699" s="21"/>
      <c r="M699" s="21">
        <f t="shared" si="1413"/>
        <v>653.9</v>
      </c>
      <c r="N699" s="21">
        <f t="shared" si="1414"/>
        <v>667</v>
      </c>
      <c r="O699" s="21">
        <f t="shared" si="1415"/>
        <v>667</v>
      </c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>
        <f t="shared" si="1483"/>
        <v>653.9</v>
      </c>
      <c r="AA699" s="24">
        <f t="shared" si="1484"/>
        <v>667</v>
      </c>
      <c r="AB699" s="24">
        <f t="shared" si="1485"/>
        <v>667</v>
      </c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>
        <f t="shared" si="1409"/>
        <v>653.9</v>
      </c>
      <c r="AP699" s="24">
        <f t="shared" si="1410"/>
        <v>667</v>
      </c>
      <c r="AQ699" s="24">
        <f t="shared" si="1411"/>
        <v>667</v>
      </c>
      <c r="AR699" s="24"/>
      <c r="AS699" s="24">
        <f t="shared" si="1450"/>
        <v>653.9</v>
      </c>
      <c r="AT699" s="24"/>
    </row>
    <row r="700" spans="1:47" ht="31" x14ac:dyDescent="0.35">
      <c r="A700" s="13">
        <v>930</v>
      </c>
      <c r="B700" s="14" t="s">
        <v>17</v>
      </c>
      <c r="C700" s="13" t="s">
        <v>137</v>
      </c>
      <c r="D700" s="13" t="s">
        <v>40</v>
      </c>
      <c r="E700" s="13" t="s">
        <v>7</v>
      </c>
      <c r="F700" s="15" t="s">
        <v>385</v>
      </c>
      <c r="G700" s="21">
        <f>G701</f>
        <v>6565.1</v>
      </c>
      <c r="H700" s="21">
        <f t="shared" ref="H700:AT700" si="1520">H701</f>
        <v>6719.9</v>
      </c>
      <c r="I700" s="21">
        <f t="shared" si="1520"/>
        <v>6719.9</v>
      </c>
      <c r="J700" s="21">
        <f t="shared" si="1520"/>
        <v>0</v>
      </c>
      <c r="K700" s="21">
        <f t="shared" si="1520"/>
        <v>0</v>
      </c>
      <c r="L700" s="21">
        <f t="shared" si="1520"/>
        <v>0</v>
      </c>
      <c r="M700" s="21">
        <f t="shared" si="1413"/>
        <v>6565.1</v>
      </c>
      <c r="N700" s="21">
        <f t="shared" si="1414"/>
        <v>6719.9</v>
      </c>
      <c r="O700" s="21">
        <f t="shared" si="1415"/>
        <v>6719.9</v>
      </c>
      <c r="P700" s="24">
        <f t="shared" si="1520"/>
        <v>0</v>
      </c>
      <c r="Q700" s="24">
        <f t="shared" si="1520"/>
        <v>0</v>
      </c>
      <c r="R700" s="24">
        <f t="shared" si="1520"/>
        <v>0</v>
      </c>
      <c r="S700" s="24">
        <f t="shared" si="1520"/>
        <v>0</v>
      </c>
      <c r="T700" s="24">
        <f t="shared" si="1520"/>
        <v>0</v>
      </c>
      <c r="U700" s="24">
        <f t="shared" si="1520"/>
        <v>0</v>
      </c>
      <c r="V700" s="24">
        <f t="shared" si="1520"/>
        <v>0</v>
      </c>
      <c r="W700" s="24">
        <f t="shared" si="1520"/>
        <v>0</v>
      </c>
      <c r="X700" s="24">
        <f t="shared" si="1520"/>
        <v>0</v>
      </c>
      <c r="Y700" s="24">
        <f t="shared" si="1520"/>
        <v>0</v>
      </c>
      <c r="Z700" s="24">
        <f t="shared" si="1483"/>
        <v>6565.1</v>
      </c>
      <c r="AA700" s="24">
        <f t="shared" si="1484"/>
        <v>6719.9</v>
      </c>
      <c r="AB700" s="24">
        <f t="shared" si="1485"/>
        <v>6719.9</v>
      </c>
      <c r="AC700" s="24">
        <f t="shared" si="1520"/>
        <v>0</v>
      </c>
      <c r="AD700" s="24">
        <f t="shared" si="1520"/>
        <v>0</v>
      </c>
      <c r="AE700" s="24">
        <f t="shared" si="1520"/>
        <v>0</v>
      </c>
      <c r="AF700" s="24">
        <f t="shared" si="1520"/>
        <v>0</v>
      </c>
      <c r="AG700" s="24">
        <f t="shared" si="1520"/>
        <v>0</v>
      </c>
      <c r="AH700" s="24">
        <f t="shared" si="1520"/>
        <v>0</v>
      </c>
      <c r="AI700" s="24">
        <f t="shared" si="1520"/>
        <v>0</v>
      </c>
      <c r="AJ700" s="24">
        <f t="shared" si="1520"/>
        <v>0</v>
      </c>
      <c r="AK700" s="24">
        <f t="shared" si="1520"/>
        <v>0</v>
      </c>
      <c r="AL700" s="24">
        <f t="shared" si="1520"/>
        <v>0</v>
      </c>
      <c r="AM700" s="24">
        <f t="shared" si="1520"/>
        <v>0</v>
      </c>
      <c r="AN700" s="24">
        <f t="shared" si="1520"/>
        <v>0</v>
      </c>
      <c r="AO700" s="24">
        <f t="shared" si="1409"/>
        <v>6565.1</v>
      </c>
      <c r="AP700" s="24">
        <f t="shared" si="1410"/>
        <v>6719.9</v>
      </c>
      <c r="AQ700" s="24">
        <f t="shared" si="1411"/>
        <v>6719.9</v>
      </c>
      <c r="AR700" s="24">
        <f t="shared" si="1520"/>
        <v>0</v>
      </c>
      <c r="AS700" s="24">
        <f t="shared" si="1450"/>
        <v>6565.1</v>
      </c>
      <c r="AT700" s="24">
        <f t="shared" si="1520"/>
        <v>0</v>
      </c>
    </row>
    <row r="701" spans="1:47" ht="31" x14ac:dyDescent="0.35">
      <c r="A701" s="13">
        <v>930</v>
      </c>
      <c r="B701" s="14" t="s">
        <v>17</v>
      </c>
      <c r="C701" s="13" t="s">
        <v>137</v>
      </c>
      <c r="D701" s="13" t="s">
        <v>40</v>
      </c>
      <c r="E701" s="13">
        <v>240</v>
      </c>
      <c r="F701" s="15" t="s">
        <v>374</v>
      </c>
      <c r="G701" s="21">
        <v>6565.1</v>
      </c>
      <c r="H701" s="21">
        <v>6719.9</v>
      </c>
      <c r="I701" s="21">
        <v>6719.9</v>
      </c>
      <c r="J701" s="21"/>
      <c r="K701" s="21"/>
      <c r="L701" s="21"/>
      <c r="M701" s="21">
        <f t="shared" si="1413"/>
        <v>6565.1</v>
      </c>
      <c r="N701" s="21">
        <f t="shared" si="1414"/>
        <v>6719.9</v>
      </c>
      <c r="O701" s="21">
        <f t="shared" si="1415"/>
        <v>6719.9</v>
      </c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>
        <f t="shared" si="1483"/>
        <v>6565.1</v>
      </c>
      <c r="AA701" s="24">
        <f t="shared" si="1484"/>
        <v>6719.9</v>
      </c>
      <c r="AB701" s="24">
        <f t="shared" si="1485"/>
        <v>6719.9</v>
      </c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>
        <f t="shared" si="1409"/>
        <v>6565.1</v>
      </c>
      <c r="AP701" s="24">
        <f t="shared" si="1410"/>
        <v>6719.9</v>
      </c>
      <c r="AQ701" s="24">
        <f t="shared" si="1411"/>
        <v>6719.9</v>
      </c>
      <c r="AR701" s="24"/>
      <c r="AS701" s="24">
        <f t="shared" si="1450"/>
        <v>6565.1</v>
      </c>
      <c r="AT701" s="24"/>
    </row>
    <row r="702" spans="1:47" x14ac:dyDescent="0.35">
      <c r="A702" s="13">
        <v>930</v>
      </c>
      <c r="B702" s="14" t="s">
        <v>17</v>
      </c>
      <c r="C702" s="13" t="s">
        <v>137</v>
      </c>
      <c r="D702" s="13" t="s">
        <v>40</v>
      </c>
      <c r="E702" s="13" t="s">
        <v>8</v>
      </c>
      <c r="F702" s="15" t="s">
        <v>389</v>
      </c>
      <c r="G702" s="21">
        <f>G703</f>
        <v>20.7</v>
      </c>
      <c r="H702" s="21">
        <f t="shared" ref="H702:AT702" si="1521">H703</f>
        <v>5.0999999999999996</v>
      </c>
      <c r="I702" s="21">
        <f t="shared" si="1521"/>
        <v>5.0999999999999996</v>
      </c>
      <c r="J702" s="21">
        <f t="shared" si="1521"/>
        <v>0</v>
      </c>
      <c r="K702" s="21">
        <f t="shared" si="1521"/>
        <v>0</v>
      </c>
      <c r="L702" s="21">
        <f t="shared" si="1521"/>
        <v>0</v>
      </c>
      <c r="M702" s="21">
        <f t="shared" si="1413"/>
        <v>20.7</v>
      </c>
      <c r="N702" s="21">
        <f t="shared" si="1414"/>
        <v>5.0999999999999996</v>
      </c>
      <c r="O702" s="21">
        <f t="shared" si="1415"/>
        <v>5.0999999999999996</v>
      </c>
      <c r="P702" s="24">
        <f t="shared" si="1521"/>
        <v>0</v>
      </c>
      <c r="Q702" s="24">
        <f t="shared" si="1521"/>
        <v>0</v>
      </c>
      <c r="R702" s="24">
        <f t="shared" si="1521"/>
        <v>0</v>
      </c>
      <c r="S702" s="24">
        <f t="shared" si="1521"/>
        <v>0</v>
      </c>
      <c r="T702" s="24">
        <f t="shared" si="1521"/>
        <v>0</v>
      </c>
      <c r="U702" s="24">
        <f t="shared" si="1521"/>
        <v>0</v>
      </c>
      <c r="V702" s="24">
        <f t="shared" si="1521"/>
        <v>0</v>
      </c>
      <c r="W702" s="24">
        <f t="shared" si="1521"/>
        <v>0</v>
      </c>
      <c r="X702" s="24">
        <f t="shared" si="1521"/>
        <v>0</v>
      </c>
      <c r="Y702" s="24">
        <f t="shared" si="1521"/>
        <v>0</v>
      </c>
      <c r="Z702" s="24">
        <f t="shared" si="1483"/>
        <v>20.7</v>
      </c>
      <c r="AA702" s="24">
        <f t="shared" si="1484"/>
        <v>5.0999999999999996</v>
      </c>
      <c r="AB702" s="24">
        <f t="shared" si="1485"/>
        <v>5.0999999999999996</v>
      </c>
      <c r="AC702" s="24">
        <f t="shared" si="1521"/>
        <v>0</v>
      </c>
      <c r="AD702" s="24">
        <f t="shared" si="1521"/>
        <v>0</v>
      </c>
      <c r="AE702" s="24">
        <f t="shared" si="1521"/>
        <v>0</v>
      </c>
      <c r="AF702" s="24">
        <f t="shared" si="1521"/>
        <v>0</v>
      </c>
      <c r="AG702" s="24">
        <f t="shared" si="1521"/>
        <v>0</v>
      </c>
      <c r="AH702" s="24">
        <f t="shared" si="1521"/>
        <v>0</v>
      </c>
      <c r="AI702" s="24">
        <f t="shared" si="1521"/>
        <v>0</v>
      </c>
      <c r="AJ702" s="24">
        <f t="shared" si="1521"/>
        <v>0</v>
      </c>
      <c r="AK702" s="24">
        <f t="shared" si="1521"/>
        <v>0</v>
      </c>
      <c r="AL702" s="24">
        <f t="shared" si="1521"/>
        <v>0</v>
      </c>
      <c r="AM702" s="24">
        <f t="shared" si="1521"/>
        <v>0</v>
      </c>
      <c r="AN702" s="24">
        <f t="shared" si="1521"/>
        <v>0</v>
      </c>
      <c r="AO702" s="24">
        <f t="shared" si="1409"/>
        <v>20.7</v>
      </c>
      <c r="AP702" s="24">
        <f t="shared" si="1410"/>
        <v>5.0999999999999996</v>
      </c>
      <c r="AQ702" s="24">
        <f t="shared" si="1411"/>
        <v>5.0999999999999996</v>
      </c>
      <c r="AR702" s="24">
        <f t="shared" si="1521"/>
        <v>0</v>
      </c>
      <c r="AS702" s="24">
        <f t="shared" si="1450"/>
        <v>20.7</v>
      </c>
      <c r="AT702" s="24">
        <f t="shared" si="1521"/>
        <v>0</v>
      </c>
    </row>
    <row r="703" spans="1:47" x14ac:dyDescent="0.35">
      <c r="A703" s="13">
        <v>930</v>
      </c>
      <c r="B703" s="14" t="s">
        <v>17</v>
      </c>
      <c r="C703" s="13" t="s">
        <v>137</v>
      </c>
      <c r="D703" s="13" t="s">
        <v>40</v>
      </c>
      <c r="E703" s="13">
        <v>850</v>
      </c>
      <c r="F703" s="15" t="s">
        <v>383</v>
      </c>
      <c r="G703" s="21">
        <v>20.7</v>
      </c>
      <c r="H703" s="21">
        <v>5.0999999999999996</v>
      </c>
      <c r="I703" s="21">
        <v>5.0999999999999996</v>
      </c>
      <c r="J703" s="21"/>
      <c r="K703" s="21"/>
      <c r="L703" s="21"/>
      <c r="M703" s="21">
        <f t="shared" si="1413"/>
        <v>20.7</v>
      </c>
      <c r="N703" s="21">
        <f t="shared" si="1414"/>
        <v>5.0999999999999996</v>
      </c>
      <c r="O703" s="21">
        <f t="shared" si="1415"/>
        <v>5.0999999999999996</v>
      </c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>
        <f t="shared" si="1483"/>
        <v>20.7</v>
      </c>
      <c r="AA703" s="24">
        <f t="shared" si="1484"/>
        <v>5.0999999999999996</v>
      </c>
      <c r="AB703" s="24">
        <f t="shared" si="1485"/>
        <v>5.0999999999999996</v>
      </c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>
        <f t="shared" si="1409"/>
        <v>20.7</v>
      </c>
      <c r="AP703" s="24">
        <f t="shared" si="1410"/>
        <v>5.0999999999999996</v>
      </c>
      <c r="AQ703" s="24">
        <f t="shared" si="1411"/>
        <v>5.0999999999999996</v>
      </c>
      <c r="AR703" s="24"/>
      <c r="AS703" s="24">
        <f t="shared" si="1450"/>
        <v>20.7</v>
      </c>
      <c r="AT703" s="24"/>
    </row>
    <row r="704" spans="1:47" s="3" customFormat="1" x14ac:dyDescent="0.35">
      <c r="A704" s="17">
        <v>930</v>
      </c>
      <c r="B704" s="17" t="s">
        <v>138</v>
      </c>
      <c r="C704" s="17"/>
      <c r="D704" s="17"/>
      <c r="E704" s="17"/>
      <c r="F704" s="8" t="s">
        <v>160</v>
      </c>
      <c r="G704" s="19">
        <f>G705+G753+G761</f>
        <v>272975.15000000002</v>
      </c>
      <c r="H704" s="19">
        <f t="shared" ref="H704:L704" si="1522">H705+H753+H761</f>
        <v>271032.5</v>
      </c>
      <c r="I704" s="19">
        <f t="shared" si="1522"/>
        <v>279549</v>
      </c>
      <c r="J704" s="19">
        <f t="shared" si="1522"/>
        <v>-2283.4</v>
      </c>
      <c r="K704" s="19">
        <f t="shared" si="1522"/>
        <v>-2546</v>
      </c>
      <c r="L704" s="19">
        <f t="shared" si="1522"/>
        <v>-2734.1</v>
      </c>
      <c r="M704" s="21">
        <f t="shared" si="1413"/>
        <v>270691.75</v>
      </c>
      <c r="N704" s="21">
        <f t="shared" si="1414"/>
        <v>268486.5</v>
      </c>
      <c r="O704" s="21">
        <f t="shared" si="1415"/>
        <v>276814.90000000002</v>
      </c>
      <c r="P704" s="22">
        <f t="shared" ref="P704:Q704" si="1523">P705+P753+P761</f>
        <v>0</v>
      </c>
      <c r="Q704" s="22">
        <f t="shared" si="1523"/>
        <v>0</v>
      </c>
      <c r="R704" s="22">
        <f t="shared" ref="R704:T704" si="1524">R705+R753+R761</f>
        <v>-149.69999999999999</v>
      </c>
      <c r="S704" s="22">
        <f t="shared" si="1524"/>
        <v>0</v>
      </c>
      <c r="T704" s="22">
        <f t="shared" si="1524"/>
        <v>0</v>
      </c>
      <c r="U704" s="22">
        <f t="shared" ref="U704:W704" si="1525">U705+U753+U761</f>
        <v>-443.20000000000005</v>
      </c>
      <c r="V704" s="22">
        <f t="shared" si="1525"/>
        <v>0</v>
      </c>
      <c r="W704" s="22">
        <f t="shared" si="1525"/>
        <v>0</v>
      </c>
      <c r="X704" s="22">
        <f t="shared" ref="X704:Y704" si="1526">X705+X753+X761</f>
        <v>-865.7</v>
      </c>
      <c r="Y704" s="22">
        <f t="shared" si="1526"/>
        <v>0</v>
      </c>
      <c r="Z704" s="22">
        <f t="shared" si="1483"/>
        <v>270542.05</v>
      </c>
      <c r="AA704" s="22">
        <f t="shared" si="1484"/>
        <v>268043.3</v>
      </c>
      <c r="AB704" s="22">
        <f t="shared" si="1485"/>
        <v>275949.2</v>
      </c>
      <c r="AC704" s="22">
        <f t="shared" ref="AC704:AL704" si="1527">AC705+AC753+AC761</f>
        <v>0</v>
      </c>
      <c r="AD704" s="22">
        <f t="shared" si="1527"/>
        <v>0</v>
      </c>
      <c r="AE704" s="22">
        <f t="shared" ref="AE704" si="1528">AE705+AE753+AE761</f>
        <v>0</v>
      </c>
      <c r="AF704" s="22">
        <f t="shared" si="1527"/>
        <v>0</v>
      </c>
      <c r="AG704" s="22">
        <f t="shared" si="1527"/>
        <v>0</v>
      </c>
      <c r="AH704" s="22">
        <f t="shared" si="1527"/>
        <v>0</v>
      </c>
      <c r="AI704" s="22">
        <f t="shared" ref="AI704" si="1529">AI705+AI753+AI761</f>
        <v>0</v>
      </c>
      <c r="AJ704" s="22">
        <f t="shared" si="1527"/>
        <v>83.480999999999995</v>
      </c>
      <c r="AK704" s="22">
        <f t="shared" si="1527"/>
        <v>0</v>
      </c>
      <c r="AL704" s="22">
        <f t="shared" si="1527"/>
        <v>0</v>
      </c>
      <c r="AM704" s="22">
        <f t="shared" ref="AM704:AT704" si="1530">AM705+AM753+AM761</f>
        <v>0</v>
      </c>
      <c r="AN704" s="22">
        <f t="shared" si="1530"/>
        <v>0</v>
      </c>
      <c r="AO704" s="22">
        <f t="shared" si="1409"/>
        <v>270625.53100000002</v>
      </c>
      <c r="AP704" s="22">
        <f t="shared" si="1410"/>
        <v>268043.3</v>
      </c>
      <c r="AQ704" s="22">
        <f t="shared" si="1411"/>
        <v>275949.2</v>
      </c>
      <c r="AR704" s="22">
        <f t="shared" ref="AR704" si="1531">AR705+AR753+AR761</f>
        <v>0</v>
      </c>
      <c r="AS704" s="22">
        <f t="shared" si="1450"/>
        <v>270625.53100000002</v>
      </c>
      <c r="AT704" s="22">
        <f t="shared" si="1530"/>
        <v>0</v>
      </c>
    </row>
    <row r="705" spans="1:47" s="16" customFormat="1" x14ac:dyDescent="0.35">
      <c r="A705" s="18">
        <v>930</v>
      </c>
      <c r="B705" s="18" t="s">
        <v>138</v>
      </c>
      <c r="C705" s="18" t="s">
        <v>108</v>
      </c>
      <c r="D705" s="18"/>
      <c r="E705" s="18"/>
      <c r="F705" s="11" t="s">
        <v>161</v>
      </c>
      <c r="G705" s="20">
        <f>G706+G739</f>
        <v>117734.95</v>
      </c>
      <c r="H705" s="20">
        <f t="shared" ref="H705:L705" si="1532">H706+H739</f>
        <v>113327.1</v>
      </c>
      <c r="I705" s="20">
        <f t="shared" si="1532"/>
        <v>120636</v>
      </c>
      <c r="J705" s="20">
        <f t="shared" si="1532"/>
        <v>0</v>
      </c>
      <c r="K705" s="20">
        <f t="shared" si="1532"/>
        <v>0</v>
      </c>
      <c r="L705" s="20">
        <f t="shared" si="1532"/>
        <v>0</v>
      </c>
      <c r="M705" s="21">
        <f t="shared" si="1413"/>
        <v>117734.95</v>
      </c>
      <c r="N705" s="21">
        <f t="shared" si="1414"/>
        <v>113327.1</v>
      </c>
      <c r="O705" s="21">
        <f t="shared" si="1415"/>
        <v>120636</v>
      </c>
      <c r="P705" s="23">
        <f t="shared" ref="P705:Q705" si="1533">P706+P739</f>
        <v>0</v>
      </c>
      <c r="Q705" s="23">
        <f t="shared" si="1533"/>
        <v>0</v>
      </c>
      <c r="R705" s="23">
        <f t="shared" ref="R705:T705" si="1534">R706+R739</f>
        <v>-149.69999999999999</v>
      </c>
      <c r="S705" s="23">
        <f t="shared" si="1534"/>
        <v>0</v>
      </c>
      <c r="T705" s="23">
        <f t="shared" si="1534"/>
        <v>0</v>
      </c>
      <c r="U705" s="23">
        <f t="shared" ref="U705:W705" si="1535">U706+U739</f>
        <v>-443.20000000000005</v>
      </c>
      <c r="V705" s="23">
        <f t="shared" si="1535"/>
        <v>0</v>
      </c>
      <c r="W705" s="23">
        <f t="shared" si="1535"/>
        <v>0</v>
      </c>
      <c r="X705" s="23">
        <f t="shared" ref="X705:Y705" si="1536">X706+X739</f>
        <v>-865.7</v>
      </c>
      <c r="Y705" s="23">
        <f t="shared" si="1536"/>
        <v>0</v>
      </c>
      <c r="Z705" s="23">
        <f t="shared" si="1483"/>
        <v>117585.25</v>
      </c>
      <c r="AA705" s="23">
        <f t="shared" si="1484"/>
        <v>112883.90000000001</v>
      </c>
      <c r="AB705" s="23">
        <f t="shared" si="1485"/>
        <v>119770.3</v>
      </c>
      <c r="AC705" s="23">
        <f t="shared" ref="AC705:AL705" si="1537">AC706+AC739</f>
        <v>0</v>
      </c>
      <c r="AD705" s="23">
        <f t="shared" si="1537"/>
        <v>0</v>
      </c>
      <c r="AE705" s="23">
        <f t="shared" ref="AE705" si="1538">AE706+AE739</f>
        <v>0</v>
      </c>
      <c r="AF705" s="23">
        <f t="shared" si="1537"/>
        <v>0</v>
      </c>
      <c r="AG705" s="23">
        <f t="shared" si="1537"/>
        <v>0</v>
      </c>
      <c r="AH705" s="23">
        <f t="shared" si="1537"/>
        <v>0</v>
      </c>
      <c r="AI705" s="23">
        <f t="shared" ref="AI705" si="1539">AI706+AI739</f>
        <v>0</v>
      </c>
      <c r="AJ705" s="23">
        <f t="shared" si="1537"/>
        <v>0</v>
      </c>
      <c r="AK705" s="23">
        <f t="shared" si="1537"/>
        <v>0</v>
      </c>
      <c r="AL705" s="23">
        <f t="shared" si="1537"/>
        <v>0</v>
      </c>
      <c r="AM705" s="23">
        <f t="shared" ref="AM705:AT705" si="1540">AM706+AM739</f>
        <v>0</v>
      </c>
      <c r="AN705" s="23">
        <f t="shared" si="1540"/>
        <v>0</v>
      </c>
      <c r="AO705" s="23">
        <f t="shared" si="1409"/>
        <v>117585.25</v>
      </c>
      <c r="AP705" s="23">
        <f t="shared" si="1410"/>
        <v>112883.90000000001</v>
      </c>
      <c r="AQ705" s="23">
        <f t="shared" si="1411"/>
        <v>119770.3</v>
      </c>
      <c r="AR705" s="23">
        <f t="shared" ref="AR705" si="1541">AR706+AR739</f>
        <v>0</v>
      </c>
      <c r="AS705" s="23">
        <f t="shared" si="1450"/>
        <v>117585.25</v>
      </c>
      <c r="AT705" s="23">
        <f t="shared" si="1540"/>
        <v>0</v>
      </c>
    </row>
    <row r="706" spans="1:47" ht="31" x14ac:dyDescent="0.35">
      <c r="A706" s="13">
        <v>930</v>
      </c>
      <c r="B706" s="13" t="s">
        <v>138</v>
      </c>
      <c r="C706" s="13" t="s">
        <v>108</v>
      </c>
      <c r="D706" s="13" t="s">
        <v>41</v>
      </c>
      <c r="E706" s="13"/>
      <c r="F706" s="15" t="s">
        <v>56</v>
      </c>
      <c r="G706" s="21">
        <f>G707+G712+G733</f>
        <v>110808.9</v>
      </c>
      <c r="H706" s="21">
        <f t="shared" ref="H706:L706" si="1542">H707+H712+H733</f>
        <v>113327.1</v>
      </c>
      <c r="I706" s="21">
        <f t="shared" si="1542"/>
        <v>120636</v>
      </c>
      <c r="J706" s="21">
        <f t="shared" si="1542"/>
        <v>0</v>
      </c>
      <c r="K706" s="21">
        <f t="shared" si="1542"/>
        <v>0</v>
      </c>
      <c r="L706" s="21">
        <f t="shared" si="1542"/>
        <v>0</v>
      </c>
      <c r="M706" s="21">
        <f t="shared" si="1413"/>
        <v>110808.9</v>
      </c>
      <c r="N706" s="21">
        <f t="shared" si="1414"/>
        <v>113327.1</v>
      </c>
      <c r="O706" s="21">
        <f t="shared" si="1415"/>
        <v>120636</v>
      </c>
      <c r="P706" s="24">
        <f t="shared" ref="P706:Q706" si="1543">P707+P712+P733</f>
        <v>0</v>
      </c>
      <c r="Q706" s="24">
        <f t="shared" si="1543"/>
        <v>0</v>
      </c>
      <c r="R706" s="24">
        <f t="shared" ref="R706:T706" si="1544">R707+R712+R733</f>
        <v>-149.69999999999999</v>
      </c>
      <c r="S706" s="24">
        <f t="shared" si="1544"/>
        <v>0</v>
      </c>
      <c r="T706" s="24">
        <f t="shared" si="1544"/>
        <v>0</v>
      </c>
      <c r="U706" s="24">
        <f t="shared" ref="U706:W706" si="1545">U707+U712+U733</f>
        <v>-443.20000000000005</v>
      </c>
      <c r="V706" s="24">
        <f t="shared" si="1545"/>
        <v>0</v>
      </c>
      <c r="W706" s="24">
        <f t="shared" si="1545"/>
        <v>0</v>
      </c>
      <c r="X706" s="24">
        <f t="shared" ref="X706:Y706" si="1546">X707+X712+X733</f>
        <v>-865.7</v>
      </c>
      <c r="Y706" s="24">
        <f t="shared" si="1546"/>
        <v>0</v>
      </c>
      <c r="Z706" s="24">
        <f t="shared" si="1483"/>
        <v>110659.2</v>
      </c>
      <c r="AA706" s="24">
        <f t="shared" si="1484"/>
        <v>112883.90000000001</v>
      </c>
      <c r="AB706" s="24">
        <f t="shared" si="1485"/>
        <v>119770.3</v>
      </c>
      <c r="AC706" s="24">
        <f t="shared" ref="AC706:AL706" si="1547">AC707+AC712+AC733</f>
        <v>0</v>
      </c>
      <c r="AD706" s="24">
        <f t="shared" si="1547"/>
        <v>0</v>
      </c>
      <c r="AE706" s="24">
        <f t="shared" ref="AE706" si="1548">AE707+AE712+AE733</f>
        <v>0</v>
      </c>
      <c r="AF706" s="24">
        <f t="shared" si="1547"/>
        <v>0</v>
      </c>
      <c r="AG706" s="24">
        <f t="shared" si="1547"/>
        <v>0</v>
      </c>
      <c r="AH706" s="24">
        <f t="shared" si="1547"/>
        <v>0</v>
      </c>
      <c r="AI706" s="24">
        <f t="shared" ref="AI706" si="1549">AI707+AI712+AI733</f>
        <v>0</v>
      </c>
      <c r="AJ706" s="24">
        <f t="shared" si="1547"/>
        <v>0</v>
      </c>
      <c r="AK706" s="24">
        <f t="shared" si="1547"/>
        <v>0</v>
      </c>
      <c r="AL706" s="24">
        <f t="shared" si="1547"/>
        <v>0</v>
      </c>
      <c r="AM706" s="24">
        <f t="shared" ref="AM706:AT706" si="1550">AM707+AM712+AM733</f>
        <v>0</v>
      </c>
      <c r="AN706" s="24">
        <f t="shared" si="1550"/>
        <v>0</v>
      </c>
      <c r="AO706" s="24">
        <f t="shared" si="1409"/>
        <v>110659.2</v>
      </c>
      <c r="AP706" s="24">
        <f t="shared" si="1410"/>
        <v>112883.90000000001</v>
      </c>
      <c r="AQ706" s="24">
        <f t="shared" si="1411"/>
        <v>119770.3</v>
      </c>
      <c r="AR706" s="24">
        <f t="shared" ref="AR706" si="1551">AR707+AR712+AR733</f>
        <v>0</v>
      </c>
      <c r="AS706" s="24">
        <f t="shared" si="1450"/>
        <v>110659.2</v>
      </c>
      <c r="AT706" s="24">
        <f t="shared" si="1550"/>
        <v>0</v>
      </c>
      <c r="AU706" s="6"/>
    </row>
    <row r="707" spans="1:47" ht="46.5" x14ac:dyDescent="0.35">
      <c r="A707" s="13">
        <v>930</v>
      </c>
      <c r="B707" s="13" t="s">
        <v>138</v>
      </c>
      <c r="C707" s="13" t="s">
        <v>108</v>
      </c>
      <c r="D707" s="13" t="s">
        <v>42</v>
      </c>
      <c r="E707" s="13"/>
      <c r="F707" s="15" t="s">
        <v>57</v>
      </c>
      <c r="G707" s="21">
        <f>G708</f>
        <v>1750</v>
      </c>
      <c r="H707" s="21">
        <f t="shared" ref="H707:AT708" si="1552">H708</f>
        <v>1750</v>
      </c>
      <c r="I707" s="21">
        <f t="shared" si="1552"/>
        <v>1750</v>
      </c>
      <c r="J707" s="21">
        <f t="shared" si="1552"/>
        <v>0</v>
      </c>
      <c r="K707" s="21">
        <f t="shared" si="1552"/>
        <v>0</v>
      </c>
      <c r="L707" s="21">
        <f t="shared" si="1552"/>
        <v>0</v>
      </c>
      <c r="M707" s="21">
        <f t="shared" si="1413"/>
        <v>1750</v>
      </c>
      <c r="N707" s="21">
        <f t="shared" si="1414"/>
        <v>1750</v>
      </c>
      <c r="O707" s="21">
        <f t="shared" si="1415"/>
        <v>1750</v>
      </c>
      <c r="P707" s="24">
        <f t="shared" si="1552"/>
        <v>0</v>
      </c>
      <c r="Q707" s="24">
        <f t="shared" si="1552"/>
        <v>0</v>
      </c>
      <c r="R707" s="24">
        <f t="shared" si="1552"/>
        <v>0</v>
      </c>
      <c r="S707" s="24">
        <f t="shared" si="1552"/>
        <v>0</v>
      </c>
      <c r="T707" s="24">
        <f t="shared" si="1552"/>
        <v>0</v>
      </c>
      <c r="U707" s="24">
        <f t="shared" si="1552"/>
        <v>0</v>
      </c>
      <c r="V707" s="24">
        <f t="shared" si="1552"/>
        <v>0</v>
      </c>
      <c r="W707" s="24">
        <f t="shared" si="1552"/>
        <v>0</v>
      </c>
      <c r="X707" s="24">
        <f t="shared" si="1552"/>
        <v>0</v>
      </c>
      <c r="Y707" s="24">
        <f t="shared" si="1552"/>
        <v>0</v>
      </c>
      <c r="Z707" s="24">
        <f t="shared" si="1483"/>
        <v>1750</v>
      </c>
      <c r="AA707" s="24">
        <f t="shared" si="1484"/>
        <v>1750</v>
      </c>
      <c r="AB707" s="24">
        <f t="shared" si="1485"/>
        <v>1750</v>
      </c>
      <c r="AC707" s="24">
        <f t="shared" si="1552"/>
        <v>0</v>
      </c>
      <c r="AD707" s="24">
        <f t="shared" si="1552"/>
        <v>0</v>
      </c>
      <c r="AE707" s="24">
        <f t="shared" si="1552"/>
        <v>0</v>
      </c>
      <c r="AF707" s="24">
        <f t="shared" si="1552"/>
        <v>0</v>
      </c>
      <c r="AG707" s="24">
        <f t="shared" si="1552"/>
        <v>0</v>
      </c>
      <c r="AH707" s="24">
        <f t="shared" si="1552"/>
        <v>0</v>
      </c>
      <c r="AI707" s="24">
        <f t="shared" si="1552"/>
        <v>0</v>
      </c>
      <c r="AJ707" s="24">
        <f t="shared" si="1552"/>
        <v>0</v>
      </c>
      <c r="AK707" s="24">
        <f t="shared" si="1552"/>
        <v>0</v>
      </c>
      <c r="AL707" s="24">
        <f t="shared" si="1552"/>
        <v>0</v>
      </c>
      <c r="AM707" s="24">
        <f t="shared" si="1552"/>
        <v>0</v>
      </c>
      <c r="AN707" s="24">
        <f t="shared" si="1552"/>
        <v>0</v>
      </c>
      <c r="AO707" s="24">
        <f t="shared" si="1409"/>
        <v>1750</v>
      </c>
      <c r="AP707" s="24">
        <f t="shared" si="1410"/>
        <v>1750</v>
      </c>
      <c r="AQ707" s="24">
        <f t="shared" si="1411"/>
        <v>1750</v>
      </c>
      <c r="AR707" s="24">
        <f t="shared" si="1552"/>
        <v>0</v>
      </c>
      <c r="AS707" s="24">
        <f t="shared" si="1450"/>
        <v>1750</v>
      </c>
      <c r="AT707" s="24">
        <f t="shared" si="1552"/>
        <v>0</v>
      </c>
      <c r="AU707" s="6"/>
    </row>
    <row r="708" spans="1:47" ht="46.5" x14ac:dyDescent="0.35">
      <c r="A708" s="13">
        <v>930</v>
      </c>
      <c r="B708" s="13" t="s">
        <v>138</v>
      </c>
      <c r="C708" s="13" t="s">
        <v>108</v>
      </c>
      <c r="D708" s="13" t="s">
        <v>238</v>
      </c>
      <c r="E708" s="13"/>
      <c r="F708" s="15" t="s">
        <v>286</v>
      </c>
      <c r="G708" s="21">
        <f>G709</f>
        <v>1750</v>
      </c>
      <c r="H708" s="21">
        <f t="shared" si="1552"/>
        <v>1750</v>
      </c>
      <c r="I708" s="21">
        <f t="shared" si="1552"/>
        <v>1750</v>
      </c>
      <c r="J708" s="21">
        <f t="shared" si="1552"/>
        <v>0</v>
      </c>
      <c r="K708" s="21">
        <f t="shared" si="1552"/>
        <v>0</v>
      </c>
      <c r="L708" s="21">
        <f t="shared" si="1552"/>
        <v>0</v>
      </c>
      <c r="M708" s="21">
        <f t="shared" si="1413"/>
        <v>1750</v>
      </c>
      <c r="N708" s="21">
        <f t="shared" si="1414"/>
        <v>1750</v>
      </c>
      <c r="O708" s="21">
        <f t="shared" si="1415"/>
        <v>1750</v>
      </c>
      <c r="P708" s="24">
        <f t="shared" si="1552"/>
        <v>0</v>
      </c>
      <c r="Q708" s="24">
        <f t="shared" si="1552"/>
        <v>0</v>
      </c>
      <c r="R708" s="24">
        <f t="shared" si="1552"/>
        <v>0</v>
      </c>
      <c r="S708" s="24">
        <f t="shared" si="1552"/>
        <v>0</v>
      </c>
      <c r="T708" s="24">
        <f t="shared" si="1552"/>
        <v>0</v>
      </c>
      <c r="U708" s="24">
        <f t="shared" si="1552"/>
        <v>0</v>
      </c>
      <c r="V708" s="24">
        <f t="shared" si="1552"/>
        <v>0</v>
      </c>
      <c r="W708" s="24">
        <f t="shared" si="1552"/>
        <v>0</v>
      </c>
      <c r="X708" s="24">
        <f t="shared" si="1552"/>
        <v>0</v>
      </c>
      <c r="Y708" s="24">
        <f t="shared" si="1552"/>
        <v>0</v>
      </c>
      <c r="Z708" s="24">
        <f t="shared" si="1483"/>
        <v>1750</v>
      </c>
      <c r="AA708" s="24">
        <f t="shared" si="1484"/>
        <v>1750</v>
      </c>
      <c r="AB708" s="24">
        <f t="shared" si="1485"/>
        <v>1750</v>
      </c>
      <c r="AC708" s="24">
        <f t="shared" si="1552"/>
        <v>0</v>
      </c>
      <c r="AD708" s="24">
        <f t="shared" si="1552"/>
        <v>0</v>
      </c>
      <c r="AE708" s="24">
        <f t="shared" si="1552"/>
        <v>0</v>
      </c>
      <c r="AF708" s="24">
        <f t="shared" si="1552"/>
        <v>0</v>
      </c>
      <c r="AG708" s="24">
        <f t="shared" si="1552"/>
        <v>0</v>
      </c>
      <c r="AH708" s="24">
        <f t="shared" si="1552"/>
        <v>0</v>
      </c>
      <c r="AI708" s="24">
        <f t="shared" si="1552"/>
        <v>0</v>
      </c>
      <c r="AJ708" s="24">
        <f t="shared" si="1552"/>
        <v>0</v>
      </c>
      <c r="AK708" s="24">
        <f t="shared" si="1552"/>
        <v>0</v>
      </c>
      <c r="AL708" s="24">
        <f t="shared" si="1552"/>
        <v>0</v>
      </c>
      <c r="AM708" s="24">
        <f t="shared" si="1552"/>
        <v>0</v>
      </c>
      <c r="AN708" s="24">
        <f t="shared" si="1552"/>
        <v>0</v>
      </c>
      <c r="AO708" s="24">
        <f t="shared" si="1409"/>
        <v>1750</v>
      </c>
      <c r="AP708" s="24">
        <f t="shared" si="1410"/>
        <v>1750</v>
      </c>
      <c r="AQ708" s="24">
        <f t="shared" si="1411"/>
        <v>1750</v>
      </c>
      <c r="AR708" s="24">
        <f t="shared" si="1552"/>
        <v>0</v>
      </c>
      <c r="AS708" s="24">
        <f t="shared" si="1450"/>
        <v>1750</v>
      </c>
      <c r="AT708" s="24">
        <f t="shared" si="1552"/>
        <v>0</v>
      </c>
    </row>
    <row r="709" spans="1:47" ht="31" x14ac:dyDescent="0.35">
      <c r="A709" s="13">
        <v>930</v>
      </c>
      <c r="B709" s="13" t="s">
        <v>138</v>
      </c>
      <c r="C709" s="13" t="s">
        <v>108</v>
      </c>
      <c r="D709" s="13" t="s">
        <v>238</v>
      </c>
      <c r="E709" s="13" t="s">
        <v>94</v>
      </c>
      <c r="F709" s="15" t="s">
        <v>388</v>
      </c>
      <c r="G709" s="21">
        <f>G710+G711</f>
        <v>1750</v>
      </c>
      <c r="H709" s="21">
        <f t="shared" ref="H709:L709" si="1553">H710+H711</f>
        <v>1750</v>
      </c>
      <c r="I709" s="21">
        <f t="shared" si="1553"/>
        <v>1750</v>
      </c>
      <c r="J709" s="21">
        <f t="shared" si="1553"/>
        <v>0</v>
      </c>
      <c r="K709" s="21">
        <f t="shared" si="1553"/>
        <v>0</v>
      </c>
      <c r="L709" s="21">
        <f t="shared" si="1553"/>
        <v>0</v>
      </c>
      <c r="M709" s="21">
        <f t="shared" si="1413"/>
        <v>1750</v>
      </c>
      <c r="N709" s="21">
        <f t="shared" si="1414"/>
        <v>1750</v>
      </c>
      <c r="O709" s="21">
        <f t="shared" si="1415"/>
        <v>1750</v>
      </c>
      <c r="P709" s="24">
        <f t="shared" ref="P709:Q709" si="1554">P710+P711</f>
        <v>0</v>
      </c>
      <c r="Q709" s="24">
        <f t="shared" si="1554"/>
        <v>0</v>
      </c>
      <c r="R709" s="24">
        <f t="shared" ref="R709:T709" si="1555">R710+R711</f>
        <v>0</v>
      </c>
      <c r="S709" s="24">
        <f t="shared" si="1555"/>
        <v>0</v>
      </c>
      <c r="T709" s="24">
        <f t="shared" si="1555"/>
        <v>0</v>
      </c>
      <c r="U709" s="24">
        <f t="shared" ref="U709:W709" si="1556">U710+U711</f>
        <v>0</v>
      </c>
      <c r="V709" s="24">
        <f t="shared" si="1556"/>
        <v>0</v>
      </c>
      <c r="W709" s="24">
        <f t="shared" si="1556"/>
        <v>0</v>
      </c>
      <c r="X709" s="24">
        <f t="shared" ref="X709:Y709" si="1557">X710+X711</f>
        <v>0</v>
      </c>
      <c r="Y709" s="24">
        <f t="shared" si="1557"/>
        <v>0</v>
      </c>
      <c r="Z709" s="24">
        <f t="shared" si="1483"/>
        <v>1750</v>
      </c>
      <c r="AA709" s="24">
        <f t="shared" si="1484"/>
        <v>1750</v>
      </c>
      <c r="AB709" s="24">
        <f t="shared" si="1485"/>
        <v>1750</v>
      </c>
      <c r="AC709" s="24">
        <f t="shared" ref="AC709:AL709" si="1558">AC710+AC711</f>
        <v>0</v>
      </c>
      <c r="AD709" s="24">
        <f t="shared" si="1558"/>
        <v>0</v>
      </c>
      <c r="AE709" s="24">
        <f t="shared" ref="AE709" si="1559">AE710+AE711</f>
        <v>0</v>
      </c>
      <c r="AF709" s="24">
        <f t="shared" si="1558"/>
        <v>0</v>
      </c>
      <c r="AG709" s="24">
        <f t="shared" si="1558"/>
        <v>0</v>
      </c>
      <c r="AH709" s="24">
        <f t="shared" si="1558"/>
        <v>0</v>
      </c>
      <c r="AI709" s="24">
        <f t="shared" ref="AI709" si="1560">AI710+AI711</f>
        <v>0</v>
      </c>
      <c r="AJ709" s="24">
        <f t="shared" si="1558"/>
        <v>0</v>
      </c>
      <c r="AK709" s="24">
        <f t="shared" si="1558"/>
        <v>0</v>
      </c>
      <c r="AL709" s="24">
        <f t="shared" si="1558"/>
        <v>0</v>
      </c>
      <c r="AM709" s="24">
        <f t="shared" ref="AM709:AT709" si="1561">AM710+AM711</f>
        <v>0</v>
      </c>
      <c r="AN709" s="24">
        <f t="shared" si="1561"/>
        <v>0</v>
      </c>
      <c r="AO709" s="24">
        <f t="shared" si="1409"/>
        <v>1750</v>
      </c>
      <c r="AP709" s="24">
        <f t="shared" si="1410"/>
        <v>1750</v>
      </c>
      <c r="AQ709" s="24">
        <f t="shared" si="1411"/>
        <v>1750</v>
      </c>
      <c r="AR709" s="24">
        <f t="shared" ref="AR709" si="1562">AR710+AR711</f>
        <v>0</v>
      </c>
      <c r="AS709" s="24">
        <f t="shared" si="1450"/>
        <v>1750</v>
      </c>
      <c r="AT709" s="24">
        <f t="shared" si="1561"/>
        <v>0</v>
      </c>
    </row>
    <row r="710" spans="1:47" x14ac:dyDescent="0.35">
      <c r="A710" s="13">
        <v>930</v>
      </c>
      <c r="B710" s="13" t="s">
        <v>138</v>
      </c>
      <c r="C710" s="13" t="s">
        <v>108</v>
      </c>
      <c r="D710" s="13" t="s">
        <v>238</v>
      </c>
      <c r="E710" s="13">
        <v>610</v>
      </c>
      <c r="F710" s="15" t="s">
        <v>379</v>
      </c>
      <c r="G710" s="21">
        <v>800</v>
      </c>
      <c r="H710" s="21">
        <v>800</v>
      </c>
      <c r="I710" s="21">
        <v>800</v>
      </c>
      <c r="J710" s="21"/>
      <c r="K710" s="21"/>
      <c r="L710" s="21"/>
      <c r="M710" s="21">
        <f t="shared" si="1413"/>
        <v>800</v>
      </c>
      <c r="N710" s="21">
        <f t="shared" si="1414"/>
        <v>800</v>
      </c>
      <c r="O710" s="21">
        <f t="shared" si="1415"/>
        <v>800</v>
      </c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>
        <f t="shared" si="1483"/>
        <v>800</v>
      </c>
      <c r="AA710" s="24">
        <f t="shared" si="1484"/>
        <v>800</v>
      </c>
      <c r="AB710" s="24">
        <f t="shared" si="1485"/>
        <v>800</v>
      </c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>
        <f t="shared" si="1409"/>
        <v>800</v>
      </c>
      <c r="AP710" s="24">
        <f t="shared" si="1410"/>
        <v>800</v>
      </c>
      <c r="AQ710" s="24">
        <f t="shared" si="1411"/>
        <v>800</v>
      </c>
      <c r="AR710" s="24"/>
      <c r="AS710" s="24">
        <f t="shared" si="1450"/>
        <v>800</v>
      </c>
      <c r="AT710" s="24"/>
    </row>
    <row r="711" spans="1:47" x14ac:dyDescent="0.35">
      <c r="A711" s="13">
        <v>930</v>
      </c>
      <c r="B711" s="13" t="s">
        <v>138</v>
      </c>
      <c r="C711" s="13" t="s">
        <v>108</v>
      </c>
      <c r="D711" s="13" t="s">
        <v>238</v>
      </c>
      <c r="E711" s="13">
        <v>620</v>
      </c>
      <c r="F711" s="15" t="s">
        <v>380</v>
      </c>
      <c r="G711" s="21">
        <v>950</v>
      </c>
      <c r="H711" s="21">
        <v>950</v>
      </c>
      <c r="I711" s="21">
        <v>950</v>
      </c>
      <c r="J711" s="21"/>
      <c r="K711" s="21"/>
      <c r="L711" s="21"/>
      <c r="M711" s="21">
        <f t="shared" si="1413"/>
        <v>950</v>
      </c>
      <c r="N711" s="21">
        <f t="shared" si="1414"/>
        <v>950</v>
      </c>
      <c r="O711" s="21">
        <f t="shared" si="1415"/>
        <v>950</v>
      </c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>
        <f t="shared" si="1483"/>
        <v>950</v>
      </c>
      <c r="AA711" s="24">
        <f t="shared" si="1484"/>
        <v>950</v>
      </c>
      <c r="AB711" s="24">
        <f t="shared" si="1485"/>
        <v>950</v>
      </c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>
        <f t="shared" si="1409"/>
        <v>950</v>
      </c>
      <c r="AP711" s="24">
        <f t="shared" si="1410"/>
        <v>950</v>
      </c>
      <c r="AQ711" s="24">
        <f t="shared" si="1411"/>
        <v>950</v>
      </c>
      <c r="AR711" s="24"/>
      <c r="AS711" s="24">
        <f t="shared" si="1450"/>
        <v>950</v>
      </c>
      <c r="AT711" s="24"/>
    </row>
    <row r="712" spans="1:47" ht="46.5" x14ac:dyDescent="0.35">
      <c r="A712" s="13">
        <v>930</v>
      </c>
      <c r="B712" s="13" t="s">
        <v>138</v>
      </c>
      <c r="C712" s="13" t="s">
        <v>108</v>
      </c>
      <c r="D712" s="13" t="s">
        <v>278</v>
      </c>
      <c r="E712" s="13"/>
      <c r="F712" s="15" t="s">
        <v>289</v>
      </c>
      <c r="G712" s="21">
        <f>G713+G718+G722+G725+G729</f>
        <v>101474.4</v>
      </c>
      <c r="H712" s="21">
        <f t="shared" ref="H712:L712" si="1563">H713+H718+H722+H725+H729</f>
        <v>103992.6</v>
      </c>
      <c r="I712" s="21">
        <f t="shared" si="1563"/>
        <v>111301.5</v>
      </c>
      <c r="J712" s="21">
        <f t="shared" si="1563"/>
        <v>0</v>
      </c>
      <c r="K712" s="21">
        <f t="shared" si="1563"/>
        <v>0</v>
      </c>
      <c r="L712" s="21">
        <f t="shared" si="1563"/>
        <v>0</v>
      </c>
      <c r="M712" s="21">
        <f t="shared" si="1413"/>
        <v>101474.4</v>
      </c>
      <c r="N712" s="21">
        <f t="shared" si="1414"/>
        <v>103992.6</v>
      </c>
      <c r="O712" s="21">
        <f t="shared" si="1415"/>
        <v>111301.5</v>
      </c>
      <c r="P712" s="24">
        <f t="shared" ref="P712:Q712" si="1564">P713+P718+P722+P725+P729</f>
        <v>0</v>
      </c>
      <c r="Q712" s="24">
        <f t="shared" si="1564"/>
        <v>0</v>
      </c>
      <c r="R712" s="24">
        <f t="shared" ref="R712:T712" si="1565">R713+R718+R722+R725+R729</f>
        <v>-149.69999999999999</v>
      </c>
      <c r="S712" s="24">
        <f t="shared" si="1565"/>
        <v>0</v>
      </c>
      <c r="T712" s="24">
        <f t="shared" si="1565"/>
        <v>0</v>
      </c>
      <c r="U712" s="24">
        <f t="shared" ref="U712:W712" si="1566">U713+U718+U722+U725+U729</f>
        <v>-443.20000000000005</v>
      </c>
      <c r="V712" s="24">
        <f t="shared" si="1566"/>
        <v>0</v>
      </c>
      <c r="W712" s="24">
        <f t="shared" si="1566"/>
        <v>0</v>
      </c>
      <c r="X712" s="24">
        <f t="shared" ref="X712:Y712" si="1567">X713+X718+X722+X725+X729</f>
        <v>-865.7</v>
      </c>
      <c r="Y712" s="24">
        <f t="shared" si="1567"/>
        <v>0</v>
      </c>
      <c r="Z712" s="24">
        <f t="shared" si="1483"/>
        <v>101324.7</v>
      </c>
      <c r="AA712" s="24">
        <f t="shared" si="1484"/>
        <v>103549.40000000001</v>
      </c>
      <c r="AB712" s="24">
        <f t="shared" si="1485"/>
        <v>110435.8</v>
      </c>
      <c r="AC712" s="24">
        <f t="shared" ref="AC712:AL712" si="1568">AC713+AC718+AC722+AC725+AC729</f>
        <v>0</v>
      </c>
      <c r="AD712" s="24">
        <f t="shared" si="1568"/>
        <v>0</v>
      </c>
      <c r="AE712" s="24">
        <f t="shared" ref="AE712" si="1569">AE713+AE718+AE722+AE725+AE729</f>
        <v>0</v>
      </c>
      <c r="AF712" s="24">
        <f t="shared" si="1568"/>
        <v>0</v>
      </c>
      <c r="AG712" s="24">
        <f t="shared" si="1568"/>
        <v>0</v>
      </c>
      <c r="AH712" s="24">
        <f t="shared" si="1568"/>
        <v>0</v>
      </c>
      <c r="AI712" s="24">
        <f t="shared" ref="AI712" si="1570">AI713+AI718+AI722+AI725+AI729</f>
        <v>0</v>
      </c>
      <c r="AJ712" s="24">
        <f t="shared" si="1568"/>
        <v>0</v>
      </c>
      <c r="AK712" s="24">
        <f t="shared" si="1568"/>
        <v>0</v>
      </c>
      <c r="AL712" s="24">
        <f t="shared" si="1568"/>
        <v>0</v>
      </c>
      <c r="AM712" s="24">
        <f t="shared" ref="AM712:AT712" si="1571">AM713+AM718+AM722+AM725+AM729</f>
        <v>0</v>
      </c>
      <c r="AN712" s="24">
        <f t="shared" si="1571"/>
        <v>0</v>
      </c>
      <c r="AO712" s="24">
        <f t="shared" si="1409"/>
        <v>101324.7</v>
      </c>
      <c r="AP712" s="24">
        <f t="shared" si="1410"/>
        <v>103549.40000000001</v>
      </c>
      <c r="AQ712" s="24">
        <f t="shared" si="1411"/>
        <v>110435.8</v>
      </c>
      <c r="AR712" s="24">
        <f t="shared" ref="AR712" si="1572">AR713+AR718+AR722+AR725+AR729</f>
        <v>0</v>
      </c>
      <c r="AS712" s="24">
        <f t="shared" si="1450"/>
        <v>101324.7</v>
      </c>
      <c r="AT712" s="24">
        <f t="shared" si="1571"/>
        <v>0</v>
      </c>
      <c r="AU712" s="6"/>
    </row>
    <row r="713" spans="1:47" ht="31" x14ac:dyDescent="0.35">
      <c r="A713" s="13">
        <v>930</v>
      </c>
      <c r="B713" s="13" t="s">
        <v>138</v>
      </c>
      <c r="C713" s="13" t="s">
        <v>108</v>
      </c>
      <c r="D713" s="13" t="s">
        <v>269</v>
      </c>
      <c r="E713" s="13"/>
      <c r="F713" s="15" t="s">
        <v>298</v>
      </c>
      <c r="G713" s="21">
        <f>G714</f>
        <v>24892.9</v>
      </c>
      <c r="H713" s="21">
        <f t="shared" ref="H713:AT713" si="1573">H714</f>
        <v>25401</v>
      </c>
      <c r="I713" s="21">
        <f t="shared" si="1573"/>
        <v>27520.2</v>
      </c>
      <c r="J713" s="21">
        <f t="shared" si="1573"/>
        <v>0</v>
      </c>
      <c r="K713" s="21">
        <f t="shared" si="1573"/>
        <v>0</v>
      </c>
      <c r="L713" s="21">
        <f t="shared" si="1573"/>
        <v>0</v>
      </c>
      <c r="M713" s="21">
        <f t="shared" si="1413"/>
        <v>24892.9</v>
      </c>
      <c r="N713" s="21">
        <f t="shared" si="1414"/>
        <v>25401</v>
      </c>
      <c r="O713" s="21">
        <f t="shared" si="1415"/>
        <v>27520.2</v>
      </c>
      <c r="P713" s="24">
        <f t="shared" si="1573"/>
        <v>0</v>
      </c>
      <c r="Q713" s="24">
        <f t="shared" si="1573"/>
        <v>0</v>
      </c>
      <c r="R713" s="24">
        <f t="shared" si="1573"/>
        <v>0</v>
      </c>
      <c r="S713" s="24">
        <f t="shared" si="1573"/>
        <v>0</v>
      </c>
      <c r="T713" s="24">
        <f t="shared" si="1573"/>
        <v>0</v>
      </c>
      <c r="U713" s="24">
        <f t="shared" si="1573"/>
        <v>-42.5</v>
      </c>
      <c r="V713" s="24">
        <f t="shared" si="1573"/>
        <v>0</v>
      </c>
      <c r="W713" s="24">
        <f t="shared" si="1573"/>
        <v>0</v>
      </c>
      <c r="X713" s="24">
        <f t="shared" si="1573"/>
        <v>-175.2</v>
      </c>
      <c r="Y713" s="24">
        <f t="shared" si="1573"/>
        <v>0</v>
      </c>
      <c r="Z713" s="24">
        <f t="shared" si="1483"/>
        <v>24892.9</v>
      </c>
      <c r="AA713" s="24">
        <f t="shared" si="1484"/>
        <v>25358.5</v>
      </c>
      <c r="AB713" s="24">
        <f t="shared" si="1485"/>
        <v>27345</v>
      </c>
      <c r="AC713" s="24">
        <f t="shared" si="1573"/>
        <v>0</v>
      </c>
      <c r="AD713" s="24">
        <f t="shared" si="1573"/>
        <v>0</v>
      </c>
      <c r="AE713" s="24">
        <f t="shared" si="1573"/>
        <v>0</v>
      </c>
      <c r="AF713" s="24">
        <f t="shared" si="1573"/>
        <v>0</v>
      </c>
      <c r="AG713" s="24">
        <f t="shared" si="1573"/>
        <v>0</v>
      </c>
      <c r="AH713" s="24">
        <f t="shared" si="1573"/>
        <v>0</v>
      </c>
      <c r="AI713" s="24">
        <f t="shared" si="1573"/>
        <v>0</v>
      </c>
      <c r="AJ713" s="24">
        <f t="shared" si="1573"/>
        <v>0</v>
      </c>
      <c r="AK713" s="24">
        <f t="shared" si="1573"/>
        <v>0</v>
      </c>
      <c r="AL713" s="24">
        <f t="shared" si="1573"/>
        <v>0</v>
      </c>
      <c r="AM713" s="24">
        <f t="shared" si="1573"/>
        <v>0</v>
      </c>
      <c r="AN713" s="24">
        <f t="shared" si="1573"/>
        <v>0</v>
      </c>
      <c r="AO713" s="24">
        <f t="shared" si="1409"/>
        <v>24892.9</v>
      </c>
      <c r="AP713" s="24">
        <f t="shared" si="1410"/>
        <v>25358.5</v>
      </c>
      <c r="AQ713" s="24">
        <f t="shared" si="1411"/>
        <v>27345</v>
      </c>
      <c r="AR713" s="24">
        <f t="shared" si="1573"/>
        <v>0</v>
      </c>
      <c r="AS713" s="24">
        <f t="shared" si="1450"/>
        <v>24892.9</v>
      </c>
      <c r="AT713" s="24">
        <f t="shared" si="1573"/>
        <v>0</v>
      </c>
    </row>
    <row r="714" spans="1:47" ht="31" x14ac:dyDescent="0.35">
      <c r="A714" s="13">
        <v>930</v>
      </c>
      <c r="B714" s="13" t="s">
        <v>138</v>
      </c>
      <c r="C714" s="13" t="s">
        <v>108</v>
      </c>
      <c r="D714" s="13" t="s">
        <v>269</v>
      </c>
      <c r="E714" s="13" t="s">
        <v>94</v>
      </c>
      <c r="F714" s="15" t="s">
        <v>388</v>
      </c>
      <c r="G714" s="21">
        <f>G715+G716+G717</f>
        <v>24892.9</v>
      </c>
      <c r="H714" s="21">
        <f t="shared" ref="H714:L714" si="1574">H715+H716+H717</f>
        <v>25401</v>
      </c>
      <c r="I714" s="21">
        <f t="shared" si="1574"/>
        <v>27520.2</v>
      </c>
      <c r="J714" s="21">
        <f t="shared" si="1574"/>
        <v>0</v>
      </c>
      <c r="K714" s="21">
        <f t="shared" si="1574"/>
        <v>0</v>
      </c>
      <c r="L714" s="21">
        <f t="shared" si="1574"/>
        <v>0</v>
      </c>
      <c r="M714" s="21">
        <f t="shared" si="1413"/>
        <v>24892.9</v>
      </c>
      <c r="N714" s="21">
        <f t="shared" si="1414"/>
        <v>25401</v>
      </c>
      <c r="O714" s="21">
        <f t="shared" si="1415"/>
        <v>27520.2</v>
      </c>
      <c r="P714" s="24">
        <f t="shared" ref="P714:Q714" si="1575">P715+P716+P717</f>
        <v>0</v>
      </c>
      <c r="Q714" s="24">
        <f t="shared" si="1575"/>
        <v>0</v>
      </c>
      <c r="R714" s="24">
        <f t="shared" ref="R714:T714" si="1576">R715+R716+R717</f>
        <v>0</v>
      </c>
      <c r="S714" s="24">
        <f t="shared" si="1576"/>
        <v>0</v>
      </c>
      <c r="T714" s="24">
        <f t="shared" si="1576"/>
        <v>0</v>
      </c>
      <c r="U714" s="24">
        <f t="shared" ref="U714:W714" si="1577">U715+U716+U717</f>
        <v>-42.5</v>
      </c>
      <c r="V714" s="24">
        <f t="shared" si="1577"/>
        <v>0</v>
      </c>
      <c r="W714" s="24">
        <f t="shared" si="1577"/>
        <v>0</v>
      </c>
      <c r="X714" s="24">
        <f t="shared" ref="X714:Y714" si="1578">X715+X716+X717</f>
        <v>-175.2</v>
      </c>
      <c r="Y714" s="24">
        <f t="shared" si="1578"/>
        <v>0</v>
      </c>
      <c r="Z714" s="24">
        <f t="shared" si="1483"/>
        <v>24892.9</v>
      </c>
      <c r="AA714" s="24">
        <f t="shared" si="1484"/>
        <v>25358.5</v>
      </c>
      <c r="AB714" s="24">
        <f t="shared" si="1485"/>
        <v>27345</v>
      </c>
      <c r="AC714" s="24">
        <f t="shared" ref="AC714:AL714" si="1579">AC715+AC716+AC717</f>
        <v>0</v>
      </c>
      <c r="AD714" s="24">
        <f t="shared" si="1579"/>
        <v>0</v>
      </c>
      <c r="AE714" s="24">
        <f t="shared" ref="AE714" si="1580">AE715+AE716+AE717</f>
        <v>0</v>
      </c>
      <c r="AF714" s="24">
        <f t="shared" si="1579"/>
        <v>0</v>
      </c>
      <c r="AG714" s="24">
        <f t="shared" si="1579"/>
        <v>0</v>
      </c>
      <c r="AH714" s="24">
        <f t="shared" si="1579"/>
        <v>0</v>
      </c>
      <c r="AI714" s="24">
        <f t="shared" ref="AI714" si="1581">AI715+AI716+AI717</f>
        <v>0</v>
      </c>
      <c r="AJ714" s="24">
        <f t="shared" si="1579"/>
        <v>0</v>
      </c>
      <c r="AK714" s="24">
        <f t="shared" si="1579"/>
        <v>0</v>
      </c>
      <c r="AL714" s="24">
        <f t="shared" si="1579"/>
        <v>0</v>
      </c>
      <c r="AM714" s="24">
        <f t="shared" ref="AM714:AT714" si="1582">AM715+AM716+AM717</f>
        <v>0</v>
      </c>
      <c r="AN714" s="24">
        <f t="shared" si="1582"/>
        <v>0</v>
      </c>
      <c r="AO714" s="24">
        <f t="shared" si="1409"/>
        <v>24892.9</v>
      </c>
      <c r="AP714" s="24">
        <f t="shared" si="1410"/>
        <v>25358.5</v>
      </c>
      <c r="AQ714" s="24">
        <f t="shared" si="1411"/>
        <v>27345</v>
      </c>
      <c r="AR714" s="24">
        <f t="shared" ref="AR714" si="1583">AR715+AR716+AR717</f>
        <v>0</v>
      </c>
      <c r="AS714" s="24">
        <f t="shared" si="1450"/>
        <v>24892.9</v>
      </c>
      <c r="AT714" s="24">
        <f t="shared" si="1582"/>
        <v>0</v>
      </c>
    </row>
    <row r="715" spans="1:47" x14ac:dyDescent="0.35">
      <c r="A715" s="13">
        <v>930</v>
      </c>
      <c r="B715" s="13" t="s">
        <v>138</v>
      </c>
      <c r="C715" s="13" t="s">
        <v>108</v>
      </c>
      <c r="D715" s="13" t="s">
        <v>269</v>
      </c>
      <c r="E715" s="13">
        <v>610</v>
      </c>
      <c r="F715" s="15" t="s">
        <v>379</v>
      </c>
      <c r="G715" s="21">
        <v>4851.1000000000004</v>
      </c>
      <c r="H715" s="21">
        <v>4952.2</v>
      </c>
      <c r="I715" s="21">
        <v>5374.9</v>
      </c>
      <c r="J715" s="21"/>
      <c r="K715" s="21"/>
      <c r="L715" s="21"/>
      <c r="M715" s="21">
        <f t="shared" si="1413"/>
        <v>4851.1000000000004</v>
      </c>
      <c r="N715" s="21">
        <f t="shared" si="1414"/>
        <v>4952.2</v>
      </c>
      <c r="O715" s="21">
        <f t="shared" si="1415"/>
        <v>5374.9</v>
      </c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>
        <f t="shared" si="1483"/>
        <v>4851.1000000000004</v>
      </c>
      <c r="AA715" s="24">
        <f t="shared" si="1484"/>
        <v>4952.2</v>
      </c>
      <c r="AB715" s="24">
        <f t="shared" si="1485"/>
        <v>5374.9</v>
      </c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>
        <f t="shared" si="1409"/>
        <v>4851.1000000000004</v>
      </c>
      <c r="AP715" s="24">
        <f t="shared" si="1410"/>
        <v>4952.2</v>
      </c>
      <c r="AQ715" s="24">
        <f t="shared" si="1411"/>
        <v>5374.9</v>
      </c>
      <c r="AR715" s="24"/>
      <c r="AS715" s="24">
        <f t="shared" si="1450"/>
        <v>4851.1000000000004</v>
      </c>
      <c r="AT715" s="24"/>
    </row>
    <row r="716" spans="1:47" x14ac:dyDescent="0.35">
      <c r="A716" s="13">
        <v>930</v>
      </c>
      <c r="B716" s="13" t="s">
        <v>138</v>
      </c>
      <c r="C716" s="13" t="s">
        <v>108</v>
      </c>
      <c r="D716" s="13" t="s">
        <v>269</v>
      </c>
      <c r="E716" s="13">
        <v>620</v>
      </c>
      <c r="F716" s="15" t="s">
        <v>380</v>
      </c>
      <c r="G716" s="21">
        <v>19914.400000000001</v>
      </c>
      <c r="H716" s="21">
        <v>20320.8</v>
      </c>
      <c r="I716" s="21">
        <v>22016.1</v>
      </c>
      <c r="J716" s="21"/>
      <c r="K716" s="21"/>
      <c r="L716" s="21"/>
      <c r="M716" s="21">
        <f t="shared" si="1413"/>
        <v>19914.400000000001</v>
      </c>
      <c r="N716" s="21">
        <f t="shared" si="1414"/>
        <v>20320.8</v>
      </c>
      <c r="O716" s="21">
        <f t="shared" si="1415"/>
        <v>22016.1</v>
      </c>
      <c r="P716" s="24"/>
      <c r="Q716" s="24"/>
      <c r="R716" s="24"/>
      <c r="S716" s="24"/>
      <c r="T716" s="24"/>
      <c r="U716" s="24">
        <v>-42.5</v>
      </c>
      <c r="V716" s="24"/>
      <c r="W716" s="24"/>
      <c r="X716" s="24">
        <v>-175.2</v>
      </c>
      <c r="Y716" s="24"/>
      <c r="Z716" s="24">
        <f t="shared" si="1483"/>
        <v>19914.400000000001</v>
      </c>
      <c r="AA716" s="24">
        <f t="shared" si="1484"/>
        <v>20278.3</v>
      </c>
      <c r="AB716" s="24">
        <f t="shared" si="1485"/>
        <v>21840.899999999998</v>
      </c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>
        <f t="shared" si="1409"/>
        <v>19914.400000000001</v>
      </c>
      <c r="AP716" s="24">
        <f t="shared" si="1410"/>
        <v>20278.3</v>
      </c>
      <c r="AQ716" s="24">
        <f t="shared" si="1411"/>
        <v>21840.899999999998</v>
      </c>
      <c r="AR716" s="24"/>
      <c r="AS716" s="24">
        <f t="shared" si="1450"/>
        <v>19914.400000000001</v>
      </c>
      <c r="AT716" s="24"/>
    </row>
    <row r="717" spans="1:47" ht="46.5" x14ac:dyDescent="0.35">
      <c r="A717" s="13">
        <v>930</v>
      </c>
      <c r="B717" s="13" t="s">
        <v>138</v>
      </c>
      <c r="C717" s="13" t="s">
        <v>108</v>
      </c>
      <c r="D717" s="13" t="s">
        <v>269</v>
      </c>
      <c r="E717" s="13">
        <v>630</v>
      </c>
      <c r="F717" s="15" t="s">
        <v>381</v>
      </c>
      <c r="G717" s="21">
        <v>127.4</v>
      </c>
      <c r="H717" s="21">
        <v>128</v>
      </c>
      <c r="I717" s="21">
        <v>129.19999999999999</v>
      </c>
      <c r="J717" s="21"/>
      <c r="K717" s="21"/>
      <c r="L717" s="21"/>
      <c r="M717" s="21">
        <f t="shared" si="1413"/>
        <v>127.4</v>
      </c>
      <c r="N717" s="21">
        <f t="shared" si="1414"/>
        <v>128</v>
      </c>
      <c r="O717" s="21">
        <f t="shared" si="1415"/>
        <v>129.19999999999999</v>
      </c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>
        <f t="shared" si="1483"/>
        <v>127.4</v>
      </c>
      <c r="AA717" s="24">
        <f t="shared" si="1484"/>
        <v>128</v>
      </c>
      <c r="AB717" s="24">
        <f t="shared" si="1485"/>
        <v>129.19999999999999</v>
      </c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>
        <f t="shared" si="1409"/>
        <v>127.4</v>
      </c>
      <c r="AP717" s="24">
        <f t="shared" si="1410"/>
        <v>128</v>
      </c>
      <c r="AQ717" s="24">
        <f t="shared" si="1411"/>
        <v>129.19999999999999</v>
      </c>
      <c r="AR717" s="24"/>
      <c r="AS717" s="24">
        <f t="shared" si="1450"/>
        <v>127.4</v>
      </c>
      <c r="AT717" s="24"/>
    </row>
    <row r="718" spans="1:47" ht="46.5" x14ac:dyDescent="0.35">
      <c r="A718" s="13">
        <v>930</v>
      </c>
      <c r="B718" s="13" t="s">
        <v>138</v>
      </c>
      <c r="C718" s="13" t="s">
        <v>108</v>
      </c>
      <c r="D718" s="13" t="s">
        <v>255</v>
      </c>
      <c r="E718" s="13"/>
      <c r="F718" s="15" t="s">
        <v>286</v>
      </c>
      <c r="G718" s="21">
        <f>G719</f>
        <v>6730</v>
      </c>
      <c r="H718" s="21">
        <f t="shared" ref="H718:AT718" si="1584">H719</f>
        <v>4380</v>
      </c>
      <c r="I718" s="21">
        <f t="shared" si="1584"/>
        <v>4930</v>
      </c>
      <c r="J718" s="21">
        <f t="shared" si="1584"/>
        <v>0</v>
      </c>
      <c r="K718" s="21">
        <f t="shared" si="1584"/>
        <v>0</v>
      </c>
      <c r="L718" s="21">
        <f t="shared" si="1584"/>
        <v>0</v>
      </c>
      <c r="M718" s="21">
        <f t="shared" si="1413"/>
        <v>6730</v>
      </c>
      <c r="N718" s="21">
        <f t="shared" si="1414"/>
        <v>4380</v>
      </c>
      <c r="O718" s="21">
        <f t="shared" si="1415"/>
        <v>4930</v>
      </c>
      <c r="P718" s="24">
        <f t="shared" si="1584"/>
        <v>0</v>
      </c>
      <c r="Q718" s="24">
        <f t="shared" si="1584"/>
        <v>0</v>
      </c>
      <c r="R718" s="24">
        <f t="shared" si="1584"/>
        <v>0</v>
      </c>
      <c r="S718" s="24">
        <f t="shared" si="1584"/>
        <v>0</v>
      </c>
      <c r="T718" s="24">
        <f t="shared" si="1584"/>
        <v>0</v>
      </c>
      <c r="U718" s="24">
        <f t="shared" si="1584"/>
        <v>0</v>
      </c>
      <c r="V718" s="24">
        <f t="shared" si="1584"/>
        <v>0</v>
      </c>
      <c r="W718" s="24">
        <f t="shared" si="1584"/>
        <v>0</v>
      </c>
      <c r="X718" s="24">
        <f t="shared" si="1584"/>
        <v>0</v>
      </c>
      <c r="Y718" s="24">
        <f t="shared" si="1584"/>
        <v>0</v>
      </c>
      <c r="Z718" s="24">
        <f t="shared" si="1483"/>
        <v>6730</v>
      </c>
      <c r="AA718" s="24">
        <f t="shared" si="1484"/>
        <v>4380</v>
      </c>
      <c r="AB718" s="24">
        <f t="shared" si="1485"/>
        <v>4930</v>
      </c>
      <c r="AC718" s="24">
        <f t="shared" si="1584"/>
        <v>0</v>
      </c>
      <c r="AD718" s="24">
        <f t="shared" si="1584"/>
        <v>0</v>
      </c>
      <c r="AE718" s="24">
        <f t="shared" si="1584"/>
        <v>0</v>
      </c>
      <c r="AF718" s="24">
        <f t="shared" si="1584"/>
        <v>0</v>
      </c>
      <c r="AG718" s="24">
        <f t="shared" si="1584"/>
        <v>0</v>
      </c>
      <c r="AH718" s="24">
        <f t="shared" si="1584"/>
        <v>0</v>
      </c>
      <c r="AI718" s="24">
        <f t="shared" si="1584"/>
        <v>0</v>
      </c>
      <c r="AJ718" s="24">
        <f t="shared" si="1584"/>
        <v>0</v>
      </c>
      <c r="AK718" s="24">
        <f t="shared" si="1584"/>
        <v>0</v>
      </c>
      <c r="AL718" s="24">
        <f t="shared" si="1584"/>
        <v>0</v>
      </c>
      <c r="AM718" s="24">
        <f t="shared" si="1584"/>
        <v>0</v>
      </c>
      <c r="AN718" s="24">
        <f t="shared" si="1584"/>
        <v>0</v>
      </c>
      <c r="AO718" s="24">
        <f t="shared" si="1409"/>
        <v>6730</v>
      </c>
      <c r="AP718" s="24">
        <f t="shared" si="1410"/>
        <v>4380</v>
      </c>
      <c r="AQ718" s="24">
        <f t="shared" si="1411"/>
        <v>4930</v>
      </c>
      <c r="AR718" s="24">
        <f t="shared" si="1584"/>
        <v>0</v>
      </c>
      <c r="AS718" s="24">
        <f t="shared" si="1450"/>
        <v>6730</v>
      </c>
      <c r="AT718" s="24">
        <f t="shared" si="1584"/>
        <v>0</v>
      </c>
    </row>
    <row r="719" spans="1:47" ht="31" x14ac:dyDescent="0.35">
      <c r="A719" s="13">
        <v>930</v>
      </c>
      <c r="B719" s="13" t="s">
        <v>138</v>
      </c>
      <c r="C719" s="13" t="s">
        <v>108</v>
      </c>
      <c r="D719" s="13" t="s">
        <v>255</v>
      </c>
      <c r="E719" s="13" t="s">
        <v>94</v>
      </c>
      <c r="F719" s="15" t="s">
        <v>388</v>
      </c>
      <c r="G719" s="21">
        <f>G720+G721</f>
        <v>6730</v>
      </c>
      <c r="H719" s="21">
        <f t="shared" ref="H719:L719" si="1585">H720+H721</f>
        <v>4380</v>
      </c>
      <c r="I719" s="21">
        <f t="shared" si="1585"/>
        <v>4930</v>
      </c>
      <c r="J719" s="21">
        <f t="shared" si="1585"/>
        <v>0</v>
      </c>
      <c r="K719" s="21">
        <f t="shared" si="1585"/>
        <v>0</v>
      </c>
      <c r="L719" s="21">
        <f t="shared" si="1585"/>
        <v>0</v>
      </c>
      <c r="M719" s="21">
        <f t="shared" si="1413"/>
        <v>6730</v>
      </c>
      <c r="N719" s="21">
        <f t="shared" si="1414"/>
        <v>4380</v>
      </c>
      <c r="O719" s="21">
        <f t="shared" si="1415"/>
        <v>4930</v>
      </c>
      <c r="P719" s="24">
        <f t="shared" ref="P719:Q719" si="1586">P720+P721</f>
        <v>0</v>
      </c>
      <c r="Q719" s="24">
        <f t="shared" si="1586"/>
        <v>0</v>
      </c>
      <c r="R719" s="24">
        <f t="shared" ref="R719:T719" si="1587">R720+R721</f>
        <v>0</v>
      </c>
      <c r="S719" s="24">
        <f t="shared" si="1587"/>
        <v>0</v>
      </c>
      <c r="T719" s="24">
        <f t="shared" si="1587"/>
        <v>0</v>
      </c>
      <c r="U719" s="24">
        <f t="shared" ref="U719:W719" si="1588">U720+U721</f>
        <v>0</v>
      </c>
      <c r="V719" s="24">
        <f t="shared" si="1588"/>
        <v>0</v>
      </c>
      <c r="W719" s="24">
        <f t="shared" si="1588"/>
        <v>0</v>
      </c>
      <c r="X719" s="24">
        <f t="shared" ref="X719:Y719" si="1589">X720+X721</f>
        <v>0</v>
      </c>
      <c r="Y719" s="24">
        <f t="shared" si="1589"/>
        <v>0</v>
      </c>
      <c r="Z719" s="24">
        <f t="shared" si="1483"/>
        <v>6730</v>
      </c>
      <c r="AA719" s="24">
        <f t="shared" si="1484"/>
        <v>4380</v>
      </c>
      <c r="AB719" s="24">
        <f t="shared" si="1485"/>
        <v>4930</v>
      </c>
      <c r="AC719" s="24">
        <f t="shared" ref="AC719:AL719" si="1590">AC720+AC721</f>
        <v>0</v>
      </c>
      <c r="AD719" s="24">
        <f t="shared" si="1590"/>
        <v>0</v>
      </c>
      <c r="AE719" s="24">
        <f t="shared" ref="AE719" si="1591">AE720+AE721</f>
        <v>0</v>
      </c>
      <c r="AF719" s="24">
        <f t="shared" si="1590"/>
        <v>0</v>
      </c>
      <c r="AG719" s="24">
        <f t="shared" si="1590"/>
        <v>0</v>
      </c>
      <c r="AH719" s="24">
        <f t="shared" si="1590"/>
        <v>0</v>
      </c>
      <c r="AI719" s="24">
        <f t="shared" ref="AI719" si="1592">AI720+AI721</f>
        <v>0</v>
      </c>
      <c r="AJ719" s="24">
        <f t="shared" si="1590"/>
        <v>0</v>
      </c>
      <c r="AK719" s="24">
        <f t="shared" si="1590"/>
        <v>0</v>
      </c>
      <c r="AL719" s="24">
        <f t="shared" si="1590"/>
        <v>0</v>
      </c>
      <c r="AM719" s="24">
        <f t="shared" ref="AM719:AT719" si="1593">AM720+AM721</f>
        <v>0</v>
      </c>
      <c r="AN719" s="24">
        <f t="shared" si="1593"/>
        <v>0</v>
      </c>
      <c r="AO719" s="24">
        <f t="shared" si="1409"/>
        <v>6730</v>
      </c>
      <c r="AP719" s="24">
        <f t="shared" si="1410"/>
        <v>4380</v>
      </c>
      <c r="AQ719" s="24">
        <f t="shared" si="1411"/>
        <v>4930</v>
      </c>
      <c r="AR719" s="24">
        <f t="shared" ref="AR719" si="1594">AR720+AR721</f>
        <v>0</v>
      </c>
      <c r="AS719" s="24">
        <f t="shared" si="1450"/>
        <v>6730</v>
      </c>
      <c r="AT719" s="24">
        <f t="shared" si="1593"/>
        <v>0</v>
      </c>
    </row>
    <row r="720" spans="1:47" x14ac:dyDescent="0.35">
      <c r="A720" s="13">
        <v>930</v>
      </c>
      <c r="B720" s="13" t="s">
        <v>138</v>
      </c>
      <c r="C720" s="13" t="s">
        <v>108</v>
      </c>
      <c r="D720" s="13" t="s">
        <v>255</v>
      </c>
      <c r="E720" s="13">
        <v>610</v>
      </c>
      <c r="F720" s="15" t="s">
        <v>379</v>
      </c>
      <c r="G720" s="21">
        <v>1130</v>
      </c>
      <c r="H720" s="21">
        <v>980</v>
      </c>
      <c r="I720" s="21">
        <v>930</v>
      </c>
      <c r="J720" s="21"/>
      <c r="K720" s="21"/>
      <c r="L720" s="21"/>
      <c r="M720" s="21">
        <f t="shared" si="1413"/>
        <v>1130</v>
      </c>
      <c r="N720" s="21">
        <f t="shared" si="1414"/>
        <v>980</v>
      </c>
      <c r="O720" s="21">
        <f t="shared" si="1415"/>
        <v>930</v>
      </c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>
        <f t="shared" si="1483"/>
        <v>1130</v>
      </c>
      <c r="AA720" s="24">
        <f t="shared" si="1484"/>
        <v>980</v>
      </c>
      <c r="AB720" s="24">
        <f t="shared" si="1485"/>
        <v>930</v>
      </c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>
        <f t="shared" si="1409"/>
        <v>1130</v>
      </c>
      <c r="AP720" s="24">
        <f t="shared" si="1410"/>
        <v>980</v>
      </c>
      <c r="AQ720" s="24">
        <f t="shared" si="1411"/>
        <v>930</v>
      </c>
      <c r="AR720" s="24"/>
      <c r="AS720" s="24">
        <f t="shared" si="1450"/>
        <v>1130</v>
      </c>
      <c r="AT720" s="24"/>
    </row>
    <row r="721" spans="1:47" x14ac:dyDescent="0.35">
      <c r="A721" s="13">
        <v>930</v>
      </c>
      <c r="B721" s="13" t="s">
        <v>138</v>
      </c>
      <c r="C721" s="13" t="s">
        <v>108</v>
      </c>
      <c r="D721" s="13" t="s">
        <v>255</v>
      </c>
      <c r="E721" s="13">
        <v>620</v>
      </c>
      <c r="F721" s="15" t="s">
        <v>380</v>
      </c>
      <c r="G721" s="21">
        <v>5600</v>
      </c>
      <c r="H721" s="21">
        <v>3400</v>
      </c>
      <c r="I721" s="21">
        <v>4000</v>
      </c>
      <c r="J721" s="21"/>
      <c r="K721" s="21"/>
      <c r="L721" s="21"/>
      <c r="M721" s="21">
        <f t="shared" si="1413"/>
        <v>5600</v>
      </c>
      <c r="N721" s="21">
        <f t="shared" si="1414"/>
        <v>3400</v>
      </c>
      <c r="O721" s="21">
        <f t="shared" si="1415"/>
        <v>4000</v>
      </c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>
        <f t="shared" si="1483"/>
        <v>5600</v>
      </c>
      <c r="AA721" s="24">
        <f t="shared" si="1484"/>
        <v>3400</v>
      </c>
      <c r="AB721" s="24">
        <f t="shared" si="1485"/>
        <v>4000</v>
      </c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>
        <f t="shared" ref="AO721:AO784" si="1595">Z721+AC721+AD721+AE721+AF721+AG721+AH721+AI721+AJ721+AK721+AL721</f>
        <v>5600</v>
      </c>
      <c r="AP721" s="24">
        <f t="shared" ref="AP721:AP784" si="1596">AA721+AM721</f>
        <v>3400</v>
      </c>
      <c r="AQ721" s="24">
        <f t="shared" ref="AQ721:AQ784" si="1597">AB721+AN721</f>
        <v>4000</v>
      </c>
      <c r="AR721" s="24"/>
      <c r="AS721" s="24">
        <f t="shared" si="1450"/>
        <v>5600</v>
      </c>
      <c r="AT721" s="24"/>
    </row>
    <row r="722" spans="1:47" ht="93" x14ac:dyDescent="0.35">
      <c r="A722" s="13">
        <v>930</v>
      </c>
      <c r="B722" s="13" t="s">
        <v>138</v>
      </c>
      <c r="C722" s="13" t="s">
        <v>108</v>
      </c>
      <c r="D722" s="13" t="s">
        <v>270</v>
      </c>
      <c r="E722" s="13"/>
      <c r="F722" s="15" t="s">
        <v>822</v>
      </c>
      <c r="G722" s="21">
        <f>G723</f>
        <v>1333.5</v>
      </c>
      <c r="H722" s="21">
        <f t="shared" ref="H722:AT723" si="1598">H723</f>
        <v>1410.8</v>
      </c>
      <c r="I722" s="21">
        <f t="shared" si="1598"/>
        <v>1503.9</v>
      </c>
      <c r="J722" s="21">
        <f t="shared" si="1598"/>
        <v>0</v>
      </c>
      <c r="K722" s="21">
        <f t="shared" si="1598"/>
        <v>0</v>
      </c>
      <c r="L722" s="21">
        <f t="shared" si="1598"/>
        <v>0</v>
      </c>
      <c r="M722" s="21">
        <f t="shared" si="1413"/>
        <v>1333.5</v>
      </c>
      <c r="N722" s="21">
        <f t="shared" si="1414"/>
        <v>1410.8</v>
      </c>
      <c r="O722" s="21">
        <f t="shared" si="1415"/>
        <v>1503.9</v>
      </c>
      <c r="P722" s="24">
        <f t="shared" si="1598"/>
        <v>0</v>
      </c>
      <c r="Q722" s="24">
        <f t="shared" si="1598"/>
        <v>0</v>
      </c>
      <c r="R722" s="24">
        <f t="shared" si="1598"/>
        <v>-11.1</v>
      </c>
      <c r="S722" s="24">
        <f t="shared" si="1598"/>
        <v>0</v>
      </c>
      <c r="T722" s="24">
        <f t="shared" si="1598"/>
        <v>0</v>
      </c>
      <c r="U722" s="24">
        <f t="shared" si="1598"/>
        <v>-15.7</v>
      </c>
      <c r="V722" s="24">
        <f t="shared" si="1598"/>
        <v>0</v>
      </c>
      <c r="W722" s="24">
        <f t="shared" si="1598"/>
        <v>0</v>
      </c>
      <c r="X722" s="24">
        <f t="shared" si="1598"/>
        <v>-22.5</v>
      </c>
      <c r="Y722" s="24">
        <f t="shared" si="1598"/>
        <v>0</v>
      </c>
      <c r="Z722" s="24">
        <f t="shared" si="1483"/>
        <v>1322.4</v>
      </c>
      <c r="AA722" s="24">
        <f t="shared" si="1484"/>
        <v>1395.1</v>
      </c>
      <c r="AB722" s="24">
        <f t="shared" si="1485"/>
        <v>1481.4</v>
      </c>
      <c r="AC722" s="24">
        <f t="shared" si="1598"/>
        <v>0</v>
      </c>
      <c r="AD722" s="24">
        <f t="shared" si="1598"/>
        <v>0</v>
      </c>
      <c r="AE722" s="24">
        <f t="shared" si="1598"/>
        <v>0</v>
      </c>
      <c r="AF722" s="24">
        <f t="shared" si="1598"/>
        <v>0</v>
      </c>
      <c r="AG722" s="24">
        <f t="shared" si="1598"/>
        <v>0</v>
      </c>
      <c r="AH722" s="24">
        <f t="shared" si="1598"/>
        <v>0</v>
      </c>
      <c r="AI722" s="24">
        <f t="shared" si="1598"/>
        <v>0</v>
      </c>
      <c r="AJ722" s="24">
        <f t="shared" si="1598"/>
        <v>0</v>
      </c>
      <c r="AK722" s="24">
        <f t="shared" si="1598"/>
        <v>0</v>
      </c>
      <c r="AL722" s="24">
        <f t="shared" si="1598"/>
        <v>0</v>
      </c>
      <c r="AM722" s="24">
        <f t="shared" si="1598"/>
        <v>0</v>
      </c>
      <c r="AN722" s="24">
        <f t="shared" si="1598"/>
        <v>0</v>
      </c>
      <c r="AO722" s="24">
        <f t="shared" si="1595"/>
        <v>1322.4</v>
      </c>
      <c r="AP722" s="24">
        <f t="shared" si="1596"/>
        <v>1395.1</v>
      </c>
      <c r="AQ722" s="24">
        <f t="shared" si="1597"/>
        <v>1481.4</v>
      </c>
      <c r="AR722" s="24">
        <f t="shared" si="1598"/>
        <v>0</v>
      </c>
      <c r="AS722" s="24">
        <f t="shared" si="1450"/>
        <v>1322.4</v>
      </c>
      <c r="AT722" s="24">
        <f t="shared" si="1598"/>
        <v>0</v>
      </c>
    </row>
    <row r="723" spans="1:47" ht="31" x14ac:dyDescent="0.35">
      <c r="A723" s="13">
        <v>930</v>
      </c>
      <c r="B723" s="13" t="s">
        <v>138</v>
      </c>
      <c r="C723" s="13" t="s">
        <v>108</v>
      </c>
      <c r="D723" s="13" t="s">
        <v>270</v>
      </c>
      <c r="E723" s="13" t="s">
        <v>94</v>
      </c>
      <c r="F723" s="15" t="s">
        <v>388</v>
      </c>
      <c r="G723" s="21">
        <f>G724</f>
        <v>1333.5</v>
      </c>
      <c r="H723" s="21">
        <f t="shared" si="1598"/>
        <v>1410.8</v>
      </c>
      <c r="I723" s="21">
        <f t="shared" si="1598"/>
        <v>1503.9</v>
      </c>
      <c r="J723" s="21">
        <f t="shared" si="1598"/>
        <v>0</v>
      </c>
      <c r="K723" s="21">
        <f t="shared" si="1598"/>
        <v>0</v>
      </c>
      <c r="L723" s="21">
        <f t="shared" si="1598"/>
        <v>0</v>
      </c>
      <c r="M723" s="21">
        <f t="shared" ref="M723:M786" si="1599">G723+J723</f>
        <v>1333.5</v>
      </c>
      <c r="N723" s="21">
        <f t="shared" ref="N723:N786" si="1600">H723+K723</f>
        <v>1410.8</v>
      </c>
      <c r="O723" s="21">
        <f t="shared" ref="O723:O786" si="1601">I723+L723</f>
        <v>1503.9</v>
      </c>
      <c r="P723" s="24">
        <f t="shared" si="1598"/>
        <v>0</v>
      </c>
      <c r="Q723" s="24">
        <f t="shared" si="1598"/>
        <v>0</v>
      </c>
      <c r="R723" s="24">
        <f t="shared" si="1598"/>
        <v>-11.1</v>
      </c>
      <c r="S723" s="24">
        <f t="shared" si="1598"/>
        <v>0</v>
      </c>
      <c r="T723" s="24">
        <f t="shared" si="1598"/>
        <v>0</v>
      </c>
      <c r="U723" s="24">
        <f t="shared" si="1598"/>
        <v>-15.7</v>
      </c>
      <c r="V723" s="24">
        <f t="shared" si="1598"/>
        <v>0</v>
      </c>
      <c r="W723" s="24">
        <f t="shared" si="1598"/>
        <v>0</v>
      </c>
      <c r="X723" s="24">
        <f t="shared" si="1598"/>
        <v>-22.5</v>
      </c>
      <c r="Y723" s="24">
        <f t="shared" si="1598"/>
        <v>0</v>
      </c>
      <c r="Z723" s="24">
        <f t="shared" si="1483"/>
        <v>1322.4</v>
      </c>
      <c r="AA723" s="24">
        <f t="shared" si="1484"/>
        <v>1395.1</v>
      </c>
      <c r="AB723" s="24">
        <f t="shared" si="1485"/>
        <v>1481.4</v>
      </c>
      <c r="AC723" s="24">
        <f t="shared" si="1598"/>
        <v>0</v>
      </c>
      <c r="AD723" s="24">
        <f t="shared" si="1598"/>
        <v>0</v>
      </c>
      <c r="AE723" s="24">
        <f t="shared" si="1598"/>
        <v>0</v>
      </c>
      <c r="AF723" s="24">
        <f t="shared" si="1598"/>
        <v>0</v>
      </c>
      <c r="AG723" s="24">
        <f t="shared" si="1598"/>
        <v>0</v>
      </c>
      <c r="AH723" s="24">
        <f t="shared" si="1598"/>
        <v>0</v>
      </c>
      <c r="AI723" s="24">
        <f t="shared" si="1598"/>
        <v>0</v>
      </c>
      <c r="AJ723" s="24">
        <f t="shared" si="1598"/>
        <v>0</v>
      </c>
      <c r="AK723" s="24">
        <f t="shared" si="1598"/>
        <v>0</v>
      </c>
      <c r="AL723" s="24">
        <f t="shared" si="1598"/>
        <v>0</v>
      </c>
      <c r="AM723" s="24">
        <f t="shared" si="1598"/>
        <v>0</v>
      </c>
      <c r="AN723" s="24">
        <f t="shared" si="1598"/>
        <v>0</v>
      </c>
      <c r="AO723" s="24">
        <f t="shared" si="1595"/>
        <v>1322.4</v>
      </c>
      <c r="AP723" s="24">
        <f t="shared" si="1596"/>
        <v>1395.1</v>
      </c>
      <c r="AQ723" s="24">
        <f t="shared" si="1597"/>
        <v>1481.4</v>
      </c>
      <c r="AR723" s="24">
        <f t="shared" si="1598"/>
        <v>0</v>
      </c>
      <c r="AS723" s="24">
        <f t="shared" si="1450"/>
        <v>1322.4</v>
      </c>
      <c r="AT723" s="24">
        <f t="shared" si="1598"/>
        <v>0</v>
      </c>
    </row>
    <row r="724" spans="1:47" x14ac:dyDescent="0.35">
      <c r="A724" s="13">
        <v>930</v>
      </c>
      <c r="B724" s="13" t="s">
        <v>138</v>
      </c>
      <c r="C724" s="13" t="s">
        <v>108</v>
      </c>
      <c r="D724" s="13" t="s">
        <v>270</v>
      </c>
      <c r="E724" s="13">
        <v>620</v>
      </c>
      <c r="F724" s="15" t="s">
        <v>380</v>
      </c>
      <c r="G724" s="21">
        <v>1333.5</v>
      </c>
      <c r="H724" s="21">
        <v>1410.8</v>
      </c>
      <c r="I724" s="21">
        <v>1503.9</v>
      </c>
      <c r="J724" s="21"/>
      <c r="K724" s="21"/>
      <c r="L724" s="21"/>
      <c r="M724" s="21">
        <f t="shared" si="1599"/>
        <v>1333.5</v>
      </c>
      <c r="N724" s="21">
        <f t="shared" si="1600"/>
        <v>1410.8</v>
      </c>
      <c r="O724" s="21">
        <f t="shared" si="1601"/>
        <v>1503.9</v>
      </c>
      <c r="P724" s="24"/>
      <c r="Q724" s="24"/>
      <c r="R724" s="24">
        <v>-11.1</v>
      </c>
      <c r="S724" s="24"/>
      <c r="T724" s="24"/>
      <c r="U724" s="24">
        <v>-15.7</v>
      </c>
      <c r="V724" s="24"/>
      <c r="W724" s="24"/>
      <c r="X724" s="24">
        <v>-22.5</v>
      </c>
      <c r="Y724" s="24"/>
      <c r="Z724" s="24">
        <f t="shared" si="1483"/>
        <v>1322.4</v>
      </c>
      <c r="AA724" s="24">
        <f t="shared" si="1484"/>
        <v>1395.1</v>
      </c>
      <c r="AB724" s="24">
        <f t="shared" si="1485"/>
        <v>1481.4</v>
      </c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>
        <f t="shared" si="1595"/>
        <v>1322.4</v>
      </c>
      <c r="AP724" s="24">
        <f t="shared" si="1596"/>
        <v>1395.1</v>
      </c>
      <c r="AQ724" s="24">
        <f t="shared" si="1597"/>
        <v>1481.4</v>
      </c>
      <c r="AR724" s="24"/>
      <c r="AS724" s="24">
        <f t="shared" si="1450"/>
        <v>1322.4</v>
      </c>
      <c r="AT724" s="24"/>
    </row>
    <row r="725" spans="1:47" ht="31" x14ac:dyDescent="0.35">
      <c r="A725" s="13">
        <v>930</v>
      </c>
      <c r="B725" s="13" t="s">
        <v>138</v>
      </c>
      <c r="C725" s="13" t="s">
        <v>108</v>
      </c>
      <c r="D725" s="13" t="s">
        <v>271</v>
      </c>
      <c r="E725" s="13"/>
      <c r="F725" s="15" t="s">
        <v>300</v>
      </c>
      <c r="G725" s="21">
        <f>G726</f>
        <v>25556.6</v>
      </c>
      <c r="H725" s="21">
        <f t="shared" ref="H725:AT725" si="1602">H726</f>
        <v>27137.4</v>
      </c>
      <c r="I725" s="21">
        <f t="shared" si="1602"/>
        <v>28846.6</v>
      </c>
      <c r="J725" s="21">
        <f t="shared" si="1602"/>
        <v>0</v>
      </c>
      <c r="K725" s="21">
        <f t="shared" si="1602"/>
        <v>0</v>
      </c>
      <c r="L725" s="21">
        <f t="shared" si="1602"/>
        <v>0</v>
      </c>
      <c r="M725" s="21">
        <f t="shared" si="1599"/>
        <v>25556.6</v>
      </c>
      <c r="N725" s="21">
        <f t="shared" si="1600"/>
        <v>27137.4</v>
      </c>
      <c r="O725" s="21">
        <f t="shared" si="1601"/>
        <v>28846.6</v>
      </c>
      <c r="P725" s="24">
        <f t="shared" si="1602"/>
        <v>0</v>
      </c>
      <c r="Q725" s="24">
        <f t="shared" si="1602"/>
        <v>0</v>
      </c>
      <c r="R725" s="24">
        <f t="shared" si="1602"/>
        <v>-58.4</v>
      </c>
      <c r="S725" s="24">
        <f t="shared" si="1602"/>
        <v>0</v>
      </c>
      <c r="T725" s="24">
        <f t="shared" si="1602"/>
        <v>0</v>
      </c>
      <c r="U725" s="24">
        <f t="shared" si="1602"/>
        <v>-149.4</v>
      </c>
      <c r="V725" s="24">
        <f t="shared" si="1602"/>
        <v>0</v>
      </c>
      <c r="W725" s="24">
        <f t="shared" si="1602"/>
        <v>0</v>
      </c>
      <c r="X725" s="24">
        <f t="shared" si="1602"/>
        <v>-256.89999999999998</v>
      </c>
      <c r="Y725" s="24">
        <f t="shared" si="1602"/>
        <v>0</v>
      </c>
      <c r="Z725" s="24">
        <f t="shared" si="1483"/>
        <v>25498.199999999997</v>
      </c>
      <c r="AA725" s="24">
        <f t="shared" si="1484"/>
        <v>26988</v>
      </c>
      <c r="AB725" s="24">
        <f t="shared" si="1485"/>
        <v>28589.699999999997</v>
      </c>
      <c r="AC725" s="24">
        <f t="shared" si="1602"/>
        <v>0</v>
      </c>
      <c r="AD725" s="24">
        <f t="shared" si="1602"/>
        <v>0</v>
      </c>
      <c r="AE725" s="24">
        <f t="shared" si="1602"/>
        <v>0</v>
      </c>
      <c r="AF725" s="24">
        <f t="shared" si="1602"/>
        <v>0</v>
      </c>
      <c r="AG725" s="24">
        <f t="shared" si="1602"/>
        <v>0</v>
      </c>
      <c r="AH725" s="24">
        <f t="shared" si="1602"/>
        <v>0</v>
      </c>
      <c r="AI725" s="24">
        <f t="shared" si="1602"/>
        <v>0</v>
      </c>
      <c r="AJ725" s="24">
        <f t="shared" si="1602"/>
        <v>0</v>
      </c>
      <c r="AK725" s="24">
        <f t="shared" si="1602"/>
        <v>0</v>
      </c>
      <c r="AL725" s="24">
        <f t="shared" si="1602"/>
        <v>0</v>
      </c>
      <c r="AM725" s="24">
        <f t="shared" si="1602"/>
        <v>0</v>
      </c>
      <c r="AN725" s="24">
        <f t="shared" si="1602"/>
        <v>0</v>
      </c>
      <c r="AO725" s="24">
        <f t="shared" si="1595"/>
        <v>25498.199999999997</v>
      </c>
      <c r="AP725" s="24">
        <f t="shared" si="1596"/>
        <v>26988</v>
      </c>
      <c r="AQ725" s="24">
        <f t="shared" si="1597"/>
        <v>28589.699999999997</v>
      </c>
      <c r="AR725" s="24">
        <f t="shared" si="1602"/>
        <v>0</v>
      </c>
      <c r="AS725" s="24">
        <f t="shared" si="1450"/>
        <v>25498.199999999997</v>
      </c>
      <c r="AT725" s="24">
        <f t="shared" si="1602"/>
        <v>0</v>
      </c>
    </row>
    <row r="726" spans="1:47" ht="31" x14ac:dyDescent="0.35">
      <c r="A726" s="13">
        <v>930</v>
      </c>
      <c r="B726" s="13" t="s">
        <v>138</v>
      </c>
      <c r="C726" s="13" t="s">
        <v>108</v>
      </c>
      <c r="D726" s="13" t="s">
        <v>271</v>
      </c>
      <c r="E726" s="13" t="s">
        <v>94</v>
      </c>
      <c r="F726" s="15" t="s">
        <v>388</v>
      </c>
      <c r="G726" s="21">
        <f>G727+G728</f>
        <v>25556.6</v>
      </c>
      <c r="H726" s="21">
        <f t="shared" ref="H726:L726" si="1603">H727+H728</f>
        <v>27137.4</v>
      </c>
      <c r="I726" s="21">
        <f t="shared" si="1603"/>
        <v>28846.6</v>
      </c>
      <c r="J726" s="21">
        <f t="shared" si="1603"/>
        <v>0</v>
      </c>
      <c r="K726" s="21">
        <f t="shared" si="1603"/>
        <v>0</v>
      </c>
      <c r="L726" s="21">
        <f t="shared" si="1603"/>
        <v>0</v>
      </c>
      <c r="M726" s="21">
        <f t="shared" si="1599"/>
        <v>25556.6</v>
      </c>
      <c r="N726" s="21">
        <f t="shared" si="1600"/>
        <v>27137.4</v>
      </c>
      <c r="O726" s="21">
        <f t="shared" si="1601"/>
        <v>28846.6</v>
      </c>
      <c r="P726" s="24">
        <f t="shared" ref="P726:Q726" si="1604">P727+P728</f>
        <v>0</v>
      </c>
      <c r="Q726" s="24">
        <f t="shared" si="1604"/>
        <v>0</v>
      </c>
      <c r="R726" s="24">
        <f t="shared" ref="R726:T726" si="1605">R727+R728</f>
        <v>-58.4</v>
      </c>
      <c r="S726" s="24">
        <f t="shared" si="1605"/>
        <v>0</v>
      </c>
      <c r="T726" s="24">
        <f t="shared" si="1605"/>
        <v>0</v>
      </c>
      <c r="U726" s="24">
        <f t="shared" ref="U726:W726" si="1606">U727+U728</f>
        <v>-149.4</v>
      </c>
      <c r="V726" s="24">
        <f t="shared" si="1606"/>
        <v>0</v>
      </c>
      <c r="W726" s="24">
        <f t="shared" si="1606"/>
        <v>0</v>
      </c>
      <c r="X726" s="24">
        <f t="shared" ref="X726:Y726" si="1607">X727+X728</f>
        <v>-256.89999999999998</v>
      </c>
      <c r="Y726" s="24">
        <f t="shared" si="1607"/>
        <v>0</v>
      </c>
      <c r="Z726" s="24">
        <f t="shared" si="1483"/>
        <v>25498.199999999997</v>
      </c>
      <c r="AA726" s="24">
        <f t="shared" si="1484"/>
        <v>26988</v>
      </c>
      <c r="AB726" s="24">
        <f t="shared" si="1485"/>
        <v>28589.699999999997</v>
      </c>
      <c r="AC726" s="24">
        <f t="shared" ref="AC726:AL726" si="1608">AC727+AC728</f>
        <v>0</v>
      </c>
      <c r="AD726" s="24">
        <f t="shared" si="1608"/>
        <v>0</v>
      </c>
      <c r="AE726" s="24">
        <f t="shared" ref="AE726" si="1609">AE727+AE728</f>
        <v>0</v>
      </c>
      <c r="AF726" s="24">
        <f t="shared" si="1608"/>
        <v>0</v>
      </c>
      <c r="AG726" s="24">
        <f t="shared" si="1608"/>
        <v>0</v>
      </c>
      <c r="AH726" s="24">
        <f t="shared" si="1608"/>
        <v>0</v>
      </c>
      <c r="AI726" s="24">
        <f t="shared" ref="AI726" si="1610">AI727+AI728</f>
        <v>0</v>
      </c>
      <c r="AJ726" s="24">
        <f t="shared" si="1608"/>
        <v>0</v>
      </c>
      <c r="AK726" s="24">
        <f t="shared" si="1608"/>
        <v>0</v>
      </c>
      <c r="AL726" s="24">
        <f t="shared" si="1608"/>
        <v>0</v>
      </c>
      <c r="AM726" s="24">
        <f t="shared" ref="AM726:AT726" si="1611">AM727+AM728</f>
        <v>0</v>
      </c>
      <c r="AN726" s="24">
        <f t="shared" si="1611"/>
        <v>0</v>
      </c>
      <c r="AO726" s="24">
        <f t="shared" si="1595"/>
        <v>25498.199999999997</v>
      </c>
      <c r="AP726" s="24">
        <f t="shared" si="1596"/>
        <v>26988</v>
      </c>
      <c r="AQ726" s="24">
        <f t="shared" si="1597"/>
        <v>28589.699999999997</v>
      </c>
      <c r="AR726" s="24">
        <f t="shared" ref="AR726" si="1612">AR727+AR728</f>
        <v>0</v>
      </c>
      <c r="AS726" s="24">
        <f t="shared" si="1450"/>
        <v>25498.199999999997</v>
      </c>
      <c r="AT726" s="24">
        <f t="shared" si="1611"/>
        <v>0</v>
      </c>
    </row>
    <row r="727" spans="1:47" x14ac:dyDescent="0.35">
      <c r="A727" s="13">
        <v>930</v>
      </c>
      <c r="B727" s="13" t="s">
        <v>138</v>
      </c>
      <c r="C727" s="13" t="s">
        <v>108</v>
      </c>
      <c r="D727" s="13" t="s">
        <v>271</v>
      </c>
      <c r="E727" s="13">
        <v>610</v>
      </c>
      <c r="F727" s="15" t="s">
        <v>379</v>
      </c>
      <c r="G727" s="21">
        <v>3878.5</v>
      </c>
      <c r="H727" s="21">
        <v>3878.5</v>
      </c>
      <c r="I727" s="21">
        <v>3878.5</v>
      </c>
      <c r="J727" s="21"/>
      <c r="K727" s="21"/>
      <c r="L727" s="21"/>
      <c r="M727" s="21">
        <f t="shared" si="1599"/>
        <v>3878.5</v>
      </c>
      <c r="N727" s="21">
        <f t="shared" si="1600"/>
        <v>3878.5</v>
      </c>
      <c r="O727" s="21">
        <f t="shared" si="1601"/>
        <v>3878.5</v>
      </c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>
        <f t="shared" si="1483"/>
        <v>3878.5</v>
      </c>
      <c r="AA727" s="24">
        <f t="shared" si="1484"/>
        <v>3878.5</v>
      </c>
      <c r="AB727" s="24">
        <f t="shared" si="1485"/>
        <v>3878.5</v>
      </c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>
        <f t="shared" si="1595"/>
        <v>3878.5</v>
      </c>
      <c r="AP727" s="24">
        <f t="shared" si="1596"/>
        <v>3878.5</v>
      </c>
      <c r="AQ727" s="24">
        <f t="shared" si="1597"/>
        <v>3878.5</v>
      </c>
      <c r="AR727" s="24"/>
      <c r="AS727" s="24">
        <f t="shared" si="1450"/>
        <v>3878.5</v>
      </c>
      <c r="AT727" s="24"/>
    </row>
    <row r="728" spans="1:47" x14ac:dyDescent="0.35">
      <c r="A728" s="13">
        <v>930</v>
      </c>
      <c r="B728" s="13" t="s">
        <v>138</v>
      </c>
      <c r="C728" s="13" t="s">
        <v>108</v>
      </c>
      <c r="D728" s="13" t="s">
        <v>271</v>
      </c>
      <c r="E728" s="13">
        <v>620</v>
      </c>
      <c r="F728" s="15" t="s">
        <v>380</v>
      </c>
      <c r="G728" s="21">
        <v>21678.1</v>
      </c>
      <c r="H728" s="21">
        <v>23258.9</v>
      </c>
      <c r="I728" s="21">
        <v>24968.1</v>
      </c>
      <c r="J728" s="21"/>
      <c r="K728" s="21"/>
      <c r="L728" s="21"/>
      <c r="M728" s="21">
        <f t="shared" si="1599"/>
        <v>21678.1</v>
      </c>
      <c r="N728" s="21">
        <f t="shared" si="1600"/>
        <v>23258.9</v>
      </c>
      <c r="O728" s="21">
        <f t="shared" si="1601"/>
        <v>24968.1</v>
      </c>
      <c r="P728" s="24"/>
      <c r="Q728" s="24"/>
      <c r="R728" s="24">
        <v>-58.4</v>
      </c>
      <c r="S728" s="24"/>
      <c r="T728" s="24"/>
      <c r="U728" s="24">
        <v>-149.4</v>
      </c>
      <c r="V728" s="24"/>
      <c r="W728" s="24"/>
      <c r="X728" s="24">
        <v>-256.89999999999998</v>
      </c>
      <c r="Y728" s="24"/>
      <c r="Z728" s="24">
        <f t="shared" si="1483"/>
        <v>21619.699999999997</v>
      </c>
      <c r="AA728" s="24">
        <f t="shared" si="1484"/>
        <v>23109.5</v>
      </c>
      <c r="AB728" s="24">
        <f t="shared" si="1485"/>
        <v>24711.199999999997</v>
      </c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>
        <f t="shared" si="1595"/>
        <v>21619.699999999997</v>
      </c>
      <c r="AP728" s="24">
        <f t="shared" si="1596"/>
        <v>23109.5</v>
      </c>
      <c r="AQ728" s="24">
        <f t="shared" si="1597"/>
        <v>24711.199999999997</v>
      </c>
      <c r="AR728" s="24"/>
      <c r="AS728" s="24">
        <f t="shared" si="1450"/>
        <v>21619.699999999997</v>
      </c>
      <c r="AT728" s="24"/>
    </row>
    <row r="729" spans="1:47" ht="31" x14ac:dyDescent="0.35">
      <c r="A729" s="13">
        <v>930</v>
      </c>
      <c r="B729" s="13" t="s">
        <v>138</v>
      </c>
      <c r="C729" s="13" t="s">
        <v>108</v>
      </c>
      <c r="D729" s="13" t="s">
        <v>272</v>
      </c>
      <c r="E729" s="13"/>
      <c r="F729" s="15" t="s">
        <v>301</v>
      </c>
      <c r="G729" s="21">
        <f>G730</f>
        <v>42961.4</v>
      </c>
      <c r="H729" s="21">
        <f t="shared" ref="H729:AT729" si="1613">H730</f>
        <v>45663.4</v>
      </c>
      <c r="I729" s="21">
        <f t="shared" si="1613"/>
        <v>48500.800000000003</v>
      </c>
      <c r="J729" s="21">
        <f t="shared" si="1613"/>
        <v>0</v>
      </c>
      <c r="K729" s="21">
        <f t="shared" si="1613"/>
        <v>0</v>
      </c>
      <c r="L729" s="21">
        <f t="shared" si="1613"/>
        <v>0</v>
      </c>
      <c r="M729" s="21">
        <f t="shared" si="1599"/>
        <v>42961.4</v>
      </c>
      <c r="N729" s="21">
        <f t="shared" si="1600"/>
        <v>45663.4</v>
      </c>
      <c r="O729" s="21">
        <f t="shared" si="1601"/>
        <v>48500.800000000003</v>
      </c>
      <c r="P729" s="24">
        <f t="shared" si="1613"/>
        <v>0</v>
      </c>
      <c r="Q729" s="24">
        <f t="shared" si="1613"/>
        <v>0</v>
      </c>
      <c r="R729" s="24">
        <f t="shared" si="1613"/>
        <v>-80.2</v>
      </c>
      <c r="S729" s="24">
        <f t="shared" si="1613"/>
        <v>0</v>
      </c>
      <c r="T729" s="24">
        <f t="shared" si="1613"/>
        <v>0</v>
      </c>
      <c r="U729" s="24">
        <f t="shared" si="1613"/>
        <v>-235.6</v>
      </c>
      <c r="V729" s="24">
        <f t="shared" si="1613"/>
        <v>0</v>
      </c>
      <c r="W729" s="24">
        <f t="shared" si="1613"/>
        <v>0</v>
      </c>
      <c r="X729" s="24">
        <f t="shared" si="1613"/>
        <v>-411.1</v>
      </c>
      <c r="Y729" s="24">
        <f t="shared" si="1613"/>
        <v>0</v>
      </c>
      <c r="Z729" s="24">
        <f t="shared" si="1483"/>
        <v>42881.200000000004</v>
      </c>
      <c r="AA729" s="24">
        <f t="shared" si="1484"/>
        <v>45427.8</v>
      </c>
      <c r="AB729" s="24">
        <f t="shared" si="1485"/>
        <v>48089.700000000004</v>
      </c>
      <c r="AC729" s="24">
        <f t="shared" si="1613"/>
        <v>0</v>
      </c>
      <c r="AD729" s="24">
        <f t="shared" si="1613"/>
        <v>0</v>
      </c>
      <c r="AE729" s="24">
        <f t="shared" si="1613"/>
        <v>0</v>
      </c>
      <c r="AF729" s="24">
        <f t="shared" si="1613"/>
        <v>0</v>
      </c>
      <c r="AG729" s="24">
        <f t="shared" si="1613"/>
        <v>0</v>
      </c>
      <c r="AH729" s="24">
        <f t="shared" si="1613"/>
        <v>0</v>
      </c>
      <c r="AI729" s="24">
        <f t="shared" si="1613"/>
        <v>0</v>
      </c>
      <c r="AJ729" s="24">
        <f t="shared" si="1613"/>
        <v>0</v>
      </c>
      <c r="AK729" s="24">
        <f t="shared" si="1613"/>
        <v>0</v>
      </c>
      <c r="AL729" s="24">
        <f t="shared" si="1613"/>
        <v>0</v>
      </c>
      <c r="AM729" s="24">
        <f t="shared" si="1613"/>
        <v>0</v>
      </c>
      <c r="AN729" s="24">
        <f t="shared" si="1613"/>
        <v>0</v>
      </c>
      <c r="AO729" s="24">
        <f t="shared" si="1595"/>
        <v>42881.200000000004</v>
      </c>
      <c r="AP729" s="24">
        <f t="shared" si="1596"/>
        <v>45427.8</v>
      </c>
      <c r="AQ729" s="24">
        <f t="shared" si="1597"/>
        <v>48089.700000000004</v>
      </c>
      <c r="AR729" s="24">
        <f t="shared" si="1613"/>
        <v>0</v>
      </c>
      <c r="AS729" s="24">
        <f t="shared" si="1450"/>
        <v>42881.200000000004</v>
      </c>
      <c r="AT729" s="24">
        <f t="shared" si="1613"/>
        <v>0</v>
      </c>
    </row>
    <row r="730" spans="1:47" ht="31" x14ac:dyDescent="0.35">
      <c r="A730" s="13">
        <v>930</v>
      </c>
      <c r="B730" s="13" t="s">
        <v>138</v>
      </c>
      <c r="C730" s="13" t="s">
        <v>108</v>
      </c>
      <c r="D730" s="13" t="s">
        <v>272</v>
      </c>
      <c r="E730" s="13" t="s">
        <v>94</v>
      </c>
      <c r="F730" s="15" t="s">
        <v>388</v>
      </c>
      <c r="G730" s="21">
        <f>G731+G732</f>
        <v>42961.4</v>
      </c>
      <c r="H730" s="21">
        <f t="shared" ref="H730:L730" si="1614">H731+H732</f>
        <v>45663.4</v>
      </c>
      <c r="I730" s="21">
        <f t="shared" si="1614"/>
        <v>48500.800000000003</v>
      </c>
      <c r="J730" s="21">
        <f t="shared" si="1614"/>
        <v>0</v>
      </c>
      <c r="K730" s="21">
        <f t="shared" si="1614"/>
        <v>0</v>
      </c>
      <c r="L730" s="21">
        <f t="shared" si="1614"/>
        <v>0</v>
      </c>
      <c r="M730" s="21">
        <f t="shared" si="1599"/>
        <v>42961.4</v>
      </c>
      <c r="N730" s="21">
        <f t="shared" si="1600"/>
        <v>45663.4</v>
      </c>
      <c r="O730" s="21">
        <f t="shared" si="1601"/>
        <v>48500.800000000003</v>
      </c>
      <c r="P730" s="24">
        <f t="shared" ref="P730:Q730" si="1615">P731+P732</f>
        <v>0</v>
      </c>
      <c r="Q730" s="24">
        <f t="shared" si="1615"/>
        <v>0</v>
      </c>
      <c r="R730" s="24">
        <f t="shared" ref="R730:T730" si="1616">R731+R732</f>
        <v>-80.2</v>
      </c>
      <c r="S730" s="24">
        <f t="shared" si="1616"/>
        <v>0</v>
      </c>
      <c r="T730" s="24">
        <f t="shared" si="1616"/>
        <v>0</v>
      </c>
      <c r="U730" s="24">
        <f t="shared" ref="U730:W730" si="1617">U731+U732</f>
        <v>-235.6</v>
      </c>
      <c r="V730" s="24">
        <f t="shared" si="1617"/>
        <v>0</v>
      </c>
      <c r="W730" s="24">
        <f t="shared" si="1617"/>
        <v>0</v>
      </c>
      <c r="X730" s="24">
        <f t="shared" ref="X730:Y730" si="1618">X731+X732</f>
        <v>-411.1</v>
      </c>
      <c r="Y730" s="24">
        <f t="shared" si="1618"/>
        <v>0</v>
      </c>
      <c r="Z730" s="24">
        <f t="shared" si="1483"/>
        <v>42881.200000000004</v>
      </c>
      <c r="AA730" s="24">
        <f t="shared" si="1484"/>
        <v>45427.8</v>
      </c>
      <c r="AB730" s="24">
        <f t="shared" si="1485"/>
        <v>48089.700000000004</v>
      </c>
      <c r="AC730" s="24">
        <f t="shared" ref="AC730:AL730" si="1619">AC731+AC732</f>
        <v>0</v>
      </c>
      <c r="AD730" s="24">
        <f t="shared" si="1619"/>
        <v>0</v>
      </c>
      <c r="AE730" s="24">
        <f t="shared" ref="AE730" si="1620">AE731+AE732</f>
        <v>0</v>
      </c>
      <c r="AF730" s="24">
        <f t="shared" si="1619"/>
        <v>0</v>
      </c>
      <c r="AG730" s="24">
        <f t="shared" si="1619"/>
        <v>0</v>
      </c>
      <c r="AH730" s="24">
        <f t="shared" si="1619"/>
        <v>0</v>
      </c>
      <c r="AI730" s="24">
        <f t="shared" ref="AI730" si="1621">AI731+AI732</f>
        <v>0</v>
      </c>
      <c r="AJ730" s="24">
        <f t="shared" si="1619"/>
        <v>0</v>
      </c>
      <c r="AK730" s="24">
        <f t="shared" si="1619"/>
        <v>0</v>
      </c>
      <c r="AL730" s="24">
        <f t="shared" si="1619"/>
        <v>0</v>
      </c>
      <c r="AM730" s="24">
        <f t="shared" ref="AM730:AT730" si="1622">AM731+AM732</f>
        <v>0</v>
      </c>
      <c r="AN730" s="24">
        <f t="shared" si="1622"/>
        <v>0</v>
      </c>
      <c r="AO730" s="24">
        <f t="shared" si="1595"/>
        <v>42881.200000000004</v>
      </c>
      <c r="AP730" s="24">
        <f t="shared" si="1596"/>
        <v>45427.8</v>
      </c>
      <c r="AQ730" s="24">
        <f t="shared" si="1597"/>
        <v>48089.700000000004</v>
      </c>
      <c r="AR730" s="24">
        <f t="shared" ref="AR730" si="1623">AR731+AR732</f>
        <v>0</v>
      </c>
      <c r="AS730" s="24">
        <f t="shared" si="1450"/>
        <v>42881.200000000004</v>
      </c>
      <c r="AT730" s="24">
        <f t="shared" si="1622"/>
        <v>0</v>
      </c>
    </row>
    <row r="731" spans="1:47" x14ac:dyDescent="0.35">
      <c r="A731" s="13">
        <v>930</v>
      </c>
      <c r="B731" s="13" t="s">
        <v>138</v>
      </c>
      <c r="C731" s="13" t="s">
        <v>108</v>
      </c>
      <c r="D731" s="13" t="s">
        <v>272</v>
      </c>
      <c r="E731" s="13">
        <v>610</v>
      </c>
      <c r="F731" s="15" t="s">
        <v>379</v>
      </c>
      <c r="G731" s="21">
        <v>4010</v>
      </c>
      <c r="H731" s="21">
        <v>4010</v>
      </c>
      <c r="I731" s="21">
        <v>4010</v>
      </c>
      <c r="J731" s="21"/>
      <c r="K731" s="21"/>
      <c r="L731" s="21"/>
      <c r="M731" s="21">
        <f t="shared" si="1599"/>
        <v>4010</v>
      </c>
      <c r="N731" s="21">
        <f t="shared" si="1600"/>
        <v>4010</v>
      </c>
      <c r="O731" s="21">
        <f t="shared" si="1601"/>
        <v>4010</v>
      </c>
      <c r="P731" s="24"/>
      <c r="Q731" s="24"/>
      <c r="R731" s="24">
        <v>-80.2</v>
      </c>
      <c r="S731" s="24"/>
      <c r="T731" s="24"/>
      <c r="U731" s="24">
        <v>-235.6</v>
      </c>
      <c r="V731" s="24"/>
      <c r="W731" s="24"/>
      <c r="X731" s="24">
        <v>-411.1</v>
      </c>
      <c r="Y731" s="24"/>
      <c r="Z731" s="24">
        <f t="shared" si="1483"/>
        <v>3929.8</v>
      </c>
      <c r="AA731" s="24">
        <f t="shared" si="1484"/>
        <v>3774.4</v>
      </c>
      <c r="AB731" s="24">
        <f t="shared" si="1485"/>
        <v>3598.9</v>
      </c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>
        <f t="shared" si="1595"/>
        <v>3929.8</v>
      </c>
      <c r="AP731" s="24">
        <f t="shared" si="1596"/>
        <v>3774.4</v>
      </c>
      <c r="AQ731" s="24">
        <f t="shared" si="1597"/>
        <v>3598.9</v>
      </c>
      <c r="AR731" s="24"/>
      <c r="AS731" s="24">
        <f t="shared" si="1450"/>
        <v>3929.8</v>
      </c>
      <c r="AT731" s="24"/>
    </row>
    <row r="732" spans="1:47" x14ac:dyDescent="0.35">
      <c r="A732" s="13">
        <v>930</v>
      </c>
      <c r="B732" s="13" t="s">
        <v>138</v>
      </c>
      <c r="C732" s="13" t="s">
        <v>108</v>
      </c>
      <c r="D732" s="13" t="s">
        <v>272</v>
      </c>
      <c r="E732" s="13">
        <v>620</v>
      </c>
      <c r="F732" s="15" t="s">
        <v>380</v>
      </c>
      <c r="G732" s="21">
        <v>38951.4</v>
      </c>
      <c r="H732" s="21">
        <v>41653.4</v>
      </c>
      <c r="I732" s="21">
        <v>44490.8</v>
      </c>
      <c r="J732" s="21"/>
      <c r="K732" s="21"/>
      <c r="L732" s="21"/>
      <c r="M732" s="21">
        <f t="shared" si="1599"/>
        <v>38951.4</v>
      </c>
      <c r="N732" s="21">
        <f t="shared" si="1600"/>
        <v>41653.4</v>
      </c>
      <c r="O732" s="21">
        <f t="shared" si="1601"/>
        <v>44490.8</v>
      </c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>
        <f t="shared" si="1483"/>
        <v>38951.4</v>
      </c>
      <c r="AA732" s="24">
        <f t="shared" si="1484"/>
        <v>41653.4</v>
      </c>
      <c r="AB732" s="24">
        <f t="shared" si="1485"/>
        <v>44490.8</v>
      </c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>
        <f t="shared" si="1595"/>
        <v>38951.4</v>
      </c>
      <c r="AP732" s="24">
        <f t="shared" si="1596"/>
        <v>41653.4</v>
      </c>
      <c r="AQ732" s="24">
        <f t="shared" si="1597"/>
        <v>44490.8</v>
      </c>
      <c r="AR732" s="24"/>
      <c r="AS732" s="24">
        <f t="shared" si="1450"/>
        <v>38951.4</v>
      </c>
      <c r="AT732" s="24"/>
    </row>
    <row r="733" spans="1:47" ht="31" x14ac:dyDescent="0.35">
      <c r="A733" s="13">
        <v>930</v>
      </c>
      <c r="B733" s="13" t="s">
        <v>138</v>
      </c>
      <c r="C733" s="13" t="s">
        <v>108</v>
      </c>
      <c r="D733" s="13" t="s">
        <v>277</v>
      </c>
      <c r="E733" s="13"/>
      <c r="F733" s="15" t="s">
        <v>308</v>
      </c>
      <c r="G733" s="21">
        <f>G734</f>
        <v>7584.5</v>
      </c>
      <c r="H733" s="21">
        <f t="shared" ref="H733:AT734" si="1624">H734</f>
        <v>7584.5</v>
      </c>
      <c r="I733" s="21">
        <f t="shared" si="1624"/>
        <v>7584.5</v>
      </c>
      <c r="J733" s="21">
        <f t="shared" si="1624"/>
        <v>0</v>
      </c>
      <c r="K733" s="21">
        <f t="shared" si="1624"/>
        <v>0</v>
      </c>
      <c r="L733" s="21">
        <f t="shared" si="1624"/>
        <v>0</v>
      </c>
      <c r="M733" s="21">
        <f t="shared" si="1599"/>
        <v>7584.5</v>
      </c>
      <c r="N733" s="21">
        <f t="shared" si="1600"/>
        <v>7584.5</v>
      </c>
      <c r="O733" s="21">
        <f t="shared" si="1601"/>
        <v>7584.5</v>
      </c>
      <c r="P733" s="24">
        <f t="shared" si="1624"/>
        <v>0</v>
      </c>
      <c r="Q733" s="24">
        <f t="shared" si="1624"/>
        <v>0</v>
      </c>
      <c r="R733" s="24">
        <f t="shared" si="1624"/>
        <v>0</v>
      </c>
      <c r="S733" s="24">
        <f t="shared" si="1624"/>
        <v>0</v>
      </c>
      <c r="T733" s="24">
        <f t="shared" si="1624"/>
        <v>0</v>
      </c>
      <c r="U733" s="24">
        <f t="shared" si="1624"/>
        <v>0</v>
      </c>
      <c r="V733" s="24">
        <f t="shared" si="1624"/>
        <v>0</v>
      </c>
      <c r="W733" s="24">
        <f t="shared" si="1624"/>
        <v>0</v>
      </c>
      <c r="X733" s="24">
        <f t="shared" si="1624"/>
        <v>0</v>
      </c>
      <c r="Y733" s="24">
        <f t="shared" si="1624"/>
        <v>0</v>
      </c>
      <c r="Z733" s="24">
        <f t="shared" si="1483"/>
        <v>7584.5</v>
      </c>
      <c r="AA733" s="24">
        <f t="shared" si="1484"/>
        <v>7584.5</v>
      </c>
      <c r="AB733" s="24">
        <f t="shared" si="1485"/>
        <v>7584.5</v>
      </c>
      <c r="AC733" s="24">
        <f t="shared" si="1624"/>
        <v>0</v>
      </c>
      <c r="AD733" s="24">
        <f t="shared" si="1624"/>
        <v>0</v>
      </c>
      <c r="AE733" s="24">
        <f t="shared" si="1624"/>
        <v>0</v>
      </c>
      <c r="AF733" s="24">
        <f t="shared" si="1624"/>
        <v>0</v>
      </c>
      <c r="AG733" s="24">
        <f t="shared" si="1624"/>
        <v>0</v>
      </c>
      <c r="AH733" s="24">
        <f t="shared" si="1624"/>
        <v>0</v>
      </c>
      <c r="AI733" s="24">
        <f t="shared" si="1624"/>
        <v>0</v>
      </c>
      <c r="AJ733" s="24">
        <f t="shared" si="1624"/>
        <v>0</v>
      </c>
      <c r="AK733" s="24">
        <f t="shared" si="1624"/>
        <v>0</v>
      </c>
      <c r="AL733" s="24">
        <f t="shared" si="1624"/>
        <v>0</v>
      </c>
      <c r="AM733" s="24">
        <f t="shared" si="1624"/>
        <v>0</v>
      </c>
      <c r="AN733" s="24">
        <f t="shared" si="1624"/>
        <v>0</v>
      </c>
      <c r="AO733" s="24">
        <f t="shared" si="1595"/>
        <v>7584.5</v>
      </c>
      <c r="AP733" s="24">
        <f t="shared" si="1596"/>
        <v>7584.5</v>
      </c>
      <c r="AQ733" s="24">
        <f t="shared" si="1597"/>
        <v>7584.5</v>
      </c>
      <c r="AR733" s="24">
        <f t="shared" si="1624"/>
        <v>0</v>
      </c>
      <c r="AS733" s="24">
        <f t="shared" si="1450"/>
        <v>7584.5</v>
      </c>
      <c r="AT733" s="24">
        <f t="shared" si="1624"/>
        <v>0</v>
      </c>
      <c r="AU733" s="6"/>
    </row>
    <row r="734" spans="1:47" ht="62" x14ac:dyDescent="0.35">
      <c r="A734" s="13">
        <v>930</v>
      </c>
      <c r="B734" s="13" t="s">
        <v>138</v>
      </c>
      <c r="C734" s="13" t="s">
        <v>108</v>
      </c>
      <c r="D734" s="13" t="s">
        <v>268</v>
      </c>
      <c r="E734" s="13"/>
      <c r="F734" s="15" t="s">
        <v>312</v>
      </c>
      <c r="G734" s="21">
        <f>G735</f>
        <v>7584.5</v>
      </c>
      <c r="H734" s="21">
        <f t="shared" si="1624"/>
        <v>7584.5</v>
      </c>
      <c r="I734" s="21">
        <f t="shared" si="1624"/>
        <v>7584.5</v>
      </c>
      <c r="J734" s="21">
        <f t="shared" si="1624"/>
        <v>0</v>
      </c>
      <c r="K734" s="21">
        <f t="shared" si="1624"/>
        <v>0</v>
      </c>
      <c r="L734" s="21">
        <f t="shared" si="1624"/>
        <v>0</v>
      </c>
      <c r="M734" s="21">
        <f t="shared" si="1599"/>
        <v>7584.5</v>
      </c>
      <c r="N734" s="21">
        <f t="shared" si="1600"/>
        <v>7584.5</v>
      </c>
      <c r="O734" s="21">
        <f t="shared" si="1601"/>
        <v>7584.5</v>
      </c>
      <c r="P734" s="24">
        <f t="shared" si="1624"/>
        <v>0</v>
      </c>
      <c r="Q734" s="24">
        <f t="shared" si="1624"/>
        <v>0</v>
      </c>
      <c r="R734" s="24">
        <f t="shared" si="1624"/>
        <v>0</v>
      </c>
      <c r="S734" s="24">
        <f t="shared" si="1624"/>
        <v>0</v>
      </c>
      <c r="T734" s="24">
        <f t="shared" si="1624"/>
        <v>0</v>
      </c>
      <c r="U734" s="24">
        <f t="shared" si="1624"/>
        <v>0</v>
      </c>
      <c r="V734" s="24">
        <f t="shared" si="1624"/>
        <v>0</v>
      </c>
      <c r="W734" s="24">
        <f t="shared" si="1624"/>
        <v>0</v>
      </c>
      <c r="X734" s="24">
        <f t="shared" si="1624"/>
        <v>0</v>
      </c>
      <c r="Y734" s="24">
        <f t="shared" si="1624"/>
        <v>0</v>
      </c>
      <c r="Z734" s="24">
        <f t="shared" si="1483"/>
        <v>7584.5</v>
      </c>
      <c r="AA734" s="24">
        <f t="shared" si="1484"/>
        <v>7584.5</v>
      </c>
      <c r="AB734" s="24">
        <f t="shared" si="1485"/>
        <v>7584.5</v>
      </c>
      <c r="AC734" s="24">
        <f t="shared" si="1624"/>
        <v>0</v>
      </c>
      <c r="AD734" s="24">
        <f t="shared" si="1624"/>
        <v>0</v>
      </c>
      <c r="AE734" s="24">
        <f t="shared" si="1624"/>
        <v>0</v>
      </c>
      <c r="AF734" s="24">
        <f t="shared" si="1624"/>
        <v>0</v>
      </c>
      <c r="AG734" s="24">
        <f t="shared" si="1624"/>
        <v>0</v>
      </c>
      <c r="AH734" s="24">
        <f t="shared" si="1624"/>
        <v>0</v>
      </c>
      <c r="AI734" s="24">
        <f t="shared" si="1624"/>
        <v>0</v>
      </c>
      <c r="AJ734" s="24">
        <f t="shared" si="1624"/>
        <v>0</v>
      </c>
      <c r="AK734" s="24">
        <f t="shared" si="1624"/>
        <v>0</v>
      </c>
      <c r="AL734" s="24">
        <f t="shared" si="1624"/>
        <v>0</v>
      </c>
      <c r="AM734" s="24">
        <f t="shared" si="1624"/>
        <v>0</v>
      </c>
      <c r="AN734" s="24">
        <f t="shared" si="1624"/>
        <v>0</v>
      </c>
      <c r="AO734" s="24">
        <f t="shared" si="1595"/>
        <v>7584.5</v>
      </c>
      <c r="AP734" s="24">
        <f t="shared" si="1596"/>
        <v>7584.5</v>
      </c>
      <c r="AQ734" s="24">
        <f t="shared" si="1597"/>
        <v>7584.5</v>
      </c>
      <c r="AR734" s="24">
        <f t="shared" si="1624"/>
        <v>0</v>
      </c>
      <c r="AS734" s="24">
        <f t="shared" si="1450"/>
        <v>7584.5</v>
      </c>
      <c r="AT734" s="24">
        <f t="shared" si="1624"/>
        <v>0</v>
      </c>
    </row>
    <row r="735" spans="1:47" ht="31" x14ac:dyDescent="0.35">
      <c r="A735" s="13">
        <v>930</v>
      </c>
      <c r="B735" s="13" t="s">
        <v>138</v>
      </c>
      <c r="C735" s="13" t="s">
        <v>108</v>
      </c>
      <c r="D735" s="13" t="s">
        <v>268</v>
      </c>
      <c r="E735" s="13" t="s">
        <v>94</v>
      </c>
      <c r="F735" s="15" t="s">
        <v>388</v>
      </c>
      <c r="G735" s="21">
        <f>G736+G737+G738</f>
        <v>7584.5</v>
      </c>
      <c r="H735" s="21">
        <f t="shared" ref="H735:L735" si="1625">H736+H737+H738</f>
        <v>7584.5</v>
      </c>
      <c r="I735" s="21">
        <f t="shared" si="1625"/>
        <v>7584.5</v>
      </c>
      <c r="J735" s="21">
        <f t="shared" si="1625"/>
        <v>0</v>
      </c>
      <c r="K735" s="21">
        <f t="shared" si="1625"/>
        <v>0</v>
      </c>
      <c r="L735" s="21">
        <f t="shared" si="1625"/>
        <v>0</v>
      </c>
      <c r="M735" s="21">
        <f t="shared" si="1599"/>
        <v>7584.5</v>
      </c>
      <c r="N735" s="21">
        <f t="shared" si="1600"/>
        <v>7584.5</v>
      </c>
      <c r="O735" s="21">
        <f t="shared" si="1601"/>
        <v>7584.5</v>
      </c>
      <c r="P735" s="24">
        <f t="shared" ref="P735:Q735" si="1626">P736+P737+P738</f>
        <v>0</v>
      </c>
      <c r="Q735" s="24">
        <f t="shared" si="1626"/>
        <v>0</v>
      </c>
      <c r="R735" s="24">
        <f t="shared" ref="R735:T735" si="1627">R736+R737+R738</f>
        <v>0</v>
      </c>
      <c r="S735" s="24">
        <f t="shared" si="1627"/>
        <v>0</v>
      </c>
      <c r="T735" s="24">
        <f t="shared" si="1627"/>
        <v>0</v>
      </c>
      <c r="U735" s="24">
        <f t="shared" ref="U735:W735" si="1628">U736+U737+U738</f>
        <v>0</v>
      </c>
      <c r="V735" s="24">
        <f t="shared" si="1628"/>
        <v>0</v>
      </c>
      <c r="W735" s="24">
        <f t="shared" si="1628"/>
        <v>0</v>
      </c>
      <c r="X735" s="24">
        <f t="shared" ref="X735:Y735" si="1629">X736+X737+X738</f>
        <v>0</v>
      </c>
      <c r="Y735" s="24">
        <f t="shared" si="1629"/>
        <v>0</v>
      </c>
      <c r="Z735" s="24">
        <f t="shared" si="1483"/>
        <v>7584.5</v>
      </c>
      <c r="AA735" s="24">
        <f t="shared" si="1484"/>
        <v>7584.5</v>
      </c>
      <c r="AB735" s="24">
        <f t="shared" si="1485"/>
        <v>7584.5</v>
      </c>
      <c r="AC735" s="24">
        <f t="shared" ref="AC735:AL735" si="1630">AC736+AC737+AC738</f>
        <v>0</v>
      </c>
      <c r="AD735" s="24">
        <f t="shared" si="1630"/>
        <v>0</v>
      </c>
      <c r="AE735" s="24">
        <f t="shared" ref="AE735" si="1631">AE736+AE737+AE738</f>
        <v>0</v>
      </c>
      <c r="AF735" s="24">
        <f t="shared" si="1630"/>
        <v>0</v>
      </c>
      <c r="AG735" s="24">
        <f t="shared" si="1630"/>
        <v>0</v>
      </c>
      <c r="AH735" s="24">
        <f t="shared" si="1630"/>
        <v>0</v>
      </c>
      <c r="AI735" s="24">
        <f t="shared" ref="AI735" si="1632">AI736+AI737+AI738</f>
        <v>0</v>
      </c>
      <c r="AJ735" s="24">
        <f t="shared" si="1630"/>
        <v>0</v>
      </c>
      <c r="AK735" s="24">
        <f t="shared" si="1630"/>
        <v>0</v>
      </c>
      <c r="AL735" s="24">
        <f t="shared" si="1630"/>
        <v>0</v>
      </c>
      <c r="AM735" s="24">
        <f t="shared" ref="AM735:AT735" si="1633">AM736+AM737+AM738</f>
        <v>0</v>
      </c>
      <c r="AN735" s="24">
        <f t="shared" si="1633"/>
        <v>0</v>
      </c>
      <c r="AO735" s="24">
        <f t="shared" si="1595"/>
        <v>7584.5</v>
      </c>
      <c r="AP735" s="24">
        <f t="shared" si="1596"/>
        <v>7584.5</v>
      </c>
      <c r="AQ735" s="24">
        <f t="shared" si="1597"/>
        <v>7584.5</v>
      </c>
      <c r="AR735" s="24">
        <f t="shared" ref="AR735" si="1634">AR736+AR737+AR738</f>
        <v>0</v>
      </c>
      <c r="AS735" s="24">
        <f t="shared" si="1450"/>
        <v>7584.5</v>
      </c>
      <c r="AT735" s="24">
        <f t="shared" si="1633"/>
        <v>0</v>
      </c>
    </row>
    <row r="736" spans="1:47" x14ac:dyDescent="0.35">
      <c r="A736" s="13">
        <v>930</v>
      </c>
      <c r="B736" s="13" t="s">
        <v>138</v>
      </c>
      <c r="C736" s="13" t="s">
        <v>108</v>
      </c>
      <c r="D736" s="13" t="s">
        <v>268</v>
      </c>
      <c r="E736" s="13">
        <v>610</v>
      </c>
      <c r="F736" s="15" t="s">
        <v>379</v>
      </c>
      <c r="G736" s="21">
        <v>2949</v>
      </c>
      <c r="H736" s="21">
        <v>2949</v>
      </c>
      <c r="I736" s="21">
        <v>2949</v>
      </c>
      <c r="J736" s="21"/>
      <c r="K736" s="21"/>
      <c r="L736" s="21"/>
      <c r="M736" s="21">
        <f t="shared" si="1599"/>
        <v>2949</v>
      </c>
      <c r="N736" s="21">
        <f t="shared" si="1600"/>
        <v>2949</v>
      </c>
      <c r="O736" s="21">
        <f t="shared" si="1601"/>
        <v>2949</v>
      </c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>
        <f t="shared" si="1483"/>
        <v>2949</v>
      </c>
      <c r="AA736" s="24">
        <f t="shared" si="1484"/>
        <v>2949</v>
      </c>
      <c r="AB736" s="24">
        <f t="shared" si="1485"/>
        <v>2949</v>
      </c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>
        <f t="shared" si="1595"/>
        <v>2949</v>
      </c>
      <c r="AP736" s="24">
        <f t="shared" si="1596"/>
        <v>2949</v>
      </c>
      <c r="AQ736" s="24">
        <f t="shared" si="1597"/>
        <v>2949</v>
      </c>
      <c r="AR736" s="24"/>
      <c r="AS736" s="24">
        <f t="shared" si="1450"/>
        <v>2949</v>
      </c>
      <c r="AT736" s="24"/>
    </row>
    <row r="737" spans="1:47" x14ac:dyDescent="0.35">
      <c r="A737" s="13">
        <v>930</v>
      </c>
      <c r="B737" s="13" t="s">
        <v>138</v>
      </c>
      <c r="C737" s="13" t="s">
        <v>108</v>
      </c>
      <c r="D737" s="13" t="s">
        <v>268</v>
      </c>
      <c r="E737" s="13">
        <v>620</v>
      </c>
      <c r="F737" s="15" t="s">
        <v>380</v>
      </c>
      <c r="G737" s="21">
        <v>4452.8</v>
      </c>
      <c r="H737" s="21">
        <v>4452.8</v>
      </c>
      <c r="I737" s="21">
        <v>4452.8</v>
      </c>
      <c r="J737" s="21"/>
      <c r="K737" s="21"/>
      <c r="L737" s="21"/>
      <c r="M737" s="21">
        <f t="shared" si="1599"/>
        <v>4452.8</v>
      </c>
      <c r="N737" s="21">
        <f t="shared" si="1600"/>
        <v>4452.8</v>
      </c>
      <c r="O737" s="21">
        <f t="shared" si="1601"/>
        <v>4452.8</v>
      </c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>
        <f t="shared" si="1483"/>
        <v>4452.8</v>
      </c>
      <c r="AA737" s="24">
        <f t="shared" si="1484"/>
        <v>4452.8</v>
      </c>
      <c r="AB737" s="24">
        <f t="shared" si="1485"/>
        <v>4452.8</v>
      </c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>
        <f t="shared" si="1595"/>
        <v>4452.8</v>
      </c>
      <c r="AP737" s="24">
        <f t="shared" si="1596"/>
        <v>4452.8</v>
      </c>
      <c r="AQ737" s="24">
        <f t="shared" si="1597"/>
        <v>4452.8</v>
      </c>
      <c r="AR737" s="24"/>
      <c r="AS737" s="24">
        <f t="shared" si="1450"/>
        <v>4452.8</v>
      </c>
      <c r="AT737" s="24"/>
    </row>
    <row r="738" spans="1:47" ht="46.5" x14ac:dyDescent="0.35">
      <c r="A738" s="13">
        <v>930</v>
      </c>
      <c r="B738" s="13" t="s">
        <v>138</v>
      </c>
      <c r="C738" s="13" t="s">
        <v>108</v>
      </c>
      <c r="D738" s="13" t="s">
        <v>268</v>
      </c>
      <c r="E738" s="13">
        <v>630</v>
      </c>
      <c r="F738" s="15" t="s">
        <v>381</v>
      </c>
      <c r="G738" s="21">
        <v>182.7</v>
      </c>
      <c r="H738" s="21">
        <v>182.7</v>
      </c>
      <c r="I738" s="21">
        <v>182.7</v>
      </c>
      <c r="J738" s="21"/>
      <c r="K738" s="21"/>
      <c r="L738" s="21"/>
      <c r="M738" s="21">
        <f t="shared" si="1599"/>
        <v>182.7</v>
      </c>
      <c r="N738" s="21">
        <f t="shared" si="1600"/>
        <v>182.7</v>
      </c>
      <c r="O738" s="21">
        <f t="shared" si="1601"/>
        <v>182.7</v>
      </c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>
        <f t="shared" si="1483"/>
        <v>182.7</v>
      </c>
      <c r="AA738" s="24">
        <f t="shared" si="1484"/>
        <v>182.7</v>
      </c>
      <c r="AB738" s="24">
        <f t="shared" si="1485"/>
        <v>182.7</v>
      </c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>
        <f t="shared" si="1595"/>
        <v>182.7</v>
      </c>
      <c r="AP738" s="24">
        <f t="shared" si="1596"/>
        <v>182.7</v>
      </c>
      <c r="AQ738" s="24">
        <f t="shared" si="1597"/>
        <v>182.7</v>
      </c>
      <c r="AR738" s="24"/>
      <c r="AS738" s="24">
        <f t="shared" si="1450"/>
        <v>182.7</v>
      </c>
      <c r="AT738" s="24"/>
    </row>
    <row r="739" spans="1:47" ht="31" x14ac:dyDescent="0.35">
      <c r="A739" s="13">
        <v>930</v>
      </c>
      <c r="B739" s="13" t="s">
        <v>138</v>
      </c>
      <c r="C739" s="13" t="s">
        <v>108</v>
      </c>
      <c r="D739" s="13" t="s">
        <v>151</v>
      </c>
      <c r="E739" s="13"/>
      <c r="F739" s="15" t="s">
        <v>168</v>
      </c>
      <c r="G739" s="21">
        <f>G740</f>
        <v>6926.0500000000011</v>
      </c>
      <c r="H739" s="21">
        <f t="shared" ref="H739:AT739" si="1635">H740</f>
        <v>0</v>
      </c>
      <c r="I739" s="21">
        <f t="shared" si="1635"/>
        <v>0</v>
      </c>
      <c r="J739" s="21">
        <f t="shared" si="1635"/>
        <v>0</v>
      </c>
      <c r="K739" s="21">
        <f t="shared" si="1635"/>
        <v>0</v>
      </c>
      <c r="L739" s="21">
        <f t="shared" si="1635"/>
        <v>0</v>
      </c>
      <c r="M739" s="21">
        <f t="shared" si="1599"/>
        <v>6926.0500000000011</v>
      </c>
      <c r="N739" s="21">
        <f t="shared" si="1600"/>
        <v>0</v>
      </c>
      <c r="O739" s="21">
        <f t="shared" si="1601"/>
        <v>0</v>
      </c>
      <c r="P739" s="24">
        <f t="shared" si="1635"/>
        <v>0</v>
      </c>
      <c r="Q739" s="24">
        <f t="shared" si="1635"/>
        <v>0</v>
      </c>
      <c r="R739" s="24">
        <f t="shared" si="1635"/>
        <v>0</v>
      </c>
      <c r="S739" s="24">
        <f t="shared" si="1635"/>
        <v>0</v>
      </c>
      <c r="T739" s="24">
        <f t="shared" si="1635"/>
        <v>0</v>
      </c>
      <c r="U739" s="24">
        <f t="shared" si="1635"/>
        <v>0</v>
      </c>
      <c r="V739" s="24">
        <f t="shared" si="1635"/>
        <v>0</v>
      </c>
      <c r="W739" s="24">
        <f t="shared" si="1635"/>
        <v>0</v>
      </c>
      <c r="X739" s="24">
        <f t="shared" si="1635"/>
        <v>0</v>
      </c>
      <c r="Y739" s="24">
        <f t="shared" si="1635"/>
        <v>0</v>
      </c>
      <c r="Z739" s="24">
        <f t="shared" si="1483"/>
        <v>6926.0500000000011</v>
      </c>
      <c r="AA739" s="24">
        <f t="shared" si="1484"/>
        <v>0</v>
      </c>
      <c r="AB739" s="24">
        <f t="shared" si="1485"/>
        <v>0</v>
      </c>
      <c r="AC739" s="24">
        <f t="shared" si="1635"/>
        <v>0</v>
      </c>
      <c r="AD739" s="24">
        <f t="shared" si="1635"/>
        <v>0</v>
      </c>
      <c r="AE739" s="24">
        <f t="shared" si="1635"/>
        <v>0</v>
      </c>
      <c r="AF739" s="24">
        <f t="shared" si="1635"/>
        <v>0</v>
      </c>
      <c r="AG739" s="24">
        <f t="shared" si="1635"/>
        <v>0</v>
      </c>
      <c r="AH739" s="24">
        <f t="shared" si="1635"/>
        <v>0</v>
      </c>
      <c r="AI739" s="24">
        <f t="shared" si="1635"/>
        <v>0</v>
      </c>
      <c r="AJ739" s="24">
        <f t="shared" si="1635"/>
        <v>0</v>
      </c>
      <c r="AK739" s="24">
        <f t="shared" si="1635"/>
        <v>0</v>
      </c>
      <c r="AL739" s="24">
        <f t="shared" si="1635"/>
        <v>0</v>
      </c>
      <c r="AM739" s="24">
        <f t="shared" si="1635"/>
        <v>0</v>
      </c>
      <c r="AN739" s="24">
        <f t="shared" si="1635"/>
        <v>0</v>
      </c>
      <c r="AO739" s="24">
        <f t="shared" si="1595"/>
        <v>6926.0500000000011</v>
      </c>
      <c r="AP739" s="24">
        <f t="shared" si="1596"/>
        <v>0</v>
      </c>
      <c r="AQ739" s="24">
        <f t="shared" si="1597"/>
        <v>0</v>
      </c>
      <c r="AR739" s="24">
        <f t="shared" si="1635"/>
        <v>0</v>
      </c>
      <c r="AS739" s="24">
        <f t="shared" si="1450"/>
        <v>6926.0500000000011</v>
      </c>
      <c r="AT739" s="24">
        <f t="shared" si="1635"/>
        <v>0</v>
      </c>
      <c r="AU739" s="6"/>
    </row>
    <row r="740" spans="1:47" ht="31" x14ac:dyDescent="0.35">
      <c r="A740" s="13">
        <v>930</v>
      </c>
      <c r="B740" s="13" t="s">
        <v>138</v>
      </c>
      <c r="C740" s="13" t="s">
        <v>108</v>
      </c>
      <c r="D740" s="13" t="s">
        <v>152</v>
      </c>
      <c r="E740" s="13"/>
      <c r="F740" s="15" t="s">
        <v>169</v>
      </c>
      <c r="G740" s="21">
        <f>G741+G747</f>
        <v>6926.0500000000011</v>
      </c>
      <c r="H740" s="21">
        <f t="shared" ref="H740:L740" si="1636">H741+H747</f>
        <v>0</v>
      </c>
      <c r="I740" s="21">
        <f t="shared" si="1636"/>
        <v>0</v>
      </c>
      <c r="J740" s="21">
        <f t="shared" si="1636"/>
        <v>0</v>
      </c>
      <c r="K740" s="21">
        <f t="shared" si="1636"/>
        <v>0</v>
      </c>
      <c r="L740" s="21">
        <f t="shared" si="1636"/>
        <v>0</v>
      </c>
      <c r="M740" s="21">
        <f t="shared" si="1599"/>
        <v>6926.0500000000011</v>
      </c>
      <c r="N740" s="21">
        <f t="shared" si="1600"/>
        <v>0</v>
      </c>
      <c r="O740" s="21">
        <f t="shared" si="1601"/>
        <v>0</v>
      </c>
      <c r="P740" s="24">
        <f t="shared" ref="P740:Q740" si="1637">P741+P747</f>
        <v>0</v>
      </c>
      <c r="Q740" s="24">
        <f t="shared" si="1637"/>
        <v>0</v>
      </c>
      <c r="R740" s="24">
        <f t="shared" ref="R740:T740" si="1638">R741+R747</f>
        <v>0</v>
      </c>
      <c r="S740" s="24">
        <f t="shared" si="1638"/>
        <v>0</v>
      </c>
      <c r="T740" s="24">
        <f t="shared" si="1638"/>
        <v>0</v>
      </c>
      <c r="U740" s="24">
        <f t="shared" ref="U740:W740" si="1639">U741+U747</f>
        <v>0</v>
      </c>
      <c r="V740" s="24">
        <f t="shared" si="1639"/>
        <v>0</v>
      </c>
      <c r="W740" s="24">
        <f t="shared" si="1639"/>
        <v>0</v>
      </c>
      <c r="X740" s="24">
        <f t="shared" ref="X740:Y740" si="1640">X741+X747</f>
        <v>0</v>
      </c>
      <c r="Y740" s="24">
        <f t="shared" si="1640"/>
        <v>0</v>
      </c>
      <c r="Z740" s="24">
        <f t="shared" si="1483"/>
        <v>6926.0500000000011</v>
      </c>
      <c r="AA740" s="24">
        <f t="shared" si="1484"/>
        <v>0</v>
      </c>
      <c r="AB740" s="24">
        <f t="shared" si="1485"/>
        <v>0</v>
      </c>
      <c r="AC740" s="24">
        <f t="shared" ref="AC740:AL740" si="1641">AC741+AC747</f>
        <v>0</v>
      </c>
      <c r="AD740" s="24">
        <f t="shared" si="1641"/>
        <v>0</v>
      </c>
      <c r="AE740" s="24">
        <f t="shared" ref="AE740" si="1642">AE741+AE747</f>
        <v>0</v>
      </c>
      <c r="AF740" s="24">
        <f t="shared" si="1641"/>
        <v>0</v>
      </c>
      <c r="AG740" s="24">
        <f t="shared" si="1641"/>
        <v>0</v>
      </c>
      <c r="AH740" s="24">
        <f t="shared" si="1641"/>
        <v>0</v>
      </c>
      <c r="AI740" s="24">
        <f t="shared" ref="AI740" si="1643">AI741+AI747</f>
        <v>0</v>
      </c>
      <c r="AJ740" s="24">
        <f t="shared" si="1641"/>
        <v>0</v>
      </c>
      <c r="AK740" s="24">
        <f t="shared" si="1641"/>
        <v>0</v>
      </c>
      <c r="AL740" s="24">
        <f t="shared" si="1641"/>
        <v>0</v>
      </c>
      <c r="AM740" s="24">
        <f t="shared" ref="AM740:AT740" si="1644">AM741+AM747</f>
        <v>0</v>
      </c>
      <c r="AN740" s="24">
        <f t="shared" si="1644"/>
        <v>0</v>
      </c>
      <c r="AO740" s="24">
        <f t="shared" si="1595"/>
        <v>6926.0500000000011</v>
      </c>
      <c r="AP740" s="24">
        <f t="shared" si="1596"/>
        <v>0</v>
      </c>
      <c r="AQ740" s="24">
        <f t="shared" si="1597"/>
        <v>0</v>
      </c>
      <c r="AR740" s="24">
        <f t="shared" ref="AR740" si="1645">AR741+AR747</f>
        <v>0</v>
      </c>
      <c r="AS740" s="24">
        <f t="shared" si="1450"/>
        <v>6926.0500000000011</v>
      </c>
      <c r="AT740" s="24">
        <f t="shared" si="1644"/>
        <v>0</v>
      </c>
      <c r="AU740" s="6"/>
    </row>
    <row r="741" spans="1:47" ht="46.5" x14ac:dyDescent="0.35">
      <c r="A741" s="13">
        <v>930</v>
      </c>
      <c r="B741" s="13" t="s">
        <v>138</v>
      </c>
      <c r="C741" s="13" t="s">
        <v>108</v>
      </c>
      <c r="D741" s="13" t="s">
        <v>145</v>
      </c>
      <c r="E741" s="13"/>
      <c r="F741" s="15" t="s">
        <v>170</v>
      </c>
      <c r="G741" s="21">
        <f>G742+G744</f>
        <v>2308.6799999999998</v>
      </c>
      <c r="H741" s="21">
        <f t="shared" ref="H741:L741" si="1646">H742+H744</f>
        <v>0</v>
      </c>
      <c r="I741" s="21">
        <f t="shared" si="1646"/>
        <v>0</v>
      </c>
      <c r="J741" s="21">
        <f t="shared" si="1646"/>
        <v>0</v>
      </c>
      <c r="K741" s="21">
        <f t="shared" si="1646"/>
        <v>0</v>
      </c>
      <c r="L741" s="21">
        <f t="shared" si="1646"/>
        <v>0</v>
      </c>
      <c r="M741" s="21">
        <f t="shared" si="1599"/>
        <v>2308.6799999999998</v>
      </c>
      <c r="N741" s="21">
        <f t="shared" si="1600"/>
        <v>0</v>
      </c>
      <c r="O741" s="21">
        <f t="shared" si="1601"/>
        <v>0</v>
      </c>
      <c r="P741" s="24">
        <f t="shared" ref="P741:Q741" si="1647">P742+P744</f>
        <v>0</v>
      </c>
      <c r="Q741" s="24">
        <f t="shared" si="1647"/>
        <v>0</v>
      </c>
      <c r="R741" s="24">
        <f t="shared" ref="R741:T741" si="1648">R742+R744</f>
        <v>0</v>
      </c>
      <c r="S741" s="24">
        <f t="shared" si="1648"/>
        <v>0</v>
      </c>
      <c r="T741" s="24">
        <f t="shared" si="1648"/>
        <v>0</v>
      </c>
      <c r="U741" s="24">
        <f t="shared" ref="U741:W741" si="1649">U742+U744</f>
        <v>0</v>
      </c>
      <c r="V741" s="24">
        <f t="shared" si="1649"/>
        <v>0</v>
      </c>
      <c r="W741" s="24">
        <f t="shared" si="1649"/>
        <v>0</v>
      </c>
      <c r="X741" s="24">
        <f t="shared" ref="X741:Y741" si="1650">X742+X744</f>
        <v>0</v>
      </c>
      <c r="Y741" s="24">
        <f t="shared" si="1650"/>
        <v>0</v>
      </c>
      <c r="Z741" s="24">
        <f t="shared" si="1483"/>
        <v>2308.6799999999998</v>
      </c>
      <c r="AA741" s="24">
        <f t="shared" si="1484"/>
        <v>0</v>
      </c>
      <c r="AB741" s="24">
        <f t="shared" si="1485"/>
        <v>0</v>
      </c>
      <c r="AC741" s="24">
        <f t="shared" ref="AC741:AL741" si="1651">AC742+AC744</f>
        <v>0</v>
      </c>
      <c r="AD741" s="24">
        <f t="shared" si="1651"/>
        <v>0</v>
      </c>
      <c r="AE741" s="24">
        <f t="shared" ref="AE741" si="1652">AE742+AE744</f>
        <v>0</v>
      </c>
      <c r="AF741" s="24">
        <f t="shared" si="1651"/>
        <v>0</v>
      </c>
      <c r="AG741" s="24">
        <f t="shared" si="1651"/>
        <v>0</v>
      </c>
      <c r="AH741" s="24">
        <f t="shared" si="1651"/>
        <v>0</v>
      </c>
      <c r="AI741" s="24">
        <f t="shared" ref="AI741" si="1653">AI742+AI744</f>
        <v>0</v>
      </c>
      <c r="AJ741" s="24">
        <f t="shared" si="1651"/>
        <v>0</v>
      </c>
      <c r="AK741" s="24">
        <f t="shared" si="1651"/>
        <v>0</v>
      </c>
      <c r="AL741" s="24">
        <f t="shared" si="1651"/>
        <v>0</v>
      </c>
      <c r="AM741" s="24">
        <f t="shared" ref="AM741:AT741" si="1654">AM742+AM744</f>
        <v>0</v>
      </c>
      <c r="AN741" s="24">
        <f t="shared" si="1654"/>
        <v>0</v>
      </c>
      <c r="AO741" s="24">
        <f t="shared" si="1595"/>
        <v>2308.6799999999998</v>
      </c>
      <c r="AP741" s="24">
        <f t="shared" si="1596"/>
        <v>0</v>
      </c>
      <c r="AQ741" s="24">
        <f t="shared" si="1597"/>
        <v>0</v>
      </c>
      <c r="AR741" s="24">
        <f t="shared" ref="AR741" si="1655">AR742+AR744</f>
        <v>0</v>
      </c>
      <c r="AS741" s="24">
        <f t="shared" si="1450"/>
        <v>2308.6799999999998</v>
      </c>
      <c r="AT741" s="24">
        <f t="shared" si="1654"/>
        <v>0</v>
      </c>
    </row>
    <row r="742" spans="1:47" ht="77.5" x14ac:dyDescent="0.35">
      <c r="A742" s="13">
        <v>930</v>
      </c>
      <c r="B742" s="13" t="s">
        <v>138</v>
      </c>
      <c r="C742" s="13" t="s">
        <v>108</v>
      </c>
      <c r="D742" s="13" t="s">
        <v>145</v>
      </c>
      <c r="E742" s="13" t="s">
        <v>25</v>
      </c>
      <c r="F742" s="15" t="s">
        <v>384</v>
      </c>
      <c r="G742" s="21">
        <f>G743</f>
        <v>34</v>
      </c>
      <c r="H742" s="21">
        <f t="shared" ref="H742:AT742" si="1656">H743</f>
        <v>0</v>
      </c>
      <c r="I742" s="21">
        <f t="shared" si="1656"/>
        <v>0</v>
      </c>
      <c r="J742" s="21">
        <f t="shared" si="1656"/>
        <v>0</v>
      </c>
      <c r="K742" s="21">
        <f t="shared" si="1656"/>
        <v>0</v>
      </c>
      <c r="L742" s="21">
        <f t="shared" si="1656"/>
        <v>0</v>
      </c>
      <c r="M742" s="21">
        <f t="shared" si="1599"/>
        <v>34</v>
      </c>
      <c r="N742" s="21">
        <f t="shared" si="1600"/>
        <v>0</v>
      </c>
      <c r="O742" s="21">
        <f t="shared" si="1601"/>
        <v>0</v>
      </c>
      <c r="P742" s="24">
        <f t="shared" si="1656"/>
        <v>0</v>
      </c>
      <c r="Q742" s="24">
        <f t="shared" si="1656"/>
        <v>0</v>
      </c>
      <c r="R742" s="24">
        <f t="shared" si="1656"/>
        <v>0</v>
      </c>
      <c r="S742" s="24">
        <f t="shared" si="1656"/>
        <v>0</v>
      </c>
      <c r="T742" s="24">
        <f t="shared" si="1656"/>
        <v>0</v>
      </c>
      <c r="U742" s="24">
        <f t="shared" si="1656"/>
        <v>0</v>
      </c>
      <c r="V742" s="24">
        <f t="shared" si="1656"/>
        <v>0</v>
      </c>
      <c r="W742" s="24">
        <f t="shared" si="1656"/>
        <v>0</v>
      </c>
      <c r="X742" s="24">
        <f t="shared" si="1656"/>
        <v>0</v>
      </c>
      <c r="Y742" s="24">
        <f t="shared" si="1656"/>
        <v>0</v>
      </c>
      <c r="Z742" s="24">
        <f t="shared" si="1483"/>
        <v>34</v>
      </c>
      <c r="AA742" s="24">
        <f t="shared" si="1484"/>
        <v>0</v>
      </c>
      <c r="AB742" s="24">
        <f t="shared" si="1485"/>
        <v>0</v>
      </c>
      <c r="AC742" s="24">
        <f t="shared" si="1656"/>
        <v>0</v>
      </c>
      <c r="AD742" s="24">
        <f t="shared" si="1656"/>
        <v>0</v>
      </c>
      <c r="AE742" s="24">
        <f t="shared" si="1656"/>
        <v>0</v>
      </c>
      <c r="AF742" s="24">
        <f t="shared" si="1656"/>
        <v>0</v>
      </c>
      <c r="AG742" s="24">
        <f t="shared" si="1656"/>
        <v>0</v>
      </c>
      <c r="AH742" s="24">
        <f t="shared" si="1656"/>
        <v>0</v>
      </c>
      <c r="AI742" s="24">
        <f t="shared" si="1656"/>
        <v>0</v>
      </c>
      <c r="AJ742" s="24">
        <f t="shared" si="1656"/>
        <v>0</v>
      </c>
      <c r="AK742" s="24">
        <f t="shared" si="1656"/>
        <v>0</v>
      </c>
      <c r="AL742" s="24">
        <f t="shared" si="1656"/>
        <v>0</v>
      </c>
      <c r="AM742" s="24">
        <f t="shared" si="1656"/>
        <v>0</v>
      </c>
      <c r="AN742" s="24">
        <f t="shared" si="1656"/>
        <v>0</v>
      </c>
      <c r="AO742" s="24">
        <f t="shared" si="1595"/>
        <v>34</v>
      </c>
      <c r="AP742" s="24">
        <f t="shared" si="1596"/>
        <v>0</v>
      </c>
      <c r="AQ742" s="24">
        <f t="shared" si="1597"/>
        <v>0</v>
      </c>
      <c r="AR742" s="24">
        <f t="shared" si="1656"/>
        <v>0</v>
      </c>
      <c r="AS742" s="24">
        <f t="shared" ref="AS742:AS805" si="1657">AO742+AR742</f>
        <v>34</v>
      </c>
      <c r="AT742" s="24">
        <f t="shared" si="1656"/>
        <v>0</v>
      </c>
    </row>
    <row r="743" spans="1:47" x14ac:dyDescent="0.35">
      <c r="A743" s="13">
        <v>930</v>
      </c>
      <c r="B743" s="13" t="s">
        <v>138</v>
      </c>
      <c r="C743" s="13" t="s">
        <v>108</v>
      </c>
      <c r="D743" s="13" t="s">
        <v>145</v>
      </c>
      <c r="E743" s="13">
        <v>110</v>
      </c>
      <c r="F743" s="15" t="s">
        <v>372</v>
      </c>
      <c r="G743" s="21">
        <v>34</v>
      </c>
      <c r="H743" s="21">
        <v>0</v>
      </c>
      <c r="I743" s="21">
        <v>0</v>
      </c>
      <c r="J743" s="21"/>
      <c r="K743" s="21"/>
      <c r="L743" s="21"/>
      <c r="M743" s="21">
        <f t="shared" si="1599"/>
        <v>34</v>
      </c>
      <c r="N743" s="21">
        <f t="shared" si="1600"/>
        <v>0</v>
      </c>
      <c r="O743" s="21">
        <f t="shared" si="1601"/>
        <v>0</v>
      </c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>
        <f t="shared" si="1483"/>
        <v>34</v>
      </c>
      <c r="AA743" s="24">
        <f t="shared" si="1484"/>
        <v>0</v>
      </c>
      <c r="AB743" s="24">
        <f t="shared" si="1485"/>
        <v>0</v>
      </c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>
        <f t="shared" si="1595"/>
        <v>34</v>
      </c>
      <c r="AP743" s="24">
        <f t="shared" si="1596"/>
        <v>0</v>
      </c>
      <c r="AQ743" s="24">
        <f t="shared" si="1597"/>
        <v>0</v>
      </c>
      <c r="AR743" s="24"/>
      <c r="AS743" s="24">
        <f t="shared" si="1657"/>
        <v>34</v>
      </c>
      <c r="AT743" s="24"/>
    </row>
    <row r="744" spans="1:47" ht="31" x14ac:dyDescent="0.35">
      <c r="A744" s="13">
        <v>930</v>
      </c>
      <c r="B744" s="13" t="s">
        <v>138</v>
      </c>
      <c r="C744" s="13" t="s">
        <v>108</v>
      </c>
      <c r="D744" s="13" t="s">
        <v>145</v>
      </c>
      <c r="E744" s="13" t="s">
        <v>94</v>
      </c>
      <c r="F744" s="15" t="s">
        <v>388</v>
      </c>
      <c r="G744" s="21">
        <f>G745+G746</f>
        <v>2274.6799999999998</v>
      </c>
      <c r="H744" s="21">
        <f t="shared" ref="H744:L744" si="1658">H745+H746</f>
        <v>0</v>
      </c>
      <c r="I744" s="21">
        <f t="shared" si="1658"/>
        <v>0</v>
      </c>
      <c r="J744" s="21">
        <f t="shared" si="1658"/>
        <v>0</v>
      </c>
      <c r="K744" s="21">
        <f t="shared" si="1658"/>
        <v>0</v>
      </c>
      <c r="L744" s="21">
        <f t="shared" si="1658"/>
        <v>0</v>
      </c>
      <c r="M744" s="21">
        <f t="shared" si="1599"/>
        <v>2274.6799999999998</v>
      </c>
      <c r="N744" s="21">
        <f t="shared" si="1600"/>
        <v>0</v>
      </c>
      <c r="O744" s="21">
        <f t="shared" si="1601"/>
        <v>0</v>
      </c>
      <c r="P744" s="24">
        <f t="shared" ref="P744:Q744" si="1659">P745+P746</f>
        <v>0</v>
      </c>
      <c r="Q744" s="24">
        <f t="shared" si="1659"/>
        <v>0</v>
      </c>
      <c r="R744" s="24">
        <f t="shared" ref="R744:T744" si="1660">R745+R746</f>
        <v>0</v>
      </c>
      <c r="S744" s="24">
        <f t="shared" si="1660"/>
        <v>0</v>
      </c>
      <c r="T744" s="24">
        <f t="shared" si="1660"/>
        <v>0</v>
      </c>
      <c r="U744" s="24">
        <f t="shared" ref="U744:W744" si="1661">U745+U746</f>
        <v>0</v>
      </c>
      <c r="V744" s="24">
        <f t="shared" si="1661"/>
        <v>0</v>
      </c>
      <c r="W744" s="24">
        <f t="shared" si="1661"/>
        <v>0</v>
      </c>
      <c r="X744" s="24">
        <f t="shared" ref="X744:Y744" si="1662">X745+X746</f>
        <v>0</v>
      </c>
      <c r="Y744" s="24">
        <f t="shared" si="1662"/>
        <v>0</v>
      </c>
      <c r="Z744" s="24">
        <f t="shared" si="1483"/>
        <v>2274.6799999999998</v>
      </c>
      <c r="AA744" s="24">
        <f t="shared" si="1484"/>
        <v>0</v>
      </c>
      <c r="AB744" s="24">
        <f t="shared" si="1485"/>
        <v>0</v>
      </c>
      <c r="AC744" s="24">
        <f t="shared" ref="AC744:AL744" si="1663">AC745+AC746</f>
        <v>0</v>
      </c>
      <c r="AD744" s="24">
        <f t="shared" si="1663"/>
        <v>0</v>
      </c>
      <c r="AE744" s="24">
        <f t="shared" ref="AE744" si="1664">AE745+AE746</f>
        <v>0</v>
      </c>
      <c r="AF744" s="24">
        <f t="shared" si="1663"/>
        <v>0</v>
      </c>
      <c r="AG744" s="24">
        <f t="shared" si="1663"/>
        <v>0</v>
      </c>
      <c r="AH744" s="24">
        <f t="shared" si="1663"/>
        <v>0</v>
      </c>
      <c r="AI744" s="24">
        <f t="shared" ref="AI744" si="1665">AI745+AI746</f>
        <v>0</v>
      </c>
      <c r="AJ744" s="24">
        <f t="shared" si="1663"/>
        <v>0</v>
      </c>
      <c r="AK744" s="24">
        <f t="shared" si="1663"/>
        <v>0</v>
      </c>
      <c r="AL744" s="24">
        <f t="shared" si="1663"/>
        <v>0</v>
      </c>
      <c r="AM744" s="24">
        <f t="shared" ref="AM744:AT744" si="1666">AM745+AM746</f>
        <v>0</v>
      </c>
      <c r="AN744" s="24">
        <f t="shared" si="1666"/>
        <v>0</v>
      </c>
      <c r="AO744" s="24">
        <f t="shared" si="1595"/>
        <v>2274.6799999999998</v>
      </c>
      <c r="AP744" s="24">
        <f t="shared" si="1596"/>
        <v>0</v>
      </c>
      <c r="AQ744" s="24">
        <f t="shared" si="1597"/>
        <v>0</v>
      </c>
      <c r="AR744" s="24">
        <f t="shared" ref="AR744" si="1667">AR745+AR746</f>
        <v>0</v>
      </c>
      <c r="AS744" s="24">
        <f t="shared" si="1657"/>
        <v>2274.6799999999998</v>
      </c>
      <c r="AT744" s="24">
        <f t="shared" si="1666"/>
        <v>0</v>
      </c>
    </row>
    <row r="745" spans="1:47" x14ac:dyDescent="0.35">
      <c r="A745" s="13">
        <v>930</v>
      </c>
      <c r="B745" s="13" t="s">
        <v>138</v>
      </c>
      <c r="C745" s="13" t="s">
        <v>108</v>
      </c>
      <c r="D745" s="13" t="s">
        <v>145</v>
      </c>
      <c r="E745" s="13">
        <v>610</v>
      </c>
      <c r="F745" s="15" t="s">
        <v>379</v>
      </c>
      <c r="G745" s="21">
        <v>530.4</v>
      </c>
      <c r="H745" s="21">
        <v>0</v>
      </c>
      <c r="I745" s="21">
        <v>0</v>
      </c>
      <c r="J745" s="21"/>
      <c r="K745" s="21"/>
      <c r="L745" s="21"/>
      <c r="M745" s="21">
        <f t="shared" si="1599"/>
        <v>530.4</v>
      </c>
      <c r="N745" s="21">
        <f t="shared" si="1600"/>
        <v>0</v>
      </c>
      <c r="O745" s="21">
        <f t="shared" si="1601"/>
        <v>0</v>
      </c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>
        <f t="shared" si="1483"/>
        <v>530.4</v>
      </c>
      <c r="AA745" s="24">
        <f t="shared" si="1484"/>
        <v>0</v>
      </c>
      <c r="AB745" s="24">
        <f t="shared" si="1485"/>
        <v>0</v>
      </c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>
        <f t="shared" si="1595"/>
        <v>530.4</v>
      </c>
      <c r="AP745" s="24">
        <f t="shared" si="1596"/>
        <v>0</v>
      </c>
      <c r="AQ745" s="24">
        <f t="shared" si="1597"/>
        <v>0</v>
      </c>
      <c r="AR745" s="24"/>
      <c r="AS745" s="24">
        <f t="shared" si="1657"/>
        <v>530.4</v>
      </c>
      <c r="AT745" s="24"/>
    </row>
    <row r="746" spans="1:47" x14ac:dyDescent="0.35">
      <c r="A746" s="13">
        <v>930</v>
      </c>
      <c r="B746" s="13" t="s">
        <v>138</v>
      </c>
      <c r="C746" s="13" t="s">
        <v>108</v>
      </c>
      <c r="D746" s="13" t="s">
        <v>145</v>
      </c>
      <c r="E746" s="13">
        <v>620</v>
      </c>
      <c r="F746" s="15" t="s">
        <v>380</v>
      </c>
      <c r="G746" s="21">
        <v>1744.28</v>
      </c>
      <c r="H746" s="21">
        <v>0</v>
      </c>
      <c r="I746" s="21">
        <v>0</v>
      </c>
      <c r="J746" s="21"/>
      <c r="K746" s="21"/>
      <c r="L746" s="21"/>
      <c r="M746" s="21">
        <f t="shared" si="1599"/>
        <v>1744.28</v>
      </c>
      <c r="N746" s="21">
        <f t="shared" si="1600"/>
        <v>0</v>
      </c>
      <c r="O746" s="21">
        <f t="shared" si="1601"/>
        <v>0</v>
      </c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>
        <f t="shared" si="1483"/>
        <v>1744.28</v>
      </c>
      <c r="AA746" s="24">
        <f t="shared" si="1484"/>
        <v>0</v>
      </c>
      <c r="AB746" s="24">
        <f t="shared" si="1485"/>
        <v>0</v>
      </c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>
        <f t="shared" si="1595"/>
        <v>1744.28</v>
      </c>
      <c r="AP746" s="24">
        <f t="shared" si="1596"/>
        <v>0</v>
      </c>
      <c r="AQ746" s="24">
        <f t="shared" si="1597"/>
        <v>0</v>
      </c>
      <c r="AR746" s="24"/>
      <c r="AS746" s="24">
        <f t="shared" si="1657"/>
        <v>1744.28</v>
      </c>
      <c r="AT746" s="24"/>
    </row>
    <row r="747" spans="1:47" ht="46.5" x14ac:dyDescent="0.35">
      <c r="A747" s="13">
        <v>930</v>
      </c>
      <c r="B747" s="13" t="s">
        <v>138</v>
      </c>
      <c r="C747" s="13" t="s">
        <v>108</v>
      </c>
      <c r="D747" s="13" t="s">
        <v>146</v>
      </c>
      <c r="E747" s="13"/>
      <c r="F747" s="15" t="s">
        <v>171</v>
      </c>
      <c r="G747" s="21">
        <f>G748+G750</f>
        <v>4617.3700000000008</v>
      </c>
      <c r="H747" s="21">
        <f t="shared" ref="H747:L747" si="1668">H748+H750</f>
        <v>0</v>
      </c>
      <c r="I747" s="21">
        <f t="shared" si="1668"/>
        <v>0</v>
      </c>
      <c r="J747" s="21">
        <f t="shared" si="1668"/>
        <v>0</v>
      </c>
      <c r="K747" s="21">
        <f t="shared" si="1668"/>
        <v>0</v>
      </c>
      <c r="L747" s="21">
        <f t="shared" si="1668"/>
        <v>0</v>
      </c>
      <c r="M747" s="21">
        <f t="shared" si="1599"/>
        <v>4617.3700000000008</v>
      </c>
      <c r="N747" s="21">
        <f t="shared" si="1600"/>
        <v>0</v>
      </c>
      <c r="O747" s="21">
        <f t="shared" si="1601"/>
        <v>0</v>
      </c>
      <c r="P747" s="24">
        <f t="shared" ref="P747:Q747" si="1669">P748+P750</f>
        <v>0</v>
      </c>
      <c r="Q747" s="24">
        <f t="shared" si="1669"/>
        <v>0</v>
      </c>
      <c r="R747" s="24">
        <f t="shared" ref="R747:T747" si="1670">R748+R750</f>
        <v>0</v>
      </c>
      <c r="S747" s="24">
        <f t="shared" si="1670"/>
        <v>0</v>
      </c>
      <c r="T747" s="24">
        <f t="shared" si="1670"/>
        <v>0</v>
      </c>
      <c r="U747" s="24">
        <f t="shared" ref="U747:W747" si="1671">U748+U750</f>
        <v>0</v>
      </c>
      <c r="V747" s="24">
        <f t="shared" si="1671"/>
        <v>0</v>
      </c>
      <c r="W747" s="24">
        <f t="shared" si="1671"/>
        <v>0</v>
      </c>
      <c r="X747" s="24">
        <f t="shared" ref="X747:Y747" si="1672">X748+X750</f>
        <v>0</v>
      </c>
      <c r="Y747" s="24">
        <f t="shared" si="1672"/>
        <v>0</v>
      </c>
      <c r="Z747" s="24">
        <f t="shared" si="1483"/>
        <v>4617.3700000000008</v>
      </c>
      <c r="AA747" s="24">
        <f t="shared" si="1484"/>
        <v>0</v>
      </c>
      <c r="AB747" s="24">
        <f t="shared" si="1485"/>
        <v>0</v>
      </c>
      <c r="AC747" s="24">
        <f t="shared" ref="AC747:AL747" si="1673">AC748+AC750</f>
        <v>0</v>
      </c>
      <c r="AD747" s="24">
        <f t="shared" si="1673"/>
        <v>0</v>
      </c>
      <c r="AE747" s="24">
        <f t="shared" ref="AE747" si="1674">AE748+AE750</f>
        <v>0</v>
      </c>
      <c r="AF747" s="24">
        <f t="shared" si="1673"/>
        <v>0</v>
      </c>
      <c r="AG747" s="24">
        <f t="shared" si="1673"/>
        <v>0</v>
      </c>
      <c r="AH747" s="24">
        <f t="shared" si="1673"/>
        <v>0</v>
      </c>
      <c r="AI747" s="24">
        <f t="shared" ref="AI747" si="1675">AI748+AI750</f>
        <v>0</v>
      </c>
      <c r="AJ747" s="24">
        <f t="shared" si="1673"/>
        <v>0</v>
      </c>
      <c r="AK747" s="24">
        <f t="shared" si="1673"/>
        <v>0</v>
      </c>
      <c r="AL747" s="24">
        <f t="shared" si="1673"/>
        <v>0</v>
      </c>
      <c r="AM747" s="24">
        <f t="shared" ref="AM747:AT747" si="1676">AM748+AM750</f>
        <v>0</v>
      </c>
      <c r="AN747" s="24">
        <f t="shared" si="1676"/>
        <v>0</v>
      </c>
      <c r="AO747" s="24">
        <f t="shared" si="1595"/>
        <v>4617.3700000000008</v>
      </c>
      <c r="AP747" s="24">
        <f t="shared" si="1596"/>
        <v>0</v>
      </c>
      <c r="AQ747" s="24">
        <f t="shared" si="1597"/>
        <v>0</v>
      </c>
      <c r="AR747" s="24">
        <f t="shared" ref="AR747" si="1677">AR748+AR750</f>
        <v>0</v>
      </c>
      <c r="AS747" s="24">
        <f t="shared" si="1657"/>
        <v>4617.3700000000008</v>
      </c>
      <c r="AT747" s="24">
        <f t="shared" si="1676"/>
        <v>0</v>
      </c>
    </row>
    <row r="748" spans="1:47" ht="77.5" x14ac:dyDescent="0.35">
      <c r="A748" s="13">
        <v>930</v>
      </c>
      <c r="B748" s="13" t="s">
        <v>138</v>
      </c>
      <c r="C748" s="13" t="s">
        <v>108</v>
      </c>
      <c r="D748" s="13" t="s">
        <v>146</v>
      </c>
      <c r="E748" s="13" t="s">
        <v>25</v>
      </c>
      <c r="F748" s="15" t="s">
        <v>384</v>
      </c>
      <c r="G748" s="21">
        <f>G749</f>
        <v>67.81</v>
      </c>
      <c r="H748" s="21">
        <f t="shared" ref="H748:AT748" si="1678">H749</f>
        <v>0</v>
      </c>
      <c r="I748" s="21">
        <f t="shared" si="1678"/>
        <v>0</v>
      </c>
      <c r="J748" s="21">
        <f t="shared" si="1678"/>
        <v>0</v>
      </c>
      <c r="K748" s="21">
        <f t="shared" si="1678"/>
        <v>0</v>
      </c>
      <c r="L748" s="21">
        <f t="shared" si="1678"/>
        <v>0</v>
      </c>
      <c r="M748" s="21">
        <f t="shared" si="1599"/>
        <v>67.81</v>
      </c>
      <c r="N748" s="21">
        <f t="shared" si="1600"/>
        <v>0</v>
      </c>
      <c r="O748" s="21">
        <f t="shared" si="1601"/>
        <v>0</v>
      </c>
      <c r="P748" s="24">
        <f t="shared" si="1678"/>
        <v>0</v>
      </c>
      <c r="Q748" s="24">
        <f t="shared" si="1678"/>
        <v>0</v>
      </c>
      <c r="R748" s="24">
        <f t="shared" si="1678"/>
        <v>0</v>
      </c>
      <c r="S748" s="24">
        <f t="shared" si="1678"/>
        <v>0</v>
      </c>
      <c r="T748" s="24">
        <f t="shared" si="1678"/>
        <v>0</v>
      </c>
      <c r="U748" s="24">
        <f t="shared" si="1678"/>
        <v>0</v>
      </c>
      <c r="V748" s="24">
        <f t="shared" si="1678"/>
        <v>0</v>
      </c>
      <c r="W748" s="24">
        <f t="shared" si="1678"/>
        <v>0</v>
      </c>
      <c r="X748" s="24">
        <f t="shared" si="1678"/>
        <v>0</v>
      </c>
      <c r="Y748" s="24">
        <f t="shared" si="1678"/>
        <v>0</v>
      </c>
      <c r="Z748" s="24">
        <f t="shared" si="1483"/>
        <v>67.81</v>
      </c>
      <c r="AA748" s="24">
        <f t="shared" si="1484"/>
        <v>0</v>
      </c>
      <c r="AB748" s="24">
        <f t="shared" si="1485"/>
        <v>0</v>
      </c>
      <c r="AC748" s="24">
        <f t="shared" si="1678"/>
        <v>0</v>
      </c>
      <c r="AD748" s="24">
        <f t="shared" si="1678"/>
        <v>0</v>
      </c>
      <c r="AE748" s="24">
        <f t="shared" si="1678"/>
        <v>0</v>
      </c>
      <c r="AF748" s="24">
        <f t="shared" si="1678"/>
        <v>0</v>
      </c>
      <c r="AG748" s="24">
        <f t="shared" si="1678"/>
        <v>0</v>
      </c>
      <c r="AH748" s="24">
        <f t="shared" si="1678"/>
        <v>0</v>
      </c>
      <c r="AI748" s="24">
        <f t="shared" si="1678"/>
        <v>0</v>
      </c>
      <c r="AJ748" s="24">
        <f t="shared" si="1678"/>
        <v>0</v>
      </c>
      <c r="AK748" s="24">
        <f t="shared" si="1678"/>
        <v>0</v>
      </c>
      <c r="AL748" s="24">
        <f t="shared" si="1678"/>
        <v>0</v>
      </c>
      <c r="AM748" s="24">
        <f t="shared" si="1678"/>
        <v>0</v>
      </c>
      <c r="AN748" s="24">
        <f t="shared" si="1678"/>
        <v>0</v>
      </c>
      <c r="AO748" s="24">
        <f t="shared" si="1595"/>
        <v>67.81</v>
      </c>
      <c r="AP748" s="24">
        <f t="shared" si="1596"/>
        <v>0</v>
      </c>
      <c r="AQ748" s="24">
        <f t="shared" si="1597"/>
        <v>0</v>
      </c>
      <c r="AR748" s="24">
        <f t="shared" si="1678"/>
        <v>0</v>
      </c>
      <c r="AS748" s="24">
        <f t="shared" si="1657"/>
        <v>67.81</v>
      </c>
      <c r="AT748" s="24">
        <f t="shared" si="1678"/>
        <v>0</v>
      </c>
    </row>
    <row r="749" spans="1:47" x14ac:dyDescent="0.35">
      <c r="A749" s="13">
        <v>930</v>
      </c>
      <c r="B749" s="13" t="s">
        <v>138</v>
      </c>
      <c r="C749" s="13" t="s">
        <v>108</v>
      </c>
      <c r="D749" s="13" t="s">
        <v>146</v>
      </c>
      <c r="E749" s="13">
        <v>110</v>
      </c>
      <c r="F749" s="15" t="s">
        <v>372</v>
      </c>
      <c r="G749" s="21">
        <v>67.81</v>
      </c>
      <c r="H749" s="21">
        <v>0</v>
      </c>
      <c r="I749" s="21">
        <v>0</v>
      </c>
      <c r="J749" s="21"/>
      <c r="K749" s="21"/>
      <c r="L749" s="21"/>
      <c r="M749" s="21">
        <f t="shared" si="1599"/>
        <v>67.81</v>
      </c>
      <c r="N749" s="21">
        <f t="shared" si="1600"/>
        <v>0</v>
      </c>
      <c r="O749" s="21">
        <f t="shared" si="1601"/>
        <v>0</v>
      </c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>
        <f t="shared" si="1483"/>
        <v>67.81</v>
      </c>
      <c r="AA749" s="24">
        <f t="shared" si="1484"/>
        <v>0</v>
      </c>
      <c r="AB749" s="24">
        <f t="shared" si="1485"/>
        <v>0</v>
      </c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>
        <f t="shared" si="1595"/>
        <v>67.81</v>
      </c>
      <c r="AP749" s="24">
        <f t="shared" si="1596"/>
        <v>0</v>
      </c>
      <c r="AQ749" s="24">
        <f t="shared" si="1597"/>
        <v>0</v>
      </c>
      <c r="AR749" s="24"/>
      <c r="AS749" s="24">
        <f t="shared" si="1657"/>
        <v>67.81</v>
      </c>
      <c r="AT749" s="24"/>
    </row>
    <row r="750" spans="1:47" ht="31" x14ac:dyDescent="0.35">
      <c r="A750" s="13">
        <v>930</v>
      </c>
      <c r="B750" s="13" t="s">
        <v>138</v>
      </c>
      <c r="C750" s="13" t="s">
        <v>108</v>
      </c>
      <c r="D750" s="13" t="s">
        <v>146</v>
      </c>
      <c r="E750" s="13" t="s">
        <v>94</v>
      </c>
      <c r="F750" s="15" t="s">
        <v>388</v>
      </c>
      <c r="G750" s="21">
        <f>G751+G752</f>
        <v>4549.5600000000004</v>
      </c>
      <c r="H750" s="21">
        <f t="shared" ref="H750:L750" si="1679">H751+H752</f>
        <v>0</v>
      </c>
      <c r="I750" s="21">
        <f t="shared" si="1679"/>
        <v>0</v>
      </c>
      <c r="J750" s="21">
        <f t="shared" si="1679"/>
        <v>0</v>
      </c>
      <c r="K750" s="21">
        <f t="shared" si="1679"/>
        <v>0</v>
      </c>
      <c r="L750" s="21">
        <f t="shared" si="1679"/>
        <v>0</v>
      </c>
      <c r="M750" s="21">
        <f t="shared" si="1599"/>
        <v>4549.5600000000004</v>
      </c>
      <c r="N750" s="21">
        <f t="shared" si="1600"/>
        <v>0</v>
      </c>
      <c r="O750" s="21">
        <f t="shared" si="1601"/>
        <v>0</v>
      </c>
      <c r="P750" s="24">
        <f t="shared" ref="P750:Q750" si="1680">P751+P752</f>
        <v>0</v>
      </c>
      <c r="Q750" s="24">
        <f t="shared" si="1680"/>
        <v>0</v>
      </c>
      <c r="R750" s="24">
        <f t="shared" ref="R750:T750" si="1681">R751+R752</f>
        <v>0</v>
      </c>
      <c r="S750" s="24">
        <f t="shared" si="1681"/>
        <v>0</v>
      </c>
      <c r="T750" s="24">
        <f t="shared" si="1681"/>
        <v>0</v>
      </c>
      <c r="U750" s="24">
        <f t="shared" ref="U750:W750" si="1682">U751+U752</f>
        <v>0</v>
      </c>
      <c r="V750" s="24">
        <f t="shared" si="1682"/>
        <v>0</v>
      </c>
      <c r="W750" s="24">
        <f t="shared" si="1682"/>
        <v>0</v>
      </c>
      <c r="X750" s="24">
        <f t="shared" ref="X750:Y750" si="1683">X751+X752</f>
        <v>0</v>
      </c>
      <c r="Y750" s="24">
        <f t="shared" si="1683"/>
        <v>0</v>
      </c>
      <c r="Z750" s="24">
        <f t="shared" si="1483"/>
        <v>4549.5600000000004</v>
      </c>
      <c r="AA750" s="24">
        <f t="shared" si="1484"/>
        <v>0</v>
      </c>
      <c r="AB750" s="24">
        <f t="shared" si="1485"/>
        <v>0</v>
      </c>
      <c r="AC750" s="24">
        <f t="shared" ref="AC750:AL750" si="1684">AC751+AC752</f>
        <v>0</v>
      </c>
      <c r="AD750" s="24">
        <f t="shared" si="1684"/>
        <v>0</v>
      </c>
      <c r="AE750" s="24">
        <f t="shared" ref="AE750" si="1685">AE751+AE752</f>
        <v>0</v>
      </c>
      <c r="AF750" s="24">
        <f t="shared" si="1684"/>
        <v>0</v>
      </c>
      <c r="AG750" s="24">
        <f t="shared" si="1684"/>
        <v>0</v>
      </c>
      <c r="AH750" s="24">
        <f t="shared" si="1684"/>
        <v>0</v>
      </c>
      <c r="AI750" s="24">
        <f t="shared" ref="AI750" si="1686">AI751+AI752</f>
        <v>0</v>
      </c>
      <c r="AJ750" s="24">
        <f t="shared" si="1684"/>
        <v>0</v>
      </c>
      <c r="AK750" s="24">
        <f t="shared" si="1684"/>
        <v>0</v>
      </c>
      <c r="AL750" s="24">
        <f t="shared" si="1684"/>
        <v>0</v>
      </c>
      <c r="AM750" s="24">
        <f t="shared" ref="AM750:AT750" si="1687">AM751+AM752</f>
        <v>0</v>
      </c>
      <c r="AN750" s="24">
        <f t="shared" si="1687"/>
        <v>0</v>
      </c>
      <c r="AO750" s="24">
        <f t="shared" si="1595"/>
        <v>4549.5600000000004</v>
      </c>
      <c r="AP750" s="24">
        <f t="shared" si="1596"/>
        <v>0</v>
      </c>
      <c r="AQ750" s="24">
        <f t="shared" si="1597"/>
        <v>0</v>
      </c>
      <c r="AR750" s="24">
        <f t="shared" ref="AR750" si="1688">AR751+AR752</f>
        <v>0</v>
      </c>
      <c r="AS750" s="24">
        <f t="shared" si="1657"/>
        <v>4549.5600000000004</v>
      </c>
      <c r="AT750" s="24">
        <f t="shared" si="1687"/>
        <v>0</v>
      </c>
    </row>
    <row r="751" spans="1:47" x14ac:dyDescent="0.35">
      <c r="A751" s="13">
        <v>930</v>
      </c>
      <c r="B751" s="13" t="s">
        <v>138</v>
      </c>
      <c r="C751" s="13" t="s">
        <v>108</v>
      </c>
      <c r="D751" s="13" t="s">
        <v>146</v>
      </c>
      <c r="E751" s="13">
        <v>610</v>
      </c>
      <c r="F751" s="15" t="s">
        <v>379</v>
      </c>
      <c r="G751" s="21">
        <v>1060.8</v>
      </c>
      <c r="H751" s="21">
        <v>0</v>
      </c>
      <c r="I751" s="21">
        <v>0</v>
      </c>
      <c r="J751" s="21"/>
      <c r="K751" s="21"/>
      <c r="L751" s="21"/>
      <c r="M751" s="21">
        <f t="shared" si="1599"/>
        <v>1060.8</v>
      </c>
      <c r="N751" s="21">
        <f t="shared" si="1600"/>
        <v>0</v>
      </c>
      <c r="O751" s="21">
        <f t="shared" si="1601"/>
        <v>0</v>
      </c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>
        <f t="shared" ref="Z751:Z814" si="1689">M751+P751+Q751+R751+S751</f>
        <v>1060.8</v>
      </c>
      <c r="AA751" s="24">
        <f t="shared" ref="AA751:AA814" si="1690">N751+T751+U751+V751</f>
        <v>0</v>
      </c>
      <c r="AB751" s="24">
        <f t="shared" ref="AB751:AB814" si="1691">O751+W751+X751+Y751</f>
        <v>0</v>
      </c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>
        <f t="shared" si="1595"/>
        <v>1060.8</v>
      </c>
      <c r="AP751" s="24">
        <f t="shared" si="1596"/>
        <v>0</v>
      </c>
      <c r="AQ751" s="24">
        <f t="shared" si="1597"/>
        <v>0</v>
      </c>
      <c r="AR751" s="24"/>
      <c r="AS751" s="24">
        <f t="shared" si="1657"/>
        <v>1060.8</v>
      </c>
      <c r="AT751" s="24"/>
    </row>
    <row r="752" spans="1:47" x14ac:dyDescent="0.35">
      <c r="A752" s="13">
        <v>930</v>
      </c>
      <c r="B752" s="13" t="s">
        <v>138</v>
      </c>
      <c r="C752" s="13" t="s">
        <v>108</v>
      </c>
      <c r="D752" s="13" t="s">
        <v>146</v>
      </c>
      <c r="E752" s="13">
        <v>620</v>
      </c>
      <c r="F752" s="15" t="s">
        <v>380</v>
      </c>
      <c r="G752" s="21">
        <v>3488.76</v>
      </c>
      <c r="H752" s="21">
        <v>0</v>
      </c>
      <c r="I752" s="21">
        <v>0</v>
      </c>
      <c r="J752" s="21"/>
      <c r="K752" s="21"/>
      <c r="L752" s="21"/>
      <c r="M752" s="21">
        <f t="shared" si="1599"/>
        <v>3488.76</v>
      </c>
      <c r="N752" s="21">
        <f t="shared" si="1600"/>
        <v>0</v>
      </c>
      <c r="O752" s="21">
        <f t="shared" si="1601"/>
        <v>0</v>
      </c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>
        <f t="shared" si="1689"/>
        <v>3488.76</v>
      </c>
      <c r="AA752" s="24">
        <f t="shared" si="1690"/>
        <v>0</v>
      </c>
      <c r="AB752" s="24">
        <f t="shared" si="1691"/>
        <v>0</v>
      </c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>
        <f t="shared" si="1595"/>
        <v>3488.76</v>
      </c>
      <c r="AP752" s="24">
        <f t="shared" si="1596"/>
        <v>0</v>
      </c>
      <c r="AQ752" s="24">
        <f t="shared" si="1597"/>
        <v>0</v>
      </c>
      <c r="AR752" s="24"/>
      <c r="AS752" s="24">
        <f t="shared" si="1657"/>
        <v>3488.76</v>
      </c>
      <c r="AT752" s="24"/>
    </row>
    <row r="753" spans="1:47" s="16" customFormat="1" x14ac:dyDescent="0.35">
      <c r="A753" s="18">
        <v>930</v>
      </c>
      <c r="B753" s="18" t="s">
        <v>138</v>
      </c>
      <c r="C753" s="18" t="s">
        <v>83</v>
      </c>
      <c r="D753" s="18"/>
      <c r="E753" s="18"/>
      <c r="F753" s="11" t="s">
        <v>283</v>
      </c>
      <c r="G753" s="20">
        <f>G754</f>
        <v>106570.2</v>
      </c>
      <c r="H753" s="20">
        <f t="shared" ref="H753:AT755" si="1692">H754</f>
        <v>106570.2</v>
      </c>
      <c r="I753" s="20">
        <f t="shared" si="1692"/>
        <v>106570.2</v>
      </c>
      <c r="J753" s="20">
        <f t="shared" si="1692"/>
        <v>0</v>
      </c>
      <c r="K753" s="20">
        <f t="shared" si="1692"/>
        <v>0</v>
      </c>
      <c r="L753" s="20">
        <f t="shared" si="1692"/>
        <v>0</v>
      </c>
      <c r="M753" s="21">
        <f t="shared" si="1599"/>
        <v>106570.2</v>
      </c>
      <c r="N753" s="21">
        <f t="shared" si="1600"/>
        <v>106570.2</v>
      </c>
      <c r="O753" s="21">
        <f t="shared" si="1601"/>
        <v>106570.2</v>
      </c>
      <c r="P753" s="23">
        <f t="shared" si="1692"/>
        <v>0</v>
      </c>
      <c r="Q753" s="23">
        <f t="shared" si="1692"/>
        <v>0</v>
      </c>
      <c r="R753" s="23">
        <f t="shared" si="1692"/>
        <v>0</v>
      </c>
      <c r="S753" s="23">
        <f t="shared" si="1692"/>
        <v>0</v>
      </c>
      <c r="T753" s="23">
        <f t="shared" si="1692"/>
        <v>0</v>
      </c>
      <c r="U753" s="23">
        <f t="shared" si="1692"/>
        <v>0</v>
      </c>
      <c r="V753" s="23">
        <f t="shared" si="1692"/>
        <v>0</v>
      </c>
      <c r="W753" s="23">
        <f t="shared" si="1692"/>
        <v>0</v>
      </c>
      <c r="X753" s="23">
        <f t="shared" si="1692"/>
        <v>0</v>
      </c>
      <c r="Y753" s="23">
        <f t="shared" si="1692"/>
        <v>0</v>
      </c>
      <c r="Z753" s="23">
        <f t="shared" si="1689"/>
        <v>106570.2</v>
      </c>
      <c r="AA753" s="23">
        <f t="shared" si="1690"/>
        <v>106570.2</v>
      </c>
      <c r="AB753" s="23">
        <f t="shared" si="1691"/>
        <v>106570.2</v>
      </c>
      <c r="AC753" s="23">
        <f t="shared" si="1692"/>
        <v>0</v>
      </c>
      <c r="AD753" s="23">
        <f t="shared" si="1692"/>
        <v>0</v>
      </c>
      <c r="AE753" s="23">
        <f t="shared" si="1692"/>
        <v>0</v>
      </c>
      <c r="AF753" s="23">
        <f t="shared" si="1692"/>
        <v>0</v>
      </c>
      <c r="AG753" s="23">
        <f t="shared" si="1692"/>
        <v>0</v>
      </c>
      <c r="AH753" s="23">
        <f t="shared" si="1692"/>
        <v>0</v>
      </c>
      <c r="AI753" s="23">
        <f t="shared" si="1692"/>
        <v>0</v>
      </c>
      <c r="AJ753" s="23">
        <f t="shared" si="1692"/>
        <v>0</v>
      </c>
      <c r="AK753" s="23">
        <f t="shared" si="1692"/>
        <v>0</v>
      </c>
      <c r="AL753" s="23">
        <f t="shared" si="1692"/>
        <v>0</v>
      </c>
      <c r="AM753" s="23">
        <f t="shared" si="1692"/>
        <v>0</v>
      </c>
      <c r="AN753" s="23">
        <f t="shared" si="1692"/>
        <v>0</v>
      </c>
      <c r="AO753" s="23">
        <f t="shared" si="1595"/>
        <v>106570.2</v>
      </c>
      <c r="AP753" s="23">
        <f t="shared" si="1596"/>
        <v>106570.2</v>
      </c>
      <c r="AQ753" s="23">
        <f t="shared" si="1597"/>
        <v>106570.2</v>
      </c>
      <c r="AR753" s="23">
        <f t="shared" si="1692"/>
        <v>0</v>
      </c>
      <c r="AS753" s="23">
        <f t="shared" si="1657"/>
        <v>106570.2</v>
      </c>
      <c r="AT753" s="23">
        <f t="shared" si="1692"/>
        <v>0</v>
      </c>
    </row>
    <row r="754" spans="1:47" ht="31" x14ac:dyDescent="0.35">
      <c r="A754" s="13">
        <v>930</v>
      </c>
      <c r="B754" s="13" t="s">
        <v>138</v>
      </c>
      <c r="C754" s="13" t="s">
        <v>83</v>
      </c>
      <c r="D754" s="13" t="s">
        <v>41</v>
      </c>
      <c r="E754" s="13"/>
      <c r="F754" s="15" t="s">
        <v>56</v>
      </c>
      <c r="G754" s="21">
        <f>G755</f>
        <v>106570.2</v>
      </c>
      <c r="H754" s="21">
        <f t="shared" si="1692"/>
        <v>106570.2</v>
      </c>
      <c r="I754" s="21">
        <f t="shared" si="1692"/>
        <v>106570.2</v>
      </c>
      <c r="J754" s="21">
        <f t="shared" si="1692"/>
        <v>0</v>
      </c>
      <c r="K754" s="21">
        <f t="shared" si="1692"/>
        <v>0</v>
      </c>
      <c r="L754" s="21">
        <f t="shared" si="1692"/>
        <v>0</v>
      </c>
      <c r="M754" s="21">
        <f t="shared" si="1599"/>
        <v>106570.2</v>
      </c>
      <c r="N754" s="21">
        <f t="shared" si="1600"/>
        <v>106570.2</v>
      </c>
      <c r="O754" s="21">
        <f t="shared" si="1601"/>
        <v>106570.2</v>
      </c>
      <c r="P754" s="24">
        <f t="shared" si="1692"/>
        <v>0</v>
      </c>
      <c r="Q754" s="24">
        <f t="shared" si="1692"/>
        <v>0</v>
      </c>
      <c r="R754" s="24">
        <f t="shared" si="1692"/>
        <v>0</v>
      </c>
      <c r="S754" s="24">
        <f t="shared" si="1692"/>
        <v>0</v>
      </c>
      <c r="T754" s="24">
        <f t="shared" si="1692"/>
        <v>0</v>
      </c>
      <c r="U754" s="24">
        <f t="shared" si="1692"/>
        <v>0</v>
      </c>
      <c r="V754" s="24">
        <f t="shared" si="1692"/>
        <v>0</v>
      </c>
      <c r="W754" s="24">
        <f t="shared" si="1692"/>
        <v>0</v>
      </c>
      <c r="X754" s="24">
        <f t="shared" si="1692"/>
        <v>0</v>
      </c>
      <c r="Y754" s="24">
        <f t="shared" si="1692"/>
        <v>0</v>
      </c>
      <c r="Z754" s="24">
        <f t="shared" si="1689"/>
        <v>106570.2</v>
      </c>
      <c r="AA754" s="24">
        <f t="shared" si="1690"/>
        <v>106570.2</v>
      </c>
      <c r="AB754" s="24">
        <f t="shared" si="1691"/>
        <v>106570.2</v>
      </c>
      <c r="AC754" s="24">
        <f t="shared" si="1692"/>
        <v>0</v>
      </c>
      <c r="AD754" s="24">
        <f t="shared" si="1692"/>
        <v>0</v>
      </c>
      <c r="AE754" s="24">
        <f t="shared" si="1692"/>
        <v>0</v>
      </c>
      <c r="AF754" s="24">
        <f t="shared" si="1692"/>
        <v>0</v>
      </c>
      <c r="AG754" s="24">
        <f t="shared" si="1692"/>
        <v>0</v>
      </c>
      <c r="AH754" s="24">
        <f t="shared" si="1692"/>
        <v>0</v>
      </c>
      <c r="AI754" s="24">
        <f t="shared" si="1692"/>
        <v>0</v>
      </c>
      <c r="AJ754" s="24">
        <f t="shared" si="1692"/>
        <v>0</v>
      </c>
      <c r="AK754" s="24">
        <f t="shared" si="1692"/>
        <v>0</v>
      </c>
      <c r="AL754" s="24">
        <f t="shared" si="1692"/>
        <v>0</v>
      </c>
      <c r="AM754" s="24">
        <f t="shared" si="1692"/>
        <v>0</v>
      </c>
      <c r="AN754" s="24">
        <f t="shared" si="1692"/>
        <v>0</v>
      </c>
      <c r="AO754" s="24">
        <f t="shared" si="1595"/>
        <v>106570.2</v>
      </c>
      <c r="AP754" s="24">
        <f t="shared" si="1596"/>
        <v>106570.2</v>
      </c>
      <c r="AQ754" s="24">
        <f t="shared" si="1597"/>
        <v>106570.2</v>
      </c>
      <c r="AR754" s="24">
        <f t="shared" si="1692"/>
        <v>0</v>
      </c>
      <c r="AS754" s="24">
        <f t="shared" si="1657"/>
        <v>106570.2</v>
      </c>
      <c r="AT754" s="24">
        <f t="shared" si="1692"/>
        <v>0</v>
      </c>
      <c r="AU754" s="6"/>
    </row>
    <row r="755" spans="1:47" ht="46.5" x14ac:dyDescent="0.35">
      <c r="A755" s="13">
        <v>930</v>
      </c>
      <c r="B755" s="13" t="s">
        <v>138</v>
      </c>
      <c r="C755" s="13" t="s">
        <v>83</v>
      </c>
      <c r="D755" s="13" t="s">
        <v>42</v>
      </c>
      <c r="E755" s="13"/>
      <c r="F755" s="15" t="s">
        <v>57</v>
      </c>
      <c r="G755" s="21">
        <f>G756</f>
        <v>106570.2</v>
      </c>
      <c r="H755" s="21">
        <f t="shared" si="1692"/>
        <v>106570.2</v>
      </c>
      <c r="I755" s="21">
        <f t="shared" si="1692"/>
        <v>106570.2</v>
      </c>
      <c r="J755" s="21">
        <f t="shared" si="1692"/>
        <v>0</v>
      </c>
      <c r="K755" s="21">
        <f t="shared" si="1692"/>
        <v>0</v>
      </c>
      <c r="L755" s="21">
        <f t="shared" si="1692"/>
        <v>0</v>
      </c>
      <c r="M755" s="21">
        <f t="shared" si="1599"/>
        <v>106570.2</v>
      </c>
      <c r="N755" s="21">
        <f t="shared" si="1600"/>
        <v>106570.2</v>
      </c>
      <c r="O755" s="21">
        <f t="shared" si="1601"/>
        <v>106570.2</v>
      </c>
      <c r="P755" s="24">
        <f t="shared" si="1692"/>
        <v>0</v>
      </c>
      <c r="Q755" s="24">
        <f t="shared" si="1692"/>
        <v>0</v>
      </c>
      <c r="R755" s="24">
        <f t="shared" si="1692"/>
        <v>0</v>
      </c>
      <c r="S755" s="24">
        <f t="shared" si="1692"/>
        <v>0</v>
      </c>
      <c r="T755" s="24">
        <f t="shared" si="1692"/>
        <v>0</v>
      </c>
      <c r="U755" s="24">
        <f t="shared" si="1692"/>
        <v>0</v>
      </c>
      <c r="V755" s="24">
        <f t="shared" si="1692"/>
        <v>0</v>
      </c>
      <c r="W755" s="24">
        <f t="shared" si="1692"/>
        <v>0</v>
      </c>
      <c r="X755" s="24">
        <f t="shared" si="1692"/>
        <v>0</v>
      </c>
      <c r="Y755" s="24">
        <f t="shared" si="1692"/>
        <v>0</v>
      </c>
      <c r="Z755" s="24">
        <f t="shared" si="1689"/>
        <v>106570.2</v>
      </c>
      <c r="AA755" s="24">
        <f t="shared" si="1690"/>
        <v>106570.2</v>
      </c>
      <c r="AB755" s="24">
        <f t="shared" si="1691"/>
        <v>106570.2</v>
      </c>
      <c r="AC755" s="24">
        <f t="shared" si="1692"/>
        <v>0</v>
      </c>
      <c r="AD755" s="24">
        <f t="shared" si="1692"/>
        <v>0</v>
      </c>
      <c r="AE755" s="24">
        <f t="shared" si="1692"/>
        <v>0</v>
      </c>
      <c r="AF755" s="24">
        <f t="shared" si="1692"/>
        <v>0</v>
      </c>
      <c r="AG755" s="24">
        <f t="shared" si="1692"/>
        <v>0</v>
      </c>
      <c r="AH755" s="24">
        <f t="shared" si="1692"/>
        <v>0</v>
      </c>
      <c r="AI755" s="24">
        <f t="shared" si="1692"/>
        <v>0</v>
      </c>
      <c r="AJ755" s="24">
        <f t="shared" si="1692"/>
        <v>0</v>
      </c>
      <c r="AK755" s="24">
        <f t="shared" si="1692"/>
        <v>0</v>
      </c>
      <c r="AL755" s="24">
        <f t="shared" si="1692"/>
        <v>0</v>
      </c>
      <c r="AM755" s="24">
        <f t="shared" si="1692"/>
        <v>0</v>
      </c>
      <c r="AN755" s="24">
        <f t="shared" si="1692"/>
        <v>0</v>
      </c>
      <c r="AO755" s="24">
        <f t="shared" si="1595"/>
        <v>106570.2</v>
      </c>
      <c r="AP755" s="24">
        <f t="shared" si="1596"/>
        <v>106570.2</v>
      </c>
      <c r="AQ755" s="24">
        <f t="shared" si="1597"/>
        <v>106570.2</v>
      </c>
      <c r="AR755" s="24">
        <f t="shared" si="1692"/>
        <v>0</v>
      </c>
      <c r="AS755" s="24">
        <f t="shared" si="1657"/>
        <v>106570.2</v>
      </c>
      <c r="AT755" s="24">
        <f t="shared" si="1692"/>
        <v>0</v>
      </c>
      <c r="AU755" s="6"/>
    </row>
    <row r="756" spans="1:47" ht="77.5" x14ac:dyDescent="0.35">
      <c r="A756" s="13">
        <v>930</v>
      </c>
      <c r="B756" s="13" t="s">
        <v>138</v>
      </c>
      <c r="C756" s="13" t="s">
        <v>83</v>
      </c>
      <c r="D756" s="13" t="s">
        <v>273</v>
      </c>
      <c r="E756" s="13"/>
      <c r="F756" s="15" t="s">
        <v>823</v>
      </c>
      <c r="G756" s="21">
        <f>G757+G759</f>
        <v>106570.2</v>
      </c>
      <c r="H756" s="21">
        <f t="shared" ref="H756:L756" si="1693">H757+H759</f>
        <v>106570.2</v>
      </c>
      <c r="I756" s="21">
        <f t="shared" si="1693"/>
        <v>106570.2</v>
      </c>
      <c r="J756" s="21">
        <f t="shared" si="1693"/>
        <v>0</v>
      </c>
      <c r="K756" s="21">
        <f t="shared" si="1693"/>
        <v>0</v>
      </c>
      <c r="L756" s="21">
        <f t="shared" si="1693"/>
        <v>0</v>
      </c>
      <c r="M756" s="21">
        <f t="shared" si="1599"/>
        <v>106570.2</v>
      </c>
      <c r="N756" s="21">
        <f t="shared" si="1600"/>
        <v>106570.2</v>
      </c>
      <c r="O756" s="21">
        <f t="shared" si="1601"/>
        <v>106570.2</v>
      </c>
      <c r="P756" s="24">
        <f t="shared" ref="P756:Q756" si="1694">P757+P759</f>
        <v>0</v>
      </c>
      <c r="Q756" s="24">
        <f t="shared" si="1694"/>
        <v>0</v>
      </c>
      <c r="R756" s="24">
        <f t="shared" ref="R756:T756" si="1695">R757+R759</f>
        <v>0</v>
      </c>
      <c r="S756" s="24">
        <f t="shared" si="1695"/>
        <v>0</v>
      </c>
      <c r="T756" s="24">
        <f t="shared" si="1695"/>
        <v>0</v>
      </c>
      <c r="U756" s="24">
        <f t="shared" ref="U756:W756" si="1696">U757+U759</f>
        <v>0</v>
      </c>
      <c r="V756" s="24">
        <f t="shared" si="1696"/>
        <v>0</v>
      </c>
      <c r="W756" s="24">
        <f t="shared" si="1696"/>
        <v>0</v>
      </c>
      <c r="X756" s="24">
        <f t="shared" ref="X756:Y756" si="1697">X757+X759</f>
        <v>0</v>
      </c>
      <c r="Y756" s="24">
        <f t="shared" si="1697"/>
        <v>0</v>
      </c>
      <c r="Z756" s="24">
        <f t="shared" si="1689"/>
        <v>106570.2</v>
      </c>
      <c r="AA756" s="24">
        <f t="shared" si="1690"/>
        <v>106570.2</v>
      </c>
      <c r="AB756" s="24">
        <f t="shared" si="1691"/>
        <v>106570.2</v>
      </c>
      <c r="AC756" s="24">
        <f t="shared" ref="AC756:AL756" si="1698">AC757+AC759</f>
        <v>0</v>
      </c>
      <c r="AD756" s="24">
        <f t="shared" si="1698"/>
        <v>0</v>
      </c>
      <c r="AE756" s="24">
        <f t="shared" ref="AE756" si="1699">AE757+AE759</f>
        <v>0</v>
      </c>
      <c r="AF756" s="24">
        <f t="shared" si="1698"/>
        <v>0</v>
      </c>
      <c r="AG756" s="24">
        <f t="shared" si="1698"/>
        <v>0</v>
      </c>
      <c r="AH756" s="24">
        <f t="shared" si="1698"/>
        <v>0</v>
      </c>
      <c r="AI756" s="24">
        <f t="shared" ref="AI756" si="1700">AI757+AI759</f>
        <v>0</v>
      </c>
      <c r="AJ756" s="24">
        <f t="shared" si="1698"/>
        <v>0</v>
      </c>
      <c r="AK756" s="24">
        <f t="shared" si="1698"/>
        <v>0</v>
      </c>
      <c r="AL756" s="24">
        <f t="shared" si="1698"/>
        <v>0</v>
      </c>
      <c r="AM756" s="24">
        <f t="shared" ref="AM756:AT756" si="1701">AM757+AM759</f>
        <v>0</v>
      </c>
      <c r="AN756" s="24">
        <f t="shared" si="1701"/>
        <v>0</v>
      </c>
      <c r="AO756" s="24">
        <f t="shared" si="1595"/>
        <v>106570.2</v>
      </c>
      <c r="AP756" s="24">
        <f t="shared" si="1596"/>
        <v>106570.2</v>
      </c>
      <c r="AQ756" s="24">
        <f t="shared" si="1597"/>
        <v>106570.2</v>
      </c>
      <c r="AR756" s="24">
        <f t="shared" ref="AR756" si="1702">AR757+AR759</f>
        <v>0</v>
      </c>
      <c r="AS756" s="24">
        <f t="shared" si="1657"/>
        <v>106570.2</v>
      </c>
      <c r="AT756" s="24">
        <f t="shared" si="1701"/>
        <v>0</v>
      </c>
    </row>
    <row r="757" spans="1:47" ht="31" x14ac:dyDescent="0.35">
      <c r="A757" s="13">
        <v>930</v>
      </c>
      <c r="B757" s="13" t="s">
        <v>138</v>
      </c>
      <c r="C757" s="13" t="s">
        <v>83</v>
      </c>
      <c r="D757" s="13" t="s">
        <v>273</v>
      </c>
      <c r="E757" s="13" t="s">
        <v>7</v>
      </c>
      <c r="F757" s="15" t="s">
        <v>385</v>
      </c>
      <c r="G757" s="21">
        <f>G758</f>
        <v>3370.8999999999996</v>
      </c>
      <c r="H757" s="21">
        <f t="shared" ref="H757:AT757" si="1703">H758</f>
        <v>3370.8999999999996</v>
      </c>
      <c r="I757" s="21">
        <f t="shared" si="1703"/>
        <v>3370.8999999999996</v>
      </c>
      <c r="J757" s="21">
        <f t="shared" si="1703"/>
        <v>0</v>
      </c>
      <c r="K757" s="21">
        <f t="shared" si="1703"/>
        <v>0</v>
      </c>
      <c r="L757" s="21">
        <f t="shared" si="1703"/>
        <v>0</v>
      </c>
      <c r="M757" s="21">
        <f t="shared" si="1599"/>
        <v>3370.8999999999996</v>
      </c>
      <c r="N757" s="21">
        <f t="shared" si="1600"/>
        <v>3370.8999999999996</v>
      </c>
      <c r="O757" s="21">
        <f t="shared" si="1601"/>
        <v>3370.8999999999996</v>
      </c>
      <c r="P757" s="24">
        <f t="shared" si="1703"/>
        <v>0</v>
      </c>
      <c r="Q757" s="24">
        <f t="shared" si="1703"/>
        <v>0</v>
      </c>
      <c r="R757" s="24">
        <f t="shared" si="1703"/>
        <v>0</v>
      </c>
      <c r="S757" s="24">
        <f t="shared" si="1703"/>
        <v>0</v>
      </c>
      <c r="T757" s="24">
        <f t="shared" si="1703"/>
        <v>0</v>
      </c>
      <c r="U757" s="24">
        <f t="shared" si="1703"/>
        <v>0</v>
      </c>
      <c r="V757" s="24">
        <f t="shared" si="1703"/>
        <v>0</v>
      </c>
      <c r="W757" s="24">
        <f t="shared" si="1703"/>
        <v>0</v>
      </c>
      <c r="X757" s="24">
        <f t="shared" si="1703"/>
        <v>0</v>
      </c>
      <c r="Y757" s="24">
        <f t="shared" si="1703"/>
        <v>0</v>
      </c>
      <c r="Z757" s="24">
        <f t="shared" si="1689"/>
        <v>3370.8999999999996</v>
      </c>
      <c r="AA757" s="24">
        <f t="shared" si="1690"/>
        <v>3370.8999999999996</v>
      </c>
      <c r="AB757" s="24">
        <f t="shared" si="1691"/>
        <v>3370.8999999999996</v>
      </c>
      <c r="AC757" s="24">
        <f t="shared" si="1703"/>
        <v>0</v>
      </c>
      <c r="AD757" s="24">
        <f t="shared" si="1703"/>
        <v>0</v>
      </c>
      <c r="AE757" s="24">
        <f t="shared" si="1703"/>
        <v>0</v>
      </c>
      <c r="AF757" s="24">
        <f t="shared" si="1703"/>
        <v>0</v>
      </c>
      <c r="AG757" s="24">
        <f t="shared" si="1703"/>
        <v>0</v>
      </c>
      <c r="AH757" s="24">
        <f t="shared" si="1703"/>
        <v>0</v>
      </c>
      <c r="AI757" s="24">
        <f t="shared" si="1703"/>
        <v>0</v>
      </c>
      <c r="AJ757" s="24">
        <f t="shared" si="1703"/>
        <v>0</v>
      </c>
      <c r="AK757" s="24">
        <f t="shared" si="1703"/>
        <v>0</v>
      </c>
      <c r="AL757" s="24">
        <f t="shared" si="1703"/>
        <v>0</v>
      </c>
      <c r="AM757" s="24">
        <f t="shared" si="1703"/>
        <v>0</v>
      </c>
      <c r="AN757" s="24">
        <f t="shared" si="1703"/>
        <v>0</v>
      </c>
      <c r="AO757" s="24">
        <f t="shared" si="1595"/>
        <v>3370.8999999999996</v>
      </c>
      <c r="AP757" s="24">
        <f t="shared" si="1596"/>
        <v>3370.8999999999996</v>
      </c>
      <c r="AQ757" s="24">
        <f t="shared" si="1597"/>
        <v>3370.8999999999996</v>
      </c>
      <c r="AR757" s="24">
        <f t="shared" si="1703"/>
        <v>0</v>
      </c>
      <c r="AS757" s="24">
        <f t="shared" si="1657"/>
        <v>3370.8999999999996</v>
      </c>
      <c r="AT757" s="24">
        <f t="shared" si="1703"/>
        <v>0</v>
      </c>
    </row>
    <row r="758" spans="1:47" ht="31" x14ac:dyDescent="0.35">
      <c r="A758" s="13">
        <v>930</v>
      </c>
      <c r="B758" s="13" t="s">
        <v>138</v>
      </c>
      <c r="C758" s="13" t="s">
        <v>83</v>
      </c>
      <c r="D758" s="13" t="s">
        <v>273</v>
      </c>
      <c r="E758" s="13">
        <v>240</v>
      </c>
      <c r="F758" s="15" t="s">
        <v>374</v>
      </c>
      <c r="G758" s="21">
        <v>3370.8999999999996</v>
      </c>
      <c r="H758" s="21">
        <v>3370.8999999999996</v>
      </c>
      <c r="I758" s="21">
        <v>3370.8999999999996</v>
      </c>
      <c r="J758" s="21"/>
      <c r="K758" s="21"/>
      <c r="L758" s="21"/>
      <c r="M758" s="21">
        <f t="shared" si="1599"/>
        <v>3370.8999999999996</v>
      </c>
      <c r="N758" s="21">
        <f t="shared" si="1600"/>
        <v>3370.8999999999996</v>
      </c>
      <c r="O758" s="21">
        <f t="shared" si="1601"/>
        <v>3370.8999999999996</v>
      </c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>
        <f t="shared" si="1689"/>
        <v>3370.8999999999996</v>
      </c>
      <c r="AA758" s="24">
        <f t="shared" si="1690"/>
        <v>3370.8999999999996</v>
      </c>
      <c r="AB758" s="24">
        <f t="shared" si="1691"/>
        <v>3370.8999999999996</v>
      </c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>
        <f t="shared" si="1595"/>
        <v>3370.8999999999996</v>
      </c>
      <c r="AP758" s="24">
        <f t="shared" si="1596"/>
        <v>3370.8999999999996</v>
      </c>
      <c r="AQ758" s="24">
        <f t="shared" si="1597"/>
        <v>3370.8999999999996</v>
      </c>
      <c r="AR758" s="24"/>
      <c r="AS758" s="24">
        <f t="shared" si="1657"/>
        <v>3370.8999999999996</v>
      </c>
      <c r="AT758" s="24"/>
    </row>
    <row r="759" spans="1:47" x14ac:dyDescent="0.35">
      <c r="A759" s="13">
        <v>930</v>
      </c>
      <c r="B759" s="13" t="s">
        <v>138</v>
      </c>
      <c r="C759" s="13" t="s">
        <v>83</v>
      </c>
      <c r="D759" s="13" t="s">
        <v>273</v>
      </c>
      <c r="E759" s="13" t="s">
        <v>150</v>
      </c>
      <c r="F759" s="15" t="s">
        <v>386</v>
      </c>
      <c r="G759" s="21">
        <f>G760</f>
        <v>103199.3</v>
      </c>
      <c r="H759" s="21">
        <f t="shared" ref="H759:AT759" si="1704">H760</f>
        <v>103199.3</v>
      </c>
      <c r="I759" s="21">
        <f t="shared" si="1704"/>
        <v>103199.3</v>
      </c>
      <c r="J759" s="21">
        <f t="shared" si="1704"/>
        <v>0</v>
      </c>
      <c r="K759" s="21">
        <f t="shared" si="1704"/>
        <v>0</v>
      </c>
      <c r="L759" s="21">
        <f t="shared" si="1704"/>
        <v>0</v>
      </c>
      <c r="M759" s="21">
        <f t="shared" si="1599"/>
        <v>103199.3</v>
      </c>
      <c r="N759" s="21">
        <f t="shared" si="1600"/>
        <v>103199.3</v>
      </c>
      <c r="O759" s="21">
        <f t="shared" si="1601"/>
        <v>103199.3</v>
      </c>
      <c r="P759" s="24">
        <f t="shared" si="1704"/>
        <v>0</v>
      </c>
      <c r="Q759" s="24">
        <f t="shared" si="1704"/>
        <v>0</v>
      </c>
      <c r="R759" s="24">
        <f t="shared" si="1704"/>
        <v>0</v>
      </c>
      <c r="S759" s="24">
        <f t="shared" si="1704"/>
        <v>0</v>
      </c>
      <c r="T759" s="24">
        <f t="shared" si="1704"/>
        <v>0</v>
      </c>
      <c r="U759" s="24">
        <f t="shared" si="1704"/>
        <v>0</v>
      </c>
      <c r="V759" s="24">
        <f t="shared" si="1704"/>
        <v>0</v>
      </c>
      <c r="W759" s="24">
        <f t="shared" si="1704"/>
        <v>0</v>
      </c>
      <c r="X759" s="24">
        <f t="shared" si="1704"/>
        <v>0</v>
      </c>
      <c r="Y759" s="24">
        <f t="shared" si="1704"/>
        <v>0</v>
      </c>
      <c r="Z759" s="24">
        <f t="shared" si="1689"/>
        <v>103199.3</v>
      </c>
      <c r="AA759" s="24">
        <f t="shared" si="1690"/>
        <v>103199.3</v>
      </c>
      <c r="AB759" s="24">
        <f t="shared" si="1691"/>
        <v>103199.3</v>
      </c>
      <c r="AC759" s="24">
        <f t="shared" si="1704"/>
        <v>0</v>
      </c>
      <c r="AD759" s="24">
        <f t="shared" si="1704"/>
        <v>0</v>
      </c>
      <c r="AE759" s="24">
        <f t="shared" si="1704"/>
        <v>0</v>
      </c>
      <c r="AF759" s="24">
        <f t="shared" si="1704"/>
        <v>0</v>
      </c>
      <c r="AG759" s="24">
        <f t="shared" si="1704"/>
        <v>0</v>
      </c>
      <c r="AH759" s="24">
        <f t="shared" si="1704"/>
        <v>0</v>
      </c>
      <c r="AI759" s="24">
        <f t="shared" si="1704"/>
        <v>0</v>
      </c>
      <c r="AJ759" s="24">
        <f t="shared" si="1704"/>
        <v>0</v>
      </c>
      <c r="AK759" s="24">
        <f t="shared" si="1704"/>
        <v>0</v>
      </c>
      <c r="AL759" s="24">
        <f t="shared" si="1704"/>
        <v>0</v>
      </c>
      <c r="AM759" s="24">
        <f t="shared" si="1704"/>
        <v>0</v>
      </c>
      <c r="AN759" s="24">
        <f t="shared" si="1704"/>
        <v>0</v>
      </c>
      <c r="AO759" s="24">
        <f t="shared" si="1595"/>
        <v>103199.3</v>
      </c>
      <c r="AP759" s="24">
        <f t="shared" si="1596"/>
        <v>103199.3</v>
      </c>
      <c r="AQ759" s="24">
        <f t="shared" si="1597"/>
        <v>103199.3</v>
      </c>
      <c r="AR759" s="24">
        <f t="shared" si="1704"/>
        <v>0</v>
      </c>
      <c r="AS759" s="24">
        <f t="shared" si="1657"/>
        <v>103199.3</v>
      </c>
      <c r="AT759" s="24">
        <f t="shared" si="1704"/>
        <v>0</v>
      </c>
    </row>
    <row r="760" spans="1:47" ht="31" x14ac:dyDescent="0.35">
      <c r="A760" s="13">
        <v>930</v>
      </c>
      <c r="B760" s="13" t="s">
        <v>138</v>
      </c>
      <c r="C760" s="13" t="s">
        <v>83</v>
      </c>
      <c r="D760" s="13" t="s">
        <v>273</v>
      </c>
      <c r="E760" s="13">
        <v>320</v>
      </c>
      <c r="F760" s="15" t="s">
        <v>375</v>
      </c>
      <c r="G760" s="21">
        <v>103199.3</v>
      </c>
      <c r="H760" s="21">
        <v>103199.3</v>
      </c>
      <c r="I760" s="21">
        <v>103199.3</v>
      </c>
      <c r="J760" s="21"/>
      <c r="K760" s="21"/>
      <c r="L760" s="21"/>
      <c r="M760" s="21">
        <f t="shared" si="1599"/>
        <v>103199.3</v>
      </c>
      <c r="N760" s="21">
        <f t="shared" si="1600"/>
        <v>103199.3</v>
      </c>
      <c r="O760" s="21">
        <f t="shared" si="1601"/>
        <v>103199.3</v>
      </c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>
        <f t="shared" si="1689"/>
        <v>103199.3</v>
      </c>
      <c r="AA760" s="24">
        <f t="shared" si="1690"/>
        <v>103199.3</v>
      </c>
      <c r="AB760" s="24">
        <f t="shared" si="1691"/>
        <v>103199.3</v>
      </c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>
        <f t="shared" si="1595"/>
        <v>103199.3</v>
      </c>
      <c r="AP760" s="24">
        <f t="shared" si="1596"/>
        <v>103199.3</v>
      </c>
      <c r="AQ760" s="24">
        <f t="shared" si="1597"/>
        <v>103199.3</v>
      </c>
      <c r="AR760" s="24"/>
      <c r="AS760" s="24">
        <f t="shared" si="1657"/>
        <v>103199.3</v>
      </c>
      <c r="AT760" s="24"/>
    </row>
    <row r="761" spans="1:47" s="16" customFormat="1" x14ac:dyDescent="0.35">
      <c r="A761" s="18">
        <v>930</v>
      </c>
      <c r="B761" s="18" t="s">
        <v>138</v>
      </c>
      <c r="C761" s="18" t="s">
        <v>59</v>
      </c>
      <c r="D761" s="18"/>
      <c r="E761" s="18"/>
      <c r="F761" s="11" t="s">
        <v>213</v>
      </c>
      <c r="G761" s="20">
        <f>G762</f>
        <v>48670</v>
      </c>
      <c r="H761" s="20">
        <f t="shared" ref="H761:AT761" si="1705">H762</f>
        <v>51135.200000000004</v>
      </c>
      <c r="I761" s="20">
        <f t="shared" si="1705"/>
        <v>52342.8</v>
      </c>
      <c r="J761" s="20">
        <f t="shared" si="1705"/>
        <v>-2283.4</v>
      </c>
      <c r="K761" s="20">
        <f t="shared" si="1705"/>
        <v>-2546</v>
      </c>
      <c r="L761" s="20">
        <f t="shared" si="1705"/>
        <v>-2734.1</v>
      </c>
      <c r="M761" s="21">
        <f t="shared" si="1599"/>
        <v>46386.6</v>
      </c>
      <c r="N761" s="21">
        <f t="shared" si="1600"/>
        <v>48589.200000000004</v>
      </c>
      <c r="O761" s="21">
        <f t="shared" si="1601"/>
        <v>49608.700000000004</v>
      </c>
      <c r="P761" s="23">
        <f t="shared" si="1705"/>
        <v>0</v>
      </c>
      <c r="Q761" s="23">
        <f t="shared" si="1705"/>
        <v>0</v>
      </c>
      <c r="R761" s="23">
        <f t="shared" si="1705"/>
        <v>0</v>
      </c>
      <c r="S761" s="23">
        <f t="shared" si="1705"/>
        <v>0</v>
      </c>
      <c r="T761" s="23">
        <f t="shared" si="1705"/>
        <v>0</v>
      </c>
      <c r="U761" s="23">
        <f t="shared" si="1705"/>
        <v>0</v>
      </c>
      <c r="V761" s="23">
        <f t="shared" si="1705"/>
        <v>0</v>
      </c>
      <c r="W761" s="23">
        <f t="shared" si="1705"/>
        <v>0</v>
      </c>
      <c r="X761" s="23">
        <f t="shared" si="1705"/>
        <v>0</v>
      </c>
      <c r="Y761" s="23">
        <f t="shared" si="1705"/>
        <v>0</v>
      </c>
      <c r="Z761" s="23">
        <f t="shared" si="1689"/>
        <v>46386.6</v>
      </c>
      <c r="AA761" s="23">
        <f t="shared" si="1690"/>
        <v>48589.200000000004</v>
      </c>
      <c r="AB761" s="23">
        <f t="shared" si="1691"/>
        <v>49608.700000000004</v>
      </c>
      <c r="AC761" s="23">
        <f t="shared" si="1705"/>
        <v>0</v>
      </c>
      <c r="AD761" s="23">
        <f t="shared" si="1705"/>
        <v>0</v>
      </c>
      <c r="AE761" s="23">
        <f t="shared" si="1705"/>
        <v>0</v>
      </c>
      <c r="AF761" s="23">
        <f t="shared" si="1705"/>
        <v>0</v>
      </c>
      <c r="AG761" s="23">
        <f t="shared" si="1705"/>
        <v>0</v>
      </c>
      <c r="AH761" s="23">
        <f t="shared" si="1705"/>
        <v>0</v>
      </c>
      <c r="AI761" s="23">
        <f t="shared" si="1705"/>
        <v>0</v>
      </c>
      <c r="AJ761" s="23">
        <f t="shared" si="1705"/>
        <v>83.480999999999995</v>
      </c>
      <c r="AK761" s="23">
        <f t="shared" si="1705"/>
        <v>0</v>
      </c>
      <c r="AL761" s="23">
        <f t="shared" si="1705"/>
        <v>0</v>
      </c>
      <c r="AM761" s="23">
        <f t="shared" si="1705"/>
        <v>0</v>
      </c>
      <c r="AN761" s="23">
        <f t="shared" si="1705"/>
        <v>0</v>
      </c>
      <c r="AO761" s="23">
        <f t="shared" si="1595"/>
        <v>46470.080999999998</v>
      </c>
      <c r="AP761" s="23">
        <f t="shared" si="1596"/>
        <v>48589.200000000004</v>
      </c>
      <c r="AQ761" s="23">
        <f t="shared" si="1597"/>
        <v>49608.700000000004</v>
      </c>
      <c r="AR761" s="23">
        <f t="shared" si="1705"/>
        <v>0</v>
      </c>
      <c r="AS761" s="23">
        <f t="shared" si="1657"/>
        <v>46470.080999999998</v>
      </c>
      <c r="AT761" s="23">
        <f t="shared" si="1705"/>
        <v>0</v>
      </c>
    </row>
    <row r="762" spans="1:47" ht="31" x14ac:dyDescent="0.35">
      <c r="A762" s="13">
        <v>930</v>
      </c>
      <c r="B762" s="13" t="s">
        <v>138</v>
      </c>
      <c r="C762" s="13" t="s">
        <v>59</v>
      </c>
      <c r="D762" s="13" t="s">
        <v>41</v>
      </c>
      <c r="E762" s="13"/>
      <c r="F762" s="15" t="s">
        <v>56</v>
      </c>
      <c r="G762" s="21">
        <f>G763+G769+G774+G780</f>
        <v>48670</v>
      </c>
      <c r="H762" s="21">
        <f t="shared" ref="H762:L762" si="1706">H763+H769+H774+H780</f>
        <v>51135.200000000004</v>
      </c>
      <c r="I762" s="21">
        <f t="shared" si="1706"/>
        <v>52342.8</v>
      </c>
      <c r="J762" s="21">
        <f t="shared" si="1706"/>
        <v>-2283.4</v>
      </c>
      <c r="K762" s="21">
        <f t="shared" si="1706"/>
        <v>-2546</v>
      </c>
      <c r="L762" s="21">
        <f t="shared" si="1706"/>
        <v>-2734.1</v>
      </c>
      <c r="M762" s="21">
        <f t="shared" si="1599"/>
        <v>46386.6</v>
      </c>
      <c r="N762" s="21">
        <f t="shared" si="1600"/>
        <v>48589.200000000004</v>
      </c>
      <c r="O762" s="21">
        <f t="shared" si="1601"/>
        <v>49608.700000000004</v>
      </c>
      <c r="P762" s="24">
        <f t="shared" ref="P762:Q762" si="1707">P763+P769+P774+P780</f>
        <v>0</v>
      </c>
      <c r="Q762" s="24">
        <f t="shared" si="1707"/>
        <v>0</v>
      </c>
      <c r="R762" s="24">
        <f t="shared" ref="R762:T762" si="1708">R763+R769+R774+R780</f>
        <v>0</v>
      </c>
      <c r="S762" s="24">
        <f t="shared" si="1708"/>
        <v>0</v>
      </c>
      <c r="T762" s="24">
        <f t="shared" si="1708"/>
        <v>0</v>
      </c>
      <c r="U762" s="24">
        <f t="shared" ref="U762:W762" si="1709">U763+U769+U774+U780</f>
        <v>0</v>
      </c>
      <c r="V762" s="24">
        <f t="shared" si="1709"/>
        <v>0</v>
      </c>
      <c r="W762" s="24">
        <f t="shared" si="1709"/>
        <v>0</v>
      </c>
      <c r="X762" s="24">
        <f t="shared" ref="X762:Y762" si="1710">X763+X769+X774+X780</f>
        <v>0</v>
      </c>
      <c r="Y762" s="24">
        <f t="shared" si="1710"/>
        <v>0</v>
      </c>
      <c r="Z762" s="24">
        <f t="shared" si="1689"/>
        <v>46386.6</v>
      </c>
      <c r="AA762" s="24">
        <f t="shared" si="1690"/>
        <v>48589.200000000004</v>
      </c>
      <c r="AB762" s="24">
        <f t="shared" si="1691"/>
        <v>49608.700000000004</v>
      </c>
      <c r="AC762" s="24">
        <f t="shared" ref="AC762:AL762" si="1711">AC763+AC769+AC774+AC780</f>
        <v>0</v>
      </c>
      <c r="AD762" s="24">
        <f t="shared" si="1711"/>
        <v>0</v>
      </c>
      <c r="AE762" s="24">
        <f t="shared" ref="AE762" si="1712">AE763+AE769+AE774+AE780</f>
        <v>0</v>
      </c>
      <c r="AF762" s="24">
        <f t="shared" si="1711"/>
        <v>0</v>
      </c>
      <c r="AG762" s="24">
        <f t="shared" si="1711"/>
        <v>0</v>
      </c>
      <c r="AH762" s="24">
        <f t="shared" si="1711"/>
        <v>0</v>
      </c>
      <c r="AI762" s="24">
        <f t="shared" ref="AI762" si="1713">AI763+AI769+AI774+AI780</f>
        <v>0</v>
      </c>
      <c r="AJ762" s="24">
        <f t="shared" si="1711"/>
        <v>83.480999999999995</v>
      </c>
      <c r="AK762" s="24">
        <f t="shared" si="1711"/>
        <v>0</v>
      </c>
      <c r="AL762" s="24">
        <f t="shared" si="1711"/>
        <v>0</v>
      </c>
      <c r="AM762" s="24">
        <f t="shared" ref="AM762:AT762" si="1714">AM763+AM769+AM774+AM780</f>
        <v>0</v>
      </c>
      <c r="AN762" s="24">
        <f t="shared" si="1714"/>
        <v>0</v>
      </c>
      <c r="AO762" s="24">
        <f t="shared" si="1595"/>
        <v>46470.080999999998</v>
      </c>
      <c r="AP762" s="24">
        <f t="shared" si="1596"/>
        <v>48589.200000000004</v>
      </c>
      <c r="AQ762" s="24">
        <f t="shared" si="1597"/>
        <v>49608.700000000004</v>
      </c>
      <c r="AR762" s="24">
        <f t="shared" ref="AR762" si="1715">AR763+AR769+AR774+AR780</f>
        <v>0</v>
      </c>
      <c r="AS762" s="24">
        <f t="shared" si="1657"/>
        <v>46470.080999999998</v>
      </c>
      <c r="AT762" s="24">
        <f t="shared" si="1714"/>
        <v>0</v>
      </c>
      <c r="AU762" s="6"/>
    </row>
    <row r="763" spans="1:47" ht="46.5" x14ac:dyDescent="0.35">
      <c r="A763" s="13">
        <v>930</v>
      </c>
      <c r="B763" s="13" t="s">
        <v>138</v>
      </c>
      <c r="C763" s="13" t="s">
        <v>59</v>
      </c>
      <c r="D763" s="13" t="s">
        <v>42</v>
      </c>
      <c r="E763" s="13"/>
      <c r="F763" s="15" t="s">
        <v>57</v>
      </c>
      <c r="G763" s="21">
        <f>G764</f>
        <v>3832.1</v>
      </c>
      <c r="H763" s="21">
        <f t="shared" ref="H763:AT763" si="1716">H764</f>
        <v>3832.1</v>
      </c>
      <c r="I763" s="21">
        <f t="shared" si="1716"/>
        <v>3832.1</v>
      </c>
      <c r="J763" s="21">
        <f t="shared" si="1716"/>
        <v>0</v>
      </c>
      <c r="K763" s="21">
        <f t="shared" si="1716"/>
        <v>0</v>
      </c>
      <c r="L763" s="21">
        <f t="shared" si="1716"/>
        <v>0</v>
      </c>
      <c r="M763" s="21">
        <f t="shared" si="1599"/>
        <v>3832.1</v>
      </c>
      <c r="N763" s="21">
        <f t="shared" si="1600"/>
        <v>3832.1</v>
      </c>
      <c r="O763" s="21">
        <f t="shared" si="1601"/>
        <v>3832.1</v>
      </c>
      <c r="P763" s="24">
        <f t="shared" si="1716"/>
        <v>0</v>
      </c>
      <c r="Q763" s="24">
        <f t="shared" si="1716"/>
        <v>0</v>
      </c>
      <c r="R763" s="24">
        <f t="shared" si="1716"/>
        <v>0</v>
      </c>
      <c r="S763" s="24">
        <f t="shared" si="1716"/>
        <v>0</v>
      </c>
      <c r="T763" s="24">
        <f t="shared" si="1716"/>
        <v>0</v>
      </c>
      <c r="U763" s="24">
        <f t="shared" si="1716"/>
        <v>0</v>
      </c>
      <c r="V763" s="24">
        <f t="shared" si="1716"/>
        <v>0</v>
      </c>
      <c r="W763" s="24">
        <f t="shared" si="1716"/>
        <v>0</v>
      </c>
      <c r="X763" s="24">
        <f t="shared" si="1716"/>
        <v>0</v>
      </c>
      <c r="Y763" s="24">
        <f t="shared" si="1716"/>
        <v>0</v>
      </c>
      <c r="Z763" s="24">
        <f t="shared" si="1689"/>
        <v>3832.1</v>
      </c>
      <c r="AA763" s="24">
        <f t="shared" si="1690"/>
        <v>3832.1</v>
      </c>
      <c r="AB763" s="24">
        <f t="shared" si="1691"/>
        <v>3832.1</v>
      </c>
      <c r="AC763" s="24">
        <f t="shared" si="1716"/>
        <v>0</v>
      </c>
      <c r="AD763" s="24">
        <f t="shared" si="1716"/>
        <v>0</v>
      </c>
      <c r="AE763" s="24">
        <f t="shared" si="1716"/>
        <v>0</v>
      </c>
      <c r="AF763" s="24">
        <f t="shared" si="1716"/>
        <v>0</v>
      </c>
      <c r="AG763" s="24">
        <f t="shared" si="1716"/>
        <v>0</v>
      </c>
      <c r="AH763" s="24">
        <f t="shared" si="1716"/>
        <v>0</v>
      </c>
      <c r="AI763" s="24">
        <f t="shared" si="1716"/>
        <v>0</v>
      </c>
      <c r="AJ763" s="24">
        <f t="shared" si="1716"/>
        <v>0</v>
      </c>
      <c r="AK763" s="24">
        <f t="shared" si="1716"/>
        <v>0</v>
      </c>
      <c r="AL763" s="24">
        <f t="shared" si="1716"/>
        <v>0</v>
      </c>
      <c r="AM763" s="24">
        <f t="shared" si="1716"/>
        <v>0</v>
      </c>
      <c r="AN763" s="24">
        <f t="shared" si="1716"/>
        <v>0</v>
      </c>
      <c r="AO763" s="24">
        <f t="shared" si="1595"/>
        <v>3832.1</v>
      </c>
      <c r="AP763" s="24">
        <f t="shared" si="1596"/>
        <v>3832.1</v>
      </c>
      <c r="AQ763" s="24">
        <f t="shared" si="1597"/>
        <v>3832.1</v>
      </c>
      <c r="AR763" s="24">
        <f t="shared" si="1716"/>
        <v>0</v>
      </c>
      <c r="AS763" s="24">
        <f t="shared" si="1657"/>
        <v>3832.1</v>
      </c>
      <c r="AT763" s="24">
        <f t="shared" si="1716"/>
        <v>0</v>
      </c>
      <c r="AU763" s="6"/>
    </row>
    <row r="764" spans="1:47" ht="31" x14ac:dyDescent="0.35">
      <c r="A764" s="13">
        <v>930</v>
      </c>
      <c r="B764" s="13" t="s">
        <v>138</v>
      </c>
      <c r="C764" s="13" t="s">
        <v>59</v>
      </c>
      <c r="D764" s="13" t="s">
        <v>239</v>
      </c>
      <c r="E764" s="13"/>
      <c r="F764" s="15" t="s">
        <v>285</v>
      </c>
      <c r="G764" s="21">
        <f>G765+G767</f>
        <v>3832.1</v>
      </c>
      <c r="H764" s="21">
        <f t="shared" ref="H764:L764" si="1717">H765+H767</f>
        <v>3832.1</v>
      </c>
      <c r="I764" s="21">
        <f t="shared" si="1717"/>
        <v>3832.1</v>
      </c>
      <c r="J764" s="21">
        <f t="shared" si="1717"/>
        <v>0</v>
      </c>
      <c r="K764" s="21">
        <f t="shared" si="1717"/>
        <v>0</v>
      </c>
      <c r="L764" s="21">
        <f t="shared" si="1717"/>
        <v>0</v>
      </c>
      <c r="M764" s="21">
        <f t="shared" si="1599"/>
        <v>3832.1</v>
      </c>
      <c r="N764" s="21">
        <f t="shared" si="1600"/>
        <v>3832.1</v>
      </c>
      <c r="O764" s="21">
        <f t="shared" si="1601"/>
        <v>3832.1</v>
      </c>
      <c r="P764" s="24">
        <f t="shared" ref="P764:Q764" si="1718">P765+P767</f>
        <v>0</v>
      </c>
      <c r="Q764" s="24">
        <f t="shared" si="1718"/>
        <v>0</v>
      </c>
      <c r="R764" s="24">
        <f t="shared" ref="R764:T764" si="1719">R765+R767</f>
        <v>0</v>
      </c>
      <c r="S764" s="24">
        <f t="shared" si="1719"/>
        <v>0</v>
      </c>
      <c r="T764" s="24">
        <f t="shared" si="1719"/>
        <v>0</v>
      </c>
      <c r="U764" s="24">
        <f t="shared" ref="U764:W764" si="1720">U765+U767</f>
        <v>0</v>
      </c>
      <c r="V764" s="24">
        <f t="shared" si="1720"/>
        <v>0</v>
      </c>
      <c r="W764" s="24">
        <f t="shared" si="1720"/>
        <v>0</v>
      </c>
      <c r="X764" s="24">
        <f t="shared" ref="X764:Y764" si="1721">X765+X767</f>
        <v>0</v>
      </c>
      <c r="Y764" s="24">
        <f t="shared" si="1721"/>
        <v>0</v>
      </c>
      <c r="Z764" s="24">
        <f t="shared" si="1689"/>
        <v>3832.1</v>
      </c>
      <c r="AA764" s="24">
        <f t="shared" si="1690"/>
        <v>3832.1</v>
      </c>
      <c r="AB764" s="24">
        <f t="shared" si="1691"/>
        <v>3832.1</v>
      </c>
      <c r="AC764" s="24">
        <f t="shared" ref="AC764:AL764" si="1722">AC765+AC767</f>
        <v>0</v>
      </c>
      <c r="AD764" s="24">
        <f t="shared" si="1722"/>
        <v>0</v>
      </c>
      <c r="AE764" s="24">
        <f t="shared" ref="AE764" si="1723">AE765+AE767</f>
        <v>0</v>
      </c>
      <c r="AF764" s="24">
        <f t="shared" si="1722"/>
        <v>0</v>
      </c>
      <c r="AG764" s="24">
        <f t="shared" si="1722"/>
        <v>0</v>
      </c>
      <c r="AH764" s="24">
        <f t="shared" si="1722"/>
        <v>0</v>
      </c>
      <c r="AI764" s="24">
        <f t="shared" ref="AI764" si="1724">AI765+AI767</f>
        <v>0</v>
      </c>
      <c r="AJ764" s="24">
        <f t="shared" si="1722"/>
        <v>0</v>
      </c>
      <c r="AK764" s="24">
        <f t="shared" si="1722"/>
        <v>0</v>
      </c>
      <c r="AL764" s="24">
        <f t="shared" si="1722"/>
        <v>0</v>
      </c>
      <c r="AM764" s="24">
        <f t="shared" ref="AM764:AT764" si="1725">AM765+AM767</f>
        <v>0</v>
      </c>
      <c r="AN764" s="24">
        <f t="shared" si="1725"/>
        <v>0</v>
      </c>
      <c r="AO764" s="24">
        <f t="shared" si="1595"/>
        <v>3832.1</v>
      </c>
      <c r="AP764" s="24">
        <f t="shared" si="1596"/>
        <v>3832.1</v>
      </c>
      <c r="AQ764" s="24">
        <f t="shared" si="1597"/>
        <v>3832.1</v>
      </c>
      <c r="AR764" s="24">
        <f t="shared" ref="AR764" si="1726">AR765+AR767</f>
        <v>0</v>
      </c>
      <c r="AS764" s="24">
        <f t="shared" si="1657"/>
        <v>3832.1</v>
      </c>
      <c r="AT764" s="24">
        <f t="shared" si="1725"/>
        <v>0</v>
      </c>
    </row>
    <row r="765" spans="1:47" ht="31" x14ac:dyDescent="0.35">
      <c r="A765" s="13">
        <v>930</v>
      </c>
      <c r="B765" s="13" t="s">
        <v>138</v>
      </c>
      <c r="C765" s="13" t="s">
        <v>59</v>
      </c>
      <c r="D765" s="13" t="s">
        <v>239</v>
      </c>
      <c r="E765" s="13" t="s">
        <v>7</v>
      </c>
      <c r="F765" s="15" t="s">
        <v>385</v>
      </c>
      <c r="G765" s="21">
        <f>G766</f>
        <v>128.6</v>
      </c>
      <c r="H765" s="21">
        <f t="shared" ref="H765:AT765" si="1727">H766</f>
        <v>128.6</v>
      </c>
      <c r="I765" s="21">
        <f t="shared" si="1727"/>
        <v>128.6</v>
      </c>
      <c r="J765" s="21">
        <f t="shared" si="1727"/>
        <v>0</v>
      </c>
      <c r="K765" s="21">
        <f t="shared" si="1727"/>
        <v>0</v>
      </c>
      <c r="L765" s="21">
        <f t="shared" si="1727"/>
        <v>0</v>
      </c>
      <c r="M765" s="21">
        <f t="shared" si="1599"/>
        <v>128.6</v>
      </c>
      <c r="N765" s="21">
        <f t="shared" si="1600"/>
        <v>128.6</v>
      </c>
      <c r="O765" s="21">
        <f t="shared" si="1601"/>
        <v>128.6</v>
      </c>
      <c r="P765" s="24">
        <f t="shared" si="1727"/>
        <v>0</v>
      </c>
      <c r="Q765" s="24">
        <f t="shared" si="1727"/>
        <v>0</v>
      </c>
      <c r="R765" s="24">
        <f t="shared" si="1727"/>
        <v>0</v>
      </c>
      <c r="S765" s="24">
        <f t="shared" si="1727"/>
        <v>0</v>
      </c>
      <c r="T765" s="24">
        <f t="shared" si="1727"/>
        <v>0</v>
      </c>
      <c r="U765" s="24">
        <f t="shared" si="1727"/>
        <v>0</v>
      </c>
      <c r="V765" s="24">
        <f t="shared" si="1727"/>
        <v>0</v>
      </c>
      <c r="W765" s="24">
        <f t="shared" si="1727"/>
        <v>0</v>
      </c>
      <c r="X765" s="24">
        <f t="shared" si="1727"/>
        <v>0</v>
      </c>
      <c r="Y765" s="24">
        <f t="shared" si="1727"/>
        <v>0</v>
      </c>
      <c r="Z765" s="24">
        <f t="shared" si="1689"/>
        <v>128.6</v>
      </c>
      <c r="AA765" s="24">
        <f t="shared" si="1690"/>
        <v>128.6</v>
      </c>
      <c r="AB765" s="24">
        <f t="shared" si="1691"/>
        <v>128.6</v>
      </c>
      <c r="AC765" s="24">
        <f t="shared" si="1727"/>
        <v>0</v>
      </c>
      <c r="AD765" s="24">
        <f t="shared" si="1727"/>
        <v>0</v>
      </c>
      <c r="AE765" s="24">
        <f t="shared" si="1727"/>
        <v>0</v>
      </c>
      <c r="AF765" s="24">
        <f t="shared" si="1727"/>
        <v>0</v>
      </c>
      <c r="AG765" s="24">
        <f t="shared" si="1727"/>
        <v>0</v>
      </c>
      <c r="AH765" s="24">
        <f t="shared" si="1727"/>
        <v>0</v>
      </c>
      <c r="AI765" s="24">
        <f t="shared" si="1727"/>
        <v>0</v>
      </c>
      <c r="AJ765" s="24">
        <f t="shared" si="1727"/>
        <v>0</v>
      </c>
      <c r="AK765" s="24">
        <f t="shared" si="1727"/>
        <v>0</v>
      </c>
      <c r="AL765" s="24">
        <f t="shared" si="1727"/>
        <v>0</v>
      </c>
      <c r="AM765" s="24">
        <f t="shared" si="1727"/>
        <v>0</v>
      </c>
      <c r="AN765" s="24">
        <f t="shared" si="1727"/>
        <v>0</v>
      </c>
      <c r="AO765" s="24">
        <f t="shared" si="1595"/>
        <v>128.6</v>
      </c>
      <c r="AP765" s="24">
        <f t="shared" si="1596"/>
        <v>128.6</v>
      </c>
      <c r="AQ765" s="24">
        <f t="shared" si="1597"/>
        <v>128.6</v>
      </c>
      <c r="AR765" s="24">
        <f t="shared" si="1727"/>
        <v>0</v>
      </c>
      <c r="AS765" s="24">
        <f t="shared" si="1657"/>
        <v>128.6</v>
      </c>
      <c r="AT765" s="24">
        <f t="shared" si="1727"/>
        <v>0</v>
      </c>
    </row>
    <row r="766" spans="1:47" ht="31" x14ac:dyDescent="0.35">
      <c r="A766" s="13">
        <v>930</v>
      </c>
      <c r="B766" s="13" t="s">
        <v>138</v>
      </c>
      <c r="C766" s="13" t="s">
        <v>59</v>
      </c>
      <c r="D766" s="13" t="s">
        <v>239</v>
      </c>
      <c r="E766" s="13">
        <v>240</v>
      </c>
      <c r="F766" s="15" t="s">
        <v>374</v>
      </c>
      <c r="G766" s="21">
        <v>128.6</v>
      </c>
      <c r="H766" s="21">
        <v>128.6</v>
      </c>
      <c r="I766" s="21">
        <v>128.6</v>
      </c>
      <c r="J766" s="21"/>
      <c r="K766" s="21"/>
      <c r="L766" s="21"/>
      <c r="M766" s="21">
        <f t="shared" si="1599"/>
        <v>128.6</v>
      </c>
      <c r="N766" s="21">
        <f t="shared" si="1600"/>
        <v>128.6</v>
      </c>
      <c r="O766" s="21">
        <f t="shared" si="1601"/>
        <v>128.6</v>
      </c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>
        <f t="shared" si="1689"/>
        <v>128.6</v>
      </c>
      <c r="AA766" s="24">
        <f t="shared" si="1690"/>
        <v>128.6</v>
      </c>
      <c r="AB766" s="24">
        <f t="shared" si="1691"/>
        <v>128.6</v>
      </c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>
        <f t="shared" si="1595"/>
        <v>128.6</v>
      </c>
      <c r="AP766" s="24">
        <f t="shared" si="1596"/>
        <v>128.6</v>
      </c>
      <c r="AQ766" s="24">
        <f t="shared" si="1597"/>
        <v>128.6</v>
      </c>
      <c r="AR766" s="24"/>
      <c r="AS766" s="24">
        <f t="shared" si="1657"/>
        <v>128.6</v>
      </c>
      <c r="AT766" s="24"/>
    </row>
    <row r="767" spans="1:47" x14ac:dyDescent="0.35">
      <c r="A767" s="13">
        <v>930</v>
      </c>
      <c r="B767" s="13" t="s">
        <v>138</v>
      </c>
      <c r="C767" s="13" t="s">
        <v>59</v>
      </c>
      <c r="D767" s="13" t="s">
        <v>239</v>
      </c>
      <c r="E767" s="13" t="s">
        <v>150</v>
      </c>
      <c r="F767" s="15" t="s">
        <v>386</v>
      </c>
      <c r="G767" s="21">
        <f>G768</f>
        <v>3703.5</v>
      </c>
      <c r="H767" s="21">
        <f t="shared" ref="H767:AT767" si="1728">H768</f>
        <v>3703.5</v>
      </c>
      <c r="I767" s="21">
        <f t="shared" si="1728"/>
        <v>3703.5</v>
      </c>
      <c r="J767" s="21">
        <f t="shared" si="1728"/>
        <v>0</v>
      </c>
      <c r="K767" s="21">
        <f t="shared" si="1728"/>
        <v>0</v>
      </c>
      <c r="L767" s="21">
        <f t="shared" si="1728"/>
        <v>0</v>
      </c>
      <c r="M767" s="21">
        <f t="shared" si="1599"/>
        <v>3703.5</v>
      </c>
      <c r="N767" s="21">
        <f t="shared" si="1600"/>
        <v>3703.5</v>
      </c>
      <c r="O767" s="21">
        <f t="shared" si="1601"/>
        <v>3703.5</v>
      </c>
      <c r="P767" s="24">
        <f t="shared" si="1728"/>
        <v>0</v>
      </c>
      <c r="Q767" s="24">
        <f t="shared" si="1728"/>
        <v>0</v>
      </c>
      <c r="R767" s="24">
        <f t="shared" si="1728"/>
        <v>0</v>
      </c>
      <c r="S767" s="24">
        <f t="shared" si="1728"/>
        <v>0</v>
      </c>
      <c r="T767" s="24">
        <f t="shared" si="1728"/>
        <v>0</v>
      </c>
      <c r="U767" s="24">
        <f t="shared" si="1728"/>
        <v>0</v>
      </c>
      <c r="V767" s="24">
        <f t="shared" si="1728"/>
        <v>0</v>
      </c>
      <c r="W767" s="24">
        <f t="shared" si="1728"/>
        <v>0</v>
      </c>
      <c r="X767" s="24">
        <f t="shared" si="1728"/>
        <v>0</v>
      </c>
      <c r="Y767" s="24">
        <f t="shared" si="1728"/>
        <v>0</v>
      </c>
      <c r="Z767" s="24">
        <f t="shared" si="1689"/>
        <v>3703.5</v>
      </c>
      <c r="AA767" s="24">
        <f t="shared" si="1690"/>
        <v>3703.5</v>
      </c>
      <c r="AB767" s="24">
        <f t="shared" si="1691"/>
        <v>3703.5</v>
      </c>
      <c r="AC767" s="24">
        <f t="shared" si="1728"/>
        <v>0</v>
      </c>
      <c r="AD767" s="24">
        <f t="shared" si="1728"/>
        <v>0</v>
      </c>
      <c r="AE767" s="24">
        <f t="shared" si="1728"/>
        <v>0</v>
      </c>
      <c r="AF767" s="24">
        <f t="shared" si="1728"/>
        <v>0</v>
      </c>
      <c r="AG767" s="24">
        <f t="shared" si="1728"/>
        <v>0</v>
      </c>
      <c r="AH767" s="24">
        <f t="shared" si="1728"/>
        <v>0</v>
      </c>
      <c r="AI767" s="24">
        <f t="shared" si="1728"/>
        <v>0</v>
      </c>
      <c r="AJ767" s="24">
        <f t="shared" si="1728"/>
        <v>0</v>
      </c>
      <c r="AK767" s="24">
        <f t="shared" si="1728"/>
        <v>0</v>
      </c>
      <c r="AL767" s="24">
        <f t="shared" si="1728"/>
        <v>0</v>
      </c>
      <c r="AM767" s="24">
        <f t="shared" si="1728"/>
        <v>0</v>
      </c>
      <c r="AN767" s="24">
        <f t="shared" si="1728"/>
        <v>0</v>
      </c>
      <c r="AO767" s="24">
        <f t="shared" si="1595"/>
        <v>3703.5</v>
      </c>
      <c r="AP767" s="24">
        <f t="shared" si="1596"/>
        <v>3703.5</v>
      </c>
      <c r="AQ767" s="24">
        <f t="shared" si="1597"/>
        <v>3703.5</v>
      </c>
      <c r="AR767" s="24">
        <f t="shared" si="1728"/>
        <v>0</v>
      </c>
      <c r="AS767" s="24">
        <f t="shared" si="1657"/>
        <v>3703.5</v>
      </c>
      <c r="AT767" s="24">
        <f t="shared" si="1728"/>
        <v>0</v>
      </c>
    </row>
    <row r="768" spans="1:47" ht="31" x14ac:dyDescent="0.35">
      <c r="A768" s="13">
        <v>930</v>
      </c>
      <c r="B768" s="13" t="s">
        <v>138</v>
      </c>
      <c r="C768" s="13" t="s">
        <v>59</v>
      </c>
      <c r="D768" s="13" t="s">
        <v>239</v>
      </c>
      <c r="E768" s="13">
        <v>320</v>
      </c>
      <c r="F768" s="15" t="s">
        <v>375</v>
      </c>
      <c r="G768" s="21">
        <v>3703.5</v>
      </c>
      <c r="H768" s="21">
        <v>3703.5</v>
      </c>
      <c r="I768" s="21">
        <v>3703.5</v>
      </c>
      <c r="J768" s="21"/>
      <c r="K768" s="21"/>
      <c r="L768" s="21"/>
      <c r="M768" s="21">
        <f t="shared" si="1599"/>
        <v>3703.5</v>
      </c>
      <c r="N768" s="21">
        <f t="shared" si="1600"/>
        <v>3703.5</v>
      </c>
      <c r="O768" s="21">
        <f t="shared" si="1601"/>
        <v>3703.5</v>
      </c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>
        <f t="shared" si="1689"/>
        <v>3703.5</v>
      </c>
      <c r="AA768" s="24">
        <f t="shared" si="1690"/>
        <v>3703.5</v>
      </c>
      <c r="AB768" s="24">
        <f t="shared" si="1691"/>
        <v>3703.5</v>
      </c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>
        <f t="shared" si="1595"/>
        <v>3703.5</v>
      </c>
      <c r="AP768" s="24">
        <f t="shared" si="1596"/>
        <v>3703.5</v>
      </c>
      <c r="AQ768" s="24">
        <f t="shared" si="1597"/>
        <v>3703.5</v>
      </c>
      <c r="AR768" s="24"/>
      <c r="AS768" s="24">
        <f t="shared" si="1657"/>
        <v>3703.5</v>
      </c>
      <c r="AT768" s="24"/>
    </row>
    <row r="769" spans="1:47" ht="46.5" x14ac:dyDescent="0.35">
      <c r="A769" s="13">
        <v>930</v>
      </c>
      <c r="B769" s="13" t="s">
        <v>138</v>
      </c>
      <c r="C769" s="13" t="s">
        <v>59</v>
      </c>
      <c r="D769" s="13" t="s">
        <v>278</v>
      </c>
      <c r="E769" s="13"/>
      <c r="F769" s="15" t="s">
        <v>289</v>
      </c>
      <c r="G769" s="21">
        <f>G770</f>
        <v>37842.6</v>
      </c>
      <c r="H769" s="21">
        <f t="shared" ref="H769:AT770" si="1729">H770</f>
        <v>40307.800000000003</v>
      </c>
      <c r="I769" s="21">
        <f t="shared" si="1729"/>
        <v>41515.4</v>
      </c>
      <c r="J769" s="21">
        <f t="shared" si="1729"/>
        <v>-2214.1</v>
      </c>
      <c r="K769" s="21">
        <f t="shared" si="1729"/>
        <v>-2476.6999999999998</v>
      </c>
      <c r="L769" s="21">
        <f t="shared" si="1729"/>
        <v>-2664.7999999999997</v>
      </c>
      <c r="M769" s="21">
        <f t="shared" si="1599"/>
        <v>35628.5</v>
      </c>
      <c r="N769" s="21">
        <f t="shared" si="1600"/>
        <v>37831.100000000006</v>
      </c>
      <c r="O769" s="21">
        <f t="shared" si="1601"/>
        <v>38850.6</v>
      </c>
      <c r="P769" s="24">
        <f t="shared" si="1729"/>
        <v>0</v>
      </c>
      <c r="Q769" s="24">
        <f t="shared" si="1729"/>
        <v>0</v>
      </c>
      <c r="R769" s="24">
        <f t="shared" si="1729"/>
        <v>0</v>
      </c>
      <c r="S769" s="24">
        <f t="shared" si="1729"/>
        <v>0</v>
      </c>
      <c r="T769" s="24">
        <f t="shared" si="1729"/>
        <v>0</v>
      </c>
      <c r="U769" s="24">
        <f t="shared" si="1729"/>
        <v>0</v>
      </c>
      <c r="V769" s="24">
        <f t="shared" si="1729"/>
        <v>0</v>
      </c>
      <c r="W769" s="24">
        <f t="shared" si="1729"/>
        <v>0</v>
      </c>
      <c r="X769" s="24">
        <f t="shared" si="1729"/>
        <v>0</v>
      </c>
      <c r="Y769" s="24">
        <f t="shared" si="1729"/>
        <v>0</v>
      </c>
      <c r="Z769" s="24">
        <f t="shared" si="1689"/>
        <v>35628.5</v>
      </c>
      <c r="AA769" s="24">
        <f t="shared" si="1690"/>
        <v>37831.100000000006</v>
      </c>
      <c r="AB769" s="24">
        <f t="shared" si="1691"/>
        <v>38850.6</v>
      </c>
      <c r="AC769" s="24">
        <f t="shared" si="1729"/>
        <v>0</v>
      </c>
      <c r="AD769" s="24">
        <f t="shared" si="1729"/>
        <v>0</v>
      </c>
      <c r="AE769" s="24">
        <f t="shared" si="1729"/>
        <v>0</v>
      </c>
      <c r="AF769" s="24">
        <f t="shared" si="1729"/>
        <v>0</v>
      </c>
      <c r="AG769" s="24">
        <f t="shared" si="1729"/>
        <v>0</v>
      </c>
      <c r="AH769" s="24">
        <f t="shared" si="1729"/>
        <v>0</v>
      </c>
      <c r="AI769" s="24">
        <f t="shared" si="1729"/>
        <v>0</v>
      </c>
      <c r="AJ769" s="24">
        <f t="shared" si="1729"/>
        <v>83.480999999999995</v>
      </c>
      <c r="AK769" s="24">
        <f t="shared" si="1729"/>
        <v>0</v>
      </c>
      <c r="AL769" s="24">
        <f t="shared" si="1729"/>
        <v>0</v>
      </c>
      <c r="AM769" s="24">
        <f t="shared" si="1729"/>
        <v>0</v>
      </c>
      <c r="AN769" s="24">
        <f t="shared" si="1729"/>
        <v>0</v>
      </c>
      <c r="AO769" s="24">
        <f t="shared" si="1595"/>
        <v>35711.981</v>
      </c>
      <c r="AP769" s="24">
        <f t="shared" si="1596"/>
        <v>37831.100000000006</v>
      </c>
      <c r="AQ769" s="24">
        <f t="shared" si="1597"/>
        <v>38850.6</v>
      </c>
      <c r="AR769" s="24">
        <f t="shared" si="1729"/>
        <v>0</v>
      </c>
      <c r="AS769" s="24">
        <f t="shared" si="1657"/>
        <v>35711.981</v>
      </c>
      <c r="AT769" s="24">
        <f t="shared" si="1729"/>
        <v>0</v>
      </c>
      <c r="AU769" s="6"/>
    </row>
    <row r="770" spans="1:47" ht="46.5" x14ac:dyDescent="0.35">
      <c r="A770" s="13">
        <v>930</v>
      </c>
      <c r="B770" s="13" t="s">
        <v>138</v>
      </c>
      <c r="C770" s="13" t="s">
        <v>59</v>
      </c>
      <c r="D770" s="13" t="s">
        <v>274</v>
      </c>
      <c r="E770" s="13"/>
      <c r="F770" s="15" t="s">
        <v>306</v>
      </c>
      <c r="G770" s="21">
        <f>G771</f>
        <v>37842.6</v>
      </c>
      <c r="H770" s="21">
        <f t="shared" si="1729"/>
        <v>40307.800000000003</v>
      </c>
      <c r="I770" s="21">
        <f t="shared" si="1729"/>
        <v>41515.4</v>
      </c>
      <c r="J770" s="21">
        <f t="shared" si="1729"/>
        <v>-2214.1</v>
      </c>
      <c r="K770" s="21">
        <f t="shared" si="1729"/>
        <v>-2476.6999999999998</v>
      </c>
      <c r="L770" s="21">
        <f t="shared" si="1729"/>
        <v>-2664.7999999999997</v>
      </c>
      <c r="M770" s="21">
        <f t="shared" si="1599"/>
        <v>35628.5</v>
      </c>
      <c r="N770" s="21">
        <f t="shared" si="1600"/>
        <v>37831.100000000006</v>
      </c>
      <c r="O770" s="21">
        <f t="shared" si="1601"/>
        <v>38850.6</v>
      </c>
      <c r="P770" s="24">
        <f t="shared" si="1729"/>
        <v>0</v>
      </c>
      <c r="Q770" s="24">
        <f t="shared" si="1729"/>
        <v>0</v>
      </c>
      <c r="R770" s="24">
        <f t="shared" si="1729"/>
        <v>0</v>
      </c>
      <c r="S770" s="24">
        <f t="shared" si="1729"/>
        <v>0</v>
      </c>
      <c r="T770" s="24">
        <f t="shared" si="1729"/>
        <v>0</v>
      </c>
      <c r="U770" s="24">
        <f t="shared" si="1729"/>
        <v>0</v>
      </c>
      <c r="V770" s="24">
        <f t="shared" si="1729"/>
        <v>0</v>
      </c>
      <c r="W770" s="24">
        <f t="shared" si="1729"/>
        <v>0</v>
      </c>
      <c r="X770" s="24">
        <f t="shared" si="1729"/>
        <v>0</v>
      </c>
      <c r="Y770" s="24">
        <f t="shared" si="1729"/>
        <v>0</v>
      </c>
      <c r="Z770" s="24">
        <f t="shared" si="1689"/>
        <v>35628.5</v>
      </c>
      <c r="AA770" s="24">
        <f t="shared" si="1690"/>
        <v>37831.100000000006</v>
      </c>
      <c r="AB770" s="24">
        <f t="shared" si="1691"/>
        <v>38850.6</v>
      </c>
      <c r="AC770" s="24">
        <f t="shared" si="1729"/>
        <v>0</v>
      </c>
      <c r="AD770" s="24">
        <f t="shared" si="1729"/>
        <v>0</v>
      </c>
      <c r="AE770" s="24">
        <f t="shared" si="1729"/>
        <v>0</v>
      </c>
      <c r="AF770" s="24">
        <f t="shared" si="1729"/>
        <v>0</v>
      </c>
      <c r="AG770" s="24">
        <f t="shared" si="1729"/>
        <v>0</v>
      </c>
      <c r="AH770" s="24">
        <f t="shared" si="1729"/>
        <v>0</v>
      </c>
      <c r="AI770" s="24">
        <f t="shared" si="1729"/>
        <v>0</v>
      </c>
      <c r="AJ770" s="24">
        <f t="shared" si="1729"/>
        <v>83.480999999999995</v>
      </c>
      <c r="AK770" s="24">
        <f t="shared" si="1729"/>
        <v>0</v>
      </c>
      <c r="AL770" s="24">
        <f t="shared" si="1729"/>
        <v>0</v>
      </c>
      <c r="AM770" s="24">
        <f t="shared" si="1729"/>
        <v>0</v>
      </c>
      <c r="AN770" s="24">
        <f t="shared" si="1729"/>
        <v>0</v>
      </c>
      <c r="AO770" s="24">
        <f t="shared" si="1595"/>
        <v>35711.981</v>
      </c>
      <c r="AP770" s="24">
        <f t="shared" si="1596"/>
        <v>37831.100000000006</v>
      </c>
      <c r="AQ770" s="24">
        <f t="shared" si="1597"/>
        <v>38850.6</v>
      </c>
      <c r="AR770" s="24">
        <f t="shared" si="1729"/>
        <v>0</v>
      </c>
      <c r="AS770" s="24">
        <f t="shared" si="1657"/>
        <v>35711.981</v>
      </c>
      <c r="AT770" s="24">
        <f t="shared" si="1729"/>
        <v>0</v>
      </c>
    </row>
    <row r="771" spans="1:47" ht="31" x14ac:dyDescent="0.35">
      <c r="A771" s="13">
        <v>930</v>
      </c>
      <c r="B771" s="13" t="s">
        <v>138</v>
      </c>
      <c r="C771" s="13" t="s">
        <v>59</v>
      </c>
      <c r="D771" s="13" t="s">
        <v>274</v>
      </c>
      <c r="E771" s="13" t="s">
        <v>94</v>
      </c>
      <c r="F771" s="15" t="s">
        <v>388</v>
      </c>
      <c r="G771" s="21">
        <f>G772+G773</f>
        <v>37842.6</v>
      </c>
      <c r="H771" s="21">
        <f t="shared" ref="H771:L771" si="1730">H772+H773</f>
        <v>40307.800000000003</v>
      </c>
      <c r="I771" s="21">
        <f t="shared" si="1730"/>
        <v>41515.4</v>
      </c>
      <c r="J771" s="21">
        <f t="shared" si="1730"/>
        <v>-2214.1</v>
      </c>
      <c r="K771" s="21">
        <f t="shared" si="1730"/>
        <v>-2476.6999999999998</v>
      </c>
      <c r="L771" s="21">
        <f t="shared" si="1730"/>
        <v>-2664.7999999999997</v>
      </c>
      <c r="M771" s="21">
        <f t="shared" si="1599"/>
        <v>35628.5</v>
      </c>
      <c r="N771" s="21">
        <f t="shared" si="1600"/>
        <v>37831.100000000006</v>
      </c>
      <c r="O771" s="21">
        <f t="shared" si="1601"/>
        <v>38850.6</v>
      </c>
      <c r="P771" s="24">
        <f t="shared" ref="P771:Q771" si="1731">P772+P773</f>
        <v>0</v>
      </c>
      <c r="Q771" s="24">
        <f t="shared" si="1731"/>
        <v>0</v>
      </c>
      <c r="R771" s="24">
        <f t="shared" ref="R771:T771" si="1732">R772+R773</f>
        <v>0</v>
      </c>
      <c r="S771" s="24">
        <f t="shared" si="1732"/>
        <v>0</v>
      </c>
      <c r="T771" s="24">
        <f t="shared" si="1732"/>
        <v>0</v>
      </c>
      <c r="U771" s="24">
        <f t="shared" ref="U771:W771" si="1733">U772+U773</f>
        <v>0</v>
      </c>
      <c r="V771" s="24">
        <f t="shared" si="1733"/>
        <v>0</v>
      </c>
      <c r="W771" s="24">
        <f t="shared" si="1733"/>
        <v>0</v>
      </c>
      <c r="X771" s="24">
        <f t="shared" ref="X771:Y771" si="1734">X772+X773</f>
        <v>0</v>
      </c>
      <c r="Y771" s="24">
        <f t="shared" si="1734"/>
        <v>0</v>
      </c>
      <c r="Z771" s="24">
        <f t="shared" si="1689"/>
        <v>35628.5</v>
      </c>
      <c r="AA771" s="24">
        <f t="shared" si="1690"/>
        <v>37831.100000000006</v>
      </c>
      <c r="AB771" s="24">
        <f t="shared" si="1691"/>
        <v>38850.6</v>
      </c>
      <c r="AC771" s="24">
        <f t="shared" ref="AC771:AL771" si="1735">AC772+AC773</f>
        <v>0</v>
      </c>
      <c r="AD771" s="24">
        <f t="shared" si="1735"/>
        <v>0</v>
      </c>
      <c r="AE771" s="24">
        <f t="shared" ref="AE771" si="1736">AE772+AE773</f>
        <v>0</v>
      </c>
      <c r="AF771" s="24">
        <f t="shared" si="1735"/>
        <v>0</v>
      </c>
      <c r="AG771" s="24">
        <f t="shared" si="1735"/>
        <v>0</v>
      </c>
      <c r="AH771" s="24">
        <f t="shared" si="1735"/>
        <v>0</v>
      </c>
      <c r="AI771" s="24">
        <f t="shared" ref="AI771" si="1737">AI772+AI773</f>
        <v>0</v>
      </c>
      <c r="AJ771" s="24">
        <f t="shared" si="1735"/>
        <v>83.480999999999995</v>
      </c>
      <c r="AK771" s="24">
        <f t="shared" si="1735"/>
        <v>0</v>
      </c>
      <c r="AL771" s="24">
        <f t="shared" si="1735"/>
        <v>0</v>
      </c>
      <c r="AM771" s="24">
        <f t="shared" ref="AM771:AT771" si="1738">AM772+AM773</f>
        <v>0</v>
      </c>
      <c r="AN771" s="24">
        <f t="shared" si="1738"/>
        <v>0</v>
      </c>
      <c r="AO771" s="24">
        <f t="shared" si="1595"/>
        <v>35711.981</v>
      </c>
      <c r="AP771" s="24">
        <f t="shared" si="1596"/>
        <v>37831.100000000006</v>
      </c>
      <c r="AQ771" s="24">
        <f t="shared" si="1597"/>
        <v>38850.6</v>
      </c>
      <c r="AR771" s="24">
        <f t="shared" ref="AR771" si="1739">AR772+AR773</f>
        <v>0</v>
      </c>
      <c r="AS771" s="24">
        <f t="shared" si="1657"/>
        <v>35711.981</v>
      </c>
      <c r="AT771" s="24">
        <f t="shared" si="1738"/>
        <v>0</v>
      </c>
    </row>
    <row r="772" spans="1:47" x14ac:dyDescent="0.35">
      <c r="A772" s="13">
        <v>930</v>
      </c>
      <c r="B772" s="13" t="s">
        <v>138</v>
      </c>
      <c r="C772" s="13" t="s">
        <v>59</v>
      </c>
      <c r="D772" s="13" t="s">
        <v>274</v>
      </c>
      <c r="E772" s="13">
        <v>610</v>
      </c>
      <c r="F772" s="15" t="s">
        <v>379</v>
      </c>
      <c r="G772" s="21">
        <v>5971.1</v>
      </c>
      <c r="H772" s="21">
        <v>5063.3999999999996</v>
      </c>
      <c r="I772" s="21">
        <v>5063.3999999999996</v>
      </c>
      <c r="J772" s="21">
        <v>-349.9</v>
      </c>
      <c r="K772" s="21">
        <v>-312</v>
      </c>
      <c r="L772" s="21">
        <v>-325.10000000000002</v>
      </c>
      <c r="M772" s="21">
        <f t="shared" si="1599"/>
        <v>5621.2000000000007</v>
      </c>
      <c r="N772" s="21">
        <f t="shared" si="1600"/>
        <v>4751.3999999999996</v>
      </c>
      <c r="O772" s="21">
        <f t="shared" si="1601"/>
        <v>4738.2999999999993</v>
      </c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>
        <f t="shared" si="1689"/>
        <v>5621.2000000000007</v>
      </c>
      <c r="AA772" s="24">
        <f t="shared" si="1690"/>
        <v>4751.3999999999996</v>
      </c>
      <c r="AB772" s="24">
        <f t="shared" si="1691"/>
        <v>4738.2999999999993</v>
      </c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>
        <f t="shared" si="1595"/>
        <v>5621.2000000000007</v>
      </c>
      <c r="AP772" s="24">
        <f t="shared" si="1596"/>
        <v>4751.3999999999996</v>
      </c>
      <c r="AQ772" s="24">
        <f t="shared" si="1597"/>
        <v>4738.2999999999993</v>
      </c>
      <c r="AR772" s="24"/>
      <c r="AS772" s="24">
        <f t="shared" si="1657"/>
        <v>5621.2000000000007</v>
      </c>
      <c r="AT772" s="24"/>
    </row>
    <row r="773" spans="1:47" x14ac:dyDescent="0.35">
      <c r="A773" s="13">
        <v>930</v>
      </c>
      <c r="B773" s="13" t="s">
        <v>138</v>
      </c>
      <c r="C773" s="13" t="s">
        <v>59</v>
      </c>
      <c r="D773" s="13" t="s">
        <v>274</v>
      </c>
      <c r="E773" s="13">
        <v>620</v>
      </c>
      <c r="F773" s="15" t="s">
        <v>380</v>
      </c>
      <c r="G773" s="21">
        <v>31871.5</v>
      </c>
      <c r="H773" s="21">
        <v>35244.400000000001</v>
      </c>
      <c r="I773" s="21">
        <v>36452</v>
      </c>
      <c r="J773" s="21">
        <v>-1864.2</v>
      </c>
      <c r="K773" s="21">
        <v>-2164.6999999999998</v>
      </c>
      <c r="L773" s="21">
        <v>-2339.6999999999998</v>
      </c>
      <c r="M773" s="21">
        <f t="shared" si="1599"/>
        <v>30007.3</v>
      </c>
      <c r="N773" s="21">
        <f t="shared" si="1600"/>
        <v>33079.700000000004</v>
      </c>
      <c r="O773" s="21">
        <f t="shared" si="1601"/>
        <v>34112.300000000003</v>
      </c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>
        <f t="shared" si="1689"/>
        <v>30007.3</v>
      </c>
      <c r="AA773" s="24">
        <f t="shared" si="1690"/>
        <v>33079.700000000004</v>
      </c>
      <c r="AB773" s="24">
        <f t="shared" si="1691"/>
        <v>34112.300000000003</v>
      </c>
      <c r="AC773" s="24"/>
      <c r="AD773" s="24"/>
      <c r="AE773" s="24"/>
      <c r="AF773" s="24"/>
      <c r="AG773" s="24"/>
      <c r="AH773" s="24"/>
      <c r="AI773" s="24"/>
      <c r="AJ773" s="24">
        <v>83.480999999999995</v>
      </c>
      <c r="AK773" s="24"/>
      <c r="AL773" s="24"/>
      <c r="AM773" s="24"/>
      <c r="AN773" s="24"/>
      <c r="AO773" s="24">
        <f t="shared" si="1595"/>
        <v>30090.780999999999</v>
      </c>
      <c r="AP773" s="24">
        <f t="shared" si="1596"/>
        <v>33079.700000000004</v>
      </c>
      <c r="AQ773" s="24">
        <f t="shared" si="1597"/>
        <v>34112.300000000003</v>
      </c>
      <c r="AR773" s="24"/>
      <c r="AS773" s="24">
        <f t="shared" si="1657"/>
        <v>30090.780999999999</v>
      </c>
      <c r="AT773" s="24"/>
    </row>
    <row r="774" spans="1:47" ht="46.5" x14ac:dyDescent="0.35">
      <c r="A774" s="13">
        <v>930</v>
      </c>
      <c r="B774" s="13" t="s">
        <v>138</v>
      </c>
      <c r="C774" s="13" t="s">
        <v>59</v>
      </c>
      <c r="D774" s="13" t="s">
        <v>279</v>
      </c>
      <c r="E774" s="13"/>
      <c r="F774" s="15" t="s">
        <v>307</v>
      </c>
      <c r="G774" s="21">
        <f>G775</f>
        <v>6283.8</v>
      </c>
      <c r="H774" s="21">
        <f t="shared" ref="H774:AT774" si="1740">H775</f>
        <v>6283.8</v>
      </c>
      <c r="I774" s="21">
        <f t="shared" si="1740"/>
        <v>6283.8</v>
      </c>
      <c r="J774" s="21">
        <f t="shared" si="1740"/>
        <v>-69.3</v>
      </c>
      <c r="K774" s="21">
        <f t="shared" si="1740"/>
        <v>-69.3</v>
      </c>
      <c r="L774" s="21">
        <f t="shared" si="1740"/>
        <v>-69.3</v>
      </c>
      <c r="M774" s="21">
        <f t="shared" si="1599"/>
        <v>6214.5</v>
      </c>
      <c r="N774" s="21">
        <f t="shared" si="1600"/>
        <v>6214.5</v>
      </c>
      <c r="O774" s="21">
        <f t="shared" si="1601"/>
        <v>6214.5</v>
      </c>
      <c r="P774" s="24">
        <f t="shared" si="1740"/>
        <v>0</v>
      </c>
      <c r="Q774" s="24">
        <f t="shared" si="1740"/>
        <v>0</v>
      </c>
      <c r="R774" s="24">
        <f t="shared" si="1740"/>
        <v>0</v>
      </c>
      <c r="S774" s="24">
        <f t="shared" si="1740"/>
        <v>0</v>
      </c>
      <c r="T774" s="24">
        <f t="shared" si="1740"/>
        <v>0</v>
      </c>
      <c r="U774" s="24">
        <f t="shared" si="1740"/>
        <v>0</v>
      </c>
      <c r="V774" s="24">
        <f t="shared" si="1740"/>
        <v>0</v>
      </c>
      <c r="W774" s="24">
        <f t="shared" si="1740"/>
        <v>0</v>
      </c>
      <c r="X774" s="24">
        <f t="shared" si="1740"/>
        <v>0</v>
      </c>
      <c r="Y774" s="24">
        <f t="shared" si="1740"/>
        <v>0</v>
      </c>
      <c r="Z774" s="24">
        <f t="shared" si="1689"/>
        <v>6214.5</v>
      </c>
      <c r="AA774" s="24">
        <f t="shared" si="1690"/>
        <v>6214.5</v>
      </c>
      <c r="AB774" s="24">
        <f t="shared" si="1691"/>
        <v>6214.5</v>
      </c>
      <c r="AC774" s="24">
        <f t="shared" si="1740"/>
        <v>0</v>
      </c>
      <c r="AD774" s="24">
        <f t="shared" si="1740"/>
        <v>0</v>
      </c>
      <c r="AE774" s="24">
        <f t="shared" si="1740"/>
        <v>0</v>
      </c>
      <c r="AF774" s="24">
        <f t="shared" si="1740"/>
        <v>0</v>
      </c>
      <c r="AG774" s="24">
        <f t="shared" si="1740"/>
        <v>0</v>
      </c>
      <c r="AH774" s="24">
        <f t="shared" si="1740"/>
        <v>0</v>
      </c>
      <c r="AI774" s="24">
        <f t="shared" si="1740"/>
        <v>0</v>
      </c>
      <c r="AJ774" s="24">
        <f t="shared" si="1740"/>
        <v>0</v>
      </c>
      <c r="AK774" s="24">
        <f t="shared" si="1740"/>
        <v>0</v>
      </c>
      <c r="AL774" s="24">
        <f t="shared" si="1740"/>
        <v>0</v>
      </c>
      <c r="AM774" s="24">
        <f t="shared" si="1740"/>
        <v>0</v>
      </c>
      <c r="AN774" s="24">
        <f t="shared" si="1740"/>
        <v>0</v>
      </c>
      <c r="AO774" s="24">
        <f t="shared" si="1595"/>
        <v>6214.5</v>
      </c>
      <c r="AP774" s="24">
        <f t="shared" si="1596"/>
        <v>6214.5</v>
      </c>
      <c r="AQ774" s="24">
        <f t="shared" si="1597"/>
        <v>6214.5</v>
      </c>
      <c r="AR774" s="24">
        <f t="shared" si="1740"/>
        <v>0</v>
      </c>
      <c r="AS774" s="24">
        <f t="shared" si="1657"/>
        <v>6214.5</v>
      </c>
      <c r="AT774" s="24">
        <f t="shared" si="1740"/>
        <v>0</v>
      </c>
      <c r="AU774" s="6"/>
    </row>
    <row r="775" spans="1:47" ht="31" x14ac:dyDescent="0.35">
      <c r="A775" s="13">
        <v>930</v>
      </c>
      <c r="B775" s="13" t="s">
        <v>138</v>
      </c>
      <c r="C775" s="13" t="s">
        <v>59</v>
      </c>
      <c r="D775" s="13" t="s">
        <v>276</v>
      </c>
      <c r="E775" s="13"/>
      <c r="F775" s="15" t="s">
        <v>237</v>
      </c>
      <c r="G775" s="21">
        <f>G776+G778</f>
        <v>6283.8</v>
      </c>
      <c r="H775" s="21">
        <f t="shared" ref="H775:L775" si="1741">H776+H778</f>
        <v>6283.8</v>
      </c>
      <c r="I775" s="21">
        <f t="shared" si="1741"/>
        <v>6283.8</v>
      </c>
      <c r="J775" s="21">
        <f t="shared" si="1741"/>
        <v>-69.3</v>
      </c>
      <c r="K775" s="21">
        <f t="shared" si="1741"/>
        <v>-69.3</v>
      </c>
      <c r="L775" s="21">
        <f t="shared" si="1741"/>
        <v>-69.3</v>
      </c>
      <c r="M775" s="21">
        <f t="shared" si="1599"/>
        <v>6214.5</v>
      </c>
      <c r="N775" s="21">
        <f t="shared" si="1600"/>
        <v>6214.5</v>
      </c>
      <c r="O775" s="21">
        <f t="shared" si="1601"/>
        <v>6214.5</v>
      </c>
      <c r="P775" s="24">
        <f t="shared" ref="P775:Q775" si="1742">P776+P778</f>
        <v>0</v>
      </c>
      <c r="Q775" s="24">
        <f t="shared" si="1742"/>
        <v>0</v>
      </c>
      <c r="R775" s="24">
        <f t="shared" ref="R775:T775" si="1743">R776+R778</f>
        <v>0</v>
      </c>
      <c r="S775" s="24">
        <f t="shared" si="1743"/>
        <v>0</v>
      </c>
      <c r="T775" s="24">
        <f t="shared" si="1743"/>
        <v>0</v>
      </c>
      <c r="U775" s="24">
        <f t="shared" ref="U775:W775" si="1744">U776+U778</f>
        <v>0</v>
      </c>
      <c r="V775" s="24">
        <f t="shared" si="1744"/>
        <v>0</v>
      </c>
      <c r="W775" s="24">
        <f t="shared" si="1744"/>
        <v>0</v>
      </c>
      <c r="X775" s="24">
        <f t="shared" ref="X775:Y775" si="1745">X776+X778</f>
        <v>0</v>
      </c>
      <c r="Y775" s="24">
        <f t="shared" si="1745"/>
        <v>0</v>
      </c>
      <c r="Z775" s="24">
        <f t="shared" si="1689"/>
        <v>6214.5</v>
      </c>
      <c r="AA775" s="24">
        <f t="shared" si="1690"/>
        <v>6214.5</v>
      </c>
      <c r="AB775" s="24">
        <f t="shared" si="1691"/>
        <v>6214.5</v>
      </c>
      <c r="AC775" s="24">
        <f t="shared" ref="AC775:AL775" si="1746">AC776+AC778</f>
        <v>0</v>
      </c>
      <c r="AD775" s="24">
        <f t="shared" si="1746"/>
        <v>0</v>
      </c>
      <c r="AE775" s="24">
        <f t="shared" ref="AE775" si="1747">AE776+AE778</f>
        <v>0</v>
      </c>
      <c r="AF775" s="24">
        <f t="shared" si="1746"/>
        <v>0</v>
      </c>
      <c r="AG775" s="24">
        <f t="shared" si="1746"/>
        <v>0</v>
      </c>
      <c r="AH775" s="24">
        <f t="shared" si="1746"/>
        <v>0</v>
      </c>
      <c r="AI775" s="24">
        <f t="shared" ref="AI775" si="1748">AI776+AI778</f>
        <v>0</v>
      </c>
      <c r="AJ775" s="24">
        <f t="shared" si="1746"/>
        <v>0</v>
      </c>
      <c r="AK775" s="24">
        <f t="shared" si="1746"/>
        <v>0</v>
      </c>
      <c r="AL775" s="24">
        <f t="shared" si="1746"/>
        <v>0</v>
      </c>
      <c r="AM775" s="24">
        <f t="shared" ref="AM775:AT775" si="1749">AM776+AM778</f>
        <v>0</v>
      </c>
      <c r="AN775" s="24">
        <f t="shared" si="1749"/>
        <v>0</v>
      </c>
      <c r="AO775" s="24">
        <f t="shared" si="1595"/>
        <v>6214.5</v>
      </c>
      <c r="AP775" s="24">
        <f t="shared" si="1596"/>
        <v>6214.5</v>
      </c>
      <c r="AQ775" s="24">
        <f t="shared" si="1597"/>
        <v>6214.5</v>
      </c>
      <c r="AR775" s="24">
        <f t="shared" ref="AR775" si="1750">AR776+AR778</f>
        <v>0</v>
      </c>
      <c r="AS775" s="24">
        <f t="shared" si="1657"/>
        <v>6214.5</v>
      </c>
      <c r="AT775" s="24">
        <f t="shared" si="1749"/>
        <v>0</v>
      </c>
    </row>
    <row r="776" spans="1:47" ht="77.5" x14ac:dyDescent="0.35">
      <c r="A776" s="13">
        <v>930</v>
      </c>
      <c r="B776" s="13" t="s">
        <v>138</v>
      </c>
      <c r="C776" s="13" t="s">
        <v>59</v>
      </c>
      <c r="D776" s="13" t="s">
        <v>276</v>
      </c>
      <c r="E776" s="13" t="s">
        <v>25</v>
      </c>
      <c r="F776" s="15" t="s">
        <v>384</v>
      </c>
      <c r="G776" s="21">
        <f>G777</f>
        <v>115.3</v>
      </c>
      <c r="H776" s="21">
        <f t="shared" ref="H776:AT776" si="1751">H777</f>
        <v>115.3</v>
      </c>
      <c r="I776" s="21">
        <f t="shared" si="1751"/>
        <v>115.3</v>
      </c>
      <c r="J776" s="21">
        <f t="shared" si="1751"/>
        <v>0</v>
      </c>
      <c r="K776" s="21">
        <f t="shared" si="1751"/>
        <v>0</v>
      </c>
      <c r="L776" s="21">
        <f t="shared" si="1751"/>
        <v>0</v>
      </c>
      <c r="M776" s="21">
        <f t="shared" si="1599"/>
        <v>115.3</v>
      </c>
      <c r="N776" s="21">
        <f t="shared" si="1600"/>
        <v>115.3</v>
      </c>
      <c r="O776" s="21">
        <f t="shared" si="1601"/>
        <v>115.3</v>
      </c>
      <c r="P776" s="24">
        <f t="shared" si="1751"/>
        <v>0</v>
      </c>
      <c r="Q776" s="24">
        <f t="shared" si="1751"/>
        <v>0</v>
      </c>
      <c r="R776" s="24">
        <f t="shared" si="1751"/>
        <v>0</v>
      </c>
      <c r="S776" s="24">
        <f t="shared" si="1751"/>
        <v>0</v>
      </c>
      <c r="T776" s="24">
        <f t="shared" si="1751"/>
        <v>0</v>
      </c>
      <c r="U776" s="24">
        <f t="shared" si="1751"/>
        <v>0</v>
      </c>
      <c r="V776" s="24">
        <f t="shared" si="1751"/>
        <v>0</v>
      </c>
      <c r="W776" s="24">
        <f t="shared" si="1751"/>
        <v>0</v>
      </c>
      <c r="X776" s="24">
        <f t="shared" si="1751"/>
        <v>0</v>
      </c>
      <c r="Y776" s="24">
        <f t="shared" si="1751"/>
        <v>0</v>
      </c>
      <c r="Z776" s="24">
        <f t="shared" si="1689"/>
        <v>115.3</v>
      </c>
      <c r="AA776" s="24">
        <f t="shared" si="1690"/>
        <v>115.3</v>
      </c>
      <c r="AB776" s="24">
        <f t="shared" si="1691"/>
        <v>115.3</v>
      </c>
      <c r="AC776" s="24">
        <f t="shared" si="1751"/>
        <v>0</v>
      </c>
      <c r="AD776" s="24">
        <f t="shared" si="1751"/>
        <v>0</v>
      </c>
      <c r="AE776" s="24">
        <f t="shared" si="1751"/>
        <v>0</v>
      </c>
      <c r="AF776" s="24">
        <f t="shared" si="1751"/>
        <v>0</v>
      </c>
      <c r="AG776" s="24">
        <f t="shared" si="1751"/>
        <v>0</v>
      </c>
      <c r="AH776" s="24">
        <f t="shared" si="1751"/>
        <v>0</v>
      </c>
      <c r="AI776" s="24">
        <f t="shared" si="1751"/>
        <v>0</v>
      </c>
      <c r="AJ776" s="24">
        <f t="shared" si="1751"/>
        <v>0</v>
      </c>
      <c r="AK776" s="24">
        <f t="shared" si="1751"/>
        <v>0</v>
      </c>
      <c r="AL776" s="24">
        <f t="shared" si="1751"/>
        <v>0</v>
      </c>
      <c r="AM776" s="24">
        <f t="shared" si="1751"/>
        <v>0</v>
      </c>
      <c r="AN776" s="24">
        <f t="shared" si="1751"/>
        <v>0</v>
      </c>
      <c r="AO776" s="24">
        <f t="shared" si="1595"/>
        <v>115.3</v>
      </c>
      <c r="AP776" s="24">
        <f t="shared" si="1596"/>
        <v>115.3</v>
      </c>
      <c r="AQ776" s="24">
        <f t="shared" si="1597"/>
        <v>115.3</v>
      </c>
      <c r="AR776" s="24">
        <f t="shared" si="1751"/>
        <v>0</v>
      </c>
      <c r="AS776" s="24">
        <f t="shared" si="1657"/>
        <v>115.3</v>
      </c>
      <c r="AT776" s="24">
        <f t="shared" si="1751"/>
        <v>0</v>
      </c>
    </row>
    <row r="777" spans="1:47" x14ac:dyDescent="0.35">
      <c r="A777" s="13">
        <v>930</v>
      </c>
      <c r="B777" s="13" t="s">
        <v>138</v>
      </c>
      <c r="C777" s="13" t="s">
        <v>59</v>
      </c>
      <c r="D777" s="13" t="s">
        <v>276</v>
      </c>
      <c r="E777" s="13">
        <v>110</v>
      </c>
      <c r="F777" s="15" t="s">
        <v>372</v>
      </c>
      <c r="G777" s="21">
        <v>115.3</v>
      </c>
      <c r="H777" s="21">
        <v>115.3</v>
      </c>
      <c r="I777" s="21">
        <v>115.3</v>
      </c>
      <c r="J777" s="21"/>
      <c r="K777" s="21"/>
      <c r="L777" s="21"/>
      <c r="M777" s="21">
        <f t="shared" si="1599"/>
        <v>115.3</v>
      </c>
      <c r="N777" s="21">
        <f t="shared" si="1600"/>
        <v>115.3</v>
      </c>
      <c r="O777" s="21">
        <f t="shared" si="1601"/>
        <v>115.3</v>
      </c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>
        <f t="shared" si="1689"/>
        <v>115.3</v>
      </c>
      <c r="AA777" s="24">
        <f t="shared" si="1690"/>
        <v>115.3</v>
      </c>
      <c r="AB777" s="24">
        <f t="shared" si="1691"/>
        <v>115.3</v>
      </c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>
        <f t="shared" si="1595"/>
        <v>115.3</v>
      </c>
      <c r="AP777" s="24">
        <f t="shared" si="1596"/>
        <v>115.3</v>
      </c>
      <c r="AQ777" s="24">
        <f t="shared" si="1597"/>
        <v>115.3</v>
      </c>
      <c r="AR777" s="24"/>
      <c r="AS777" s="24">
        <f t="shared" si="1657"/>
        <v>115.3</v>
      </c>
      <c r="AT777" s="24"/>
    </row>
    <row r="778" spans="1:47" ht="31" x14ac:dyDescent="0.35">
      <c r="A778" s="13">
        <v>930</v>
      </c>
      <c r="B778" s="13" t="s">
        <v>138</v>
      </c>
      <c r="C778" s="13" t="s">
        <v>59</v>
      </c>
      <c r="D778" s="13" t="s">
        <v>276</v>
      </c>
      <c r="E778" s="13" t="s">
        <v>94</v>
      </c>
      <c r="F778" s="15" t="s">
        <v>388</v>
      </c>
      <c r="G778" s="21">
        <f>G779</f>
        <v>6168.5</v>
      </c>
      <c r="H778" s="21">
        <f t="shared" ref="H778:AT778" si="1752">H779</f>
        <v>6168.5</v>
      </c>
      <c r="I778" s="21">
        <f t="shared" si="1752"/>
        <v>6168.5</v>
      </c>
      <c r="J778" s="21">
        <f t="shared" si="1752"/>
        <v>-69.3</v>
      </c>
      <c r="K778" s="21">
        <f t="shared" si="1752"/>
        <v>-69.3</v>
      </c>
      <c r="L778" s="21">
        <f t="shared" si="1752"/>
        <v>-69.3</v>
      </c>
      <c r="M778" s="21">
        <f t="shared" si="1599"/>
        <v>6099.2</v>
      </c>
      <c r="N778" s="21">
        <f t="shared" si="1600"/>
        <v>6099.2</v>
      </c>
      <c r="O778" s="21">
        <f t="shared" si="1601"/>
        <v>6099.2</v>
      </c>
      <c r="P778" s="24">
        <f t="shared" si="1752"/>
        <v>0</v>
      </c>
      <c r="Q778" s="24">
        <f t="shared" si="1752"/>
        <v>0</v>
      </c>
      <c r="R778" s="24">
        <f t="shared" si="1752"/>
        <v>0</v>
      </c>
      <c r="S778" s="24">
        <f t="shared" si="1752"/>
        <v>0</v>
      </c>
      <c r="T778" s="24">
        <f t="shared" si="1752"/>
        <v>0</v>
      </c>
      <c r="U778" s="24">
        <f t="shared" si="1752"/>
        <v>0</v>
      </c>
      <c r="V778" s="24">
        <f t="shared" si="1752"/>
        <v>0</v>
      </c>
      <c r="W778" s="24">
        <f t="shared" si="1752"/>
        <v>0</v>
      </c>
      <c r="X778" s="24">
        <f t="shared" si="1752"/>
        <v>0</v>
      </c>
      <c r="Y778" s="24">
        <f t="shared" si="1752"/>
        <v>0</v>
      </c>
      <c r="Z778" s="24">
        <f t="shared" si="1689"/>
        <v>6099.2</v>
      </c>
      <c r="AA778" s="24">
        <f t="shared" si="1690"/>
        <v>6099.2</v>
      </c>
      <c r="AB778" s="24">
        <f t="shared" si="1691"/>
        <v>6099.2</v>
      </c>
      <c r="AC778" s="24">
        <f t="shared" si="1752"/>
        <v>0</v>
      </c>
      <c r="AD778" s="24">
        <f t="shared" si="1752"/>
        <v>0</v>
      </c>
      <c r="AE778" s="24">
        <f t="shared" si="1752"/>
        <v>0</v>
      </c>
      <c r="AF778" s="24">
        <f t="shared" si="1752"/>
        <v>0</v>
      </c>
      <c r="AG778" s="24">
        <f t="shared" si="1752"/>
        <v>0</v>
      </c>
      <c r="AH778" s="24">
        <f t="shared" si="1752"/>
        <v>0</v>
      </c>
      <c r="AI778" s="24">
        <f t="shared" si="1752"/>
        <v>0</v>
      </c>
      <c r="AJ778" s="24">
        <f t="shared" si="1752"/>
        <v>0</v>
      </c>
      <c r="AK778" s="24">
        <f t="shared" si="1752"/>
        <v>0</v>
      </c>
      <c r="AL778" s="24">
        <f t="shared" si="1752"/>
        <v>0</v>
      </c>
      <c r="AM778" s="24">
        <f t="shared" si="1752"/>
        <v>0</v>
      </c>
      <c r="AN778" s="24">
        <f t="shared" si="1752"/>
        <v>0</v>
      </c>
      <c r="AO778" s="24">
        <f t="shared" si="1595"/>
        <v>6099.2</v>
      </c>
      <c r="AP778" s="24">
        <f t="shared" si="1596"/>
        <v>6099.2</v>
      </c>
      <c r="AQ778" s="24">
        <f t="shared" si="1597"/>
        <v>6099.2</v>
      </c>
      <c r="AR778" s="24">
        <f t="shared" si="1752"/>
        <v>0</v>
      </c>
      <c r="AS778" s="24">
        <f t="shared" si="1657"/>
        <v>6099.2</v>
      </c>
      <c r="AT778" s="24">
        <f t="shared" si="1752"/>
        <v>0</v>
      </c>
    </row>
    <row r="779" spans="1:47" x14ac:dyDescent="0.35">
      <c r="A779" s="13">
        <v>930</v>
      </c>
      <c r="B779" s="13" t="s">
        <v>138</v>
      </c>
      <c r="C779" s="13" t="s">
        <v>59</v>
      </c>
      <c r="D779" s="13" t="s">
        <v>276</v>
      </c>
      <c r="E779" s="13">
        <v>620</v>
      </c>
      <c r="F779" s="15" t="s">
        <v>380</v>
      </c>
      <c r="G779" s="21">
        <v>6168.5</v>
      </c>
      <c r="H779" s="21">
        <v>6168.5</v>
      </c>
      <c r="I779" s="21">
        <v>6168.5</v>
      </c>
      <c r="J779" s="21">
        <v>-69.3</v>
      </c>
      <c r="K779" s="21">
        <v>-69.3</v>
      </c>
      <c r="L779" s="21">
        <v>-69.3</v>
      </c>
      <c r="M779" s="21">
        <f t="shared" si="1599"/>
        <v>6099.2</v>
      </c>
      <c r="N779" s="21">
        <f t="shared" si="1600"/>
        <v>6099.2</v>
      </c>
      <c r="O779" s="21">
        <f t="shared" si="1601"/>
        <v>6099.2</v>
      </c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>
        <f t="shared" si="1689"/>
        <v>6099.2</v>
      </c>
      <c r="AA779" s="24">
        <f t="shared" si="1690"/>
        <v>6099.2</v>
      </c>
      <c r="AB779" s="24">
        <f t="shared" si="1691"/>
        <v>6099.2</v>
      </c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>
        <f t="shared" si="1595"/>
        <v>6099.2</v>
      </c>
      <c r="AP779" s="24">
        <f t="shared" si="1596"/>
        <v>6099.2</v>
      </c>
      <c r="AQ779" s="24">
        <f t="shared" si="1597"/>
        <v>6099.2</v>
      </c>
      <c r="AR779" s="24"/>
      <c r="AS779" s="24">
        <f t="shared" si="1657"/>
        <v>6099.2</v>
      </c>
      <c r="AT779" s="24"/>
    </row>
    <row r="780" spans="1:47" ht="31" x14ac:dyDescent="0.35">
      <c r="A780" s="13">
        <v>930</v>
      </c>
      <c r="B780" s="13" t="s">
        <v>138</v>
      </c>
      <c r="C780" s="13" t="s">
        <v>59</v>
      </c>
      <c r="D780" s="13" t="s">
        <v>277</v>
      </c>
      <c r="E780" s="13"/>
      <c r="F780" s="15" t="s">
        <v>308</v>
      </c>
      <c r="G780" s="21">
        <f>G781</f>
        <v>711.5</v>
      </c>
      <c r="H780" s="21">
        <f t="shared" ref="H780:AT781" si="1753">H781</f>
        <v>711.5</v>
      </c>
      <c r="I780" s="21">
        <f t="shared" si="1753"/>
        <v>711.5</v>
      </c>
      <c r="J780" s="21">
        <f t="shared" si="1753"/>
        <v>0</v>
      </c>
      <c r="K780" s="21">
        <f t="shared" si="1753"/>
        <v>0</v>
      </c>
      <c r="L780" s="21">
        <f t="shared" si="1753"/>
        <v>0</v>
      </c>
      <c r="M780" s="21">
        <f t="shared" si="1599"/>
        <v>711.5</v>
      </c>
      <c r="N780" s="21">
        <f t="shared" si="1600"/>
        <v>711.5</v>
      </c>
      <c r="O780" s="21">
        <f t="shared" si="1601"/>
        <v>711.5</v>
      </c>
      <c r="P780" s="24">
        <f t="shared" si="1753"/>
        <v>0</v>
      </c>
      <c r="Q780" s="24">
        <f t="shared" si="1753"/>
        <v>0</v>
      </c>
      <c r="R780" s="24">
        <f t="shared" si="1753"/>
        <v>0</v>
      </c>
      <c r="S780" s="24">
        <f t="shared" si="1753"/>
        <v>0</v>
      </c>
      <c r="T780" s="24">
        <f t="shared" si="1753"/>
        <v>0</v>
      </c>
      <c r="U780" s="24">
        <f t="shared" si="1753"/>
        <v>0</v>
      </c>
      <c r="V780" s="24">
        <f t="shared" si="1753"/>
        <v>0</v>
      </c>
      <c r="W780" s="24">
        <f t="shared" si="1753"/>
        <v>0</v>
      </c>
      <c r="X780" s="24">
        <f t="shared" si="1753"/>
        <v>0</v>
      </c>
      <c r="Y780" s="24">
        <f t="shared" si="1753"/>
        <v>0</v>
      </c>
      <c r="Z780" s="24">
        <f t="shared" si="1689"/>
        <v>711.5</v>
      </c>
      <c r="AA780" s="24">
        <f t="shared" si="1690"/>
        <v>711.5</v>
      </c>
      <c r="AB780" s="24">
        <f t="shared" si="1691"/>
        <v>711.5</v>
      </c>
      <c r="AC780" s="24">
        <f t="shared" si="1753"/>
        <v>0</v>
      </c>
      <c r="AD780" s="24">
        <f t="shared" si="1753"/>
        <v>0</v>
      </c>
      <c r="AE780" s="24">
        <f t="shared" si="1753"/>
        <v>0</v>
      </c>
      <c r="AF780" s="24">
        <f t="shared" si="1753"/>
        <v>0</v>
      </c>
      <c r="AG780" s="24">
        <f t="shared" si="1753"/>
        <v>0</v>
      </c>
      <c r="AH780" s="24">
        <f t="shared" si="1753"/>
        <v>0</v>
      </c>
      <c r="AI780" s="24">
        <f t="shared" si="1753"/>
        <v>0</v>
      </c>
      <c r="AJ780" s="24">
        <f t="shared" si="1753"/>
        <v>0</v>
      </c>
      <c r="AK780" s="24">
        <f t="shared" si="1753"/>
        <v>0</v>
      </c>
      <c r="AL780" s="24">
        <f t="shared" si="1753"/>
        <v>0</v>
      </c>
      <c r="AM780" s="24">
        <f t="shared" si="1753"/>
        <v>0</v>
      </c>
      <c r="AN780" s="24">
        <f t="shared" si="1753"/>
        <v>0</v>
      </c>
      <c r="AO780" s="24">
        <f t="shared" si="1595"/>
        <v>711.5</v>
      </c>
      <c r="AP780" s="24">
        <f t="shared" si="1596"/>
        <v>711.5</v>
      </c>
      <c r="AQ780" s="24">
        <f t="shared" si="1597"/>
        <v>711.5</v>
      </c>
      <c r="AR780" s="24">
        <f t="shared" si="1753"/>
        <v>0</v>
      </c>
      <c r="AS780" s="24">
        <f t="shared" si="1657"/>
        <v>711.5</v>
      </c>
      <c r="AT780" s="24">
        <f t="shared" si="1753"/>
        <v>0</v>
      </c>
      <c r="AU780" s="6"/>
    </row>
    <row r="781" spans="1:47" ht="31" x14ac:dyDescent="0.35">
      <c r="A781" s="13">
        <v>930</v>
      </c>
      <c r="B781" s="13" t="s">
        <v>138</v>
      </c>
      <c r="C781" s="13" t="s">
        <v>59</v>
      </c>
      <c r="D781" s="13" t="s">
        <v>275</v>
      </c>
      <c r="E781" s="13"/>
      <c r="F781" s="15" t="s">
        <v>237</v>
      </c>
      <c r="G781" s="21">
        <f>G782</f>
        <v>711.5</v>
      </c>
      <c r="H781" s="21">
        <f t="shared" si="1753"/>
        <v>711.5</v>
      </c>
      <c r="I781" s="21">
        <f t="shared" si="1753"/>
        <v>711.5</v>
      </c>
      <c r="J781" s="21">
        <f t="shared" si="1753"/>
        <v>0</v>
      </c>
      <c r="K781" s="21">
        <f t="shared" si="1753"/>
        <v>0</v>
      </c>
      <c r="L781" s="21">
        <f t="shared" si="1753"/>
        <v>0</v>
      </c>
      <c r="M781" s="21">
        <f t="shared" si="1599"/>
        <v>711.5</v>
      </c>
      <c r="N781" s="21">
        <f t="shared" si="1600"/>
        <v>711.5</v>
      </c>
      <c r="O781" s="21">
        <f t="shared" si="1601"/>
        <v>711.5</v>
      </c>
      <c r="P781" s="24">
        <f t="shared" si="1753"/>
        <v>0</v>
      </c>
      <c r="Q781" s="24">
        <f t="shared" si="1753"/>
        <v>0</v>
      </c>
      <c r="R781" s="24">
        <f t="shared" si="1753"/>
        <v>0</v>
      </c>
      <c r="S781" s="24">
        <f t="shared" si="1753"/>
        <v>0</v>
      </c>
      <c r="T781" s="24">
        <f t="shared" si="1753"/>
        <v>0</v>
      </c>
      <c r="U781" s="24">
        <f t="shared" si="1753"/>
        <v>0</v>
      </c>
      <c r="V781" s="24">
        <f t="shared" si="1753"/>
        <v>0</v>
      </c>
      <c r="W781" s="24">
        <f t="shared" si="1753"/>
        <v>0</v>
      </c>
      <c r="X781" s="24">
        <f t="shared" si="1753"/>
        <v>0</v>
      </c>
      <c r="Y781" s="24">
        <f t="shared" si="1753"/>
        <v>0</v>
      </c>
      <c r="Z781" s="24">
        <f t="shared" si="1689"/>
        <v>711.5</v>
      </c>
      <c r="AA781" s="24">
        <f t="shared" si="1690"/>
        <v>711.5</v>
      </c>
      <c r="AB781" s="24">
        <f t="shared" si="1691"/>
        <v>711.5</v>
      </c>
      <c r="AC781" s="24">
        <f t="shared" si="1753"/>
        <v>0</v>
      </c>
      <c r="AD781" s="24">
        <f t="shared" si="1753"/>
        <v>0</v>
      </c>
      <c r="AE781" s="24">
        <f t="shared" si="1753"/>
        <v>0</v>
      </c>
      <c r="AF781" s="24">
        <f t="shared" si="1753"/>
        <v>0</v>
      </c>
      <c r="AG781" s="24">
        <f t="shared" si="1753"/>
        <v>0</v>
      </c>
      <c r="AH781" s="24">
        <f t="shared" si="1753"/>
        <v>0</v>
      </c>
      <c r="AI781" s="24">
        <f t="shared" si="1753"/>
        <v>0</v>
      </c>
      <c r="AJ781" s="24">
        <f t="shared" si="1753"/>
        <v>0</v>
      </c>
      <c r="AK781" s="24">
        <f t="shared" si="1753"/>
        <v>0</v>
      </c>
      <c r="AL781" s="24">
        <f t="shared" si="1753"/>
        <v>0</v>
      </c>
      <c r="AM781" s="24">
        <f t="shared" si="1753"/>
        <v>0</v>
      </c>
      <c r="AN781" s="24">
        <f t="shared" si="1753"/>
        <v>0</v>
      </c>
      <c r="AO781" s="24">
        <f t="shared" si="1595"/>
        <v>711.5</v>
      </c>
      <c r="AP781" s="24">
        <f t="shared" si="1596"/>
        <v>711.5</v>
      </c>
      <c r="AQ781" s="24">
        <f t="shared" si="1597"/>
        <v>711.5</v>
      </c>
      <c r="AR781" s="24">
        <f t="shared" si="1753"/>
        <v>0</v>
      </c>
      <c r="AS781" s="24">
        <f t="shared" si="1657"/>
        <v>711.5</v>
      </c>
      <c r="AT781" s="24">
        <f t="shared" si="1753"/>
        <v>0</v>
      </c>
    </row>
    <row r="782" spans="1:47" ht="31" x14ac:dyDescent="0.35">
      <c r="A782" s="13">
        <v>930</v>
      </c>
      <c r="B782" s="13" t="s">
        <v>138</v>
      </c>
      <c r="C782" s="13" t="s">
        <v>59</v>
      </c>
      <c r="D782" s="13" t="s">
        <v>275</v>
      </c>
      <c r="E782" s="13" t="s">
        <v>94</v>
      </c>
      <c r="F782" s="15" t="s">
        <v>388</v>
      </c>
      <c r="G782" s="21">
        <f>G783+G784</f>
        <v>711.5</v>
      </c>
      <c r="H782" s="21">
        <f t="shared" ref="H782:L782" si="1754">H783+H784</f>
        <v>711.5</v>
      </c>
      <c r="I782" s="21">
        <f t="shared" si="1754"/>
        <v>711.5</v>
      </c>
      <c r="J782" s="21">
        <f t="shared" si="1754"/>
        <v>0</v>
      </c>
      <c r="K782" s="21">
        <f t="shared" si="1754"/>
        <v>0</v>
      </c>
      <c r="L782" s="21">
        <f t="shared" si="1754"/>
        <v>0</v>
      </c>
      <c r="M782" s="21">
        <f t="shared" si="1599"/>
        <v>711.5</v>
      </c>
      <c r="N782" s="21">
        <f t="shared" si="1600"/>
        <v>711.5</v>
      </c>
      <c r="O782" s="21">
        <f t="shared" si="1601"/>
        <v>711.5</v>
      </c>
      <c r="P782" s="24">
        <f t="shared" ref="P782:Q782" si="1755">P783+P784</f>
        <v>0</v>
      </c>
      <c r="Q782" s="24">
        <f t="shared" si="1755"/>
        <v>0</v>
      </c>
      <c r="R782" s="24">
        <f t="shared" ref="R782:T782" si="1756">R783+R784</f>
        <v>0</v>
      </c>
      <c r="S782" s="24">
        <f t="shared" si="1756"/>
        <v>0</v>
      </c>
      <c r="T782" s="24">
        <f t="shared" si="1756"/>
        <v>0</v>
      </c>
      <c r="U782" s="24">
        <f t="shared" ref="U782:W782" si="1757">U783+U784</f>
        <v>0</v>
      </c>
      <c r="V782" s="24">
        <f t="shared" si="1757"/>
        <v>0</v>
      </c>
      <c r="W782" s="24">
        <f t="shared" si="1757"/>
        <v>0</v>
      </c>
      <c r="X782" s="24">
        <f t="shared" ref="X782:Y782" si="1758">X783+X784</f>
        <v>0</v>
      </c>
      <c r="Y782" s="24">
        <f t="shared" si="1758"/>
        <v>0</v>
      </c>
      <c r="Z782" s="24">
        <f t="shared" si="1689"/>
        <v>711.5</v>
      </c>
      <c r="AA782" s="24">
        <f t="shared" si="1690"/>
        <v>711.5</v>
      </c>
      <c r="AB782" s="24">
        <f t="shared" si="1691"/>
        <v>711.5</v>
      </c>
      <c r="AC782" s="24">
        <f t="shared" ref="AC782:AL782" si="1759">AC783+AC784</f>
        <v>0</v>
      </c>
      <c r="AD782" s="24">
        <f t="shared" si="1759"/>
        <v>0</v>
      </c>
      <c r="AE782" s="24">
        <f t="shared" ref="AE782" si="1760">AE783+AE784</f>
        <v>0</v>
      </c>
      <c r="AF782" s="24">
        <f t="shared" si="1759"/>
        <v>0</v>
      </c>
      <c r="AG782" s="24">
        <f t="shared" si="1759"/>
        <v>0</v>
      </c>
      <c r="AH782" s="24">
        <f t="shared" si="1759"/>
        <v>0</v>
      </c>
      <c r="AI782" s="24">
        <f t="shared" ref="AI782" si="1761">AI783+AI784</f>
        <v>0</v>
      </c>
      <c r="AJ782" s="24">
        <f t="shared" si="1759"/>
        <v>0</v>
      </c>
      <c r="AK782" s="24">
        <f t="shared" si="1759"/>
        <v>0</v>
      </c>
      <c r="AL782" s="24">
        <f t="shared" si="1759"/>
        <v>0</v>
      </c>
      <c r="AM782" s="24">
        <f t="shared" ref="AM782:AT782" si="1762">AM783+AM784</f>
        <v>0</v>
      </c>
      <c r="AN782" s="24">
        <f t="shared" si="1762"/>
        <v>0</v>
      </c>
      <c r="AO782" s="24">
        <f t="shared" si="1595"/>
        <v>711.5</v>
      </c>
      <c r="AP782" s="24">
        <f t="shared" si="1596"/>
        <v>711.5</v>
      </c>
      <c r="AQ782" s="24">
        <f t="shared" si="1597"/>
        <v>711.5</v>
      </c>
      <c r="AR782" s="24">
        <f t="shared" ref="AR782" si="1763">AR783+AR784</f>
        <v>0</v>
      </c>
      <c r="AS782" s="24">
        <f t="shared" si="1657"/>
        <v>711.5</v>
      </c>
      <c r="AT782" s="24">
        <f t="shared" si="1762"/>
        <v>0</v>
      </c>
    </row>
    <row r="783" spans="1:47" x14ac:dyDescent="0.35">
      <c r="A783" s="13">
        <v>930</v>
      </c>
      <c r="B783" s="13" t="s">
        <v>138</v>
      </c>
      <c r="C783" s="13" t="s">
        <v>59</v>
      </c>
      <c r="D783" s="13" t="s">
        <v>275</v>
      </c>
      <c r="E783" s="13">
        <v>610</v>
      </c>
      <c r="F783" s="15" t="s">
        <v>379</v>
      </c>
      <c r="G783" s="21">
        <v>639.6</v>
      </c>
      <c r="H783" s="21">
        <v>639.6</v>
      </c>
      <c r="I783" s="21">
        <v>639.6</v>
      </c>
      <c r="J783" s="21"/>
      <c r="K783" s="21"/>
      <c r="L783" s="21"/>
      <c r="M783" s="21">
        <f t="shared" si="1599"/>
        <v>639.6</v>
      </c>
      <c r="N783" s="21">
        <f t="shared" si="1600"/>
        <v>639.6</v>
      </c>
      <c r="O783" s="21">
        <f t="shared" si="1601"/>
        <v>639.6</v>
      </c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>
        <f t="shared" si="1689"/>
        <v>639.6</v>
      </c>
      <c r="AA783" s="24">
        <f t="shared" si="1690"/>
        <v>639.6</v>
      </c>
      <c r="AB783" s="24">
        <f t="shared" si="1691"/>
        <v>639.6</v>
      </c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>
        <f t="shared" si="1595"/>
        <v>639.6</v>
      </c>
      <c r="AP783" s="24">
        <f t="shared" si="1596"/>
        <v>639.6</v>
      </c>
      <c r="AQ783" s="24">
        <f t="shared" si="1597"/>
        <v>639.6</v>
      </c>
      <c r="AR783" s="24"/>
      <c r="AS783" s="24">
        <f t="shared" si="1657"/>
        <v>639.6</v>
      </c>
      <c r="AT783" s="24"/>
    </row>
    <row r="784" spans="1:47" x14ac:dyDescent="0.35">
      <c r="A784" s="13">
        <v>930</v>
      </c>
      <c r="B784" s="13" t="s">
        <v>138</v>
      </c>
      <c r="C784" s="13" t="s">
        <v>59</v>
      </c>
      <c r="D784" s="13" t="s">
        <v>275</v>
      </c>
      <c r="E784" s="13">
        <v>620</v>
      </c>
      <c r="F784" s="15" t="s">
        <v>380</v>
      </c>
      <c r="G784" s="21">
        <v>71.900000000000006</v>
      </c>
      <c r="H784" s="21">
        <v>71.900000000000006</v>
      </c>
      <c r="I784" s="21">
        <v>71.900000000000006</v>
      </c>
      <c r="J784" s="21"/>
      <c r="K784" s="21"/>
      <c r="L784" s="21"/>
      <c r="M784" s="21">
        <f t="shared" si="1599"/>
        <v>71.900000000000006</v>
      </c>
      <c r="N784" s="21">
        <f t="shared" si="1600"/>
        <v>71.900000000000006</v>
      </c>
      <c r="O784" s="21">
        <f t="shared" si="1601"/>
        <v>71.900000000000006</v>
      </c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>
        <f t="shared" si="1689"/>
        <v>71.900000000000006</v>
      </c>
      <c r="AA784" s="24">
        <f t="shared" si="1690"/>
        <v>71.900000000000006</v>
      </c>
      <c r="AB784" s="24">
        <f t="shared" si="1691"/>
        <v>71.900000000000006</v>
      </c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>
        <f t="shared" si="1595"/>
        <v>71.900000000000006</v>
      </c>
      <c r="AP784" s="24">
        <f t="shared" si="1596"/>
        <v>71.900000000000006</v>
      </c>
      <c r="AQ784" s="24">
        <f t="shared" si="1597"/>
        <v>71.900000000000006</v>
      </c>
      <c r="AR784" s="24"/>
      <c r="AS784" s="24">
        <f t="shared" si="1657"/>
        <v>71.900000000000006</v>
      </c>
      <c r="AT784" s="24"/>
    </row>
    <row r="785" spans="1:47" s="3" customFormat="1" x14ac:dyDescent="0.35">
      <c r="A785" s="17">
        <v>931</v>
      </c>
      <c r="B785" s="17"/>
      <c r="C785" s="17"/>
      <c r="D785" s="17"/>
      <c r="E785" s="17"/>
      <c r="F785" s="8" t="s">
        <v>365</v>
      </c>
      <c r="G785" s="19">
        <f>G786+G843+G861+G905+G948+G955+G965+G972</f>
        <v>274690.00000000006</v>
      </c>
      <c r="H785" s="19">
        <f t="shared" ref="H785:L785" si="1764">H786+H843+H861+H905+H948+H955+H965+H972</f>
        <v>280275.20000000001</v>
      </c>
      <c r="I785" s="19">
        <f t="shared" si="1764"/>
        <v>260178.90000000002</v>
      </c>
      <c r="J785" s="19">
        <f t="shared" si="1764"/>
        <v>183.3</v>
      </c>
      <c r="K785" s="19">
        <f t="shared" si="1764"/>
        <v>0</v>
      </c>
      <c r="L785" s="19">
        <f t="shared" si="1764"/>
        <v>0</v>
      </c>
      <c r="M785" s="21">
        <f t="shared" si="1599"/>
        <v>274873.30000000005</v>
      </c>
      <c r="N785" s="21">
        <f t="shared" si="1600"/>
        <v>280275.20000000001</v>
      </c>
      <c r="O785" s="21">
        <f t="shared" si="1601"/>
        <v>260178.90000000002</v>
      </c>
      <c r="P785" s="22">
        <f t="shared" ref="P785:Q785" si="1765">P786+P843+P861+P905+P948+P955+P965+P972</f>
        <v>0</v>
      </c>
      <c r="Q785" s="22">
        <f t="shared" si="1765"/>
        <v>0</v>
      </c>
      <c r="R785" s="22">
        <f t="shared" ref="R785:T785" si="1766">R786+R843+R861+R905+R948+R955+R965+R972</f>
        <v>7.1999999999999993</v>
      </c>
      <c r="S785" s="22">
        <f t="shared" si="1766"/>
        <v>0</v>
      </c>
      <c r="T785" s="22">
        <f t="shared" si="1766"/>
        <v>0</v>
      </c>
      <c r="U785" s="22">
        <f t="shared" ref="U785:W785" si="1767">U786+U843+U861+U905+U948+U955+U965+U972</f>
        <v>0.59999999999999987</v>
      </c>
      <c r="V785" s="22">
        <f t="shared" si="1767"/>
        <v>0</v>
      </c>
      <c r="W785" s="22">
        <f t="shared" si="1767"/>
        <v>0</v>
      </c>
      <c r="X785" s="22">
        <f t="shared" ref="X785:Y785" si="1768">X786+X843+X861+X905+X948+X955+X965+X972</f>
        <v>0.59999999999999987</v>
      </c>
      <c r="Y785" s="22">
        <f t="shared" si="1768"/>
        <v>0</v>
      </c>
      <c r="Z785" s="22">
        <f t="shared" si="1689"/>
        <v>274880.50000000006</v>
      </c>
      <c r="AA785" s="22">
        <f t="shared" si="1690"/>
        <v>280275.8</v>
      </c>
      <c r="AB785" s="22">
        <f t="shared" si="1691"/>
        <v>260179.50000000003</v>
      </c>
      <c r="AC785" s="22">
        <f t="shared" ref="AC785:AL785" si="1769">AC786+AC843+AC861+AC905+AC948+AC955+AC965+AC972</f>
        <v>0</v>
      </c>
      <c r="AD785" s="22">
        <f t="shared" si="1769"/>
        <v>0</v>
      </c>
      <c r="AE785" s="22">
        <f t="shared" ref="AE785" si="1770">AE786+AE843+AE861+AE905+AE948+AE955+AE965+AE972</f>
        <v>0</v>
      </c>
      <c r="AF785" s="22">
        <f t="shared" si="1769"/>
        <v>0</v>
      </c>
      <c r="AG785" s="22">
        <f t="shared" si="1769"/>
        <v>0</v>
      </c>
      <c r="AH785" s="22">
        <f t="shared" si="1769"/>
        <v>0</v>
      </c>
      <c r="AI785" s="22">
        <f t="shared" ref="AI785" si="1771">AI786+AI843+AI861+AI905+AI948+AI955+AI965+AI972</f>
        <v>0</v>
      </c>
      <c r="AJ785" s="22">
        <f t="shared" si="1769"/>
        <v>0</v>
      </c>
      <c r="AK785" s="22">
        <f t="shared" si="1769"/>
        <v>1573.393</v>
      </c>
      <c r="AL785" s="22">
        <f t="shared" si="1769"/>
        <v>0</v>
      </c>
      <c r="AM785" s="22">
        <f t="shared" ref="AM785:AT785" si="1772">AM786+AM843+AM861+AM905+AM948+AM955+AM965+AM972</f>
        <v>0</v>
      </c>
      <c r="AN785" s="22">
        <f t="shared" si="1772"/>
        <v>0</v>
      </c>
      <c r="AO785" s="22">
        <f t="shared" ref="AO785:AO848" si="1773">Z785+AC785+AD785+AE785+AF785+AG785+AH785+AI785+AJ785+AK785+AL785</f>
        <v>276453.89300000004</v>
      </c>
      <c r="AP785" s="22">
        <f t="shared" ref="AP785:AP848" si="1774">AA785+AM785</f>
        <v>280275.8</v>
      </c>
      <c r="AQ785" s="22">
        <f t="shared" ref="AQ785:AQ848" si="1775">AB785+AN785</f>
        <v>260179.50000000003</v>
      </c>
      <c r="AR785" s="22">
        <f t="shared" ref="AR785" si="1776">AR786+AR843+AR861+AR905+AR948+AR955+AR965+AR972</f>
        <v>0</v>
      </c>
      <c r="AS785" s="22">
        <f t="shared" si="1657"/>
        <v>276453.89300000004</v>
      </c>
      <c r="AT785" s="22">
        <f t="shared" si="1772"/>
        <v>0</v>
      </c>
    </row>
    <row r="786" spans="1:47" s="3" customFormat="1" x14ac:dyDescent="0.35">
      <c r="A786" s="17">
        <v>931</v>
      </c>
      <c r="B786" s="17" t="s">
        <v>14</v>
      </c>
      <c r="C786" s="17"/>
      <c r="D786" s="17"/>
      <c r="E786" s="17"/>
      <c r="F786" s="8" t="s">
        <v>19</v>
      </c>
      <c r="G786" s="19">
        <f>G787+G807</f>
        <v>32371</v>
      </c>
      <c r="H786" s="19">
        <f t="shared" ref="H786:L786" si="1777">H787+H807</f>
        <v>32524.200000000004</v>
      </c>
      <c r="I786" s="19">
        <f t="shared" si="1777"/>
        <v>32523.100000000006</v>
      </c>
      <c r="J786" s="19">
        <f t="shared" si="1777"/>
        <v>183.3</v>
      </c>
      <c r="K786" s="19">
        <f t="shared" si="1777"/>
        <v>0</v>
      </c>
      <c r="L786" s="19">
        <f t="shared" si="1777"/>
        <v>0</v>
      </c>
      <c r="M786" s="21">
        <f t="shared" si="1599"/>
        <v>32554.3</v>
      </c>
      <c r="N786" s="21">
        <f t="shared" si="1600"/>
        <v>32524.200000000004</v>
      </c>
      <c r="O786" s="21">
        <f t="shared" si="1601"/>
        <v>32523.100000000006</v>
      </c>
      <c r="P786" s="22">
        <f t="shared" ref="P786:Q786" si="1778">P787+P807</f>
        <v>0</v>
      </c>
      <c r="Q786" s="22">
        <f t="shared" si="1778"/>
        <v>0</v>
      </c>
      <c r="R786" s="22">
        <f t="shared" ref="R786:T786" si="1779">R787+R807</f>
        <v>7.1999999999999993</v>
      </c>
      <c r="S786" s="22">
        <f t="shared" si="1779"/>
        <v>0</v>
      </c>
      <c r="T786" s="22">
        <f t="shared" si="1779"/>
        <v>0</v>
      </c>
      <c r="U786" s="22">
        <f t="shared" ref="U786:W786" si="1780">U787+U807</f>
        <v>0.59999999999999987</v>
      </c>
      <c r="V786" s="22">
        <f t="shared" si="1780"/>
        <v>0</v>
      </c>
      <c r="W786" s="22">
        <f t="shared" si="1780"/>
        <v>0</v>
      </c>
      <c r="X786" s="22">
        <f t="shared" ref="X786:Y786" si="1781">X787+X807</f>
        <v>0.59999999999999987</v>
      </c>
      <c r="Y786" s="22">
        <f t="shared" si="1781"/>
        <v>0</v>
      </c>
      <c r="Z786" s="22">
        <f t="shared" si="1689"/>
        <v>32561.5</v>
      </c>
      <c r="AA786" s="22">
        <f t="shared" si="1690"/>
        <v>32524.800000000003</v>
      </c>
      <c r="AB786" s="22">
        <f t="shared" si="1691"/>
        <v>32523.700000000004</v>
      </c>
      <c r="AC786" s="22">
        <f t="shared" ref="AC786:AL786" si="1782">AC787+AC807</f>
        <v>0</v>
      </c>
      <c r="AD786" s="22">
        <f t="shared" si="1782"/>
        <v>0</v>
      </c>
      <c r="AE786" s="22">
        <f t="shared" ref="AE786" si="1783">AE787+AE807</f>
        <v>0</v>
      </c>
      <c r="AF786" s="22">
        <f t="shared" si="1782"/>
        <v>0</v>
      </c>
      <c r="AG786" s="22">
        <f t="shared" si="1782"/>
        <v>0</v>
      </c>
      <c r="AH786" s="22">
        <f t="shared" si="1782"/>
        <v>0</v>
      </c>
      <c r="AI786" s="22">
        <f t="shared" ref="AI786" si="1784">AI787+AI807</f>
        <v>0</v>
      </c>
      <c r="AJ786" s="22">
        <f t="shared" si="1782"/>
        <v>0</v>
      </c>
      <c r="AK786" s="22">
        <f t="shared" si="1782"/>
        <v>0</v>
      </c>
      <c r="AL786" s="22">
        <f t="shared" si="1782"/>
        <v>0</v>
      </c>
      <c r="AM786" s="22">
        <f t="shared" ref="AM786:AT786" si="1785">AM787+AM807</f>
        <v>0</v>
      </c>
      <c r="AN786" s="22">
        <f t="shared" si="1785"/>
        <v>0</v>
      </c>
      <c r="AO786" s="22">
        <f t="shared" si="1773"/>
        <v>32561.5</v>
      </c>
      <c r="AP786" s="22">
        <f t="shared" si="1774"/>
        <v>32524.800000000003</v>
      </c>
      <c r="AQ786" s="22">
        <f t="shared" si="1775"/>
        <v>32523.700000000004</v>
      </c>
      <c r="AR786" s="22">
        <f t="shared" ref="AR786" si="1786">AR787+AR807</f>
        <v>0</v>
      </c>
      <c r="AS786" s="22">
        <f t="shared" si="1657"/>
        <v>32561.5</v>
      </c>
      <c r="AT786" s="22">
        <f t="shared" si="1785"/>
        <v>0</v>
      </c>
    </row>
    <row r="787" spans="1:47" s="16" customFormat="1" ht="62" x14ac:dyDescent="0.35">
      <c r="A787" s="18">
        <v>931</v>
      </c>
      <c r="B787" s="18" t="s">
        <v>14</v>
      </c>
      <c r="C787" s="18" t="s">
        <v>83</v>
      </c>
      <c r="D787" s="18"/>
      <c r="E787" s="18"/>
      <c r="F787" s="11" t="s">
        <v>394</v>
      </c>
      <c r="G787" s="20">
        <f>G788+G795</f>
        <v>27971.4</v>
      </c>
      <c r="H787" s="20">
        <f t="shared" ref="H787:L787" si="1787">H788+H795</f>
        <v>28051.600000000002</v>
      </c>
      <c r="I787" s="20">
        <f t="shared" si="1787"/>
        <v>28050.500000000004</v>
      </c>
      <c r="J787" s="20">
        <f t="shared" si="1787"/>
        <v>0</v>
      </c>
      <c r="K787" s="20">
        <f t="shared" si="1787"/>
        <v>0</v>
      </c>
      <c r="L787" s="20">
        <f t="shared" si="1787"/>
        <v>0</v>
      </c>
      <c r="M787" s="21">
        <f t="shared" ref="M787:M856" si="1788">G787+J787</f>
        <v>27971.4</v>
      </c>
      <c r="N787" s="21">
        <f t="shared" ref="N787:N856" si="1789">H787+K787</f>
        <v>28051.600000000002</v>
      </c>
      <c r="O787" s="21">
        <f t="shared" ref="O787:O856" si="1790">I787+L787</f>
        <v>28050.500000000004</v>
      </c>
      <c r="P787" s="23">
        <f t="shared" ref="P787:Q787" si="1791">P788+P795</f>
        <v>0</v>
      </c>
      <c r="Q787" s="23">
        <f t="shared" si="1791"/>
        <v>0</v>
      </c>
      <c r="R787" s="23">
        <f t="shared" ref="R787:T787" si="1792">R788+R795</f>
        <v>7.1999999999999993</v>
      </c>
      <c r="S787" s="23">
        <f t="shared" si="1792"/>
        <v>0</v>
      </c>
      <c r="T787" s="23">
        <f t="shared" si="1792"/>
        <v>0</v>
      </c>
      <c r="U787" s="23">
        <f t="shared" ref="U787:W787" si="1793">U788+U795</f>
        <v>0.59999999999999987</v>
      </c>
      <c r="V787" s="23">
        <f t="shared" si="1793"/>
        <v>0</v>
      </c>
      <c r="W787" s="23">
        <f t="shared" si="1793"/>
        <v>0</v>
      </c>
      <c r="X787" s="23">
        <f t="shared" ref="X787:Y787" si="1794">X788+X795</f>
        <v>0.59999999999999987</v>
      </c>
      <c r="Y787" s="23">
        <f t="shared" si="1794"/>
        <v>0</v>
      </c>
      <c r="Z787" s="23">
        <f t="shared" si="1689"/>
        <v>27978.600000000002</v>
      </c>
      <c r="AA787" s="23">
        <f t="shared" si="1690"/>
        <v>28052.2</v>
      </c>
      <c r="AB787" s="23">
        <f t="shared" si="1691"/>
        <v>28051.100000000002</v>
      </c>
      <c r="AC787" s="23">
        <f t="shared" ref="AC787:AL787" si="1795">AC788+AC795</f>
        <v>0</v>
      </c>
      <c r="AD787" s="23">
        <f t="shared" si="1795"/>
        <v>0</v>
      </c>
      <c r="AE787" s="23">
        <f t="shared" ref="AE787" si="1796">AE788+AE795</f>
        <v>0</v>
      </c>
      <c r="AF787" s="23">
        <f t="shared" si="1795"/>
        <v>0</v>
      </c>
      <c r="AG787" s="23">
        <f t="shared" si="1795"/>
        <v>0</v>
      </c>
      <c r="AH787" s="23">
        <f t="shared" si="1795"/>
        <v>0</v>
      </c>
      <c r="AI787" s="23">
        <f t="shared" ref="AI787" si="1797">AI788+AI795</f>
        <v>0</v>
      </c>
      <c r="AJ787" s="23">
        <f t="shared" si="1795"/>
        <v>0</v>
      </c>
      <c r="AK787" s="23">
        <f t="shared" si="1795"/>
        <v>0</v>
      </c>
      <c r="AL787" s="23">
        <f t="shared" si="1795"/>
        <v>0</v>
      </c>
      <c r="AM787" s="23">
        <f t="shared" ref="AM787:AT787" si="1798">AM788+AM795</f>
        <v>0</v>
      </c>
      <c r="AN787" s="23">
        <f t="shared" si="1798"/>
        <v>0</v>
      </c>
      <c r="AO787" s="23">
        <f t="shared" si="1773"/>
        <v>27978.600000000002</v>
      </c>
      <c r="AP787" s="23">
        <f t="shared" si="1774"/>
        <v>28052.2</v>
      </c>
      <c r="AQ787" s="23">
        <f t="shared" si="1775"/>
        <v>28051.100000000002</v>
      </c>
      <c r="AR787" s="23">
        <f t="shared" ref="AR787" si="1799">AR788+AR795</f>
        <v>0</v>
      </c>
      <c r="AS787" s="23">
        <f t="shared" si="1657"/>
        <v>27978.600000000002</v>
      </c>
      <c r="AT787" s="23">
        <f t="shared" si="1798"/>
        <v>0</v>
      </c>
    </row>
    <row r="788" spans="1:47" ht="31" x14ac:dyDescent="0.35">
      <c r="A788" s="13">
        <v>931</v>
      </c>
      <c r="B788" s="13" t="s">
        <v>14</v>
      </c>
      <c r="C788" s="13" t="s">
        <v>83</v>
      </c>
      <c r="D788" s="13" t="s">
        <v>34</v>
      </c>
      <c r="E788" s="13"/>
      <c r="F788" s="15" t="s">
        <v>47</v>
      </c>
      <c r="G788" s="21">
        <f>G789</f>
        <v>1107.8</v>
      </c>
      <c r="H788" s="21">
        <f t="shared" ref="H788:AT789" si="1800">H789</f>
        <v>1125.9000000000001</v>
      </c>
      <c r="I788" s="21">
        <f t="shared" si="1800"/>
        <v>1125.9000000000001</v>
      </c>
      <c r="J788" s="21">
        <f t="shared" si="1800"/>
        <v>0</v>
      </c>
      <c r="K788" s="21">
        <f t="shared" si="1800"/>
        <v>0</v>
      </c>
      <c r="L788" s="21">
        <f t="shared" si="1800"/>
        <v>0</v>
      </c>
      <c r="M788" s="21">
        <f t="shared" si="1788"/>
        <v>1107.8</v>
      </c>
      <c r="N788" s="21">
        <f t="shared" si="1789"/>
        <v>1125.9000000000001</v>
      </c>
      <c r="O788" s="21">
        <f t="shared" si="1790"/>
        <v>1125.9000000000001</v>
      </c>
      <c r="P788" s="24">
        <f t="shared" si="1800"/>
        <v>0</v>
      </c>
      <c r="Q788" s="24">
        <f t="shared" si="1800"/>
        <v>0</v>
      </c>
      <c r="R788" s="24">
        <f t="shared" si="1800"/>
        <v>7.1999999999999993</v>
      </c>
      <c r="S788" s="24">
        <f t="shared" si="1800"/>
        <v>0</v>
      </c>
      <c r="T788" s="24">
        <f t="shared" si="1800"/>
        <v>0</v>
      </c>
      <c r="U788" s="24">
        <f t="shared" si="1800"/>
        <v>0.59999999999999987</v>
      </c>
      <c r="V788" s="24">
        <f t="shared" si="1800"/>
        <v>0</v>
      </c>
      <c r="W788" s="24">
        <f t="shared" si="1800"/>
        <v>0</v>
      </c>
      <c r="X788" s="24">
        <f t="shared" si="1800"/>
        <v>0.59999999999999987</v>
      </c>
      <c r="Y788" s="24">
        <f t="shared" si="1800"/>
        <v>0</v>
      </c>
      <c r="Z788" s="24">
        <f t="shared" si="1689"/>
        <v>1115</v>
      </c>
      <c r="AA788" s="24">
        <f t="shared" si="1690"/>
        <v>1126.5</v>
      </c>
      <c r="AB788" s="24">
        <f t="shared" si="1691"/>
        <v>1126.5</v>
      </c>
      <c r="AC788" s="24">
        <f t="shared" si="1800"/>
        <v>0</v>
      </c>
      <c r="AD788" s="24">
        <f t="shared" si="1800"/>
        <v>0</v>
      </c>
      <c r="AE788" s="24">
        <f t="shared" si="1800"/>
        <v>0</v>
      </c>
      <c r="AF788" s="24">
        <f t="shared" si="1800"/>
        <v>0</v>
      </c>
      <c r="AG788" s="24">
        <f t="shared" si="1800"/>
        <v>0</v>
      </c>
      <c r="AH788" s="24">
        <f t="shared" si="1800"/>
        <v>0</v>
      </c>
      <c r="AI788" s="24">
        <f t="shared" si="1800"/>
        <v>0</v>
      </c>
      <c r="AJ788" s="24">
        <f t="shared" si="1800"/>
        <v>0</v>
      </c>
      <c r="AK788" s="24">
        <f t="shared" si="1800"/>
        <v>0</v>
      </c>
      <c r="AL788" s="24">
        <f t="shared" si="1800"/>
        <v>0</v>
      </c>
      <c r="AM788" s="24">
        <f t="shared" si="1800"/>
        <v>0</v>
      </c>
      <c r="AN788" s="24">
        <f t="shared" si="1800"/>
        <v>0</v>
      </c>
      <c r="AO788" s="24">
        <f t="shared" si="1773"/>
        <v>1115</v>
      </c>
      <c r="AP788" s="24">
        <f t="shared" si="1774"/>
        <v>1126.5</v>
      </c>
      <c r="AQ788" s="24">
        <f t="shared" si="1775"/>
        <v>1126.5</v>
      </c>
      <c r="AR788" s="24">
        <f t="shared" si="1800"/>
        <v>0</v>
      </c>
      <c r="AS788" s="24">
        <f t="shared" si="1657"/>
        <v>1115</v>
      </c>
      <c r="AT788" s="24">
        <f t="shared" si="1800"/>
        <v>0</v>
      </c>
      <c r="AU788" s="6"/>
    </row>
    <row r="789" spans="1:47" x14ac:dyDescent="0.35">
      <c r="A789" s="13">
        <v>931</v>
      </c>
      <c r="B789" s="13" t="s">
        <v>14</v>
      </c>
      <c r="C789" s="13" t="s">
        <v>83</v>
      </c>
      <c r="D789" s="13" t="s">
        <v>35</v>
      </c>
      <c r="E789" s="13"/>
      <c r="F789" s="15" t="s">
        <v>48</v>
      </c>
      <c r="G789" s="21">
        <f>G790</f>
        <v>1107.8</v>
      </c>
      <c r="H789" s="21">
        <f t="shared" si="1800"/>
        <v>1125.9000000000001</v>
      </c>
      <c r="I789" s="21">
        <f t="shared" si="1800"/>
        <v>1125.9000000000001</v>
      </c>
      <c r="J789" s="21">
        <f t="shared" si="1800"/>
        <v>0</v>
      </c>
      <c r="K789" s="21">
        <f t="shared" si="1800"/>
        <v>0</v>
      </c>
      <c r="L789" s="21">
        <f t="shared" si="1800"/>
        <v>0</v>
      </c>
      <c r="M789" s="21">
        <f t="shared" si="1788"/>
        <v>1107.8</v>
      </c>
      <c r="N789" s="21">
        <f t="shared" si="1789"/>
        <v>1125.9000000000001</v>
      </c>
      <c r="O789" s="21">
        <f t="shared" si="1790"/>
        <v>1125.9000000000001</v>
      </c>
      <c r="P789" s="24">
        <f t="shared" si="1800"/>
        <v>0</v>
      </c>
      <c r="Q789" s="24">
        <f t="shared" si="1800"/>
        <v>0</v>
      </c>
      <c r="R789" s="24">
        <f t="shared" si="1800"/>
        <v>7.1999999999999993</v>
      </c>
      <c r="S789" s="24">
        <f t="shared" si="1800"/>
        <v>0</v>
      </c>
      <c r="T789" s="24">
        <f t="shared" si="1800"/>
        <v>0</v>
      </c>
      <c r="U789" s="24">
        <f t="shared" si="1800"/>
        <v>0.59999999999999987</v>
      </c>
      <c r="V789" s="24">
        <f t="shared" si="1800"/>
        <v>0</v>
      </c>
      <c r="W789" s="24">
        <f t="shared" si="1800"/>
        <v>0</v>
      </c>
      <c r="X789" s="24">
        <f t="shared" si="1800"/>
        <v>0.59999999999999987</v>
      </c>
      <c r="Y789" s="24">
        <f t="shared" si="1800"/>
        <v>0</v>
      </c>
      <c r="Z789" s="24">
        <f t="shared" si="1689"/>
        <v>1115</v>
      </c>
      <c r="AA789" s="24">
        <f t="shared" si="1690"/>
        <v>1126.5</v>
      </c>
      <c r="AB789" s="24">
        <f t="shared" si="1691"/>
        <v>1126.5</v>
      </c>
      <c r="AC789" s="24">
        <f t="shared" si="1800"/>
        <v>0</v>
      </c>
      <c r="AD789" s="24">
        <f t="shared" si="1800"/>
        <v>0</v>
      </c>
      <c r="AE789" s="24">
        <f t="shared" si="1800"/>
        <v>0</v>
      </c>
      <c r="AF789" s="24">
        <f t="shared" si="1800"/>
        <v>0</v>
      </c>
      <c r="AG789" s="24">
        <f t="shared" si="1800"/>
        <v>0</v>
      </c>
      <c r="AH789" s="24">
        <f t="shared" si="1800"/>
        <v>0</v>
      </c>
      <c r="AI789" s="24">
        <f t="shared" si="1800"/>
        <v>0</v>
      </c>
      <c r="AJ789" s="24">
        <f t="shared" si="1800"/>
        <v>0</v>
      </c>
      <c r="AK789" s="24">
        <f t="shared" si="1800"/>
        <v>0</v>
      </c>
      <c r="AL789" s="24">
        <f t="shared" si="1800"/>
        <v>0</v>
      </c>
      <c r="AM789" s="24">
        <f t="shared" si="1800"/>
        <v>0</v>
      </c>
      <c r="AN789" s="24">
        <f t="shared" si="1800"/>
        <v>0</v>
      </c>
      <c r="AO789" s="24">
        <f t="shared" si="1773"/>
        <v>1115</v>
      </c>
      <c r="AP789" s="24">
        <f t="shared" si="1774"/>
        <v>1126.5</v>
      </c>
      <c r="AQ789" s="24">
        <f t="shared" si="1775"/>
        <v>1126.5</v>
      </c>
      <c r="AR789" s="24">
        <f t="shared" si="1800"/>
        <v>0</v>
      </c>
      <c r="AS789" s="24">
        <f t="shared" si="1657"/>
        <v>1115</v>
      </c>
      <c r="AT789" s="24">
        <f t="shared" si="1800"/>
        <v>0</v>
      </c>
      <c r="AU789" s="6"/>
    </row>
    <row r="790" spans="1:47" ht="31" x14ac:dyDescent="0.35">
      <c r="A790" s="13">
        <v>931</v>
      </c>
      <c r="B790" s="13" t="s">
        <v>14</v>
      </c>
      <c r="C790" s="13" t="s">
        <v>83</v>
      </c>
      <c r="D790" s="13" t="s">
        <v>316</v>
      </c>
      <c r="E790" s="13"/>
      <c r="F790" s="15" t="s">
        <v>431</v>
      </c>
      <c r="G790" s="21">
        <f>G791+G793</f>
        <v>1107.8</v>
      </c>
      <c r="H790" s="21">
        <f t="shared" ref="H790:L790" si="1801">H791+H793</f>
        <v>1125.9000000000001</v>
      </c>
      <c r="I790" s="21">
        <f t="shared" si="1801"/>
        <v>1125.9000000000001</v>
      </c>
      <c r="J790" s="21">
        <f t="shared" si="1801"/>
        <v>0</v>
      </c>
      <c r="K790" s="21">
        <f t="shared" si="1801"/>
        <v>0</v>
      </c>
      <c r="L790" s="21">
        <f t="shared" si="1801"/>
        <v>0</v>
      </c>
      <c r="M790" s="21">
        <f t="shared" si="1788"/>
        <v>1107.8</v>
      </c>
      <c r="N790" s="21">
        <f t="shared" si="1789"/>
        <v>1125.9000000000001</v>
      </c>
      <c r="O790" s="21">
        <f t="shared" si="1790"/>
        <v>1125.9000000000001</v>
      </c>
      <c r="P790" s="24">
        <f t="shared" ref="P790:Q790" si="1802">P791+P793</f>
        <v>0</v>
      </c>
      <c r="Q790" s="24">
        <f t="shared" si="1802"/>
        <v>0</v>
      </c>
      <c r="R790" s="24">
        <f t="shared" ref="R790:T790" si="1803">R791+R793</f>
        <v>7.1999999999999993</v>
      </c>
      <c r="S790" s="24">
        <f t="shared" si="1803"/>
        <v>0</v>
      </c>
      <c r="T790" s="24">
        <f t="shared" si="1803"/>
        <v>0</v>
      </c>
      <c r="U790" s="24">
        <f t="shared" ref="U790:W790" si="1804">U791+U793</f>
        <v>0.59999999999999987</v>
      </c>
      <c r="V790" s="24">
        <f t="shared" si="1804"/>
        <v>0</v>
      </c>
      <c r="W790" s="24">
        <f t="shared" si="1804"/>
        <v>0</v>
      </c>
      <c r="X790" s="24">
        <f t="shared" ref="X790:Y790" si="1805">X791+X793</f>
        <v>0.59999999999999987</v>
      </c>
      <c r="Y790" s="24">
        <f t="shared" si="1805"/>
        <v>0</v>
      </c>
      <c r="Z790" s="24">
        <f t="shared" si="1689"/>
        <v>1115</v>
      </c>
      <c r="AA790" s="24">
        <f t="shared" si="1690"/>
        <v>1126.5</v>
      </c>
      <c r="AB790" s="24">
        <f t="shared" si="1691"/>
        <v>1126.5</v>
      </c>
      <c r="AC790" s="24">
        <f t="shared" ref="AC790:AL790" si="1806">AC791+AC793</f>
        <v>0</v>
      </c>
      <c r="AD790" s="24">
        <f t="shared" si="1806"/>
        <v>0</v>
      </c>
      <c r="AE790" s="24">
        <f t="shared" ref="AE790" si="1807">AE791+AE793</f>
        <v>0</v>
      </c>
      <c r="AF790" s="24">
        <f t="shared" si="1806"/>
        <v>0</v>
      </c>
      <c r="AG790" s="24">
        <f t="shared" si="1806"/>
        <v>0</v>
      </c>
      <c r="AH790" s="24">
        <f t="shared" si="1806"/>
        <v>0</v>
      </c>
      <c r="AI790" s="24">
        <f t="shared" ref="AI790" si="1808">AI791+AI793</f>
        <v>0</v>
      </c>
      <c r="AJ790" s="24">
        <f t="shared" si="1806"/>
        <v>0</v>
      </c>
      <c r="AK790" s="24">
        <f t="shared" si="1806"/>
        <v>0</v>
      </c>
      <c r="AL790" s="24">
        <f t="shared" si="1806"/>
        <v>0</v>
      </c>
      <c r="AM790" s="24">
        <f t="shared" ref="AM790:AT790" si="1809">AM791+AM793</f>
        <v>0</v>
      </c>
      <c r="AN790" s="24">
        <f t="shared" si="1809"/>
        <v>0</v>
      </c>
      <c r="AO790" s="24">
        <f t="shared" si="1773"/>
        <v>1115</v>
      </c>
      <c r="AP790" s="24">
        <f t="shared" si="1774"/>
        <v>1126.5</v>
      </c>
      <c r="AQ790" s="24">
        <f t="shared" si="1775"/>
        <v>1126.5</v>
      </c>
      <c r="AR790" s="24">
        <f t="shared" ref="AR790" si="1810">AR791+AR793</f>
        <v>0</v>
      </c>
      <c r="AS790" s="24">
        <f t="shared" si="1657"/>
        <v>1115</v>
      </c>
      <c r="AT790" s="24">
        <f t="shared" si="1809"/>
        <v>0</v>
      </c>
    </row>
    <row r="791" spans="1:47" ht="77.5" x14ac:dyDescent="0.35">
      <c r="A791" s="13">
        <v>931</v>
      </c>
      <c r="B791" s="13" t="s">
        <v>14</v>
      </c>
      <c r="C791" s="13" t="s">
        <v>83</v>
      </c>
      <c r="D791" s="13" t="s">
        <v>316</v>
      </c>
      <c r="E791" s="13" t="s">
        <v>25</v>
      </c>
      <c r="F791" s="15" t="s">
        <v>384</v>
      </c>
      <c r="G791" s="21">
        <f>G792</f>
        <v>991.8</v>
      </c>
      <c r="H791" s="21">
        <f t="shared" ref="H791:AT791" si="1811">H792</f>
        <v>1007.9000000000001</v>
      </c>
      <c r="I791" s="21">
        <f t="shared" si="1811"/>
        <v>1007.9000000000001</v>
      </c>
      <c r="J791" s="21">
        <f t="shared" si="1811"/>
        <v>0</v>
      </c>
      <c r="K791" s="21">
        <f t="shared" si="1811"/>
        <v>0</v>
      </c>
      <c r="L791" s="21">
        <f t="shared" si="1811"/>
        <v>0</v>
      </c>
      <c r="M791" s="21">
        <f t="shared" si="1788"/>
        <v>991.8</v>
      </c>
      <c r="N791" s="21">
        <f t="shared" si="1789"/>
        <v>1007.9000000000001</v>
      </c>
      <c r="O791" s="21">
        <f t="shared" si="1790"/>
        <v>1007.9000000000001</v>
      </c>
      <c r="P791" s="24">
        <f t="shared" si="1811"/>
        <v>0</v>
      </c>
      <c r="Q791" s="24">
        <f t="shared" si="1811"/>
        <v>0</v>
      </c>
      <c r="R791" s="24">
        <f t="shared" si="1811"/>
        <v>2.4</v>
      </c>
      <c r="S791" s="24">
        <f t="shared" si="1811"/>
        <v>0</v>
      </c>
      <c r="T791" s="24">
        <f t="shared" si="1811"/>
        <v>0</v>
      </c>
      <c r="U791" s="24">
        <f t="shared" si="1811"/>
        <v>2.4</v>
      </c>
      <c r="V791" s="24">
        <f t="shared" si="1811"/>
        <v>0</v>
      </c>
      <c r="W791" s="24">
        <f t="shared" si="1811"/>
        <v>0</v>
      </c>
      <c r="X791" s="24">
        <f t="shared" si="1811"/>
        <v>2.4</v>
      </c>
      <c r="Y791" s="24">
        <f t="shared" si="1811"/>
        <v>0</v>
      </c>
      <c r="Z791" s="24">
        <f t="shared" si="1689"/>
        <v>994.19999999999993</v>
      </c>
      <c r="AA791" s="24">
        <f t="shared" si="1690"/>
        <v>1010.3000000000001</v>
      </c>
      <c r="AB791" s="24">
        <f t="shared" si="1691"/>
        <v>1010.3000000000001</v>
      </c>
      <c r="AC791" s="24">
        <f t="shared" si="1811"/>
        <v>0</v>
      </c>
      <c r="AD791" s="24">
        <f t="shared" si="1811"/>
        <v>0</v>
      </c>
      <c r="AE791" s="24">
        <f t="shared" si="1811"/>
        <v>0</v>
      </c>
      <c r="AF791" s="24">
        <f t="shared" si="1811"/>
        <v>0</v>
      </c>
      <c r="AG791" s="24">
        <f t="shared" si="1811"/>
        <v>0</v>
      </c>
      <c r="AH791" s="24">
        <f t="shared" si="1811"/>
        <v>0</v>
      </c>
      <c r="AI791" s="24">
        <f t="shared" si="1811"/>
        <v>0</v>
      </c>
      <c r="AJ791" s="24">
        <f t="shared" si="1811"/>
        <v>0</v>
      </c>
      <c r="AK791" s="24">
        <f t="shared" si="1811"/>
        <v>0</v>
      </c>
      <c r="AL791" s="24">
        <f t="shared" si="1811"/>
        <v>0</v>
      </c>
      <c r="AM791" s="24">
        <f t="shared" si="1811"/>
        <v>0</v>
      </c>
      <c r="AN791" s="24">
        <f t="shared" si="1811"/>
        <v>0</v>
      </c>
      <c r="AO791" s="24">
        <f t="shared" si="1773"/>
        <v>994.19999999999993</v>
      </c>
      <c r="AP791" s="24">
        <f t="shared" si="1774"/>
        <v>1010.3000000000001</v>
      </c>
      <c r="AQ791" s="24">
        <f t="shared" si="1775"/>
        <v>1010.3000000000001</v>
      </c>
      <c r="AR791" s="24">
        <f t="shared" si="1811"/>
        <v>0</v>
      </c>
      <c r="AS791" s="24">
        <f t="shared" si="1657"/>
        <v>994.19999999999993</v>
      </c>
      <c r="AT791" s="24">
        <f t="shared" si="1811"/>
        <v>0</v>
      </c>
    </row>
    <row r="792" spans="1:47" s="3" customFormat="1" ht="31" x14ac:dyDescent="0.35">
      <c r="A792" s="13">
        <v>931</v>
      </c>
      <c r="B792" s="13" t="s">
        <v>14</v>
      </c>
      <c r="C792" s="13" t="s">
        <v>83</v>
      </c>
      <c r="D792" s="13" t="s">
        <v>316</v>
      </c>
      <c r="E792" s="13">
        <v>120</v>
      </c>
      <c r="F792" s="15" t="s">
        <v>373</v>
      </c>
      <c r="G792" s="21">
        <v>991.8</v>
      </c>
      <c r="H792" s="21">
        <v>1007.9000000000001</v>
      </c>
      <c r="I792" s="21">
        <v>1007.9000000000001</v>
      </c>
      <c r="J792" s="21"/>
      <c r="K792" s="21"/>
      <c r="L792" s="21"/>
      <c r="M792" s="21">
        <f t="shared" si="1788"/>
        <v>991.8</v>
      </c>
      <c r="N792" s="21">
        <f t="shared" si="1789"/>
        <v>1007.9000000000001</v>
      </c>
      <c r="O792" s="21">
        <f t="shared" si="1790"/>
        <v>1007.9000000000001</v>
      </c>
      <c r="P792" s="24"/>
      <c r="Q792" s="24"/>
      <c r="R792" s="24">
        <v>2.4</v>
      </c>
      <c r="S792" s="24"/>
      <c r="T792" s="24"/>
      <c r="U792" s="24">
        <v>2.4</v>
      </c>
      <c r="V792" s="24"/>
      <c r="W792" s="24"/>
      <c r="X792" s="24">
        <v>2.4</v>
      </c>
      <c r="Y792" s="24"/>
      <c r="Z792" s="24">
        <f t="shared" si="1689"/>
        <v>994.19999999999993</v>
      </c>
      <c r="AA792" s="24">
        <f t="shared" si="1690"/>
        <v>1010.3000000000001</v>
      </c>
      <c r="AB792" s="24">
        <f t="shared" si="1691"/>
        <v>1010.3000000000001</v>
      </c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>
        <f t="shared" si="1773"/>
        <v>994.19999999999993</v>
      </c>
      <c r="AP792" s="24">
        <f t="shared" si="1774"/>
        <v>1010.3000000000001</v>
      </c>
      <c r="AQ792" s="24">
        <f t="shared" si="1775"/>
        <v>1010.3000000000001</v>
      </c>
      <c r="AR792" s="24"/>
      <c r="AS792" s="24">
        <f t="shared" si="1657"/>
        <v>994.19999999999993</v>
      </c>
      <c r="AT792" s="24"/>
    </row>
    <row r="793" spans="1:47" s="3" customFormat="1" ht="31" x14ac:dyDescent="0.35">
      <c r="A793" s="13">
        <v>931</v>
      </c>
      <c r="B793" s="13" t="s">
        <v>14</v>
      </c>
      <c r="C793" s="13" t="s">
        <v>83</v>
      </c>
      <c r="D793" s="13" t="s">
        <v>316</v>
      </c>
      <c r="E793" s="13" t="s">
        <v>7</v>
      </c>
      <c r="F793" s="15" t="s">
        <v>385</v>
      </c>
      <c r="G793" s="21">
        <f>G794</f>
        <v>116</v>
      </c>
      <c r="H793" s="21">
        <f t="shared" ref="H793:AT793" si="1812">H794</f>
        <v>118</v>
      </c>
      <c r="I793" s="21">
        <f t="shared" si="1812"/>
        <v>118</v>
      </c>
      <c r="J793" s="21">
        <f t="shared" si="1812"/>
        <v>0</v>
      </c>
      <c r="K793" s="21">
        <f t="shared" si="1812"/>
        <v>0</v>
      </c>
      <c r="L793" s="21">
        <f t="shared" si="1812"/>
        <v>0</v>
      </c>
      <c r="M793" s="21">
        <f t="shared" si="1788"/>
        <v>116</v>
      </c>
      <c r="N793" s="21">
        <f t="shared" si="1789"/>
        <v>118</v>
      </c>
      <c r="O793" s="21">
        <f t="shared" si="1790"/>
        <v>118</v>
      </c>
      <c r="P793" s="24">
        <f t="shared" si="1812"/>
        <v>0</v>
      </c>
      <c r="Q793" s="24">
        <f t="shared" si="1812"/>
        <v>0</v>
      </c>
      <c r="R793" s="24">
        <f t="shared" si="1812"/>
        <v>4.8</v>
      </c>
      <c r="S793" s="24">
        <f t="shared" si="1812"/>
        <v>0</v>
      </c>
      <c r="T793" s="24">
        <f t="shared" si="1812"/>
        <v>0</v>
      </c>
      <c r="U793" s="24">
        <f t="shared" si="1812"/>
        <v>-1.8</v>
      </c>
      <c r="V793" s="24">
        <f t="shared" si="1812"/>
        <v>0</v>
      </c>
      <c r="W793" s="24">
        <f t="shared" si="1812"/>
        <v>0</v>
      </c>
      <c r="X793" s="24">
        <f t="shared" si="1812"/>
        <v>-1.8</v>
      </c>
      <c r="Y793" s="24">
        <f t="shared" si="1812"/>
        <v>0</v>
      </c>
      <c r="Z793" s="24">
        <f t="shared" si="1689"/>
        <v>120.8</v>
      </c>
      <c r="AA793" s="24">
        <f t="shared" si="1690"/>
        <v>116.2</v>
      </c>
      <c r="AB793" s="24">
        <f t="shared" si="1691"/>
        <v>116.2</v>
      </c>
      <c r="AC793" s="24">
        <f t="shared" si="1812"/>
        <v>0</v>
      </c>
      <c r="AD793" s="24">
        <f t="shared" si="1812"/>
        <v>0</v>
      </c>
      <c r="AE793" s="24">
        <f t="shared" si="1812"/>
        <v>0</v>
      </c>
      <c r="AF793" s="24">
        <f t="shared" si="1812"/>
        <v>0</v>
      </c>
      <c r="AG793" s="24">
        <f t="shared" si="1812"/>
        <v>0</v>
      </c>
      <c r="AH793" s="24">
        <f t="shared" si="1812"/>
        <v>0</v>
      </c>
      <c r="AI793" s="24">
        <f t="shared" si="1812"/>
        <v>0</v>
      </c>
      <c r="AJ793" s="24">
        <f t="shared" si="1812"/>
        <v>0</v>
      </c>
      <c r="AK793" s="24">
        <f t="shared" si="1812"/>
        <v>0</v>
      </c>
      <c r="AL793" s="24">
        <f t="shared" si="1812"/>
        <v>0</v>
      </c>
      <c r="AM793" s="24">
        <f t="shared" si="1812"/>
        <v>0</v>
      </c>
      <c r="AN793" s="24">
        <f t="shared" si="1812"/>
        <v>0</v>
      </c>
      <c r="AO793" s="24">
        <f t="shared" si="1773"/>
        <v>120.8</v>
      </c>
      <c r="AP793" s="24">
        <f t="shared" si="1774"/>
        <v>116.2</v>
      </c>
      <c r="AQ793" s="24">
        <f t="shared" si="1775"/>
        <v>116.2</v>
      </c>
      <c r="AR793" s="24">
        <f t="shared" si="1812"/>
        <v>0</v>
      </c>
      <c r="AS793" s="24">
        <f t="shared" si="1657"/>
        <v>120.8</v>
      </c>
      <c r="AT793" s="24">
        <f t="shared" si="1812"/>
        <v>0</v>
      </c>
    </row>
    <row r="794" spans="1:47" ht="31" x14ac:dyDescent="0.35">
      <c r="A794" s="13">
        <v>931</v>
      </c>
      <c r="B794" s="13" t="s">
        <v>14</v>
      </c>
      <c r="C794" s="13" t="s">
        <v>83</v>
      </c>
      <c r="D794" s="13" t="s">
        <v>316</v>
      </c>
      <c r="E794" s="13">
        <v>240</v>
      </c>
      <c r="F794" s="15" t="s">
        <v>374</v>
      </c>
      <c r="G794" s="21">
        <v>116</v>
      </c>
      <c r="H794" s="21">
        <v>118</v>
      </c>
      <c r="I794" s="21">
        <v>118</v>
      </c>
      <c r="J794" s="21"/>
      <c r="K794" s="21"/>
      <c r="L794" s="21"/>
      <c r="M794" s="21">
        <f t="shared" si="1788"/>
        <v>116</v>
      </c>
      <c r="N794" s="21">
        <f t="shared" si="1789"/>
        <v>118</v>
      </c>
      <c r="O794" s="21">
        <f t="shared" si="1790"/>
        <v>118</v>
      </c>
      <c r="P794" s="24"/>
      <c r="Q794" s="24"/>
      <c r="R794" s="24">
        <v>4.8</v>
      </c>
      <c r="S794" s="24"/>
      <c r="T794" s="24"/>
      <c r="U794" s="24">
        <v>-1.8</v>
      </c>
      <c r="V794" s="24"/>
      <c r="W794" s="24"/>
      <c r="X794" s="24">
        <v>-1.8</v>
      </c>
      <c r="Y794" s="24"/>
      <c r="Z794" s="24">
        <f t="shared" si="1689"/>
        <v>120.8</v>
      </c>
      <c r="AA794" s="24">
        <f t="shared" si="1690"/>
        <v>116.2</v>
      </c>
      <c r="AB794" s="24">
        <f t="shared" si="1691"/>
        <v>116.2</v>
      </c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>
        <f t="shared" si="1773"/>
        <v>120.8</v>
      </c>
      <c r="AP794" s="24">
        <f t="shared" si="1774"/>
        <v>116.2</v>
      </c>
      <c r="AQ794" s="24">
        <f t="shared" si="1775"/>
        <v>116.2</v>
      </c>
      <c r="AR794" s="24"/>
      <c r="AS794" s="24">
        <f t="shared" si="1657"/>
        <v>120.8</v>
      </c>
      <c r="AT794" s="24"/>
    </row>
    <row r="795" spans="1:47" ht="31" x14ac:dyDescent="0.35">
      <c r="A795" s="13">
        <v>931</v>
      </c>
      <c r="B795" s="13" t="s">
        <v>14</v>
      </c>
      <c r="C795" s="13" t="s">
        <v>83</v>
      </c>
      <c r="D795" s="13" t="s">
        <v>37</v>
      </c>
      <c r="E795" s="13"/>
      <c r="F795" s="15" t="s">
        <v>50</v>
      </c>
      <c r="G795" s="21">
        <f>G796</f>
        <v>26863.600000000002</v>
      </c>
      <c r="H795" s="21">
        <f t="shared" ref="H795:AT795" si="1813">H796</f>
        <v>26925.7</v>
      </c>
      <c r="I795" s="21">
        <f t="shared" si="1813"/>
        <v>26924.600000000002</v>
      </c>
      <c r="J795" s="21">
        <f t="shared" si="1813"/>
        <v>0</v>
      </c>
      <c r="K795" s="21">
        <f t="shared" si="1813"/>
        <v>0</v>
      </c>
      <c r="L795" s="21">
        <f t="shared" si="1813"/>
        <v>0</v>
      </c>
      <c r="M795" s="21">
        <f t="shared" si="1788"/>
        <v>26863.600000000002</v>
      </c>
      <c r="N795" s="21">
        <f t="shared" si="1789"/>
        <v>26925.7</v>
      </c>
      <c r="O795" s="21">
        <f t="shared" si="1790"/>
        <v>26924.600000000002</v>
      </c>
      <c r="P795" s="24">
        <f t="shared" si="1813"/>
        <v>0</v>
      </c>
      <c r="Q795" s="24">
        <f t="shared" si="1813"/>
        <v>0</v>
      </c>
      <c r="R795" s="24">
        <f t="shared" si="1813"/>
        <v>0</v>
      </c>
      <c r="S795" s="24">
        <f t="shared" si="1813"/>
        <v>0</v>
      </c>
      <c r="T795" s="24">
        <f t="shared" si="1813"/>
        <v>0</v>
      </c>
      <c r="U795" s="24">
        <f t="shared" si="1813"/>
        <v>0</v>
      </c>
      <c r="V795" s="24">
        <f t="shared" si="1813"/>
        <v>0</v>
      </c>
      <c r="W795" s="24">
        <f t="shared" si="1813"/>
        <v>0</v>
      </c>
      <c r="X795" s="24">
        <f t="shared" si="1813"/>
        <v>0</v>
      </c>
      <c r="Y795" s="24">
        <f t="shared" si="1813"/>
        <v>0</v>
      </c>
      <c r="Z795" s="24">
        <f t="shared" si="1689"/>
        <v>26863.600000000002</v>
      </c>
      <c r="AA795" s="24">
        <f t="shared" si="1690"/>
        <v>26925.7</v>
      </c>
      <c r="AB795" s="24">
        <f t="shared" si="1691"/>
        <v>26924.600000000002</v>
      </c>
      <c r="AC795" s="24">
        <f t="shared" si="1813"/>
        <v>0</v>
      </c>
      <c r="AD795" s="24">
        <f t="shared" si="1813"/>
        <v>0</v>
      </c>
      <c r="AE795" s="24">
        <f t="shared" si="1813"/>
        <v>0</v>
      </c>
      <c r="AF795" s="24">
        <f t="shared" si="1813"/>
        <v>0</v>
      </c>
      <c r="AG795" s="24">
        <f t="shared" si="1813"/>
        <v>0</v>
      </c>
      <c r="AH795" s="24">
        <f t="shared" si="1813"/>
        <v>0</v>
      </c>
      <c r="AI795" s="24">
        <f t="shared" si="1813"/>
        <v>0</v>
      </c>
      <c r="AJ795" s="24">
        <f t="shared" si="1813"/>
        <v>0</v>
      </c>
      <c r="AK795" s="24">
        <f t="shared" si="1813"/>
        <v>0</v>
      </c>
      <c r="AL795" s="24">
        <f t="shared" si="1813"/>
        <v>0</v>
      </c>
      <c r="AM795" s="24">
        <f t="shared" si="1813"/>
        <v>0</v>
      </c>
      <c r="AN795" s="24">
        <f t="shared" si="1813"/>
        <v>0</v>
      </c>
      <c r="AO795" s="24">
        <f t="shared" si="1773"/>
        <v>26863.600000000002</v>
      </c>
      <c r="AP795" s="24">
        <f t="shared" si="1774"/>
        <v>26925.7</v>
      </c>
      <c r="AQ795" s="24">
        <f t="shared" si="1775"/>
        <v>26924.600000000002</v>
      </c>
      <c r="AR795" s="24">
        <f t="shared" si="1813"/>
        <v>0</v>
      </c>
      <c r="AS795" s="24">
        <f t="shared" si="1657"/>
        <v>26863.600000000002</v>
      </c>
      <c r="AT795" s="24">
        <f t="shared" si="1813"/>
        <v>0</v>
      </c>
      <c r="AU795" s="6"/>
    </row>
    <row r="796" spans="1:47" x14ac:dyDescent="0.35">
      <c r="A796" s="13">
        <v>931</v>
      </c>
      <c r="B796" s="13" t="s">
        <v>14</v>
      </c>
      <c r="C796" s="13" t="s">
        <v>83</v>
      </c>
      <c r="D796" s="13" t="s">
        <v>346</v>
      </c>
      <c r="E796" s="13"/>
      <c r="F796" s="15" t="s">
        <v>432</v>
      </c>
      <c r="G796" s="21">
        <f>G797+G800</f>
        <v>26863.600000000002</v>
      </c>
      <c r="H796" s="21">
        <f t="shared" ref="H796:L796" si="1814">H797+H800</f>
        <v>26925.7</v>
      </c>
      <c r="I796" s="21">
        <f t="shared" si="1814"/>
        <v>26924.600000000002</v>
      </c>
      <c r="J796" s="21">
        <f t="shared" si="1814"/>
        <v>0</v>
      </c>
      <c r="K796" s="21">
        <f t="shared" si="1814"/>
        <v>0</v>
      </c>
      <c r="L796" s="21">
        <f t="shared" si="1814"/>
        <v>0</v>
      </c>
      <c r="M796" s="21">
        <f t="shared" si="1788"/>
        <v>26863.600000000002</v>
      </c>
      <c r="N796" s="21">
        <f t="shared" si="1789"/>
        <v>26925.7</v>
      </c>
      <c r="O796" s="21">
        <f t="shared" si="1790"/>
        <v>26924.600000000002</v>
      </c>
      <c r="P796" s="24">
        <f t="shared" ref="P796:Q796" si="1815">P797+P800</f>
        <v>0</v>
      </c>
      <c r="Q796" s="24">
        <f t="shared" si="1815"/>
        <v>0</v>
      </c>
      <c r="R796" s="24">
        <f t="shared" ref="R796:T796" si="1816">R797+R800</f>
        <v>0</v>
      </c>
      <c r="S796" s="24">
        <f t="shared" si="1816"/>
        <v>0</v>
      </c>
      <c r="T796" s="24">
        <f t="shared" si="1816"/>
        <v>0</v>
      </c>
      <c r="U796" s="24">
        <f t="shared" ref="U796:W796" si="1817">U797+U800</f>
        <v>0</v>
      </c>
      <c r="V796" s="24">
        <f t="shared" si="1817"/>
        <v>0</v>
      </c>
      <c r="W796" s="24">
        <f t="shared" si="1817"/>
        <v>0</v>
      </c>
      <c r="X796" s="24">
        <f t="shared" ref="X796:Y796" si="1818">X797+X800</f>
        <v>0</v>
      </c>
      <c r="Y796" s="24">
        <f t="shared" si="1818"/>
        <v>0</v>
      </c>
      <c r="Z796" s="24">
        <f t="shared" si="1689"/>
        <v>26863.600000000002</v>
      </c>
      <c r="AA796" s="24">
        <f t="shared" si="1690"/>
        <v>26925.7</v>
      </c>
      <c r="AB796" s="24">
        <f t="shared" si="1691"/>
        <v>26924.600000000002</v>
      </c>
      <c r="AC796" s="24">
        <f t="shared" ref="AC796:AL796" si="1819">AC797+AC800</f>
        <v>0</v>
      </c>
      <c r="AD796" s="24">
        <f t="shared" si="1819"/>
        <v>0</v>
      </c>
      <c r="AE796" s="24">
        <f t="shared" ref="AE796" si="1820">AE797+AE800</f>
        <v>0</v>
      </c>
      <c r="AF796" s="24">
        <f t="shared" si="1819"/>
        <v>0</v>
      </c>
      <c r="AG796" s="24">
        <f t="shared" si="1819"/>
        <v>0</v>
      </c>
      <c r="AH796" s="24">
        <f t="shared" si="1819"/>
        <v>0</v>
      </c>
      <c r="AI796" s="24">
        <f t="shared" ref="AI796" si="1821">AI797+AI800</f>
        <v>0</v>
      </c>
      <c r="AJ796" s="24">
        <f t="shared" si="1819"/>
        <v>0</v>
      </c>
      <c r="AK796" s="24">
        <f t="shared" si="1819"/>
        <v>0</v>
      </c>
      <c r="AL796" s="24">
        <f t="shared" si="1819"/>
        <v>0</v>
      </c>
      <c r="AM796" s="24">
        <f t="shared" ref="AM796:AT796" si="1822">AM797+AM800</f>
        <v>0</v>
      </c>
      <c r="AN796" s="24">
        <f t="shared" si="1822"/>
        <v>0</v>
      </c>
      <c r="AO796" s="24">
        <f t="shared" si="1773"/>
        <v>26863.600000000002</v>
      </c>
      <c r="AP796" s="24">
        <f t="shared" si="1774"/>
        <v>26925.7</v>
      </c>
      <c r="AQ796" s="24">
        <f t="shared" si="1775"/>
        <v>26924.600000000002</v>
      </c>
      <c r="AR796" s="24">
        <f t="shared" ref="AR796" si="1823">AR797+AR800</f>
        <v>0</v>
      </c>
      <c r="AS796" s="24">
        <f t="shared" si="1657"/>
        <v>26863.600000000002</v>
      </c>
      <c r="AT796" s="24">
        <f t="shared" si="1822"/>
        <v>0</v>
      </c>
      <c r="AU796" s="6"/>
    </row>
    <row r="797" spans="1:47" ht="46.5" x14ac:dyDescent="0.35">
      <c r="A797" s="13">
        <v>931</v>
      </c>
      <c r="B797" s="13" t="s">
        <v>14</v>
      </c>
      <c r="C797" s="13" t="s">
        <v>83</v>
      </c>
      <c r="D797" s="13" t="s">
        <v>318</v>
      </c>
      <c r="E797" s="13"/>
      <c r="F797" s="15" t="s">
        <v>815</v>
      </c>
      <c r="G797" s="21">
        <f>G798</f>
        <v>23589.9</v>
      </c>
      <c r="H797" s="21">
        <f>H798</f>
        <v>23589.9</v>
      </c>
      <c r="I797" s="21">
        <f>I798</f>
        <v>23589.9</v>
      </c>
      <c r="J797" s="21">
        <f t="shared" ref="J797:L797" si="1824">J798</f>
        <v>0</v>
      </c>
      <c r="K797" s="21">
        <f t="shared" si="1824"/>
        <v>0</v>
      </c>
      <c r="L797" s="21">
        <f t="shared" si="1824"/>
        <v>0</v>
      </c>
      <c r="M797" s="21">
        <f t="shared" si="1788"/>
        <v>23589.9</v>
      </c>
      <c r="N797" s="21">
        <f t="shared" si="1789"/>
        <v>23589.9</v>
      </c>
      <c r="O797" s="21">
        <f t="shared" si="1790"/>
        <v>23589.9</v>
      </c>
      <c r="P797" s="24">
        <f t="shared" ref="P797:AT797" si="1825">P798</f>
        <v>0</v>
      </c>
      <c r="Q797" s="24">
        <f t="shared" si="1825"/>
        <v>0</v>
      </c>
      <c r="R797" s="24">
        <f t="shared" si="1825"/>
        <v>0</v>
      </c>
      <c r="S797" s="24">
        <f t="shared" si="1825"/>
        <v>0</v>
      </c>
      <c r="T797" s="24">
        <f t="shared" si="1825"/>
        <v>0</v>
      </c>
      <c r="U797" s="24">
        <f t="shared" si="1825"/>
        <v>0</v>
      </c>
      <c r="V797" s="24">
        <f t="shared" si="1825"/>
        <v>0</v>
      </c>
      <c r="W797" s="24">
        <f t="shared" si="1825"/>
        <v>0</v>
      </c>
      <c r="X797" s="24">
        <f t="shared" si="1825"/>
        <v>0</v>
      </c>
      <c r="Y797" s="24">
        <f t="shared" si="1825"/>
        <v>0</v>
      </c>
      <c r="Z797" s="24">
        <f t="shared" si="1689"/>
        <v>23589.9</v>
      </c>
      <c r="AA797" s="24">
        <f t="shared" si="1690"/>
        <v>23589.9</v>
      </c>
      <c r="AB797" s="24">
        <f t="shared" si="1691"/>
        <v>23589.9</v>
      </c>
      <c r="AC797" s="24">
        <f t="shared" si="1825"/>
        <v>0</v>
      </c>
      <c r="AD797" s="24">
        <f t="shared" si="1825"/>
        <v>0</v>
      </c>
      <c r="AE797" s="24">
        <f t="shared" si="1825"/>
        <v>0</v>
      </c>
      <c r="AF797" s="24">
        <f t="shared" si="1825"/>
        <v>0</v>
      </c>
      <c r="AG797" s="24">
        <f t="shared" si="1825"/>
        <v>0</v>
      </c>
      <c r="AH797" s="24">
        <f t="shared" si="1825"/>
        <v>0</v>
      </c>
      <c r="AI797" s="24">
        <f t="shared" si="1825"/>
        <v>0</v>
      </c>
      <c r="AJ797" s="24">
        <f t="shared" si="1825"/>
        <v>0</v>
      </c>
      <c r="AK797" s="24">
        <f t="shared" si="1825"/>
        <v>0</v>
      </c>
      <c r="AL797" s="24">
        <f t="shared" si="1825"/>
        <v>0</v>
      </c>
      <c r="AM797" s="24">
        <f t="shared" si="1825"/>
        <v>0</v>
      </c>
      <c r="AN797" s="24">
        <f t="shared" si="1825"/>
        <v>0</v>
      </c>
      <c r="AO797" s="24">
        <f t="shared" si="1773"/>
        <v>23589.9</v>
      </c>
      <c r="AP797" s="24">
        <f t="shared" si="1774"/>
        <v>23589.9</v>
      </c>
      <c r="AQ797" s="24">
        <f t="shared" si="1775"/>
        <v>23589.9</v>
      </c>
      <c r="AR797" s="24">
        <f t="shared" si="1825"/>
        <v>0</v>
      </c>
      <c r="AS797" s="24">
        <f t="shared" si="1657"/>
        <v>23589.9</v>
      </c>
      <c r="AT797" s="24">
        <f t="shared" si="1825"/>
        <v>0</v>
      </c>
    </row>
    <row r="798" spans="1:47" ht="77.5" x14ac:dyDescent="0.35">
      <c r="A798" s="13">
        <v>931</v>
      </c>
      <c r="B798" s="13" t="s">
        <v>14</v>
      </c>
      <c r="C798" s="13" t="s">
        <v>83</v>
      </c>
      <c r="D798" s="13" t="s">
        <v>318</v>
      </c>
      <c r="E798" s="13" t="s">
        <v>25</v>
      </c>
      <c r="F798" s="15" t="s">
        <v>384</v>
      </c>
      <c r="G798" s="21">
        <f>G799</f>
        <v>23589.9</v>
      </c>
      <c r="H798" s="21">
        <f t="shared" ref="H798:AT798" si="1826">H799</f>
        <v>23589.9</v>
      </c>
      <c r="I798" s="21">
        <f t="shared" si="1826"/>
        <v>23589.9</v>
      </c>
      <c r="J798" s="21">
        <f t="shared" si="1826"/>
        <v>0</v>
      </c>
      <c r="K798" s="21">
        <f t="shared" si="1826"/>
        <v>0</v>
      </c>
      <c r="L798" s="21">
        <f t="shared" si="1826"/>
        <v>0</v>
      </c>
      <c r="M798" s="21">
        <f t="shared" si="1788"/>
        <v>23589.9</v>
      </c>
      <c r="N798" s="21">
        <f t="shared" si="1789"/>
        <v>23589.9</v>
      </c>
      <c r="O798" s="21">
        <f t="shared" si="1790"/>
        <v>23589.9</v>
      </c>
      <c r="P798" s="24">
        <f t="shared" si="1826"/>
        <v>0</v>
      </c>
      <c r="Q798" s="24">
        <f t="shared" si="1826"/>
        <v>0</v>
      </c>
      <c r="R798" s="24">
        <f t="shared" si="1826"/>
        <v>0</v>
      </c>
      <c r="S798" s="24">
        <f t="shared" si="1826"/>
        <v>0</v>
      </c>
      <c r="T798" s="24">
        <f t="shared" si="1826"/>
        <v>0</v>
      </c>
      <c r="U798" s="24">
        <f t="shared" si="1826"/>
        <v>0</v>
      </c>
      <c r="V798" s="24">
        <f t="shared" si="1826"/>
        <v>0</v>
      </c>
      <c r="W798" s="24">
        <f t="shared" si="1826"/>
        <v>0</v>
      </c>
      <c r="X798" s="24">
        <f t="shared" si="1826"/>
        <v>0</v>
      </c>
      <c r="Y798" s="24">
        <f t="shared" si="1826"/>
        <v>0</v>
      </c>
      <c r="Z798" s="24">
        <f t="shared" si="1689"/>
        <v>23589.9</v>
      </c>
      <c r="AA798" s="24">
        <f t="shared" si="1690"/>
        <v>23589.9</v>
      </c>
      <c r="AB798" s="24">
        <f t="shared" si="1691"/>
        <v>23589.9</v>
      </c>
      <c r="AC798" s="24">
        <f t="shared" si="1826"/>
        <v>0</v>
      </c>
      <c r="AD798" s="24">
        <f t="shared" si="1826"/>
        <v>0</v>
      </c>
      <c r="AE798" s="24">
        <f t="shared" si="1826"/>
        <v>0</v>
      </c>
      <c r="AF798" s="24">
        <f t="shared" si="1826"/>
        <v>0</v>
      </c>
      <c r="AG798" s="24">
        <f t="shared" si="1826"/>
        <v>0</v>
      </c>
      <c r="AH798" s="24">
        <f t="shared" si="1826"/>
        <v>0</v>
      </c>
      <c r="AI798" s="24">
        <f t="shared" si="1826"/>
        <v>0</v>
      </c>
      <c r="AJ798" s="24">
        <f t="shared" si="1826"/>
        <v>0</v>
      </c>
      <c r="AK798" s="24">
        <f t="shared" si="1826"/>
        <v>0</v>
      </c>
      <c r="AL798" s="24">
        <f t="shared" si="1826"/>
        <v>0</v>
      </c>
      <c r="AM798" s="24">
        <f t="shared" si="1826"/>
        <v>0</v>
      </c>
      <c r="AN798" s="24">
        <f t="shared" si="1826"/>
        <v>0</v>
      </c>
      <c r="AO798" s="24">
        <f t="shared" si="1773"/>
        <v>23589.9</v>
      </c>
      <c r="AP798" s="24">
        <f t="shared" si="1774"/>
        <v>23589.9</v>
      </c>
      <c r="AQ798" s="24">
        <f t="shared" si="1775"/>
        <v>23589.9</v>
      </c>
      <c r="AR798" s="24">
        <f t="shared" si="1826"/>
        <v>0</v>
      </c>
      <c r="AS798" s="24">
        <f t="shared" si="1657"/>
        <v>23589.9</v>
      </c>
      <c r="AT798" s="24">
        <f t="shared" si="1826"/>
        <v>0</v>
      </c>
    </row>
    <row r="799" spans="1:47" ht="31" x14ac:dyDescent="0.35">
      <c r="A799" s="13">
        <v>931</v>
      </c>
      <c r="B799" s="13" t="s">
        <v>14</v>
      </c>
      <c r="C799" s="13" t="s">
        <v>83</v>
      </c>
      <c r="D799" s="13" t="s">
        <v>318</v>
      </c>
      <c r="E799" s="13">
        <v>120</v>
      </c>
      <c r="F799" s="15" t="s">
        <v>373</v>
      </c>
      <c r="G799" s="21">
        <v>23589.9</v>
      </c>
      <c r="H799" s="21">
        <v>23589.9</v>
      </c>
      <c r="I799" s="21">
        <v>23589.9</v>
      </c>
      <c r="J799" s="21"/>
      <c r="K799" s="21"/>
      <c r="L799" s="21"/>
      <c r="M799" s="21">
        <f t="shared" si="1788"/>
        <v>23589.9</v>
      </c>
      <c r="N799" s="21">
        <f t="shared" si="1789"/>
        <v>23589.9</v>
      </c>
      <c r="O799" s="21">
        <f t="shared" si="1790"/>
        <v>23589.9</v>
      </c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>
        <f t="shared" si="1689"/>
        <v>23589.9</v>
      </c>
      <c r="AA799" s="24">
        <f t="shared" si="1690"/>
        <v>23589.9</v>
      </c>
      <c r="AB799" s="24">
        <f t="shared" si="1691"/>
        <v>23589.9</v>
      </c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>
        <f t="shared" si="1773"/>
        <v>23589.9</v>
      </c>
      <c r="AP799" s="24">
        <f t="shared" si="1774"/>
        <v>23589.9</v>
      </c>
      <c r="AQ799" s="24">
        <f t="shared" si="1775"/>
        <v>23589.9</v>
      </c>
      <c r="AR799" s="24"/>
      <c r="AS799" s="24">
        <f t="shared" si="1657"/>
        <v>23589.9</v>
      </c>
      <c r="AT799" s="24"/>
    </row>
    <row r="800" spans="1:47" ht="46.5" x14ac:dyDescent="0.35">
      <c r="A800" s="13">
        <v>931</v>
      </c>
      <c r="B800" s="13" t="s">
        <v>14</v>
      </c>
      <c r="C800" s="13" t="s">
        <v>83</v>
      </c>
      <c r="D800" s="13" t="s">
        <v>319</v>
      </c>
      <c r="E800" s="13"/>
      <c r="F800" s="15" t="s">
        <v>816</v>
      </c>
      <c r="G800" s="21">
        <f>G801+G803+G805</f>
        <v>3273.7000000000003</v>
      </c>
      <c r="H800" s="21">
        <f t="shared" ref="H800:L800" si="1827">H801+H803+H805</f>
        <v>3335.8000000000006</v>
      </c>
      <c r="I800" s="21">
        <f t="shared" si="1827"/>
        <v>3334.7000000000003</v>
      </c>
      <c r="J800" s="21">
        <f t="shared" si="1827"/>
        <v>0</v>
      </c>
      <c r="K800" s="21">
        <f t="shared" si="1827"/>
        <v>0</v>
      </c>
      <c r="L800" s="21">
        <f t="shared" si="1827"/>
        <v>0</v>
      </c>
      <c r="M800" s="21">
        <f t="shared" si="1788"/>
        <v>3273.7000000000003</v>
      </c>
      <c r="N800" s="21">
        <f t="shared" si="1789"/>
        <v>3335.8000000000006</v>
      </c>
      <c r="O800" s="21">
        <f t="shared" si="1790"/>
        <v>3334.7000000000003</v>
      </c>
      <c r="P800" s="24">
        <f t="shared" ref="P800:Q800" si="1828">P801+P803+P805</f>
        <v>0</v>
      </c>
      <c r="Q800" s="24">
        <f t="shared" si="1828"/>
        <v>0</v>
      </c>
      <c r="R800" s="24">
        <f t="shared" ref="R800:T800" si="1829">R801+R803+R805</f>
        <v>0</v>
      </c>
      <c r="S800" s="24">
        <f t="shared" si="1829"/>
        <v>0</v>
      </c>
      <c r="T800" s="24">
        <f t="shared" si="1829"/>
        <v>0</v>
      </c>
      <c r="U800" s="24">
        <f t="shared" ref="U800:W800" si="1830">U801+U803+U805</f>
        <v>0</v>
      </c>
      <c r="V800" s="24">
        <f t="shared" si="1830"/>
        <v>0</v>
      </c>
      <c r="W800" s="24">
        <f t="shared" si="1830"/>
        <v>0</v>
      </c>
      <c r="X800" s="24">
        <f t="shared" ref="X800:Y800" si="1831">X801+X803+X805</f>
        <v>0</v>
      </c>
      <c r="Y800" s="24">
        <f t="shared" si="1831"/>
        <v>0</v>
      </c>
      <c r="Z800" s="24">
        <f t="shared" si="1689"/>
        <v>3273.7000000000003</v>
      </c>
      <c r="AA800" s="24">
        <f t="shared" si="1690"/>
        <v>3335.8000000000006</v>
      </c>
      <c r="AB800" s="24">
        <f t="shared" si="1691"/>
        <v>3334.7000000000003</v>
      </c>
      <c r="AC800" s="24">
        <f t="shared" ref="AC800:AL800" si="1832">AC801+AC803+AC805</f>
        <v>0</v>
      </c>
      <c r="AD800" s="24">
        <f t="shared" si="1832"/>
        <v>0</v>
      </c>
      <c r="AE800" s="24">
        <f t="shared" ref="AE800" si="1833">AE801+AE803+AE805</f>
        <v>0</v>
      </c>
      <c r="AF800" s="24">
        <f t="shared" si="1832"/>
        <v>0</v>
      </c>
      <c r="AG800" s="24">
        <f t="shared" si="1832"/>
        <v>0</v>
      </c>
      <c r="AH800" s="24">
        <f t="shared" si="1832"/>
        <v>0</v>
      </c>
      <c r="AI800" s="24">
        <f t="shared" ref="AI800" si="1834">AI801+AI803+AI805</f>
        <v>0</v>
      </c>
      <c r="AJ800" s="24">
        <f t="shared" si="1832"/>
        <v>0</v>
      </c>
      <c r="AK800" s="24">
        <f t="shared" si="1832"/>
        <v>0</v>
      </c>
      <c r="AL800" s="24">
        <f t="shared" si="1832"/>
        <v>0</v>
      </c>
      <c r="AM800" s="24">
        <f t="shared" ref="AM800:AT800" si="1835">AM801+AM803+AM805</f>
        <v>0</v>
      </c>
      <c r="AN800" s="24">
        <f t="shared" si="1835"/>
        <v>0</v>
      </c>
      <c r="AO800" s="24">
        <f t="shared" si="1773"/>
        <v>3273.7000000000003</v>
      </c>
      <c r="AP800" s="24">
        <f t="shared" si="1774"/>
        <v>3335.8000000000006</v>
      </c>
      <c r="AQ800" s="24">
        <f t="shared" si="1775"/>
        <v>3334.7000000000003</v>
      </c>
      <c r="AR800" s="24">
        <f t="shared" ref="AR800" si="1836">AR801+AR803+AR805</f>
        <v>0</v>
      </c>
      <c r="AS800" s="24">
        <f t="shared" si="1657"/>
        <v>3273.7000000000003</v>
      </c>
      <c r="AT800" s="24">
        <f t="shared" si="1835"/>
        <v>0</v>
      </c>
    </row>
    <row r="801" spans="1:47" ht="77.5" x14ac:dyDescent="0.35">
      <c r="A801" s="13">
        <v>931</v>
      </c>
      <c r="B801" s="13" t="s">
        <v>14</v>
      </c>
      <c r="C801" s="13" t="s">
        <v>83</v>
      </c>
      <c r="D801" s="13" t="s">
        <v>319</v>
      </c>
      <c r="E801" s="13" t="s">
        <v>25</v>
      </c>
      <c r="F801" s="15" t="s">
        <v>384</v>
      </c>
      <c r="G801" s="21">
        <f>G802</f>
        <v>6.3</v>
      </c>
      <c r="H801" s="21">
        <f t="shared" ref="H801:AT801" si="1837">H802</f>
        <v>6.3</v>
      </c>
      <c r="I801" s="21">
        <f t="shared" si="1837"/>
        <v>6.3</v>
      </c>
      <c r="J801" s="21">
        <f t="shared" si="1837"/>
        <v>0</v>
      </c>
      <c r="K801" s="21">
        <f t="shared" si="1837"/>
        <v>0</v>
      </c>
      <c r="L801" s="21">
        <f t="shared" si="1837"/>
        <v>0</v>
      </c>
      <c r="M801" s="21">
        <f t="shared" si="1788"/>
        <v>6.3</v>
      </c>
      <c r="N801" s="21">
        <f t="shared" si="1789"/>
        <v>6.3</v>
      </c>
      <c r="O801" s="21">
        <f t="shared" si="1790"/>
        <v>6.3</v>
      </c>
      <c r="P801" s="24">
        <f t="shared" si="1837"/>
        <v>0</v>
      </c>
      <c r="Q801" s="24">
        <f t="shared" si="1837"/>
        <v>0</v>
      </c>
      <c r="R801" s="24">
        <f t="shared" si="1837"/>
        <v>0</v>
      </c>
      <c r="S801" s="24">
        <f t="shared" si="1837"/>
        <v>0</v>
      </c>
      <c r="T801" s="24">
        <f t="shared" si="1837"/>
        <v>0</v>
      </c>
      <c r="U801" s="24">
        <f t="shared" si="1837"/>
        <v>0</v>
      </c>
      <c r="V801" s="24">
        <f t="shared" si="1837"/>
        <v>0</v>
      </c>
      <c r="W801" s="24">
        <f t="shared" si="1837"/>
        <v>0</v>
      </c>
      <c r="X801" s="24">
        <f t="shared" si="1837"/>
        <v>0</v>
      </c>
      <c r="Y801" s="24">
        <f t="shared" si="1837"/>
        <v>0</v>
      </c>
      <c r="Z801" s="24">
        <f t="shared" si="1689"/>
        <v>6.3</v>
      </c>
      <c r="AA801" s="24">
        <f t="shared" si="1690"/>
        <v>6.3</v>
      </c>
      <c r="AB801" s="24">
        <f t="shared" si="1691"/>
        <v>6.3</v>
      </c>
      <c r="AC801" s="24">
        <f t="shared" si="1837"/>
        <v>0</v>
      </c>
      <c r="AD801" s="24">
        <f t="shared" si="1837"/>
        <v>0</v>
      </c>
      <c r="AE801" s="24">
        <f t="shared" si="1837"/>
        <v>0</v>
      </c>
      <c r="AF801" s="24">
        <f t="shared" si="1837"/>
        <v>0</v>
      </c>
      <c r="AG801" s="24">
        <f t="shared" si="1837"/>
        <v>0</v>
      </c>
      <c r="AH801" s="24">
        <f t="shared" si="1837"/>
        <v>0</v>
      </c>
      <c r="AI801" s="24">
        <f t="shared" si="1837"/>
        <v>0</v>
      </c>
      <c r="AJ801" s="24">
        <f t="shared" si="1837"/>
        <v>0</v>
      </c>
      <c r="AK801" s="24">
        <f t="shared" si="1837"/>
        <v>0</v>
      </c>
      <c r="AL801" s="24">
        <f t="shared" si="1837"/>
        <v>0</v>
      </c>
      <c r="AM801" s="24">
        <f t="shared" si="1837"/>
        <v>0</v>
      </c>
      <c r="AN801" s="24">
        <f t="shared" si="1837"/>
        <v>0</v>
      </c>
      <c r="AO801" s="24">
        <f t="shared" si="1773"/>
        <v>6.3</v>
      </c>
      <c r="AP801" s="24">
        <f t="shared" si="1774"/>
        <v>6.3</v>
      </c>
      <c r="AQ801" s="24">
        <f t="shared" si="1775"/>
        <v>6.3</v>
      </c>
      <c r="AR801" s="24">
        <f t="shared" si="1837"/>
        <v>0</v>
      </c>
      <c r="AS801" s="24">
        <f t="shared" si="1657"/>
        <v>6.3</v>
      </c>
      <c r="AT801" s="24">
        <f t="shared" si="1837"/>
        <v>0</v>
      </c>
    </row>
    <row r="802" spans="1:47" ht="31" x14ac:dyDescent="0.35">
      <c r="A802" s="13">
        <v>931</v>
      </c>
      <c r="B802" s="13" t="s">
        <v>14</v>
      </c>
      <c r="C802" s="13" t="s">
        <v>83</v>
      </c>
      <c r="D802" s="13" t="s">
        <v>319</v>
      </c>
      <c r="E802" s="13">
        <v>120</v>
      </c>
      <c r="F802" s="15" t="s">
        <v>373</v>
      </c>
      <c r="G802" s="21">
        <v>6.3</v>
      </c>
      <c r="H802" s="21">
        <v>6.3</v>
      </c>
      <c r="I802" s="21">
        <v>6.3</v>
      </c>
      <c r="J802" s="21"/>
      <c r="K802" s="21"/>
      <c r="L802" s="21"/>
      <c r="M802" s="21">
        <f t="shared" si="1788"/>
        <v>6.3</v>
      </c>
      <c r="N802" s="21">
        <f t="shared" si="1789"/>
        <v>6.3</v>
      </c>
      <c r="O802" s="21">
        <f t="shared" si="1790"/>
        <v>6.3</v>
      </c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>
        <f t="shared" si="1689"/>
        <v>6.3</v>
      </c>
      <c r="AA802" s="24">
        <f t="shared" si="1690"/>
        <v>6.3</v>
      </c>
      <c r="AB802" s="24">
        <f t="shared" si="1691"/>
        <v>6.3</v>
      </c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>
        <f t="shared" si="1773"/>
        <v>6.3</v>
      </c>
      <c r="AP802" s="24">
        <f t="shared" si="1774"/>
        <v>6.3</v>
      </c>
      <c r="AQ802" s="24">
        <f t="shared" si="1775"/>
        <v>6.3</v>
      </c>
      <c r="AR802" s="24"/>
      <c r="AS802" s="24">
        <f t="shared" si="1657"/>
        <v>6.3</v>
      </c>
      <c r="AT802" s="24"/>
    </row>
    <row r="803" spans="1:47" ht="31" x14ac:dyDescent="0.35">
      <c r="A803" s="13">
        <v>931</v>
      </c>
      <c r="B803" s="13" t="s">
        <v>14</v>
      </c>
      <c r="C803" s="13" t="s">
        <v>83</v>
      </c>
      <c r="D803" s="13" t="s">
        <v>319</v>
      </c>
      <c r="E803" s="13" t="s">
        <v>7</v>
      </c>
      <c r="F803" s="15" t="s">
        <v>385</v>
      </c>
      <c r="G803" s="21">
        <f>G804</f>
        <v>3257.7000000000003</v>
      </c>
      <c r="H803" s="21">
        <f t="shared" ref="H803:AT803" si="1838">H804</f>
        <v>3325.7000000000003</v>
      </c>
      <c r="I803" s="21">
        <f t="shared" si="1838"/>
        <v>3325.7000000000003</v>
      </c>
      <c r="J803" s="21">
        <f t="shared" si="1838"/>
        <v>0</v>
      </c>
      <c r="K803" s="21">
        <f t="shared" si="1838"/>
        <v>0</v>
      </c>
      <c r="L803" s="21">
        <f t="shared" si="1838"/>
        <v>0</v>
      </c>
      <c r="M803" s="21">
        <f t="shared" si="1788"/>
        <v>3257.7000000000003</v>
      </c>
      <c r="N803" s="21">
        <f t="shared" si="1789"/>
        <v>3325.7000000000003</v>
      </c>
      <c r="O803" s="21">
        <f t="shared" si="1790"/>
        <v>3325.7000000000003</v>
      </c>
      <c r="P803" s="24">
        <f t="shared" si="1838"/>
        <v>0</v>
      </c>
      <c r="Q803" s="24">
        <f t="shared" si="1838"/>
        <v>0</v>
      </c>
      <c r="R803" s="24">
        <f t="shared" si="1838"/>
        <v>0</v>
      </c>
      <c r="S803" s="24">
        <f t="shared" si="1838"/>
        <v>0</v>
      </c>
      <c r="T803" s="24">
        <f t="shared" si="1838"/>
        <v>0</v>
      </c>
      <c r="U803" s="24">
        <f t="shared" si="1838"/>
        <v>0</v>
      </c>
      <c r="V803" s="24">
        <f t="shared" si="1838"/>
        <v>0</v>
      </c>
      <c r="W803" s="24">
        <f t="shared" si="1838"/>
        <v>0</v>
      </c>
      <c r="X803" s="24">
        <f t="shared" si="1838"/>
        <v>0</v>
      </c>
      <c r="Y803" s="24">
        <f t="shared" si="1838"/>
        <v>0</v>
      </c>
      <c r="Z803" s="24">
        <f t="shared" si="1689"/>
        <v>3257.7000000000003</v>
      </c>
      <c r="AA803" s="24">
        <f t="shared" si="1690"/>
        <v>3325.7000000000003</v>
      </c>
      <c r="AB803" s="24">
        <f t="shared" si="1691"/>
        <v>3325.7000000000003</v>
      </c>
      <c r="AC803" s="24">
        <f t="shared" si="1838"/>
        <v>0</v>
      </c>
      <c r="AD803" s="24">
        <f t="shared" si="1838"/>
        <v>0</v>
      </c>
      <c r="AE803" s="24">
        <f t="shared" si="1838"/>
        <v>0</v>
      </c>
      <c r="AF803" s="24">
        <f t="shared" si="1838"/>
        <v>0</v>
      </c>
      <c r="AG803" s="24">
        <f t="shared" si="1838"/>
        <v>0</v>
      </c>
      <c r="AH803" s="24">
        <f t="shared" si="1838"/>
        <v>0</v>
      </c>
      <c r="AI803" s="24">
        <f t="shared" si="1838"/>
        <v>0</v>
      </c>
      <c r="AJ803" s="24">
        <f t="shared" si="1838"/>
        <v>0</v>
      </c>
      <c r="AK803" s="24">
        <f t="shared" si="1838"/>
        <v>0</v>
      </c>
      <c r="AL803" s="24">
        <f t="shared" si="1838"/>
        <v>0</v>
      </c>
      <c r="AM803" s="24">
        <f t="shared" si="1838"/>
        <v>0</v>
      </c>
      <c r="AN803" s="24">
        <f t="shared" si="1838"/>
        <v>0</v>
      </c>
      <c r="AO803" s="24">
        <f t="shared" si="1773"/>
        <v>3257.7000000000003</v>
      </c>
      <c r="AP803" s="24">
        <f t="shared" si="1774"/>
        <v>3325.7000000000003</v>
      </c>
      <c r="AQ803" s="24">
        <f t="shared" si="1775"/>
        <v>3325.7000000000003</v>
      </c>
      <c r="AR803" s="24">
        <f t="shared" si="1838"/>
        <v>0</v>
      </c>
      <c r="AS803" s="24">
        <f t="shared" si="1657"/>
        <v>3257.7000000000003</v>
      </c>
      <c r="AT803" s="24">
        <f t="shared" si="1838"/>
        <v>0</v>
      </c>
    </row>
    <row r="804" spans="1:47" ht="31" x14ac:dyDescent="0.35">
      <c r="A804" s="13">
        <v>931</v>
      </c>
      <c r="B804" s="13" t="s">
        <v>14</v>
      </c>
      <c r="C804" s="13" t="s">
        <v>83</v>
      </c>
      <c r="D804" s="13" t="s">
        <v>319</v>
      </c>
      <c r="E804" s="13">
        <v>240</v>
      </c>
      <c r="F804" s="15" t="s">
        <v>374</v>
      </c>
      <c r="G804" s="21">
        <v>3257.7000000000003</v>
      </c>
      <c r="H804" s="21">
        <v>3325.7000000000003</v>
      </c>
      <c r="I804" s="21">
        <v>3325.7000000000003</v>
      </c>
      <c r="J804" s="21"/>
      <c r="K804" s="21"/>
      <c r="L804" s="21"/>
      <c r="M804" s="21">
        <f t="shared" si="1788"/>
        <v>3257.7000000000003</v>
      </c>
      <c r="N804" s="21">
        <f t="shared" si="1789"/>
        <v>3325.7000000000003</v>
      </c>
      <c r="O804" s="21">
        <f t="shared" si="1790"/>
        <v>3325.7000000000003</v>
      </c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>
        <f t="shared" si="1689"/>
        <v>3257.7000000000003</v>
      </c>
      <c r="AA804" s="24">
        <f t="shared" si="1690"/>
        <v>3325.7000000000003</v>
      </c>
      <c r="AB804" s="24">
        <f t="shared" si="1691"/>
        <v>3325.7000000000003</v>
      </c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>
        <f t="shared" si="1773"/>
        <v>3257.7000000000003</v>
      </c>
      <c r="AP804" s="24">
        <f t="shared" si="1774"/>
        <v>3325.7000000000003</v>
      </c>
      <c r="AQ804" s="24">
        <f t="shared" si="1775"/>
        <v>3325.7000000000003</v>
      </c>
      <c r="AR804" s="24"/>
      <c r="AS804" s="24">
        <f t="shared" si="1657"/>
        <v>3257.7000000000003</v>
      </c>
      <c r="AT804" s="24"/>
    </row>
    <row r="805" spans="1:47" x14ac:dyDescent="0.35">
      <c r="A805" s="13">
        <v>931</v>
      </c>
      <c r="B805" s="13" t="s">
        <v>14</v>
      </c>
      <c r="C805" s="13" t="s">
        <v>83</v>
      </c>
      <c r="D805" s="13" t="s">
        <v>319</v>
      </c>
      <c r="E805" s="13" t="s">
        <v>8</v>
      </c>
      <c r="F805" s="15" t="s">
        <v>389</v>
      </c>
      <c r="G805" s="21">
        <f>G806</f>
        <v>9.6999999999999993</v>
      </c>
      <c r="H805" s="21">
        <f t="shared" ref="H805:AT805" si="1839">H806</f>
        <v>3.8</v>
      </c>
      <c r="I805" s="21">
        <f t="shared" si="1839"/>
        <v>2.7</v>
      </c>
      <c r="J805" s="21">
        <f t="shared" si="1839"/>
        <v>0</v>
      </c>
      <c r="K805" s="21">
        <f t="shared" si="1839"/>
        <v>0</v>
      </c>
      <c r="L805" s="21">
        <f t="shared" si="1839"/>
        <v>0</v>
      </c>
      <c r="M805" s="21">
        <f t="shared" si="1788"/>
        <v>9.6999999999999993</v>
      </c>
      <c r="N805" s="21">
        <f t="shared" si="1789"/>
        <v>3.8</v>
      </c>
      <c r="O805" s="21">
        <f t="shared" si="1790"/>
        <v>2.7</v>
      </c>
      <c r="P805" s="24">
        <f t="shared" si="1839"/>
        <v>0</v>
      </c>
      <c r="Q805" s="24">
        <f t="shared" si="1839"/>
        <v>0</v>
      </c>
      <c r="R805" s="24">
        <f t="shared" si="1839"/>
        <v>0</v>
      </c>
      <c r="S805" s="24">
        <f t="shared" si="1839"/>
        <v>0</v>
      </c>
      <c r="T805" s="24">
        <f t="shared" si="1839"/>
        <v>0</v>
      </c>
      <c r="U805" s="24">
        <f t="shared" si="1839"/>
        <v>0</v>
      </c>
      <c r="V805" s="24">
        <f t="shared" si="1839"/>
        <v>0</v>
      </c>
      <c r="W805" s="24">
        <f t="shared" si="1839"/>
        <v>0</v>
      </c>
      <c r="X805" s="24">
        <f t="shared" si="1839"/>
        <v>0</v>
      </c>
      <c r="Y805" s="24">
        <f t="shared" si="1839"/>
        <v>0</v>
      </c>
      <c r="Z805" s="24">
        <f t="shared" si="1689"/>
        <v>9.6999999999999993</v>
      </c>
      <c r="AA805" s="24">
        <f t="shared" si="1690"/>
        <v>3.8</v>
      </c>
      <c r="AB805" s="24">
        <f t="shared" si="1691"/>
        <v>2.7</v>
      </c>
      <c r="AC805" s="24">
        <f t="shared" si="1839"/>
        <v>0</v>
      </c>
      <c r="AD805" s="24">
        <f t="shared" si="1839"/>
        <v>0</v>
      </c>
      <c r="AE805" s="24">
        <f t="shared" si="1839"/>
        <v>0</v>
      </c>
      <c r="AF805" s="24">
        <f t="shared" si="1839"/>
        <v>0</v>
      </c>
      <c r="AG805" s="24">
        <f t="shared" si="1839"/>
        <v>0</v>
      </c>
      <c r="AH805" s="24">
        <f t="shared" si="1839"/>
        <v>0</v>
      </c>
      <c r="AI805" s="24">
        <f t="shared" si="1839"/>
        <v>0</v>
      </c>
      <c r="AJ805" s="24">
        <f t="shared" si="1839"/>
        <v>0</v>
      </c>
      <c r="AK805" s="24">
        <f t="shared" si="1839"/>
        <v>0</v>
      </c>
      <c r="AL805" s="24">
        <f t="shared" si="1839"/>
        <v>0</v>
      </c>
      <c r="AM805" s="24">
        <f t="shared" si="1839"/>
        <v>0</v>
      </c>
      <c r="AN805" s="24">
        <f t="shared" si="1839"/>
        <v>0</v>
      </c>
      <c r="AO805" s="24">
        <f t="shared" si="1773"/>
        <v>9.6999999999999993</v>
      </c>
      <c r="AP805" s="24">
        <f t="shared" si="1774"/>
        <v>3.8</v>
      </c>
      <c r="AQ805" s="24">
        <f t="shared" si="1775"/>
        <v>2.7</v>
      </c>
      <c r="AR805" s="24">
        <f t="shared" si="1839"/>
        <v>0</v>
      </c>
      <c r="AS805" s="24">
        <f t="shared" si="1657"/>
        <v>9.6999999999999993</v>
      </c>
      <c r="AT805" s="24">
        <f t="shared" si="1839"/>
        <v>0</v>
      </c>
    </row>
    <row r="806" spans="1:47" x14ac:dyDescent="0.35">
      <c r="A806" s="13">
        <v>931</v>
      </c>
      <c r="B806" s="13" t="s">
        <v>14</v>
      </c>
      <c r="C806" s="13" t="s">
        <v>83</v>
      </c>
      <c r="D806" s="13" t="s">
        <v>319</v>
      </c>
      <c r="E806" s="13">
        <v>850</v>
      </c>
      <c r="F806" s="15" t="s">
        <v>383</v>
      </c>
      <c r="G806" s="21">
        <v>9.6999999999999993</v>
      </c>
      <c r="H806" s="21">
        <v>3.8</v>
      </c>
      <c r="I806" s="21">
        <v>2.7</v>
      </c>
      <c r="J806" s="21"/>
      <c r="K806" s="21"/>
      <c r="L806" s="21"/>
      <c r="M806" s="21">
        <f t="shared" si="1788"/>
        <v>9.6999999999999993</v>
      </c>
      <c r="N806" s="21">
        <f t="shared" si="1789"/>
        <v>3.8</v>
      </c>
      <c r="O806" s="21">
        <f t="shared" si="1790"/>
        <v>2.7</v>
      </c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>
        <f t="shared" si="1689"/>
        <v>9.6999999999999993</v>
      </c>
      <c r="AA806" s="24">
        <f t="shared" si="1690"/>
        <v>3.8</v>
      </c>
      <c r="AB806" s="24">
        <f t="shared" si="1691"/>
        <v>2.7</v>
      </c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>
        <f t="shared" si="1773"/>
        <v>9.6999999999999993</v>
      </c>
      <c r="AP806" s="24">
        <f t="shared" si="1774"/>
        <v>3.8</v>
      </c>
      <c r="AQ806" s="24">
        <f t="shared" si="1775"/>
        <v>2.7</v>
      </c>
      <c r="AR806" s="24"/>
      <c r="AS806" s="24">
        <f t="shared" ref="AS806:AS816" si="1840">AO806+AR806</f>
        <v>9.6999999999999993</v>
      </c>
      <c r="AT806" s="24"/>
    </row>
    <row r="807" spans="1:47" s="16" customFormat="1" x14ac:dyDescent="0.35">
      <c r="A807" s="18">
        <v>931</v>
      </c>
      <c r="B807" s="18" t="s">
        <v>14</v>
      </c>
      <c r="C807" s="18" t="s">
        <v>16</v>
      </c>
      <c r="D807" s="18"/>
      <c r="E807" s="18"/>
      <c r="F807" s="11" t="s">
        <v>20</v>
      </c>
      <c r="G807" s="20">
        <f>G808</f>
        <v>4399.6000000000004</v>
      </c>
      <c r="H807" s="20">
        <f t="shared" ref="H807:AT807" si="1841">H808</f>
        <v>4472.6000000000004</v>
      </c>
      <c r="I807" s="20">
        <f t="shared" si="1841"/>
        <v>4472.6000000000004</v>
      </c>
      <c r="J807" s="20">
        <f t="shared" si="1841"/>
        <v>183.3</v>
      </c>
      <c r="K807" s="20">
        <f t="shared" si="1841"/>
        <v>0</v>
      </c>
      <c r="L807" s="20">
        <f t="shared" si="1841"/>
        <v>0</v>
      </c>
      <c r="M807" s="21">
        <f t="shared" si="1788"/>
        <v>4582.9000000000005</v>
      </c>
      <c r="N807" s="21">
        <f t="shared" si="1789"/>
        <v>4472.6000000000004</v>
      </c>
      <c r="O807" s="21">
        <f t="shared" si="1790"/>
        <v>4472.6000000000004</v>
      </c>
      <c r="P807" s="23">
        <f t="shared" si="1841"/>
        <v>0</v>
      </c>
      <c r="Q807" s="23">
        <f t="shared" si="1841"/>
        <v>0</v>
      </c>
      <c r="R807" s="23">
        <f t="shared" si="1841"/>
        <v>0</v>
      </c>
      <c r="S807" s="23">
        <f t="shared" si="1841"/>
        <v>0</v>
      </c>
      <c r="T807" s="23">
        <f t="shared" si="1841"/>
        <v>0</v>
      </c>
      <c r="U807" s="23">
        <f t="shared" si="1841"/>
        <v>0</v>
      </c>
      <c r="V807" s="23">
        <f t="shared" si="1841"/>
        <v>0</v>
      </c>
      <c r="W807" s="23">
        <f t="shared" si="1841"/>
        <v>0</v>
      </c>
      <c r="X807" s="23">
        <f t="shared" si="1841"/>
        <v>0</v>
      </c>
      <c r="Y807" s="23">
        <f t="shared" si="1841"/>
        <v>0</v>
      </c>
      <c r="Z807" s="23">
        <f t="shared" si="1689"/>
        <v>4582.9000000000005</v>
      </c>
      <c r="AA807" s="23">
        <f t="shared" si="1690"/>
        <v>4472.6000000000004</v>
      </c>
      <c r="AB807" s="23">
        <f t="shared" si="1691"/>
        <v>4472.6000000000004</v>
      </c>
      <c r="AC807" s="23">
        <f t="shared" si="1841"/>
        <v>0</v>
      </c>
      <c r="AD807" s="23">
        <f t="shared" si="1841"/>
        <v>0</v>
      </c>
      <c r="AE807" s="23">
        <f t="shared" si="1841"/>
        <v>0</v>
      </c>
      <c r="AF807" s="23">
        <f t="shared" si="1841"/>
        <v>0</v>
      </c>
      <c r="AG807" s="23">
        <f t="shared" si="1841"/>
        <v>0</v>
      </c>
      <c r="AH807" s="23">
        <f t="shared" si="1841"/>
        <v>0</v>
      </c>
      <c r="AI807" s="23">
        <f t="shared" si="1841"/>
        <v>0</v>
      </c>
      <c r="AJ807" s="23">
        <f t="shared" si="1841"/>
        <v>0</v>
      </c>
      <c r="AK807" s="23">
        <f t="shared" si="1841"/>
        <v>0</v>
      </c>
      <c r="AL807" s="23">
        <f t="shared" si="1841"/>
        <v>0</v>
      </c>
      <c r="AM807" s="23">
        <f t="shared" si="1841"/>
        <v>0</v>
      </c>
      <c r="AN807" s="23">
        <f t="shared" si="1841"/>
        <v>0</v>
      </c>
      <c r="AO807" s="23">
        <f t="shared" si="1773"/>
        <v>4582.9000000000005</v>
      </c>
      <c r="AP807" s="23">
        <f t="shared" si="1774"/>
        <v>4472.6000000000004</v>
      </c>
      <c r="AQ807" s="23">
        <f t="shared" si="1775"/>
        <v>4472.6000000000004</v>
      </c>
      <c r="AR807" s="23">
        <f t="shared" si="1841"/>
        <v>0</v>
      </c>
      <c r="AS807" s="23">
        <f t="shared" si="1840"/>
        <v>4582.9000000000005</v>
      </c>
      <c r="AT807" s="23">
        <f t="shared" si="1841"/>
        <v>0</v>
      </c>
    </row>
    <row r="808" spans="1:47" x14ac:dyDescent="0.35">
      <c r="A808" s="13">
        <v>931</v>
      </c>
      <c r="B808" s="13" t="s">
        <v>14</v>
      </c>
      <c r="C808" s="13" t="s">
        <v>16</v>
      </c>
      <c r="D808" s="13" t="s">
        <v>347</v>
      </c>
      <c r="E808" s="13"/>
      <c r="F808" s="15" t="s">
        <v>404</v>
      </c>
      <c r="G808" s="21">
        <f>G809+G813+G831</f>
        <v>4399.6000000000004</v>
      </c>
      <c r="H808" s="21">
        <f t="shared" ref="H808:L808" si="1842">H809+H813+H831</f>
        <v>4472.6000000000004</v>
      </c>
      <c r="I808" s="21">
        <f t="shared" si="1842"/>
        <v>4472.6000000000004</v>
      </c>
      <c r="J808" s="21">
        <f t="shared" si="1842"/>
        <v>183.3</v>
      </c>
      <c r="K808" s="21">
        <f t="shared" si="1842"/>
        <v>0</v>
      </c>
      <c r="L808" s="21">
        <f t="shared" si="1842"/>
        <v>0</v>
      </c>
      <c r="M808" s="21">
        <f t="shared" si="1788"/>
        <v>4582.9000000000005</v>
      </c>
      <c r="N808" s="21">
        <f t="shared" si="1789"/>
        <v>4472.6000000000004</v>
      </c>
      <c r="O808" s="21">
        <f t="shared" si="1790"/>
        <v>4472.6000000000004</v>
      </c>
      <c r="P808" s="24">
        <f t="shared" ref="P808:Q808" si="1843">P809+P813+P831</f>
        <v>0</v>
      </c>
      <c r="Q808" s="24">
        <f t="shared" si="1843"/>
        <v>0</v>
      </c>
      <c r="R808" s="24">
        <f t="shared" ref="R808:T808" si="1844">R809+R813+R831</f>
        <v>0</v>
      </c>
      <c r="S808" s="24">
        <f t="shared" si="1844"/>
        <v>0</v>
      </c>
      <c r="T808" s="24">
        <f t="shared" si="1844"/>
        <v>0</v>
      </c>
      <c r="U808" s="24">
        <f t="shared" ref="U808:W808" si="1845">U809+U813+U831</f>
        <v>0</v>
      </c>
      <c r="V808" s="24">
        <f t="shared" si="1845"/>
        <v>0</v>
      </c>
      <c r="W808" s="24">
        <f t="shared" si="1845"/>
        <v>0</v>
      </c>
      <c r="X808" s="24">
        <f t="shared" ref="X808:Y808" si="1846">X809+X813+X831</f>
        <v>0</v>
      </c>
      <c r="Y808" s="24">
        <f t="shared" si="1846"/>
        <v>0</v>
      </c>
      <c r="Z808" s="24">
        <f t="shared" si="1689"/>
        <v>4582.9000000000005</v>
      </c>
      <c r="AA808" s="24">
        <f t="shared" si="1690"/>
        <v>4472.6000000000004</v>
      </c>
      <c r="AB808" s="24">
        <f t="shared" si="1691"/>
        <v>4472.6000000000004</v>
      </c>
      <c r="AC808" s="24">
        <f t="shared" ref="AC808:AL808" si="1847">AC809+AC813+AC831</f>
        <v>0</v>
      </c>
      <c r="AD808" s="24">
        <f t="shared" si="1847"/>
        <v>0</v>
      </c>
      <c r="AE808" s="24">
        <f t="shared" ref="AE808" si="1848">AE809+AE813+AE831</f>
        <v>0</v>
      </c>
      <c r="AF808" s="24">
        <f t="shared" si="1847"/>
        <v>0</v>
      </c>
      <c r="AG808" s="24">
        <f t="shared" si="1847"/>
        <v>0</v>
      </c>
      <c r="AH808" s="24">
        <f t="shared" si="1847"/>
        <v>0</v>
      </c>
      <c r="AI808" s="24">
        <f t="shared" ref="AI808" si="1849">AI809+AI813+AI831</f>
        <v>0</v>
      </c>
      <c r="AJ808" s="24">
        <f t="shared" si="1847"/>
        <v>0</v>
      </c>
      <c r="AK808" s="24">
        <f t="shared" si="1847"/>
        <v>0</v>
      </c>
      <c r="AL808" s="24">
        <f t="shared" si="1847"/>
        <v>0</v>
      </c>
      <c r="AM808" s="24">
        <f t="shared" ref="AM808:AT808" si="1850">AM809+AM813+AM831</f>
        <v>0</v>
      </c>
      <c r="AN808" s="24">
        <f t="shared" si="1850"/>
        <v>0</v>
      </c>
      <c r="AO808" s="24">
        <f t="shared" si="1773"/>
        <v>4582.9000000000005</v>
      </c>
      <c r="AP808" s="24">
        <f t="shared" si="1774"/>
        <v>4472.6000000000004</v>
      </c>
      <c r="AQ808" s="24">
        <f t="shared" si="1775"/>
        <v>4472.6000000000004</v>
      </c>
      <c r="AR808" s="24">
        <f t="shared" ref="AR808" si="1851">AR809+AR813+AR831</f>
        <v>0</v>
      </c>
      <c r="AS808" s="24">
        <f t="shared" si="1840"/>
        <v>4582.9000000000005</v>
      </c>
      <c r="AT808" s="24">
        <f t="shared" si="1850"/>
        <v>0</v>
      </c>
      <c r="AU808" s="6"/>
    </row>
    <row r="809" spans="1:47" ht="62" x14ac:dyDescent="0.35">
      <c r="A809" s="13">
        <v>931</v>
      </c>
      <c r="B809" s="13" t="s">
        <v>14</v>
      </c>
      <c r="C809" s="13" t="s">
        <v>16</v>
      </c>
      <c r="D809" s="13" t="s">
        <v>348</v>
      </c>
      <c r="E809" s="13"/>
      <c r="F809" s="15" t="s">
        <v>899</v>
      </c>
      <c r="G809" s="21">
        <f>G810</f>
        <v>15</v>
      </c>
      <c r="H809" s="21">
        <f t="shared" ref="H809:AT810" si="1852">H810</f>
        <v>15</v>
      </c>
      <c r="I809" s="21">
        <f t="shared" si="1852"/>
        <v>15</v>
      </c>
      <c r="J809" s="21">
        <f t="shared" si="1852"/>
        <v>0</v>
      </c>
      <c r="K809" s="21">
        <f t="shared" si="1852"/>
        <v>0</v>
      </c>
      <c r="L809" s="21">
        <f t="shared" si="1852"/>
        <v>0</v>
      </c>
      <c r="M809" s="21">
        <f t="shared" si="1788"/>
        <v>15</v>
      </c>
      <c r="N809" s="21">
        <f t="shared" si="1789"/>
        <v>15</v>
      </c>
      <c r="O809" s="21">
        <f t="shared" si="1790"/>
        <v>15</v>
      </c>
      <c r="P809" s="24">
        <f t="shared" si="1852"/>
        <v>0</v>
      </c>
      <c r="Q809" s="24">
        <f t="shared" si="1852"/>
        <v>0</v>
      </c>
      <c r="R809" s="24">
        <f t="shared" si="1852"/>
        <v>0</v>
      </c>
      <c r="S809" s="24">
        <f t="shared" si="1852"/>
        <v>0</v>
      </c>
      <c r="T809" s="24">
        <f t="shared" si="1852"/>
        <v>0</v>
      </c>
      <c r="U809" s="24">
        <f t="shared" si="1852"/>
        <v>0</v>
      </c>
      <c r="V809" s="24">
        <f t="shared" si="1852"/>
        <v>0</v>
      </c>
      <c r="W809" s="24">
        <f t="shared" si="1852"/>
        <v>0</v>
      </c>
      <c r="X809" s="24">
        <f t="shared" si="1852"/>
        <v>0</v>
      </c>
      <c r="Y809" s="24">
        <f t="shared" si="1852"/>
        <v>0</v>
      </c>
      <c r="Z809" s="24">
        <f t="shared" si="1689"/>
        <v>15</v>
      </c>
      <c r="AA809" s="24">
        <f t="shared" si="1690"/>
        <v>15</v>
      </c>
      <c r="AB809" s="24">
        <f t="shared" si="1691"/>
        <v>15</v>
      </c>
      <c r="AC809" s="24">
        <f t="shared" si="1852"/>
        <v>0</v>
      </c>
      <c r="AD809" s="24">
        <f t="shared" si="1852"/>
        <v>0</v>
      </c>
      <c r="AE809" s="24">
        <f t="shared" si="1852"/>
        <v>0</v>
      </c>
      <c r="AF809" s="24">
        <f t="shared" si="1852"/>
        <v>0</v>
      </c>
      <c r="AG809" s="24">
        <f t="shared" si="1852"/>
        <v>0</v>
      </c>
      <c r="AH809" s="24">
        <f t="shared" si="1852"/>
        <v>0</v>
      </c>
      <c r="AI809" s="24">
        <f t="shared" si="1852"/>
        <v>0</v>
      </c>
      <c r="AJ809" s="24">
        <f t="shared" si="1852"/>
        <v>0</v>
      </c>
      <c r="AK809" s="24">
        <f t="shared" si="1852"/>
        <v>0</v>
      </c>
      <c r="AL809" s="24">
        <f t="shared" si="1852"/>
        <v>0</v>
      </c>
      <c r="AM809" s="24">
        <f t="shared" si="1852"/>
        <v>0</v>
      </c>
      <c r="AN809" s="24">
        <f t="shared" si="1852"/>
        <v>0</v>
      </c>
      <c r="AO809" s="24">
        <f t="shared" si="1773"/>
        <v>15</v>
      </c>
      <c r="AP809" s="24">
        <f t="shared" si="1774"/>
        <v>15</v>
      </c>
      <c r="AQ809" s="24">
        <f t="shared" si="1775"/>
        <v>15</v>
      </c>
      <c r="AR809" s="24">
        <f t="shared" si="1852"/>
        <v>0</v>
      </c>
      <c r="AS809" s="24">
        <f t="shared" si="1840"/>
        <v>15</v>
      </c>
      <c r="AT809" s="24">
        <f t="shared" si="1852"/>
        <v>0</v>
      </c>
      <c r="AU809" s="6"/>
    </row>
    <row r="810" spans="1:47" ht="46.5" x14ac:dyDescent="0.35">
      <c r="A810" s="13">
        <v>931</v>
      </c>
      <c r="B810" s="13" t="s">
        <v>14</v>
      </c>
      <c r="C810" s="13" t="s">
        <v>16</v>
      </c>
      <c r="D810" s="13" t="s">
        <v>324</v>
      </c>
      <c r="E810" s="13"/>
      <c r="F810" s="15" t="s">
        <v>900</v>
      </c>
      <c r="G810" s="21">
        <f>G811</f>
        <v>15</v>
      </c>
      <c r="H810" s="21">
        <f t="shared" si="1852"/>
        <v>15</v>
      </c>
      <c r="I810" s="21">
        <f t="shared" si="1852"/>
        <v>15</v>
      </c>
      <c r="J810" s="21">
        <f t="shared" si="1852"/>
        <v>0</v>
      </c>
      <c r="K810" s="21">
        <f t="shared" si="1852"/>
        <v>0</v>
      </c>
      <c r="L810" s="21">
        <f t="shared" si="1852"/>
        <v>0</v>
      </c>
      <c r="M810" s="21">
        <f t="shared" si="1788"/>
        <v>15</v>
      </c>
      <c r="N810" s="21">
        <f t="shared" si="1789"/>
        <v>15</v>
      </c>
      <c r="O810" s="21">
        <f t="shared" si="1790"/>
        <v>15</v>
      </c>
      <c r="P810" s="24">
        <f t="shared" si="1852"/>
        <v>0</v>
      </c>
      <c r="Q810" s="24">
        <f t="shared" si="1852"/>
        <v>0</v>
      </c>
      <c r="R810" s="24">
        <f t="shared" si="1852"/>
        <v>0</v>
      </c>
      <c r="S810" s="24">
        <f t="shared" si="1852"/>
        <v>0</v>
      </c>
      <c r="T810" s="24">
        <f t="shared" si="1852"/>
        <v>0</v>
      </c>
      <c r="U810" s="24">
        <f t="shared" si="1852"/>
        <v>0</v>
      </c>
      <c r="V810" s="24">
        <f t="shared" si="1852"/>
        <v>0</v>
      </c>
      <c r="W810" s="24">
        <f t="shared" si="1852"/>
        <v>0</v>
      </c>
      <c r="X810" s="24">
        <f t="shared" si="1852"/>
        <v>0</v>
      </c>
      <c r="Y810" s="24">
        <f t="shared" si="1852"/>
        <v>0</v>
      </c>
      <c r="Z810" s="24">
        <f t="shared" si="1689"/>
        <v>15</v>
      </c>
      <c r="AA810" s="24">
        <f t="shared" si="1690"/>
        <v>15</v>
      </c>
      <c r="AB810" s="24">
        <f t="shared" si="1691"/>
        <v>15</v>
      </c>
      <c r="AC810" s="24">
        <f t="shared" si="1852"/>
        <v>0</v>
      </c>
      <c r="AD810" s="24">
        <f t="shared" si="1852"/>
        <v>0</v>
      </c>
      <c r="AE810" s="24">
        <f t="shared" si="1852"/>
        <v>0</v>
      </c>
      <c r="AF810" s="24">
        <f t="shared" si="1852"/>
        <v>0</v>
      </c>
      <c r="AG810" s="24">
        <f t="shared" si="1852"/>
        <v>0</v>
      </c>
      <c r="AH810" s="24">
        <f t="shared" si="1852"/>
        <v>0</v>
      </c>
      <c r="AI810" s="24">
        <f t="shared" si="1852"/>
        <v>0</v>
      </c>
      <c r="AJ810" s="24">
        <f t="shared" si="1852"/>
        <v>0</v>
      </c>
      <c r="AK810" s="24">
        <f t="shared" si="1852"/>
        <v>0</v>
      </c>
      <c r="AL810" s="24">
        <f t="shared" si="1852"/>
        <v>0</v>
      </c>
      <c r="AM810" s="24">
        <f t="shared" si="1852"/>
        <v>0</v>
      </c>
      <c r="AN810" s="24">
        <f t="shared" si="1852"/>
        <v>0</v>
      </c>
      <c r="AO810" s="24">
        <f t="shared" si="1773"/>
        <v>15</v>
      </c>
      <c r="AP810" s="24">
        <f t="shared" si="1774"/>
        <v>15</v>
      </c>
      <c r="AQ810" s="24">
        <f t="shared" si="1775"/>
        <v>15</v>
      </c>
      <c r="AR810" s="24">
        <f t="shared" si="1852"/>
        <v>0</v>
      </c>
      <c r="AS810" s="24">
        <f t="shared" si="1840"/>
        <v>15</v>
      </c>
      <c r="AT810" s="24">
        <f t="shared" si="1852"/>
        <v>0</v>
      </c>
    </row>
    <row r="811" spans="1:47" ht="31" x14ac:dyDescent="0.35">
      <c r="A811" s="13">
        <v>931</v>
      </c>
      <c r="B811" s="13" t="s">
        <v>14</v>
      </c>
      <c r="C811" s="13" t="s">
        <v>16</v>
      </c>
      <c r="D811" s="13" t="s">
        <v>324</v>
      </c>
      <c r="E811" s="13" t="s">
        <v>94</v>
      </c>
      <c r="F811" s="15" t="s">
        <v>388</v>
      </c>
      <c r="G811" s="21">
        <f>G812</f>
        <v>15</v>
      </c>
      <c r="H811" s="21">
        <f t="shared" ref="H811:AT811" si="1853">H812</f>
        <v>15</v>
      </c>
      <c r="I811" s="21">
        <f t="shared" si="1853"/>
        <v>15</v>
      </c>
      <c r="J811" s="21">
        <f t="shared" si="1853"/>
        <v>0</v>
      </c>
      <c r="K811" s="21">
        <f t="shared" si="1853"/>
        <v>0</v>
      </c>
      <c r="L811" s="21">
        <f t="shared" si="1853"/>
        <v>0</v>
      </c>
      <c r="M811" s="21">
        <f t="shared" si="1788"/>
        <v>15</v>
      </c>
      <c r="N811" s="21">
        <f t="shared" si="1789"/>
        <v>15</v>
      </c>
      <c r="O811" s="21">
        <f t="shared" si="1790"/>
        <v>15</v>
      </c>
      <c r="P811" s="24">
        <f t="shared" si="1853"/>
        <v>0</v>
      </c>
      <c r="Q811" s="24">
        <f t="shared" si="1853"/>
        <v>0</v>
      </c>
      <c r="R811" s="24">
        <f t="shared" si="1853"/>
        <v>0</v>
      </c>
      <c r="S811" s="24">
        <f t="shared" si="1853"/>
        <v>0</v>
      </c>
      <c r="T811" s="24">
        <f t="shared" si="1853"/>
        <v>0</v>
      </c>
      <c r="U811" s="24">
        <f t="shared" si="1853"/>
        <v>0</v>
      </c>
      <c r="V811" s="24">
        <f t="shared" si="1853"/>
        <v>0</v>
      </c>
      <c r="W811" s="24">
        <f t="shared" si="1853"/>
        <v>0</v>
      </c>
      <c r="X811" s="24">
        <f t="shared" si="1853"/>
        <v>0</v>
      </c>
      <c r="Y811" s="24">
        <f t="shared" si="1853"/>
        <v>0</v>
      </c>
      <c r="Z811" s="24">
        <f t="shared" si="1689"/>
        <v>15</v>
      </c>
      <c r="AA811" s="24">
        <f t="shared" si="1690"/>
        <v>15</v>
      </c>
      <c r="AB811" s="24">
        <f t="shared" si="1691"/>
        <v>15</v>
      </c>
      <c r="AC811" s="24">
        <f t="shared" si="1853"/>
        <v>0</v>
      </c>
      <c r="AD811" s="24">
        <f t="shared" si="1853"/>
        <v>0</v>
      </c>
      <c r="AE811" s="24">
        <f t="shared" si="1853"/>
        <v>0</v>
      </c>
      <c r="AF811" s="24">
        <f t="shared" si="1853"/>
        <v>0</v>
      </c>
      <c r="AG811" s="24">
        <f t="shared" si="1853"/>
        <v>0</v>
      </c>
      <c r="AH811" s="24">
        <f t="shared" si="1853"/>
        <v>0</v>
      </c>
      <c r="AI811" s="24">
        <f t="shared" si="1853"/>
        <v>0</v>
      </c>
      <c r="AJ811" s="24">
        <f t="shared" si="1853"/>
        <v>0</v>
      </c>
      <c r="AK811" s="24">
        <f t="shared" si="1853"/>
        <v>0</v>
      </c>
      <c r="AL811" s="24">
        <f t="shared" si="1853"/>
        <v>0</v>
      </c>
      <c r="AM811" s="24">
        <f t="shared" si="1853"/>
        <v>0</v>
      </c>
      <c r="AN811" s="24">
        <f t="shared" si="1853"/>
        <v>0</v>
      </c>
      <c r="AO811" s="24">
        <f t="shared" si="1773"/>
        <v>15</v>
      </c>
      <c r="AP811" s="24">
        <f t="shared" si="1774"/>
        <v>15</v>
      </c>
      <c r="AQ811" s="24">
        <f t="shared" si="1775"/>
        <v>15</v>
      </c>
      <c r="AR811" s="24">
        <f t="shared" si="1853"/>
        <v>0</v>
      </c>
      <c r="AS811" s="24">
        <f t="shared" si="1840"/>
        <v>15</v>
      </c>
      <c r="AT811" s="24">
        <f t="shared" si="1853"/>
        <v>0</v>
      </c>
    </row>
    <row r="812" spans="1:47" ht="46.5" x14ac:dyDescent="0.35">
      <c r="A812" s="13">
        <v>931</v>
      </c>
      <c r="B812" s="13" t="s">
        <v>14</v>
      </c>
      <c r="C812" s="13" t="s">
        <v>16</v>
      </c>
      <c r="D812" s="13" t="s">
        <v>324</v>
      </c>
      <c r="E812" s="13">
        <v>630</v>
      </c>
      <c r="F812" s="15" t="s">
        <v>381</v>
      </c>
      <c r="G812" s="21">
        <v>15</v>
      </c>
      <c r="H812" s="21">
        <v>15</v>
      </c>
      <c r="I812" s="21">
        <v>15</v>
      </c>
      <c r="J812" s="21"/>
      <c r="K812" s="21"/>
      <c r="L812" s="21"/>
      <c r="M812" s="21">
        <f t="shared" si="1788"/>
        <v>15</v>
      </c>
      <c r="N812" s="21">
        <f t="shared" si="1789"/>
        <v>15</v>
      </c>
      <c r="O812" s="21">
        <f t="shared" si="1790"/>
        <v>15</v>
      </c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>
        <f t="shared" si="1689"/>
        <v>15</v>
      </c>
      <c r="AA812" s="24">
        <f t="shared" si="1690"/>
        <v>15</v>
      </c>
      <c r="AB812" s="24">
        <f t="shared" si="1691"/>
        <v>15</v>
      </c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>
        <f t="shared" si="1773"/>
        <v>15</v>
      </c>
      <c r="AP812" s="24">
        <f t="shared" si="1774"/>
        <v>15</v>
      </c>
      <c r="AQ812" s="24">
        <f t="shared" si="1775"/>
        <v>15</v>
      </c>
      <c r="AR812" s="24"/>
      <c r="AS812" s="24">
        <f t="shared" si="1840"/>
        <v>15</v>
      </c>
      <c r="AT812" s="24"/>
    </row>
    <row r="813" spans="1:47" ht="46.5" x14ac:dyDescent="0.35">
      <c r="A813" s="13">
        <v>931</v>
      </c>
      <c r="B813" s="13" t="s">
        <v>14</v>
      </c>
      <c r="C813" s="13" t="s">
        <v>16</v>
      </c>
      <c r="D813" s="13" t="s">
        <v>349</v>
      </c>
      <c r="E813" s="13"/>
      <c r="F813" s="15" t="s">
        <v>405</v>
      </c>
      <c r="G813" s="21">
        <f>G817+G822+G825+G828+G814</f>
        <v>1477.9</v>
      </c>
      <c r="H813" s="21">
        <f t="shared" ref="H813:L813" si="1854">H817+H822+H825+H828+H814</f>
        <v>1500.6</v>
      </c>
      <c r="I813" s="21">
        <f t="shared" si="1854"/>
        <v>1500.6</v>
      </c>
      <c r="J813" s="21">
        <f t="shared" si="1854"/>
        <v>0</v>
      </c>
      <c r="K813" s="21">
        <f t="shared" si="1854"/>
        <v>0</v>
      </c>
      <c r="L813" s="21">
        <f t="shared" si="1854"/>
        <v>0</v>
      </c>
      <c r="M813" s="21">
        <f t="shared" si="1788"/>
        <v>1477.9</v>
      </c>
      <c r="N813" s="21">
        <f t="shared" si="1789"/>
        <v>1500.6</v>
      </c>
      <c r="O813" s="21">
        <f t="shared" si="1790"/>
        <v>1500.6</v>
      </c>
      <c r="P813" s="24">
        <f t="shared" ref="P813:Q813" si="1855">P817+P822+P825+P828+P814</f>
        <v>0</v>
      </c>
      <c r="Q813" s="24">
        <f t="shared" si="1855"/>
        <v>0</v>
      </c>
      <c r="R813" s="24">
        <f t="shared" ref="R813:T813" si="1856">R817+R822+R825+R828+R814</f>
        <v>0</v>
      </c>
      <c r="S813" s="24">
        <f t="shared" si="1856"/>
        <v>0</v>
      </c>
      <c r="T813" s="24">
        <f t="shared" si="1856"/>
        <v>0</v>
      </c>
      <c r="U813" s="24">
        <f t="shared" ref="U813:W813" si="1857">U817+U822+U825+U828+U814</f>
        <v>0</v>
      </c>
      <c r="V813" s="24">
        <f t="shared" si="1857"/>
        <v>0</v>
      </c>
      <c r="W813" s="24">
        <f t="shared" si="1857"/>
        <v>0</v>
      </c>
      <c r="X813" s="24">
        <f t="shared" ref="X813:Y813" si="1858">X817+X822+X825+X828+X814</f>
        <v>0</v>
      </c>
      <c r="Y813" s="24">
        <f t="shared" si="1858"/>
        <v>0</v>
      </c>
      <c r="Z813" s="24">
        <f t="shared" si="1689"/>
        <v>1477.9</v>
      </c>
      <c r="AA813" s="24">
        <f t="shared" si="1690"/>
        <v>1500.6</v>
      </c>
      <c r="AB813" s="24">
        <f t="shared" si="1691"/>
        <v>1500.6</v>
      </c>
      <c r="AC813" s="24">
        <f t="shared" ref="AC813:AL813" si="1859">AC817+AC822+AC825+AC828+AC814</f>
        <v>0</v>
      </c>
      <c r="AD813" s="24">
        <f t="shared" si="1859"/>
        <v>0</v>
      </c>
      <c r="AE813" s="24">
        <f t="shared" ref="AE813" si="1860">AE817+AE822+AE825+AE828+AE814</f>
        <v>0</v>
      </c>
      <c r="AF813" s="24">
        <f t="shared" si="1859"/>
        <v>0</v>
      </c>
      <c r="AG813" s="24">
        <f t="shared" si="1859"/>
        <v>0</v>
      </c>
      <c r="AH813" s="24">
        <f t="shared" si="1859"/>
        <v>0</v>
      </c>
      <c r="AI813" s="24">
        <f t="shared" ref="AI813" si="1861">AI817+AI822+AI825+AI828+AI814</f>
        <v>0</v>
      </c>
      <c r="AJ813" s="24">
        <f t="shared" si="1859"/>
        <v>0</v>
      </c>
      <c r="AK813" s="24">
        <f t="shared" si="1859"/>
        <v>0</v>
      </c>
      <c r="AL813" s="24">
        <f t="shared" si="1859"/>
        <v>0</v>
      </c>
      <c r="AM813" s="24">
        <f t="shared" ref="AM813:AT813" si="1862">AM817+AM822+AM825+AM828+AM814</f>
        <v>0</v>
      </c>
      <c r="AN813" s="24">
        <f t="shared" si="1862"/>
        <v>0</v>
      </c>
      <c r="AO813" s="24">
        <f t="shared" si="1773"/>
        <v>1477.9</v>
      </c>
      <c r="AP813" s="24">
        <f t="shared" si="1774"/>
        <v>1500.6</v>
      </c>
      <c r="AQ813" s="24">
        <f t="shared" si="1775"/>
        <v>1500.6</v>
      </c>
      <c r="AR813" s="24">
        <f t="shared" ref="AR813" si="1863">AR817+AR822+AR825+AR828+AR814</f>
        <v>0</v>
      </c>
      <c r="AS813" s="24">
        <f t="shared" si="1840"/>
        <v>1477.9</v>
      </c>
      <c r="AT813" s="24">
        <f t="shared" si="1862"/>
        <v>0</v>
      </c>
      <c r="AU813" s="6"/>
    </row>
    <row r="814" spans="1:47" ht="46.5" x14ac:dyDescent="0.35">
      <c r="A814" s="13">
        <v>931</v>
      </c>
      <c r="B814" s="13" t="s">
        <v>14</v>
      </c>
      <c r="C814" s="13" t="s">
        <v>16</v>
      </c>
      <c r="D814" s="13" t="s">
        <v>575</v>
      </c>
      <c r="E814" s="13"/>
      <c r="F814" s="15" t="s">
        <v>901</v>
      </c>
      <c r="G814" s="21">
        <f>G815</f>
        <v>0</v>
      </c>
      <c r="H814" s="21">
        <f t="shared" ref="H814:L815" si="1864">H815</f>
        <v>0</v>
      </c>
      <c r="I814" s="21">
        <f t="shared" si="1864"/>
        <v>0</v>
      </c>
      <c r="J814" s="21">
        <f t="shared" si="1864"/>
        <v>70</v>
      </c>
      <c r="K814" s="21">
        <f t="shared" si="1864"/>
        <v>70</v>
      </c>
      <c r="L814" s="21">
        <f t="shared" si="1864"/>
        <v>70</v>
      </c>
      <c r="M814" s="21">
        <f t="shared" ref="M814:M816" si="1865">G814+J814</f>
        <v>70</v>
      </c>
      <c r="N814" s="21">
        <f t="shared" ref="N814:N816" si="1866">H814+K814</f>
        <v>70</v>
      </c>
      <c r="O814" s="21">
        <f t="shared" ref="O814:O816" si="1867">I814+L814</f>
        <v>70</v>
      </c>
      <c r="P814" s="24">
        <f t="shared" ref="P814:Y815" si="1868">P815</f>
        <v>0</v>
      </c>
      <c r="Q814" s="24">
        <f t="shared" si="1868"/>
        <v>0</v>
      </c>
      <c r="R814" s="24">
        <f t="shared" si="1868"/>
        <v>0</v>
      </c>
      <c r="S814" s="24">
        <f t="shared" si="1868"/>
        <v>0</v>
      </c>
      <c r="T814" s="24">
        <f t="shared" si="1868"/>
        <v>0</v>
      </c>
      <c r="U814" s="24">
        <f t="shared" si="1868"/>
        <v>0</v>
      </c>
      <c r="V814" s="24">
        <f t="shared" si="1868"/>
        <v>0</v>
      </c>
      <c r="W814" s="24">
        <f t="shared" si="1868"/>
        <v>0</v>
      </c>
      <c r="X814" s="24">
        <f t="shared" si="1868"/>
        <v>0</v>
      </c>
      <c r="Y814" s="24">
        <f t="shared" si="1868"/>
        <v>0</v>
      </c>
      <c r="Z814" s="24">
        <f t="shared" si="1689"/>
        <v>70</v>
      </c>
      <c r="AA814" s="24">
        <f t="shared" si="1690"/>
        <v>70</v>
      </c>
      <c r="AB814" s="24">
        <f t="shared" si="1691"/>
        <v>70</v>
      </c>
      <c r="AC814" s="24">
        <f t="shared" ref="AC814:AK815" si="1869">AC815</f>
        <v>0</v>
      </c>
      <c r="AD814" s="24">
        <f t="shared" si="1869"/>
        <v>0</v>
      </c>
      <c r="AE814" s="24">
        <f t="shared" si="1869"/>
        <v>0</v>
      </c>
      <c r="AF814" s="24">
        <f t="shared" si="1869"/>
        <v>0</v>
      </c>
      <c r="AG814" s="24">
        <f t="shared" si="1869"/>
        <v>0</v>
      </c>
      <c r="AH814" s="24">
        <f t="shared" si="1869"/>
        <v>0</v>
      </c>
      <c r="AI814" s="24">
        <f t="shared" si="1869"/>
        <v>0</v>
      </c>
      <c r="AJ814" s="24">
        <f t="shared" si="1869"/>
        <v>0</v>
      </c>
      <c r="AK814" s="24">
        <f t="shared" si="1869"/>
        <v>0</v>
      </c>
      <c r="AL814" s="24">
        <f t="shared" ref="AL814:AT815" si="1870">AL815</f>
        <v>0</v>
      </c>
      <c r="AM814" s="24">
        <f t="shared" si="1870"/>
        <v>0</v>
      </c>
      <c r="AN814" s="24">
        <f t="shared" si="1870"/>
        <v>0</v>
      </c>
      <c r="AO814" s="24">
        <f t="shared" si="1773"/>
        <v>70</v>
      </c>
      <c r="AP814" s="24">
        <f t="shared" si="1774"/>
        <v>70</v>
      </c>
      <c r="AQ814" s="24">
        <f t="shared" si="1775"/>
        <v>70</v>
      </c>
      <c r="AR814" s="24">
        <f t="shared" si="1870"/>
        <v>0</v>
      </c>
      <c r="AS814" s="24">
        <f t="shared" si="1840"/>
        <v>70</v>
      </c>
      <c r="AT814" s="24">
        <f t="shared" si="1870"/>
        <v>0</v>
      </c>
      <c r="AU814" s="6"/>
    </row>
    <row r="815" spans="1:47" ht="31" x14ac:dyDescent="0.35">
      <c r="A815" s="13">
        <v>931</v>
      </c>
      <c r="B815" s="13" t="s">
        <v>14</v>
      </c>
      <c r="C815" s="13" t="s">
        <v>16</v>
      </c>
      <c r="D815" s="13" t="s">
        <v>575</v>
      </c>
      <c r="E815" s="13" t="s">
        <v>94</v>
      </c>
      <c r="F815" s="15" t="s">
        <v>388</v>
      </c>
      <c r="G815" s="21">
        <f>G816</f>
        <v>0</v>
      </c>
      <c r="H815" s="21">
        <f t="shared" si="1864"/>
        <v>0</v>
      </c>
      <c r="I815" s="21">
        <f t="shared" si="1864"/>
        <v>0</v>
      </c>
      <c r="J815" s="21">
        <f t="shared" si="1864"/>
        <v>70</v>
      </c>
      <c r="K815" s="21">
        <f t="shared" si="1864"/>
        <v>70</v>
      </c>
      <c r="L815" s="21">
        <f t="shared" si="1864"/>
        <v>70</v>
      </c>
      <c r="M815" s="21">
        <f t="shared" si="1865"/>
        <v>70</v>
      </c>
      <c r="N815" s="21">
        <f t="shared" si="1866"/>
        <v>70</v>
      </c>
      <c r="O815" s="21">
        <f t="shared" si="1867"/>
        <v>70</v>
      </c>
      <c r="P815" s="24">
        <f t="shared" si="1868"/>
        <v>0</v>
      </c>
      <c r="Q815" s="24">
        <f t="shared" si="1868"/>
        <v>0</v>
      </c>
      <c r="R815" s="24">
        <f t="shared" si="1868"/>
        <v>0</v>
      </c>
      <c r="S815" s="24">
        <f t="shared" si="1868"/>
        <v>0</v>
      </c>
      <c r="T815" s="24">
        <f t="shared" si="1868"/>
        <v>0</v>
      </c>
      <c r="U815" s="24">
        <f t="shared" si="1868"/>
        <v>0</v>
      </c>
      <c r="V815" s="24">
        <f t="shared" si="1868"/>
        <v>0</v>
      </c>
      <c r="W815" s="24">
        <f t="shared" si="1868"/>
        <v>0</v>
      </c>
      <c r="X815" s="24">
        <f t="shared" si="1868"/>
        <v>0</v>
      </c>
      <c r="Y815" s="24">
        <f t="shared" si="1868"/>
        <v>0</v>
      </c>
      <c r="Z815" s="24">
        <f t="shared" ref="Z815:Z878" si="1871">M815+P815+Q815+R815+S815</f>
        <v>70</v>
      </c>
      <c r="AA815" s="24">
        <f t="shared" ref="AA815:AA878" si="1872">N815+T815+U815+V815</f>
        <v>70</v>
      </c>
      <c r="AB815" s="24">
        <f t="shared" ref="AB815:AB878" si="1873">O815+W815+X815+Y815</f>
        <v>70</v>
      </c>
      <c r="AC815" s="24">
        <f t="shared" si="1869"/>
        <v>0</v>
      </c>
      <c r="AD815" s="24">
        <f t="shared" si="1869"/>
        <v>0</v>
      </c>
      <c r="AE815" s="24">
        <f t="shared" si="1869"/>
        <v>0</v>
      </c>
      <c r="AF815" s="24">
        <f t="shared" si="1869"/>
        <v>0</v>
      </c>
      <c r="AG815" s="24">
        <f t="shared" si="1869"/>
        <v>0</v>
      </c>
      <c r="AH815" s="24">
        <f t="shared" si="1869"/>
        <v>0</v>
      </c>
      <c r="AI815" s="24">
        <f t="shared" si="1869"/>
        <v>0</v>
      </c>
      <c r="AJ815" s="24">
        <f t="shared" si="1869"/>
        <v>0</v>
      </c>
      <c r="AK815" s="24">
        <f t="shared" si="1869"/>
        <v>0</v>
      </c>
      <c r="AL815" s="24">
        <f t="shared" si="1870"/>
        <v>0</v>
      </c>
      <c r="AM815" s="24">
        <f t="shared" si="1870"/>
        <v>0</v>
      </c>
      <c r="AN815" s="24">
        <f t="shared" si="1870"/>
        <v>0</v>
      </c>
      <c r="AO815" s="24">
        <f t="shared" si="1773"/>
        <v>70</v>
      </c>
      <c r="AP815" s="24">
        <f t="shared" si="1774"/>
        <v>70</v>
      </c>
      <c r="AQ815" s="24">
        <f t="shared" si="1775"/>
        <v>70</v>
      </c>
      <c r="AR815" s="24">
        <f t="shared" si="1870"/>
        <v>0</v>
      </c>
      <c r="AS815" s="24">
        <f t="shared" si="1840"/>
        <v>70</v>
      </c>
      <c r="AT815" s="24">
        <f t="shared" si="1870"/>
        <v>0</v>
      </c>
      <c r="AU815" s="6"/>
    </row>
    <row r="816" spans="1:47" ht="46.5" x14ac:dyDescent="0.35">
      <c r="A816" s="13">
        <v>931</v>
      </c>
      <c r="B816" s="13" t="s">
        <v>14</v>
      </c>
      <c r="C816" s="13" t="s">
        <v>16</v>
      </c>
      <c r="D816" s="13" t="s">
        <v>575</v>
      </c>
      <c r="E816" s="13" t="s">
        <v>371</v>
      </c>
      <c r="F816" s="15" t="s">
        <v>381</v>
      </c>
      <c r="G816" s="21">
        <v>0</v>
      </c>
      <c r="H816" s="21">
        <v>0</v>
      </c>
      <c r="I816" s="21">
        <v>0</v>
      </c>
      <c r="J816" s="21">
        <v>70</v>
      </c>
      <c r="K816" s="21">
        <v>70</v>
      </c>
      <c r="L816" s="21">
        <v>70</v>
      </c>
      <c r="M816" s="21">
        <f t="shared" si="1865"/>
        <v>70</v>
      </c>
      <c r="N816" s="21">
        <f t="shared" si="1866"/>
        <v>70</v>
      </c>
      <c r="O816" s="21">
        <f t="shared" si="1867"/>
        <v>70</v>
      </c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>
        <f t="shared" si="1871"/>
        <v>70</v>
      </c>
      <c r="AA816" s="24">
        <f t="shared" si="1872"/>
        <v>70</v>
      </c>
      <c r="AB816" s="24">
        <f t="shared" si="1873"/>
        <v>70</v>
      </c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>
        <f t="shared" si="1773"/>
        <v>70</v>
      </c>
      <c r="AP816" s="24">
        <f t="shared" si="1774"/>
        <v>70</v>
      </c>
      <c r="AQ816" s="24">
        <f t="shared" si="1775"/>
        <v>70</v>
      </c>
      <c r="AR816" s="24"/>
      <c r="AS816" s="24">
        <f t="shared" si="1840"/>
        <v>70</v>
      </c>
      <c r="AT816" s="24"/>
      <c r="AU816" s="6"/>
    </row>
    <row r="817" spans="1:47" ht="31.5" hidden="1" x14ac:dyDescent="0.25">
      <c r="A817" s="13">
        <v>931</v>
      </c>
      <c r="B817" s="13" t="s">
        <v>14</v>
      </c>
      <c r="C817" s="13" t="s">
        <v>16</v>
      </c>
      <c r="D817" s="13" t="s">
        <v>323</v>
      </c>
      <c r="E817" s="13"/>
      <c r="F817" s="15" t="s">
        <v>406</v>
      </c>
      <c r="G817" s="21">
        <f>G818+G820</f>
        <v>0</v>
      </c>
      <c r="H817" s="21">
        <f t="shared" ref="H817:L817" si="1874">H818+H820</f>
        <v>0</v>
      </c>
      <c r="I817" s="21">
        <f t="shared" si="1874"/>
        <v>0</v>
      </c>
      <c r="J817" s="21">
        <f t="shared" si="1874"/>
        <v>0</v>
      </c>
      <c r="K817" s="21">
        <f t="shared" si="1874"/>
        <v>0</v>
      </c>
      <c r="L817" s="21">
        <f t="shared" si="1874"/>
        <v>0</v>
      </c>
      <c r="M817" s="21">
        <f t="shared" si="1788"/>
        <v>0</v>
      </c>
      <c r="N817" s="21">
        <f t="shared" si="1789"/>
        <v>0</v>
      </c>
      <c r="O817" s="21">
        <f t="shared" si="1790"/>
        <v>0</v>
      </c>
      <c r="P817" s="24">
        <f t="shared" ref="P817:Q817" si="1875">P818+P820</f>
        <v>0</v>
      </c>
      <c r="Q817" s="24">
        <f t="shared" si="1875"/>
        <v>0</v>
      </c>
      <c r="R817" s="24">
        <f t="shared" ref="R817:T817" si="1876">R818+R820</f>
        <v>0</v>
      </c>
      <c r="S817" s="24">
        <f t="shared" si="1876"/>
        <v>0</v>
      </c>
      <c r="T817" s="24">
        <f t="shared" si="1876"/>
        <v>0</v>
      </c>
      <c r="U817" s="24">
        <f t="shared" ref="U817:W817" si="1877">U818+U820</f>
        <v>0</v>
      </c>
      <c r="V817" s="24">
        <f t="shared" si="1877"/>
        <v>0</v>
      </c>
      <c r="W817" s="24">
        <f t="shared" si="1877"/>
        <v>0</v>
      </c>
      <c r="X817" s="24">
        <f t="shared" ref="X817:Y817" si="1878">X818+X820</f>
        <v>0</v>
      </c>
      <c r="Y817" s="24">
        <f t="shared" si="1878"/>
        <v>0</v>
      </c>
      <c r="Z817" s="24">
        <f t="shared" si="1871"/>
        <v>0</v>
      </c>
      <c r="AA817" s="24">
        <f t="shared" si="1872"/>
        <v>0</v>
      </c>
      <c r="AB817" s="24">
        <f t="shared" si="1873"/>
        <v>0</v>
      </c>
      <c r="AC817" s="24">
        <f t="shared" ref="AC817:AL817" si="1879">AC818+AC820</f>
        <v>0</v>
      </c>
      <c r="AD817" s="24">
        <f t="shared" si="1879"/>
        <v>0</v>
      </c>
      <c r="AE817" s="24">
        <f t="shared" ref="AE817" si="1880">AE818+AE820</f>
        <v>0</v>
      </c>
      <c r="AF817" s="24">
        <f t="shared" si="1879"/>
        <v>0</v>
      </c>
      <c r="AG817" s="24">
        <f t="shared" si="1879"/>
        <v>0</v>
      </c>
      <c r="AH817" s="24">
        <f t="shared" si="1879"/>
        <v>0</v>
      </c>
      <c r="AI817" s="24">
        <f t="shared" ref="AI817" si="1881">AI818+AI820</f>
        <v>0</v>
      </c>
      <c r="AJ817" s="24">
        <f t="shared" si="1879"/>
        <v>0</v>
      </c>
      <c r="AK817" s="24">
        <f t="shared" si="1879"/>
        <v>0</v>
      </c>
      <c r="AL817" s="24">
        <f t="shared" si="1879"/>
        <v>0</v>
      </c>
      <c r="AM817" s="24">
        <f t="shared" ref="AM817:AT817" si="1882">AM818+AM820</f>
        <v>0</v>
      </c>
      <c r="AN817" s="24">
        <f t="shared" si="1882"/>
        <v>0</v>
      </c>
      <c r="AO817" s="24">
        <f t="shared" si="1773"/>
        <v>0</v>
      </c>
      <c r="AP817" s="24">
        <f t="shared" si="1774"/>
        <v>0</v>
      </c>
      <c r="AQ817" s="24">
        <f t="shared" si="1775"/>
        <v>0</v>
      </c>
      <c r="AR817" s="24">
        <f t="shared" ref="AR817" si="1883">AR818+AR820</f>
        <v>0</v>
      </c>
      <c r="AS817" s="24"/>
      <c r="AT817" s="24">
        <f t="shared" si="1882"/>
        <v>0</v>
      </c>
      <c r="AU817" s="6">
        <v>0</v>
      </c>
    </row>
    <row r="818" spans="1:47" ht="31.5" hidden="1" x14ac:dyDescent="0.25">
      <c r="A818" s="13">
        <v>931</v>
      </c>
      <c r="B818" s="13" t="s">
        <v>14</v>
      </c>
      <c r="C818" s="13" t="s">
        <v>16</v>
      </c>
      <c r="D818" s="13" t="s">
        <v>323</v>
      </c>
      <c r="E818" s="13" t="s">
        <v>7</v>
      </c>
      <c r="F818" s="15" t="s">
        <v>385</v>
      </c>
      <c r="G818" s="21">
        <f>G819</f>
        <v>0</v>
      </c>
      <c r="H818" s="21">
        <f t="shared" ref="H818:AT818" si="1884">H819</f>
        <v>0</v>
      </c>
      <c r="I818" s="21">
        <f t="shared" si="1884"/>
        <v>0</v>
      </c>
      <c r="J818" s="21">
        <f t="shared" si="1884"/>
        <v>0</v>
      </c>
      <c r="K818" s="21">
        <f t="shared" si="1884"/>
        <v>0</v>
      </c>
      <c r="L818" s="21">
        <f t="shared" si="1884"/>
        <v>0</v>
      </c>
      <c r="M818" s="21">
        <f t="shared" si="1788"/>
        <v>0</v>
      </c>
      <c r="N818" s="21">
        <f t="shared" si="1789"/>
        <v>0</v>
      </c>
      <c r="O818" s="21">
        <f t="shared" si="1790"/>
        <v>0</v>
      </c>
      <c r="P818" s="24">
        <f t="shared" si="1884"/>
        <v>0</v>
      </c>
      <c r="Q818" s="24">
        <f t="shared" si="1884"/>
        <v>0</v>
      </c>
      <c r="R818" s="24">
        <f t="shared" si="1884"/>
        <v>0</v>
      </c>
      <c r="S818" s="24">
        <f t="shared" si="1884"/>
        <v>0</v>
      </c>
      <c r="T818" s="24">
        <f t="shared" si="1884"/>
        <v>0</v>
      </c>
      <c r="U818" s="24">
        <f t="shared" si="1884"/>
        <v>0</v>
      </c>
      <c r="V818" s="24">
        <f t="shared" si="1884"/>
        <v>0</v>
      </c>
      <c r="W818" s="24">
        <f t="shared" si="1884"/>
        <v>0</v>
      </c>
      <c r="X818" s="24">
        <f t="shared" si="1884"/>
        <v>0</v>
      </c>
      <c r="Y818" s="24">
        <f t="shared" si="1884"/>
        <v>0</v>
      </c>
      <c r="Z818" s="24">
        <f t="shared" si="1871"/>
        <v>0</v>
      </c>
      <c r="AA818" s="24">
        <f t="shared" si="1872"/>
        <v>0</v>
      </c>
      <c r="AB818" s="24">
        <f t="shared" si="1873"/>
        <v>0</v>
      </c>
      <c r="AC818" s="24">
        <f t="shared" si="1884"/>
        <v>0</v>
      </c>
      <c r="AD818" s="24">
        <f t="shared" si="1884"/>
        <v>0</v>
      </c>
      <c r="AE818" s="24">
        <f t="shared" si="1884"/>
        <v>0</v>
      </c>
      <c r="AF818" s="24">
        <f t="shared" si="1884"/>
        <v>0</v>
      </c>
      <c r="AG818" s="24">
        <f t="shared" si="1884"/>
        <v>0</v>
      </c>
      <c r="AH818" s="24">
        <f t="shared" si="1884"/>
        <v>0</v>
      </c>
      <c r="AI818" s="24">
        <f t="shared" si="1884"/>
        <v>0</v>
      </c>
      <c r="AJ818" s="24">
        <f t="shared" si="1884"/>
        <v>0</v>
      </c>
      <c r="AK818" s="24">
        <f t="shared" si="1884"/>
        <v>0</v>
      </c>
      <c r="AL818" s="24">
        <f t="shared" si="1884"/>
        <v>0</v>
      </c>
      <c r="AM818" s="24">
        <f t="shared" si="1884"/>
        <v>0</v>
      </c>
      <c r="AN818" s="24">
        <f t="shared" si="1884"/>
        <v>0</v>
      </c>
      <c r="AO818" s="24">
        <f t="shared" si="1773"/>
        <v>0</v>
      </c>
      <c r="AP818" s="24">
        <f t="shared" si="1774"/>
        <v>0</v>
      </c>
      <c r="AQ818" s="24">
        <f t="shared" si="1775"/>
        <v>0</v>
      </c>
      <c r="AR818" s="24">
        <f t="shared" si="1884"/>
        <v>0</v>
      </c>
      <c r="AS818" s="24"/>
      <c r="AT818" s="24">
        <f t="shared" si="1884"/>
        <v>0</v>
      </c>
      <c r="AU818" s="6">
        <v>0</v>
      </c>
    </row>
    <row r="819" spans="1:47" ht="31.5" hidden="1" x14ac:dyDescent="0.25">
      <c r="A819" s="13">
        <v>931</v>
      </c>
      <c r="B819" s="13" t="s">
        <v>14</v>
      </c>
      <c r="C819" s="13" t="s">
        <v>16</v>
      </c>
      <c r="D819" s="13" t="s">
        <v>323</v>
      </c>
      <c r="E819" s="13">
        <v>240</v>
      </c>
      <c r="F819" s="15" t="s">
        <v>374</v>
      </c>
      <c r="G819" s="21">
        <f>2732.8+14.3-2747.1</f>
        <v>0</v>
      </c>
      <c r="H819" s="21">
        <f>2785.1+12.3-2797.4</f>
        <v>0</v>
      </c>
      <c r="I819" s="21">
        <f>2785.1+12.3-2797.4</f>
        <v>0</v>
      </c>
      <c r="J819" s="21"/>
      <c r="K819" s="21"/>
      <c r="L819" s="21"/>
      <c r="M819" s="21">
        <f t="shared" si="1788"/>
        <v>0</v>
      </c>
      <c r="N819" s="21">
        <f t="shared" si="1789"/>
        <v>0</v>
      </c>
      <c r="O819" s="21">
        <f t="shared" si="1790"/>
        <v>0</v>
      </c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>
        <f t="shared" si="1871"/>
        <v>0</v>
      </c>
      <c r="AA819" s="24">
        <f t="shared" si="1872"/>
        <v>0</v>
      </c>
      <c r="AB819" s="24">
        <f t="shared" si="1873"/>
        <v>0</v>
      </c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>
        <f t="shared" si="1773"/>
        <v>0</v>
      </c>
      <c r="AP819" s="24">
        <f t="shared" si="1774"/>
        <v>0</v>
      </c>
      <c r="AQ819" s="24">
        <f t="shared" si="1775"/>
        <v>0</v>
      </c>
      <c r="AR819" s="24"/>
      <c r="AS819" s="24"/>
      <c r="AT819" s="24"/>
      <c r="AU819" s="6">
        <v>0</v>
      </c>
    </row>
    <row r="820" spans="1:47" ht="15.75" hidden="1" x14ac:dyDescent="0.25">
      <c r="A820" s="13">
        <v>931</v>
      </c>
      <c r="B820" s="13" t="s">
        <v>14</v>
      </c>
      <c r="C820" s="13" t="s">
        <v>16</v>
      </c>
      <c r="D820" s="13" t="s">
        <v>323</v>
      </c>
      <c r="E820" s="13" t="s">
        <v>8</v>
      </c>
      <c r="F820" s="15" t="s">
        <v>389</v>
      </c>
      <c r="G820" s="21">
        <f>G821</f>
        <v>0</v>
      </c>
      <c r="H820" s="21">
        <f t="shared" ref="H820:AT820" si="1885">H821</f>
        <v>0</v>
      </c>
      <c r="I820" s="21">
        <f t="shared" si="1885"/>
        <v>0</v>
      </c>
      <c r="J820" s="21">
        <f t="shared" si="1885"/>
        <v>0</v>
      </c>
      <c r="K820" s="21">
        <f t="shared" si="1885"/>
        <v>0</v>
      </c>
      <c r="L820" s="21">
        <f t="shared" si="1885"/>
        <v>0</v>
      </c>
      <c r="M820" s="21">
        <f t="shared" si="1788"/>
        <v>0</v>
      </c>
      <c r="N820" s="21">
        <f t="shared" si="1789"/>
        <v>0</v>
      </c>
      <c r="O820" s="21">
        <f t="shared" si="1790"/>
        <v>0</v>
      </c>
      <c r="P820" s="24">
        <f t="shared" si="1885"/>
        <v>0</v>
      </c>
      <c r="Q820" s="24">
        <f t="shared" si="1885"/>
        <v>0</v>
      </c>
      <c r="R820" s="24">
        <f t="shared" si="1885"/>
        <v>0</v>
      </c>
      <c r="S820" s="24">
        <f t="shared" si="1885"/>
        <v>0</v>
      </c>
      <c r="T820" s="24">
        <f t="shared" si="1885"/>
        <v>0</v>
      </c>
      <c r="U820" s="24">
        <f t="shared" si="1885"/>
        <v>0</v>
      </c>
      <c r="V820" s="24">
        <f t="shared" si="1885"/>
        <v>0</v>
      </c>
      <c r="W820" s="24">
        <f t="shared" si="1885"/>
        <v>0</v>
      </c>
      <c r="X820" s="24">
        <f t="shared" si="1885"/>
        <v>0</v>
      </c>
      <c r="Y820" s="24">
        <f t="shared" si="1885"/>
        <v>0</v>
      </c>
      <c r="Z820" s="24">
        <f t="shared" si="1871"/>
        <v>0</v>
      </c>
      <c r="AA820" s="24">
        <f t="shared" si="1872"/>
        <v>0</v>
      </c>
      <c r="AB820" s="24">
        <f t="shared" si="1873"/>
        <v>0</v>
      </c>
      <c r="AC820" s="24">
        <f t="shared" si="1885"/>
        <v>0</v>
      </c>
      <c r="AD820" s="24">
        <f t="shared" si="1885"/>
        <v>0</v>
      </c>
      <c r="AE820" s="24">
        <f t="shared" si="1885"/>
        <v>0</v>
      </c>
      <c r="AF820" s="24">
        <f t="shared" si="1885"/>
        <v>0</v>
      </c>
      <c r="AG820" s="24">
        <f t="shared" si="1885"/>
        <v>0</v>
      </c>
      <c r="AH820" s="24">
        <f t="shared" si="1885"/>
        <v>0</v>
      </c>
      <c r="AI820" s="24">
        <f t="shared" si="1885"/>
        <v>0</v>
      </c>
      <c r="AJ820" s="24">
        <f t="shared" si="1885"/>
        <v>0</v>
      </c>
      <c r="AK820" s="24">
        <f t="shared" si="1885"/>
        <v>0</v>
      </c>
      <c r="AL820" s="24">
        <f t="shared" si="1885"/>
        <v>0</v>
      </c>
      <c r="AM820" s="24">
        <f t="shared" si="1885"/>
        <v>0</v>
      </c>
      <c r="AN820" s="24">
        <f t="shared" si="1885"/>
        <v>0</v>
      </c>
      <c r="AO820" s="24">
        <f t="shared" si="1773"/>
        <v>0</v>
      </c>
      <c r="AP820" s="24">
        <f t="shared" si="1774"/>
        <v>0</v>
      </c>
      <c r="AQ820" s="24">
        <f t="shared" si="1775"/>
        <v>0</v>
      </c>
      <c r="AR820" s="24">
        <f t="shared" si="1885"/>
        <v>0</v>
      </c>
      <c r="AS820" s="24"/>
      <c r="AT820" s="24">
        <f t="shared" si="1885"/>
        <v>0</v>
      </c>
      <c r="AU820" s="6">
        <v>0</v>
      </c>
    </row>
    <row r="821" spans="1:47" ht="15.75" hidden="1" x14ac:dyDescent="0.25">
      <c r="A821" s="13">
        <v>931</v>
      </c>
      <c r="B821" s="13" t="s">
        <v>14</v>
      </c>
      <c r="C821" s="13" t="s">
        <v>16</v>
      </c>
      <c r="D821" s="13" t="s">
        <v>323</v>
      </c>
      <c r="E821" s="13">
        <v>850</v>
      </c>
      <c r="F821" s="15" t="s">
        <v>383</v>
      </c>
      <c r="G821" s="21">
        <f>109.6-109.6</f>
        <v>0</v>
      </c>
      <c r="H821" s="21">
        <f>109.6-109.6</f>
        <v>0</v>
      </c>
      <c r="I821" s="21">
        <f>109.6-109.6</f>
        <v>0</v>
      </c>
      <c r="J821" s="21"/>
      <c r="K821" s="21"/>
      <c r="L821" s="21"/>
      <c r="M821" s="21">
        <f t="shared" si="1788"/>
        <v>0</v>
      </c>
      <c r="N821" s="21">
        <f t="shared" si="1789"/>
        <v>0</v>
      </c>
      <c r="O821" s="21">
        <f t="shared" si="1790"/>
        <v>0</v>
      </c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>
        <f t="shared" si="1871"/>
        <v>0</v>
      </c>
      <c r="AA821" s="24">
        <f t="shared" si="1872"/>
        <v>0</v>
      </c>
      <c r="AB821" s="24">
        <f t="shared" si="1873"/>
        <v>0</v>
      </c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>
        <f t="shared" si="1773"/>
        <v>0</v>
      </c>
      <c r="AP821" s="24">
        <f t="shared" si="1774"/>
        <v>0</v>
      </c>
      <c r="AQ821" s="24">
        <f t="shared" si="1775"/>
        <v>0</v>
      </c>
      <c r="AR821" s="24"/>
      <c r="AS821" s="24"/>
      <c r="AT821" s="24"/>
      <c r="AU821" s="6">
        <v>0</v>
      </c>
    </row>
    <row r="822" spans="1:47" ht="31" x14ac:dyDescent="0.35">
      <c r="A822" s="13">
        <v>931</v>
      </c>
      <c r="B822" s="13" t="s">
        <v>14</v>
      </c>
      <c r="C822" s="13" t="s">
        <v>16</v>
      </c>
      <c r="D822" s="13" t="s">
        <v>321</v>
      </c>
      <c r="E822" s="13"/>
      <c r="F822" s="15" t="s">
        <v>841</v>
      </c>
      <c r="G822" s="21">
        <f>G823</f>
        <v>1133.8</v>
      </c>
      <c r="H822" s="21">
        <f t="shared" ref="H822:AT823" si="1886">H823</f>
        <v>1156.5</v>
      </c>
      <c r="I822" s="21">
        <f t="shared" si="1886"/>
        <v>1156.5</v>
      </c>
      <c r="J822" s="21">
        <f t="shared" si="1886"/>
        <v>0</v>
      </c>
      <c r="K822" s="21">
        <f t="shared" si="1886"/>
        <v>0</v>
      </c>
      <c r="L822" s="21">
        <f t="shared" si="1886"/>
        <v>0</v>
      </c>
      <c r="M822" s="21">
        <f t="shared" si="1788"/>
        <v>1133.8</v>
      </c>
      <c r="N822" s="21">
        <f t="shared" si="1789"/>
        <v>1156.5</v>
      </c>
      <c r="O822" s="21">
        <f t="shared" si="1790"/>
        <v>1156.5</v>
      </c>
      <c r="P822" s="24">
        <f t="shared" si="1886"/>
        <v>0</v>
      </c>
      <c r="Q822" s="24">
        <f t="shared" si="1886"/>
        <v>0</v>
      </c>
      <c r="R822" s="24">
        <f t="shared" si="1886"/>
        <v>0</v>
      </c>
      <c r="S822" s="24">
        <f t="shared" si="1886"/>
        <v>0</v>
      </c>
      <c r="T822" s="24">
        <f t="shared" si="1886"/>
        <v>0</v>
      </c>
      <c r="U822" s="24">
        <f t="shared" si="1886"/>
        <v>0</v>
      </c>
      <c r="V822" s="24">
        <f t="shared" si="1886"/>
        <v>0</v>
      </c>
      <c r="W822" s="24">
        <f t="shared" si="1886"/>
        <v>0</v>
      </c>
      <c r="X822" s="24">
        <f t="shared" si="1886"/>
        <v>0</v>
      </c>
      <c r="Y822" s="24">
        <f t="shared" si="1886"/>
        <v>0</v>
      </c>
      <c r="Z822" s="24">
        <f t="shared" si="1871"/>
        <v>1133.8</v>
      </c>
      <c r="AA822" s="24">
        <f t="shared" si="1872"/>
        <v>1156.5</v>
      </c>
      <c r="AB822" s="24">
        <f t="shared" si="1873"/>
        <v>1156.5</v>
      </c>
      <c r="AC822" s="24">
        <f t="shared" si="1886"/>
        <v>0</v>
      </c>
      <c r="AD822" s="24">
        <f t="shared" si="1886"/>
        <v>0</v>
      </c>
      <c r="AE822" s="24">
        <f t="shared" si="1886"/>
        <v>0</v>
      </c>
      <c r="AF822" s="24">
        <f t="shared" si="1886"/>
        <v>0</v>
      </c>
      <c r="AG822" s="24">
        <f t="shared" si="1886"/>
        <v>0</v>
      </c>
      <c r="AH822" s="24">
        <f t="shared" si="1886"/>
        <v>0</v>
      </c>
      <c r="AI822" s="24">
        <f t="shared" si="1886"/>
        <v>0</v>
      </c>
      <c r="AJ822" s="24">
        <f t="shared" si="1886"/>
        <v>0</v>
      </c>
      <c r="AK822" s="24">
        <f t="shared" si="1886"/>
        <v>0</v>
      </c>
      <c r="AL822" s="24">
        <f t="shared" si="1886"/>
        <v>0</v>
      </c>
      <c r="AM822" s="24">
        <f t="shared" si="1886"/>
        <v>0</v>
      </c>
      <c r="AN822" s="24">
        <f t="shared" si="1886"/>
        <v>0</v>
      </c>
      <c r="AO822" s="24">
        <f t="shared" si="1773"/>
        <v>1133.8</v>
      </c>
      <c r="AP822" s="24">
        <f t="shared" si="1774"/>
        <v>1156.5</v>
      </c>
      <c r="AQ822" s="24">
        <f t="shared" si="1775"/>
        <v>1156.5</v>
      </c>
      <c r="AR822" s="24">
        <f t="shared" si="1886"/>
        <v>0</v>
      </c>
      <c r="AS822" s="24">
        <f t="shared" ref="AS822:AS827" si="1887">AO822+AR822</f>
        <v>1133.8</v>
      </c>
      <c r="AT822" s="24">
        <f t="shared" si="1886"/>
        <v>0</v>
      </c>
    </row>
    <row r="823" spans="1:47" ht="31" x14ac:dyDescent="0.35">
      <c r="A823" s="13">
        <v>931</v>
      </c>
      <c r="B823" s="13" t="s">
        <v>14</v>
      </c>
      <c r="C823" s="13" t="s">
        <v>16</v>
      </c>
      <c r="D823" s="13" t="s">
        <v>321</v>
      </c>
      <c r="E823" s="13" t="s">
        <v>94</v>
      </c>
      <c r="F823" s="15" t="s">
        <v>388</v>
      </c>
      <c r="G823" s="21">
        <f>G824</f>
        <v>1133.8</v>
      </c>
      <c r="H823" s="21">
        <f t="shared" si="1886"/>
        <v>1156.5</v>
      </c>
      <c r="I823" s="21">
        <f t="shared" si="1886"/>
        <v>1156.5</v>
      </c>
      <c r="J823" s="21">
        <f t="shared" si="1886"/>
        <v>0</v>
      </c>
      <c r="K823" s="21">
        <f t="shared" si="1886"/>
        <v>0</v>
      </c>
      <c r="L823" s="21">
        <f t="shared" si="1886"/>
        <v>0</v>
      </c>
      <c r="M823" s="21">
        <f t="shared" si="1788"/>
        <v>1133.8</v>
      </c>
      <c r="N823" s="21">
        <f t="shared" si="1789"/>
        <v>1156.5</v>
      </c>
      <c r="O823" s="21">
        <f t="shared" si="1790"/>
        <v>1156.5</v>
      </c>
      <c r="P823" s="24">
        <f t="shared" si="1886"/>
        <v>0</v>
      </c>
      <c r="Q823" s="24">
        <f t="shared" si="1886"/>
        <v>0</v>
      </c>
      <c r="R823" s="24">
        <f t="shared" si="1886"/>
        <v>0</v>
      </c>
      <c r="S823" s="24">
        <f t="shared" si="1886"/>
        <v>0</v>
      </c>
      <c r="T823" s="24">
        <f t="shared" si="1886"/>
        <v>0</v>
      </c>
      <c r="U823" s="24">
        <f t="shared" si="1886"/>
        <v>0</v>
      </c>
      <c r="V823" s="24">
        <f t="shared" si="1886"/>
        <v>0</v>
      </c>
      <c r="W823" s="24">
        <f t="shared" si="1886"/>
        <v>0</v>
      </c>
      <c r="X823" s="24">
        <f t="shared" si="1886"/>
        <v>0</v>
      </c>
      <c r="Y823" s="24">
        <f t="shared" si="1886"/>
        <v>0</v>
      </c>
      <c r="Z823" s="24">
        <f t="shared" si="1871"/>
        <v>1133.8</v>
      </c>
      <c r="AA823" s="24">
        <f t="shared" si="1872"/>
        <v>1156.5</v>
      </c>
      <c r="AB823" s="24">
        <f t="shared" si="1873"/>
        <v>1156.5</v>
      </c>
      <c r="AC823" s="24">
        <f t="shared" si="1886"/>
        <v>0</v>
      </c>
      <c r="AD823" s="24">
        <f t="shared" si="1886"/>
        <v>0</v>
      </c>
      <c r="AE823" s="24">
        <f t="shared" si="1886"/>
        <v>0</v>
      </c>
      <c r="AF823" s="24">
        <f t="shared" si="1886"/>
        <v>0</v>
      </c>
      <c r="AG823" s="24">
        <f t="shared" si="1886"/>
        <v>0</v>
      </c>
      <c r="AH823" s="24">
        <f t="shared" si="1886"/>
        <v>0</v>
      </c>
      <c r="AI823" s="24">
        <f t="shared" si="1886"/>
        <v>0</v>
      </c>
      <c r="AJ823" s="24">
        <f t="shared" si="1886"/>
        <v>0</v>
      </c>
      <c r="AK823" s="24">
        <f t="shared" si="1886"/>
        <v>0</v>
      </c>
      <c r="AL823" s="24">
        <f t="shared" si="1886"/>
        <v>0</v>
      </c>
      <c r="AM823" s="24">
        <f t="shared" si="1886"/>
        <v>0</v>
      </c>
      <c r="AN823" s="24">
        <f t="shared" si="1886"/>
        <v>0</v>
      </c>
      <c r="AO823" s="24">
        <f t="shared" si="1773"/>
        <v>1133.8</v>
      </c>
      <c r="AP823" s="24">
        <f t="shared" si="1774"/>
        <v>1156.5</v>
      </c>
      <c r="AQ823" s="24">
        <f t="shared" si="1775"/>
        <v>1156.5</v>
      </c>
      <c r="AR823" s="24">
        <f t="shared" si="1886"/>
        <v>0</v>
      </c>
      <c r="AS823" s="24">
        <f t="shared" si="1887"/>
        <v>1133.8</v>
      </c>
      <c r="AT823" s="24">
        <f t="shared" si="1886"/>
        <v>0</v>
      </c>
    </row>
    <row r="824" spans="1:47" ht="46.5" x14ac:dyDescent="0.35">
      <c r="A824" s="13">
        <v>931</v>
      </c>
      <c r="B824" s="13" t="s">
        <v>14</v>
      </c>
      <c r="C824" s="13" t="s">
        <v>16</v>
      </c>
      <c r="D824" s="13" t="s">
        <v>321</v>
      </c>
      <c r="E824" s="13">
        <v>630</v>
      </c>
      <c r="F824" s="15" t="s">
        <v>381</v>
      </c>
      <c r="G824" s="21">
        <v>1133.8</v>
      </c>
      <c r="H824" s="21">
        <v>1156.5</v>
      </c>
      <c r="I824" s="21">
        <v>1156.5</v>
      </c>
      <c r="J824" s="21"/>
      <c r="K824" s="21"/>
      <c r="L824" s="21"/>
      <c r="M824" s="21">
        <f t="shared" si="1788"/>
        <v>1133.8</v>
      </c>
      <c r="N824" s="21">
        <f t="shared" si="1789"/>
        <v>1156.5</v>
      </c>
      <c r="O824" s="21">
        <f t="shared" si="1790"/>
        <v>1156.5</v>
      </c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>
        <f t="shared" si="1871"/>
        <v>1133.8</v>
      </c>
      <c r="AA824" s="24">
        <f t="shared" si="1872"/>
        <v>1156.5</v>
      </c>
      <c r="AB824" s="24">
        <f t="shared" si="1873"/>
        <v>1156.5</v>
      </c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>
        <f t="shared" si="1773"/>
        <v>1133.8</v>
      </c>
      <c r="AP824" s="24">
        <f t="shared" si="1774"/>
        <v>1156.5</v>
      </c>
      <c r="AQ824" s="24">
        <f t="shared" si="1775"/>
        <v>1156.5</v>
      </c>
      <c r="AR824" s="24"/>
      <c r="AS824" s="24">
        <f t="shared" si="1887"/>
        <v>1133.8</v>
      </c>
      <c r="AT824" s="24"/>
    </row>
    <row r="825" spans="1:47" ht="46.5" x14ac:dyDescent="0.35">
      <c r="A825" s="13">
        <v>931</v>
      </c>
      <c r="B825" s="13" t="s">
        <v>14</v>
      </c>
      <c r="C825" s="13" t="s">
        <v>16</v>
      </c>
      <c r="D825" s="13" t="s">
        <v>322</v>
      </c>
      <c r="E825" s="13"/>
      <c r="F825" s="15" t="s">
        <v>902</v>
      </c>
      <c r="G825" s="21">
        <f>G826</f>
        <v>274.10000000000002</v>
      </c>
      <c r="H825" s="21">
        <f t="shared" ref="H825:AT826" si="1888">H826</f>
        <v>274.10000000000002</v>
      </c>
      <c r="I825" s="21">
        <f t="shared" si="1888"/>
        <v>274.10000000000002</v>
      </c>
      <c r="J825" s="21">
        <f t="shared" si="1888"/>
        <v>0</v>
      </c>
      <c r="K825" s="21">
        <f t="shared" si="1888"/>
        <v>0</v>
      </c>
      <c r="L825" s="21">
        <f t="shared" si="1888"/>
        <v>0</v>
      </c>
      <c r="M825" s="21">
        <f t="shared" si="1788"/>
        <v>274.10000000000002</v>
      </c>
      <c r="N825" s="21">
        <f t="shared" si="1789"/>
        <v>274.10000000000002</v>
      </c>
      <c r="O825" s="21">
        <f t="shared" si="1790"/>
        <v>274.10000000000002</v>
      </c>
      <c r="P825" s="24">
        <f t="shared" si="1888"/>
        <v>0</v>
      </c>
      <c r="Q825" s="24">
        <f t="shared" si="1888"/>
        <v>0</v>
      </c>
      <c r="R825" s="24">
        <f t="shared" si="1888"/>
        <v>0</v>
      </c>
      <c r="S825" s="24">
        <f t="shared" si="1888"/>
        <v>0</v>
      </c>
      <c r="T825" s="24">
        <f t="shared" si="1888"/>
        <v>0</v>
      </c>
      <c r="U825" s="24">
        <f t="shared" si="1888"/>
        <v>0</v>
      </c>
      <c r="V825" s="24">
        <f t="shared" si="1888"/>
        <v>0</v>
      </c>
      <c r="W825" s="24">
        <f t="shared" si="1888"/>
        <v>0</v>
      </c>
      <c r="X825" s="24">
        <f t="shared" si="1888"/>
        <v>0</v>
      </c>
      <c r="Y825" s="24">
        <f t="shared" si="1888"/>
        <v>0</v>
      </c>
      <c r="Z825" s="24">
        <f t="shared" si="1871"/>
        <v>274.10000000000002</v>
      </c>
      <c r="AA825" s="24">
        <f t="shared" si="1872"/>
        <v>274.10000000000002</v>
      </c>
      <c r="AB825" s="24">
        <f t="shared" si="1873"/>
        <v>274.10000000000002</v>
      </c>
      <c r="AC825" s="24">
        <f t="shared" si="1888"/>
        <v>0</v>
      </c>
      <c r="AD825" s="24">
        <f t="shared" si="1888"/>
        <v>0</v>
      </c>
      <c r="AE825" s="24">
        <f t="shared" si="1888"/>
        <v>0</v>
      </c>
      <c r="AF825" s="24">
        <f t="shared" si="1888"/>
        <v>0</v>
      </c>
      <c r="AG825" s="24">
        <f t="shared" si="1888"/>
        <v>0</v>
      </c>
      <c r="AH825" s="24">
        <f t="shared" si="1888"/>
        <v>0</v>
      </c>
      <c r="AI825" s="24">
        <f t="shared" si="1888"/>
        <v>0</v>
      </c>
      <c r="AJ825" s="24">
        <f t="shared" si="1888"/>
        <v>0</v>
      </c>
      <c r="AK825" s="24">
        <f t="shared" si="1888"/>
        <v>0</v>
      </c>
      <c r="AL825" s="24">
        <f t="shared" si="1888"/>
        <v>0</v>
      </c>
      <c r="AM825" s="24">
        <f t="shared" si="1888"/>
        <v>0</v>
      </c>
      <c r="AN825" s="24">
        <f t="shared" si="1888"/>
        <v>0</v>
      </c>
      <c r="AO825" s="24">
        <f t="shared" si="1773"/>
        <v>274.10000000000002</v>
      </c>
      <c r="AP825" s="24">
        <f t="shared" si="1774"/>
        <v>274.10000000000002</v>
      </c>
      <c r="AQ825" s="24">
        <f t="shared" si="1775"/>
        <v>274.10000000000002</v>
      </c>
      <c r="AR825" s="24">
        <f t="shared" si="1888"/>
        <v>0</v>
      </c>
      <c r="AS825" s="24">
        <f t="shared" si="1887"/>
        <v>274.10000000000002</v>
      </c>
      <c r="AT825" s="24">
        <f t="shared" si="1888"/>
        <v>0</v>
      </c>
    </row>
    <row r="826" spans="1:47" ht="31" x14ac:dyDescent="0.35">
      <c r="A826" s="13">
        <v>931</v>
      </c>
      <c r="B826" s="13" t="s">
        <v>14</v>
      </c>
      <c r="C826" s="13" t="s">
        <v>16</v>
      </c>
      <c r="D826" s="13" t="s">
        <v>322</v>
      </c>
      <c r="E826" s="13" t="s">
        <v>94</v>
      </c>
      <c r="F826" s="15" t="s">
        <v>388</v>
      </c>
      <c r="G826" s="21">
        <f>G827</f>
        <v>274.10000000000002</v>
      </c>
      <c r="H826" s="21">
        <f t="shared" si="1888"/>
        <v>274.10000000000002</v>
      </c>
      <c r="I826" s="21">
        <f t="shared" si="1888"/>
        <v>274.10000000000002</v>
      </c>
      <c r="J826" s="21">
        <f t="shared" si="1888"/>
        <v>0</v>
      </c>
      <c r="K826" s="21">
        <f t="shared" si="1888"/>
        <v>0</v>
      </c>
      <c r="L826" s="21">
        <f t="shared" si="1888"/>
        <v>0</v>
      </c>
      <c r="M826" s="21">
        <f t="shared" si="1788"/>
        <v>274.10000000000002</v>
      </c>
      <c r="N826" s="21">
        <f t="shared" si="1789"/>
        <v>274.10000000000002</v>
      </c>
      <c r="O826" s="21">
        <f t="shared" si="1790"/>
        <v>274.10000000000002</v>
      </c>
      <c r="P826" s="24">
        <f t="shared" si="1888"/>
        <v>0</v>
      </c>
      <c r="Q826" s="24">
        <f t="shared" si="1888"/>
        <v>0</v>
      </c>
      <c r="R826" s="24">
        <f t="shared" si="1888"/>
        <v>0</v>
      </c>
      <c r="S826" s="24">
        <f t="shared" si="1888"/>
        <v>0</v>
      </c>
      <c r="T826" s="24">
        <f t="shared" si="1888"/>
        <v>0</v>
      </c>
      <c r="U826" s="24">
        <f t="shared" si="1888"/>
        <v>0</v>
      </c>
      <c r="V826" s="24">
        <f t="shared" si="1888"/>
        <v>0</v>
      </c>
      <c r="W826" s="24">
        <f t="shared" si="1888"/>
        <v>0</v>
      </c>
      <c r="X826" s="24">
        <f t="shared" si="1888"/>
        <v>0</v>
      </c>
      <c r="Y826" s="24">
        <f t="shared" si="1888"/>
        <v>0</v>
      </c>
      <c r="Z826" s="24">
        <f t="shared" si="1871"/>
        <v>274.10000000000002</v>
      </c>
      <c r="AA826" s="24">
        <f t="shared" si="1872"/>
        <v>274.10000000000002</v>
      </c>
      <c r="AB826" s="24">
        <f t="shared" si="1873"/>
        <v>274.10000000000002</v>
      </c>
      <c r="AC826" s="24">
        <f t="shared" si="1888"/>
        <v>0</v>
      </c>
      <c r="AD826" s="24">
        <f t="shared" si="1888"/>
        <v>0</v>
      </c>
      <c r="AE826" s="24">
        <f t="shared" si="1888"/>
        <v>0</v>
      </c>
      <c r="AF826" s="24">
        <f t="shared" si="1888"/>
        <v>0</v>
      </c>
      <c r="AG826" s="24">
        <f t="shared" si="1888"/>
        <v>0</v>
      </c>
      <c r="AH826" s="24">
        <f t="shared" si="1888"/>
        <v>0</v>
      </c>
      <c r="AI826" s="24">
        <f t="shared" si="1888"/>
        <v>0</v>
      </c>
      <c r="AJ826" s="24">
        <f t="shared" si="1888"/>
        <v>0</v>
      </c>
      <c r="AK826" s="24">
        <f t="shared" si="1888"/>
        <v>0</v>
      </c>
      <c r="AL826" s="24">
        <f t="shared" si="1888"/>
        <v>0</v>
      </c>
      <c r="AM826" s="24">
        <f t="shared" si="1888"/>
        <v>0</v>
      </c>
      <c r="AN826" s="24">
        <f t="shared" si="1888"/>
        <v>0</v>
      </c>
      <c r="AO826" s="24">
        <f t="shared" si="1773"/>
        <v>274.10000000000002</v>
      </c>
      <c r="AP826" s="24">
        <f t="shared" si="1774"/>
        <v>274.10000000000002</v>
      </c>
      <c r="AQ826" s="24">
        <f t="shared" si="1775"/>
        <v>274.10000000000002</v>
      </c>
      <c r="AR826" s="24">
        <f t="shared" si="1888"/>
        <v>0</v>
      </c>
      <c r="AS826" s="24">
        <f t="shared" si="1887"/>
        <v>274.10000000000002</v>
      </c>
      <c r="AT826" s="24">
        <f t="shared" si="1888"/>
        <v>0</v>
      </c>
    </row>
    <row r="827" spans="1:47" ht="46.5" x14ac:dyDescent="0.35">
      <c r="A827" s="13">
        <v>931</v>
      </c>
      <c r="B827" s="13" t="s">
        <v>14</v>
      </c>
      <c r="C827" s="13" t="s">
        <v>16</v>
      </c>
      <c r="D827" s="13" t="s">
        <v>322</v>
      </c>
      <c r="E827" s="13">
        <v>630</v>
      </c>
      <c r="F827" s="15" t="s">
        <v>381</v>
      </c>
      <c r="G827" s="21">
        <v>274.10000000000002</v>
      </c>
      <c r="H827" s="21">
        <v>274.10000000000002</v>
      </c>
      <c r="I827" s="21">
        <v>274.10000000000002</v>
      </c>
      <c r="J827" s="21"/>
      <c r="K827" s="21"/>
      <c r="L827" s="21"/>
      <c r="M827" s="21">
        <f t="shared" si="1788"/>
        <v>274.10000000000002</v>
      </c>
      <c r="N827" s="21">
        <f t="shared" si="1789"/>
        <v>274.10000000000002</v>
      </c>
      <c r="O827" s="21">
        <f t="shared" si="1790"/>
        <v>274.10000000000002</v>
      </c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>
        <f t="shared" si="1871"/>
        <v>274.10000000000002</v>
      </c>
      <c r="AA827" s="24">
        <f t="shared" si="1872"/>
        <v>274.10000000000002</v>
      </c>
      <c r="AB827" s="24">
        <f t="shared" si="1873"/>
        <v>274.10000000000002</v>
      </c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>
        <f t="shared" si="1773"/>
        <v>274.10000000000002</v>
      </c>
      <c r="AP827" s="24">
        <f t="shared" si="1774"/>
        <v>274.10000000000002</v>
      </c>
      <c r="AQ827" s="24">
        <f t="shared" si="1775"/>
        <v>274.10000000000002</v>
      </c>
      <c r="AR827" s="24"/>
      <c r="AS827" s="24">
        <f t="shared" si="1887"/>
        <v>274.10000000000002</v>
      </c>
      <c r="AT827" s="24"/>
    </row>
    <row r="828" spans="1:47" ht="47.25" hidden="1" x14ac:dyDescent="0.25">
      <c r="A828" s="13">
        <v>931</v>
      </c>
      <c r="B828" s="13" t="s">
        <v>14</v>
      </c>
      <c r="C828" s="13" t="s">
        <v>16</v>
      </c>
      <c r="D828" s="13" t="s">
        <v>325</v>
      </c>
      <c r="E828" s="13"/>
      <c r="F828" s="15" t="s">
        <v>842</v>
      </c>
      <c r="G828" s="21">
        <f>G829</f>
        <v>70</v>
      </c>
      <c r="H828" s="21">
        <f t="shared" ref="H828:AT829" si="1889">H829</f>
        <v>70</v>
      </c>
      <c r="I828" s="21">
        <f t="shared" si="1889"/>
        <v>70</v>
      </c>
      <c r="J828" s="21">
        <f t="shared" si="1889"/>
        <v>-70</v>
      </c>
      <c r="K828" s="21">
        <f t="shared" si="1889"/>
        <v>-70</v>
      </c>
      <c r="L828" s="21">
        <f t="shared" si="1889"/>
        <v>-70</v>
      </c>
      <c r="M828" s="21">
        <f t="shared" si="1788"/>
        <v>0</v>
      </c>
      <c r="N828" s="21">
        <f t="shared" si="1789"/>
        <v>0</v>
      </c>
      <c r="O828" s="21">
        <f t="shared" si="1790"/>
        <v>0</v>
      </c>
      <c r="P828" s="24">
        <f t="shared" si="1889"/>
        <v>0</v>
      </c>
      <c r="Q828" s="24">
        <f t="shared" si="1889"/>
        <v>0</v>
      </c>
      <c r="R828" s="24">
        <f t="shared" si="1889"/>
        <v>0</v>
      </c>
      <c r="S828" s="24">
        <f t="shared" si="1889"/>
        <v>0</v>
      </c>
      <c r="T828" s="24">
        <f t="shared" si="1889"/>
        <v>0</v>
      </c>
      <c r="U828" s="24">
        <f t="shared" si="1889"/>
        <v>0</v>
      </c>
      <c r="V828" s="24">
        <f t="shared" si="1889"/>
        <v>0</v>
      </c>
      <c r="W828" s="24">
        <f t="shared" si="1889"/>
        <v>0</v>
      </c>
      <c r="X828" s="24">
        <f t="shared" si="1889"/>
        <v>0</v>
      </c>
      <c r="Y828" s="24">
        <f t="shared" si="1889"/>
        <v>0</v>
      </c>
      <c r="Z828" s="24">
        <f t="shared" si="1871"/>
        <v>0</v>
      </c>
      <c r="AA828" s="24">
        <f t="shared" si="1872"/>
        <v>0</v>
      </c>
      <c r="AB828" s="24">
        <f t="shared" si="1873"/>
        <v>0</v>
      </c>
      <c r="AC828" s="24">
        <f t="shared" si="1889"/>
        <v>0</v>
      </c>
      <c r="AD828" s="24">
        <f t="shared" si="1889"/>
        <v>0</v>
      </c>
      <c r="AE828" s="24">
        <f t="shared" si="1889"/>
        <v>0</v>
      </c>
      <c r="AF828" s="24">
        <f t="shared" si="1889"/>
        <v>0</v>
      </c>
      <c r="AG828" s="24">
        <f t="shared" si="1889"/>
        <v>0</v>
      </c>
      <c r="AH828" s="24">
        <f t="shared" si="1889"/>
        <v>0</v>
      </c>
      <c r="AI828" s="24">
        <f t="shared" si="1889"/>
        <v>0</v>
      </c>
      <c r="AJ828" s="24">
        <f t="shared" si="1889"/>
        <v>0</v>
      </c>
      <c r="AK828" s="24">
        <f t="shared" si="1889"/>
        <v>0</v>
      </c>
      <c r="AL828" s="24">
        <f t="shared" si="1889"/>
        <v>0</v>
      </c>
      <c r="AM828" s="24">
        <f t="shared" si="1889"/>
        <v>0</v>
      </c>
      <c r="AN828" s="24">
        <f t="shared" si="1889"/>
        <v>0</v>
      </c>
      <c r="AO828" s="24">
        <f t="shared" si="1773"/>
        <v>0</v>
      </c>
      <c r="AP828" s="24">
        <f t="shared" si="1774"/>
        <v>0</v>
      </c>
      <c r="AQ828" s="24">
        <f t="shared" si="1775"/>
        <v>0</v>
      </c>
      <c r="AR828" s="24">
        <f t="shared" si="1889"/>
        <v>0</v>
      </c>
      <c r="AS828" s="24"/>
      <c r="AT828" s="24">
        <f t="shared" si="1889"/>
        <v>0</v>
      </c>
      <c r="AU828" s="6">
        <v>0</v>
      </c>
    </row>
    <row r="829" spans="1:47" ht="31.5" hidden="1" x14ac:dyDescent="0.25">
      <c r="A829" s="13">
        <v>931</v>
      </c>
      <c r="B829" s="13" t="s">
        <v>14</v>
      </c>
      <c r="C829" s="13" t="s">
        <v>16</v>
      </c>
      <c r="D829" s="13" t="s">
        <v>325</v>
      </c>
      <c r="E829" s="13" t="s">
        <v>94</v>
      </c>
      <c r="F829" s="15" t="s">
        <v>388</v>
      </c>
      <c r="G829" s="21">
        <f>G830</f>
        <v>70</v>
      </c>
      <c r="H829" s="21">
        <f t="shared" si="1889"/>
        <v>70</v>
      </c>
      <c r="I829" s="21">
        <f t="shared" si="1889"/>
        <v>70</v>
      </c>
      <c r="J829" s="21">
        <f t="shared" si="1889"/>
        <v>-70</v>
      </c>
      <c r="K829" s="21">
        <f t="shared" si="1889"/>
        <v>-70</v>
      </c>
      <c r="L829" s="21">
        <f t="shared" si="1889"/>
        <v>-70</v>
      </c>
      <c r="M829" s="21">
        <f t="shared" si="1788"/>
        <v>0</v>
      </c>
      <c r="N829" s="21">
        <f t="shared" si="1789"/>
        <v>0</v>
      </c>
      <c r="O829" s="21">
        <f t="shared" si="1790"/>
        <v>0</v>
      </c>
      <c r="P829" s="24">
        <f t="shared" si="1889"/>
        <v>0</v>
      </c>
      <c r="Q829" s="24">
        <f t="shared" si="1889"/>
        <v>0</v>
      </c>
      <c r="R829" s="24">
        <f t="shared" si="1889"/>
        <v>0</v>
      </c>
      <c r="S829" s="24">
        <f t="shared" si="1889"/>
        <v>0</v>
      </c>
      <c r="T829" s="24">
        <f t="shared" si="1889"/>
        <v>0</v>
      </c>
      <c r="U829" s="24">
        <f t="shared" si="1889"/>
        <v>0</v>
      </c>
      <c r="V829" s="24">
        <f t="shared" si="1889"/>
        <v>0</v>
      </c>
      <c r="W829" s="24">
        <f t="shared" si="1889"/>
        <v>0</v>
      </c>
      <c r="X829" s="24">
        <f t="shared" si="1889"/>
        <v>0</v>
      </c>
      <c r="Y829" s="24">
        <f t="shared" si="1889"/>
        <v>0</v>
      </c>
      <c r="Z829" s="24">
        <f t="shared" si="1871"/>
        <v>0</v>
      </c>
      <c r="AA829" s="24">
        <f t="shared" si="1872"/>
        <v>0</v>
      </c>
      <c r="AB829" s="24">
        <f t="shared" si="1873"/>
        <v>0</v>
      </c>
      <c r="AC829" s="24">
        <f t="shared" si="1889"/>
        <v>0</v>
      </c>
      <c r="AD829" s="24">
        <f t="shared" si="1889"/>
        <v>0</v>
      </c>
      <c r="AE829" s="24">
        <f t="shared" si="1889"/>
        <v>0</v>
      </c>
      <c r="AF829" s="24">
        <f t="shared" si="1889"/>
        <v>0</v>
      </c>
      <c r="AG829" s="24">
        <f t="shared" si="1889"/>
        <v>0</v>
      </c>
      <c r="AH829" s="24">
        <f t="shared" si="1889"/>
        <v>0</v>
      </c>
      <c r="AI829" s="24">
        <f t="shared" si="1889"/>
        <v>0</v>
      </c>
      <c r="AJ829" s="24">
        <f t="shared" si="1889"/>
        <v>0</v>
      </c>
      <c r="AK829" s="24">
        <f t="shared" si="1889"/>
        <v>0</v>
      </c>
      <c r="AL829" s="24">
        <f t="shared" si="1889"/>
        <v>0</v>
      </c>
      <c r="AM829" s="24">
        <f t="shared" si="1889"/>
        <v>0</v>
      </c>
      <c r="AN829" s="24">
        <f t="shared" si="1889"/>
        <v>0</v>
      </c>
      <c r="AO829" s="24">
        <f t="shared" si="1773"/>
        <v>0</v>
      </c>
      <c r="AP829" s="24">
        <f t="shared" si="1774"/>
        <v>0</v>
      </c>
      <c r="AQ829" s="24">
        <f t="shared" si="1775"/>
        <v>0</v>
      </c>
      <c r="AR829" s="24">
        <f t="shared" si="1889"/>
        <v>0</v>
      </c>
      <c r="AS829" s="24"/>
      <c r="AT829" s="24">
        <f t="shared" si="1889"/>
        <v>0</v>
      </c>
      <c r="AU829" s="6">
        <v>0</v>
      </c>
    </row>
    <row r="830" spans="1:47" ht="47.25" hidden="1" x14ac:dyDescent="0.25">
      <c r="A830" s="13">
        <v>931</v>
      </c>
      <c r="B830" s="13" t="s">
        <v>14</v>
      </c>
      <c r="C830" s="13" t="s">
        <v>16</v>
      </c>
      <c r="D830" s="13" t="s">
        <v>325</v>
      </c>
      <c r="E830" s="13">
        <v>630</v>
      </c>
      <c r="F830" s="15" t="s">
        <v>381</v>
      </c>
      <c r="G830" s="21">
        <v>70</v>
      </c>
      <c r="H830" s="21">
        <v>70</v>
      </c>
      <c r="I830" s="21">
        <v>70</v>
      </c>
      <c r="J830" s="21">
        <v>-70</v>
      </c>
      <c r="K830" s="21">
        <v>-70</v>
      </c>
      <c r="L830" s="21">
        <v>-70</v>
      </c>
      <c r="M830" s="21">
        <f t="shared" si="1788"/>
        <v>0</v>
      </c>
      <c r="N830" s="21">
        <f t="shared" si="1789"/>
        <v>0</v>
      </c>
      <c r="O830" s="21">
        <f t="shared" si="1790"/>
        <v>0</v>
      </c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>
        <f t="shared" si="1871"/>
        <v>0</v>
      </c>
      <c r="AA830" s="24">
        <f t="shared" si="1872"/>
        <v>0</v>
      </c>
      <c r="AB830" s="24">
        <f t="shared" si="1873"/>
        <v>0</v>
      </c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>
        <f t="shared" si="1773"/>
        <v>0</v>
      </c>
      <c r="AP830" s="24">
        <f t="shared" si="1774"/>
        <v>0</v>
      </c>
      <c r="AQ830" s="24">
        <f t="shared" si="1775"/>
        <v>0</v>
      </c>
      <c r="AR830" s="24"/>
      <c r="AS830" s="24"/>
      <c r="AT830" s="24"/>
      <c r="AU830" s="6">
        <v>0</v>
      </c>
    </row>
    <row r="831" spans="1:47" ht="46.5" x14ac:dyDescent="0.35">
      <c r="A831" s="13">
        <v>931</v>
      </c>
      <c r="B831" s="13" t="s">
        <v>14</v>
      </c>
      <c r="C831" s="13" t="s">
        <v>16</v>
      </c>
      <c r="D831" s="13" t="s">
        <v>350</v>
      </c>
      <c r="E831" s="13"/>
      <c r="F831" s="15" t="s">
        <v>407</v>
      </c>
      <c r="G831" s="21">
        <f>G840+G832+G837</f>
        <v>2906.7000000000003</v>
      </c>
      <c r="H831" s="21">
        <f t="shared" ref="H831:L831" si="1890">H840+H832+H837</f>
        <v>2957</v>
      </c>
      <c r="I831" s="21">
        <f t="shared" si="1890"/>
        <v>2957</v>
      </c>
      <c r="J831" s="21">
        <f t="shared" si="1890"/>
        <v>183.3</v>
      </c>
      <c r="K831" s="21">
        <f t="shared" si="1890"/>
        <v>0</v>
      </c>
      <c r="L831" s="21">
        <f t="shared" si="1890"/>
        <v>0</v>
      </c>
      <c r="M831" s="21">
        <f t="shared" si="1788"/>
        <v>3090.0000000000005</v>
      </c>
      <c r="N831" s="21">
        <f t="shared" si="1789"/>
        <v>2957</v>
      </c>
      <c r="O831" s="21">
        <f t="shared" si="1790"/>
        <v>2957</v>
      </c>
      <c r="P831" s="24">
        <f t="shared" ref="P831:Q831" si="1891">P840+P832+P837</f>
        <v>0</v>
      </c>
      <c r="Q831" s="24">
        <f t="shared" si="1891"/>
        <v>0</v>
      </c>
      <c r="R831" s="24">
        <f t="shared" ref="R831:T831" si="1892">R840+R832+R837</f>
        <v>0</v>
      </c>
      <c r="S831" s="24">
        <f t="shared" si="1892"/>
        <v>0</v>
      </c>
      <c r="T831" s="24">
        <f t="shared" si="1892"/>
        <v>0</v>
      </c>
      <c r="U831" s="24">
        <f t="shared" ref="U831:W831" si="1893">U840+U832+U837</f>
        <v>0</v>
      </c>
      <c r="V831" s="24">
        <f t="shared" si="1893"/>
        <v>0</v>
      </c>
      <c r="W831" s="24">
        <f t="shared" si="1893"/>
        <v>0</v>
      </c>
      <c r="X831" s="24">
        <f t="shared" ref="X831:Y831" si="1894">X840+X832+X837</f>
        <v>0</v>
      </c>
      <c r="Y831" s="24">
        <f t="shared" si="1894"/>
        <v>0</v>
      </c>
      <c r="Z831" s="24">
        <f t="shared" si="1871"/>
        <v>3090.0000000000005</v>
      </c>
      <c r="AA831" s="24">
        <f t="shared" si="1872"/>
        <v>2957</v>
      </c>
      <c r="AB831" s="24">
        <f t="shared" si="1873"/>
        <v>2957</v>
      </c>
      <c r="AC831" s="24">
        <f t="shared" ref="AC831:AL831" si="1895">AC840+AC832+AC837</f>
        <v>0</v>
      </c>
      <c r="AD831" s="24">
        <f t="shared" si="1895"/>
        <v>0</v>
      </c>
      <c r="AE831" s="24">
        <f t="shared" ref="AE831" si="1896">AE840+AE832+AE837</f>
        <v>0</v>
      </c>
      <c r="AF831" s="24">
        <f t="shared" si="1895"/>
        <v>0</v>
      </c>
      <c r="AG831" s="24">
        <f t="shared" si="1895"/>
        <v>0</v>
      </c>
      <c r="AH831" s="24">
        <f t="shared" si="1895"/>
        <v>0</v>
      </c>
      <c r="AI831" s="24">
        <f t="shared" ref="AI831" si="1897">AI840+AI832+AI837</f>
        <v>0</v>
      </c>
      <c r="AJ831" s="24">
        <f t="shared" si="1895"/>
        <v>0</v>
      </c>
      <c r="AK831" s="24">
        <f t="shared" si="1895"/>
        <v>0</v>
      </c>
      <c r="AL831" s="24">
        <f t="shared" si="1895"/>
        <v>0</v>
      </c>
      <c r="AM831" s="24">
        <f t="shared" ref="AM831:AT831" si="1898">AM840+AM832+AM837</f>
        <v>0</v>
      </c>
      <c r="AN831" s="24">
        <f t="shared" si="1898"/>
        <v>0</v>
      </c>
      <c r="AO831" s="24">
        <f t="shared" si="1773"/>
        <v>3090.0000000000005</v>
      </c>
      <c r="AP831" s="24">
        <f t="shared" si="1774"/>
        <v>2957</v>
      </c>
      <c r="AQ831" s="24">
        <f t="shared" si="1775"/>
        <v>2957</v>
      </c>
      <c r="AR831" s="24">
        <f t="shared" ref="AR831" si="1899">AR840+AR832+AR837</f>
        <v>0</v>
      </c>
      <c r="AS831" s="24">
        <f t="shared" ref="AS831:AS839" si="1900">AO831+AR831</f>
        <v>3090.0000000000005</v>
      </c>
      <c r="AT831" s="24">
        <f t="shared" si="1898"/>
        <v>0</v>
      </c>
      <c r="AU831" s="6"/>
    </row>
    <row r="832" spans="1:47" ht="31" x14ac:dyDescent="0.35">
      <c r="A832" s="13">
        <v>931</v>
      </c>
      <c r="B832" s="13" t="s">
        <v>14</v>
      </c>
      <c r="C832" s="13" t="s">
        <v>16</v>
      </c>
      <c r="D832" s="13" t="s">
        <v>839</v>
      </c>
      <c r="E832" s="13"/>
      <c r="F832" s="15" t="s">
        <v>406</v>
      </c>
      <c r="G832" s="21">
        <f>G833+G835</f>
        <v>2856.7000000000003</v>
      </c>
      <c r="H832" s="21">
        <f t="shared" ref="H832:AT832" si="1901">H833+H835</f>
        <v>2907</v>
      </c>
      <c r="I832" s="21">
        <f t="shared" si="1901"/>
        <v>2907</v>
      </c>
      <c r="J832" s="21">
        <f t="shared" ref="J832:L832" si="1902">J833+J835</f>
        <v>0</v>
      </c>
      <c r="K832" s="21">
        <f t="shared" si="1902"/>
        <v>0</v>
      </c>
      <c r="L832" s="21">
        <f t="shared" si="1902"/>
        <v>0</v>
      </c>
      <c r="M832" s="21">
        <f t="shared" si="1788"/>
        <v>2856.7000000000003</v>
      </c>
      <c r="N832" s="21">
        <f t="shared" si="1789"/>
        <v>2907</v>
      </c>
      <c r="O832" s="21">
        <f t="shared" si="1790"/>
        <v>2907</v>
      </c>
      <c r="P832" s="24">
        <f t="shared" ref="P832:Q832" si="1903">P833+P835</f>
        <v>0</v>
      </c>
      <c r="Q832" s="24">
        <f t="shared" si="1903"/>
        <v>0</v>
      </c>
      <c r="R832" s="24">
        <f t="shared" ref="R832:T832" si="1904">R833+R835</f>
        <v>0</v>
      </c>
      <c r="S832" s="24">
        <f t="shared" si="1904"/>
        <v>0</v>
      </c>
      <c r="T832" s="24">
        <f t="shared" si="1904"/>
        <v>0</v>
      </c>
      <c r="U832" s="24">
        <f t="shared" ref="U832:W832" si="1905">U833+U835</f>
        <v>0</v>
      </c>
      <c r="V832" s="24">
        <f t="shared" si="1905"/>
        <v>0</v>
      </c>
      <c r="W832" s="24">
        <f t="shared" si="1905"/>
        <v>0</v>
      </c>
      <c r="X832" s="24">
        <f t="shared" ref="X832:Y832" si="1906">X833+X835</f>
        <v>0</v>
      </c>
      <c r="Y832" s="24">
        <f t="shared" si="1906"/>
        <v>0</v>
      </c>
      <c r="Z832" s="24">
        <f t="shared" si="1871"/>
        <v>2856.7000000000003</v>
      </c>
      <c r="AA832" s="24">
        <f t="shared" si="1872"/>
        <v>2907</v>
      </c>
      <c r="AB832" s="24">
        <f t="shared" si="1873"/>
        <v>2907</v>
      </c>
      <c r="AC832" s="24">
        <f t="shared" ref="AC832:AN832" si="1907">AC833+AC835</f>
        <v>0</v>
      </c>
      <c r="AD832" s="24">
        <f t="shared" si="1907"/>
        <v>0</v>
      </c>
      <c r="AE832" s="24">
        <f t="shared" ref="AE832" si="1908">AE833+AE835</f>
        <v>0</v>
      </c>
      <c r="AF832" s="24">
        <f t="shared" si="1907"/>
        <v>0</v>
      </c>
      <c r="AG832" s="24">
        <f t="shared" si="1907"/>
        <v>0</v>
      </c>
      <c r="AH832" s="24">
        <f t="shared" si="1907"/>
        <v>0</v>
      </c>
      <c r="AI832" s="24">
        <f t="shared" ref="AI832" si="1909">AI833+AI835</f>
        <v>0</v>
      </c>
      <c r="AJ832" s="24">
        <f t="shared" si="1907"/>
        <v>0</v>
      </c>
      <c r="AK832" s="24">
        <f t="shared" si="1907"/>
        <v>0</v>
      </c>
      <c r="AL832" s="24">
        <f t="shared" si="1907"/>
        <v>0</v>
      </c>
      <c r="AM832" s="24">
        <f t="shared" si="1907"/>
        <v>0</v>
      </c>
      <c r="AN832" s="24">
        <f t="shared" si="1907"/>
        <v>0</v>
      </c>
      <c r="AO832" s="24">
        <f t="shared" si="1773"/>
        <v>2856.7000000000003</v>
      </c>
      <c r="AP832" s="24">
        <f t="shared" si="1774"/>
        <v>2907</v>
      </c>
      <c r="AQ832" s="24">
        <f t="shared" si="1775"/>
        <v>2907</v>
      </c>
      <c r="AR832" s="24">
        <f t="shared" ref="AR832" si="1910">AR833+AR835</f>
        <v>0</v>
      </c>
      <c r="AS832" s="24">
        <f t="shared" si="1900"/>
        <v>2856.7000000000003</v>
      </c>
      <c r="AT832" s="24">
        <f t="shared" si="1901"/>
        <v>0</v>
      </c>
      <c r="AU832" s="6"/>
    </row>
    <row r="833" spans="1:47" ht="31" x14ac:dyDescent="0.35">
      <c r="A833" s="13">
        <v>931</v>
      </c>
      <c r="B833" s="13" t="s">
        <v>14</v>
      </c>
      <c r="C833" s="13" t="s">
        <v>16</v>
      </c>
      <c r="D833" s="13" t="s">
        <v>839</v>
      </c>
      <c r="E833" s="13" t="s">
        <v>7</v>
      </c>
      <c r="F833" s="15" t="s">
        <v>385</v>
      </c>
      <c r="G833" s="21">
        <f>G834</f>
        <v>2747.1000000000004</v>
      </c>
      <c r="H833" s="21">
        <f t="shared" ref="H833:AT833" si="1911">H834</f>
        <v>2797.4</v>
      </c>
      <c r="I833" s="21">
        <f t="shared" si="1911"/>
        <v>2797.4</v>
      </c>
      <c r="J833" s="21">
        <f t="shared" si="1911"/>
        <v>0</v>
      </c>
      <c r="K833" s="21">
        <f t="shared" si="1911"/>
        <v>0</v>
      </c>
      <c r="L833" s="21">
        <f t="shared" si="1911"/>
        <v>0</v>
      </c>
      <c r="M833" s="21">
        <f t="shared" si="1788"/>
        <v>2747.1000000000004</v>
      </c>
      <c r="N833" s="21">
        <f t="shared" si="1789"/>
        <v>2797.4</v>
      </c>
      <c r="O833" s="21">
        <f t="shared" si="1790"/>
        <v>2797.4</v>
      </c>
      <c r="P833" s="24">
        <f t="shared" si="1911"/>
        <v>0</v>
      </c>
      <c r="Q833" s="24">
        <f t="shared" si="1911"/>
        <v>0</v>
      </c>
      <c r="R833" s="24">
        <f t="shared" si="1911"/>
        <v>0</v>
      </c>
      <c r="S833" s="24">
        <f t="shared" si="1911"/>
        <v>0</v>
      </c>
      <c r="T833" s="24">
        <f t="shared" si="1911"/>
        <v>0</v>
      </c>
      <c r="U833" s="24">
        <f t="shared" si="1911"/>
        <v>0</v>
      </c>
      <c r="V833" s="24">
        <f t="shared" si="1911"/>
        <v>0</v>
      </c>
      <c r="W833" s="24">
        <f t="shared" si="1911"/>
        <v>0</v>
      </c>
      <c r="X833" s="24">
        <f t="shared" si="1911"/>
        <v>0</v>
      </c>
      <c r="Y833" s="24">
        <f t="shared" si="1911"/>
        <v>0</v>
      </c>
      <c r="Z833" s="24">
        <f t="shared" si="1871"/>
        <v>2747.1000000000004</v>
      </c>
      <c r="AA833" s="24">
        <f t="shared" si="1872"/>
        <v>2797.4</v>
      </c>
      <c r="AB833" s="24">
        <f t="shared" si="1873"/>
        <v>2797.4</v>
      </c>
      <c r="AC833" s="24">
        <f t="shared" si="1911"/>
        <v>0</v>
      </c>
      <c r="AD833" s="24">
        <f t="shared" si="1911"/>
        <v>0</v>
      </c>
      <c r="AE833" s="24">
        <f t="shared" si="1911"/>
        <v>0</v>
      </c>
      <c r="AF833" s="24">
        <f t="shared" si="1911"/>
        <v>0</v>
      </c>
      <c r="AG833" s="24">
        <f t="shared" si="1911"/>
        <v>0</v>
      </c>
      <c r="AH833" s="24">
        <f t="shared" si="1911"/>
        <v>0</v>
      </c>
      <c r="AI833" s="24">
        <f t="shared" si="1911"/>
        <v>0</v>
      </c>
      <c r="AJ833" s="24">
        <f t="shared" si="1911"/>
        <v>0</v>
      </c>
      <c r="AK833" s="24">
        <f t="shared" si="1911"/>
        <v>0</v>
      </c>
      <c r="AL833" s="24">
        <f t="shared" si="1911"/>
        <v>0</v>
      </c>
      <c r="AM833" s="24">
        <f t="shared" si="1911"/>
        <v>0</v>
      </c>
      <c r="AN833" s="24">
        <f t="shared" si="1911"/>
        <v>0</v>
      </c>
      <c r="AO833" s="24">
        <f t="shared" si="1773"/>
        <v>2747.1000000000004</v>
      </c>
      <c r="AP833" s="24">
        <f t="shared" si="1774"/>
        <v>2797.4</v>
      </c>
      <c r="AQ833" s="24">
        <f t="shared" si="1775"/>
        <v>2797.4</v>
      </c>
      <c r="AR833" s="24">
        <f t="shared" si="1911"/>
        <v>0</v>
      </c>
      <c r="AS833" s="24">
        <f t="shared" si="1900"/>
        <v>2747.1000000000004</v>
      </c>
      <c r="AT833" s="24">
        <f t="shared" si="1911"/>
        <v>0</v>
      </c>
      <c r="AU833" s="6"/>
    </row>
    <row r="834" spans="1:47" ht="31" x14ac:dyDescent="0.35">
      <c r="A834" s="13">
        <v>931</v>
      </c>
      <c r="B834" s="13" t="s">
        <v>14</v>
      </c>
      <c r="C834" s="13" t="s">
        <v>16</v>
      </c>
      <c r="D834" s="13" t="s">
        <v>839</v>
      </c>
      <c r="E834" s="13" t="s">
        <v>317</v>
      </c>
      <c r="F834" s="15" t="s">
        <v>374</v>
      </c>
      <c r="G834" s="21">
        <f>2732.8+14.3</f>
        <v>2747.1000000000004</v>
      </c>
      <c r="H834" s="21">
        <f>2785.1+12.3</f>
        <v>2797.4</v>
      </c>
      <c r="I834" s="21">
        <f>2785.1+12.3</f>
        <v>2797.4</v>
      </c>
      <c r="J834" s="21"/>
      <c r="K834" s="21"/>
      <c r="L834" s="21"/>
      <c r="M834" s="21">
        <f t="shared" si="1788"/>
        <v>2747.1000000000004</v>
      </c>
      <c r="N834" s="21">
        <f t="shared" si="1789"/>
        <v>2797.4</v>
      </c>
      <c r="O834" s="21">
        <f t="shared" si="1790"/>
        <v>2797.4</v>
      </c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>
        <f t="shared" si="1871"/>
        <v>2747.1000000000004</v>
      </c>
      <c r="AA834" s="24">
        <f t="shared" si="1872"/>
        <v>2797.4</v>
      </c>
      <c r="AB834" s="24">
        <f t="shared" si="1873"/>
        <v>2797.4</v>
      </c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>
        <f t="shared" si="1773"/>
        <v>2747.1000000000004</v>
      </c>
      <c r="AP834" s="24">
        <f t="shared" si="1774"/>
        <v>2797.4</v>
      </c>
      <c r="AQ834" s="24">
        <f t="shared" si="1775"/>
        <v>2797.4</v>
      </c>
      <c r="AR834" s="24"/>
      <c r="AS834" s="24">
        <f t="shared" si="1900"/>
        <v>2747.1000000000004</v>
      </c>
      <c r="AT834" s="24"/>
      <c r="AU834" s="6"/>
    </row>
    <row r="835" spans="1:47" x14ac:dyDescent="0.35">
      <c r="A835" s="13">
        <v>931</v>
      </c>
      <c r="B835" s="13" t="s">
        <v>14</v>
      </c>
      <c r="C835" s="13" t="s">
        <v>16</v>
      </c>
      <c r="D835" s="13" t="s">
        <v>839</v>
      </c>
      <c r="E835" s="13" t="s">
        <v>8</v>
      </c>
      <c r="F835" s="15" t="s">
        <v>389</v>
      </c>
      <c r="G835" s="21">
        <f>G836</f>
        <v>109.6</v>
      </c>
      <c r="H835" s="21">
        <f t="shared" ref="H835:AT835" si="1912">H836</f>
        <v>109.6</v>
      </c>
      <c r="I835" s="21">
        <f t="shared" si="1912"/>
        <v>109.6</v>
      </c>
      <c r="J835" s="21">
        <f t="shared" si="1912"/>
        <v>0</v>
      </c>
      <c r="K835" s="21">
        <f t="shared" si="1912"/>
        <v>0</v>
      </c>
      <c r="L835" s="21">
        <f t="shared" si="1912"/>
        <v>0</v>
      </c>
      <c r="M835" s="21">
        <f t="shared" si="1788"/>
        <v>109.6</v>
      </c>
      <c r="N835" s="21">
        <f t="shared" si="1789"/>
        <v>109.6</v>
      </c>
      <c r="O835" s="21">
        <f t="shared" si="1790"/>
        <v>109.6</v>
      </c>
      <c r="P835" s="24">
        <f t="shared" si="1912"/>
        <v>0</v>
      </c>
      <c r="Q835" s="24">
        <f t="shared" si="1912"/>
        <v>0</v>
      </c>
      <c r="R835" s="24">
        <f t="shared" si="1912"/>
        <v>0</v>
      </c>
      <c r="S835" s="24">
        <f t="shared" si="1912"/>
        <v>0</v>
      </c>
      <c r="T835" s="24">
        <f t="shared" si="1912"/>
        <v>0</v>
      </c>
      <c r="U835" s="24">
        <f t="shared" si="1912"/>
        <v>0</v>
      </c>
      <c r="V835" s="24">
        <f t="shared" si="1912"/>
        <v>0</v>
      </c>
      <c r="W835" s="24">
        <f t="shared" si="1912"/>
        <v>0</v>
      </c>
      <c r="X835" s="24">
        <f t="shared" si="1912"/>
        <v>0</v>
      </c>
      <c r="Y835" s="24">
        <f t="shared" si="1912"/>
        <v>0</v>
      </c>
      <c r="Z835" s="24">
        <f t="shared" si="1871"/>
        <v>109.6</v>
      </c>
      <c r="AA835" s="24">
        <f t="shared" si="1872"/>
        <v>109.6</v>
      </c>
      <c r="AB835" s="24">
        <f t="shared" si="1873"/>
        <v>109.6</v>
      </c>
      <c r="AC835" s="24">
        <f t="shared" si="1912"/>
        <v>0</v>
      </c>
      <c r="AD835" s="24">
        <f t="shared" si="1912"/>
        <v>0</v>
      </c>
      <c r="AE835" s="24">
        <f t="shared" si="1912"/>
        <v>0</v>
      </c>
      <c r="AF835" s="24">
        <f t="shared" si="1912"/>
        <v>0</v>
      </c>
      <c r="AG835" s="24">
        <f t="shared" si="1912"/>
        <v>0</v>
      </c>
      <c r="AH835" s="24">
        <f t="shared" si="1912"/>
        <v>0</v>
      </c>
      <c r="AI835" s="24">
        <f t="shared" si="1912"/>
        <v>0</v>
      </c>
      <c r="AJ835" s="24">
        <f t="shared" si="1912"/>
        <v>0</v>
      </c>
      <c r="AK835" s="24">
        <f t="shared" si="1912"/>
        <v>0</v>
      </c>
      <c r="AL835" s="24">
        <f t="shared" si="1912"/>
        <v>0</v>
      </c>
      <c r="AM835" s="24">
        <f t="shared" si="1912"/>
        <v>0</v>
      </c>
      <c r="AN835" s="24">
        <f t="shared" si="1912"/>
        <v>0</v>
      </c>
      <c r="AO835" s="24">
        <f t="shared" si="1773"/>
        <v>109.6</v>
      </c>
      <c r="AP835" s="24">
        <f t="shared" si="1774"/>
        <v>109.6</v>
      </c>
      <c r="AQ835" s="24">
        <f t="shared" si="1775"/>
        <v>109.6</v>
      </c>
      <c r="AR835" s="24">
        <f t="shared" si="1912"/>
        <v>0</v>
      </c>
      <c r="AS835" s="24">
        <f t="shared" si="1900"/>
        <v>109.6</v>
      </c>
      <c r="AT835" s="24">
        <f t="shared" si="1912"/>
        <v>0</v>
      </c>
      <c r="AU835" s="6"/>
    </row>
    <row r="836" spans="1:47" x14ac:dyDescent="0.35">
      <c r="A836" s="13">
        <v>931</v>
      </c>
      <c r="B836" s="13" t="s">
        <v>14</v>
      </c>
      <c r="C836" s="13" t="s">
        <v>16</v>
      </c>
      <c r="D836" s="13" t="s">
        <v>839</v>
      </c>
      <c r="E836" s="13" t="s">
        <v>368</v>
      </c>
      <c r="F836" s="15" t="s">
        <v>383</v>
      </c>
      <c r="G836" s="21">
        <v>109.6</v>
      </c>
      <c r="H836" s="21">
        <v>109.6</v>
      </c>
      <c r="I836" s="21">
        <v>109.6</v>
      </c>
      <c r="J836" s="21"/>
      <c r="K836" s="21"/>
      <c r="L836" s="21"/>
      <c r="M836" s="21">
        <f t="shared" si="1788"/>
        <v>109.6</v>
      </c>
      <c r="N836" s="21">
        <f t="shared" si="1789"/>
        <v>109.6</v>
      </c>
      <c r="O836" s="21">
        <f t="shared" si="1790"/>
        <v>109.6</v>
      </c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>
        <f t="shared" si="1871"/>
        <v>109.6</v>
      </c>
      <c r="AA836" s="24">
        <f t="shared" si="1872"/>
        <v>109.6</v>
      </c>
      <c r="AB836" s="24">
        <f t="shared" si="1873"/>
        <v>109.6</v>
      </c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>
        <f t="shared" si="1773"/>
        <v>109.6</v>
      </c>
      <c r="AP836" s="24">
        <f t="shared" si="1774"/>
        <v>109.6</v>
      </c>
      <c r="AQ836" s="24">
        <f t="shared" si="1775"/>
        <v>109.6</v>
      </c>
      <c r="AR836" s="24"/>
      <c r="AS836" s="24">
        <f t="shared" si="1900"/>
        <v>109.6</v>
      </c>
      <c r="AT836" s="24"/>
      <c r="AU836" s="6"/>
    </row>
    <row r="837" spans="1:47" ht="31" x14ac:dyDescent="0.35">
      <c r="A837" s="13">
        <v>931</v>
      </c>
      <c r="B837" s="13" t="s">
        <v>14</v>
      </c>
      <c r="C837" s="13" t="s">
        <v>16</v>
      </c>
      <c r="D837" s="13" t="s">
        <v>576</v>
      </c>
      <c r="E837" s="13"/>
      <c r="F837" s="15" t="s">
        <v>903</v>
      </c>
      <c r="G837" s="21">
        <f>G838</f>
        <v>0</v>
      </c>
      <c r="H837" s="21">
        <f t="shared" ref="H837:L838" si="1913">H838</f>
        <v>0</v>
      </c>
      <c r="I837" s="21">
        <f t="shared" si="1913"/>
        <v>0</v>
      </c>
      <c r="J837" s="21">
        <f t="shared" si="1913"/>
        <v>233.3</v>
      </c>
      <c r="K837" s="21">
        <f t="shared" si="1913"/>
        <v>50</v>
      </c>
      <c r="L837" s="21">
        <f t="shared" si="1913"/>
        <v>50</v>
      </c>
      <c r="M837" s="21">
        <f t="shared" ref="M837:M839" si="1914">G837+J837</f>
        <v>233.3</v>
      </c>
      <c r="N837" s="21">
        <f t="shared" ref="N837:N839" si="1915">H837+K837</f>
        <v>50</v>
      </c>
      <c r="O837" s="21">
        <f t="shared" ref="O837:O839" si="1916">I837+L837</f>
        <v>50</v>
      </c>
      <c r="P837" s="24">
        <f t="shared" ref="P837:Y838" si="1917">P838</f>
        <v>0</v>
      </c>
      <c r="Q837" s="24">
        <f t="shared" si="1917"/>
        <v>0</v>
      </c>
      <c r="R837" s="24">
        <f t="shared" si="1917"/>
        <v>0</v>
      </c>
      <c r="S837" s="24">
        <f t="shared" si="1917"/>
        <v>0</v>
      </c>
      <c r="T837" s="24">
        <f t="shared" si="1917"/>
        <v>0</v>
      </c>
      <c r="U837" s="24">
        <f t="shared" si="1917"/>
        <v>0</v>
      </c>
      <c r="V837" s="24">
        <f t="shared" si="1917"/>
        <v>0</v>
      </c>
      <c r="W837" s="24">
        <f t="shared" si="1917"/>
        <v>0</v>
      </c>
      <c r="X837" s="24">
        <f t="shared" si="1917"/>
        <v>0</v>
      </c>
      <c r="Y837" s="24">
        <f t="shared" si="1917"/>
        <v>0</v>
      </c>
      <c r="Z837" s="24">
        <f t="shared" si="1871"/>
        <v>233.3</v>
      </c>
      <c r="AA837" s="24">
        <f t="shared" si="1872"/>
        <v>50</v>
      </c>
      <c r="AB837" s="24">
        <f t="shared" si="1873"/>
        <v>50</v>
      </c>
      <c r="AC837" s="24">
        <f t="shared" ref="AC837:AK838" si="1918">AC838</f>
        <v>0</v>
      </c>
      <c r="AD837" s="24">
        <f t="shared" si="1918"/>
        <v>0</v>
      </c>
      <c r="AE837" s="24">
        <f t="shared" si="1918"/>
        <v>0</v>
      </c>
      <c r="AF837" s="24">
        <f t="shared" si="1918"/>
        <v>0</v>
      </c>
      <c r="AG837" s="24">
        <f t="shared" si="1918"/>
        <v>0</v>
      </c>
      <c r="AH837" s="24">
        <f t="shared" si="1918"/>
        <v>0</v>
      </c>
      <c r="AI837" s="24">
        <f t="shared" si="1918"/>
        <v>0</v>
      </c>
      <c r="AJ837" s="24">
        <f t="shared" si="1918"/>
        <v>0</v>
      </c>
      <c r="AK837" s="24">
        <f t="shared" si="1918"/>
        <v>0</v>
      </c>
      <c r="AL837" s="24">
        <f t="shared" ref="AL837:AT838" si="1919">AL838</f>
        <v>0</v>
      </c>
      <c r="AM837" s="24">
        <f t="shared" si="1919"/>
        <v>0</v>
      </c>
      <c r="AN837" s="24">
        <f t="shared" si="1919"/>
        <v>0</v>
      </c>
      <c r="AO837" s="24">
        <f t="shared" si="1773"/>
        <v>233.3</v>
      </c>
      <c r="AP837" s="24">
        <f t="shared" si="1774"/>
        <v>50</v>
      </c>
      <c r="AQ837" s="24">
        <f t="shared" si="1775"/>
        <v>50</v>
      </c>
      <c r="AR837" s="24">
        <f t="shared" si="1919"/>
        <v>0</v>
      </c>
      <c r="AS837" s="24">
        <f t="shared" si="1900"/>
        <v>233.3</v>
      </c>
      <c r="AT837" s="24">
        <f t="shared" si="1919"/>
        <v>0</v>
      </c>
      <c r="AU837" s="6"/>
    </row>
    <row r="838" spans="1:47" ht="31" x14ac:dyDescent="0.35">
      <c r="A838" s="13">
        <v>931</v>
      </c>
      <c r="B838" s="13" t="s">
        <v>14</v>
      </c>
      <c r="C838" s="13" t="s">
        <v>16</v>
      </c>
      <c r="D838" s="13" t="s">
        <v>576</v>
      </c>
      <c r="E838" s="13" t="s">
        <v>7</v>
      </c>
      <c r="F838" s="15" t="s">
        <v>385</v>
      </c>
      <c r="G838" s="21">
        <f>G839</f>
        <v>0</v>
      </c>
      <c r="H838" s="21">
        <f t="shared" si="1913"/>
        <v>0</v>
      </c>
      <c r="I838" s="21">
        <f t="shared" si="1913"/>
        <v>0</v>
      </c>
      <c r="J838" s="21">
        <f t="shared" si="1913"/>
        <v>233.3</v>
      </c>
      <c r="K838" s="21">
        <f t="shared" si="1913"/>
        <v>50</v>
      </c>
      <c r="L838" s="21">
        <f t="shared" si="1913"/>
        <v>50</v>
      </c>
      <c r="M838" s="21">
        <f t="shared" si="1914"/>
        <v>233.3</v>
      </c>
      <c r="N838" s="21">
        <f t="shared" si="1915"/>
        <v>50</v>
      </c>
      <c r="O838" s="21">
        <f t="shared" si="1916"/>
        <v>50</v>
      </c>
      <c r="P838" s="24">
        <f t="shared" si="1917"/>
        <v>0</v>
      </c>
      <c r="Q838" s="24">
        <f t="shared" si="1917"/>
        <v>0</v>
      </c>
      <c r="R838" s="24">
        <f t="shared" si="1917"/>
        <v>0</v>
      </c>
      <c r="S838" s="24">
        <f t="shared" si="1917"/>
        <v>0</v>
      </c>
      <c r="T838" s="24">
        <f t="shared" si="1917"/>
        <v>0</v>
      </c>
      <c r="U838" s="24">
        <f t="shared" si="1917"/>
        <v>0</v>
      </c>
      <c r="V838" s="24">
        <f t="shared" si="1917"/>
        <v>0</v>
      </c>
      <c r="W838" s="24">
        <f t="shared" si="1917"/>
        <v>0</v>
      </c>
      <c r="X838" s="24">
        <f t="shared" si="1917"/>
        <v>0</v>
      </c>
      <c r="Y838" s="24">
        <f t="shared" si="1917"/>
        <v>0</v>
      </c>
      <c r="Z838" s="24">
        <f t="shared" si="1871"/>
        <v>233.3</v>
      </c>
      <c r="AA838" s="24">
        <f t="shared" si="1872"/>
        <v>50</v>
      </c>
      <c r="AB838" s="24">
        <f t="shared" si="1873"/>
        <v>50</v>
      </c>
      <c r="AC838" s="24">
        <f t="shared" si="1918"/>
        <v>0</v>
      </c>
      <c r="AD838" s="24">
        <f t="shared" si="1918"/>
        <v>0</v>
      </c>
      <c r="AE838" s="24">
        <f t="shared" si="1918"/>
        <v>0</v>
      </c>
      <c r="AF838" s="24">
        <f t="shared" si="1918"/>
        <v>0</v>
      </c>
      <c r="AG838" s="24">
        <f t="shared" si="1918"/>
        <v>0</v>
      </c>
      <c r="AH838" s="24">
        <f t="shared" si="1918"/>
        <v>0</v>
      </c>
      <c r="AI838" s="24">
        <f t="shared" si="1918"/>
        <v>0</v>
      </c>
      <c r="AJ838" s="24">
        <f t="shared" si="1918"/>
        <v>0</v>
      </c>
      <c r="AK838" s="24">
        <f t="shared" si="1918"/>
        <v>0</v>
      </c>
      <c r="AL838" s="24">
        <f t="shared" si="1919"/>
        <v>0</v>
      </c>
      <c r="AM838" s="24">
        <f t="shared" si="1919"/>
        <v>0</v>
      </c>
      <c r="AN838" s="24">
        <f t="shared" si="1919"/>
        <v>0</v>
      </c>
      <c r="AO838" s="24">
        <f t="shared" si="1773"/>
        <v>233.3</v>
      </c>
      <c r="AP838" s="24">
        <f t="shared" si="1774"/>
        <v>50</v>
      </c>
      <c r="AQ838" s="24">
        <f t="shared" si="1775"/>
        <v>50</v>
      </c>
      <c r="AR838" s="24">
        <f t="shared" si="1919"/>
        <v>0</v>
      </c>
      <c r="AS838" s="24">
        <f t="shared" si="1900"/>
        <v>233.3</v>
      </c>
      <c r="AT838" s="24">
        <f t="shared" si="1919"/>
        <v>0</v>
      </c>
      <c r="AU838" s="6"/>
    </row>
    <row r="839" spans="1:47" ht="31" x14ac:dyDescent="0.35">
      <c r="A839" s="13">
        <v>931</v>
      </c>
      <c r="B839" s="13" t="s">
        <v>14</v>
      </c>
      <c r="C839" s="13" t="s">
        <v>16</v>
      </c>
      <c r="D839" s="13" t="s">
        <v>576</v>
      </c>
      <c r="E839" s="13" t="s">
        <v>317</v>
      </c>
      <c r="F839" s="15" t="s">
        <v>374</v>
      </c>
      <c r="G839" s="21">
        <v>0</v>
      </c>
      <c r="H839" s="21">
        <v>0</v>
      </c>
      <c r="I839" s="21">
        <v>0</v>
      </c>
      <c r="J839" s="21">
        <v>233.3</v>
      </c>
      <c r="K839" s="21">
        <v>50</v>
      </c>
      <c r="L839" s="21">
        <v>50</v>
      </c>
      <c r="M839" s="21">
        <f t="shared" si="1914"/>
        <v>233.3</v>
      </c>
      <c r="N839" s="21">
        <f t="shared" si="1915"/>
        <v>50</v>
      </c>
      <c r="O839" s="21">
        <f t="shared" si="1916"/>
        <v>50</v>
      </c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>
        <f t="shared" si="1871"/>
        <v>233.3</v>
      </c>
      <c r="AA839" s="24">
        <f t="shared" si="1872"/>
        <v>50</v>
      </c>
      <c r="AB839" s="24">
        <f t="shared" si="1873"/>
        <v>50</v>
      </c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>
        <f t="shared" si="1773"/>
        <v>233.3</v>
      </c>
      <c r="AP839" s="24">
        <f t="shared" si="1774"/>
        <v>50</v>
      </c>
      <c r="AQ839" s="24">
        <f t="shared" si="1775"/>
        <v>50</v>
      </c>
      <c r="AR839" s="24"/>
      <c r="AS839" s="24">
        <f t="shared" si="1900"/>
        <v>233.3</v>
      </c>
      <c r="AT839" s="24"/>
      <c r="AU839" s="6"/>
    </row>
    <row r="840" spans="1:47" ht="78.75" hidden="1" x14ac:dyDescent="0.25">
      <c r="A840" s="13">
        <v>931</v>
      </c>
      <c r="B840" s="13" t="s">
        <v>14</v>
      </c>
      <c r="C840" s="13" t="s">
        <v>16</v>
      </c>
      <c r="D840" s="13" t="s">
        <v>320</v>
      </c>
      <c r="E840" s="13"/>
      <c r="F840" s="15" t="s">
        <v>843</v>
      </c>
      <c r="G840" s="21">
        <f>G841</f>
        <v>50</v>
      </c>
      <c r="H840" s="21">
        <f t="shared" ref="H840:AT841" si="1920">H841</f>
        <v>50</v>
      </c>
      <c r="I840" s="21">
        <f t="shared" si="1920"/>
        <v>50</v>
      </c>
      <c r="J840" s="21">
        <f t="shared" si="1920"/>
        <v>-50</v>
      </c>
      <c r="K840" s="21">
        <f t="shared" si="1920"/>
        <v>-50</v>
      </c>
      <c r="L840" s="21">
        <f t="shared" si="1920"/>
        <v>-50</v>
      </c>
      <c r="M840" s="21">
        <f t="shared" si="1788"/>
        <v>0</v>
      </c>
      <c r="N840" s="21">
        <f t="shared" si="1789"/>
        <v>0</v>
      </c>
      <c r="O840" s="21">
        <f t="shared" si="1790"/>
        <v>0</v>
      </c>
      <c r="P840" s="24">
        <f t="shared" si="1920"/>
        <v>0</v>
      </c>
      <c r="Q840" s="24">
        <f t="shared" si="1920"/>
        <v>0</v>
      </c>
      <c r="R840" s="24">
        <f t="shared" si="1920"/>
        <v>0</v>
      </c>
      <c r="S840" s="24">
        <f t="shared" si="1920"/>
        <v>0</v>
      </c>
      <c r="T840" s="24">
        <f t="shared" si="1920"/>
        <v>0</v>
      </c>
      <c r="U840" s="24">
        <f t="shared" si="1920"/>
        <v>0</v>
      </c>
      <c r="V840" s="24">
        <f t="shared" si="1920"/>
        <v>0</v>
      </c>
      <c r="W840" s="24">
        <f t="shared" si="1920"/>
        <v>0</v>
      </c>
      <c r="X840" s="24">
        <f t="shared" si="1920"/>
        <v>0</v>
      </c>
      <c r="Y840" s="24">
        <f t="shared" si="1920"/>
        <v>0</v>
      </c>
      <c r="Z840" s="24">
        <f t="shared" si="1871"/>
        <v>0</v>
      </c>
      <c r="AA840" s="24">
        <f t="shared" si="1872"/>
        <v>0</v>
      </c>
      <c r="AB840" s="24">
        <f t="shared" si="1873"/>
        <v>0</v>
      </c>
      <c r="AC840" s="24">
        <f t="shared" si="1920"/>
        <v>0</v>
      </c>
      <c r="AD840" s="24">
        <f t="shared" si="1920"/>
        <v>0</v>
      </c>
      <c r="AE840" s="24">
        <f t="shared" si="1920"/>
        <v>0</v>
      </c>
      <c r="AF840" s="24">
        <f t="shared" si="1920"/>
        <v>0</v>
      </c>
      <c r="AG840" s="24">
        <f t="shared" si="1920"/>
        <v>0</v>
      </c>
      <c r="AH840" s="24">
        <f t="shared" si="1920"/>
        <v>0</v>
      </c>
      <c r="AI840" s="24">
        <f t="shared" si="1920"/>
        <v>0</v>
      </c>
      <c r="AJ840" s="24">
        <f t="shared" si="1920"/>
        <v>0</v>
      </c>
      <c r="AK840" s="24">
        <f t="shared" si="1920"/>
        <v>0</v>
      </c>
      <c r="AL840" s="24">
        <f t="shared" si="1920"/>
        <v>0</v>
      </c>
      <c r="AM840" s="24">
        <f t="shared" si="1920"/>
        <v>0</v>
      </c>
      <c r="AN840" s="24">
        <f t="shared" si="1920"/>
        <v>0</v>
      </c>
      <c r="AO840" s="24">
        <f t="shared" si="1773"/>
        <v>0</v>
      </c>
      <c r="AP840" s="24">
        <f t="shared" si="1774"/>
        <v>0</v>
      </c>
      <c r="AQ840" s="24">
        <f t="shared" si="1775"/>
        <v>0</v>
      </c>
      <c r="AR840" s="24">
        <f t="shared" si="1920"/>
        <v>0</v>
      </c>
      <c r="AS840" s="24"/>
      <c r="AT840" s="24">
        <f t="shared" si="1920"/>
        <v>0</v>
      </c>
      <c r="AU840" s="6">
        <v>0</v>
      </c>
    </row>
    <row r="841" spans="1:47" ht="31.5" hidden="1" x14ac:dyDescent="0.25">
      <c r="A841" s="13">
        <v>931</v>
      </c>
      <c r="B841" s="13" t="s">
        <v>14</v>
      </c>
      <c r="C841" s="13" t="s">
        <v>16</v>
      </c>
      <c r="D841" s="13" t="s">
        <v>320</v>
      </c>
      <c r="E841" s="13" t="s">
        <v>7</v>
      </c>
      <c r="F841" s="15" t="s">
        <v>385</v>
      </c>
      <c r="G841" s="21">
        <f>G842</f>
        <v>50</v>
      </c>
      <c r="H841" s="21">
        <f t="shared" si="1920"/>
        <v>50</v>
      </c>
      <c r="I841" s="21">
        <f t="shared" si="1920"/>
        <v>50</v>
      </c>
      <c r="J841" s="21">
        <f t="shared" si="1920"/>
        <v>-50</v>
      </c>
      <c r="K841" s="21">
        <f t="shared" si="1920"/>
        <v>-50</v>
      </c>
      <c r="L841" s="21">
        <f t="shared" si="1920"/>
        <v>-50</v>
      </c>
      <c r="M841" s="21">
        <f t="shared" si="1788"/>
        <v>0</v>
      </c>
      <c r="N841" s="21">
        <f t="shared" si="1789"/>
        <v>0</v>
      </c>
      <c r="O841" s="21">
        <f t="shared" si="1790"/>
        <v>0</v>
      </c>
      <c r="P841" s="24">
        <f t="shared" si="1920"/>
        <v>0</v>
      </c>
      <c r="Q841" s="24">
        <f t="shared" si="1920"/>
        <v>0</v>
      </c>
      <c r="R841" s="24">
        <f t="shared" si="1920"/>
        <v>0</v>
      </c>
      <c r="S841" s="24">
        <f t="shared" si="1920"/>
        <v>0</v>
      </c>
      <c r="T841" s="24">
        <f t="shared" si="1920"/>
        <v>0</v>
      </c>
      <c r="U841" s="24">
        <f t="shared" si="1920"/>
        <v>0</v>
      </c>
      <c r="V841" s="24">
        <f t="shared" si="1920"/>
        <v>0</v>
      </c>
      <c r="W841" s="24">
        <f t="shared" si="1920"/>
        <v>0</v>
      </c>
      <c r="X841" s="24">
        <f t="shared" si="1920"/>
        <v>0</v>
      </c>
      <c r="Y841" s="24">
        <f t="shared" si="1920"/>
        <v>0</v>
      </c>
      <c r="Z841" s="24">
        <f t="shared" si="1871"/>
        <v>0</v>
      </c>
      <c r="AA841" s="24">
        <f t="shared" si="1872"/>
        <v>0</v>
      </c>
      <c r="AB841" s="24">
        <f t="shared" si="1873"/>
        <v>0</v>
      </c>
      <c r="AC841" s="24">
        <f t="shared" si="1920"/>
        <v>0</v>
      </c>
      <c r="AD841" s="24">
        <f t="shared" si="1920"/>
        <v>0</v>
      </c>
      <c r="AE841" s="24">
        <f t="shared" si="1920"/>
        <v>0</v>
      </c>
      <c r="AF841" s="24">
        <f t="shared" si="1920"/>
        <v>0</v>
      </c>
      <c r="AG841" s="24">
        <f t="shared" si="1920"/>
        <v>0</v>
      </c>
      <c r="AH841" s="24">
        <f t="shared" si="1920"/>
        <v>0</v>
      </c>
      <c r="AI841" s="24">
        <f t="shared" si="1920"/>
        <v>0</v>
      </c>
      <c r="AJ841" s="24">
        <f t="shared" si="1920"/>
        <v>0</v>
      </c>
      <c r="AK841" s="24">
        <f t="shared" si="1920"/>
        <v>0</v>
      </c>
      <c r="AL841" s="24">
        <f t="shared" si="1920"/>
        <v>0</v>
      </c>
      <c r="AM841" s="24">
        <f t="shared" si="1920"/>
        <v>0</v>
      </c>
      <c r="AN841" s="24">
        <f t="shared" si="1920"/>
        <v>0</v>
      </c>
      <c r="AO841" s="24">
        <f t="shared" si="1773"/>
        <v>0</v>
      </c>
      <c r="AP841" s="24">
        <f t="shared" si="1774"/>
        <v>0</v>
      </c>
      <c r="AQ841" s="24">
        <f t="shared" si="1775"/>
        <v>0</v>
      </c>
      <c r="AR841" s="24">
        <f t="shared" si="1920"/>
        <v>0</v>
      </c>
      <c r="AS841" s="24"/>
      <c r="AT841" s="24">
        <f t="shared" si="1920"/>
        <v>0</v>
      </c>
      <c r="AU841" s="6">
        <v>0</v>
      </c>
    </row>
    <row r="842" spans="1:47" ht="31.5" hidden="1" x14ac:dyDescent="0.25">
      <c r="A842" s="13">
        <v>931</v>
      </c>
      <c r="B842" s="13" t="s">
        <v>14</v>
      </c>
      <c r="C842" s="13" t="s">
        <v>16</v>
      </c>
      <c r="D842" s="13" t="s">
        <v>320</v>
      </c>
      <c r="E842" s="13">
        <v>240</v>
      </c>
      <c r="F842" s="15" t="s">
        <v>374</v>
      </c>
      <c r="G842" s="21">
        <v>50</v>
      </c>
      <c r="H842" s="21">
        <v>50</v>
      </c>
      <c r="I842" s="21">
        <v>50</v>
      </c>
      <c r="J842" s="21">
        <v>-50</v>
      </c>
      <c r="K842" s="21">
        <v>-50</v>
      </c>
      <c r="L842" s="21">
        <v>-50</v>
      </c>
      <c r="M842" s="21">
        <f t="shared" si="1788"/>
        <v>0</v>
      </c>
      <c r="N842" s="21">
        <f t="shared" si="1789"/>
        <v>0</v>
      </c>
      <c r="O842" s="21">
        <f t="shared" si="1790"/>
        <v>0</v>
      </c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>
        <f t="shared" si="1871"/>
        <v>0</v>
      </c>
      <c r="AA842" s="24">
        <f t="shared" si="1872"/>
        <v>0</v>
      </c>
      <c r="AB842" s="24">
        <f t="shared" si="1873"/>
        <v>0</v>
      </c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>
        <f t="shared" si="1773"/>
        <v>0</v>
      </c>
      <c r="AP842" s="24">
        <f t="shared" si="1774"/>
        <v>0</v>
      </c>
      <c r="AQ842" s="24">
        <f t="shared" si="1775"/>
        <v>0</v>
      </c>
      <c r="AR842" s="24"/>
      <c r="AS842" s="24"/>
      <c r="AT842" s="24"/>
      <c r="AU842" s="6">
        <v>0</v>
      </c>
    </row>
    <row r="843" spans="1:47" s="3" customFormat="1" ht="30" x14ac:dyDescent="0.35">
      <c r="A843" s="17">
        <v>931</v>
      </c>
      <c r="B843" s="17" t="s">
        <v>108</v>
      </c>
      <c r="C843" s="17"/>
      <c r="D843" s="17"/>
      <c r="E843" s="17"/>
      <c r="F843" s="8" t="s">
        <v>390</v>
      </c>
      <c r="G843" s="19">
        <f>G844+G850</f>
        <v>380.1</v>
      </c>
      <c r="H843" s="19">
        <f t="shared" ref="H843:L843" si="1921">H844+H850</f>
        <v>510.6</v>
      </c>
      <c r="I843" s="19">
        <f t="shared" si="1921"/>
        <v>470.90000000000003</v>
      </c>
      <c r="J843" s="19">
        <f t="shared" si="1921"/>
        <v>0</v>
      </c>
      <c r="K843" s="19">
        <f t="shared" si="1921"/>
        <v>0</v>
      </c>
      <c r="L843" s="19">
        <f t="shared" si="1921"/>
        <v>0</v>
      </c>
      <c r="M843" s="21">
        <f t="shared" si="1788"/>
        <v>380.1</v>
      </c>
      <c r="N843" s="21">
        <f t="shared" si="1789"/>
        <v>510.6</v>
      </c>
      <c r="O843" s="21">
        <f t="shared" si="1790"/>
        <v>470.90000000000003</v>
      </c>
      <c r="P843" s="22">
        <f t="shared" ref="P843:Q843" si="1922">P844+P850</f>
        <v>0</v>
      </c>
      <c r="Q843" s="22">
        <f t="shared" si="1922"/>
        <v>0</v>
      </c>
      <c r="R843" s="22">
        <f t="shared" ref="R843:T843" si="1923">R844+R850</f>
        <v>0</v>
      </c>
      <c r="S843" s="22">
        <f t="shared" si="1923"/>
        <v>0</v>
      </c>
      <c r="T843" s="22">
        <f t="shared" si="1923"/>
        <v>0</v>
      </c>
      <c r="U843" s="22">
        <f t="shared" ref="U843:W843" si="1924">U844+U850</f>
        <v>0</v>
      </c>
      <c r="V843" s="22">
        <f t="shared" si="1924"/>
        <v>0</v>
      </c>
      <c r="W843" s="22">
        <f t="shared" si="1924"/>
        <v>0</v>
      </c>
      <c r="X843" s="22">
        <f t="shared" ref="X843:Y843" si="1925">X844+X850</f>
        <v>0</v>
      </c>
      <c r="Y843" s="22">
        <f t="shared" si="1925"/>
        <v>0</v>
      </c>
      <c r="Z843" s="22">
        <f t="shared" si="1871"/>
        <v>380.1</v>
      </c>
      <c r="AA843" s="22">
        <f t="shared" si="1872"/>
        <v>510.6</v>
      </c>
      <c r="AB843" s="22">
        <f t="shared" si="1873"/>
        <v>470.90000000000003</v>
      </c>
      <c r="AC843" s="22">
        <f t="shared" ref="AC843:AL843" si="1926">AC844+AC850</f>
        <v>0</v>
      </c>
      <c r="AD843" s="22">
        <f t="shared" si="1926"/>
        <v>0</v>
      </c>
      <c r="AE843" s="22">
        <f t="shared" ref="AE843" si="1927">AE844+AE850</f>
        <v>0</v>
      </c>
      <c r="AF843" s="22">
        <f t="shared" si="1926"/>
        <v>0</v>
      </c>
      <c r="AG843" s="22">
        <f t="shared" si="1926"/>
        <v>0</v>
      </c>
      <c r="AH843" s="22">
        <f t="shared" si="1926"/>
        <v>0</v>
      </c>
      <c r="AI843" s="22">
        <f t="shared" ref="AI843" si="1928">AI844+AI850</f>
        <v>0</v>
      </c>
      <c r="AJ843" s="22">
        <f t="shared" si="1926"/>
        <v>0</v>
      </c>
      <c r="AK843" s="22">
        <f t="shared" si="1926"/>
        <v>0</v>
      </c>
      <c r="AL843" s="22">
        <f t="shared" si="1926"/>
        <v>0</v>
      </c>
      <c r="AM843" s="22">
        <f t="shared" ref="AM843:AT843" si="1929">AM844+AM850</f>
        <v>0</v>
      </c>
      <c r="AN843" s="22">
        <f t="shared" si="1929"/>
        <v>0</v>
      </c>
      <c r="AO843" s="22">
        <f t="shared" si="1773"/>
        <v>380.1</v>
      </c>
      <c r="AP843" s="22">
        <f t="shared" si="1774"/>
        <v>510.6</v>
      </c>
      <c r="AQ843" s="22">
        <f t="shared" si="1775"/>
        <v>470.90000000000003</v>
      </c>
      <c r="AR843" s="22">
        <f t="shared" ref="AR843" si="1930">AR844+AR850</f>
        <v>0</v>
      </c>
      <c r="AS843" s="22">
        <f t="shared" ref="AS843:AS906" si="1931">AO843+AR843</f>
        <v>380.1</v>
      </c>
      <c r="AT843" s="22">
        <f t="shared" si="1929"/>
        <v>0</v>
      </c>
    </row>
    <row r="844" spans="1:47" s="16" customFormat="1" ht="46.5" x14ac:dyDescent="0.35">
      <c r="A844" s="18">
        <v>931</v>
      </c>
      <c r="B844" s="18" t="s">
        <v>108</v>
      </c>
      <c r="C844" s="18" t="s">
        <v>137</v>
      </c>
      <c r="D844" s="18"/>
      <c r="E844" s="18"/>
      <c r="F844" s="11" t="s">
        <v>396</v>
      </c>
      <c r="G844" s="20">
        <f>G845</f>
        <v>125.3</v>
      </c>
      <c r="H844" s="20">
        <f t="shared" ref="H844:AT848" si="1932">H845</f>
        <v>255.79999999999998</v>
      </c>
      <c r="I844" s="20">
        <f t="shared" si="1932"/>
        <v>216.10000000000002</v>
      </c>
      <c r="J844" s="20">
        <f t="shared" si="1932"/>
        <v>0</v>
      </c>
      <c r="K844" s="20">
        <f t="shared" si="1932"/>
        <v>0</v>
      </c>
      <c r="L844" s="20">
        <f t="shared" si="1932"/>
        <v>0</v>
      </c>
      <c r="M844" s="21">
        <f t="shared" si="1788"/>
        <v>125.3</v>
      </c>
      <c r="N844" s="21">
        <f t="shared" si="1789"/>
        <v>255.79999999999998</v>
      </c>
      <c r="O844" s="21">
        <f t="shared" si="1790"/>
        <v>216.10000000000002</v>
      </c>
      <c r="P844" s="23">
        <f t="shared" si="1932"/>
        <v>0</v>
      </c>
      <c r="Q844" s="23">
        <f t="shared" si="1932"/>
        <v>0</v>
      </c>
      <c r="R844" s="23">
        <f t="shared" si="1932"/>
        <v>0</v>
      </c>
      <c r="S844" s="23">
        <f t="shared" si="1932"/>
        <v>0</v>
      </c>
      <c r="T844" s="23">
        <f t="shared" si="1932"/>
        <v>0</v>
      </c>
      <c r="U844" s="23">
        <f t="shared" si="1932"/>
        <v>0</v>
      </c>
      <c r="V844" s="23">
        <f t="shared" si="1932"/>
        <v>0</v>
      </c>
      <c r="W844" s="23">
        <f t="shared" si="1932"/>
        <v>0</v>
      </c>
      <c r="X844" s="23">
        <f t="shared" si="1932"/>
        <v>0</v>
      </c>
      <c r="Y844" s="23">
        <f t="shared" si="1932"/>
        <v>0</v>
      </c>
      <c r="Z844" s="23">
        <f t="shared" si="1871"/>
        <v>125.3</v>
      </c>
      <c r="AA844" s="23">
        <f t="shared" si="1872"/>
        <v>255.79999999999998</v>
      </c>
      <c r="AB844" s="23">
        <f t="shared" si="1873"/>
        <v>216.10000000000002</v>
      </c>
      <c r="AC844" s="23">
        <f t="shared" si="1932"/>
        <v>0</v>
      </c>
      <c r="AD844" s="23">
        <f t="shared" si="1932"/>
        <v>0</v>
      </c>
      <c r="AE844" s="23">
        <f t="shared" si="1932"/>
        <v>0</v>
      </c>
      <c r="AF844" s="23">
        <f t="shared" si="1932"/>
        <v>0</v>
      </c>
      <c r="AG844" s="23">
        <f t="shared" si="1932"/>
        <v>0</v>
      </c>
      <c r="AH844" s="23">
        <f t="shared" si="1932"/>
        <v>0</v>
      </c>
      <c r="AI844" s="23">
        <f t="shared" si="1932"/>
        <v>0</v>
      </c>
      <c r="AJ844" s="23">
        <f t="shared" si="1932"/>
        <v>0</v>
      </c>
      <c r="AK844" s="23">
        <f t="shared" si="1932"/>
        <v>0</v>
      </c>
      <c r="AL844" s="23">
        <f t="shared" si="1932"/>
        <v>0</v>
      </c>
      <c r="AM844" s="23">
        <f t="shared" si="1932"/>
        <v>0</v>
      </c>
      <c r="AN844" s="23">
        <f t="shared" si="1932"/>
        <v>0</v>
      </c>
      <c r="AO844" s="23">
        <f t="shared" si="1773"/>
        <v>125.3</v>
      </c>
      <c r="AP844" s="23">
        <f t="shared" si="1774"/>
        <v>255.79999999999998</v>
      </c>
      <c r="AQ844" s="23">
        <f t="shared" si="1775"/>
        <v>216.10000000000002</v>
      </c>
      <c r="AR844" s="23">
        <f t="shared" si="1932"/>
        <v>0</v>
      </c>
      <c r="AS844" s="23">
        <f t="shared" si="1931"/>
        <v>125.3</v>
      </c>
      <c r="AT844" s="23">
        <f t="shared" si="1932"/>
        <v>0</v>
      </c>
    </row>
    <row r="845" spans="1:47" ht="31" x14ac:dyDescent="0.35">
      <c r="A845" s="13">
        <v>931</v>
      </c>
      <c r="B845" s="13" t="s">
        <v>108</v>
      </c>
      <c r="C845" s="13" t="s">
        <v>137</v>
      </c>
      <c r="D845" s="13" t="s">
        <v>34</v>
      </c>
      <c r="E845" s="13"/>
      <c r="F845" s="15" t="s">
        <v>47</v>
      </c>
      <c r="G845" s="21">
        <f>G846</f>
        <v>125.3</v>
      </c>
      <c r="H845" s="21">
        <f t="shared" si="1932"/>
        <v>255.79999999999998</v>
      </c>
      <c r="I845" s="21">
        <f t="shared" si="1932"/>
        <v>216.10000000000002</v>
      </c>
      <c r="J845" s="21">
        <f t="shared" si="1932"/>
        <v>0</v>
      </c>
      <c r="K845" s="21">
        <f t="shared" si="1932"/>
        <v>0</v>
      </c>
      <c r="L845" s="21">
        <f t="shared" si="1932"/>
        <v>0</v>
      </c>
      <c r="M845" s="21">
        <f t="shared" si="1788"/>
        <v>125.3</v>
      </c>
      <c r="N845" s="21">
        <f t="shared" si="1789"/>
        <v>255.79999999999998</v>
      </c>
      <c r="O845" s="21">
        <f t="shared" si="1790"/>
        <v>216.10000000000002</v>
      </c>
      <c r="P845" s="24">
        <f t="shared" si="1932"/>
        <v>0</v>
      </c>
      <c r="Q845" s="24">
        <f t="shared" si="1932"/>
        <v>0</v>
      </c>
      <c r="R845" s="24">
        <f t="shared" si="1932"/>
        <v>0</v>
      </c>
      <c r="S845" s="24">
        <f t="shared" si="1932"/>
        <v>0</v>
      </c>
      <c r="T845" s="24">
        <f t="shared" si="1932"/>
        <v>0</v>
      </c>
      <c r="U845" s="24">
        <f t="shared" si="1932"/>
        <v>0</v>
      </c>
      <c r="V845" s="24">
        <f t="shared" si="1932"/>
        <v>0</v>
      </c>
      <c r="W845" s="24">
        <f t="shared" si="1932"/>
        <v>0</v>
      </c>
      <c r="X845" s="24">
        <f t="shared" si="1932"/>
        <v>0</v>
      </c>
      <c r="Y845" s="24">
        <f t="shared" si="1932"/>
        <v>0</v>
      </c>
      <c r="Z845" s="24">
        <f t="shared" si="1871"/>
        <v>125.3</v>
      </c>
      <c r="AA845" s="24">
        <f t="shared" si="1872"/>
        <v>255.79999999999998</v>
      </c>
      <c r="AB845" s="24">
        <f t="shared" si="1873"/>
        <v>216.10000000000002</v>
      </c>
      <c r="AC845" s="24">
        <f t="shared" si="1932"/>
        <v>0</v>
      </c>
      <c r="AD845" s="24">
        <f t="shared" si="1932"/>
        <v>0</v>
      </c>
      <c r="AE845" s="24">
        <f t="shared" si="1932"/>
        <v>0</v>
      </c>
      <c r="AF845" s="24">
        <f t="shared" si="1932"/>
        <v>0</v>
      </c>
      <c r="AG845" s="24">
        <f t="shared" si="1932"/>
        <v>0</v>
      </c>
      <c r="AH845" s="24">
        <f t="shared" si="1932"/>
        <v>0</v>
      </c>
      <c r="AI845" s="24">
        <f t="shared" si="1932"/>
        <v>0</v>
      </c>
      <c r="AJ845" s="24">
        <f t="shared" si="1932"/>
        <v>0</v>
      </c>
      <c r="AK845" s="24">
        <f t="shared" si="1932"/>
        <v>0</v>
      </c>
      <c r="AL845" s="24">
        <f t="shared" si="1932"/>
        <v>0</v>
      </c>
      <c r="AM845" s="24">
        <f t="shared" si="1932"/>
        <v>0</v>
      </c>
      <c r="AN845" s="24">
        <f t="shared" si="1932"/>
        <v>0</v>
      </c>
      <c r="AO845" s="24">
        <f t="shared" si="1773"/>
        <v>125.3</v>
      </c>
      <c r="AP845" s="24">
        <f t="shared" si="1774"/>
        <v>255.79999999999998</v>
      </c>
      <c r="AQ845" s="24">
        <f t="shared" si="1775"/>
        <v>216.10000000000002</v>
      </c>
      <c r="AR845" s="24">
        <f t="shared" si="1932"/>
        <v>0</v>
      </c>
      <c r="AS845" s="24">
        <f t="shared" si="1931"/>
        <v>125.3</v>
      </c>
      <c r="AT845" s="24">
        <f t="shared" si="1932"/>
        <v>0</v>
      </c>
      <c r="AU845" s="6"/>
    </row>
    <row r="846" spans="1:47" x14ac:dyDescent="0.35">
      <c r="A846" s="13">
        <v>931</v>
      </c>
      <c r="B846" s="13" t="s">
        <v>108</v>
      </c>
      <c r="C846" s="13" t="s">
        <v>137</v>
      </c>
      <c r="D846" s="13" t="s">
        <v>35</v>
      </c>
      <c r="E846" s="13"/>
      <c r="F846" s="15" t="s">
        <v>48</v>
      </c>
      <c r="G846" s="21">
        <f>G847</f>
        <v>125.3</v>
      </c>
      <c r="H846" s="21">
        <f t="shared" si="1932"/>
        <v>255.79999999999998</v>
      </c>
      <c r="I846" s="21">
        <f t="shared" si="1932"/>
        <v>216.10000000000002</v>
      </c>
      <c r="J846" s="21">
        <f t="shared" si="1932"/>
        <v>0</v>
      </c>
      <c r="K846" s="21">
        <f t="shared" si="1932"/>
        <v>0</v>
      </c>
      <c r="L846" s="21">
        <f t="shared" si="1932"/>
        <v>0</v>
      </c>
      <c r="M846" s="21">
        <f t="shared" si="1788"/>
        <v>125.3</v>
      </c>
      <c r="N846" s="21">
        <f t="shared" si="1789"/>
        <v>255.79999999999998</v>
      </c>
      <c r="O846" s="21">
        <f t="shared" si="1790"/>
        <v>216.10000000000002</v>
      </c>
      <c r="P846" s="24">
        <f t="shared" si="1932"/>
        <v>0</v>
      </c>
      <c r="Q846" s="24">
        <f t="shared" si="1932"/>
        <v>0</v>
      </c>
      <c r="R846" s="24">
        <f t="shared" si="1932"/>
        <v>0</v>
      </c>
      <c r="S846" s="24">
        <f t="shared" si="1932"/>
        <v>0</v>
      </c>
      <c r="T846" s="24">
        <f t="shared" si="1932"/>
        <v>0</v>
      </c>
      <c r="U846" s="24">
        <f t="shared" si="1932"/>
        <v>0</v>
      </c>
      <c r="V846" s="24">
        <f t="shared" si="1932"/>
        <v>0</v>
      </c>
      <c r="W846" s="24">
        <f t="shared" si="1932"/>
        <v>0</v>
      </c>
      <c r="X846" s="24">
        <f t="shared" si="1932"/>
        <v>0</v>
      </c>
      <c r="Y846" s="24">
        <f t="shared" si="1932"/>
        <v>0</v>
      </c>
      <c r="Z846" s="24">
        <f t="shared" si="1871"/>
        <v>125.3</v>
      </c>
      <c r="AA846" s="24">
        <f t="shared" si="1872"/>
        <v>255.79999999999998</v>
      </c>
      <c r="AB846" s="24">
        <f t="shared" si="1873"/>
        <v>216.10000000000002</v>
      </c>
      <c r="AC846" s="24">
        <f t="shared" si="1932"/>
        <v>0</v>
      </c>
      <c r="AD846" s="24">
        <f t="shared" si="1932"/>
        <v>0</v>
      </c>
      <c r="AE846" s="24">
        <f t="shared" si="1932"/>
        <v>0</v>
      </c>
      <c r="AF846" s="24">
        <f t="shared" si="1932"/>
        <v>0</v>
      </c>
      <c r="AG846" s="24">
        <f t="shared" si="1932"/>
        <v>0</v>
      </c>
      <c r="AH846" s="24">
        <f t="shared" si="1932"/>
        <v>0</v>
      </c>
      <c r="AI846" s="24">
        <f t="shared" si="1932"/>
        <v>0</v>
      </c>
      <c r="AJ846" s="24">
        <f t="shared" si="1932"/>
        <v>0</v>
      </c>
      <c r="AK846" s="24">
        <f t="shared" si="1932"/>
        <v>0</v>
      </c>
      <c r="AL846" s="24">
        <f t="shared" si="1932"/>
        <v>0</v>
      </c>
      <c r="AM846" s="24">
        <f t="shared" si="1932"/>
        <v>0</v>
      </c>
      <c r="AN846" s="24">
        <f t="shared" si="1932"/>
        <v>0</v>
      </c>
      <c r="AO846" s="24">
        <f t="shared" si="1773"/>
        <v>125.3</v>
      </c>
      <c r="AP846" s="24">
        <f t="shared" si="1774"/>
        <v>255.79999999999998</v>
      </c>
      <c r="AQ846" s="24">
        <f t="shared" si="1775"/>
        <v>216.10000000000002</v>
      </c>
      <c r="AR846" s="24">
        <f t="shared" si="1932"/>
        <v>0</v>
      </c>
      <c r="AS846" s="24">
        <f t="shared" si="1931"/>
        <v>125.3</v>
      </c>
      <c r="AT846" s="24">
        <f t="shared" si="1932"/>
        <v>0</v>
      </c>
      <c r="AU846" s="6"/>
    </row>
    <row r="847" spans="1:47" ht="46.5" x14ac:dyDescent="0.35">
      <c r="A847" s="13">
        <v>931</v>
      </c>
      <c r="B847" s="13" t="s">
        <v>108</v>
      </c>
      <c r="C847" s="13" t="s">
        <v>137</v>
      </c>
      <c r="D847" s="13" t="s">
        <v>326</v>
      </c>
      <c r="E847" s="13"/>
      <c r="F847" s="15" t="s">
        <v>430</v>
      </c>
      <c r="G847" s="21">
        <f>G848</f>
        <v>125.3</v>
      </c>
      <c r="H847" s="21">
        <f t="shared" si="1932"/>
        <v>255.79999999999998</v>
      </c>
      <c r="I847" s="21">
        <f t="shared" si="1932"/>
        <v>216.10000000000002</v>
      </c>
      <c r="J847" s="21">
        <f t="shared" si="1932"/>
        <v>0</v>
      </c>
      <c r="K847" s="21">
        <f t="shared" si="1932"/>
        <v>0</v>
      </c>
      <c r="L847" s="21">
        <f t="shared" si="1932"/>
        <v>0</v>
      </c>
      <c r="M847" s="21">
        <f t="shared" si="1788"/>
        <v>125.3</v>
      </c>
      <c r="N847" s="21">
        <f t="shared" si="1789"/>
        <v>255.79999999999998</v>
      </c>
      <c r="O847" s="21">
        <f t="shared" si="1790"/>
        <v>216.10000000000002</v>
      </c>
      <c r="P847" s="24">
        <f t="shared" si="1932"/>
        <v>0</v>
      </c>
      <c r="Q847" s="24">
        <f t="shared" si="1932"/>
        <v>0</v>
      </c>
      <c r="R847" s="24">
        <f t="shared" si="1932"/>
        <v>0</v>
      </c>
      <c r="S847" s="24">
        <f t="shared" si="1932"/>
        <v>0</v>
      </c>
      <c r="T847" s="24">
        <f t="shared" si="1932"/>
        <v>0</v>
      </c>
      <c r="U847" s="24">
        <f t="shared" si="1932"/>
        <v>0</v>
      </c>
      <c r="V847" s="24">
        <f t="shared" si="1932"/>
        <v>0</v>
      </c>
      <c r="W847" s="24">
        <f t="shared" si="1932"/>
        <v>0</v>
      </c>
      <c r="X847" s="24">
        <f t="shared" si="1932"/>
        <v>0</v>
      </c>
      <c r="Y847" s="24">
        <f t="shared" si="1932"/>
        <v>0</v>
      </c>
      <c r="Z847" s="24">
        <f t="shared" si="1871"/>
        <v>125.3</v>
      </c>
      <c r="AA847" s="24">
        <f t="shared" si="1872"/>
        <v>255.79999999999998</v>
      </c>
      <c r="AB847" s="24">
        <f t="shared" si="1873"/>
        <v>216.10000000000002</v>
      </c>
      <c r="AC847" s="24">
        <f t="shared" si="1932"/>
        <v>0</v>
      </c>
      <c r="AD847" s="24">
        <f t="shared" si="1932"/>
        <v>0</v>
      </c>
      <c r="AE847" s="24">
        <f t="shared" si="1932"/>
        <v>0</v>
      </c>
      <c r="AF847" s="24">
        <f t="shared" si="1932"/>
        <v>0</v>
      </c>
      <c r="AG847" s="24">
        <f t="shared" si="1932"/>
        <v>0</v>
      </c>
      <c r="AH847" s="24">
        <f t="shared" si="1932"/>
        <v>0</v>
      </c>
      <c r="AI847" s="24">
        <f t="shared" si="1932"/>
        <v>0</v>
      </c>
      <c r="AJ847" s="24">
        <f t="shared" si="1932"/>
        <v>0</v>
      </c>
      <c r="AK847" s="24">
        <f t="shared" si="1932"/>
        <v>0</v>
      </c>
      <c r="AL847" s="24">
        <f t="shared" si="1932"/>
        <v>0</v>
      </c>
      <c r="AM847" s="24">
        <f t="shared" si="1932"/>
        <v>0</v>
      </c>
      <c r="AN847" s="24">
        <f t="shared" si="1932"/>
        <v>0</v>
      </c>
      <c r="AO847" s="24">
        <f t="shared" si="1773"/>
        <v>125.3</v>
      </c>
      <c r="AP847" s="24">
        <f t="shared" si="1774"/>
        <v>255.79999999999998</v>
      </c>
      <c r="AQ847" s="24">
        <f t="shared" si="1775"/>
        <v>216.10000000000002</v>
      </c>
      <c r="AR847" s="24">
        <f t="shared" si="1932"/>
        <v>0</v>
      </c>
      <c r="AS847" s="24">
        <f t="shared" si="1931"/>
        <v>125.3</v>
      </c>
      <c r="AT847" s="24">
        <f t="shared" si="1932"/>
        <v>0</v>
      </c>
    </row>
    <row r="848" spans="1:47" ht="31" x14ac:dyDescent="0.35">
      <c r="A848" s="13">
        <v>931</v>
      </c>
      <c r="B848" s="13" t="s">
        <v>108</v>
      </c>
      <c r="C848" s="13" t="s">
        <v>137</v>
      </c>
      <c r="D848" s="13" t="s">
        <v>326</v>
      </c>
      <c r="E848" s="13" t="s">
        <v>7</v>
      </c>
      <c r="F848" s="15" t="s">
        <v>385</v>
      </c>
      <c r="G848" s="21">
        <f>G849</f>
        <v>125.3</v>
      </c>
      <c r="H848" s="21">
        <f t="shared" si="1932"/>
        <v>255.79999999999998</v>
      </c>
      <c r="I848" s="21">
        <f t="shared" si="1932"/>
        <v>216.10000000000002</v>
      </c>
      <c r="J848" s="21">
        <f t="shared" si="1932"/>
        <v>0</v>
      </c>
      <c r="K848" s="21">
        <f t="shared" si="1932"/>
        <v>0</v>
      </c>
      <c r="L848" s="21">
        <f t="shared" si="1932"/>
        <v>0</v>
      </c>
      <c r="M848" s="21">
        <f t="shared" si="1788"/>
        <v>125.3</v>
      </c>
      <c r="N848" s="21">
        <f t="shared" si="1789"/>
        <v>255.79999999999998</v>
      </c>
      <c r="O848" s="21">
        <f t="shared" si="1790"/>
        <v>216.10000000000002</v>
      </c>
      <c r="P848" s="24">
        <f t="shared" si="1932"/>
        <v>0</v>
      </c>
      <c r="Q848" s="24">
        <f t="shared" si="1932"/>
        <v>0</v>
      </c>
      <c r="R848" s="24">
        <f t="shared" si="1932"/>
        <v>0</v>
      </c>
      <c r="S848" s="24">
        <f t="shared" si="1932"/>
        <v>0</v>
      </c>
      <c r="T848" s="24">
        <f t="shared" si="1932"/>
        <v>0</v>
      </c>
      <c r="U848" s="24">
        <f t="shared" si="1932"/>
        <v>0</v>
      </c>
      <c r="V848" s="24">
        <f t="shared" si="1932"/>
        <v>0</v>
      </c>
      <c r="W848" s="24">
        <f t="shared" si="1932"/>
        <v>0</v>
      </c>
      <c r="X848" s="24">
        <f t="shared" si="1932"/>
        <v>0</v>
      </c>
      <c r="Y848" s="24">
        <f t="shared" si="1932"/>
        <v>0</v>
      </c>
      <c r="Z848" s="24">
        <f t="shared" si="1871"/>
        <v>125.3</v>
      </c>
      <c r="AA848" s="24">
        <f t="shared" si="1872"/>
        <v>255.79999999999998</v>
      </c>
      <c r="AB848" s="24">
        <f t="shared" si="1873"/>
        <v>216.10000000000002</v>
      </c>
      <c r="AC848" s="24">
        <f t="shared" si="1932"/>
        <v>0</v>
      </c>
      <c r="AD848" s="24">
        <f t="shared" si="1932"/>
        <v>0</v>
      </c>
      <c r="AE848" s="24">
        <f t="shared" si="1932"/>
        <v>0</v>
      </c>
      <c r="AF848" s="24">
        <f t="shared" si="1932"/>
        <v>0</v>
      </c>
      <c r="AG848" s="24">
        <f t="shared" si="1932"/>
        <v>0</v>
      </c>
      <c r="AH848" s="24">
        <f t="shared" si="1932"/>
        <v>0</v>
      </c>
      <c r="AI848" s="24">
        <f t="shared" si="1932"/>
        <v>0</v>
      </c>
      <c r="AJ848" s="24">
        <f t="shared" si="1932"/>
        <v>0</v>
      </c>
      <c r="AK848" s="24">
        <f t="shared" si="1932"/>
        <v>0</v>
      </c>
      <c r="AL848" s="24">
        <f t="shared" si="1932"/>
        <v>0</v>
      </c>
      <c r="AM848" s="24">
        <f t="shared" si="1932"/>
        <v>0</v>
      </c>
      <c r="AN848" s="24">
        <f t="shared" si="1932"/>
        <v>0</v>
      </c>
      <c r="AO848" s="24">
        <f t="shared" si="1773"/>
        <v>125.3</v>
      </c>
      <c r="AP848" s="24">
        <f t="shared" si="1774"/>
        <v>255.79999999999998</v>
      </c>
      <c r="AQ848" s="24">
        <f t="shared" si="1775"/>
        <v>216.10000000000002</v>
      </c>
      <c r="AR848" s="24">
        <f t="shared" si="1932"/>
        <v>0</v>
      </c>
      <c r="AS848" s="24">
        <f t="shared" si="1931"/>
        <v>125.3</v>
      </c>
      <c r="AT848" s="24">
        <f t="shared" si="1932"/>
        <v>0</v>
      </c>
    </row>
    <row r="849" spans="1:47" ht="31" x14ac:dyDescent="0.35">
      <c r="A849" s="13">
        <v>931</v>
      </c>
      <c r="B849" s="13" t="s">
        <v>108</v>
      </c>
      <c r="C849" s="13" t="s">
        <v>137</v>
      </c>
      <c r="D849" s="13" t="s">
        <v>326</v>
      </c>
      <c r="E849" s="13">
        <v>240</v>
      </c>
      <c r="F849" s="15" t="s">
        <v>374</v>
      </c>
      <c r="G849" s="21">
        <v>125.3</v>
      </c>
      <c r="H849" s="21">
        <v>255.79999999999998</v>
      </c>
      <c r="I849" s="21">
        <v>216.10000000000002</v>
      </c>
      <c r="J849" s="21"/>
      <c r="K849" s="21"/>
      <c r="L849" s="21"/>
      <c r="M849" s="21">
        <f t="shared" si="1788"/>
        <v>125.3</v>
      </c>
      <c r="N849" s="21">
        <f t="shared" si="1789"/>
        <v>255.79999999999998</v>
      </c>
      <c r="O849" s="21">
        <f t="shared" si="1790"/>
        <v>216.10000000000002</v>
      </c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>
        <f t="shared" si="1871"/>
        <v>125.3</v>
      </c>
      <c r="AA849" s="24">
        <f t="shared" si="1872"/>
        <v>255.79999999999998</v>
      </c>
      <c r="AB849" s="24">
        <f t="shared" si="1873"/>
        <v>216.10000000000002</v>
      </c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>
        <f t="shared" ref="AO849:AO912" si="1933">Z849+AC849+AD849+AE849+AF849+AG849+AH849+AI849+AJ849+AK849+AL849</f>
        <v>125.3</v>
      </c>
      <c r="AP849" s="24">
        <f t="shared" ref="AP849:AP912" si="1934">AA849+AM849</f>
        <v>255.79999999999998</v>
      </c>
      <c r="AQ849" s="24">
        <f t="shared" ref="AQ849:AQ912" si="1935">AB849+AN849</f>
        <v>216.10000000000002</v>
      </c>
      <c r="AR849" s="24"/>
      <c r="AS849" s="24">
        <f t="shared" si="1931"/>
        <v>125.3</v>
      </c>
      <c r="AT849" s="24"/>
    </row>
    <row r="850" spans="1:47" s="16" customFormat="1" ht="31" x14ac:dyDescent="0.35">
      <c r="A850" s="18">
        <v>931</v>
      </c>
      <c r="B850" s="18" t="s">
        <v>108</v>
      </c>
      <c r="C850" s="18" t="s">
        <v>327</v>
      </c>
      <c r="D850" s="18"/>
      <c r="E850" s="18"/>
      <c r="F850" s="11" t="s">
        <v>397</v>
      </c>
      <c r="G850" s="20">
        <f>G851+G856</f>
        <v>254.8</v>
      </c>
      <c r="H850" s="20">
        <f t="shared" ref="H850:L850" si="1936">H851+H856</f>
        <v>254.8</v>
      </c>
      <c r="I850" s="20">
        <f t="shared" si="1936"/>
        <v>254.8</v>
      </c>
      <c r="J850" s="20">
        <f t="shared" si="1936"/>
        <v>0</v>
      </c>
      <c r="K850" s="20">
        <f t="shared" si="1936"/>
        <v>0</v>
      </c>
      <c r="L850" s="20">
        <f t="shared" si="1936"/>
        <v>0</v>
      </c>
      <c r="M850" s="21">
        <f t="shared" si="1788"/>
        <v>254.8</v>
      </c>
      <c r="N850" s="21">
        <f t="shared" si="1789"/>
        <v>254.8</v>
      </c>
      <c r="O850" s="21">
        <f t="shared" si="1790"/>
        <v>254.8</v>
      </c>
      <c r="P850" s="23">
        <f t="shared" ref="P850:Q850" si="1937">P851+P856</f>
        <v>0</v>
      </c>
      <c r="Q850" s="23">
        <f t="shared" si="1937"/>
        <v>0</v>
      </c>
      <c r="R850" s="23">
        <f t="shared" ref="R850:T850" si="1938">R851+R856</f>
        <v>0</v>
      </c>
      <c r="S850" s="23">
        <f t="shared" si="1938"/>
        <v>0</v>
      </c>
      <c r="T850" s="23">
        <f t="shared" si="1938"/>
        <v>0</v>
      </c>
      <c r="U850" s="23">
        <f t="shared" ref="U850:W850" si="1939">U851+U856</f>
        <v>0</v>
      </c>
      <c r="V850" s="23">
        <f t="shared" si="1939"/>
        <v>0</v>
      </c>
      <c r="W850" s="23">
        <f t="shared" si="1939"/>
        <v>0</v>
      </c>
      <c r="X850" s="23">
        <f t="shared" ref="X850:Y850" si="1940">X851+X856</f>
        <v>0</v>
      </c>
      <c r="Y850" s="23">
        <f t="shared" si="1940"/>
        <v>0</v>
      </c>
      <c r="Z850" s="23">
        <f t="shared" si="1871"/>
        <v>254.8</v>
      </c>
      <c r="AA850" s="23">
        <f t="shared" si="1872"/>
        <v>254.8</v>
      </c>
      <c r="AB850" s="23">
        <f t="shared" si="1873"/>
        <v>254.8</v>
      </c>
      <c r="AC850" s="23">
        <f t="shared" ref="AC850:AL850" si="1941">AC851+AC856</f>
        <v>0</v>
      </c>
      <c r="AD850" s="23">
        <f t="shared" si="1941"/>
        <v>0</v>
      </c>
      <c r="AE850" s="23">
        <f t="shared" ref="AE850" si="1942">AE851+AE856</f>
        <v>0</v>
      </c>
      <c r="AF850" s="23">
        <f t="shared" si="1941"/>
        <v>0</v>
      </c>
      <c r="AG850" s="23">
        <f t="shared" si="1941"/>
        <v>0</v>
      </c>
      <c r="AH850" s="23">
        <f t="shared" si="1941"/>
        <v>0</v>
      </c>
      <c r="AI850" s="23">
        <f t="shared" ref="AI850" si="1943">AI851+AI856</f>
        <v>0</v>
      </c>
      <c r="AJ850" s="23">
        <f t="shared" si="1941"/>
        <v>0</v>
      </c>
      <c r="AK850" s="23">
        <f t="shared" si="1941"/>
        <v>0</v>
      </c>
      <c r="AL850" s="23">
        <f t="shared" si="1941"/>
        <v>0</v>
      </c>
      <c r="AM850" s="23">
        <f t="shared" ref="AM850:AT850" si="1944">AM851+AM856</f>
        <v>0</v>
      </c>
      <c r="AN850" s="23">
        <f t="shared" si="1944"/>
        <v>0</v>
      </c>
      <c r="AO850" s="23">
        <f t="shared" si="1933"/>
        <v>254.8</v>
      </c>
      <c r="AP850" s="23">
        <f t="shared" si="1934"/>
        <v>254.8</v>
      </c>
      <c r="AQ850" s="23">
        <f t="shared" si="1935"/>
        <v>254.8</v>
      </c>
      <c r="AR850" s="23">
        <f t="shared" ref="AR850" si="1945">AR851+AR856</f>
        <v>0</v>
      </c>
      <c r="AS850" s="23">
        <f t="shared" si="1931"/>
        <v>254.8</v>
      </c>
      <c r="AT850" s="23">
        <f t="shared" si="1944"/>
        <v>0</v>
      </c>
    </row>
    <row r="851" spans="1:47" ht="31" x14ac:dyDescent="0.35">
      <c r="A851" s="13">
        <v>931</v>
      </c>
      <c r="B851" s="13" t="s">
        <v>108</v>
      </c>
      <c r="C851" s="13" t="s">
        <v>327</v>
      </c>
      <c r="D851" s="13" t="s">
        <v>199</v>
      </c>
      <c r="E851" s="13"/>
      <c r="F851" s="15" t="s">
        <v>835</v>
      </c>
      <c r="G851" s="21">
        <f>G852</f>
        <v>100</v>
      </c>
      <c r="H851" s="21">
        <f t="shared" ref="H851:AT854" si="1946">H852</f>
        <v>100</v>
      </c>
      <c r="I851" s="21">
        <f t="shared" si="1946"/>
        <v>100</v>
      </c>
      <c r="J851" s="21">
        <f t="shared" si="1946"/>
        <v>0</v>
      </c>
      <c r="K851" s="21">
        <f t="shared" si="1946"/>
        <v>0</v>
      </c>
      <c r="L851" s="21">
        <f t="shared" si="1946"/>
        <v>0</v>
      </c>
      <c r="M851" s="21">
        <f t="shared" si="1788"/>
        <v>100</v>
      </c>
      <c r="N851" s="21">
        <f t="shared" si="1789"/>
        <v>100</v>
      </c>
      <c r="O851" s="21">
        <f t="shared" si="1790"/>
        <v>100</v>
      </c>
      <c r="P851" s="24">
        <f t="shared" si="1946"/>
        <v>0</v>
      </c>
      <c r="Q851" s="24">
        <f t="shared" si="1946"/>
        <v>0</v>
      </c>
      <c r="R851" s="24">
        <f t="shared" si="1946"/>
        <v>0</v>
      </c>
      <c r="S851" s="24">
        <f t="shared" si="1946"/>
        <v>0</v>
      </c>
      <c r="T851" s="24">
        <f t="shared" si="1946"/>
        <v>0</v>
      </c>
      <c r="U851" s="24">
        <f t="shared" si="1946"/>
        <v>0</v>
      </c>
      <c r="V851" s="24">
        <f t="shared" si="1946"/>
        <v>0</v>
      </c>
      <c r="W851" s="24">
        <f t="shared" si="1946"/>
        <v>0</v>
      </c>
      <c r="X851" s="24">
        <f t="shared" si="1946"/>
        <v>0</v>
      </c>
      <c r="Y851" s="24">
        <f t="shared" si="1946"/>
        <v>0</v>
      </c>
      <c r="Z851" s="24">
        <f t="shared" si="1871"/>
        <v>100</v>
      </c>
      <c r="AA851" s="24">
        <f t="shared" si="1872"/>
        <v>100</v>
      </c>
      <c r="AB851" s="24">
        <f t="shared" si="1873"/>
        <v>100</v>
      </c>
      <c r="AC851" s="24">
        <f t="shared" si="1946"/>
        <v>0</v>
      </c>
      <c r="AD851" s="24">
        <f t="shared" si="1946"/>
        <v>0</v>
      </c>
      <c r="AE851" s="24">
        <f t="shared" si="1946"/>
        <v>0</v>
      </c>
      <c r="AF851" s="24">
        <f t="shared" si="1946"/>
        <v>0</v>
      </c>
      <c r="AG851" s="24">
        <f t="shared" si="1946"/>
        <v>0</v>
      </c>
      <c r="AH851" s="24">
        <f t="shared" si="1946"/>
        <v>0</v>
      </c>
      <c r="AI851" s="24">
        <f t="shared" si="1946"/>
        <v>0</v>
      </c>
      <c r="AJ851" s="24">
        <f t="shared" si="1946"/>
        <v>0</v>
      </c>
      <c r="AK851" s="24">
        <f t="shared" si="1946"/>
        <v>0</v>
      </c>
      <c r="AL851" s="24">
        <f t="shared" si="1946"/>
        <v>0</v>
      </c>
      <c r="AM851" s="24">
        <f t="shared" si="1946"/>
        <v>0</v>
      </c>
      <c r="AN851" s="24">
        <f t="shared" si="1946"/>
        <v>0</v>
      </c>
      <c r="AO851" s="24">
        <f t="shared" si="1933"/>
        <v>100</v>
      </c>
      <c r="AP851" s="24">
        <f t="shared" si="1934"/>
        <v>100</v>
      </c>
      <c r="AQ851" s="24">
        <f t="shared" si="1935"/>
        <v>100</v>
      </c>
      <c r="AR851" s="24">
        <f t="shared" si="1946"/>
        <v>0</v>
      </c>
      <c r="AS851" s="24">
        <f t="shared" si="1931"/>
        <v>100</v>
      </c>
      <c r="AT851" s="24">
        <f t="shared" si="1946"/>
        <v>0</v>
      </c>
      <c r="AU851" s="6"/>
    </row>
    <row r="852" spans="1:47" ht="46.5" x14ac:dyDescent="0.35">
      <c r="A852" s="13">
        <v>931</v>
      </c>
      <c r="B852" s="13" t="s">
        <v>108</v>
      </c>
      <c r="C852" s="13" t="s">
        <v>327</v>
      </c>
      <c r="D852" s="13" t="s">
        <v>200</v>
      </c>
      <c r="E852" s="13"/>
      <c r="F852" s="15" t="s">
        <v>836</v>
      </c>
      <c r="G852" s="21">
        <f>G853</f>
        <v>100</v>
      </c>
      <c r="H852" s="21">
        <f t="shared" si="1946"/>
        <v>100</v>
      </c>
      <c r="I852" s="21">
        <f t="shared" si="1946"/>
        <v>100</v>
      </c>
      <c r="J852" s="21">
        <f t="shared" si="1946"/>
        <v>0</v>
      </c>
      <c r="K852" s="21">
        <f t="shared" si="1946"/>
        <v>0</v>
      </c>
      <c r="L852" s="21">
        <f t="shared" si="1946"/>
        <v>0</v>
      </c>
      <c r="M852" s="21">
        <f t="shared" si="1788"/>
        <v>100</v>
      </c>
      <c r="N852" s="21">
        <f t="shared" si="1789"/>
        <v>100</v>
      </c>
      <c r="O852" s="21">
        <f t="shared" si="1790"/>
        <v>100</v>
      </c>
      <c r="P852" s="24">
        <f t="shared" si="1946"/>
        <v>0</v>
      </c>
      <c r="Q852" s="24">
        <f t="shared" si="1946"/>
        <v>0</v>
      </c>
      <c r="R852" s="24">
        <f t="shared" si="1946"/>
        <v>0</v>
      </c>
      <c r="S852" s="24">
        <f t="shared" si="1946"/>
        <v>0</v>
      </c>
      <c r="T852" s="24">
        <f t="shared" si="1946"/>
        <v>0</v>
      </c>
      <c r="U852" s="24">
        <f t="shared" si="1946"/>
        <v>0</v>
      </c>
      <c r="V852" s="24">
        <f t="shared" si="1946"/>
        <v>0</v>
      </c>
      <c r="W852" s="24">
        <f t="shared" si="1946"/>
        <v>0</v>
      </c>
      <c r="X852" s="24">
        <f t="shared" si="1946"/>
        <v>0</v>
      </c>
      <c r="Y852" s="24">
        <f t="shared" si="1946"/>
        <v>0</v>
      </c>
      <c r="Z852" s="24">
        <f t="shared" si="1871"/>
        <v>100</v>
      </c>
      <c r="AA852" s="24">
        <f t="shared" si="1872"/>
        <v>100</v>
      </c>
      <c r="AB852" s="24">
        <f t="shared" si="1873"/>
        <v>100</v>
      </c>
      <c r="AC852" s="24">
        <f t="shared" si="1946"/>
        <v>0</v>
      </c>
      <c r="AD852" s="24">
        <f t="shared" si="1946"/>
        <v>0</v>
      </c>
      <c r="AE852" s="24">
        <f t="shared" si="1946"/>
        <v>0</v>
      </c>
      <c r="AF852" s="24">
        <f t="shared" si="1946"/>
        <v>0</v>
      </c>
      <c r="AG852" s="24">
        <f t="shared" si="1946"/>
        <v>0</v>
      </c>
      <c r="AH852" s="24">
        <f t="shared" si="1946"/>
        <v>0</v>
      </c>
      <c r="AI852" s="24">
        <f t="shared" si="1946"/>
        <v>0</v>
      </c>
      <c r="AJ852" s="24">
        <f t="shared" si="1946"/>
        <v>0</v>
      </c>
      <c r="AK852" s="24">
        <f t="shared" si="1946"/>
        <v>0</v>
      </c>
      <c r="AL852" s="24">
        <f t="shared" si="1946"/>
        <v>0</v>
      </c>
      <c r="AM852" s="24">
        <f t="shared" si="1946"/>
        <v>0</v>
      </c>
      <c r="AN852" s="24">
        <f t="shared" si="1946"/>
        <v>0</v>
      </c>
      <c r="AO852" s="24">
        <f t="shared" si="1933"/>
        <v>100</v>
      </c>
      <c r="AP852" s="24">
        <f t="shared" si="1934"/>
        <v>100</v>
      </c>
      <c r="AQ852" s="24">
        <f t="shared" si="1935"/>
        <v>100</v>
      </c>
      <c r="AR852" s="24">
        <f t="shared" si="1946"/>
        <v>0</v>
      </c>
      <c r="AS852" s="24">
        <f t="shared" si="1931"/>
        <v>100</v>
      </c>
      <c r="AT852" s="24">
        <f t="shared" si="1946"/>
        <v>0</v>
      </c>
      <c r="AU852" s="6"/>
    </row>
    <row r="853" spans="1:47" ht="31" x14ac:dyDescent="0.35">
      <c r="A853" s="13">
        <v>931</v>
      </c>
      <c r="B853" s="13" t="s">
        <v>108</v>
      </c>
      <c r="C853" s="13" t="s">
        <v>327</v>
      </c>
      <c r="D853" s="13" t="s">
        <v>181</v>
      </c>
      <c r="E853" s="13"/>
      <c r="F853" s="15" t="s">
        <v>837</v>
      </c>
      <c r="G853" s="21">
        <f>G854</f>
        <v>100</v>
      </c>
      <c r="H853" s="21">
        <f t="shared" si="1946"/>
        <v>100</v>
      </c>
      <c r="I853" s="21">
        <f t="shared" si="1946"/>
        <v>100</v>
      </c>
      <c r="J853" s="21">
        <f t="shared" si="1946"/>
        <v>0</v>
      </c>
      <c r="K853" s="21">
        <f t="shared" si="1946"/>
        <v>0</v>
      </c>
      <c r="L853" s="21">
        <f t="shared" si="1946"/>
        <v>0</v>
      </c>
      <c r="M853" s="21">
        <f t="shared" si="1788"/>
        <v>100</v>
      </c>
      <c r="N853" s="21">
        <f t="shared" si="1789"/>
        <v>100</v>
      </c>
      <c r="O853" s="21">
        <f t="shared" si="1790"/>
        <v>100</v>
      </c>
      <c r="P853" s="24">
        <f t="shared" si="1946"/>
        <v>0</v>
      </c>
      <c r="Q853" s="24">
        <f t="shared" si="1946"/>
        <v>0</v>
      </c>
      <c r="R853" s="24">
        <f t="shared" si="1946"/>
        <v>0</v>
      </c>
      <c r="S853" s="24">
        <f t="shared" si="1946"/>
        <v>0</v>
      </c>
      <c r="T853" s="24">
        <f t="shared" si="1946"/>
        <v>0</v>
      </c>
      <c r="U853" s="24">
        <f t="shared" si="1946"/>
        <v>0</v>
      </c>
      <c r="V853" s="24">
        <f t="shared" si="1946"/>
        <v>0</v>
      </c>
      <c r="W853" s="24">
        <f t="shared" si="1946"/>
        <v>0</v>
      </c>
      <c r="X853" s="24">
        <f t="shared" si="1946"/>
        <v>0</v>
      </c>
      <c r="Y853" s="24">
        <f t="shared" si="1946"/>
        <v>0</v>
      </c>
      <c r="Z853" s="24">
        <f t="shared" si="1871"/>
        <v>100</v>
      </c>
      <c r="AA853" s="24">
        <f t="shared" si="1872"/>
        <v>100</v>
      </c>
      <c r="AB853" s="24">
        <f t="shared" si="1873"/>
        <v>100</v>
      </c>
      <c r="AC853" s="24">
        <f t="shared" si="1946"/>
        <v>0</v>
      </c>
      <c r="AD853" s="24">
        <f t="shared" si="1946"/>
        <v>0</v>
      </c>
      <c r="AE853" s="24">
        <f t="shared" si="1946"/>
        <v>0</v>
      </c>
      <c r="AF853" s="24">
        <f t="shared" si="1946"/>
        <v>0</v>
      </c>
      <c r="AG853" s="24">
        <f t="shared" si="1946"/>
        <v>0</v>
      </c>
      <c r="AH853" s="24">
        <f t="shared" si="1946"/>
        <v>0</v>
      </c>
      <c r="AI853" s="24">
        <f t="shared" si="1946"/>
        <v>0</v>
      </c>
      <c r="AJ853" s="24">
        <f t="shared" si="1946"/>
        <v>0</v>
      </c>
      <c r="AK853" s="24">
        <f t="shared" si="1946"/>
        <v>0</v>
      </c>
      <c r="AL853" s="24">
        <f t="shared" si="1946"/>
        <v>0</v>
      </c>
      <c r="AM853" s="24">
        <f t="shared" si="1946"/>
        <v>0</v>
      </c>
      <c r="AN853" s="24">
        <f t="shared" si="1946"/>
        <v>0</v>
      </c>
      <c r="AO853" s="24">
        <f t="shared" si="1933"/>
        <v>100</v>
      </c>
      <c r="AP853" s="24">
        <f t="shared" si="1934"/>
        <v>100</v>
      </c>
      <c r="AQ853" s="24">
        <f t="shared" si="1935"/>
        <v>100</v>
      </c>
      <c r="AR853" s="24">
        <f t="shared" si="1946"/>
        <v>0</v>
      </c>
      <c r="AS853" s="24">
        <f t="shared" si="1931"/>
        <v>100</v>
      </c>
      <c r="AT853" s="24">
        <f t="shared" si="1946"/>
        <v>0</v>
      </c>
    </row>
    <row r="854" spans="1:47" ht="31" x14ac:dyDescent="0.35">
      <c r="A854" s="13">
        <v>931</v>
      </c>
      <c r="B854" s="13" t="s">
        <v>108</v>
      </c>
      <c r="C854" s="13" t="s">
        <v>327</v>
      </c>
      <c r="D854" s="13" t="s">
        <v>181</v>
      </c>
      <c r="E854" s="13" t="s">
        <v>7</v>
      </c>
      <c r="F854" s="15" t="s">
        <v>385</v>
      </c>
      <c r="G854" s="21">
        <f>G855</f>
        <v>100</v>
      </c>
      <c r="H854" s="21">
        <f t="shared" si="1946"/>
        <v>100</v>
      </c>
      <c r="I854" s="21">
        <f t="shared" si="1946"/>
        <v>100</v>
      </c>
      <c r="J854" s="21">
        <f t="shared" si="1946"/>
        <v>0</v>
      </c>
      <c r="K854" s="21">
        <f t="shared" si="1946"/>
        <v>0</v>
      </c>
      <c r="L854" s="21">
        <f t="shared" si="1946"/>
        <v>0</v>
      </c>
      <c r="M854" s="21">
        <f t="shared" si="1788"/>
        <v>100</v>
      </c>
      <c r="N854" s="21">
        <f t="shared" si="1789"/>
        <v>100</v>
      </c>
      <c r="O854" s="21">
        <f t="shared" si="1790"/>
        <v>100</v>
      </c>
      <c r="P854" s="24">
        <f t="shared" si="1946"/>
        <v>0</v>
      </c>
      <c r="Q854" s="24">
        <f t="shared" si="1946"/>
        <v>0</v>
      </c>
      <c r="R854" s="24">
        <f t="shared" si="1946"/>
        <v>0</v>
      </c>
      <c r="S854" s="24">
        <f t="shared" si="1946"/>
        <v>0</v>
      </c>
      <c r="T854" s="24">
        <f t="shared" si="1946"/>
        <v>0</v>
      </c>
      <c r="U854" s="24">
        <f t="shared" si="1946"/>
        <v>0</v>
      </c>
      <c r="V854" s="24">
        <f t="shared" si="1946"/>
        <v>0</v>
      </c>
      <c r="W854" s="24">
        <f t="shared" si="1946"/>
        <v>0</v>
      </c>
      <c r="X854" s="24">
        <f t="shared" si="1946"/>
        <v>0</v>
      </c>
      <c r="Y854" s="24">
        <f t="shared" si="1946"/>
        <v>0</v>
      </c>
      <c r="Z854" s="24">
        <f t="shared" si="1871"/>
        <v>100</v>
      </c>
      <c r="AA854" s="24">
        <f t="shared" si="1872"/>
        <v>100</v>
      </c>
      <c r="AB854" s="24">
        <f t="shared" si="1873"/>
        <v>100</v>
      </c>
      <c r="AC854" s="24">
        <f t="shared" si="1946"/>
        <v>0</v>
      </c>
      <c r="AD854" s="24">
        <f t="shared" si="1946"/>
        <v>0</v>
      </c>
      <c r="AE854" s="24">
        <f t="shared" si="1946"/>
        <v>0</v>
      </c>
      <c r="AF854" s="24">
        <f t="shared" si="1946"/>
        <v>0</v>
      </c>
      <c r="AG854" s="24">
        <f t="shared" si="1946"/>
        <v>0</v>
      </c>
      <c r="AH854" s="24">
        <f t="shared" si="1946"/>
        <v>0</v>
      </c>
      <c r="AI854" s="24">
        <f t="shared" si="1946"/>
        <v>0</v>
      </c>
      <c r="AJ854" s="24">
        <f t="shared" si="1946"/>
        <v>0</v>
      </c>
      <c r="AK854" s="24">
        <f t="shared" si="1946"/>
        <v>0</v>
      </c>
      <c r="AL854" s="24">
        <f t="shared" si="1946"/>
        <v>0</v>
      </c>
      <c r="AM854" s="24">
        <f t="shared" si="1946"/>
        <v>0</v>
      </c>
      <c r="AN854" s="24">
        <f t="shared" si="1946"/>
        <v>0</v>
      </c>
      <c r="AO854" s="24">
        <f t="shared" si="1933"/>
        <v>100</v>
      </c>
      <c r="AP854" s="24">
        <f t="shared" si="1934"/>
        <v>100</v>
      </c>
      <c r="AQ854" s="24">
        <f t="shared" si="1935"/>
        <v>100</v>
      </c>
      <c r="AR854" s="24">
        <f t="shared" si="1946"/>
        <v>0</v>
      </c>
      <c r="AS854" s="24">
        <f t="shared" si="1931"/>
        <v>100</v>
      </c>
      <c r="AT854" s="24">
        <f t="shared" si="1946"/>
        <v>0</v>
      </c>
    </row>
    <row r="855" spans="1:47" ht="31" x14ac:dyDescent="0.35">
      <c r="A855" s="13">
        <v>931</v>
      </c>
      <c r="B855" s="13" t="s">
        <v>108</v>
      </c>
      <c r="C855" s="13" t="s">
        <v>327</v>
      </c>
      <c r="D855" s="13" t="s">
        <v>181</v>
      </c>
      <c r="E855" s="13">
        <v>240</v>
      </c>
      <c r="F855" s="15" t="s">
        <v>374</v>
      </c>
      <c r="G855" s="21">
        <v>100</v>
      </c>
      <c r="H855" s="21">
        <v>100</v>
      </c>
      <c r="I855" s="21">
        <v>100</v>
      </c>
      <c r="J855" s="21"/>
      <c r="K855" s="21"/>
      <c r="L855" s="21"/>
      <c r="M855" s="21">
        <f t="shared" si="1788"/>
        <v>100</v>
      </c>
      <c r="N855" s="21">
        <f t="shared" si="1789"/>
        <v>100</v>
      </c>
      <c r="O855" s="21">
        <f t="shared" si="1790"/>
        <v>100</v>
      </c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>
        <f t="shared" si="1871"/>
        <v>100</v>
      </c>
      <c r="AA855" s="24">
        <f t="shared" si="1872"/>
        <v>100</v>
      </c>
      <c r="AB855" s="24">
        <f t="shared" si="1873"/>
        <v>100</v>
      </c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>
        <f t="shared" si="1933"/>
        <v>100</v>
      </c>
      <c r="AP855" s="24">
        <f t="shared" si="1934"/>
        <v>100</v>
      </c>
      <c r="AQ855" s="24">
        <f t="shared" si="1935"/>
        <v>100</v>
      </c>
      <c r="AR855" s="24"/>
      <c r="AS855" s="24">
        <f t="shared" si="1931"/>
        <v>100</v>
      </c>
      <c r="AT855" s="24"/>
    </row>
    <row r="856" spans="1:47" ht="46.5" x14ac:dyDescent="0.35">
      <c r="A856" s="13">
        <v>931</v>
      </c>
      <c r="B856" s="13" t="s">
        <v>108</v>
      </c>
      <c r="C856" s="13" t="s">
        <v>327</v>
      </c>
      <c r="D856" s="13" t="s">
        <v>148</v>
      </c>
      <c r="E856" s="13"/>
      <c r="F856" s="15" t="s">
        <v>162</v>
      </c>
      <c r="G856" s="21">
        <f>G857</f>
        <v>154.80000000000001</v>
      </c>
      <c r="H856" s="21">
        <f t="shared" ref="H856:AT859" si="1947">H857</f>
        <v>154.80000000000001</v>
      </c>
      <c r="I856" s="21">
        <f t="shared" si="1947"/>
        <v>154.80000000000001</v>
      </c>
      <c r="J856" s="21">
        <f t="shared" si="1947"/>
        <v>0</v>
      </c>
      <c r="K856" s="21">
        <f t="shared" si="1947"/>
        <v>0</v>
      </c>
      <c r="L856" s="21">
        <f t="shared" si="1947"/>
        <v>0</v>
      </c>
      <c r="M856" s="21">
        <f t="shared" si="1788"/>
        <v>154.80000000000001</v>
      </c>
      <c r="N856" s="21">
        <f t="shared" si="1789"/>
        <v>154.80000000000001</v>
      </c>
      <c r="O856" s="21">
        <f t="shared" si="1790"/>
        <v>154.80000000000001</v>
      </c>
      <c r="P856" s="24">
        <f t="shared" si="1947"/>
        <v>0</v>
      </c>
      <c r="Q856" s="24">
        <f t="shared" si="1947"/>
        <v>0</v>
      </c>
      <c r="R856" s="24">
        <f t="shared" si="1947"/>
        <v>0</v>
      </c>
      <c r="S856" s="24">
        <f t="shared" si="1947"/>
        <v>0</v>
      </c>
      <c r="T856" s="24">
        <f t="shared" si="1947"/>
        <v>0</v>
      </c>
      <c r="U856" s="24">
        <f t="shared" si="1947"/>
        <v>0</v>
      </c>
      <c r="V856" s="24">
        <f t="shared" si="1947"/>
        <v>0</v>
      </c>
      <c r="W856" s="24">
        <f t="shared" si="1947"/>
        <v>0</v>
      </c>
      <c r="X856" s="24">
        <f t="shared" si="1947"/>
        <v>0</v>
      </c>
      <c r="Y856" s="24">
        <f t="shared" si="1947"/>
        <v>0</v>
      </c>
      <c r="Z856" s="24">
        <f t="shared" si="1871"/>
        <v>154.80000000000001</v>
      </c>
      <c r="AA856" s="24">
        <f t="shared" si="1872"/>
        <v>154.80000000000001</v>
      </c>
      <c r="AB856" s="24">
        <f t="shared" si="1873"/>
        <v>154.80000000000001</v>
      </c>
      <c r="AC856" s="24">
        <f t="shared" si="1947"/>
        <v>0</v>
      </c>
      <c r="AD856" s="24">
        <f t="shared" si="1947"/>
        <v>0</v>
      </c>
      <c r="AE856" s="24">
        <f t="shared" si="1947"/>
        <v>0</v>
      </c>
      <c r="AF856" s="24">
        <f t="shared" si="1947"/>
        <v>0</v>
      </c>
      <c r="AG856" s="24">
        <f t="shared" si="1947"/>
        <v>0</v>
      </c>
      <c r="AH856" s="24">
        <f t="shared" si="1947"/>
        <v>0</v>
      </c>
      <c r="AI856" s="24">
        <f t="shared" si="1947"/>
        <v>0</v>
      </c>
      <c r="AJ856" s="24">
        <f t="shared" si="1947"/>
        <v>0</v>
      </c>
      <c r="AK856" s="24">
        <f t="shared" si="1947"/>
        <v>0</v>
      </c>
      <c r="AL856" s="24">
        <f t="shared" si="1947"/>
        <v>0</v>
      </c>
      <c r="AM856" s="24">
        <f t="shared" si="1947"/>
        <v>0</v>
      </c>
      <c r="AN856" s="24">
        <f t="shared" si="1947"/>
        <v>0</v>
      </c>
      <c r="AO856" s="24">
        <f t="shared" si="1933"/>
        <v>154.80000000000001</v>
      </c>
      <c r="AP856" s="24">
        <f t="shared" si="1934"/>
        <v>154.80000000000001</v>
      </c>
      <c r="AQ856" s="24">
        <f t="shared" si="1935"/>
        <v>154.80000000000001</v>
      </c>
      <c r="AR856" s="24">
        <f t="shared" si="1947"/>
        <v>0</v>
      </c>
      <c r="AS856" s="24">
        <f t="shared" si="1931"/>
        <v>154.80000000000001</v>
      </c>
      <c r="AT856" s="24">
        <f t="shared" si="1947"/>
        <v>0</v>
      </c>
      <c r="AU856" s="6"/>
    </row>
    <row r="857" spans="1:47" ht="31" x14ac:dyDescent="0.35">
      <c r="A857" s="13">
        <v>931</v>
      </c>
      <c r="B857" s="13" t="s">
        <v>108</v>
      </c>
      <c r="C857" s="13" t="s">
        <v>327</v>
      </c>
      <c r="D857" s="13" t="s">
        <v>352</v>
      </c>
      <c r="E857" s="13"/>
      <c r="F857" s="15" t="s">
        <v>425</v>
      </c>
      <c r="G857" s="21">
        <f>G858</f>
        <v>154.80000000000001</v>
      </c>
      <c r="H857" s="21">
        <f t="shared" si="1947"/>
        <v>154.80000000000001</v>
      </c>
      <c r="I857" s="21">
        <f t="shared" si="1947"/>
        <v>154.80000000000001</v>
      </c>
      <c r="J857" s="21">
        <f t="shared" si="1947"/>
        <v>0</v>
      </c>
      <c r="K857" s="21">
        <f t="shared" si="1947"/>
        <v>0</v>
      </c>
      <c r="L857" s="21">
        <f t="shared" si="1947"/>
        <v>0</v>
      </c>
      <c r="M857" s="21">
        <f t="shared" ref="M857:M920" si="1948">G857+J857</f>
        <v>154.80000000000001</v>
      </c>
      <c r="N857" s="21">
        <f t="shared" ref="N857:N920" si="1949">H857+K857</f>
        <v>154.80000000000001</v>
      </c>
      <c r="O857" s="21">
        <f t="shared" ref="O857:O920" si="1950">I857+L857</f>
        <v>154.80000000000001</v>
      </c>
      <c r="P857" s="24">
        <f t="shared" si="1947"/>
        <v>0</v>
      </c>
      <c r="Q857" s="24">
        <f t="shared" si="1947"/>
        <v>0</v>
      </c>
      <c r="R857" s="24">
        <f t="shared" si="1947"/>
        <v>0</v>
      </c>
      <c r="S857" s="24">
        <f t="shared" si="1947"/>
        <v>0</v>
      </c>
      <c r="T857" s="24">
        <f t="shared" si="1947"/>
        <v>0</v>
      </c>
      <c r="U857" s="24">
        <f t="shared" si="1947"/>
        <v>0</v>
      </c>
      <c r="V857" s="24">
        <f t="shared" si="1947"/>
        <v>0</v>
      </c>
      <c r="W857" s="24">
        <f t="shared" si="1947"/>
        <v>0</v>
      </c>
      <c r="X857" s="24">
        <f t="shared" si="1947"/>
        <v>0</v>
      </c>
      <c r="Y857" s="24">
        <f t="shared" si="1947"/>
        <v>0</v>
      </c>
      <c r="Z857" s="24">
        <f t="shared" si="1871"/>
        <v>154.80000000000001</v>
      </c>
      <c r="AA857" s="24">
        <f t="shared" si="1872"/>
        <v>154.80000000000001</v>
      </c>
      <c r="AB857" s="24">
        <f t="shared" si="1873"/>
        <v>154.80000000000001</v>
      </c>
      <c r="AC857" s="24">
        <f t="shared" si="1947"/>
        <v>0</v>
      </c>
      <c r="AD857" s="24">
        <f t="shared" si="1947"/>
        <v>0</v>
      </c>
      <c r="AE857" s="24">
        <f t="shared" si="1947"/>
        <v>0</v>
      </c>
      <c r="AF857" s="24">
        <f t="shared" si="1947"/>
        <v>0</v>
      </c>
      <c r="AG857" s="24">
        <f t="shared" si="1947"/>
        <v>0</v>
      </c>
      <c r="AH857" s="24">
        <f t="shared" si="1947"/>
        <v>0</v>
      </c>
      <c r="AI857" s="24">
        <f t="shared" si="1947"/>
        <v>0</v>
      </c>
      <c r="AJ857" s="24">
        <f t="shared" si="1947"/>
        <v>0</v>
      </c>
      <c r="AK857" s="24">
        <f t="shared" si="1947"/>
        <v>0</v>
      </c>
      <c r="AL857" s="24">
        <f t="shared" si="1947"/>
        <v>0</v>
      </c>
      <c r="AM857" s="24">
        <f t="shared" si="1947"/>
        <v>0</v>
      </c>
      <c r="AN857" s="24">
        <f t="shared" si="1947"/>
        <v>0</v>
      </c>
      <c r="AO857" s="24">
        <f t="shared" si="1933"/>
        <v>154.80000000000001</v>
      </c>
      <c r="AP857" s="24">
        <f t="shared" si="1934"/>
        <v>154.80000000000001</v>
      </c>
      <c r="AQ857" s="24">
        <f t="shared" si="1935"/>
        <v>154.80000000000001</v>
      </c>
      <c r="AR857" s="24">
        <f t="shared" si="1947"/>
        <v>0</v>
      </c>
      <c r="AS857" s="24">
        <f t="shared" si="1931"/>
        <v>154.80000000000001</v>
      </c>
      <c r="AT857" s="24">
        <f t="shared" si="1947"/>
        <v>0</v>
      </c>
      <c r="AU857" s="6"/>
    </row>
    <row r="858" spans="1:47" ht="31" x14ac:dyDescent="0.35">
      <c r="A858" s="13">
        <v>931</v>
      </c>
      <c r="B858" s="13" t="s">
        <v>108</v>
      </c>
      <c r="C858" s="13" t="s">
        <v>327</v>
      </c>
      <c r="D858" s="13" t="s">
        <v>328</v>
      </c>
      <c r="E858" s="13"/>
      <c r="F858" s="15" t="s">
        <v>838</v>
      </c>
      <c r="G858" s="21">
        <f>G859</f>
        <v>154.80000000000001</v>
      </c>
      <c r="H858" s="21">
        <f t="shared" si="1947"/>
        <v>154.80000000000001</v>
      </c>
      <c r="I858" s="21">
        <f t="shared" si="1947"/>
        <v>154.80000000000001</v>
      </c>
      <c r="J858" s="21">
        <f t="shared" si="1947"/>
        <v>0</v>
      </c>
      <c r="K858" s="21">
        <f t="shared" si="1947"/>
        <v>0</v>
      </c>
      <c r="L858" s="21">
        <f t="shared" si="1947"/>
        <v>0</v>
      </c>
      <c r="M858" s="21">
        <f t="shared" si="1948"/>
        <v>154.80000000000001</v>
      </c>
      <c r="N858" s="21">
        <f t="shared" si="1949"/>
        <v>154.80000000000001</v>
      </c>
      <c r="O858" s="21">
        <f t="shared" si="1950"/>
        <v>154.80000000000001</v>
      </c>
      <c r="P858" s="24">
        <f t="shared" si="1947"/>
        <v>0</v>
      </c>
      <c r="Q858" s="24">
        <f t="shared" si="1947"/>
        <v>0</v>
      </c>
      <c r="R858" s="24">
        <f t="shared" si="1947"/>
        <v>0</v>
      </c>
      <c r="S858" s="24">
        <f t="shared" si="1947"/>
        <v>0</v>
      </c>
      <c r="T858" s="24">
        <f t="shared" si="1947"/>
        <v>0</v>
      </c>
      <c r="U858" s="24">
        <f t="shared" si="1947"/>
        <v>0</v>
      </c>
      <c r="V858" s="24">
        <f t="shared" si="1947"/>
        <v>0</v>
      </c>
      <c r="W858" s="24">
        <f t="shared" si="1947"/>
        <v>0</v>
      </c>
      <c r="X858" s="24">
        <f t="shared" si="1947"/>
        <v>0</v>
      </c>
      <c r="Y858" s="24">
        <f t="shared" si="1947"/>
        <v>0</v>
      </c>
      <c r="Z858" s="24">
        <f t="shared" si="1871"/>
        <v>154.80000000000001</v>
      </c>
      <c r="AA858" s="24">
        <f t="shared" si="1872"/>
        <v>154.80000000000001</v>
      </c>
      <c r="AB858" s="24">
        <f t="shared" si="1873"/>
        <v>154.80000000000001</v>
      </c>
      <c r="AC858" s="24">
        <f t="shared" si="1947"/>
        <v>0</v>
      </c>
      <c r="AD858" s="24">
        <f t="shared" si="1947"/>
        <v>0</v>
      </c>
      <c r="AE858" s="24">
        <f t="shared" si="1947"/>
        <v>0</v>
      </c>
      <c r="AF858" s="24">
        <f t="shared" si="1947"/>
        <v>0</v>
      </c>
      <c r="AG858" s="24">
        <f t="shared" si="1947"/>
        <v>0</v>
      </c>
      <c r="AH858" s="24">
        <f t="shared" si="1947"/>
        <v>0</v>
      </c>
      <c r="AI858" s="24">
        <f t="shared" si="1947"/>
        <v>0</v>
      </c>
      <c r="AJ858" s="24">
        <f t="shared" si="1947"/>
        <v>0</v>
      </c>
      <c r="AK858" s="24">
        <f t="shared" si="1947"/>
        <v>0</v>
      </c>
      <c r="AL858" s="24">
        <f t="shared" si="1947"/>
        <v>0</v>
      </c>
      <c r="AM858" s="24">
        <f t="shared" si="1947"/>
        <v>0</v>
      </c>
      <c r="AN858" s="24">
        <f t="shared" si="1947"/>
        <v>0</v>
      </c>
      <c r="AO858" s="24">
        <f t="shared" si="1933"/>
        <v>154.80000000000001</v>
      </c>
      <c r="AP858" s="24">
        <f t="shared" si="1934"/>
        <v>154.80000000000001</v>
      </c>
      <c r="AQ858" s="24">
        <f t="shared" si="1935"/>
        <v>154.80000000000001</v>
      </c>
      <c r="AR858" s="24">
        <f t="shared" si="1947"/>
        <v>0</v>
      </c>
      <c r="AS858" s="24">
        <f t="shared" si="1931"/>
        <v>154.80000000000001</v>
      </c>
      <c r="AT858" s="24">
        <f t="shared" si="1947"/>
        <v>0</v>
      </c>
    </row>
    <row r="859" spans="1:47" ht="31" x14ac:dyDescent="0.35">
      <c r="A859" s="13">
        <v>931</v>
      </c>
      <c r="B859" s="13" t="s">
        <v>108</v>
      </c>
      <c r="C859" s="13" t="s">
        <v>327</v>
      </c>
      <c r="D859" s="13" t="s">
        <v>328</v>
      </c>
      <c r="E859" s="13" t="s">
        <v>7</v>
      </c>
      <c r="F859" s="15" t="s">
        <v>385</v>
      </c>
      <c r="G859" s="21">
        <f>G860</f>
        <v>154.80000000000001</v>
      </c>
      <c r="H859" s="21">
        <f t="shared" si="1947"/>
        <v>154.80000000000001</v>
      </c>
      <c r="I859" s="21">
        <f t="shared" si="1947"/>
        <v>154.80000000000001</v>
      </c>
      <c r="J859" s="21">
        <f t="shared" si="1947"/>
        <v>0</v>
      </c>
      <c r="K859" s="21">
        <f t="shared" si="1947"/>
        <v>0</v>
      </c>
      <c r="L859" s="21">
        <f t="shared" si="1947"/>
        <v>0</v>
      </c>
      <c r="M859" s="21">
        <f t="shared" si="1948"/>
        <v>154.80000000000001</v>
      </c>
      <c r="N859" s="21">
        <f t="shared" si="1949"/>
        <v>154.80000000000001</v>
      </c>
      <c r="O859" s="21">
        <f t="shared" si="1950"/>
        <v>154.80000000000001</v>
      </c>
      <c r="P859" s="24">
        <f t="shared" si="1947"/>
        <v>0</v>
      </c>
      <c r="Q859" s="24">
        <f t="shared" si="1947"/>
        <v>0</v>
      </c>
      <c r="R859" s="24">
        <f t="shared" si="1947"/>
        <v>0</v>
      </c>
      <c r="S859" s="24">
        <f t="shared" si="1947"/>
        <v>0</v>
      </c>
      <c r="T859" s="24">
        <f t="shared" si="1947"/>
        <v>0</v>
      </c>
      <c r="U859" s="24">
        <f t="shared" si="1947"/>
        <v>0</v>
      </c>
      <c r="V859" s="24">
        <f t="shared" si="1947"/>
        <v>0</v>
      </c>
      <c r="W859" s="24">
        <f t="shared" si="1947"/>
        <v>0</v>
      </c>
      <c r="X859" s="24">
        <f t="shared" si="1947"/>
        <v>0</v>
      </c>
      <c r="Y859" s="24">
        <f t="shared" si="1947"/>
        <v>0</v>
      </c>
      <c r="Z859" s="24">
        <f t="shared" si="1871"/>
        <v>154.80000000000001</v>
      </c>
      <c r="AA859" s="24">
        <f t="shared" si="1872"/>
        <v>154.80000000000001</v>
      </c>
      <c r="AB859" s="24">
        <f t="shared" si="1873"/>
        <v>154.80000000000001</v>
      </c>
      <c r="AC859" s="24">
        <f t="shared" si="1947"/>
        <v>0</v>
      </c>
      <c r="AD859" s="24">
        <f t="shared" si="1947"/>
        <v>0</v>
      </c>
      <c r="AE859" s="24">
        <f t="shared" si="1947"/>
        <v>0</v>
      </c>
      <c r="AF859" s="24">
        <f t="shared" si="1947"/>
        <v>0</v>
      </c>
      <c r="AG859" s="24">
        <f t="shared" si="1947"/>
        <v>0</v>
      </c>
      <c r="AH859" s="24">
        <f t="shared" si="1947"/>
        <v>0</v>
      </c>
      <c r="AI859" s="24">
        <f t="shared" si="1947"/>
        <v>0</v>
      </c>
      <c r="AJ859" s="24">
        <f t="shared" si="1947"/>
        <v>0</v>
      </c>
      <c r="AK859" s="24">
        <f t="shared" si="1947"/>
        <v>0</v>
      </c>
      <c r="AL859" s="24">
        <f t="shared" si="1947"/>
        <v>0</v>
      </c>
      <c r="AM859" s="24">
        <f t="shared" si="1947"/>
        <v>0</v>
      </c>
      <c r="AN859" s="24">
        <f t="shared" si="1947"/>
        <v>0</v>
      </c>
      <c r="AO859" s="24">
        <f t="shared" si="1933"/>
        <v>154.80000000000001</v>
      </c>
      <c r="AP859" s="24">
        <f t="shared" si="1934"/>
        <v>154.80000000000001</v>
      </c>
      <c r="AQ859" s="24">
        <f t="shared" si="1935"/>
        <v>154.80000000000001</v>
      </c>
      <c r="AR859" s="24">
        <f t="shared" si="1947"/>
        <v>0</v>
      </c>
      <c r="AS859" s="24">
        <f t="shared" si="1931"/>
        <v>154.80000000000001</v>
      </c>
      <c r="AT859" s="24">
        <f t="shared" si="1947"/>
        <v>0</v>
      </c>
    </row>
    <row r="860" spans="1:47" ht="31" x14ac:dyDescent="0.35">
      <c r="A860" s="13">
        <v>931</v>
      </c>
      <c r="B860" s="13" t="s">
        <v>108</v>
      </c>
      <c r="C860" s="13" t="s">
        <v>327</v>
      </c>
      <c r="D860" s="13" t="s">
        <v>328</v>
      </c>
      <c r="E860" s="13">
        <v>240</v>
      </c>
      <c r="F860" s="15" t="s">
        <v>374</v>
      </c>
      <c r="G860" s="21">
        <v>154.80000000000001</v>
      </c>
      <c r="H860" s="21">
        <v>154.80000000000001</v>
      </c>
      <c r="I860" s="21">
        <v>154.80000000000001</v>
      </c>
      <c r="J860" s="21"/>
      <c r="K860" s="21"/>
      <c r="L860" s="21"/>
      <c r="M860" s="21">
        <f t="shared" si="1948"/>
        <v>154.80000000000001</v>
      </c>
      <c r="N860" s="21">
        <f t="shared" si="1949"/>
        <v>154.80000000000001</v>
      </c>
      <c r="O860" s="21">
        <f t="shared" si="1950"/>
        <v>154.80000000000001</v>
      </c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>
        <f t="shared" si="1871"/>
        <v>154.80000000000001</v>
      </c>
      <c r="AA860" s="24">
        <f t="shared" si="1872"/>
        <v>154.80000000000001</v>
      </c>
      <c r="AB860" s="24">
        <f t="shared" si="1873"/>
        <v>154.80000000000001</v>
      </c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>
        <f t="shared" si="1933"/>
        <v>154.80000000000001</v>
      </c>
      <c r="AP860" s="24">
        <f t="shared" si="1934"/>
        <v>154.80000000000001</v>
      </c>
      <c r="AQ860" s="24">
        <f t="shared" si="1935"/>
        <v>154.80000000000001</v>
      </c>
      <c r="AR860" s="24"/>
      <c r="AS860" s="24">
        <f t="shared" si="1931"/>
        <v>154.80000000000001</v>
      </c>
      <c r="AT860" s="24"/>
    </row>
    <row r="861" spans="1:47" s="3" customFormat="1" x14ac:dyDescent="0.35">
      <c r="A861" s="17">
        <v>931</v>
      </c>
      <c r="B861" s="17" t="s">
        <v>83</v>
      </c>
      <c r="C861" s="17"/>
      <c r="D861" s="17"/>
      <c r="E861" s="17"/>
      <c r="F861" s="8" t="s">
        <v>97</v>
      </c>
      <c r="G861" s="19">
        <f>G862+G889</f>
        <v>197845.2</v>
      </c>
      <c r="H861" s="19">
        <f t="shared" ref="H861:L861" si="1951">H862+H889</f>
        <v>203679.3</v>
      </c>
      <c r="I861" s="19">
        <f t="shared" si="1951"/>
        <v>183439.9</v>
      </c>
      <c r="J861" s="19">
        <f t="shared" si="1951"/>
        <v>0</v>
      </c>
      <c r="K861" s="19">
        <f t="shared" si="1951"/>
        <v>0</v>
      </c>
      <c r="L861" s="19">
        <f t="shared" si="1951"/>
        <v>0</v>
      </c>
      <c r="M861" s="21">
        <f t="shared" si="1948"/>
        <v>197845.2</v>
      </c>
      <c r="N861" s="21">
        <f t="shared" si="1949"/>
        <v>203679.3</v>
      </c>
      <c r="O861" s="21">
        <f t="shared" si="1950"/>
        <v>183439.9</v>
      </c>
      <c r="P861" s="22">
        <f t="shared" ref="P861:Q861" si="1952">P862+P889</f>
        <v>0</v>
      </c>
      <c r="Q861" s="22">
        <f t="shared" si="1952"/>
        <v>0</v>
      </c>
      <c r="R861" s="22">
        <f t="shared" ref="R861:T861" si="1953">R862+R889</f>
        <v>0</v>
      </c>
      <c r="S861" s="22">
        <f t="shared" si="1953"/>
        <v>0</v>
      </c>
      <c r="T861" s="22">
        <f t="shared" si="1953"/>
        <v>0</v>
      </c>
      <c r="U861" s="22">
        <f t="shared" ref="U861:W861" si="1954">U862+U889</f>
        <v>0</v>
      </c>
      <c r="V861" s="22">
        <f t="shared" si="1954"/>
        <v>0</v>
      </c>
      <c r="W861" s="22">
        <f t="shared" si="1954"/>
        <v>0</v>
      </c>
      <c r="X861" s="22">
        <f t="shared" ref="X861:Y861" si="1955">X862+X889</f>
        <v>0</v>
      </c>
      <c r="Y861" s="22">
        <f t="shared" si="1955"/>
        <v>0</v>
      </c>
      <c r="Z861" s="22">
        <f t="shared" si="1871"/>
        <v>197845.2</v>
      </c>
      <c r="AA861" s="22">
        <f t="shared" si="1872"/>
        <v>203679.3</v>
      </c>
      <c r="AB861" s="22">
        <f t="shared" si="1873"/>
        <v>183439.9</v>
      </c>
      <c r="AC861" s="22">
        <f t="shared" ref="AC861:AL861" si="1956">AC862+AC889</f>
        <v>0</v>
      </c>
      <c r="AD861" s="22">
        <f t="shared" si="1956"/>
        <v>0</v>
      </c>
      <c r="AE861" s="22">
        <f t="shared" ref="AE861" si="1957">AE862+AE889</f>
        <v>0</v>
      </c>
      <c r="AF861" s="22">
        <f t="shared" si="1956"/>
        <v>0</v>
      </c>
      <c r="AG861" s="22">
        <f t="shared" si="1956"/>
        <v>0</v>
      </c>
      <c r="AH861" s="22">
        <f t="shared" si="1956"/>
        <v>0</v>
      </c>
      <c r="AI861" s="22">
        <f t="shared" ref="AI861" si="1958">AI862+AI889</f>
        <v>0</v>
      </c>
      <c r="AJ861" s="22">
        <f t="shared" si="1956"/>
        <v>0</v>
      </c>
      <c r="AK861" s="22">
        <f t="shared" si="1956"/>
        <v>1573.393</v>
      </c>
      <c r="AL861" s="22">
        <f t="shared" si="1956"/>
        <v>0</v>
      </c>
      <c r="AM861" s="22">
        <f t="shared" ref="AM861:AT861" si="1959">AM862+AM889</f>
        <v>0</v>
      </c>
      <c r="AN861" s="22">
        <f t="shared" si="1959"/>
        <v>0</v>
      </c>
      <c r="AO861" s="22">
        <f t="shared" si="1933"/>
        <v>199418.59300000002</v>
      </c>
      <c r="AP861" s="22">
        <f t="shared" si="1934"/>
        <v>203679.3</v>
      </c>
      <c r="AQ861" s="22">
        <f t="shared" si="1935"/>
        <v>183439.9</v>
      </c>
      <c r="AR861" s="22">
        <f t="shared" ref="AR861" si="1960">AR862+AR889</f>
        <v>0</v>
      </c>
      <c r="AS861" s="22">
        <f t="shared" si="1931"/>
        <v>199418.59300000002</v>
      </c>
      <c r="AT861" s="22">
        <f t="shared" si="1959"/>
        <v>0</v>
      </c>
    </row>
    <row r="862" spans="1:47" s="16" customFormat="1" x14ac:dyDescent="0.35">
      <c r="A862" s="18">
        <v>931</v>
      </c>
      <c r="B862" s="18" t="s">
        <v>83</v>
      </c>
      <c r="C862" s="18" t="s">
        <v>137</v>
      </c>
      <c r="D862" s="18"/>
      <c r="E862" s="18"/>
      <c r="F862" s="11" t="s">
        <v>395</v>
      </c>
      <c r="G862" s="20">
        <f>G863+G874+G879+G884</f>
        <v>197169</v>
      </c>
      <c r="H862" s="20">
        <f t="shared" ref="H862:L862" si="1961">H863+H874+H879+H884</f>
        <v>202870.8</v>
      </c>
      <c r="I862" s="20">
        <f t="shared" si="1961"/>
        <v>182631.4</v>
      </c>
      <c r="J862" s="20">
        <f t="shared" si="1961"/>
        <v>0</v>
      </c>
      <c r="K862" s="20">
        <f t="shared" si="1961"/>
        <v>0</v>
      </c>
      <c r="L862" s="20">
        <f t="shared" si="1961"/>
        <v>0</v>
      </c>
      <c r="M862" s="21">
        <f t="shared" si="1948"/>
        <v>197169</v>
      </c>
      <c r="N862" s="21">
        <f t="shared" si="1949"/>
        <v>202870.8</v>
      </c>
      <c r="O862" s="21">
        <f t="shared" si="1950"/>
        <v>182631.4</v>
      </c>
      <c r="P862" s="23">
        <f t="shared" ref="P862:Q862" si="1962">P863+P874+P879+P884</f>
        <v>0</v>
      </c>
      <c r="Q862" s="23">
        <f t="shared" si="1962"/>
        <v>0</v>
      </c>
      <c r="R862" s="23">
        <f t="shared" ref="R862:T862" si="1963">R863+R874+R879+R884</f>
        <v>0</v>
      </c>
      <c r="S862" s="23">
        <f t="shared" si="1963"/>
        <v>0</v>
      </c>
      <c r="T862" s="23">
        <f t="shared" si="1963"/>
        <v>0</v>
      </c>
      <c r="U862" s="23">
        <f t="shared" ref="U862:W862" si="1964">U863+U874+U879+U884</f>
        <v>0</v>
      </c>
      <c r="V862" s="23">
        <f t="shared" si="1964"/>
        <v>0</v>
      </c>
      <c r="W862" s="23">
        <f t="shared" si="1964"/>
        <v>0</v>
      </c>
      <c r="X862" s="23">
        <f t="shared" ref="X862:Y862" si="1965">X863+X874+X879+X884</f>
        <v>0</v>
      </c>
      <c r="Y862" s="23">
        <f t="shared" si="1965"/>
        <v>0</v>
      </c>
      <c r="Z862" s="23">
        <f t="shared" si="1871"/>
        <v>197169</v>
      </c>
      <c r="AA862" s="23">
        <f t="shared" si="1872"/>
        <v>202870.8</v>
      </c>
      <c r="AB862" s="23">
        <f t="shared" si="1873"/>
        <v>182631.4</v>
      </c>
      <c r="AC862" s="23">
        <f t="shared" ref="AC862:AL862" si="1966">AC863+AC874+AC879+AC884</f>
        <v>0</v>
      </c>
      <c r="AD862" s="23">
        <f t="shared" si="1966"/>
        <v>0</v>
      </c>
      <c r="AE862" s="23">
        <f t="shared" ref="AE862" si="1967">AE863+AE874+AE879+AE884</f>
        <v>0</v>
      </c>
      <c r="AF862" s="23">
        <f t="shared" si="1966"/>
        <v>0</v>
      </c>
      <c r="AG862" s="23">
        <f t="shared" si="1966"/>
        <v>0</v>
      </c>
      <c r="AH862" s="23">
        <f t="shared" si="1966"/>
        <v>0</v>
      </c>
      <c r="AI862" s="23">
        <f t="shared" ref="AI862" si="1968">AI863+AI874+AI879+AI884</f>
        <v>0</v>
      </c>
      <c r="AJ862" s="23">
        <f t="shared" si="1966"/>
        <v>0</v>
      </c>
      <c r="AK862" s="23">
        <f t="shared" si="1966"/>
        <v>1573.393</v>
      </c>
      <c r="AL862" s="23">
        <f t="shared" si="1966"/>
        <v>0</v>
      </c>
      <c r="AM862" s="23">
        <f t="shared" ref="AM862:AT862" si="1969">AM863+AM874+AM879+AM884</f>
        <v>0</v>
      </c>
      <c r="AN862" s="23">
        <f t="shared" si="1969"/>
        <v>0</v>
      </c>
      <c r="AO862" s="23">
        <f t="shared" si="1933"/>
        <v>198742.39300000001</v>
      </c>
      <c r="AP862" s="23">
        <f t="shared" si="1934"/>
        <v>202870.8</v>
      </c>
      <c r="AQ862" s="23">
        <f t="shared" si="1935"/>
        <v>182631.4</v>
      </c>
      <c r="AR862" s="23">
        <f t="shared" ref="AR862" si="1970">AR863+AR874+AR879+AR884</f>
        <v>0</v>
      </c>
      <c r="AS862" s="23">
        <f t="shared" si="1931"/>
        <v>198742.39300000001</v>
      </c>
      <c r="AT862" s="23">
        <f t="shared" si="1969"/>
        <v>0</v>
      </c>
    </row>
    <row r="863" spans="1:47" ht="31" x14ac:dyDescent="0.35">
      <c r="A863" s="13">
        <v>931</v>
      </c>
      <c r="B863" s="13" t="s">
        <v>83</v>
      </c>
      <c r="C863" s="13" t="s">
        <v>137</v>
      </c>
      <c r="D863" s="13" t="s">
        <v>353</v>
      </c>
      <c r="E863" s="13"/>
      <c r="F863" s="15" t="s">
        <v>412</v>
      </c>
      <c r="G863" s="21">
        <f>G864</f>
        <v>191272.5</v>
      </c>
      <c r="H863" s="21">
        <f t="shared" ref="H863:AT863" si="1971">H864</f>
        <v>197723.5</v>
      </c>
      <c r="I863" s="21">
        <f t="shared" si="1971"/>
        <v>177483.1</v>
      </c>
      <c r="J863" s="21">
        <f t="shared" si="1971"/>
        <v>0</v>
      </c>
      <c r="K863" s="21">
        <f t="shared" si="1971"/>
        <v>0</v>
      </c>
      <c r="L863" s="21">
        <f t="shared" si="1971"/>
        <v>0</v>
      </c>
      <c r="M863" s="21">
        <f t="shared" si="1948"/>
        <v>191272.5</v>
      </c>
      <c r="N863" s="21">
        <f t="shared" si="1949"/>
        <v>197723.5</v>
      </c>
      <c r="O863" s="21">
        <f t="shared" si="1950"/>
        <v>177483.1</v>
      </c>
      <c r="P863" s="24">
        <f t="shared" si="1971"/>
        <v>0</v>
      </c>
      <c r="Q863" s="24">
        <f t="shared" si="1971"/>
        <v>0</v>
      </c>
      <c r="R863" s="24">
        <f t="shared" si="1971"/>
        <v>0</v>
      </c>
      <c r="S863" s="24">
        <f t="shared" si="1971"/>
        <v>0</v>
      </c>
      <c r="T863" s="24">
        <f t="shared" si="1971"/>
        <v>0</v>
      </c>
      <c r="U863" s="24">
        <f t="shared" si="1971"/>
        <v>0</v>
      </c>
      <c r="V863" s="24">
        <f t="shared" si="1971"/>
        <v>0</v>
      </c>
      <c r="W863" s="24">
        <f t="shared" si="1971"/>
        <v>0</v>
      </c>
      <c r="X863" s="24">
        <f t="shared" si="1971"/>
        <v>0</v>
      </c>
      <c r="Y863" s="24">
        <f t="shared" si="1971"/>
        <v>0</v>
      </c>
      <c r="Z863" s="24">
        <f t="shared" si="1871"/>
        <v>191272.5</v>
      </c>
      <c r="AA863" s="24">
        <f t="shared" si="1872"/>
        <v>197723.5</v>
      </c>
      <c r="AB863" s="24">
        <f t="shared" si="1873"/>
        <v>177483.1</v>
      </c>
      <c r="AC863" s="24">
        <f t="shared" si="1971"/>
        <v>0</v>
      </c>
      <c r="AD863" s="24">
        <f t="shared" si="1971"/>
        <v>0</v>
      </c>
      <c r="AE863" s="24">
        <f t="shared" si="1971"/>
        <v>0</v>
      </c>
      <c r="AF863" s="24">
        <f t="shared" si="1971"/>
        <v>0</v>
      </c>
      <c r="AG863" s="24">
        <f t="shared" si="1971"/>
        <v>0</v>
      </c>
      <c r="AH863" s="24">
        <f t="shared" si="1971"/>
        <v>0</v>
      </c>
      <c r="AI863" s="24">
        <f t="shared" si="1971"/>
        <v>0</v>
      </c>
      <c r="AJ863" s="24">
        <f t="shared" si="1971"/>
        <v>0</v>
      </c>
      <c r="AK863" s="24">
        <f t="shared" si="1971"/>
        <v>1542.373</v>
      </c>
      <c r="AL863" s="24">
        <f t="shared" si="1971"/>
        <v>0</v>
      </c>
      <c r="AM863" s="24">
        <f t="shared" si="1971"/>
        <v>0</v>
      </c>
      <c r="AN863" s="24">
        <f t="shared" si="1971"/>
        <v>0</v>
      </c>
      <c r="AO863" s="24">
        <f t="shared" si="1933"/>
        <v>192814.87299999999</v>
      </c>
      <c r="AP863" s="24">
        <f t="shared" si="1934"/>
        <v>197723.5</v>
      </c>
      <c r="AQ863" s="24">
        <f t="shared" si="1935"/>
        <v>177483.1</v>
      </c>
      <c r="AR863" s="24">
        <f t="shared" si="1971"/>
        <v>0</v>
      </c>
      <c r="AS863" s="24">
        <f t="shared" si="1931"/>
        <v>192814.87299999999</v>
      </c>
      <c r="AT863" s="24">
        <f t="shared" si="1971"/>
        <v>0</v>
      </c>
      <c r="AU863" s="6"/>
    </row>
    <row r="864" spans="1:47" ht="31" x14ac:dyDescent="0.35">
      <c r="A864" s="13">
        <v>931</v>
      </c>
      <c r="B864" s="13" t="s">
        <v>83</v>
      </c>
      <c r="C864" s="13" t="s">
        <v>137</v>
      </c>
      <c r="D864" s="13" t="s">
        <v>354</v>
      </c>
      <c r="E864" s="13"/>
      <c r="F864" s="15" t="s">
        <v>413</v>
      </c>
      <c r="G864" s="21">
        <f>G865+G868+G871</f>
        <v>191272.5</v>
      </c>
      <c r="H864" s="21">
        <f t="shared" ref="H864:L864" si="1972">H865+H868+H871</f>
        <v>197723.5</v>
      </c>
      <c r="I864" s="21">
        <f t="shared" si="1972"/>
        <v>177483.1</v>
      </c>
      <c r="J864" s="21">
        <f t="shared" si="1972"/>
        <v>0</v>
      </c>
      <c r="K864" s="21">
        <f t="shared" si="1972"/>
        <v>0</v>
      </c>
      <c r="L864" s="21">
        <f t="shared" si="1972"/>
        <v>0</v>
      </c>
      <c r="M864" s="21">
        <f t="shared" si="1948"/>
        <v>191272.5</v>
      </c>
      <c r="N864" s="21">
        <f t="shared" si="1949"/>
        <v>197723.5</v>
      </c>
      <c r="O864" s="21">
        <f t="shared" si="1950"/>
        <v>177483.1</v>
      </c>
      <c r="P864" s="24">
        <f t="shared" ref="P864:Q864" si="1973">P865+P868+P871</f>
        <v>0</v>
      </c>
      <c r="Q864" s="24">
        <f t="shared" si="1973"/>
        <v>0</v>
      </c>
      <c r="R864" s="24">
        <f t="shared" ref="R864:T864" si="1974">R865+R868+R871</f>
        <v>0</v>
      </c>
      <c r="S864" s="24">
        <f t="shared" si="1974"/>
        <v>0</v>
      </c>
      <c r="T864" s="24">
        <f t="shared" si="1974"/>
        <v>0</v>
      </c>
      <c r="U864" s="24">
        <f t="shared" ref="U864:W864" si="1975">U865+U868+U871</f>
        <v>0</v>
      </c>
      <c r="V864" s="24">
        <f t="shared" si="1975"/>
        <v>0</v>
      </c>
      <c r="W864" s="24">
        <f t="shared" si="1975"/>
        <v>0</v>
      </c>
      <c r="X864" s="24">
        <f t="shared" ref="X864:Y864" si="1976">X865+X868+X871</f>
        <v>0</v>
      </c>
      <c r="Y864" s="24">
        <f t="shared" si="1976"/>
        <v>0</v>
      </c>
      <c r="Z864" s="24">
        <f t="shared" si="1871"/>
        <v>191272.5</v>
      </c>
      <c r="AA864" s="24">
        <f t="shared" si="1872"/>
        <v>197723.5</v>
      </c>
      <c r="AB864" s="24">
        <f t="shared" si="1873"/>
        <v>177483.1</v>
      </c>
      <c r="AC864" s="24">
        <f t="shared" ref="AC864:AL864" si="1977">AC865+AC868+AC871</f>
        <v>0</v>
      </c>
      <c r="AD864" s="24">
        <f t="shared" si="1977"/>
        <v>0</v>
      </c>
      <c r="AE864" s="24">
        <f t="shared" ref="AE864" si="1978">AE865+AE868+AE871</f>
        <v>0</v>
      </c>
      <c r="AF864" s="24">
        <f t="shared" si="1977"/>
        <v>0</v>
      </c>
      <c r="AG864" s="24">
        <f t="shared" si="1977"/>
        <v>0</v>
      </c>
      <c r="AH864" s="24">
        <f t="shared" si="1977"/>
        <v>0</v>
      </c>
      <c r="AI864" s="24">
        <f t="shared" ref="AI864" si="1979">AI865+AI868+AI871</f>
        <v>0</v>
      </c>
      <c r="AJ864" s="24">
        <f t="shared" si="1977"/>
        <v>0</v>
      </c>
      <c r="AK864" s="24">
        <f t="shared" si="1977"/>
        <v>1542.373</v>
      </c>
      <c r="AL864" s="24">
        <f t="shared" si="1977"/>
        <v>0</v>
      </c>
      <c r="AM864" s="24">
        <f t="shared" ref="AM864:AT864" si="1980">AM865+AM868+AM871</f>
        <v>0</v>
      </c>
      <c r="AN864" s="24">
        <f t="shared" si="1980"/>
        <v>0</v>
      </c>
      <c r="AO864" s="24">
        <f t="shared" si="1933"/>
        <v>192814.87299999999</v>
      </c>
      <c r="AP864" s="24">
        <f t="shared" si="1934"/>
        <v>197723.5</v>
      </c>
      <c r="AQ864" s="24">
        <f t="shared" si="1935"/>
        <v>177483.1</v>
      </c>
      <c r="AR864" s="24">
        <f t="shared" ref="AR864" si="1981">AR865+AR868+AR871</f>
        <v>0</v>
      </c>
      <c r="AS864" s="24">
        <f t="shared" si="1931"/>
        <v>192814.87299999999</v>
      </c>
      <c r="AT864" s="24">
        <f t="shared" si="1980"/>
        <v>0</v>
      </c>
      <c r="AU864" s="6"/>
    </row>
    <row r="865" spans="1:47" x14ac:dyDescent="0.35">
      <c r="A865" s="13">
        <v>931</v>
      </c>
      <c r="B865" s="13" t="s">
        <v>83</v>
      </c>
      <c r="C865" s="13" t="s">
        <v>137</v>
      </c>
      <c r="D865" s="13" t="s">
        <v>329</v>
      </c>
      <c r="E865" s="13"/>
      <c r="F865" s="15" t="s">
        <v>848</v>
      </c>
      <c r="G865" s="21">
        <f>G866</f>
        <v>186752.9</v>
      </c>
      <c r="H865" s="21">
        <f t="shared" ref="H865:AT866" si="1982">H866</f>
        <v>193686</v>
      </c>
      <c r="I865" s="21">
        <f t="shared" si="1982"/>
        <v>173445.6</v>
      </c>
      <c r="J865" s="21">
        <f t="shared" si="1982"/>
        <v>0</v>
      </c>
      <c r="K865" s="21">
        <f t="shared" si="1982"/>
        <v>0</v>
      </c>
      <c r="L865" s="21">
        <f t="shared" si="1982"/>
        <v>0</v>
      </c>
      <c r="M865" s="21">
        <f t="shared" si="1948"/>
        <v>186752.9</v>
      </c>
      <c r="N865" s="21">
        <f t="shared" si="1949"/>
        <v>193686</v>
      </c>
      <c r="O865" s="21">
        <f t="shared" si="1950"/>
        <v>173445.6</v>
      </c>
      <c r="P865" s="24">
        <f t="shared" si="1982"/>
        <v>0</v>
      </c>
      <c r="Q865" s="24">
        <f t="shared" si="1982"/>
        <v>0</v>
      </c>
      <c r="R865" s="24">
        <f t="shared" si="1982"/>
        <v>0</v>
      </c>
      <c r="S865" s="24">
        <f t="shared" si="1982"/>
        <v>0</v>
      </c>
      <c r="T865" s="24">
        <f t="shared" si="1982"/>
        <v>0</v>
      </c>
      <c r="U865" s="24">
        <f t="shared" si="1982"/>
        <v>0</v>
      </c>
      <c r="V865" s="24">
        <f t="shared" si="1982"/>
        <v>0</v>
      </c>
      <c r="W865" s="24">
        <f t="shared" si="1982"/>
        <v>0</v>
      </c>
      <c r="X865" s="24">
        <f t="shared" si="1982"/>
        <v>0</v>
      </c>
      <c r="Y865" s="24">
        <f t="shared" si="1982"/>
        <v>0</v>
      </c>
      <c r="Z865" s="24">
        <f t="shared" si="1871"/>
        <v>186752.9</v>
      </c>
      <c r="AA865" s="24">
        <f t="shared" si="1872"/>
        <v>193686</v>
      </c>
      <c r="AB865" s="24">
        <f t="shared" si="1873"/>
        <v>173445.6</v>
      </c>
      <c r="AC865" s="24">
        <f t="shared" si="1982"/>
        <v>0</v>
      </c>
      <c r="AD865" s="24">
        <f t="shared" si="1982"/>
        <v>0</v>
      </c>
      <c r="AE865" s="24">
        <f t="shared" si="1982"/>
        <v>0</v>
      </c>
      <c r="AF865" s="24">
        <f t="shared" si="1982"/>
        <v>0</v>
      </c>
      <c r="AG865" s="24">
        <f t="shared" si="1982"/>
        <v>0</v>
      </c>
      <c r="AH865" s="24">
        <f t="shared" si="1982"/>
        <v>0</v>
      </c>
      <c r="AI865" s="24">
        <f t="shared" si="1982"/>
        <v>0</v>
      </c>
      <c r="AJ865" s="24">
        <f t="shared" si="1982"/>
        <v>0</v>
      </c>
      <c r="AK865" s="24">
        <f t="shared" si="1982"/>
        <v>1542.3720000000001</v>
      </c>
      <c r="AL865" s="24">
        <f t="shared" si="1982"/>
        <v>0</v>
      </c>
      <c r="AM865" s="24">
        <f t="shared" si="1982"/>
        <v>0</v>
      </c>
      <c r="AN865" s="24">
        <f t="shared" si="1982"/>
        <v>0</v>
      </c>
      <c r="AO865" s="24">
        <f t="shared" si="1933"/>
        <v>188295.272</v>
      </c>
      <c r="AP865" s="24">
        <f t="shared" si="1934"/>
        <v>193686</v>
      </c>
      <c r="AQ865" s="24">
        <f t="shared" si="1935"/>
        <v>173445.6</v>
      </c>
      <c r="AR865" s="24">
        <f t="shared" si="1982"/>
        <v>0</v>
      </c>
      <c r="AS865" s="24">
        <f t="shared" si="1931"/>
        <v>188295.272</v>
      </c>
      <c r="AT865" s="24">
        <f t="shared" si="1982"/>
        <v>0</v>
      </c>
    </row>
    <row r="866" spans="1:47" ht="31" x14ac:dyDescent="0.35">
      <c r="A866" s="13">
        <v>931</v>
      </c>
      <c r="B866" s="13" t="s">
        <v>83</v>
      </c>
      <c r="C866" s="13" t="s">
        <v>137</v>
      </c>
      <c r="D866" s="13" t="s">
        <v>329</v>
      </c>
      <c r="E866" s="13" t="s">
        <v>7</v>
      </c>
      <c r="F866" s="15" t="s">
        <v>385</v>
      </c>
      <c r="G866" s="21">
        <f>G867</f>
        <v>186752.9</v>
      </c>
      <c r="H866" s="21">
        <f t="shared" si="1982"/>
        <v>193686</v>
      </c>
      <c r="I866" s="21">
        <f t="shared" si="1982"/>
        <v>173445.6</v>
      </c>
      <c r="J866" s="21">
        <f t="shared" si="1982"/>
        <v>0</v>
      </c>
      <c r="K866" s="21">
        <f t="shared" si="1982"/>
        <v>0</v>
      </c>
      <c r="L866" s="21">
        <f t="shared" si="1982"/>
        <v>0</v>
      </c>
      <c r="M866" s="21">
        <f t="shared" si="1948"/>
        <v>186752.9</v>
      </c>
      <c r="N866" s="21">
        <f t="shared" si="1949"/>
        <v>193686</v>
      </c>
      <c r="O866" s="21">
        <f t="shared" si="1950"/>
        <v>173445.6</v>
      </c>
      <c r="P866" s="24">
        <f t="shared" si="1982"/>
        <v>0</v>
      </c>
      <c r="Q866" s="24">
        <f t="shared" si="1982"/>
        <v>0</v>
      </c>
      <c r="R866" s="24">
        <f t="shared" si="1982"/>
        <v>0</v>
      </c>
      <c r="S866" s="24">
        <f t="shared" si="1982"/>
        <v>0</v>
      </c>
      <c r="T866" s="24">
        <f t="shared" si="1982"/>
        <v>0</v>
      </c>
      <c r="U866" s="24">
        <f t="shared" si="1982"/>
        <v>0</v>
      </c>
      <c r="V866" s="24">
        <f t="shared" si="1982"/>
        <v>0</v>
      </c>
      <c r="W866" s="24">
        <f t="shared" si="1982"/>
        <v>0</v>
      </c>
      <c r="X866" s="24">
        <f t="shared" si="1982"/>
        <v>0</v>
      </c>
      <c r="Y866" s="24">
        <f t="shared" si="1982"/>
        <v>0</v>
      </c>
      <c r="Z866" s="24">
        <f t="shared" si="1871"/>
        <v>186752.9</v>
      </c>
      <c r="AA866" s="24">
        <f t="shared" si="1872"/>
        <v>193686</v>
      </c>
      <c r="AB866" s="24">
        <f t="shared" si="1873"/>
        <v>173445.6</v>
      </c>
      <c r="AC866" s="24">
        <f t="shared" si="1982"/>
        <v>0</v>
      </c>
      <c r="AD866" s="24">
        <f t="shared" si="1982"/>
        <v>0</v>
      </c>
      <c r="AE866" s="24">
        <f t="shared" si="1982"/>
        <v>0</v>
      </c>
      <c r="AF866" s="24">
        <f t="shared" si="1982"/>
        <v>0</v>
      </c>
      <c r="AG866" s="24">
        <f t="shared" si="1982"/>
        <v>0</v>
      </c>
      <c r="AH866" s="24">
        <f t="shared" si="1982"/>
        <v>0</v>
      </c>
      <c r="AI866" s="24">
        <f t="shared" si="1982"/>
        <v>0</v>
      </c>
      <c r="AJ866" s="24">
        <f t="shared" si="1982"/>
        <v>0</v>
      </c>
      <c r="AK866" s="24">
        <f t="shared" si="1982"/>
        <v>1542.3720000000001</v>
      </c>
      <c r="AL866" s="24">
        <f t="shared" si="1982"/>
        <v>0</v>
      </c>
      <c r="AM866" s="24">
        <f t="shared" si="1982"/>
        <v>0</v>
      </c>
      <c r="AN866" s="24">
        <f t="shared" si="1982"/>
        <v>0</v>
      </c>
      <c r="AO866" s="24">
        <f t="shared" si="1933"/>
        <v>188295.272</v>
      </c>
      <c r="AP866" s="24">
        <f t="shared" si="1934"/>
        <v>193686</v>
      </c>
      <c r="AQ866" s="24">
        <f t="shared" si="1935"/>
        <v>173445.6</v>
      </c>
      <c r="AR866" s="24">
        <f t="shared" si="1982"/>
        <v>0</v>
      </c>
      <c r="AS866" s="24">
        <f t="shared" si="1931"/>
        <v>188295.272</v>
      </c>
      <c r="AT866" s="24">
        <f t="shared" si="1982"/>
        <v>0</v>
      </c>
    </row>
    <row r="867" spans="1:47" ht="31" x14ac:dyDescent="0.35">
      <c r="A867" s="13">
        <v>931</v>
      </c>
      <c r="B867" s="13" t="s">
        <v>83</v>
      </c>
      <c r="C867" s="13" t="s">
        <v>137</v>
      </c>
      <c r="D867" s="13" t="s">
        <v>329</v>
      </c>
      <c r="E867" s="13">
        <v>240</v>
      </c>
      <c r="F867" s="15" t="s">
        <v>374</v>
      </c>
      <c r="G867" s="21">
        <v>186752.9</v>
      </c>
      <c r="H867" s="21">
        <v>193686</v>
      </c>
      <c r="I867" s="21">
        <v>173445.6</v>
      </c>
      <c r="J867" s="21"/>
      <c r="K867" s="21"/>
      <c r="L867" s="21"/>
      <c r="M867" s="21">
        <f t="shared" si="1948"/>
        <v>186752.9</v>
      </c>
      <c r="N867" s="21">
        <f t="shared" si="1949"/>
        <v>193686</v>
      </c>
      <c r="O867" s="21">
        <f t="shared" si="1950"/>
        <v>173445.6</v>
      </c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>
        <f t="shared" si="1871"/>
        <v>186752.9</v>
      </c>
      <c r="AA867" s="24">
        <f t="shared" si="1872"/>
        <v>193686</v>
      </c>
      <c r="AB867" s="24">
        <f t="shared" si="1873"/>
        <v>173445.6</v>
      </c>
      <c r="AC867" s="24"/>
      <c r="AD867" s="24"/>
      <c r="AE867" s="24"/>
      <c r="AF867" s="24"/>
      <c r="AG867" s="24"/>
      <c r="AH867" s="24"/>
      <c r="AI867" s="24"/>
      <c r="AJ867" s="24"/>
      <c r="AK867" s="24">
        <v>1542.3720000000001</v>
      </c>
      <c r="AL867" s="24"/>
      <c r="AM867" s="24"/>
      <c r="AN867" s="24"/>
      <c r="AO867" s="24">
        <f t="shared" si="1933"/>
        <v>188295.272</v>
      </c>
      <c r="AP867" s="24">
        <f t="shared" si="1934"/>
        <v>193686</v>
      </c>
      <c r="AQ867" s="24">
        <f t="shared" si="1935"/>
        <v>173445.6</v>
      </c>
      <c r="AR867" s="24"/>
      <c r="AS867" s="24">
        <f t="shared" si="1931"/>
        <v>188295.272</v>
      </c>
      <c r="AT867" s="24"/>
    </row>
    <row r="868" spans="1:47" x14ac:dyDescent="0.35">
      <c r="A868" s="13">
        <v>931</v>
      </c>
      <c r="B868" s="13" t="s">
        <v>83</v>
      </c>
      <c r="C868" s="13" t="s">
        <v>137</v>
      </c>
      <c r="D868" s="13" t="s">
        <v>330</v>
      </c>
      <c r="E868" s="13"/>
      <c r="F868" s="15" t="s">
        <v>414</v>
      </c>
      <c r="G868" s="21">
        <f>G869</f>
        <v>4037.5</v>
      </c>
      <c r="H868" s="21">
        <f t="shared" ref="H868:AT869" si="1983">H869</f>
        <v>4037.5</v>
      </c>
      <c r="I868" s="21">
        <f t="shared" si="1983"/>
        <v>4037.5</v>
      </c>
      <c r="J868" s="21">
        <f t="shared" si="1983"/>
        <v>0</v>
      </c>
      <c r="K868" s="21">
        <f t="shared" si="1983"/>
        <v>0</v>
      </c>
      <c r="L868" s="21">
        <f t="shared" si="1983"/>
        <v>0</v>
      </c>
      <c r="M868" s="21">
        <f t="shared" si="1948"/>
        <v>4037.5</v>
      </c>
      <c r="N868" s="21">
        <f t="shared" si="1949"/>
        <v>4037.5</v>
      </c>
      <c r="O868" s="21">
        <f t="shared" si="1950"/>
        <v>4037.5</v>
      </c>
      <c r="P868" s="24">
        <f t="shared" si="1983"/>
        <v>0</v>
      </c>
      <c r="Q868" s="24">
        <f t="shared" si="1983"/>
        <v>0</v>
      </c>
      <c r="R868" s="24">
        <f t="shared" si="1983"/>
        <v>0</v>
      </c>
      <c r="S868" s="24">
        <f t="shared" si="1983"/>
        <v>0</v>
      </c>
      <c r="T868" s="24">
        <f t="shared" si="1983"/>
        <v>0</v>
      </c>
      <c r="U868" s="24">
        <f t="shared" si="1983"/>
        <v>0</v>
      </c>
      <c r="V868" s="24">
        <f t="shared" si="1983"/>
        <v>0</v>
      </c>
      <c r="W868" s="24">
        <f t="shared" si="1983"/>
        <v>0</v>
      </c>
      <c r="X868" s="24">
        <f t="shared" si="1983"/>
        <v>0</v>
      </c>
      <c r="Y868" s="24">
        <f t="shared" si="1983"/>
        <v>0</v>
      </c>
      <c r="Z868" s="24">
        <f t="shared" si="1871"/>
        <v>4037.5</v>
      </c>
      <c r="AA868" s="24">
        <f t="shared" si="1872"/>
        <v>4037.5</v>
      </c>
      <c r="AB868" s="24">
        <f t="shared" si="1873"/>
        <v>4037.5</v>
      </c>
      <c r="AC868" s="24">
        <f t="shared" si="1983"/>
        <v>0</v>
      </c>
      <c r="AD868" s="24">
        <f t="shared" si="1983"/>
        <v>0</v>
      </c>
      <c r="AE868" s="24">
        <f t="shared" si="1983"/>
        <v>0</v>
      </c>
      <c r="AF868" s="24">
        <f t="shared" si="1983"/>
        <v>0</v>
      </c>
      <c r="AG868" s="24">
        <f t="shared" si="1983"/>
        <v>0</v>
      </c>
      <c r="AH868" s="24">
        <f t="shared" si="1983"/>
        <v>0</v>
      </c>
      <c r="AI868" s="24">
        <f t="shared" si="1983"/>
        <v>0</v>
      </c>
      <c r="AJ868" s="24">
        <f t="shared" si="1983"/>
        <v>0</v>
      </c>
      <c r="AK868" s="24">
        <f t="shared" si="1983"/>
        <v>1E-3</v>
      </c>
      <c r="AL868" s="24">
        <f t="shared" si="1983"/>
        <v>0</v>
      </c>
      <c r="AM868" s="24">
        <f t="shared" si="1983"/>
        <v>0</v>
      </c>
      <c r="AN868" s="24">
        <f t="shared" si="1983"/>
        <v>0</v>
      </c>
      <c r="AO868" s="24">
        <f t="shared" si="1933"/>
        <v>4037.5010000000002</v>
      </c>
      <c r="AP868" s="24">
        <f t="shared" si="1934"/>
        <v>4037.5</v>
      </c>
      <c r="AQ868" s="24">
        <f t="shared" si="1935"/>
        <v>4037.5</v>
      </c>
      <c r="AR868" s="24">
        <f t="shared" si="1983"/>
        <v>0</v>
      </c>
      <c r="AS868" s="24">
        <f t="shared" si="1931"/>
        <v>4037.5010000000002</v>
      </c>
      <c r="AT868" s="24">
        <f t="shared" si="1983"/>
        <v>0</v>
      </c>
    </row>
    <row r="869" spans="1:47" ht="31" x14ac:dyDescent="0.35">
      <c r="A869" s="13">
        <v>931</v>
      </c>
      <c r="B869" s="13" t="s">
        <v>83</v>
      </c>
      <c r="C869" s="13" t="s">
        <v>137</v>
      </c>
      <c r="D869" s="13" t="s">
        <v>330</v>
      </c>
      <c r="E869" s="13" t="s">
        <v>7</v>
      </c>
      <c r="F869" s="15" t="s">
        <v>385</v>
      </c>
      <c r="G869" s="21">
        <f>G870</f>
        <v>4037.5</v>
      </c>
      <c r="H869" s="21">
        <f t="shared" si="1983"/>
        <v>4037.5</v>
      </c>
      <c r="I869" s="21">
        <f t="shared" si="1983"/>
        <v>4037.5</v>
      </c>
      <c r="J869" s="21">
        <f t="shared" si="1983"/>
        <v>0</v>
      </c>
      <c r="K869" s="21">
        <f t="shared" si="1983"/>
        <v>0</v>
      </c>
      <c r="L869" s="21">
        <f t="shared" si="1983"/>
        <v>0</v>
      </c>
      <c r="M869" s="21">
        <f t="shared" si="1948"/>
        <v>4037.5</v>
      </c>
      <c r="N869" s="21">
        <f t="shared" si="1949"/>
        <v>4037.5</v>
      </c>
      <c r="O869" s="21">
        <f t="shared" si="1950"/>
        <v>4037.5</v>
      </c>
      <c r="P869" s="24">
        <f t="shared" si="1983"/>
        <v>0</v>
      </c>
      <c r="Q869" s="24">
        <f t="shared" si="1983"/>
        <v>0</v>
      </c>
      <c r="R869" s="24">
        <f t="shared" si="1983"/>
        <v>0</v>
      </c>
      <c r="S869" s="24">
        <f t="shared" si="1983"/>
        <v>0</v>
      </c>
      <c r="T869" s="24">
        <f t="shared" si="1983"/>
        <v>0</v>
      </c>
      <c r="U869" s="24">
        <f t="shared" si="1983"/>
        <v>0</v>
      </c>
      <c r="V869" s="24">
        <f t="shared" si="1983"/>
        <v>0</v>
      </c>
      <c r="W869" s="24">
        <f t="shared" si="1983"/>
        <v>0</v>
      </c>
      <c r="X869" s="24">
        <f t="shared" si="1983"/>
        <v>0</v>
      </c>
      <c r="Y869" s="24">
        <f t="shared" si="1983"/>
        <v>0</v>
      </c>
      <c r="Z869" s="24">
        <f t="shared" si="1871"/>
        <v>4037.5</v>
      </c>
      <c r="AA869" s="24">
        <f t="shared" si="1872"/>
        <v>4037.5</v>
      </c>
      <c r="AB869" s="24">
        <f t="shared" si="1873"/>
        <v>4037.5</v>
      </c>
      <c r="AC869" s="24">
        <f t="shared" si="1983"/>
        <v>0</v>
      </c>
      <c r="AD869" s="24">
        <f t="shared" si="1983"/>
        <v>0</v>
      </c>
      <c r="AE869" s="24">
        <f t="shared" si="1983"/>
        <v>0</v>
      </c>
      <c r="AF869" s="24">
        <f t="shared" si="1983"/>
        <v>0</v>
      </c>
      <c r="AG869" s="24">
        <f t="shared" si="1983"/>
        <v>0</v>
      </c>
      <c r="AH869" s="24">
        <f t="shared" si="1983"/>
        <v>0</v>
      </c>
      <c r="AI869" s="24">
        <f t="shared" si="1983"/>
        <v>0</v>
      </c>
      <c r="AJ869" s="24">
        <f t="shared" si="1983"/>
        <v>0</v>
      </c>
      <c r="AK869" s="24">
        <f t="shared" si="1983"/>
        <v>1E-3</v>
      </c>
      <c r="AL869" s="24">
        <f t="shared" si="1983"/>
        <v>0</v>
      </c>
      <c r="AM869" s="24">
        <f t="shared" si="1983"/>
        <v>0</v>
      </c>
      <c r="AN869" s="24">
        <f t="shared" si="1983"/>
        <v>0</v>
      </c>
      <c r="AO869" s="24">
        <f t="shared" si="1933"/>
        <v>4037.5010000000002</v>
      </c>
      <c r="AP869" s="24">
        <f t="shared" si="1934"/>
        <v>4037.5</v>
      </c>
      <c r="AQ869" s="24">
        <f t="shared" si="1935"/>
        <v>4037.5</v>
      </c>
      <c r="AR869" s="24">
        <f t="shared" si="1983"/>
        <v>0</v>
      </c>
      <c r="AS869" s="24">
        <f t="shared" si="1931"/>
        <v>4037.5010000000002</v>
      </c>
      <c r="AT869" s="24">
        <f t="shared" si="1983"/>
        <v>0</v>
      </c>
    </row>
    <row r="870" spans="1:47" ht="31" x14ac:dyDescent="0.35">
      <c r="A870" s="13">
        <v>931</v>
      </c>
      <c r="B870" s="13" t="s">
        <v>83</v>
      </c>
      <c r="C870" s="13" t="s">
        <v>137</v>
      </c>
      <c r="D870" s="13" t="s">
        <v>330</v>
      </c>
      <c r="E870" s="13">
        <v>240</v>
      </c>
      <c r="F870" s="15" t="s">
        <v>374</v>
      </c>
      <c r="G870" s="21">
        <v>4037.5</v>
      </c>
      <c r="H870" s="21">
        <v>4037.5</v>
      </c>
      <c r="I870" s="21">
        <v>4037.5</v>
      </c>
      <c r="J870" s="21"/>
      <c r="K870" s="21"/>
      <c r="L870" s="21"/>
      <c r="M870" s="21">
        <f t="shared" si="1948"/>
        <v>4037.5</v>
      </c>
      <c r="N870" s="21">
        <f t="shared" si="1949"/>
        <v>4037.5</v>
      </c>
      <c r="O870" s="21">
        <f t="shared" si="1950"/>
        <v>4037.5</v>
      </c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>
        <f t="shared" si="1871"/>
        <v>4037.5</v>
      </c>
      <c r="AA870" s="24">
        <f t="shared" si="1872"/>
        <v>4037.5</v>
      </c>
      <c r="AB870" s="24">
        <f t="shared" si="1873"/>
        <v>4037.5</v>
      </c>
      <c r="AC870" s="24"/>
      <c r="AD870" s="24"/>
      <c r="AE870" s="24"/>
      <c r="AF870" s="24"/>
      <c r="AG870" s="24"/>
      <c r="AH870" s="24"/>
      <c r="AI870" s="24"/>
      <c r="AJ870" s="24"/>
      <c r="AK870" s="24">
        <v>1E-3</v>
      </c>
      <c r="AL870" s="24"/>
      <c r="AM870" s="24"/>
      <c r="AN870" s="24"/>
      <c r="AO870" s="24">
        <f t="shared" si="1933"/>
        <v>4037.5010000000002</v>
      </c>
      <c r="AP870" s="24">
        <f t="shared" si="1934"/>
        <v>4037.5</v>
      </c>
      <c r="AQ870" s="24">
        <f t="shared" si="1935"/>
        <v>4037.5</v>
      </c>
      <c r="AR870" s="24"/>
      <c r="AS870" s="24">
        <f t="shared" si="1931"/>
        <v>4037.5010000000002</v>
      </c>
      <c r="AT870" s="24"/>
    </row>
    <row r="871" spans="1:47" ht="31" x14ac:dyDescent="0.35">
      <c r="A871" s="13">
        <v>931</v>
      </c>
      <c r="B871" s="13" t="s">
        <v>83</v>
      </c>
      <c r="C871" s="13" t="s">
        <v>137</v>
      </c>
      <c r="D871" s="13" t="s">
        <v>331</v>
      </c>
      <c r="E871" s="13"/>
      <c r="F871" s="15" t="s">
        <v>988</v>
      </c>
      <c r="G871" s="21">
        <f>G872</f>
        <v>482.1</v>
      </c>
      <c r="H871" s="21">
        <f t="shared" ref="H871:AT872" si="1984">H872</f>
        <v>0</v>
      </c>
      <c r="I871" s="21">
        <f t="shared" si="1984"/>
        <v>0</v>
      </c>
      <c r="J871" s="21">
        <f t="shared" si="1984"/>
        <v>0</v>
      </c>
      <c r="K871" s="21">
        <f t="shared" si="1984"/>
        <v>0</v>
      </c>
      <c r="L871" s="21">
        <f t="shared" si="1984"/>
        <v>0</v>
      </c>
      <c r="M871" s="21">
        <f t="shared" si="1948"/>
        <v>482.1</v>
      </c>
      <c r="N871" s="21">
        <f t="shared" si="1949"/>
        <v>0</v>
      </c>
      <c r="O871" s="21">
        <f t="shared" si="1950"/>
        <v>0</v>
      </c>
      <c r="P871" s="24">
        <f t="shared" si="1984"/>
        <v>0</v>
      </c>
      <c r="Q871" s="24">
        <f t="shared" si="1984"/>
        <v>0</v>
      </c>
      <c r="R871" s="24">
        <f t="shared" si="1984"/>
        <v>0</v>
      </c>
      <c r="S871" s="24">
        <f t="shared" si="1984"/>
        <v>0</v>
      </c>
      <c r="T871" s="24">
        <f t="shared" si="1984"/>
        <v>0</v>
      </c>
      <c r="U871" s="24">
        <f t="shared" si="1984"/>
        <v>0</v>
      </c>
      <c r="V871" s="24">
        <f t="shared" si="1984"/>
        <v>0</v>
      </c>
      <c r="W871" s="24">
        <f t="shared" si="1984"/>
        <v>0</v>
      </c>
      <c r="X871" s="24">
        <f t="shared" si="1984"/>
        <v>0</v>
      </c>
      <c r="Y871" s="24">
        <f t="shared" si="1984"/>
        <v>0</v>
      </c>
      <c r="Z871" s="24">
        <f t="shared" si="1871"/>
        <v>482.1</v>
      </c>
      <c r="AA871" s="24">
        <f t="shared" si="1872"/>
        <v>0</v>
      </c>
      <c r="AB871" s="24">
        <f t="shared" si="1873"/>
        <v>0</v>
      </c>
      <c r="AC871" s="24">
        <f t="shared" si="1984"/>
        <v>0</v>
      </c>
      <c r="AD871" s="24">
        <f t="shared" si="1984"/>
        <v>0</v>
      </c>
      <c r="AE871" s="24">
        <f t="shared" si="1984"/>
        <v>0</v>
      </c>
      <c r="AF871" s="24">
        <f t="shared" si="1984"/>
        <v>0</v>
      </c>
      <c r="AG871" s="24">
        <f t="shared" si="1984"/>
        <v>0</v>
      </c>
      <c r="AH871" s="24">
        <f t="shared" si="1984"/>
        <v>0</v>
      </c>
      <c r="AI871" s="24">
        <f t="shared" si="1984"/>
        <v>0</v>
      </c>
      <c r="AJ871" s="24">
        <f t="shared" si="1984"/>
        <v>0</v>
      </c>
      <c r="AK871" s="24">
        <f t="shared" si="1984"/>
        <v>0</v>
      </c>
      <c r="AL871" s="24">
        <f t="shared" si="1984"/>
        <v>0</v>
      </c>
      <c r="AM871" s="24">
        <f t="shared" si="1984"/>
        <v>0</v>
      </c>
      <c r="AN871" s="24">
        <f t="shared" si="1984"/>
        <v>0</v>
      </c>
      <c r="AO871" s="24">
        <f t="shared" si="1933"/>
        <v>482.1</v>
      </c>
      <c r="AP871" s="24">
        <f t="shared" si="1934"/>
        <v>0</v>
      </c>
      <c r="AQ871" s="24">
        <f t="shared" si="1935"/>
        <v>0</v>
      </c>
      <c r="AR871" s="24">
        <f t="shared" si="1984"/>
        <v>0</v>
      </c>
      <c r="AS871" s="24">
        <f t="shared" si="1931"/>
        <v>482.1</v>
      </c>
      <c r="AT871" s="24">
        <f t="shared" si="1984"/>
        <v>0</v>
      </c>
    </row>
    <row r="872" spans="1:47" ht="31" x14ac:dyDescent="0.35">
      <c r="A872" s="13">
        <v>931</v>
      </c>
      <c r="B872" s="13" t="s">
        <v>83</v>
      </c>
      <c r="C872" s="13" t="s">
        <v>137</v>
      </c>
      <c r="D872" s="13" t="s">
        <v>331</v>
      </c>
      <c r="E872" s="13" t="s">
        <v>7</v>
      </c>
      <c r="F872" s="15" t="s">
        <v>385</v>
      </c>
      <c r="G872" s="21">
        <f>G873</f>
        <v>482.1</v>
      </c>
      <c r="H872" s="21">
        <f t="shared" si="1984"/>
        <v>0</v>
      </c>
      <c r="I872" s="21">
        <f t="shared" si="1984"/>
        <v>0</v>
      </c>
      <c r="J872" s="21">
        <f t="shared" si="1984"/>
        <v>0</v>
      </c>
      <c r="K872" s="21">
        <f t="shared" si="1984"/>
        <v>0</v>
      </c>
      <c r="L872" s="21">
        <f t="shared" si="1984"/>
        <v>0</v>
      </c>
      <c r="M872" s="21">
        <f t="shared" si="1948"/>
        <v>482.1</v>
      </c>
      <c r="N872" s="21">
        <f t="shared" si="1949"/>
        <v>0</v>
      </c>
      <c r="O872" s="21">
        <f t="shared" si="1950"/>
        <v>0</v>
      </c>
      <c r="P872" s="24">
        <f t="shared" si="1984"/>
        <v>0</v>
      </c>
      <c r="Q872" s="24">
        <f t="shared" si="1984"/>
        <v>0</v>
      </c>
      <c r="R872" s="24">
        <f t="shared" si="1984"/>
        <v>0</v>
      </c>
      <c r="S872" s="24">
        <f t="shared" si="1984"/>
        <v>0</v>
      </c>
      <c r="T872" s="24">
        <f t="shared" si="1984"/>
        <v>0</v>
      </c>
      <c r="U872" s="24">
        <f t="shared" si="1984"/>
        <v>0</v>
      </c>
      <c r="V872" s="24">
        <f t="shared" si="1984"/>
        <v>0</v>
      </c>
      <c r="W872" s="24">
        <f t="shared" si="1984"/>
        <v>0</v>
      </c>
      <c r="X872" s="24">
        <f t="shared" si="1984"/>
        <v>0</v>
      </c>
      <c r="Y872" s="24">
        <f t="shared" si="1984"/>
        <v>0</v>
      </c>
      <c r="Z872" s="24">
        <f t="shared" si="1871"/>
        <v>482.1</v>
      </c>
      <c r="AA872" s="24">
        <f t="shared" si="1872"/>
        <v>0</v>
      </c>
      <c r="AB872" s="24">
        <f t="shared" si="1873"/>
        <v>0</v>
      </c>
      <c r="AC872" s="24">
        <f t="shared" si="1984"/>
        <v>0</v>
      </c>
      <c r="AD872" s="24">
        <f t="shared" si="1984"/>
        <v>0</v>
      </c>
      <c r="AE872" s="24">
        <f t="shared" si="1984"/>
        <v>0</v>
      </c>
      <c r="AF872" s="24">
        <f t="shared" si="1984"/>
        <v>0</v>
      </c>
      <c r="AG872" s="24">
        <f t="shared" si="1984"/>
        <v>0</v>
      </c>
      <c r="AH872" s="24">
        <f t="shared" si="1984"/>
        <v>0</v>
      </c>
      <c r="AI872" s="24">
        <f t="shared" si="1984"/>
        <v>0</v>
      </c>
      <c r="AJ872" s="24">
        <f t="shared" si="1984"/>
        <v>0</v>
      </c>
      <c r="AK872" s="24">
        <f t="shared" si="1984"/>
        <v>0</v>
      </c>
      <c r="AL872" s="24">
        <f t="shared" si="1984"/>
        <v>0</v>
      </c>
      <c r="AM872" s="24">
        <f t="shared" si="1984"/>
        <v>0</v>
      </c>
      <c r="AN872" s="24">
        <f t="shared" si="1984"/>
        <v>0</v>
      </c>
      <c r="AO872" s="24">
        <f t="shared" si="1933"/>
        <v>482.1</v>
      </c>
      <c r="AP872" s="24">
        <f t="shared" si="1934"/>
        <v>0</v>
      </c>
      <c r="AQ872" s="24">
        <f t="shared" si="1935"/>
        <v>0</v>
      </c>
      <c r="AR872" s="24">
        <f t="shared" si="1984"/>
        <v>0</v>
      </c>
      <c r="AS872" s="24">
        <f t="shared" si="1931"/>
        <v>482.1</v>
      </c>
      <c r="AT872" s="24">
        <f t="shared" si="1984"/>
        <v>0</v>
      </c>
    </row>
    <row r="873" spans="1:47" ht="31" x14ac:dyDescent="0.35">
      <c r="A873" s="13">
        <v>931</v>
      </c>
      <c r="B873" s="13" t="s">
        <v>83</v>
      </c>
      <c r="C873" s="13" t="s">
        <v>137</v>
      </c>
      <c r="D873" s="13" t="s">
        <v>331</v>
      </c>
      <c r="E873" s="13">
        <v>240</v>
      </c>
      <c r="F873" s="15" t="s">
        <v>374</v>
      </c>
      <c r="G873" s="21">
        <v>482.1</v>
      </c>
      <c r="H873" s="21">
        <v>0</v>
      </c>
      <c r="I873" s="21">
        <v>0</v>
      </c>
      <c r="J873" s="21"/>
      <c r="K873" s="21"/>
      <c r="L873" s="21"/>
      <c r="M873" s="21">
        <f t="shared" si="1948"/>
        <v>482.1</v>
      </c>
      <c r="N873" s="21">
        <f t="shared" si="1949"/>
        <v>0</v>
      </c>
      <c r="O873" s="21">
        <f t="shared" si="1950"/>
        <v>0</v>
      </c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>
        <f t="shared" si="1871"/>
        <v>482.1</v>
      </c>
      <c r="AA873" s="24">
        <f t="shared" si="1872"/>
        <v>0</v>
      </c>
      <c r="AB873" s="24">
        <f t="shared" si="1873"/>
        <v>0</v>
      </c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>
        <f t="shared" si="1933"/>
        <v>482.1</v>
      </c>
      <c r="AP873" s="24">
        <f t="shared" si="1934"/>
        <v>0</v>
      </c>
      <c r="AQ873" s="24">
        <f t="shared" si="1935"/>
        <v>0</v>
      </c>
      <c r="AR873" s="24"/>
      <c r="AS873" s="24">
        <f t="shared" si="1931"/>
        <v>482.1</v>
      </c>
      <c r="AT873" s="24"/>
    </row>
    <row r="874" spans="1:47" ht="62" x14ac:dyDescent="0.35">
      <c r="A874" s="13">
        <v>931</v>
      </c>
      <c r="B874" s="13" t="s">
        <v>83</v>
      </c>
      <c r="C874" s="13" t="s">
        <v>137</v>
      </c>
      <c r="D874" s="13" t="s">
        <v>355</v>
      </c>
      <c r="E874" s="13"/>
      <c r="F874" s="15" t="s">
        <v>851</v>
      </c>
      <c r="G874" s="21">
        <f>G875</f>
        <v>729.9</v>
      </c>
      <c r="H874" s="21">
        <f t="shared" ref="H874:AT877" si="1985">H875</f>
        <v>744.3</v>
      </c>
      <c r="I874" s="21">
        <f t="shared" si="1985"/>
        <v>745.3</v>
      </c>
      <c r="J874" s="21">
        <f t="shared" si="1985"/>
        <v>0</v>
      </c>
      <c r="K874" s="21">
        <f t="shared" si="1985"/>
        <v>0</v>
      </c>
      <c r="L874" s="21">
        <f t="shared" si="1985"/>
        <v>0</v>
      </c>
      <c r="M874" s="21">
        <f t="shared" si="1948"/>
        <v>729.9</v>
      </c>
      <c r="N874" s="21">
        <f t="shared" si="1949"/>
        <v>744.3</v>
      </c>
      <c r="O874" s="21">
        <f t="shared" si="1950"/>
        <v>745.3</v>
      </c>
      <c r="P874" s="24">
        <f t="shared" si="1985"/>
        <v>0</v>
      </c>
      <c r="Q874" s="24">
        <f t="shared" si="1985"/>
        <v>0</v>
      </c>
      <c r="R874" s="24">
        <f t="shared" si="1985"/>
        <v>0</v>
      </c>
      <c r="S874" s="24">
        <f t="shared" si="1985"/>
        <v>0</v>
      </c>
      <c r="T874" s="24">
        <f t="shared" si="1985"/>
        <v>0</v>
      </c>
      <c r="U874" s="24">
        <f t="shared" si="1985"/>
        <v>0</v>
      </c>
      <c r="V874" s="24">
        <f t="shared" si="1985"/>
        <v>0</v>
      </c>
      <c r="W874" s="24">
        <f t="shared" si="1985"/>
        <v>0</v>
      </c>
      <c r="X874" s="24">
        <f t="shared" si="1985"/>
        <v>0</v>
      </c>
      <c r="Y874" s="24">
        <f t="shared" si="1985"/>
        <v>0</v>
      </c>
      <c r="Z874" s="24">
        <f t="shared" si="1871"/>
        <v>729.9</v>
      </c>
      <c r="AA874" s="24">
        <f t="shared" si="1872"/>
        <v>744.3</v>
      </c>
      <c r="AB874" s="24">
        <f t="shared" si="1873"/>
        <v>745.3</v>
      </c>
      <c r="AC874" s="24">
        <f t="shared" si="1985"/>
        <v>0</v>
      </c>
      <c r="AD874" s="24">
        <f t="shared" si="1985"/>
        <v>0</v>
      </c>
      <c r="AE874" s="24">
        <f t="shared" si="1985"/>
        <v>0</v>
      </c>
      <c r="AF874" s="24">
        <f t="shared" si="1985"/>
        <v>0</v>
      </c>
      <c r="AG874" s="24">
        <f t="shared" si="1985"/>
        <v>0</v>
      </c>
      <c r="AH874" s="24">
        <f t="shared" si="1985"/>
        <v>0</v>
      </c>
      <c r="AI874" s="24">
        <f t="shared" si="1985"/>
        <v>0</v>
      </c>
      <c r="AJ874" s="24">
        <f t="shared" si="1985"/>
        <v>0</v>
      </c>
      <c r="AK874" s="24">
        <f t="shared" si="1985"/>
        <v>0</v>
      </c>
      <c r="AL874" s="24">
        <f t="shared" si="1985"/>
        <v>0</v>
      </c>
      <c r="AM874" s="24">
        <f t="shared" si="1985"/>
        <v>0</v>
      </c>
      <c r="AN874" s="24">
        <f t="shared" si="1985"/>
        <v>0</v>
      </c>
      <c r="AO874" s="24">
        <f t="shared" si="1933"/>
        <v>729.9</v>
      </c>
      <c r="AP874" s="24">
        <f t="shared" si="1934"/>
        <v>744.3</v>
      </c>
      <c r="AQ874" s="24">
        <f t="shared" si="1935"/>
        <v>745.3</v>
      </c>
      <c r="AR874" s="24">
        <f t="shared" si="1985"/>
        <v>0</v>
      </c>
      <c r="AS874" s="24">
        <f t="shared" si="1931"/>
        <v>729.9</v>
      </c>
      <c r="AT874" s="24">
        <f t="shared" si="1985"/>
        <v>0</v>
      </c>
      <c r="AU874" s="6"/>
    </row>
    <row r="875" spans="1:47" ht="31" x14ac:dyDescent="0.35">
      <c r="A875" s="13">
        <v>931</v>
      </c>
      <c r="B875" s="13" t="s">
        <v>83</v>
      </c>
      <c r="C875" s="13" t="s">
        <v>137</v>
      </c>
      <c r="D875" s="13" t="s">
        <v>356</v>
      </c>
      <c r="E875" s="13"/>
      <c r="F875" s="15" t="s">
        <v>416</v>
      </c>
      <c r="G875" s="21">
        <f>G876</f>
        <v>729.9</v>
      </c>
      <c r="H875" s="21">
        <f t="shared" si="1985"/>
        <v>744.3</v>
      </c>
      <c r="I875" s="21">
        <f t="shared" si="1985"/>
        <v>745.3</v>
      </c>
      <c r="J875" s="21">
        <f t="shared" si="1985"/>
        <v>0</v>
      </c>
      <c r="K875" s="21">
        <f t="shared" si="1985"/>
        <v>0</v>
      </c>
      <c r="L875" s="21">
        <f t="shared" si="1985"/>
        <v>0</v>
      </c>
      <c r="M875" s="21">
        <f t="shared" si="1948"/>
        <v>729.9</v>
      </c>
      <c r="N875" s="21">
        <f t="shared" si="1949"/>
        <v>744.3</v>
      </c>
      <c r="O875" s="21">
        <f t="shared" si="1950"/>
        <v>745.3</v>
      </c>
      <c r="P875" s="24">
        <f t="shared" si="1985"/>
        <v>0</v>
      </c>
      <c r="Q875" s="24">
        <f t="shared" si="1985"/>
        <v>0</v>
      </c>
      <c r="R875" s="24">
        <f t="shared" si="1985"/>
        <v>0</v>
      </c>
      <c r="S875" s="24">
        <f t="shared" si="1985"/>
        <v>0</v>
      </c>
      <c r="T875" s="24">
        <f t="shared" si="1985"/>
        <v>0</v>
      </c>
      <c r="U875" s="24">
        <f t="shared" si="1985"/>
        <v>0</v>
      </c>
      <c r="V875" s="24">
        <f t="shared" si="1985"/>
        <v>0</v>
      </c>
      <c r="W875" s="24">
        <f t="shared" si="1985"/>
        <v>0</v>
      </c>
      <c r="X875" s="24">
        <f t="shared" si="1985"/>
        <v>0</v>
      </c>
      <c r="Y875" s="24">
        <f t="shared" si="1985"/>
        <v>0</v>
      </c>
      <c r="Z875" s="24">
        <f t="shared" si="1871"/>
        <v>729.9</v>
      </c>
      <c r="AA875" s="24">
        <f t="shared" si="1872"/>
        <v>744.3</v>
      </c>
      <c r="AB875" s="24">
        <f t="shared" si="1873"/>
        <v>745.3</v>
      </c>
      <c r="AC875" s="24">
        <f t="shared" si="1985"/>
        <v>0</v>
      </c>
      <c r="AD875" s="24">
        <f t="shared" si="1985"/>
        <v>0</v>
      </c>
      <c r="AE875" s="24">
        <f t="shared" si="1985"/>
        <v>0</v>
      </c>
      <c r="AF875" s="24">
        <f t="shared" si="1985"/>
        <v>0</v>
      </c>
      <c r="AG875" s="24">
        <f t="shared" si="1985"/>
        <v>0</v>
      </c>
      <c r="AH875" s="24">
        <f t="shared" si="1985"/>
        <v>0</v>
      </c>
      <c r="AI875" s="24">
        <f t="shared" si="1985"/>
        <v>0</v>
      </c>
      <c r="AJ875" s="24">
        <f t="shared" si="1985"/>
        <v>0</v>
      </c>
      <c r="AK875" s="24">
        <f t="shared" si="1985"/>
        <v>0</v>
      </c>
      <c r="AL875" s="24">
        <f t="shared" si="1985"/>
        <v>0</v>
      </c>
      <c r="AM875" s="24">
        <f t="shared" si="1985"/>
        <v>0</v>
      </c>
      <c r="AN875" s="24">
        <f t="shared" si="1985"/>
        <v>0</v>
      </c>
      <c r="AO875" s="24">
        <f t="shared" si="1933"/>
        <v>729.9</v>
      </c>
      <c r="AP875" s="24">
        <f t="shared" si="1934"/>
        <v>744.3</v>
      </c>
      <c r="AQ875" s="24">
        <f t="shared" si="1935"/>
        <v>745.3</v>
      </c>
      <c r="AR875" s="24">
        <f t="shared" si="1985"/>
        <v>0</v>
      </c>
      <c r="AS875" s="24">
        <f t="shared" si="1931"/>
        <v>729.9</v>
      </c>
      <c r="AT875" s="24">
        <f t="shared" si="1985"/>
        <v>0</v>
      </c>
      <c r="AU875" s="6"/>
    </row>
    <row r="876" spans="1:47" x14ac:dyDescent="0.35">
      <c r="A876" s="13">
        <v>931</v>
      </c>
      <c r="B876" s="13" t="s">
        <v>83</v>
      </c>
      <c r="C876" s="13" t="s">
        <v>137</v>
      </c>
      <c r="D876" s="13" t="s">
        <v>332</v>
      </c>
      <c r="E876" s="13"/>
      <c r="F876" s="15" t="s">
        <v>420</v>
      </c>
      <c r="G876" s="21">
        <f>G877</f>
        <v>729.9</v>
      </c>
      <c r="H876" s="21">
        <f t="shared" si="1985"/>
        <v>744.3</v>
      </c>
      <c r="I876" s="21">
        <f t="shared" si="1985"/>
        <v>745.3</v>
      </c>
      <c r="J876" s="21">
        <f t="shared" si="1985"/>
        <v>0</v>
      </c>
      <c r="K876" s="21">
        <f t="shared" si="1985"/>
        <v>0</v>
      </c>
      <c r="L876" s="21">
        <f t="shared" si="1985"/>
        <v>0</v>
      </c>
      <c r="M876" s="21">
        <f t="shared" si="1948"/>
        <v>729.9</v>
      </c>
      <c r="N876" s="21">
        <f t="shared" si="1949"/>
        <v>744.3</v>
      </c>
      <c r="O876" s="21">
        <f t="shared" si="1950"/>
        <v>745.3</v>
      </c>
      <c r="P876" s="24">
        <f t="shared" si="1985"/>
        <v>0</v>
      </c>
      <c r="Q876" s="24">
        <f t="shared" si="1985"/>
        <v>0</v>
      </c>
      <c r="R876" s="24">
        <f t="shared" si="1985"/>
        <v>0</v>
      </c>
      <c r="S876" s="24">
        <f t="shared" si="1985"/>
        <v>0</v>
      </c>
      <c r="T876" s="24">
        <f t="shared" si="1985"/>
        <v>0</v>
      </c>
      <c r="U876" s="24">
        <f t="shared" si="1985"/>
        <v>0</v>
      </c>
      <c r="V876" s="24">
        <f t="shared" si="1985"/>
        <v>0</v>
      </c>
      <c r="W876" s="24">
        <f t="shared" si="1985"/>
        <v>0</v>
      </c>
      <c r="X876" s="24">
        <f t="shared" si="1985"/>
        <v>0</v>
      </c>
      <c r="Y876" s="24">
        <f t="shared" si="1985"/>
        <v>0</v>
      </c>
      <c r="Z876" s="24">
        <f t="shared" si="1871"/>
        <v>729.9</v>
      </c>
      <c r="AA876" s="24">
        <f t="shared" si="1872"/>
        <v>744.3</v>
      </c>
      <c r="AB876" s="24">
        <f t="shared" si="1873"/>
        <v>745.3</v>
      </c>
      <c r="AC876" s="24">
        <f t="shared" si="1985"/>
        <v>0</v>
      </c>
      <c r="AD876" s="24">
        <f t="shared" si="1985"/>
        <v>0</v>
      </c>
      <c r="AE876" s="24">
        <f t="shared" si="1985"/>
        <v>0</v>
      </c>
      <c r="AF876" s="24">
        <f t="shared" si="1985"/>
        <v>0</v>
      </c>
      <c r="AG876" s="24">
        <f t="shared" si="1985"/>
        <v>0</v>
      </c>
      <c r="AH876" s="24">
        <f t="shared" si="1985"/>
        <v>0</v>
      </c>
      <c r="AI876" s="24">
        <f t="shared" si="1985"/>
        <v>0</v>
      </c>
      <c r="AJ876" s="24">
        <f t="shared" si="1985"/>
        <v>0</v>
      </c>
      <c r="AK876" s="24">
        <f t="shared" si="1985"/>
        <v>0</v>
      </c>
      <c r="AL876" s="24">
        <f t="shared" si="1985"/>
        <v>0</v>
      </c>
      <c r="AM876" s="24">
        <f t="shared" si="1985"/>
        <v>0</v>
      </c>
      <c r="AN876" s="24">
        <f t="shared" si="1985"/>
        <v>0</v>
      </c>
      <c r="AO876" s="24">
        <f t="shared" si="1933"/>
        <v>729.9</v>
      </c>
      <c r="AP876" s="24">
        <f t="shared" si="1934"/>
        <v>744.3</v>
      </c>
      <c r="AQ876" s="24">
        <f t="shared" si="1935"/>
        <v>745.3</v>
      </c>
      <c r="AR876" s="24">
        <f t="shared" si="1985"/>
        <v>0</v>
      </c>
      <c r="AS876" s="24">
        <f t="shared" si="1931"/>
        <v>729.9</v>
      </c>
      <c r="AT876" s="24">
        <f t="shared" si="1985"/>
        <v>0</v>
      </c>
    </row>
    <row r="877" spans="1:47" ht="31" x14ac:dyDescent="0.35">
      <c r="A877" s="13">
        <v>931</v>
      </c>
      <c r="B877" s="13" t="s">
        <v>83</v>
      </c>
      <c r="C877" s="13" t="s">
        <v>137</v>
      </c>
      <c r="D877" s="13" t="s">
        <v>332</v>
      </c>
      <c r="E877" s="13" t="s">
        <v>7</v>
      </c>
      <c r="F877" s="15" t="s">
        <v>385</v>
      </c>
      <c r="G877" s="21">
        <f>G878</f>
        <v>729.9</v>
      </c>
      <c r="H877" s="21">
        <f t="shared" si="1985"/>
        <v>744.3</v>
      </c>
      <c r="I877" s="21">
        <f t="shared" si="1985"/>
        <v>745.3</v>
      </c>
      <c r="J877" s="21">
        <f t="shared" si="1985"/>
        <v>0</v>
      </c>
      <c r="K877" s="21">
        <f t="shared" si="1985"/>
        <v>0</v>
      </c>
      <c r="L877" s="21">
        <f t="shared" si="1985"/>
        <v>0</v>
      </c>
      <c r="M877" s="21">
        <f t="shared" si="1948"/>
        <v>729.9</v>
      </c>
      <c r="N877" s="21">
        <f t="shared" si="1949"/>
        <v>744.3</v>
      </c>
      <c r="O877" s="21">
        <f t="shared" si="1950"/>
        <v>745.3</v>
      </c>
      <c r="P877" s="24">
        <f t="shared" si="1985"/>
        <v>0</v>
      </c>
      <c r="Q877" s="24">
        <f t="shared" si="1985"/>
        <v>0</v>
      </c>
      <c r="R877" s="24">
        <f t="shared" si="1985"/>
        <v>0</v>
      </c>
      <c r="S877" s="24">
        <f t="shared" si="1985"/>
        <v>0</v>
      </c>
      <c r="T877" s="24">
        <f t="shared" si="1985"/>
        <v>0</v>
      </c>
      <c r="U877" s="24">
        <f t="shared" si="1985"/>
        <v>0</v>
      </c>
      <c r="V877" s="24">
        <f t="shared" si="1985"/>
        <v>0</v>
      </c>
      <c r="W877" s="24">
        <f t="shared" si="1985"/>
        <v>0</v>
      </c>
      <c r="X877" s="24">
        <f t="shared" si="1985"/>
        <v>0</v>
      </c>
      <c r="Y877" s="24">
        <f t="shared" si="1985"/>
        <v>0</v>
      </c>
      <c r="Z877" s="24">
        <f t="shared" si="1871"/>
        <v>729.9</v>
      </c>
      <c r="AA877" s="24">
        <f t="shared" si="1872"/>
        <v>744.3</v>
      </c>
      <c r="AB877" s="24">
        <f t="shared" si="1873"/>
        <v>745.3</v>
      </c>
      <c r="AC877" s="24">
        <f t="shared" si="1985"/>
        <v>0</v>
      </c>
      <c r="AD877" s="24">
        <f t="shared" si="1985"/>
        <v>0</v>
      </c>
      <c r="AE877" s="24">
        <f t="shared" si="1985"/>
        <v>0</v>
      </c>
      <c r="AF877" s="24">
        <f t="shared" si="1985"/>
        <v>0</v>
      </c>
      <c r="AG877" s="24">
        <f t="shared" si="1985"/>
        <v>0</v>
      </c>
      <c r="AH877" s="24">
        <f t="shared" si="1985"/>
        <v>0</v>
      </c>
      <c r="AI877" s="24">
        <f t="shared" si="1985"/>
        <v>0</v>
      </c>
      <c r="AJ877" s="24">
        <f t="shared" si="1985"/>
        <v>0</v>
      </c>
      <c r="AK877" s="24">
        <f t="shared" si="1985"/>
        <v>0</v>
      </c>
      <c r="AL877" s="24">
        <f t="shared" si="1985"/>
        <v>0</v>
      </c>
      <c r="AM877" s="24">
        <f t="shared" si="1985"/>
        <v>0</v>
      </c>
      <c r="AN877" s="24">
        <f t="shared" si="1985"/>
        <v>0</v>
      </c>
      <c r="AO877" s="24">
        <f t="shared" si="1933"/>
        <v>729.9</v>
      </c>
      <c r="AP877" s="24">
        <f t="shared" si="1934"/>
        <v>744.3</v>
      </c>
      <c r="AQ877" s="24">
        <f t="shared" si="1935"/>
        <v>745.3</v>
      </c>
      <c r="AR877" s="24">
        <f t="shared" si="1985"/>
        <v>0</v>
      </c>
      <c r="AS877" s="24">
        <f t="shared" si="1931"/>
        <v>729.9</v>
      </c>
      <c r="AT877" s="24">
        <f t="shared" si="1985"/>
        <v>0</v>
      </c>
    </row>
    <row r="878" spans="1:47" ht="31" x14ac:dyDescent="0.35">
      <c r="A878" s="13">
        <v>931</v>
      </c>
      <c r="B878" s="13" t="s">
        <v>83</v>
      </c>
      <c r="C878" s="13" t="s">
        <v>137</v>
      </c>
      <c r="D878" s="13" t="s">
        <v>332</v>
      </c>
      <c r="E878" s="13">
        <v>240</v>
      </c>
      <c r="F878" s="15" t="s">
        <v>374</v>
      </c>
      <c r="G878" s="21">
        <v>729.9</v>
      </c>
      <c r="H878" s="21">
        <v>744.3</v>
      </c>
      <c r="I878" s="21">
        <v>745.3</v>
      </c>
      <c r="J878" s="21"/>
      <c r="K878" s="21"/>
      <c r="L878" s="21"/>
      <c r="M878" s="21">
        <f t="shared" si="1948"/>
        <v>729.9</v>
      </c>
      <c r="N878" s="21">
        <f t="shared" si="1949"/>
        <v>744.3</v>
      </c>
      <c r="O878" s="21">
        <f t="shared" si="1950"/>
        <v>745.3</v>
      </c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>
        <f t="shared" si="1871"/>
        <v>729.9</v>
      </c>
      <c r="AA878" s="24">
        <f t="shared" si="1872"/>
        <v>744.3</v>
      </c>
      <c r="AB878" s="24">
        <f t="shared" si="1873"/>
        <v>745.3</v>
      </c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>
        <f t="shared" si="1933"/>
        <v>729.9</v>
      </c>
      <c r="AP878" s="24">
        <f t="shared" si="1934"/>
        <v>744.3</v>
      </c>
      <c r="AQ878" s="24">
        <f t="shared" si="1935"/>
        <v>745.3</v>
      </c>
      <c r="AR878" s="24"/>
      <c r="AS878" s="24">
        <f t="shared" si="1931"/>
        <v>729.9</v>
      </c>
      <c r="AT878" s="24"/>
    </row>
    <row r="879" spans="1:47" ht="46.5" x14ac:dyDescent="0.35">
      <c r="A879" s="13">
        <v>931</v>
      </c>
      <c r="B879" s="13" t="s">
        <v>83</v>
      </c>
      <c r="C879" s="13" t="s">
        <v>137</v>
      </c>
      <c r="D879" s="13" t="s">
        <v>351</v>
      </c>
      <c r="E879" s="13"/>
      <c r="F879" s="15" t="s">
        <v>422</v>
      </c>
      <c r="G879" s="21">
        <f>G880</f>
        <v>4316.6000000000004</v>
      </c>
      <c r="H879" s="21">
        <f t="shared" ref="H879:AT882" si="1986">H880</f>
        <v>4403</v>
      </c>
      <c r="I879" s="21">
        <f t="shared" si="1986"/>
        <v>4403</v>
      </c>
      <c r="J879" s="21">
        <f t="shared" si="1986"/>
        <v>0</v>
      </c>
      <c r="K879" s="21">
        <f t="shared" si="1986"/>
        <v>0</v>
      </c>
      <c r="L879" s="21">
        <f t="shared" si="1986"/>
        <v>0</v>
      </c>
      <c r="M879" s="21">
        <f t="shared" si="1948"/>
        <v>4316.6000000000004</v>
      </c>
      <c r="N879" s="21">
        <f t="shared" si="1949"/>
        <v>4403</v>
      </c>
      <c r="O879" s="21">
        <f t="shared" si="1950"/>
        <v>4403</v>
      </c>
      <c r="P879" s="24">
        <f t="shared" si="1986"/>
        <v>0</v>
      </c>
      <c r="Q879" s="24">
        <f t="shared" si="1986"/>
        <v>0</v>
      </c>
      <c r="R879" s="24">
        <f t="shared" si="1986"/>
        <v>0</v>
      </c>
      <c r="S879" s="24">
        <f t="shared" si="1986"/>
        <v>0</v>
      </c>
      <c r="T879" s="24">
        <f t="shared" si="1986"/>
        <v>0</v>
      </c>
      <c r="U879" s="24">
        <f t="shared" si="1986"/>
        <v>0</v>
      </c>
      <c r="V879" s="24">
        <f t="shared" si="1986"/>
        <v>0</v>
      </c>
      <c r="W879" s="24">
        <f t="shared" si="1986"/>
        <v>0</v>
      </c>
      <c r="X879" s="24">
        <f t="shared" si="1986"/>
        <v>0</v>
      </c>
      <c r="Y879" s="24">
        <f t="shared" si="1986"/>
        <v>0</v>
      </c>
      <c r="Z879" s="24">
        <f t="shared" ref="Z879:Z942" si="1987">M879+P879+Q879+R879+S879</f>
        <v>4316.6000000000004</v>
      </c>
      <c r="AA879" s="24">
        <f t="shared" ref="AA879:AA942" si="1988">N879+T879+U879+V879</f>
        <v>4403</v>
      </c>
      <c r="AB879" s="24">
        <f t="shared" ref="AB879:AB942" si="1989">O879+W879+X879+Y879</f>
        <v>4403</v>
      </c>
      <c r="AC879" s="24">
        <f t="shared" si="1986"/>
        <v>0</v>
      </c>
      <c r="AD879" s="24">
        <f t="shared" si="1986"/>
        <v>0</v>
      </c>
      <c r="AE879" s="24">
        <f t="shared" si="1986"/>
        <v>0</v>
      </c>
      <c r="AF879" s="24">
        <f t="shared" si="1986"/>
        <v>0</v>
      </c>
      <c r="AG879" s="24">
        <f t="shared" si="1986"/>
        <v>0</v>
      </c>
      <c r="AH879" s="24">
        <f t="shared" si="1986"/>
        <v>0</v>
      </c>
      <c r="AI879" s="24">
        <f t="shared" si="1986"/>
        <v>0</v>
      </c>
      <c r="AJ879" s="24">
        <f t="shared" si="1986"/>
        <v>0</v>
      </c>
      <c r="AK879" s="24">
        <f t="shared" si="1986"/>
        <v>31.02</v>
      </c>
      <c r="AL879" s="24">
        <f t="shared" si="1986"/>
        <v>0</v>
      </c>
      <c r="AM879" s="24">
        <f t="shared" si="1986"/>
        <v>0</v>
      </c>
      <c r="AN879" s="24">
        <f t="shared" si="1986"/>
        <v>0</v>
      </c>
      <c r="AO879" s="24">
        <f t="shared" si="1933"/>
        <v>4347.6200000000008</v>
      </c>
      <c r="AP879" s="24">
        <f t="shared" si="1934"/>
        <v>4403</v>
      </c>
      <c r="AQ879" s="24">
        <f t="shared" si="1935"/>
        <v>4403</v>
      </c>
      <c r="AR879" s="24">
        <f t="shared" si="1986"/>
        <v>0</v>
      </c>
      <c r="AS879" s="24">
        <f t="shared" si="1931"/>
        <v>4347.6200000000008</v>
      </c>
      <c r="AT879" s="24">
        <f t="shared" si="1986"/>
        <v>0</v>
      </c>
      <c r="AU879" s="6"/>
    </row>
    <row r="880" spans="1:47" ht="31" x14ac:dyDescent="0.35">
      <c r="A880" s="13">
        <v>931</v>
      </c>
      <c r="B880" s="13" t="s">
        <v>83</v>
      </c>
      <c r="C880" s="13" t="s">
        <v>137</v>
      </c>
      <c r="D880" s="13" t="s">
        <v>357</v>
      </c>
      <c r="E880" s="13"/>
      <c r="F880" s="15" t="s">
        <v>423</v>
      </c>
      <c r="G880" s="21">
        <f>G881</f>
        <v>4316.6000000000004</v>
      </c>
      <c r="H880" s="21">
        <f t="shared" si="1986"/>
        <v>4403</v>
      </c>
      <c r="I880" s="21">
        <f t="shared" si="1986"/>
        <v>4403</v>
      </c>
      <c r="J880" s="21">
        <f t="shared" si="1986"/>
        <v>0</v>
      </c>
      <c r="K880" s="21">
        <f t="shared" si="1986"/>
        <v>0</v>
      </c>
      <c r="L880" s="21">
        <f t="shared" si="1986"/>
        <v>0</v>
      </c>
      <c r="M880" s="21">
        <f t="shared" si="1948"/>
        <v>4316.6000000000004</v>
      </c>
      <c r="N880" s="21">
        <f t="shared" si="1949"/>
        <v>4403</v>
      </c>
      <c r="O880" s="21">
        <f t="shared" si="1950"/>
        <v>4403</v>
      </c>
      <c r="P880" s="24">
        <f t="shared" si="1986"/>
        <v>0</v>
      </c>
      <c r="Q880" s="24">
        <f t="shared" si="1986"/>
        <v>0</v>
      </c>
      <c r="R880" s="24">
        <f t="shared" si="1986"/>
        <v>0</v>
      </c>
      <c r="S880" s="24">
        <f t="shared" si="1986"/>
        <v>0</v>
      </c>
      <c r="T880" s="24">
        <f t="shared" si="1986"/>
        <v>0</v>
      </c>
      <c r="U880" s="24">
        <f t="shared" si="1986"/>
        <v>0</v>
      </c>
      <c r="V880" s="24">
        <f t="shared" si="1986"/>
        <v>0</v>
      </c>
      <c r="W880" s="24">
        <f t="shared" si="1986"/>
        <v>0</v>
      </c>
      <c r="X880" s="24">
        <f t="shared" si="1986"/>
        <v>0</v>
      </c>
      <c r="Y880" s="24">
        <f t="shared" si="1986"/>
        <v>0</v>
      </c>
      <c r="Z880" s="24">
        <f t="shared" si="1987"/>
        <v>4316.6000000000004</v>
      </c>
      <c r="AA880" s="24">
        <f t="shared" si="1988"/>
        <v>4403</v>
      </c>
      <c r="AB880" s="24">
        <f t="shared" si="1989"/>
        <v>4403</v>
      </c>
      <c r="AC880" s="24">
        <f t="shared" si="1986"/>
        <v>0</v>
      </c>
      <c r="AD880" s="24">
        <f t="shared" si="1986"/>
        <v>0</v>
      </c>
      <c r="AE880" s="24">
        <f t="shared" si="1986"/>
        <v>0</v>
      </c>
      <c r="AF880" s="24">
        <f t="shared" si="1986"/>
        <v>0</v>
      </c>
      <c r="AG880" s="24">
        <f t="shared" si="1986"/>
        <v>0</v>
      </c>
      <c r="AH880" s="24">
        <f t="shared" si="1986"/>
        <v>0</v>
      </c>
      <c r="AI880" s="24">
        <f t="shared" si="1986"/>
        <v>0</v>
      </c>
      <c r="AJ880" s="24">
        <f t="shared" si="1986"/>
        <v>0</v>
      </c>
      <c r="AK880" s="24">
        <f t="shared" si="1986"/>
        <v>31.02</v>
      </c>
      <c r="AL880" s="24">
        <f t="shared" si="1986"/>
        <v>0</v>
      </c>
      <c r="AM880" s="24">
        <f t="shared" si="1986"/>
        <v>0</v>
      </c>
      <c r="AN880" s="24">
        <f t="shared" si="1986"/>
        <v>0</v>
      </c>
      <c r="AO880" s="24">
        <f t="shared" si="1933"/>
        <v>4347.6200000000008</v>
      </c>
      <c r="AP880" s="24">
        <f t="shared" si="1934"/>
        <v>4403</v>
      </c>
      <c r="AQ880" s="24">
        <f t="shared" si="1935"/>
        <v>4403</v>
      </c>
      <c r="AR880" s="24">
        <f t="shared" si="1986"/>
        <v>0</v>
      </c>
      <c r="AS880" s="24">
        <f t="shared" si="1931"/>
        <v>4347.6200000000008</v>
      </c>
      <c r="AT880" s="24">
        <f t="shared" si="1986"/>
        <v>0</v>
      </c>
      <c r="AU880" s="6"/>
    </row>
    <row r="881" spans="1:47" ht="62" x14ac:dyDescent="0.35">
      <c r="A881" s="13">
        <v>931</v>
      </c>
      <c r="B881" s="13" t="s">
        <v>83</v>
      </c>
      <c r="C881" s="13" t="s">
        <v>137</v>
      </c>
      <c r="D881" s="13" t="s">
        <v>333</v>
      </c>
      <c r="E881" s="13"/>
      <c r="F881" s="15" t="s">
        <v>424</v>
      </c>
      <c r="G881" s="21">
        <f>G882</f>
        <v>4316.6000000000004</v>
      </c>
      <c r="H881" s="21">
        <f t="shared" si="1986"/>
        <v>4403</v>
      </c>
      <c r="I881" s="21">
        <f t="shared" si="1986"/>
        <v>4403</v>
      </c>
      <c r="J881" s="21">
        <f t="shared" si="1986"/>
        <v>0</v>
      </c>
      <c r="K881" s="21">
        <f t="shared" si="1986"/>
        <v>0</v>
      </c>
      <c r="L881" s="21">
        <f t="shared" si="1986"/>
        <v>0</v>
      </c>
      <c r="M881" s="21">
        <f t="shared" si="1948"/>
        <v>4316.6000000000004</v>
      </c>
      <c r="N881" s="21">
        <f t="shared" si="1949"/>
        <v>4403</v>
      </c>
      <c r="O881" s="21">
        <f t="shared" si="1950"/>
        <v>4403</v>
      </c>
      <c r="P881" s="24">
        <f t="shared" si="1986"/>
        <v>0</v>
      </c>
      <c r="Q881" s="24">
        <f t="shared" si="1986"/>
        <v>0</v>
      </c>
      <c r="R881" s="24">
        <f t="shared" si="1986"/>
        <v>0</v>
      </c>
      <c r="S881" s="24">
        <f t="shared" si="1986"/>
        <v>0</v>
      </c>
      <c r="T881" s="24">
        <f t="shared" si="1986"/>
        <v>0</v>
      </c>
      <c r="U881" s="24">
        <f t="shared" si="1986"/>
        <v>0</v>
      </c>
      <c r="V881" s="24">
        <f t="shared" si="1986"/>
        <v>0</v>
      </c>
      <c r="W881" s="24">
        <f t="shared" si="1986"/>
        <v>0</v>
      </c>
      <c r="X881" s="24">
        <f t="shared" si="1986"/>
        <v>0</v>
      </c>
      <c r="Y881" s="24">
        <f t="shared" si="1986"/>
        <v>0</v>
      </c>
      <c r="Z881" s="24">
        <f t="shared" si="1987"/>
        <v>4316.6000000000004</v>
      </c>
      <c r="AA881" s="24">
        <f t="shared" si="1988"/>
        <v>4403</v>
      </c>
      <c r="AB881" s="24">
        <f t="shared" si="1989"/>
        <v>4403</v>
      </c>
      <c r="AC881" s="24">
        <f t="shared" si="1986"/>
        <v>0</v>
      </c>
      <c r="AD881" s="24">
        <f t="shared" si="1986"/>
        <v>0</v>
      </c>
      <c r="AE881" s="24">
        <f t="shared" si="1986"/>
        <v>0</v>
      </c>
      <c r="AF881" s="24">
        <f t="shared" si="1986"/>
        <v>0</v>
      </c>
      <c r="AG881" s="24">
        <f t="shared" si="1986"/>
        <v>0</v>
      </c>
      <c r="AH881" s="24">
        <f t="shared" si="1986"/>
        <v>0</v>
      </c>
      <c r="AI881" s="24">
        <f t="shared" si="1986"/>
        <v>0</v>
      </c>
      <c r="AJ881" s="24">
        <f t="shared" si="1986"/>
        <v>0</v>
      </c>
      <c r="AK881" s="24">
        <f t="shared" si="1986"/>
        <v>31.02</v>
      </c>
      <c r="AL881" s="24">
        <f t="shared" si="1986"/>
        <v>0</v>
      </c>
      <c r="AM881" s="24">
        <f t="shared" si="1986"/>
        <v>0</v>
      </c>
      <c r="AN881" s="24">
        <f t="shared" si="1986"/>
        <v>0</v>
      </c>
      <c r="AO881" s="24">
        <f t="shared" si="1933"/>
        <v>4347.6200000000008</v>
      </c>
      <c r="AP881" s="24">
        <f t="shared" si="1934"/>
        <v>4403</v>
      </c>
      <c r="AQ881" s="24">
        <f t="shared" si="1935"/>
        <v>4403</v>
      </c>
      <c r="AR881" s="24">
        <f t="shared" si="1986"/>
        <v>0</v>
      </c>
      <c r="AS881" s="24">
        <f t="shared" si="1931"/>
        <v>4347.6200000000008</v>
      </c>
      <c r="AT881" s="24">
        <f t="shared" si="1986"/>
        <v>0</v>
      </c>
    </row>
    <row r="882" spans="1:47" ht="31" x14ac:dyDescent="0.35">
      <c r="A882" s="13">
        <v>931</v>
      </c>
      <c r="B882" s="13" t="s">
        <v>83</v>
      </c>
      <c r="C882" s="13" t="s">
        <v>137</v>
      </c>
      <c r="D882" s="13" t="s">
        <v>333</v>
      </c>
      <c r="E882" s="13" t="s">
        <v>7</v>
      </c>
      <c r="F882" s="15" t="s">
        <v>385</v>
      </c>
      <c r="G882" s="21">
        <f>G883</f>
        <v>4316.6000000000004</v>
      </c>
      <c r="H882" s="21">
        <f t="shared" si="1986"/>
        <v>4403</v>
      </c>
      <c r="I882" s="21">
        <f t="shared" si="1986"/>
        <v>4403</v>
      </c>
      <c r="J882" s="21">
        <f t="shared" si="1986"/>
        <v>0</v>
      </c>
      <c r="K882" s="21">
        <f t="shared" si="1986"/>
        <v>0</v>
      </c>
      <c r="L882" s="21">
        <f t="shared" si="1986"/>
        <v>0</v>
      </c>
      <c r="M882" s="21">
        <f t="shared" si="1948"/>
        <v>4316.6000000000004</v>
      </c>
      <c r="N882" s="21">
        <f t="shared" si="1949"/>
        <v>4403</v>
      </c>
      <c r="O882" s="21">
        <f t="shared" si="1950"/>
        <v>4403</v>
      </c>
      <c r="P882" s="24">
        <f t="shared" si="1986"/>
        <v>0</v>
      </c>
      <c r="Q882" s="24">
        <f t="shared" si="1986"/>
        <v>0</v>
      </c>
      <c r="R882" s="24">
        <f t="shared" si="1986"/>
        <v>0</v>
      </c>
      <c r="S882" s="24">
        <f t="shared" si="1986"/>
        <v>0</v>
      </c>
      <c r="T882" s="24">
        <f t="shared" si="1986"/>
        <v>0</v>
      </c>
      <c r="U882" s="24">
        <f t="shared" si="1986"/>
        <v>0</v>
      </c>
      <c r="V882" s="24">
        <f t="shared" si="1986"/>
        <v>0</v>
      </c>
      <c r="W882" s="24">
        <f t="shared" si="1986"/>
        <v>0</v>
      </c>
      <c r="X882" s="24">
        <f t="shared" si="1986"/>
        <v>0</v>
      </c>
      <c r="Y882" s="24">
        <f t="shared" si="1986"/>
        <v>0</v>
      </c>
      <c r="Z882" s="24">
        <f t="shared" si="1987"/>
        <v>4316.6000000000004</v>
      </c>
      <c r="AA882" s="24">
        <f t="shared" si="1988"/>
        <v>4403</v>
      </c>
      <c r="AB882" s="24">
        <f t="shared" si="1989"/>
        <v>4403</v>
      </c>
      <c r="AC882" s="24">
        <f t="shared" si="1986"/>
        <v>0</v>
      </c>
      <c r="AD882" s="24">
        <f t="shared" si="1986"/>
        <v>0</v>
      </c>
      <c r="AE882" s="24">
        <f t="shared" si="1986"/>
        <v>0</v>
      </c>
      <c r="AF882" s="24">
        <f t="shared" si="1986"/>
        <v>0</v>
      </c>
      <c r="AG882" s="24">
        <f t="shared" si="1986"/>
        <v>0</v>
      </c>
      <c r="AH882" s="24">
        <f t="shared" si="1986"/>
        <v>0</v>
      </c>
      <c r="AI882" s="24">
        <f t="shared" si="1986"/>
        <v>0</v>
      </c>
      <c r="AJ882" s="24">
        <f t="shared" si="1986"/>
        <v>0</v>
      </c>
      <c r="AK882" s="24">
        <f t="shared" si="1986"/>
        <v>31.02</v>
      </c>
      <c r="AL882" s="24">
        <f t="shared" si="1986"/>
        <v>0</v>
      </c>
      <c r="AM882" s="24">
        <f t="shared" si="1986"/>
        <v>0</v>
      </c>
      <c r="AN882" s="24">
        <f t="shared" si="1986"/>
        <v>0</v>
      </c>
      <c r="AO882" s="24">
        <f t="shared" si="1933"/>
        <v>4347.6200000000008</v>
      </c>
      <c r="AP882" s="24">
        <f t="shared" si="1934"/>
        <v>4403</v>
      </c>
      <c r="AQ882" s="24">
        <f t="shared" si="1935"/>
        <v>4403</v>
      </c>
      <c r="AR882" s="24">
        <f t="shared" si="1986"/>
        <v>0</v>
      </c>
      <c r="AS882" s="24">
        <f t="shared" si="1931"/>
        <v>4347.6200000000008</v>
      </c>
      <c r="AT882" s="24">
        <f t="shared" si="1986"/>
        <v>0</v>
      </c>
    </row>
    <row r="883" spans="1:47" ht="31" x14ac:dyDescent="0.35">
      <c r="A883" s="13">
        <v>931</v>
      </c>
      <c r="B883" s="13" t="s">
        <v>83</v>
      </c>
      <c r="C883" s="13" t="s">
        <v>137</v>
      </c>
      <c r="D883" s="13" t="s">
        <v>333</v>
      </c>
      <c r="E883" s="13">
        <v>240</v>
      </c>
      <c r="F883" s="15" t="s">
        <v>374</v>
      </c>
      <c r="G883" s="21">
        <v>4316.6000000000004</v>
      </c>
      <c r="H883" s="21">
        <v>4403</v>
      </c>
      <c r="I883" s="21">
        <v>4403</v>
      </c>
      <c r="J883" s="21"/>
      <c r="K883" s="21"/>
      <c r="L883" s="21"/>
      <c r="M883" s="21">
        <f t="shared" si="1948"/>
        <v>4316.6000000000004</v>
      </c>
      <c r="N883" s="21">
        <f t="shared" si="1949"/>
        <v>4403</v>
      </c>
      <c r="O883" s="21">
        <f t="shared" si="1950"/>
        <v>4403</v>
      </c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>
        <f t="shared" si="1987"/>
        <v>4316.6000000000004</v>
      </c>
      <c r="AA883" s="24">
        <f t="shared" si="1988"/>
        <v>4403</v>
      </c>
      <c r="AB883" s="24">
        <f t="shared" si="1989"/>
        <v>4403</v>
      </c>
      <c r="AC883" s="24"/>
      <c r="AD883" s="24"/>
      <c r="AE883" s="24"/>
      <c r="AF883" s="24"/>
      <c r="AG883" s="24"/>
      <c r="AH883" s="24"/>
      <c r="AI883" s="24"/>
      <c r="AJ883" s="24"/>
      <c r="AK883" s="24">
        <v>31.02</v>
      </c>
      <c r="AL883" s="24"/>
      <c r="AM883" s="24"/>
      <c r="AN883" s="24"/>
      <c r="AO883" s="24">
        <f t="shared" si="1933"/>
        <v>4347.6200000000008</v>
      </c>
      <c r="AP883" s="24">
        <f t="shared" si="1934"/>
        <v>4403</v>
      </c>
      <c r="AQ883" s="24">
        <f t="shared" si="1935"/>
        <v>4403</v>
      </c>
      <c r="AR883" s="24"/>
      <c r="AS883" s="24">
        <f t="shared" si="1931"/>
        <v>4347.6200000000008</v>
      </c>
      <c r="AT883" s="24"/>
    </row>
    <row r="884" spans="1:47" ht="31" x14ac:dyDescent="0.35">
      <c r="A884" s="13">
        <v>931</v>
      </c>
      <c r="B884" s="13" t="s">
        <v>83</v>
      </c>
      <c r="C884" s="13" t="s">
        <v>137</v>
      </c>
      <c r="D884" s="13" t="s">
        <v>34</v>
      </c>
      <c r="E884" s="13"/>
      <c r="F884" s="15" t="s">
        <v>47</v>
      </c>
      <c r="G884" s="21">
        <f>G885</f>
        <v>850</v>
      </c>
      <c r="H884" s="21">
        <f t="shared" ref="H884:AT887" si="1990">H885</f>
        <v>0</v>
      </c>
      <c r="I884" s="21">
        <f t="shared" si="1990"/>
        <v>0</v>
      </c>
      <c r="J884" s="21">
        <f t="shared" si="1990"/>
        <v>0</v>
      </c>
      <c r="K884" s="21">
        <f t="shared" si="1990"/>
        <v>0</v>
      </c>
      <c r="L884" s="21">
        <f t="shared" si="1990"/>
        <v>0</v>
      </c>
      <c r="M884" s="21">
        <f t="shared" si="1948"/>
        <v>850</v>
      </c>
      <c r="N884" s="21">
        <f t="shared" si="1949"/>
        <v>0</v>
      </c>
      <c r="O884" s="21">
        <f t="shared" si="1950"/>
        <v>0</v>
      </c>
      <c r="P884" s="24">
        <f t="shared" si="1990"/>
        <v>0</v>
      </c>
      <c r="Q884" s="24">
        <f t="shared" si="1990"/>
        <v>0</v>
      </c>
      <c r="R884" s="24">
        <f t="shared" si="1990"/>
        <v>0</v>
      </c>
      <c r="S884" s="24">
        <f t="shared" si="1990"/>
        <v>0</v>
      </c>
      <c r="T884" s="24">
        <f t="shared" si="1990"/>
        <v>0</v>
      </c>
      <c r="U884" s="24">
        <f t="shared" si="1990"/>
        <v>0</v>
      </c>
      <c r="V884" s="24">
        <f t="shared" si="1990"/>
        <v>0</v>
      </c>
      <c r="W884" s="24">
        <f t="shared" si="1990"/>
        <v>0</v>
      </c>
      <c r="X884" s="24">
        <f t="shared" si="1990"/>
        <v>0</v>
      </c>
      <c r="Y884" s="24">
        <f t="shared" si="1990"/>
        <v>0</v>
      </c>
      <c r="Z884" s="24">
        <f t="shared" si="1987"/>
        <v>850</v>
      </c>
      <c r="AA884" s="24">
        <f t="shared" si="1988"/>
        <v>0</v>
      </c>
      <c r="AB884" s="24">
        <f t="shared" si="1989"/>
        <v>0</v>
      </c>
      <c r="AC884" s="24">
        <f t="shared" si="1990"/>
        <v>0</v>
      </c>
      <c r="AD884" s="24">
        <f t="shared" si="1990"/>
        <v>0</v>
      </c>
      <c r="AE884" s="24">
        <f t="shared" si="1990"/>
        <v>0</v>
      </c>
      <c r="AF884" s="24">
        <f t="shared" si="1990"/>
        <v>0</v>
      </c>
      <c r="AG884" s="24">
        <f t="shared" si="1990"/>
        <v>0</v>
      </c>
      <c r="AH884" s="24">
        <f t="shared" si="1990"/>
        <v>0</v>
      </c>
      <c r="AI884" s="24">
        <f t="shared" si="1990"/>
        <v>0</v>
      </c>
      <c r="AJ884" s="24">
        <f t="shared" si="1990"/>
        <v>0</v>
      </c>
      <c r="AK884" s="24">
        <f t="shared" si="1990"/>
        <v>0</v>
      </c>
      <c r="AL884" s="24">
        <f t="shared" si="1990"/>
        <v>0</v>
      </c>
      <c r="AM884" s="24">
        <f t="shared" si="1990"/>
        <v>0</v>
      </c>
      <c r="AN884" s="24">
        <f t="shared" si="1990"/>
        <v>0</v>
      </c>
      <c r="AO884" s="24">
        <f t="shared" si="1933"/>
        <v>850</v>
      </c>
      <c r="AP884" s="24">
        <f t="shared" si="1934"/>
        <v>0</v>
      </c>
      <c r="AQ884" s="24">
        <f t="shared" si="1935"/>
        <v>0</v>
      </c>
      <c r="AR884" s="24">
        <f t="shared" si="1990"/>
        <v>0</v>
      </c>
      <c r="AS884" s="24">
        <f t="shared" si="1931"/>
        <v>850</v>
      </c>
      <c r="AT884" s="24">
        <f t="shared" si="1990"/>
        <v>0</v>
      </c>
      <c r="AU884" s="6"/>
    </row>
    <row r="885" spans="1:47" ht="31" x14ac:dyDescent="0.35">
      <c r="A885" s="13">
        <v>931</v>
      </c>
      <c r="B885" s="13" t="s">
        <v>83</v>
      </c>
      <c r="C885" s="13" t="s">
        <v>137</v>
      </c>
      <c r="D885" s="13" t="s">
        <v>68</v>
      </c>
      <c r="E885" s="13"/>
      <c r="F885" s="15" t="s">
        <v>81</v>
      </c>
      <c r="G885" s="21">
        <f>G886</f>
        <v>850</v>
      </c>
      <c r="H885" s="21">
        <f t="shared" si="1990"/>
        <v>0</v>
      </c>
      <c r="I885" s="21">
        <f t="shared" si="1990"/>
        <v>0</v>
      </c>
      <c r="J885" s="21">
        <f t="shared" si="1990"/>
        <v>0</v>
      </c>
      <c r="K885" s="21">
        <f t="shared" si="1990"/>
        <v>0</v>
      </c>
      <c r="L885" s="21">
        <f t="shared" si="1990"/>
        <v>0</v>
      </c>
      <c r="M885" s="21">
        <f t="shared" si="1948"/>
        <v>850</v>
      </c>
      <c r="N885" s="21">
        <f t="shared" si="1949"/>
        <v>0</v>
      </c>
      <c r="O885" s="21">
        <f t="shared" si="1950"/>
        <v>0</v>
      </c>
      <c r="P885" s="24">
        <f t="shared" si="1990"/>
        <v>0</v>
      </c>
      <c r="Q885" s="24">
        <f t="shared" si="1990"/>
        <v>0</v>
      </c>
      <c r="R885" s="24">
        <f t="shared" si="1990"/>
        <v>0</v>
      </c>
      <c r="S885" s="24">
        <f t="shared" si="1990"/>
        <v>0</v>
      </c>
      <c r="T885" s="24">
        <f t="shared" si="1990"/>
        <v>0</v>
      </c>
      <c r="U885" s="24">
        <f t="shared" si="1990"/>
        <v>0</v>
      </c>
      <c r="V885" s="24">
        <f t="shared" si="1990"/>
        <v>0</v>
      </c>
      <c r="W885" s="24">
        <f t="shared" si="1990"/>
        <v>0</v>
      </c>
      <c r="X885" s="24">
        <f t="shared" si="1990"/>
        <v>0</v>
      </c>
      <c r="Y885" s="24">
        <f t="shared" si="1990"/>
        <v>0</v>
      </c>
      <c r="Z885" s="24">
        <f t="shared" si="1987"/>
        <v>850</v>
      </c>
      <c r="AA885" s="24">
        <f t="shared" si="1988"/>
        <v>0</v>
      </c>
      <c r="AB885" s="24">
        <f t="shared" si="1989"/>
        <v>0</v>
      </c>
      <c r="AC885" s="24">
        <f t="shared" si="1990"/>
        <v>0</v>
      </c>
      <c r="AD885" s="24">
        <f t="shared" si="1990"/>
        <v>0</v>
      </c>
      <c r="AE885" s="24">
        <f t="shared" si="1990"/>
        <v>0</v>
      </c>
      <c r="AF885" s="24">
        <f t="shared" si="1990"/>
        <v>0</v>
      </c>
      <c r="AG885" s="24">
        <f t="shared" si="1990"/>
        <v>0</v>
      </c>
      <c r="AH885" s="24">
        <f t="shared" si="1990"/>
        <v>0</v>
      </c>
      <c r="AI885" s="24">
        <f t="shared" si="1990"/>
        <v>0</v>
      </c>
      <c r="AJ885" s="24">
        <f t="shared" si="1990"/>
        <v>0</v>
      </c>
      <c r="AK885" s="24">
        <f t="shared" si="1990"/>
        <v>0</v>
      </c>
      <c r="AL885" s="24">
        <f t="shared" si="1990"/>
        <v>0</v>
      </c>
      <c r="AM885" s="24">
        <f t="shared" si="1990"/>
        <v>0</v>
      </c>
      <c r="AN885" s="24">
        <f t="shared" si="1990"/>
        <v>0</v>
      </c>
      <c r="AO885" s="24">
        <f t="shared" si="1933"/>
        <v>850</v>
      </c>
      <c r="AP885" s="24">
        <f t="shared" si="1934"/>
        <v>0</v>
      </c>
      <c r="AQ885" s="24">
        <f t="shared" si="1935"/>
        <v>0</v>
      </c>
      <c r="AR885" s="24">
        <f t="shared" si="1990"/>
        <v>0</v>
      </c>
      <c r="AS885" s="24">
        <f t="shared" si="1931"/>
        <v>850</v>
      </c>
      <c r="AT885" s="24">
        <f t="shared" si="1990"/>
        <v>0</v>
      </c>
      <c r="AU885" s="6"/>
    </row>
    <row r="886" spans="1:47" ht="46.5" x14ac:dyDescent="0.35">
      <c r="A886" s="13">
        <v>931</v>
      </c>
      <c r="B886" s="13" t="s">
        <v>83</v>
      </c>
      <c r="C886" s="13" t="s">
        <v>137</v>
      </c>
      <c r="D886" s="13" t="s">
        <v>62</v>
      </c>
      <c r="E886" s="13"/>
      <c r="F886" s="15" t="s">
        <v>82</v>
      </c>
      <c r="G886" s="21">
        <f>G887</f>
        <v>850</v>
      </c>
      <c r="H886" s="21">
        <f t="shared" si="1990"/>
        <v>0</v>
      </c>
      <c r="I886" s="21">
        <f t="shared" si="1990"/>
        <v>0</v>
      </c>
      <c r="J886" s="21">
        <f t="shared" si="1990"/>
        <v>0</v>
      </c>
      <c r="K886" s="21">
        <f t="shared" si="1990"/>
        <v>0</v>
      </c>
      <c r="L886" s="21">
        <f t="shared" si="1990"/>
        <v>0</v>
      </c>
      <c r="M886" s="21">
        <f t="shared" si="1948"/>
        <v>850</v>
      </c>
      <c r="N886" s="21">
        <f t="shared" si="1949"/>
        <v>0</v>
      </c>
      <c r="O886" s="21">
        <f t="shared" si="1950"/>
        <v>0</v>
      </c>
      <c r="P886" s="24">
        <f t="shared" si="1990"/>
        <v>0</v>
      </c>
      <c r="Q886" s="24">
        <f t="shared" si="1990"/>
        <v>0</v>
      </c>
      <c r="R886" s="24">
        <f t="shared" si="1990"/>
        <v>0</v>
      </c>
      <c r="S886" s="24">
        <f t="shared" si="1990"/>
        <v>0</v>
      </c>
      <c r="T886" s="24">
        <f t="shared" si="1990"/>
        <v>0</v>
      </c>
      <c r="U886" s="24">
        <f t="shared" si="1990"/>
        <v>0</v>
      </c>
      <c r="V886" s="24">
        <f t="shared" si="1990"/>
        <v>0</v>
      </c>
      <c r="W886" s="24">
        <f t="shared" si="1990"/>
        <v>0</v>
      </c>
      <c r="X886" s="24">
        <f t="shared" si="1990"/>
        <v>0</v>
      </c>
      <c r="Y886" s="24">
        <f t="shared" si="1990"/>
        <v>0</v>
      </c>
      <c r="Z886" s="24">
        <f t="shared" si="1987"/>
        <v>850</v>
      </c>
      <c r="AA886" s="24">
        <f t="shared" si="1988"/>
        <v>0</v>
      </c>
      <c r="AB886" s="24">
        <f t="shared" si="1989"/>
        <v>0</v>
      </c>
      <c r="AC886" s="24">
        <f t="shared" si="1990"/>
        <v>0</v>
      </c>
      <c r="AD886" s="24">
        <f t="shared" si="1990"/>
        <v>0</v>
      </c>
      <c r="AE886" s="24">
        <f t="shared" si="1990"/>
        <v>0</v>
      </c>
      <c r="AF886" s="24">
        <f t="shared" si="1990"/>
        <v>0</v>
      </c>
      <c r="AG886" s="24">
        <f t="shared" si="1990"/>
        <v>0</v>
      </c>
      <c r="AH886" s="24">
        <f t="shared" si="1990"/>
        <v>0</v>
      </c>
      <c r="AI886" s="24">
        <f t="shared" si="1990"/>
        <v>0</v>
      </c>
      <c r="AJ886" s="24">
        <f t="shared" si="1990"/>
        <v>0</v>
      </c>
      <c r="AK886" s="24">
        <f t="shared" si="1990"/>
        <v>0</v>
      </c>
      <c r="AL886" s="24">
        <f t="shared" si="1990"/>
        <v>0</v>
      </c>
      <c r="AM886" s="24">
        <f t="shared" si="1990"/>
        <v>0</v>
      </c>
      <c r="AN886" s="24">
        <f t="shared" si="1990"/>
        <v>0</v>
      </c>
      <c r="AO886" s="24">
        <f t="shared" si="1933"/>
        <v>850</v>
      </c>
      <c r="AP886" s="24">
        <f t="shared" si="1934"/>
        <v>0</v>
      </c>
      <c r="AQ886" s="24">
        <f t="shared" si="1935"/>
        <v>0</v>
      </c>
      <c r="AR886" s="24">
        <f t="shared" si="1990"/>
        <v>0</v>
      </c>
      <c r="AS886" s="24">
        <f t="shared" si="1931"/>
        <v>850</v>
      </c>
      <c r="AT886" s="24">
        <f t="shared" si="1990"/>
        <v>0</v>
      </c>
    </row>
    <row r="887" spans="1:47" ht="31" x14ac:dyDescent="0.35">
      <c r="A887" s="13">
        <v>931</v>
      </c>
      <c r="B887" s="13" t="s">
        <v>83</v>
      </c>
      <c r="C887" s="13" t="s">
        <v>137</v>
      </c>
      <c r="D887" s="13" t="s">
        <v>62</v>
      </c>
      <c r="E887" s="13" t="s">
        <v>7</v>
      </c>
      <c r="F887" s="15" t="s">
        <v>385</v>
      </c>
      <c r="G887" s="21">
        <f>G888</f>
        <v>850</v>
      </c>
      <c r="H887" s="21">
        <f t="shared" si="1990"/>
        <v>0</v>
      </c>
      <c r="I887" s="21">
        <f t="shared" si="1990"/>
        <v>0</v>
      </c>
      <c r="J887" s="21">
        <f t="shared" si="1990"/>
        <v>0</v>
      </c>
      <c r="K887" s="21">
        <f t="shared" si="1990"/>
        <v>0</v>
      </c>
      <c r="L887" s="21">
        <f t="shared" si="1990"/>
        <v>0</v>
      </c>
      <c r="M887" s="21">
        <f t="shared" si="1948"/>
        <v>850</v>
      </c>
      <c r="N887" s="21">
        <f t="shared" si="1949"/>
        <v>0</v>
      </c>
      <c r="O887" s="21">
        <f t="shared" si="1950"/>
        <v>0</v>
      </c>
      <c r="P887" s="24">
        <f t="shared" si="1990"/>
        <v>0</v>
      </c>
      <c r="Q887" s="24">
        <f t="shared" si="1990"/>
        <v>0</v>
      </c>
      <c r="R887" s="24">
        <f t="shared" si="1990"/>
        <v>0</v>
      </c>
      <c r="S887" s="24">
        <f t="shared" si="1990"/>
        <v>0</v>
      </c>
      <c r="T887" s="24">
        <f t="shared" si="1990"/>
        <v>0</v>
      </c>
      <c r="U887" s="24">
        <f t="shared" si="1990"/>
        <v>0</v>
      </c>
      <c r="V887" s="24">
        <f t="shared" si="1990"/>
        <v>0</v>
      </c>
      <c r="W887" s="24">
        <f t="shared" si="1990"/>
        <v>0</v>
      </c>
      <c r="X887" s="24">
        <f t="shared" si="1990"/>
        <v>0</v>
      </c>
      <c r="Y887" s="24">
        <f t="shared" si="1990"/>
        <v>0</v>
      </c>
      <c r="Z887" s="24">
        <f t="shared" si="1987"/>
        <v>850</v>
      </c>
      <c r="AA887" s="24">
        <f t="shared" si="1988"/>
        <v>0</v>
      </c>
      <c r="AB887" s="24">
        <f t="shared" si="1989"/>
        <v>0</v>
      </c>
      <c r="AC887" s="24">
        <f t="shared" si="1990"/>
        <v>0</v>
      </c>
      <c r="AD887" s="24">
        <f t="shared" si="1990"/>
        <v>0</v>
      </c>
      <c r="AE887" s="24">
        <f t="shared" si="1990"/>
        <v>0</v>
      </c>
      <c r="AF887" s="24">
        <f t="shared" si="1990"/>
        <v>0</v>
      </c>
      <c r="AG887" s="24">
        <f t="shared" si="1990"/>
        <v>0</v>
      </c>
      <c r="AH887" s="24">
        <f t="shared" si="1990"/>
        <v>0</v>
      </c>
      <c r="AI887" s="24">
        <f t="shared" si="1990"/>
        <v>0</v>
      </c>
      <c r="AJ887" s="24">
        <f t="shared" si="1990"/>
        <v>0</v>
      </c>
      <c r="AK887" s="24">
        <f t="shared" si="1990"/>
        <v>0</v>
      </c>
      <c r="AL887" s="24">
        <f t="shared" si="1990"/>
        <v>0</v>
      </c>
      <c r="AM887" s="24">
        <f t="shared" si="1990"/>
        <v>0</v>
      </c>
      <c r="AN887" s="24">
        <f t="shared" si="1990"/>
        <v>0</v>
      </c>
      <c r="AO887" s="24">
        <f t="shared" si="1933"/>
        <v>850</v>
      </c>
      <c r="AP887" s="24">
        <f t="shared" si="1934"/>
        <v>0</v>
      </c>
      <c r="AQ887" s="24">
        <f t="shared" si="1935"/>
        <v>0</v>
      </c>
      <c r="AR887" s="24">
        <f t="shared" si="1990"/>
        <v>0</v>
      </c>
      <c r="AS887" s="24">
        <f t="shared" si="1931"/>
        <v>850</v>
      </c>
      <c r="AT887" s="24">
        <f t="shared" si="1990"/>
        <v>0</v>
      </c>
    </row>
    <row r="888" spans="1:47" ht="31" x14ac:dyDescent="0.35">
      <c r="A888" s="13">
        <v>931</v>
      </c>
      <c r="B888" s="13" t="s">
        <v>83</v>
      </c>
      <c r="C888" s="13" t="s">
        <v>137</v>
      </c>
      <c r="D888" s="13" t="s">
        <v>62</v>
      </c>
      <c r="E888" s="13">
        <v>240</v>
      </c>
      <c r="F888" s="15" t="s">
        <v>374</v>
      </c>
      <c r="G888" s="21">
        <v>850</v>
      </c>
      <c r="H888" s="21">
        <v>0</v>
      </c>
      <c r="I888" s="21">
        <v>0</v>
      </c>
      <c r="J888" s="21"/>
      <c r="K888" s="21"/>
      <c r="L888" s="21"/>
      <c r="M888" s="21">
        <f t="shared" si="1948"/>
        <v>850</v>
      </c>
      <c r="N888" s="21">
        <f t="shared" si="1949"/>
        <v>0</v>
      </c>
      <c r="O888" s="21">
        <f t="shared" si="1950"/>
        <v>0</v>
      </c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>
        <f t="shared" si="1987"/>
        <v>850</v>
      </c>
      <c r="AA888" s="24">
        <f t="shared" si="1988"/>
        <v>0</v>
      </c>
      <c r="AB888" s="24">
        <f t="shared" si="1989"/>
        <v>0</v>
      </c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>
        <f t="shared" si="1933"/>
        <v>850</v>
      </c>
      <c r="AP888" s="24">
        <f t="shared" si="1934"/>
        <v>0</v>
      </c>
      <c r="AQ888" s="24">
        <f t="shared" si="1935"/>
        <v>0</v>
      </c>
      <c r="AR888" s="24"/>
      <c r="AS888" s="24">
        <f t="shared" si="1931"/>
        <v>850</v>
      </c>
      <c r="AT888" s="24"/>
    </row>
    <row r="889" spans="1:47" s="16" customFormat="1" x14ac:dyDescent="0.35">
      <c r="A889" s="18">
        <v>931</v>
      </c>
      <c r="B889" s="18" t="s">
        <v>83</v>
      </c>
      <c r="C889" s="18" t="s">
        <v>84</v>
      </c>
      <c r="D889" s="18"/>
      <c r="E889" s="18"/>
      <c r="F889" s="11" t="s">
        <v>98</v>
      </c>
      <c r="G889" s="20">
        <f>G890+G895+G900</f>
        <v>676.2</v>
      </c>
      <c r="H889" s="20">
        <f t="shared" ref="H889:L889" si="1991">H890+H895+H900</f>
        <v>808.5</v>
      </c>
      <c r="I889" s="20">
        <f t="shared" si="1991"/>
        <v>808.5</v>
      </c>
      <c r="J889" s="20">
        <f t="shared" si="1991"/>
        <v>0</v>
      </c>
      <c r="K889" s="20">
        <f t="shared" si="1991"/>
        <v>0</v>
      </c>
      <c r="L889" s="20">
        <f t="shared" si="1991"/>
        <v>0</v>
      </c>
      <c r="M889" s="21">
        <f t="shared" si="1948"/>
        <v>676.2</v>
      </c>
      <c r="N889" s="21">
        <f t="shared" si="1949"/>
        <v>808.5</v>
      </c>
      <c r="O889" s="21">
        <f t="shared" si="1950"/>
        <v>808.5</v>
      </c>
      <c r="P889" s="23">
        <f t="shared" ref="P889:Q889" si="1992">P890+P895+P900</f>
        <v>0</v>
      </c>
      <c r="Q889" s="23">
        <f t="shared" si="1992"/>
        <v>0</v>
      </c>
      <c r="R889" s="23">
        <f t="shared" ref="R889:T889" si="1993">R890+R895+R900</f>
        <v>0</v>
      </c>
      <c r="S889" s="23">
        <f t="shared" si="1993"/>
        <v>0</v>
      </c>
      <c r="T889" s="23">
        <f t="shared" si="1993"/>
        <v>0</v>
      </c>
      <c r="U889" s="23">
        <f t="shared" ref="U889:W889" si="1994">U890+U895+U900</f>
        <v>0</v>
      </c>
      <c r="V889" s="23">
        <f t="shared" si="1994"/>
        <v>0</v>
      </c>
      <c r="W889" s="23">
        <f t="shared" si="1994"/>
        <v>0</v>
      </c>
      <c r="X889" s="23">
        <f t="shared" ref="X889:Y889" si="1995">X890+X895+X900</f>
        <v>0</v>
      </c>
      <c r="Y889" s="23">
        <f t="shared" si="1995"/>
        <v>0</v>
      </c>
      <c r="Z889" s="23">
        <f t="shared" si="1987"/>
        <v>676.2</v>
      </c>
      <c r="AA889" s="23">
        <f t="shared" si="1988"/>
        <v>808.5</v>
      </c>
      <c r="AB889" s="23">
        <f t="shared" si="1989"/>
        <v>808.5</v>
      </c>
      <c r="AC889" s="23">
        <f t="shared" ref="AC889:AL889" si="1996">AC890+AC895+AC900</f>
        <v>0</v>
      </c>
      <c r="AD889" s="23">
        <f t="shared" si="1996"/>
        <v>0</v>
      </c>
      <c r="AE889" s="23">
        <f t="shared" ref="AE889" si="1997">AE890+AE895+AE900</f>
        <v>0</v>
      </c>
      <c r="AF889" s="23">
        <f t="shared" si="1996"/>
        <v>0</v>
      </c>
      <c r="AG889" s="23">
        <f t="shared" si="1996"/>
        <v>0</v>
      </c>
      <c r="AH889" s="23">
        <f t="shared" si="1996"/>
        <v>0</v>
      </c>
      <c r="AI889" s="23">
        <f t="shared" ref="AI889" si="1998">AI890+AI895+AI900</f>
        <v>0</v>
      </c>
      <c r="AJ889" s="23">
        <f t="shared" si="1996"/>
        <v>0</v>
      </c>
      <c r="AK889" s="23">
        <f t="shared" si="1996"/>
        <v>0</v>
      </c>
      <c r="AL889" s="23">
        <f t="shared" si="1996"/>
        <v>0</v>
      </c>
      <c r="AM889" s="23">
        <f t="shared" ref="AM889:AT889" si="1999">AM890+AM895+AM900</f>
        <v>0</v>
      </c>
      <c r="AN889" s="23">
        <f t="shared" si="1999"/>
        <v>0</v>
      </c>
      <c r="AO889" s="23">
        <f t="shared" si="1933"/>
        <v>676.2</v>
      </c>
      <c r="AP889" s="23">
        <f t="shared" si="1934"/>
        <v>808.5</v>
      </c>
      <c r="AQ889" s="23">
        <f t="shared" si="1935"/>
        <v>808.5</v>
      </c>
      <c r="AR889" s="23">
        <f t="shared" ref="AR889" si="2000">AR890+AR895+AR900</f>
        <v>0</v>
      </c>
      <c r="AS889" s="23">
        <f t="shared" si="1931"/>
        <v>676.2</v>
      </c>
      <c r="AT889" s="23">
        <f t="shared" si="1999"/>
        <v>0</v>
      </c>
    </row>
    <row r="890" spans="1:47" ht="31" x14ac:dyDescent="0.35">
      <c r="A890" s="13">
        <v>931</v>
      </c>
      <c r="B890" s="13" t="s">
        <v>83</v>
      </c>
      <c r="C890" s="13" t="s">
        <v>84</v>
      </c>
      <c r="D890" s="13" t="s">
        <v>358</v>
      </c>
      <c r="E890" s="13"/>
      <c r="F890" s="15" t="s">
        <v>408</v>
      </c>
      <c r="G890" s="21">
        <f>G891</f>
        <v>79.400000000000006</v>
      </c>
      <c r="H890" s="21">
        <f t="shared" ref="H890:AT893" si="2001">H891</f>
        <v>138.9</v>
      </c>
      <c r="I890" s="21">
        <f t="shared" si="2001"/>
        <v>138.9</v>
      </c>
      <c r="J890" s="21">
        <f t="shared" si="2001"/>
        <v>0</v>
      </c>
      <c r="K890" s="21">
        <f t="shared" si="2001"/>
        <v>0</v>
      </c>
      <c r="L890" s="21">
        <f t="shared" si="2001"/>
        <v>0</v>
      </c>
      <c r="M890" s="21">
        <f t="shared" si="1948"/>
        <v>79.400000000000006</v>
      </c>
      <c r="N890" s="21">
        <f t="shared" si="1949"/>
        <v>138.9</v>
      </c>
      <c r="O890" s="21">
        <f t="shared" si="1950"/>
        <v>138.9</v>
      </c>
      <c r="P890" s="24">
        <f t="shared" si="2001"/>
        <v>0</v>
      </c>
      <c r="Q890" s="24">
        <f t="shared" si="2001"/>
        <v>0</v>
      </c>
      <c r="R890" s="24">
        <f t="shared" si="2001"/>
        <v>0</v>
      </c>
      <c r="S890" s="24">
        <f t="shared" si="2001"/>
        <v>0</v>
      </c>
      <c r="T890" s="24">
        <f t="shared" si="2001"/>
        <v>0</v>
      </c>
      <c r="U890" s="24">
        <f t="shared" si="2001"/>
        <v>0</v>
      </c>
      <c r="V890" s="24">
        <f t="shared" si="2001"/>
        <v>0</v>
      </c>
      <c r="W890" s="24">
        <f t="shared" si="2001"/>
        <v>0</v>
      </c>
      <c r="X890" s="24">
        <f t="shared" si="2001"/>
        <v>0</v>
      </c>
      <c r="Y890" s="24">
        <f t="shared" si="2001"/>
        <v>0</v>
      </c>
      <c r="Z890" s="24">
        <f t="shared" si="1987"/>
        <v>79.400000000000006</v>
      </c>
      <c r="AA890" s="24">
        <f t="shared" si="1988"/>
        <v>138.9</v>
      </c>
      <c r="AB890" s="24">
        <f t="shared" si="1989"/>
        <v>138.9</v>
      </c>
      <c r="AC890" s="24">
        <f t="shared" si="2001"/>
        <v>0</v>
      </c>
      <c r="AD890" s="24">
        <f t="shared" si="2001"/>
        <v>0</v>
      </c>
      <c r="AE890" s="24">
        <f t="shared" si="2001"/>
        <v>0</v>
      </c>
      <c r="AF890" s="24">
        <f t="shared" si="2001"/>
        <v>0</v>
      </c>
      <c r="AG890" s="24">
        <f t="shared" si="2001"/>
        <v>0</v>
      </c>
      <c r="AH890" s="24">
        <f t="shared" si="2001"/>
        <v>0</v>
      </c>
      <c r="AI890" s="24">
        <f t="shared" si="2001"/>
        <v>0</v>
      </c>
      <c r="AJ890" s="24">
        <f t="shared" si="2001"/>
        <v>0</v>
      </c>
      <c r="AK890" s="24">
        <f t="shared" si="2001"/>
        <v>0</v>
      </c>
      <c r="AL890" s="24">
        <f t="shared" si="2001"/>
        <v>0</v>
      </c>
      <c r="AM890" s="24">
        <f t="shared" si="2001"/>
        <v>0</v>
      </c>
      <c r="AN890" s="24">
        <f t="shared" si="2001"/>
        <v>0</v>
      </c>
      <c r="AO890" s="24">
        <f t="shared" si="1933"/>
        <v>79.400000000000006</v>
      </c>
      <c r="AP890" s="24">
        <f t="shared" si="1934"/>
        <v>138.9</v>
      </c>
      <c r="AQ890" s="24">
        <f t="shared" si="1935"/>
        <v>138.9</v>
      </c>
      <c r="AR890" s="24">
        <f t="shared" si="2001"/>
        <v>0</v>
      </c>
      <c r="AS890" s="24">
        <f t="shared" si="1931"/>
        <v>79.400000000000006</v>
      </c>
      <c r="AT890" s="24">
        <f t="shared" si="2001"/>
        <v>0</v>
      </c>
      <c r="AU890" s="6"/>
    </row>
    <row r="891" spans="1:47" ht="31" x14ac:dyDescent="0.35">
      <c r="A891" s="13">
        <v>931</v>
      </c>
      <c r="B891" s="13" t="s">
        <v>83</v>
      </c>
      <c r="C891" s="13" t="s">
        <v>84</v>
      </c>
      <c r="D891" s="13" t="s">
        <v>359</v>
      </c>
      <c r="E891" s="13"/>
      <c r="F891" s="15" t="s">
        <v>410</v>
      </c>
      <c r="G891" s="21">
        <f>G892</f>
        <v>79.400000000000006</v>
      </c>
      <c r="H891" s="21">
        <f t="shared" si="2001"/>
        <v>138.9</v>
      </c>
      <c r="I891" s="21">
        <f t="shared" si="2001"/>
        <v>138.9</v>
      </c>
      <c r="J891" s="21">
        <f t="shared" si="2001"/>
        <v>0</v>
      </c>
      <c r="K891" s="21">
        <f t="shared" si="2001"/>
        <v>0</v>
      </c>
      <c r="L891" s="21">
        <f t="shared" si="2001"/>
        <v>0</v>
      </c>
      <c r="M891" s="21">
        <f t="shared" si="1948"/>
        <v>79.400000000000006</v>
      </c>
      <c r="N891" s="21">
        <f t="shared" si="1949"/>
        <v>138.9</v>
      </c>
      <c r="O891" s="21">
        <f t="shared" si="1950"/>
        <v>138.9</v>
      </c>
      <c r="P891" s="24">
        <f t="shared" si="2001"/>
        <v>0</v>
      </c>
      <c r="Q891" s="24">
        <f t="shared" si="2001"/>
        <v>0</v>
      </c>
      <c r="R891" s="24">
        <f t="shared" si="2001"/>
        <v>0</v>
      </c>
      <c r="S891" s="24">
        <f t="shared" si="2001"/>
        <v>0</v>
      </c>
      <c r="T891" s="24">
        <f t="shared" si="2001"/>
        <v>0</v>
      </c>
      <c r="U891" s="24">
        <f t="shared" si="2001"/>
        <v>0</v>
      </c>
      <c r="V891" s="24">
        <f t="shared" si="2001"/>
        <v>0</v>
      </c>
      <c r="W891" s="24">
        <f t="shared" si="2001"/>
        <v>0</v>
      </c>
      <c r="X891" s="24">
        <f t="shared" si="2001"/>
        <v>0</v>
      </c>
      <c r="Y891" s="24">
        <f t="shared" si="2001"/>
        <v>0</v>
      </c>
      <c r="Z891" s="24">
        <f t="shared" si="1987"/>
        <v>79.400000000000006</v>
      </c>
      <c r="AA891" s="24">
        <f t="shared" si="1988"/>
        <v>138.9</v>
      </c>
      <c r="AB891" s="24">
        <f t="shared" si="1989"/>
        <v>138.9</v>
      </c>
      <c r="AC891" s="24">
        <f t="shared" si="2001"/>
        <v>0</v>
      </c>
      <c r="AD891" s="24">
        <f t="shared" si="2001"/>
        <v>0</v>
      </c>
      <c r="AE891" s="24">
        <f t="shared" si="2001"/>
        <v>0</v>
      </c>
      <c r="AF891" s="24">
        <f t="shared" si="2001"/>
        <v>0</v>
      </c>
      <c r="AG891" s="24">
        <f t="shared" si="2001"/>
        <v>0</v>
      </c>
      <c r="AH891" s="24">
        <f t="shared" si="2001"/>
        <v>0</v>
      </c>
      <c r="AI891" s="24">
        <f t="shared" si="2001"/>
        <v>0</v>
      </c>
      <c r="AJ891" s="24">
        <f t="shared" si="2001"/>
        <v>0</v>
      </c>
      <c r="AK891" s="24">
        <f t="shared" si="2001"/>
        <v>0</v>
      </c>
      <c r="AL891" s="24">
        <f t="shared" si="2001"/>
        <v>0</v>
      </c>
      <c r="AM891" s="24">
        <f t="shared" si="2001"/>
        <v>0</v>
      </c>
      <c r="AN891" s="24">
        <f t="shared" si="2001"/>
        <v>0</v>
      </c>
      <c r="AO891" s="24">
        <f t="shared" si="1933"/>
        <v>79.400000000000006</v>
      </c>
      <c r="AP891" s="24">
        <f t="shared" si="1934"/>
        <v>138.9</v>
      </c>
      <c r="AQ891" s="24">
        <f t="shared" si="1935"/>
        <v>138.9</v>
      </c>
      <c r="AR891" s="24">
        <f t="shared" si="2001"/>
        <v>0</v>
      </c>
      <c r="AS891" s="24">
        <f t="shared" si="1931"/>
        <v>79.400000000000006</v>
      </c>
      <c r="AT891" s="24">
        <f t="shared" si="2001"/>
        <v>0</v>
      </c>
      <c r="AU891" s="6"/>
    </row>
    <row r="892" spans="1:47" ht="31" x14ac:dyDescent="0.35">
      <c r="A892" s="13">
        <v>931</v>
      </c>
      <c r="B892" s="13" t="s">
        <v>83</v>
      </c>
      <c r="C892" s="13" t="s">
        <v>84</v>
      </c>
      <c r="D892" s="13" t="s">
        <v>334</v>
      </c>
      <c r="E892" s="13"/>
      <c r="F892" s="15" t="s">
        <v>411</v>
      </c>
      <c r="G892" s="21">
        <f>G893</f>
        <v>79.400000000000006</v>
      </c>
      <c r="H892" s="21">
        <f t="shared" si="2001"/>
        <v>138.9</v>
      </c>
      <c r="I892" s="21">
        <f t="shared" si="2001"/>
        <v>138.9</v>
      </c>
      <c r="J892" s="21">
        <f t="shared" si="2001"/>
        <v>0</v>
      </c>
      <c r="K892" s="21">
        <f t="shared" si="2001"/>
        <v>0</v>
      </c>
      <c r="L892" s="21">
        <f t="shared" si="2001"/>
        <v>0</v>
      </c>
      <c r="M892" s="21">
        <f t="shared" si="1948"/>
        <v>79.400000000000006</v>
      </c>
      <c r="N892" s="21">
        <f t="shared" si="1949"/>
        <v>138.9</v>
      </c>
      <c r="O892" s="21">
        <f t="shared" si="1950"/>
        <v>138.9</v>
      </c>
      <c r="P892" s="24">
        <f t="shared" si="2001"/>
        <v>0</v>
      </c>
      <c r="Q892" s="24">
        <f t="shared" si="2001"/>
        <v>0</v>
      </c>
      <c r="R892" s="24">
        <f t="shared" si="2001"/>
        <v>0</v>
      </c>
      <c r="S892" s="24">
        <f t="shared" si="2001"/>
        <v>0</v>
      </c>
      <c r="T892" s="24">
        <f t="shared" si="2001"/>
        <v>0</v>
      </c>
      <c r="U892" s="24">
        <f t="shared" si="2001"/>
        <v>0</v>
      </c>
      <c r="V892" s="24">
        <f t="shared" si="2001"/>
        <v>0</v>
      </c>
      <c r="W892" s="24">
        <f t="shared" si="2001"/>
        <v>0</v>
      </c>
      <c r="X892" s="24">
        <f t="shared" si="2001"/>
        <v>0</v>
      </c>
      <c r="Y892" s="24">
        <f t="shared" si="2001"/>
        <v>0</v>
      </c>
      <c r="Z892" s="24">
        <f t="shared" si="1987"/>
        <v>79.400000000000006</v>
      </c>
      <c r="AA892" s="24">
        <f t="shared" si="1988"/>
        <v>138.9</v>
      </c>
      <c r="AB892" s="24">
        <f t="shared" si="1989"/>
        <v>138.9</v>
      </c>
      <c r="AC892" s="24">
        <f t="shared" si="2001"/>
        <v>0</v>
      </c>
      <c r="AD892" s="24">
        <f t="shared" si="2001"/>
        <v>0</v>
      </c>
      <c r="AE892" s="24">
        <f t="shared" si="2001"/>
        <v>0</v>
      </c>
      <c r="AF892" s="24">
        <f t="shared" si="2001"/>
        <v>0</v>
      </c>
      <c r="AG892" s="24">
        <f t="shared" si="2001"/>
        <v>0</v>
      </c>
      <c r="AH892" s="24">
        <f t="shared" si="2001"/>
        <v>0</v>
      </c>
      <c r="AI892" s="24">
        <f t="shared" si="2001"/>
        <v>0</v>
      </c>
      <c r="AJ892" s="24">
        <f t="shared" si="2001"/>
        <v>0</v>
      </c>
      <c r="AK892" s="24">
        <f t="shared" si="2001"/>
        <v>0</v>
      </c>
      <c r="AL892" s="24">
        <f t="shared" si="2001"/>
        <v>0</v>
      </c>
      <c r="AM892" s="24">
        <f t="shared" si="2001"/>
        <v>0</v>
      </c>
      <c r="AN892" s="24">
        <f t="shared" si="2001"/>
        <v>0</v>
      </c>
      <c r="AO892" s="24">
        <f t="shared" si="1933"/>
        <v>79.400000000000006</v>
      </c>
      <c r="AP892" s="24">
        <f t="shared" si="1934"/>
        <v>138.9</v>
      </c>
      <c r="AQ892" s="24">
        <f t="shared" si="1935"/>
        <v>138.9</v>
      </c>
      <c r="AR892" s="24">
        <f t="shared" si="2001"/>
        <v>0</v>
      </c>
      <c r="AS892" s="24">
        <f t="shared" si="1931"/>
        <v>79.400000000000006</v>
      </c>
      <c r="AT892" s="24">
        <f t="shared" si="2001"/>
        <v>0</v>
      </c>
    </row>
    <row r="893" spans="1:47" ht="31" x14ac:dyDescent="0.35">
      <c r="A893" s="13">
        <v>931</v>
      </c>
      <c r="B893" s="13" t="s">
        <v>83</v>
      </c>
      <c r="C893" s="13" t="s">
        <v>84</v>
      </c>
      <c r="D893" s="13" t="s">
        <v>334</v>
      </c>
      <c r="E893" s="13" t="s">
        <v>7</v>
      </c>
      <c r="F893" s="15" t="s">
        <v>385</v>
      </c>
      <c r="G893" s="21">
        <f>G894</f>
        <v>79.400000000000006</v>
      </c>
      <c r="H893" s="21">
        <f t="shared" si="2001"/>
        <v>138.9</v>
      </c>
      <c r="I893" s="21">
        <f t="shared" si="2001"/>
        <v>138.9</v>
      </c>
      <c r="J893" s="21">
        <f t="shared" si="2001"/>
        <v>0</v>
      </c>
      <c r="K893" s="21">
        <f t="shared" si="2001"/>
        <v>0</v>
      </c>
      <c r="L893" s="21">
        <f t="shared" si="2001"/>
        <v>0</v>
      </c>
      <c r="M893" s="21">
        <f t="shared" si="1948"/>
        <v>79.400000000000006</v>
      </c>
      <c r="N893" s="21">
        <f t="shared" si="1949"/>
        <v>138.9</v>
      </c>
      <c r="O893" s="21">
        <f t="shared" si="1950"/>
        <v>138.9</v>
      </c>
      <c r="P893" s="24">
        <f t="shared" si="2001"/>
        <v>0</v>
      </c>
      <c r="Q893" s="24">
        <f t="shared" si="2001"/>
        <v>0</v>
      </c>
      <c r="R893" s="24">
        <f t="shared" si="2001"/>
        <v>0</v>
      </c>
      <c r="S893" s="24">
        <f t="shared" si="2001"/>
        <v>0</v>
      </c>
      <c r="T893" s="24">
        <f t="shared" si="2001"/>
        <v>0</v>
      </c>
      <c r="U893" s="24">
        <f t="shared" si="2001"/>
        <v>0</v>
      </c>
      <c r="V893" s="24">
        <f t="shared" si="2001"/>
        <v>0</v>
      </c>
      <c r="W893" s="24">
        <f t="shared" si="2001"/>
        <v>0</v>
      </c>
      <c r="X893" s="24">
        <f t="shared" si="2001"/>
        <v>0</v>
      </c>
      <c r="Y893" s="24">
        <f t="shared" si="2001"/>
        <v>0</v>
      </c>
      <c r="Z893" s="24">
        <f t="shared" si="1987"/>
        <v>79.400000000000006</v>
      </c>
      <c r="AA893" s="24">
        <f t="shared" si="1988"/>
        <v>138.9</v>
      </c>
      <c r="AB893" s="24">
        <f t="shared" si="1989"/>
        <v>138.9</v>
      </c>
      <c r="AC893" s="24">
        <f t="shared" si="2001"/>
        <v>0</v>
      </c>
      <c r="AD893" s="24">
        <f t="shared" si="2001"/>
        <v>0</v>
      </c>
      <c r="AE893" s="24">
        <f t="shared" si="2001"/>
        <v>0</v>
      </c>
      <c r="AF893" s="24">
        <f t="shared" si="2001"/>
        <v>0</v>
      </c>
      <c r="AG893" s="24">
        <f t="shared" si="2001"/>
        <v>0</v>
      </c>
      <c r="AH893" s="24">
        <f t="shared" si="2001"/>
        <v>0</v>
      </c>
      <c r="AI893" s="24">
        <f t="shared" si="2001"/>
        <v>0</v>
      </c>
      <c r="AJ893" s="24">
        <f t="shared" si="2001"/>
        <v>0</v>
      </c>
      <c r="AK893" s="24">
        <f t="shared" si="2001"/>
        <v>0</v>
      </c>
      <c r="AL893" s="24">
        <f t="shared" si="2001"/>
        <v>0</v>
      </c>
      <c r="AM893" s="24">
        <f t="shared" si="2001"/>
        <v>0</v>
      </c>
      <c r="AN893" s="24">
        <f t="shared" si="2001"/>
        <v>0</v>
      </c>
      <c r="AO893" s="24">
        <f t="shared" si="1933"/>
        <v>79.400000000000006</v>
      </c>
      <c r="AP893" s="24">
        <f t="shared" si="1934"/>
        <v>138.9</v>
      </c>
      <c r="AQ893" s="24">
        <f t="shared" si="1935"/>
        <v>138.9</v>
      </c>
      <c r="AR893" s="24">
        <f t="shared" si="2001"/>
        <v>0</v>
      </c>
      <c r="AS893" s="24">
        <f t="shared" si="1931"/>
        <v>79.400000000000006</v>
      </c>
      <c r="AT893" s="24">
        <f t="shared" si="2001"/>
        <v>0</v>
      </c>
    </row>
    <row r="894" spans="1:47" ht="31" x14ac:dyDescent="0.35">
      <c r="A894" s="13">
        <v>931</v>
      </c>
      <c r="B894" s="13" t="s">
        <v>83</v>
      </c>
      <c r="C894" s="13" t="s">
        <v>84</v>
      </c>
      <c r="D894" s="13" t="s">
        <v>334</v>
      </c>
      <c r="E894" s="13">
        <v>240</v>
      </c>
      <c r="F894" s="15" t="s">
        <v>374</v>
      </c>
      <c r="G894" s="21">
        <v>79.400000000000006</v>
      </c>
      <c r="H894" s="21">
        <v>138.9</v>
      </c>
      <c r="I894" s="21">
        <v>138.9</v>
      </c>
      <c r="J894" s="21"/>
      <c r="K894" s="21"/>
      <c r="L894" s="21"/>
      <c r="M894" s="21">
        <f t="shared" si="1948"/>
        <v>79.400000000000006</v>
      </c>
      <c r="N894" s="21">
        <f t="shared" si="1949"/>
        <v>138.9</v>
      </c>
      <c r="O894" s="21">
        <f t="shared" si="1950"/>
        <v>138.9</v>
      </c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>
        <f t="shared" si="1987"/>
        <v>79.400000000000006</v>
      </c>
      <c r="AA894" s="24">
        <f t="shared" si="1988"/>
        <v>138.9</v>
      </c>
      <c r="AB894" s="24">
        <f t="shared" si="1989"/>
        <v>138.9</v>
      </c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>
        <f t="shared" si="1933"/>
        <v>79.400000000000006</v>
      </c>
      <c r="AP894" s="24">
        <f t="shared" si="1934"/>
        <v>138.9</v>
      </c>
      <c r="AQ894" s="24">
        <f t="shared" si="1935"/>
        <v>138.9</v>
      </c>
      <c r="AR894" s="24"/>
      <c r="AS894" s="24">
        <f t="shared" si="1931"/>
        <v>79.400000000000006</v>
      </c>
      <c r="AT894" s="24"/>
    </row>
    <row r="895" spans="1:47" ht="62" x14ac:dyDescent="0.35">
      <c r="A895" s="13">
        <v>931</v>
      </c>
      <c r="B895" s="13" t="s">
        <v>83</v>
      </c>
      <c r="C895" s="13" t="s">
        <v>84</v>
      </c>
      <c r="D895" s="13" t="s">
        <v>355</v>
      </c>
      <c r="E895" s="13"/>
      <c r="F895" s="15" t="s">
        <v>851</v>
      </c>
      <c r="G895" s="21">
        <f>G896</f>
        <v>518.6</v>
      </c>
      <c r="H895" s="21">
        <f t="shared" ref="H895:AT898" si="2002">H896</f>
        <v>669.6</v>
      </c>
      <c r="I895" s="21">
        <f t="shared" si="2002"/>
        <v>669.6</v>
      </c>
      <c r="J895" s="21">
        <f t="shared" si="2002"/>
        <v>0</v>
      </c>
      <c r="K895" s="21">
        <f t="shared" si="2002"/>
        <v>0</v>
      </c>
      <c r="L895" s="21">
        <f t="shared" si="2002"/>
        <v>0</v>
      </c>
      <c r="M895" s="21">
        <f t="shared" si="1948"/>
        <v>518.6</v>
      </c>
      <c r="N895" s="21">
        <f t="shared" si="1949"/>
        <v>669.6</v>
      </c>
      <c r="O895" s="21">
        <f t="shared" si="1950"/>
        <v>669.6</v>
      </c>
      <c r="P895" s="24">
        <f t="shared" si="2002"/>
        <v>0</v>
      </c>
      <c r="Q895" s="24">
        <f t="shared" si="2002"/>
        <v>0</v>
      </c>
      <c r="R895" s="24">
        <f t="shared" si="2002"/>
        <v>0</v>
      </c>
      <c r="S895" s="24">
        <f t="shared" si="2002"/>
        <v>0</v>
      </c>
      <c r="T895" s="24">
        <f t="shared" si="2002"/>
        <v>0</v>
      </c>
      <c r="U895" s="24">
        <f t="shared" si="2002"/>
        <v>0</v>
      </c>
      <c r="V895" s="24">
        <f t="shared" si="2002"/>
        <v>0</v>
      </c>
      <c r="W895" s="24">
        <f t="shared" si="2002"/>
        <v>0</v>
      </c>
      <c r="X895" s="24">
        <f t="shared" si="2002"/>
        <v>0</v>
      </c>
      <c r="Y895" s="24">
        <f t="shared" si="2002"/>
        <v>0</v>
      </c>
      <c r="Z895" s="24">
        <f t="shared" si="1987"/>
        <v>518.6</v>
      </c>
      <c r="AA895" s="24">
        <f t="shared" si="1988"/>
        <v>669.6</v>
      </c>
      <c r="AB895" s="24">
        <f t="shared" si="1989"/>
        <v>669.6</v>
      </c>
      <c r="AC895" s="24">
        <f t="shared" si="2002"/>
        <v>0</v>
      </c>
      <c r="AD895" s="24">
        <f t="shared" si="2002"/>
        <v>0</v>
      </c>
      <c r="AE895" s="24">
        <f t="shared" si="2002"/>
        <v>0</v>
      </c>
      <c r="AF895" s="24">
        <f t="shared" si="2002"/>
        <v>0</v>
      </c>
      <c r="AG895" s="24">
        <f t="shared" si="2002"/>
        <v>0</v>
      </c>
      <c r="AH895" s="24">
        <f t="shared" si="2002"/>
        <v>0</v>
      </c>
      <c r="AI895" s="24">
        <f t="shared" si="2002"/>
        <v>0</v>
      </c>
      <c r="AJ895" s="24">
        <f t="shared" si="2002"/>
        <v>0</v>
      </c>
      <c r="AK895" s="24">
        <f t="shared" si="2002"/>
        <v>0</v>
      </c>
      <c r="AL895" s="24">
        <f t="shared" si="2002"/>
        <v>0</v>
      </c>
      <c r="AM895" s="24">
        <f t="shared" si="2002"/>
        <v>0</v>
      </c>
      <c r="AN895" s="24">
        <f t="shared" si="2002"/>
        <v>0</v>
      </c>
      <c r="AO895" s="24">
        <f t="shared" si="1933"/>
        <v>518.6</v>
      </c>
      <c r="AP895" s="24">
        <f t="shared" si="1934"/>
        <v>669.6</v>
      </c>
      <c r="AQ895" s="24">
        <f t="shared" si="1935"/>
        <v>669.6</v>
      </c>
      <c r="AR895" s="24">
        <f t="shared" si="2002"/>
        <v>0</v>
      </c>
      <c r="AS895" s="24">
        <f t="shared" si="1931"/>
        <v>518.6</v>
      </c>
      <c r="AT895" s="24">
        <f t="shared" si="2002"/>
        <v>0</v>
      </c>
      <c r="AU895" s="6"/>
    </row>
    <row r="896" spans="1:47" ht="31" x14ac:dyDescent="0.35">
      <c r="A896" s="13">
        <v>931</v>
      </c>
      <c r="B896" s="13" t="s">
        <v>83</v>
      </c>
      <c r="C896" s="13" t="s">
        <v>84</v>
      </c>
      <c r="D896" s="13" t="s">
        <v>356</v>
      </c>
      <c r="E896" s="13"/>
      <c r="F896" s="15" t="s">
        <v>416</v>
      </c>
      <c r="G896" s="21">
        <f>G897</f>
        <v>518.6</v>
      </c>
      <c r="H896" s="21">
        <f t="shared" si="2002"/>
        <v>669.6</v>
      </c>
      <c r="I896" s="21">
        <f t="shared" si="2002"/>
        <v>669.6</v>
      </c>
      <c r="J896" s="21">
        <f t="shared" si="2002"/>
        <v>0</v>
      </c>
      <c r="K896" s="21">
        <f t="shared" si="2002"/>
        <v>0</v>
      </c>
      <c r="L896" s="21">
        <f t="shared" si="2002"/>
        <v>0</v>
      </c>
      <c r="M896" s="21">
        <f t="shared" si="1948"/>
        <v>518.6</v>
      </c>
      <c r="N896" s="21">
        <f t="shared" si="1949"/>
        <v>669.6</v>
      </c>
      <c r="O896" s="21">
        <f t="shared" si="1950"/>
        <v>669.6</v>
      </c>
      <c r="P896" s="24">
        <f t="shared" si="2002"/>
        <v>0</v>
      </c>
      <c r="Q896" s="24">
        <f t="shared" si="2002"/>
        <v>0</v>
      </c>
      <c r="R896" s="24">
        <f t="shared" si="2002"/>
        <v>0</v>
      </c>
      <c r="S896" s="24">
        <f t="shared" si="2002"/>
        <v>0</v>
      </c>
      <c r="T896" s="24">
        <f t="shared" si="2002"/>
        <v>0</v>
      </c>
      <c r="U896" s="24">
        <f t="shared" si="2002"/>
        <v>0</v>
      </c>
      <c r="V896" s="24">
        <f t="shared" si="2002"/>
        <v>0</v>
      </c>
      <c r="W896" s="24">
        <f t="shared" si="2002"/>
        <v>0</v>
      </c>
      <c r="X896" s="24">
        <f t="shared" si="2002"/>
        <v>0</v>
      </c>
      <c r="Y896" s="24">
        <f t="shared" si="2002"/>
        <v>0</v>
      </c>
      <c r="Z896" s="24">
        <f t="shared" si="1987"/>
        <v>518.6</v>
      </c>
      <c r="AA896" s="24">
        <f t="shared" si="1988"/>
        <v>669.6</v>
      </c>
      <c r="AB896" s="24">
        <f t="shared" si="1989"/>
        <v>669.6</v>
      </c>
      <c r="AC896" s="24">
        <f t="shared" si="2002"/>
        <v>0</v>
      </c>
      <c r="AD896" s="24">
        <f t="shared" si="2002"/>
        <v>0</v>
      </c>
      <c r="AE896" s="24">
        <f t="shared" si="2002"/>
        <v>0</v>
      </c>
      <c r="AF896" s="24">
        <f t="shared" si="2002"/>
        <v>0</v>
      </c>
      <c r="AG896" s="24">
        <f t="shared" si="2002"/>
        <v>0</v>
      </c>
      <c r="AH896" s="24">
        <f t="shared" si="2002"/>
        <v>0</v>
      </c>
      <c r="AI896" s="24">
        <f t="shared" si="2002"/>
        <v>0</v>
      </c>
      <c r="AJ896" s="24">
        <f t="shared" si="2002"/>
        <v>0</v>
      </c>
      <c r="AK896" s="24">
        <f t="shared" si="2002"/>
        <v>0</v>
      </c>
      <c r="AL896" s="24">
        <f t="shared" si="2002"/>
        <v>0</v>
      </c>
      <c r="AM896" s="24">
        <f t="shared" si="2002"/>
        <v>0</v>
      </c>
      <c r="AN896" s="24">
        <f t="shared" si="2002"/>
        <v>0</v>
      </c>
      <c r="AO896" s="24">
        <f t="shared" si="1933"/>
        <v>518.6</v>
      </c>
      <c r="AP896" s="24">
        <f t="shared" si="1934"/>
        <v>669.6</v>
      </c>
      <c r="AQ896" s="24">
        <f t="shared" si="1935"/>
        <v>669.6</v>
      </c>
      <c r="AR896" s="24">
        <f t="shared" si="2002"/>
        <v>0</v>
      </c>
      <c r="AS896" s="24">
        <f t="shared" si="1931"/>
        <v>518.6</v>
      </c>
      <c r="AT896" s="24">
        <f t="shared" si="2002"/>
        <v>0</v>
      </c>
      <c r="AU896" s="6"/>
    </row>
    <row r="897" spans="1:47" ht="31" x14ac:dyDescent="0.35">
      <c r="A897" s="13">
        <v>931</v>
      </c>
      <c r="B897" s="13" t="s">
        <v>83</v>
      </c>
      <c r="C897" s="13" t="s">
        <v>84</v>
      </c>
      <c r="D897" s="13" t="s">
        <v>335</v>
      </c>
      <c r="E897" s="13"/>
      <c r="F897" s="15" t="s">
        <v>421</v>
      </c>
      <c r="G897" s="21">
        <f>G898</f>
        <v>518.6</v>
      </c>
      <c r="H897" s="21">
        <f t="shared" si="2002"/>
        <v>669.6</v>
      </c>
      <c r="I897" s="21">
        <f t="shared" si="2002"/>
        <v>669.6</v>
      </c>
      <c r="J897" s="21">
        <f t="shared" si="2002"/>
        <v>0</v>
      </c>
      <c r="K897" s="21">
        <f t="shared" si="2002"/>
        <v>0</v>
      </c>
      <c r="L897" s="21">
        <f t="shared" si="2002"/>
        <v>0</v>
      </c>
      <c r="M897" s="21">
        <f t="shared" si="1948"/>
        <v>518.6</v>
      </c>
      <c r="N897" s="21">
        <f t="shared" si="1949"/>
        <v>669.6</v>
      </c>
      <c r="O897" s="21">
        <f t="shared" si="1950"/>
        <v>669.6</v>
      </c>
      <c r="P897" s="24">
        <f t="shared" si="2002"/>
        <v>0</v>
      </c>
      <c r="Q897" s="24">
        <f t="shared" si="2002"/>
        <v>0</v>
      </c>
      <c r="R897" s="24">
        <f t="shared" si="2002"/>
        <v>0</v>
      </c>
      <c r="S897" s="24">
        <f t="shared" si="2002"/>
        <v>0</v>
      </c>
      <c r="T897" s="24">
        <f t="shared" si="2002"/>
        <v>0</v>
      </c>
      <c r="U897" s="24">
        <f t="shared" si="2002"/>
        <v>0</v>
      </c>
      <c r="V897" s="24">
        <f t="shared" si="2002"/>
        <v>0</v>
      </c>
      <c r="W897" s="24">
        <f t="shared" si="2002"/>
        <v>0</v>
      </c>
      <c r="X897" s="24">
        <f t="shared" si="2002"/>
        <v>0</v>
      </c>
      <c r="Y897" s="24">
        <f t="shared" si="2002"/>
        <v>0</v>
      </c>
      <c r="Z897" s="24">
        <f t="shared" si="1987"/>
        <v>518.6</v>
      </c>
      <c r="AA897" s="24">
        <f t="shared" si="1988"/>
        <v>669.6</v>
      </c>
      <c r="AB897" s="24">
        <f t="shared" si="1989"/>
        <v>669.6</v>
      </c>
      <c r="AC897" s="24">
        <f t="shared" si="2002"/>
        <v>0</v>
      </c>
      <c r="AD897" s="24">
        <f t="shared" si="2002"/>
        <v>0</v>
      </c>
      <c r="AE897" s="24">
        <f t="shared" si="2002"/>
        <v>0</v>
      </c>
      <c r="AF897" s="24">
        <f t="shared" si="2002"/>
        <v>0</v>
      </c>
      <c r="AG897" s="24">
        <f t="shared" si="2002"/>
        <v>0</v>
      </c>
      <c r="AH897" s="24">
        <f t="shared" si="2002"/>
        <v>0</v>
      </c>
      <c r="AI897" s="24">
        <f t="shared" si="2002"/>
        <v>0</v>
      </c>
      <c r="AJ897" s="24">
        <f t="shared" si="2002"/>
        <v>0</v>
      </c>
      <c r="AK897" s="24">
        <f t="shared" si="2002"/>
        <v>0</v>
      </c>
      <c r="AL897" s="24">
        <f t="shared" si="2002"/>
        <v>0</v>
      </c>
      <c r="AM897" s="24">
        <f t="shared" si="2002"/>
        <v>0</v>
      </c>
      <c r="AN897" s="24">
        <f t="shared" si="2002"/>
        <v>0</v>
      </c>
      <c r="AO897" s="24">
        <f t="shared" si="1933"/>
        <v>518.6</v>
      </c>
      <c r="AP897" s="24">
        <f t="shared" si="1934"/>
        <v>669.6</v>
      </c>
      <c r="AQ897" s="24">
        <f t="shared" si="1935"/>
        <v>669.6</v>
      </c>
      <c r="AR897" s="24">
        <f t="shared" si="2002"/>
        <v>0</v>
      </c>
      <c r="AS897" s="24">
        <f t="shared" si="1931"/>
        <v>518.6</v>
      </c>
      <c r="AT897" s="24">
        <f t="shared" si="2002"/>
        <v>0</v>
      </c>
    </row>
    <row r="898" spans="1:47" ht="31" x14ac:dyDescent="0.35">
      <c r="A898" s="13">
        <v>931</v>
      </c>
      <c r="B898" s="13" t="s">
        <v>83</v>
      </c>
      <c r="C898" s="13" t="s">
        <v>84</v>
      </c>
      <c r="D898" s="13" t="s">
        <v>335</v>
      </c>
      <c r="E898" s="13" t="s">
        <v>7</v>
      </c>
      <c r="F898" s="15" t="s">
        <v>385</v>
      </c>
      <c r="G898" s="21">
        <f>G899</f>
        <v>518.6</v>
      </c>
      <c r="H898" s="21">
        <f t="shared" si="2002"/>
        <v>669.6</v>
      </c>
      <c r="I898" s="21">
        <f t="shared" si="2002"/>
        <v>669.6</v>
      </c>
      <c r="J898" s="21">
        <f t="shared" si="2002"/>
        <v>0</v>
      </c>
      <c r="K898" s="21">
        <f t="shared" si="2002"/>
        <v>0</v>
      </c>
      <c r="L898" s="21">
        <f t="shared" si="2002"/>
        <v>0</v>
      </c>
      <c r="M898" s="21">
        <f t="shared" si="1948"/>
        <v>518.6</v>
      </c>
      <c r="N898" s="21">
        <f t="shared" si="1949"/>
        <v>669.6</v>
      </c>
      <c r="O898" s="21">
        <f t="shared" si="1950"/>
        <v>669.6</v>
      </c>
      <c r="P898" s="24">
        <f t="shared" si="2002"/>
        <v>0</v>
      </c>
      <c r="Q898" s="24">
        <f t="shared" si="2002"/>
        <v>0</v>
      </c>
      <c r="R898" s="24">
        <f t="shared" si="2002"/>
        <v>0</v>
      </c>
      <c r="S898" s="24">
        <f t="shared" si="2002"/>
        <v>0</v>
      </c>
      <c r="T898" s="24">
        <f t="shared" si="2002"/>
        <v>0</v>
      </c>
      <c r="U898" s="24">
        <f t="shared" si="2002"/>
        <v>0</v>
      </c>
      <c r="V898" s="24">
        <f t="shared" si="2002"/>
        <v>0</v>
      </c>
      <c r="W898" s="24">
        <f t="shared" si="2002"/>
        <v>0</v>
      </c>
      <c r="X898" s="24">
        <f t="shared" si="2002"/>
        <v>0</v>
      </c>
      <c r="Y898" s="24">
        <f t="shared" si="2002"/>
        <v>0</v>
      </c>
      <c r="Z898" s="24">
        <f t="shared" si="1987"/>
        <v>518.6</v>
      </c>
      <c r="AA898" s="24">
        <f t="shared" si="1988"/>
        <v>669.6</v>
      </c>
      <c r="AB898" s="24">
        <f t="shared" si="1989"/>
        <v>669.6</v>
      </c>
      <c r="AC898" s="24">
        <f t="shared" si="2002"/>
        <v>0</v>
      </c>
      <c r="AD898" s="24">
        <f t="shared" si="2002"/>
        <v>0</v>
      </c>
      <c r="AE898" s="24">
        <f t="shared" si="2002"/>
        <v>0</v>
      </c>
      <c r="AF898" s="24">
        <f t="shared" si="2002"/>
        <v>0</v>
      </c>
      <c r="AG898" s="24">
        <f t="shared" si="2002"/>
        <v>0</v>
      </c>
      <c r="AH898" s="24">
        <f t="shared" si="2002"/>
        <v>0</v>
      </c>
      <c r="AI898" s="24">
        <f t="shared" si="2002"/>
        <v>0</v>
      </c>
      <c r="AJ898" s="24">
        <f t="shared" si="2002"/>
        <v>0</v>
      </c>
      <c r="AK898" s="24">
        <f t="shared" si="2002"/>
        <v>0</v>
      </c>
      <c r="AL898" s="24">
        <f t="shared" si="2002"/>
        <v>0</v>
      </c>
      <c r="AM898" s="24">
        <f t="shared" si="2002"/>
        <v>0</v>
      </c>
      <c r="AN898" s="24">
        <f t="shared" si="2002"/>
        <v>0</v>
      </c>
      <c r="AO898" s="24">
        <f t="shared" si="1933"/>
        <v>518.6</v>
      </c>
      <c r="AP898" s="24">
        <f t="shared" si="1934"/>
        <v>669.6</v>
      </c>
      <c r="AQ898" s="24">
        <f t="shared" si="1935"/>
        <v>669.6</v>
      </c>
      <c r="AR898" s="24">
        <f t="shared" si="2002"/>
        <v>0</v>
      </c>
      <c r="AS898" s="24">
        <f t="shared" si="1931"/>
        <v>518.6</v>
      </c>
      <c r="AT898" s="24">
        <f t="shared" si="2002"/>
        <v>0</v>
      </c>
    </row>
    <row r="899" spans="1:47" ht="31" x14ac:dyDescent="0.35">
      <c r="A899" s="13">
        <v>931</v>
      </c>
      <c r="B899" s="13" t="s">
        <v>83</v>
      </c>
      <c r="C899" s="13" t="s">
        <v>84</v>
      </c>
      <c r="D899" s="13" t="s">
        <v>335</v>
      </c>
      <c r="E899" s="13">
        <v>240</v>
      </c>
      <c r="F899" s="15" t="s">
        <v>374</v>
      </c>
      <c r="G899" s="21">
        <v>518.6</v>
      </c>
      <c r="H899" s="21">
        <v>669.6</v>
      </c>
      <c r="I899" s="21">
        <v>669.6</v>
      </c>
      <c r="J899" s="21"/>
      <c r="K899" s="21"/>
      <c r="L899" s="21"/>
      <c r="M899" s="21">
        <f t="shared" si="1948"/>
        <v>518.6</v>
      </c>
      <c r="N899" s="21">
        <f t="shared" si="1949"/>
        <v>669.6</v>
      </c>
      <c r="O899" s="21">
        <f t="shared" si="1950"/>
        <v>669.6</v>
      </c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>
        <f t="shared" si="1987"/>
        <v>518.6</v>
      </c>
      <c r="AA899" s="24">
        <f t="shared" si="1988"/>
        <v>669.6</v>
      </c>
      <c r="AB899" s="24">
        <f t="shared" si="1989"/>
        <v>669.6</v>
      </c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>
        <f t="shared" si="1933"/>
        <v>518.6</v>
      </c>
      <c r="AP899" s="24">
        <f t="shared" si="1934"/>
        <v>669.6</v>
      </c>
      <c r="AQ899" s="24">
        <f t="shared" si="1935"/>
        <v>669.6</v>
      </c>
      <c r="AR899" s="24"/>
      <c r="AS899" s="24">
        <f t="shared" si="1931"/>
        <v>518.6</v>
      </c>
      <c r="AT899" s="24"/>
    </row>
    <row r="900" spans="1:47" ht="31" x14ac:dyDescent="0.35">
      <c r="A900" s="13">
        <v>931</v>
      </c>
      <c r="B900" s="13" t="s">
        <v>83</v>
      </c>
      <c r="C900" s="13" t="s">
        <v>84</v>
      </c>
      <c r="D900" s="13" t="s">
        <v>92</v>
      </c>
      <c r="E900" s="13"/>
      <c r="F900" s="15" t="s">
        <v>99</v>
      </c>
      <c r="G900" s="21">
        <f>G901</f>
        <v>78.2</v>
      </c>
      <c r="H900" s="21">
        <f t="shared" ref="H900:AT903" si="2003">H901</f>
        <v>0</v>
      </c>
      <c r="I900" s="21">
        <f t="shared" si="2003"/>
        <v>0</v>
      </c>
      <c r="J900" s="21">
        <f t="shared" si="2003"/>
        <v>0</v>
      </c>
      <c r="K900" s="21">
        <f t="shared" si="2003"/>
        <v>0</v>
      </c>
      <c r="L900" s="21">
        <f t="shared" si="2003"/>
        <v>0</v>
      </c>
      <c r="M900" s="21">
        <f t="shared" si="1948"/>
        <v>78.2</v>
      </c>
      <c r="N900" s="21">
        <f t="shared" si="1949"/>
        <v>0</v>
      </c>
      <c r="O900" s="21">
        <f t="shared" si="1950"/>
        <v>0</v>
      </c>
      <c r="P900" s="24">
        <f t="shared" si="2003"/>
        <v>0</v>
      </c>
      <c r="Q900" s="24">
        <f t="shared" si="2003"/>
        <v>0</v>
      </c>
      <c r="R900" s="24">
        <f t="shared" si="2003"/>
        <v>0</v>
      </c>
      <c r="S900" s="24">
        <f t="shared" si="2003"/>
        <v>0</v>
      </c>
      <c r="T900" s="24">
        <f t="shared" si="2003"/>
        <v>0</v>
      </c>
      <c r="U900" s="24">
        <f t="shared" si="2003"/>
        <v>0</v>
      </c>
      <c r="V900" s="24">
        <f t="shared" si="2003"/>
        <v>0</v>
      </c>
      <c r="W900" s="24">
        <f t="shared" si="2003"/>
        <v>0</v>
      </c>
      <c r="X900" s="24">
        <f t="shared" si="2003"/>
        <v>0</v>
      </c>
      <c r="Y900" s="24">
        <f t="shared" si="2003"/>
        <v>0</v>
      </c>
      <c r="Z900" s="24">
        <f t="shared" si="1987"/>
        <v>78.2</v>
      </c>
      <c r="AA900" s="24">
        <f t="shared" si="1988"/>
        <v>0</v>
      </c>
      <c r="AB900" s="24">
        <f t="shared" si="1989"/>
        <v>0</v>
      </c>
      <c r="AC900" s="24">
        <f t="shared" si="2003"/>
        <v>0</v>
      </c>
      <c r="AD900" s="24">
        <f t="shared" si="2003"/>
        <v>0</v>
      </c>
      <c r="AE900" s="24">
        <f t="shared" si="2003"/>
        <v>0</v>
      </c>
      <c r="AF900" s="24">
        <f t="shared" si="2003"/>
        <v>0</v>
      </c>
      <c r="AG900" s="24">
        <f t="shared" si="2003"/>
        <v>0</v>
      </c>
      <c r="AH900" s="24">
        <f t="shared" si="2003"/>
        <v>0</v>
      </c>
      <c r="AI900" s="24">
        <f t="shared" si="2003"/>
        <v>0</v>
      </c>
      <c r="AJ900" s="24">
        <f t="shared" si="2003"/>
        <v>0</v>
      </c>
      <c r="AK900" s="24">
        <f t="shared" si="2003"/>
        <v>0</v>
      </c>
      <c r="AL900" s="24">
        <f t="shared" si="2003"/>
        <v>0</v>
      </c>
      <c r="AM900" s="24">
        <f t="shared" si="2003"/>
        <v>0</v>
      </c>
      <c r="AN900" s="24">
        <f t="shared" si="2003"/>
        <v>0</v>
      </c>
      <c r="AO900" s="24">
        <f t="shared" si="1933"/>
        <v>78.2</v>
      </c>
      <c r="AP900" s="24">
        <f t="shared" si="1934"/>
        <v>0</v>
      </c>
      <c r="AQ900" s="24">
        <f t="shared" si="1935"/>
        <v>0</v>
      </c>
      <c r="AR900" s="24">
        <f t="shared" si="2003"/>
        <v>0</v>
      </c>
      <c r="AS900" s="24">
        <f t="shared" si="1931"/>
        <v>78.2</v>
      </c>
      <c r="AT900" s="24">
        <f t="shared" si="2003"/>
        <v>0</v>
      </c>
      <c r="AU900" s="6"/>
    </row>
    <row r="901" spans="1:47" ht="46.5" x14ac:dyDescent="0.35">
      <c r="A901" s="13">
        <v>931</v>
      </c>
      <c r="B901" s="13" t="s">
        <v>83</v>
      </c>
      <c r="C901" s="13" t="s">
        <v>84</v>
      </c>
      <c r="D901" s="13" t="s">
        <v>93</v>
      </c>
      <c r="E901" s="13"/>
      <c r="F901" s="15" t="s">
        <v>100</v>
      </c>
      <c r="G901" s="21">
        <f>G902</f>
        <v>78.2</v>
      </c>
      <c r="H901" s="21">
        <f t="shared" si="2003"/>
        <v>0</v>
      </c>
      <c r="I901" s="21">
        <f t="shared" si="2003"/>
        <v>0</v>
      </c>
      <c r="J901" s="21">
        <f t="shared" si="2003"/>
        <v>0</v>
      </c>
      <c r="K901" s="21">
        <f t="shared" si="2003"/>
        <v>0</v>
      </c>
      <c r="L901" s="21">
        <f t="shared" si="2003"/>
        <v>0</v>
      </c>
      <c r="M901" s="21">
        <f t="shared" si="1948"/>
        <v>78.2</v>
      </c>
      <c r="N901" s="21">
        <f t="shared" si="1949"/>
        <v>0</v>
      </c>
      <c r="O901" s="21">
        <f t="shared" si="1950"/>
        <v>0</v>
      </c>
      <c r="P901" s="24">
        <f t="shared" si="2003"/>
        <v>0</v>
      </c>
      <c r="Q901" s="24">
        <f t="shared" si="2003"/>
        <v>0</v>
      </c>
      <c r="R901" s="24">
        <f t="shared" si="2003"/>
        <v>0</v>
      </c>
      <c r="S901" s="24">
        <f t="shared" si="2003"/>
        <v>0</v>
      </c>
      <c r="T901" s="24">
        <f t="shared" si="2003"/>
        <v>0</v>
      </c>
      <c r="U901" s="24">
        <f t="shared" si="2003"/>
        <v>0</v>
      </c>
      <c r="V901" s="24">
        <f t="shared" si="2003"/>
        <v>0</v>
      </c>
      <c r="W901" s="24">
        <f t="shared" si="2003"/>
        <v>0</v>
      </c>
      <c r="X901" s="24">
        <f t="shared" si="2003"/>
        <v>0</v>
      </c>
      <c r="Y901" s="24">
        <f t="shared" si="2003"/>
        <v>0</v>
      </c>
      <c r="Z901" s="24">
        <f t="shared" si="1987"/>
        <v>78.2</v>
      </c>
      <c r="AA901" s="24">
        <f t="shared" si="1988"/>
        <v>0</v>
      </c>
      <c r="AB901" s="24">
        <f t="shared" si="1989"/>
        <v>0</v>
      </c>
      <c r="AC901" s="24">
        <f t="shared" si="2003"/>
        <v>0</v>
      </c>
      <c r="AD901" s="24">
        <f t="shared" si="2003"/>
        <v>0</v>
      </c>
      <c r="AE901" s="24">
        <f t="shared" si="2003"/>
        <v>0</v>
      </c>
      <c r="AF901" s="24">
        <f t="shared" si="2003"/>
        <v>0</v>
      </c>
      <c r="AG901" s="24">
        <f t="shared" si="2003"/>
        <v>0</v>
      </c>
      <c r="AH901" s="24">
        <f t="shared" si="2003"/>
        <v>0</v>
      </c>
      <c r="AI901" s="24">
        <f t="shared" si="2003"/>
        <v>0</v>
      </c>
      <c r="AJ901" s="24">
        <f t="shared" si="2003"/>
        <v>0</v>
      </c>
      <c r="AK901" s="24">
        <f t="shared" si="2003"/>
        <v>0</v>
      </c>
      <c r="AL901" s="24">
        <f t="shared" si="2003"/>
        <v>0</v>
      </c>
      <c r="AM901" s="24">
        <f t="shared" si="2003"/>
        <v>0</v>
      </c>
      <c r="AN901" s="24">
        <f t="shared" si="2003"/>
        <v>0</v>
      </c>
      <c r="AO901" s="24">
        <f t="shared" si="1933"/>
        <v>78.2</v>
      </c>
      <c r="AP901" s="24">
        <f t="shared" si="1934"/>
        <v>0</v>
      </c>
      <c r="AQ901" s="24">
        <f t="shared" si="1935"/>
        <v>0</v>
      </c>
      <c r="AR901" s="24">
        <f t="shared" si="2003"/>
        <v>0</v>
      </c>
      <c r="AS901" s="24">
        <f t="shared" si="1931"/>
        <v>78.2</v>
      </c>
      <c r="AT901" s="24">
        <f t="shared" si="2003"/>
        <v>0</v>
      </c>
      <c r="AU901" s="6"/>
    </row>
    <row r="902" spans="1:47" ht="62" x14ac:dyDescent="0.35">
      <c r="A902" s="13">
        <v>931</v>
      </c>
      <c r="B902" s="13" t="s">
        <v>83</v>
      </c>
      <c r="C902" s="13" t="s">
        <v>84</v>
      </c>
      <c r="D902" s="13" t="s">
        <v>336</v>
      </c>
      <c r="E902" s="13"/>
      <c r="F902" s="15" t="s">
        <v>429</v>
      </c>
      <c r="G902" s="21">
        <f>G903</f>
        <v>78.2</v>
      </c>
      <c r="H902" s="21">
        <f t="shared" si="2003"/>
        <v>0</v>
      </c>
      <c r="I902" s="21">
        <f t="shared" si="2003"/>
        <v>0</v>
      </c>
      <c r="J902" s="21">
        <f t="shared" si="2003"/>
        <v>0</v>
      </c>
      <c r="K902" s="21">
        <f t="shared" si="2003"/>
        <v>0</v>
      </c>
      <c r="L902" s="21">
        <f t="shared" si="2003"/>
        <v>0</v>
      </c>
      <c r="M902" s="21">
        <f t="shared" si="1948"/>
        <v>78.2</v>
      </c>
      <c r="N902" s="21">
        <f t="shared" si="1949"/>
        <v>0</v>
      </c>
      <c r="O902" s="21">
        <f t="shared" si="1950"/>
        <v>0</v>
      </c>
      <c r="P902" s="24">
        <f t="shared" si="2003"/>
        <v>0</v>
      </c>
      <c r="Q902" s="24">
        <f t="shared" si="2003"/>
        <v>0</v>
      </c>
      <c r="R902" s="24">
        <f t="shared" si="2003"/>
        <v>0</v>
      </c>
      <c r="S902" s="24">
        <f t="shared" si="2003"/>
        <v>0</v>
      </c>
      <c r="T902" s="24">
        <f t="shared" si="2003"/>
        <v>0</v>
      </c>
      <c r="U902" s="24">
        <f t="shared" si="2003"/>
        <v>0</v>
      </c>
      <c r="V902" s="24">
        <f t="shared" si="2003"/>
        <v>0</v>
      </c>
      <c r="W902" s="24">
        <f t="shared" si="2003"/>
        <v>0</v>
      </c>
      <c r="X902" s="24">
        <f t="shared" si="2003"/>
        <v>0</v>
      </c>
      <c r="Y902" s="24">
        <f t="shared" si="2003"/>
        <v>0</v>
      </c>
      <c r="Z902" s="24">
        <f t="shared" si="1987"/>
        <v>78.2</v>
      </c>
      <c r="AA902" s="24">
        <f t="shared" si="1988"/>
        <v>0</v>
      </c>
      <c r="AB902" s="24">
        <f t="shared" si="1989"/>
        <v>0</v>
      </c>
      <c r="AC902" s="24">
        <f t="shared" si="2003"/>
        <v>0</v>
      </c>
      <c r="AD902" s="24">
        <f t="shared" si="2003"/>
        <v>0</v>
      </c>
      <c r="AE902" s="24">
        <f t="shared" si="2003"/>
        <v>0</v>
      </c>
      <c r="AF902" s="24">
        <f t="shared" si="2003"/>
        <v>0</v>
      </c>
      <c r="AG902" s="24">
        <f t="shared" si="2003"/>
        <v>0</v>
      </c>
      <c r="AH902" s="24">
        <f t="shared" si="2003"/>
        <v>0</v>
      </c>
      <c r="AI902" s="24">
        <f t="shared" si="2003"/>
        <v>0</v>
      </c>
      <c r="AJ902" s="24">
        <f t="shared" si="2003"/>
        <v>0</v>
      </c>
      <c r="AK902" s="24">
        <f t="shared" si="2003"/>
        <v>0</v>
      </c>
      <c r="AL902" s="24">
        <f t="shared" si="2003"/>
        <v>0</v>
      </c>
      <c r="AM902" s="24">
        <f t="shared" si="2003"/>
        <v>0</v>
      </c>
      <c r="AN902" s="24">
        <f t="shared" si="2003"/>
        <v>0</v>
      </c>
      <c r="AO902" s="24">
        <f t="shared" si="1933"/>
        <v>78.2</v>
      </c>
      <c r="AP902" s="24">
        <f t="shared" si="1934"/>
        <v>0</v>
      </c>
      <c r="AQ902" s="24">
        <f t="shared" si="1935"/>
        <v>0</v>
      </c>
      <c r="AR902" s="24">
        <f t="shared" si="2003"/>
        <v>0</v>
      </c>
      <c r="AS902" s="24">
        <f t="shared" si="1931"/>
        <v>78.2</v>
      </c>
      <c r="AT902" s="24">
        <f t="shared" si="2003"/>
        <v>0</v>
      </c>
    </row>
    <row r="903" spans="1:47" ht="31" x14ac:dyDescent="0.35">
      <c r="A903" s="13">
        <v>931</v>
      </c>
      <c r="B903" s="13" t="s">
        <v>83</v>
      </c>
      <c r="C903" s="13" t="s">
        <v>84</v>
      </c>
      <c r="D903" s="13" t="s">
        <v>336</v>
      </c>
      <c r="E903" s="13" t="s">
        <v>7</v>
      </c>
      <c r="F903" s="15" t="s">
        <v>385</v>
      </c>
      <c r="G903" s="21">
        <f>G904</f>
        <v>78.2</v>
      </c>
      <c r="H903" s="21">
        <f t="shared" si="2003"/>
        <v>0</v>
      </c>
      <c r="I903" s="21">
        <f t="shared" si="2003"/>
        <v>0</v>
      </c>
      <c r="J903" s="21">
        <f t="shared" si="2003"/>
        <v>0</v>
      </c>
      <c r="K903" s="21">
        <f t="shared" si="2003"/>
        <v>0</v>
      </c>
      <c r="L903" s="21">
        <f t="shared" si="2003"/>
        <v>0</v>
      </c>
      <c r="M903" s="21">
        <f t="shared" si="1948"/>
        <v>78.2</v>
      </c>
      <c r="N903" s="21">
        <f t="shared" si="1949"/>
        <v>0</v>
      </c>
      <c r="O903" s="21">
        <f t="shared" si="1950"/>
        <v>0</v>
      </c>
      <c r="P903" s="24">
        <f t="shared" si="2003"/>
        <v>0</v>
      </c>
      <c r="Q903" s="24">
        <f t="shared" si="2003"/>
        <v>0</v>
      </c>
      <c r="R903" s="24">
        <f t="shared" si="2003"/>
        <v>0</v>
      </c>
      <c r="S903" s="24">
        <f t="shared" si="2003"/>
        <v>0</v>
      </c>
      <c r="T903" s="24">
        <f t="shared" si="2003"/>
        <v>0</v>
      </c>
      <c r="U903" s="24">
        <f t="shared" si="2003"/>
        <v>0</v>
      </c>
      <c r="V903" s="24">
        <f t="shared" si="2003"/>
        <v>0</v>
      </c>
      <c r="W903" s="24">
        <f t="shared" si="2003"/>
        <v>0</v>
      </c>
      <c r="X903" s="24">
        <f t="shared" si="2003"/>
        <v>0</v>
      </c>
      <c r="Y903" s="24">
        <f t="shared" si="2003"/>
        <v>0</v>
      </c>
      <c r="Z903" s="24">
        <f t="shared" si="1987"/>
        <v>78.2</v>
      </c>
      <c r="AA903" s="24">
        <f t="shared" si="1988"/>
        <v>0</v>
      </c>
      <c r="AB903" s="24">
        <f t="shared" si="1989"/>
        <v>0</v>
      </c>
      <c r="AC903" s="24">
        <f t="shared" si="2003"/>
        <v>0</v>
      </c>
      <c r="AD903" s="24">
        <f t="shared" si="2003"/>
        <v>0</v>
      </c>
      <c r="AE903" s="24">
        <f t="shared" si="2003"/>
        <v>0</v>
      </c>
      <c r="AF903" s="24">
        <f t="shared" si="2003"/>
        <v>0</v>
      </c>
      <c r="AG903" s="24">
        <f t="shared" si="2003"/>
        <v>0</v>
      </c>
      <c r="AH903" s="24">
        <f t="shared" si="2003"/>
        <v>0</v>
      </c>
      <c r="AI903" s="24">
        <f t="shared" si="2003"/>
        <v>0</v>
      </c>
      <c r="AJ903" s="24">
        <f t="shared" si="2003"/>
        <v>0</v>
      </c>
      <c r="AK903" s="24">
        <f t="shared" si="2003"/>
        <v>0</v>
      </c>
      <c r="AL903" s="24">
        <f t="shared" si="2003"/>
        <v>0</v>
      </c>
      <c r="AM903" s="24">
        <f t="shared" si="2003"/>
        <v>0</v>
      </c>
      <c r="AN903" s="24">
        <f t="shared" si="2003"/>
        <v>0</v>
      </c>
      <c r="AO903" s="24">
        <f t="shared" si="1933"/>
        <v>78.2</v>
      </c>
      <c r="AP903" s="24">
        <f t="shared" si="1934"/>
        <v>0</v>
      </c>
      <c r="AQ903" s="24">
        <f t="shared" si="1935"/>
        <v>0</v>
      </c>
      <c r="AR903" s="24">
        <f t="shared" si="2003"/>
        <v>0</v>
      </c>
      <c r="AS903" s="24">
        <f t="shared" si="1931"/>
        <v>78.2</v>
      </c>
      <c r="AT903" s="24">
        <f t="shared" si="2003"/>
        <v>0</v>
      </c>
    </row>
    <row r="904" spans="1:47" ht="31" x14ac:dyDescent="0.35">
      <c r="A904" s="13">
        <v>931</v>
      </c>
      <c r="B904" s="13" t="s">
        <v>83</v>
      </c>
      <c r="C904" s="13" t="s">
        <v>84</v>
      </c>
      <c r="D904" s="13" t="s">
        <v>336</v>
      </c>
      <c r="E904" s="13">
        <v>240</v>
      </c>
      <c r="F904" s="15" t="s">
        <v>374</v>
      </c>
      <c r="G904" s="21">
        <v>78.2</v>
      </c>
      <c r="H904" s="21">
        <v>0</v>
      </c>
      <c r="I904" s="21">
        <v>0</v>
      </c>
      <c r="J904" s="21"/>
      <c r="K904" s="21"/>
      <c r="L904" s="21"/>
      <c r="M904" s="21">
        <f t="shared" si="1948"/>
        <v>78.2</v>
      </c>
      <c r="N904" s="21">
        <f t="shared" si="1949"/>
        <v>0</v>
      </c>
      <c r="O904" s="21">
        <f t="shared" si="1950"/>
        <v>0</v>
      </c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>
        <f t="shared" si="1987"/>
        <v>78.2</v>
      </c>
      <c r="AA904" s="24">
        <f t="shared" si="1988"/>
        <v>0</v>
      </c>
      <c r="AB904" s="24">
        <f t="shared" si="1989"/>
        <v>0</v>
      </c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>
        <f t="shared" si="1933"/>
        <v>78.2</v>
      </c>
      <c r="AP904" s="24">
        <f t="shared" si="1934"/>
        <v>0</v>
      </c>
      <c r="AQ904" s="24">
        <f t="shared" si="1935"/>
        <v>0</v>
      </c>
      <c r="AR904" s="24"/>
      <c r="AS904" s="24">
        <f t="shared" si="1931"/>
        <v>78.2</v>
      </c>
      <c r="AT904" s="24"/>
    </row>
    <row r="905" spans="1:47" s="3" customFormat="1" x14ac:dyDescent="0.35">
      <c r="A905" s="17">
        <v>931</v>
      </c>
      <c r="B905" s="17" t="s">
        <v>109</v>
      </c>
      <c r="C905" s="17"/>
      <c r="D905" s="17"/>
      <c r="E905" s="17"/>
      <c r="F905" s="8" t="s">
        <v>391</v>
      </c>
      <c r="G905" s="19">
        <f>G906+G938</f>
        <v>41119.100000000006</v>
      </c>
      <c r="H905" s="19">
        <f t="shared" ref="H905:L905" si="2004">H906+H938</f>
        <v>41636.700000000004</v>
      </c>
      <c r="I905" s="19">
        <f t="shared" si="2004"/>
        <v>41620.300000000003</v>
      </c>
      <c r="J905" s="19">
        <f t="shared" si="2004"/>
        <v>0</v>
      </c>
      <c r="K905" s="19">
        <f t="shared" si="2004"/>
        <v>0</v>
      </c>
      <c r="L905" s="19">
        <f t="shared" si="2004"/>
        <v>0</v>
      </c>
      <c r="M905" s="21">
        <f t="shared" si="1948"/>
        <v>41119.100000000006</v>
      </c>
      <c r="N905" s="21">
        <f t="shared" si="1949"/>
        <v>41636.700000000004</v>
      </c>
      <c r="O905" s="21">
        <f t="shared" si="1950"/>
        <v>41620.300000000003</v>
      </c>
      <c r="P905" s="22">
        <f t="shared" ref="P905:Q905" si="2005">P906+P938</f>
        <v>0</v>
      </c>
      <c r="Q905" s="22">
        <f t="shared" si="2005"/>
        <v>0</v>
      </c>
      <c r="R905" s="22">
        <f t="shared" ref="R905:T905" si="2006">R906+R938</f>
        <v>0</v>
      </c>
      <c r="S905" s="22">
        <f t="shared" si="2006"/>
        <v>0</v>
      </c>
      <c r="T905" s="22">
        <f t="shared" si="2006"/>
        <v>0</v>
      </c>
      <c r="U905" s="22">
        <f t="shared" ref="U905:W905" si="2007">U906+U938</f>
        <v>0</v>
      </c>
      <c r="V905" s="22">
        <f t="shared" si="2007"/>
        <v>0</v>
      </c>
      <c r="W905" s="22">
        <f t="shared" si="2007"/>
        <v>0</v>
      </c>
      <c r="X905" s="22">
        <f t="shared" ref="X905:Y905" si="2008">X906+X938</f>
        <v>0</v>
      </c>
      <c r="Y905" s="22">
        <f t="shared" si="2008"/>
        <v>0</v>
      </c>
      <c r="Z905" s="22">
        <f t="shared" si="1987"/>
        <v>41119.100000000006</v>
      </c>
      <c r="AA905" s="22">
        <f t="shared" si="1988"/>
        <v>41636.700000000004</v>
      </c>
      <c r="AB905" s="22">
        <f t="shared" si="1989"/>
        <v>41620.300000000003</v>
      </c>
      <c r="AC905" s="22">
        <f t="shared" ref="AC905:AL905" si="2009">AC906+AC938</f>
        <v>0</v>
      </c>
      <c r="AD905" s="22">
        <f t="shared" si="2009"/>
        <v>0</v>
      </c>
      <c r="AE905" s="22">
        <f t="shared" ref="AE905" si="2010">AE906+AE938</f>
        <v>0</v>
      </c>
      <c r="AF905" s="22">
        <f t="shared" si="2009"/>
        <v>0</v>
      </c>
      <c r="AG905" s="22">
        <f t="shared" si="2009"/>
        <v>0</v>
      </c>
      <c r="AH905" s="22">
        <f t="shared" si="2009"/>
        <v>0</v>
      </c>
      <c r="AI905" s="22">
        <f t="shared" ref="AI905" si="2011">AI906+AI938</f>
        <v>0</v>
      </c>
      <c r="AJ905" s="22">
        <f t="shared" si="2009"/>
        <v>0</v>
      </c>
      <c r="AK905" s="22">
        <f t="shared" si="2009"/>
        <v>0</v>
      </c>
      <c r="AL905" s="22">
        <f t="shared" si="2009"/>
        <v>0</v>
      </c>
      <c r="AM905" s="22">
        <f t="shared" ref="AM905:AT905" si="2012">AM906+AM938</f>
        <v>0</v>
      </c>
      <c r="AN905" s="22">
        <f t="shared" si="2012"/>
        <v>0</v>
      </c>
      <c r="AO905" s="22">
        <f t="shared" si="1933"/>
        <v>41119.100000000006</v>
      </c>
      <c r="AP905" s="22">
        <f t="shared" si="1934"/>
        <v>41636.700000000004</v>
      </c>
      <c r="AQ905" s="22">
        <f t="shared" si="1935"/>
        <v>41620.300000000003</v>
      </c>
      <c r="AR905" s="22">
        <f t="shared" ref="AR905" si="2013">AR906+AR938</f>
        <v>0</v>
      </c>
      <c r="AS905" s="22">
        <f t="shared" si="1931"/>
        <v>41119.100000000006</v>
      </c>
      <c r="AT905" s="22">
        <f t="shared" si="2012"/>
        <v>0</v>
      </c>
    </row>
    <row r="906" spans="1:47" s="16" customFormat="1" x14ac:dyDescent="0.35">
      <c r="A906" s="18">
        <v>931</v>
      </c>
      <c r="B906" s="18" t="s">
        <v>109</v>
      </c>
      <c r="C906" s="18" t="s">
        <v>108</v>
      </c>
      <c r="D906" s="18"/>
      <c r="E906" s="18"/>
      <c r="F906" s="11" t="s">
        <v>399</v>
      </c>
      <c r="G906" s="20">
        <f>G907+G912+G917+G928+G933</f>
        <v>30617.000000000004</v>
      </c>
      <c r="H906" s="20">
        <f t="shared" ref="H906:L906" si="2014">H907+H912+H917+H928+H933</f>
        <v>31079.500000000004</v>
      </c>
      <c r="I906" s="20">
        <f t="shared" si="2014"/>
        <v>31063.100000000002</v>
      </c>
      <c r="J906" s="20">
        <f t="shared" si="2014"/>
        <v>0</v>
      </c>
      <c r="K906" s="20">
        <f t="shared" si="2014"/>
        <v>0</v>
      </c>
      <c r="L906" s="20">
        <f t="shared" si="2014"/>
        <v>0</v>
      </c>
      <c r="M906" s="21">
        <f t="shared" si="1948"/>
        <v>30617.000000000004</v>
      </c>
      <c r="N906" s="21">
        <f t="shared" si="1949"/>
        <v>31079.500000000004</v>
      </c>
      <c r="O906" s="21">
        <f t="shared" si="1950"/>
        <v>31063.100000000002</v>
      </c>
      <c r="P906" s="23">
        <f t="shared" ref="P906:Q906" si="2015">P907+P912+P917+P928+P933</f>
        <v>0</v>
      </c>
      <c r="Q906" s="23">
        <f t="shared" si="2015"/>
        <v>0</v>
      </c>
      <c r="R906" s="23">
        <f t="shared" ref="R906:T906" si="2016">R907+R912+R917+R928+R933</f>
        <v>0</v>
      </c>
      <c r="S906" s="23">
        <f t="shared" si="2016"/>
        <v>0</v>
      </c>
      <c r="T906" s="23">
        <f t="shared" si="2016"/>
        <v>0</v>
      </c>
      <c r="U906" s="23">
        <f t="shared" ref="U906:W906" si="2017">U907+U912+U917+U928+U933</f>
        <v>0</v>
      </c>
      <c r="V906" s="23">
        <f t="shared" si="2017"/>
        <v>0</v>
      </c>
      <c r="W906" s="23">
        <f t="shared" si="2017"/>
        <v>0</v>
      </c>
      <c r="X906" s="23">
        <f t="shared" ref="X906:Y906" si="2018">X907+X912+X917+X928+X933</f>
        <v>0</v>
      </c>
      <c r="Y906" s="23">
        <f t="shared" si="2018"/>
        <v>0</v>
      </c>
      <c r="Z906" s="23">
        <f t="shared" si="1987"/>
        <v>30617.000000000004</v>
      </c>
      <c r="AA906" s="23">
        <f t="shared" si="1988"/>
        <v>31079.500000000004</v>
      </c>
      <c r="AB906" s="23">
        <f t="shared" si="1989"/>
        <v>31063.100000000002</v>
      </c>
      <c r="AC906" s="23">
        <f t="shared" ref="AC906:AL906" si="2019">AC907+AC912+AC917+AC928+AC933</f>
        <v>0</v>
      </c>
      <c r="AD906" s="23">
        <f t="shared" si="2019"/>
        <v>0</v>
      </c>
      <c r="AE906" s="23">
        <f t="shared" ref="AE906" si="2020">AE907+AE912+AE917+AE928+AE933</f>
        <v>0</v>
      </c>
      <c r="AF906" s="23">
        <f t="shared" si="2019"/>
        <v>0</v>
      </c>
      <c r="AG906" s="23">
        <f t="shared" si="2019"/>
        <v>0</v>
      </c>
      <c r="AH906" s="23">
        <f t="shared" si="2019"/>
        <v>0</v>
      </c>
      <c r="AI906" s="23">
        <f t="shared" ref="AI906" si="2021">AI907+AI912+AI917+AI928+AI933</f>
        <v>0</v>
      </c>
      <c r="AJ906" s="23">
        <f t="shared" si="2019"/>
        <v>0</v>
      </c>
      <c r="AK906" s="23">
        <f t="shared" si="2019"/>
        <v>0</v>
      </c>
      <c r="AL906" s="23">
        <f t="shared" si="2019"/>
        <v>0</v>
      </c>
      <c r="AM906" s="23">
        <f t="shared" ref="AM906:AT906" si="2022">AM907+AM912+AM917+AM928+AM933</f>
        <v>0</v>
      </c>
      <c r="AN906" s="23">
        <f t="shared" si="2022"/>
        <v>0</v>
      </c>
      <c r="AO906" s="23">
        <f t="shared" si="1933"/>
        <v>30617.000000000004</v>
      </c>
      <c r="AP906" s="23">
        <f t="shared" si="1934"/>
        <v>31079.500000000004</v>
      </c>
      <c r="AQ906" s="23">
        <f t="shared" si="1935"/>
        <v>31063.100000000002</v>
      </c>
      <c r="AR906" s="23">
        <f t="shared" ref="AR906" si="2023">AR907+AR912+AR917+AR928+AR933</f>
        <v>0</v>
      </c>
      <c r="AS906" s="23">
        <f t="shared" si="1931"/>
        <v>30617.000000000004</v>
      </c>
      <c r="AT906" s="23">
        <f t="shared" si="2022"/>
        <v>0</v>
      </c>
    </row>
    <row r="907" spans="1:47" ht="31" x14ac:dyDescent="0.35">
      <c r="A907" s="13">
        <v>931</v>
      </c>
      <c r="B907" s="13" t="s">
        <v>109</v>
      </c>
      <c r="C907" s="13" t="s">
        <v>108</v>
      </c>
      <c r="D907" s="13" t="s">
        <v>358</v>
      </c>
      <c r="E907" s="13"/>
      <c r="F907" s="15" t="s">
        <v>408</v>
      </c>
      <c r="G907" s="21">
        <f>G908</f>
        <v>1328.8</v>
      </c>
      <c r="H907" s="21">
        <f t="shared" ref="H907:AT910" si="2024">H908</f>
        <v>1363.3</v>
      </c>
      <c r="I907" s="21">
        <f t="shared" si="2024"/>
        <v>1363.3</v>
      </c>
      <c r="J907" s="21">
        <f t="shared" si="2024"/>
        <v>0</v>
      </c>
      <c r="K907" s="21">
        <f t="shared" si="2024"/>
        <v>0</v>
      </c>
      <c r="L907" s="21">
        <f t="shared" si="2024"/>
        <v>0</v>
      </c>
      <c r="M907" s="21">
        <f t="shared" si="1948"/>
        <v>1328.8</v>
      </c>
      <c r="N907" s="21">
        <f t="shared" si="1949"/>
        <v>1363.3</v>
      </c>
      <c r="O907" s="21">
        <f t="shared" si="1950"/>
        <v>1363.3</v>
      </c>
      <c r="P907" s="24">
        <f t="shared" si="2024"/>
        <v>0</v>
      </c>
      <c r="Q907" s="24">
        <f t="shared" si="2024"/>
        <v>0</v>
      </c>
      <c r="R907" s="24">
        <f t="shared" si="2024"/>
        <v>0</v>
      </c>
      <c r="S907" s="24">
        <f t="shared" si="2024"/>
        <v>0</v>
      </c>
      <c r="T907" s="24">
        <f t="shared" si="2024"/>
        <v>0</v>
      </c>
      <c r="U907" s="24">
        <f t="shared" si="2024"/>
        <v>0</v>
      </c>
      <c r="V907" s="24">
        <f t="shared" si="2024"/>
        <v>0</v>
      </c>
      <c r="W907" s="24">
        <f t="shared" si="2024"/>
        <v>0</v>
      </c>
      <c r="X907" s="24">
        <f t="shared" si="2024"/>
        <v>0</v>
      </c>
      <c r="Y907" s="24">
        <f t="shared" si="2024"/>
        <v>0</v>
      </c>
      <c r="Z907" s="24">
        <f t="shared" si="1987"/>
        <v>1328.8</v>
      </c>
      <c r="AA907" s="24">
        <f t="shared" si="1988"/>
        <v>1363.3</v>
      </c>
      <c r="AB907" s="24">
        <f t="shared" si="1989"/>
        <v>1363.3</v>
      </c>
      <c r="AC907" s="24">
        <f t="shared" si="2024"/>
        <v>0</v>
      </c>
      <c r="AD907" s="24">
        <f t="shared" si="2024"/>
        <v>0</v>
      </c>
      <c r="AE907" s="24">
        <f t="shared" si="2024"/>
        <v>0</v>
      </c>
      <c r="AF907" s="24">
        <f t="shared" si="2024"/>
        <v>0</v>
      </c>
      <c r="AG907" s="24">
        <f t="shared" si="2024"/>
        <v>0</v>
      </c>
      <c r="AH907" s="24">
        <f t="shared" si="2024"/>
        <v>0</v>
      </c>
      <c r="AI907" s="24">
        <f t="shared" si="2024"/>
        <v>0</v>
      </c>
      <c r="AJ907" s="24">
        <f t="shared" si="2024"/>
        <v>0</v>
      </c>
      <c r="AK907" s="24">
        <f t="shared" si="2024"/>
        <v>0</v>
      </c>
      <c r="AL907" s="24">
        <f t="shared" si="2024"/>
        <v>0</v>
      </c>
      <c r="AM907" s="24">
        <f t="shared" si="2024"/>
        <v>0</v>
      </c>
      <c r="AN907" s="24">
        <f t="shared" si="2024"/>
        <v>0</v>
      </c>
      <c r="AO907" s="24">
        <f t="shared" si="1933"/>
        <v>1328.8</v>
      </c>
      <c r="AP907" s="24">
        <f t="shared" si="1934"/>
        <v>1363.3</v>
      </c>
      <c r="AQ907" s="24">
        <f t="shared" si="1935"/>
        <v>1363.3</v>
      </c>
      <c r="AR907" s="24">
        <f t="shared" si="2024"/>
        <v>0</v>
      </c>
      <c r="AS907" s="24">
        <f t="shared" ref="AS907:AS970" si="2025">AO907+AR907</f>
        <v>1328.8</v>
      </c>
      <c r="AT907" s="24">
        <f t="shared" si="2024"/>
        <v>0</v>
      </c>
      <c r="AU907" s="6"/>
    </row>
    <row r="908" spans="1:47" ht="31" x14ac:dyDescent="0.35">
      <c r="A908" s="13">
        <v>931</v>
      </c>
      <c r="B908" s="13" t="s">
        <v>109</v>
      </c>
      <c r="C908" s="13" t="s">
        <v>108</v>
      </c>
      <c r="D908" s="13" t="s">
        <v>360</v>
      </c>
      <c r="E908" s="13"/>
      <c r="F908" s="15" t="s">
        <v>409</v>
      </c>
      <c r="G908" s="21">
        <f>G909</f>
        <v>1328.8</v>
      </c>
      <c r="H908" s="21">
        <f t="shared" si="2024"/>
        <v>1363.3</v>
      </c>
      <c r="I908" s="21">
        <f t="shared" si="2024"/>
        <v>1363.3</v>
      </c>
      <c r="J908" s="21">
        <f t="shared" si="2024"/>
        <v>0</v>
      </c>
      <c r="K908" s="21">
        <f t="shared" si="2024"/>
        <v>0</v>
      </c>
      <c r="L908" s="21">
        <f t="shared" si="2024"/>
        <v>0</v>
      </c>
      <c r="M908" s="21">
        <f t="shared" si="1948"/>
        <v>1328.8</v>
      </c>
      <c r="N908" s="21">
        <f t="shared" si="1949"/>
        <v>1363.3</v>
      </c>
      <c r="O908" s="21">
        <f t="shared" si="1950"/>
        <v>1363.3</v>
      </c>
      <c r="P908" s="24">
        <f t="shared" si="2024"/>
        <v>0</v>
      </c>
      <c r="Q908" s="24">
        <f t="shared" si="2024"/>
        <v>0</v>
      </c>
      <c r="R908" s="24">
        <f t="shared" si="2024"/>
        <v>0</v>
      </c>
      <c r="S908" s="24">
        <f t="shared" si="2024"/>
        <v>0</v>
      </c>
      <c r="T908" s="24">
        <f t="shared" si="2024"/>
        <v>0</v>
      </c>
      <c r="U908" s="24">
        <f t="shared" si="2024"/>
        <v>0</v>
      </c>
      <c r="V908" s="24">
        <f t="shared" si="2024"/>
        <v>0</v>
      </c>
      <c r="W908" s="24">
        <f t="shared" si="2024"/>
        <v>0</v>
      </c>
      <c r="X908" s="24">
        <f t="shared" si="2024"/>
        <v>0</v>
      </c>
      <c r="Y908" s="24">
        <f t="shared" si="2024"/>
        <v>0</v>
      </c>
      <c r="Z908" s="24">
        <f t="shared" si="1987"/>
        <v>1328.8</v>
      </c>
      <c r="AA908" s="24">
        <f t="shared" si="1988"/>
        <v>1363.3</v>
      </c>
      <c r="AB908" s="24">
        <f t="shared" si="1989"/>
        <v>1363.3</v>
      </c>
      <c r="AC908" s="24">
        <f t="shared" si="2024"/>
        <v>0</v>
      </c>
      <c r="AD908" s="24">
        <f t="shared" si="2024"/>
        <v>0</v>
      </c>
      <c r="AE908" s="24">
        <f t="shared" si="2024"/>
        <v>0</v>
      </c>
      <c r="AF908" s="24">
        <f t="shared" si="2024"/>
        <v>0</v>
      </c>
      <c r="AG908" s="24">
        <f t="shared" si="2024"/>
        <v>0</v>
      </c>
      <c r="AH908" s="24">
        <f t="shared" si="2024"/>
        <v>0</v>
      </c>
      <c r="AI908" s="24">
        <f t="shared" si="2024"/>
        <v>0</v>
      </c>
      <c r="AJ908" s="24">
        <f t="shared" si="2024"/>
        <v>0</v>
      </c>
      <c r="AK908" s="24">
        <f t="shared" si="2024"/>
        <v>0</v>
      </c>
      <c r="AL908" s="24">
        <f t="shared" si="2024"/>
        <v>0</v>
      </c>
      <c r="AM908" s="24">
        <f t="shared" si="2024"/>
        <v>0</v>
      </c>
      <c r="AN908" s="24">
        <f t="shared" si="2024"/>
        <v>0</v>
      </c>
      <c r="AO908" s="24">
        <f t="shared" si="1933"/>
        <v>1328.8</v>
      </c>
      <c r="AP908" s="24">
        <f t="shared" si="1934"/>
        <v>1363.3</v>
      </c>
      <c r="AQ908" s="24">
        <f t="shared" si="1935"/>
        <v>1363.3</v>
      </c>
      <c r="AR908" s="24">
        <f t="shared" si="2024"/>
        <v>0</v>
      </c>
      <c r="AS908" s="24">
        <f t="shared" si="2025"/>
        <v>1328.8</v>
      </c>
      <c r="AT908" s="24">
        <f t="shared" si="2024"/>
        <v>0</v>
      </c>
      <c r="AU908" s="6"/>
    </row>
    <row r="909" spans="1:47" ht="46.5" x14ac:dyDescent="0.35">
      <c r="A909" s="13">
        <v>931</v>
      </c>
      <c r="B909" s="13" t="s">
        <v>109</v>
      </c>
      <c r="C909" s="13" t="s">
        <v>108</v>
      </c>
      <c r="D909" s="13" t="s">
        <v>337</v>
      </c>
      <c r="E909" s="13"/>
      <c r="F909" s="15" t="s">
        <v>845</v>
      </c>
      <c r="G909" s="21">
        <f>G910</f>
        <v>1328.8</v>
      </c>
      <c r="H909" s="21">
        <f t="shared" si="2024"/>
        <v>1363.3</v>
      </c>
      <c r="I909" s="21">
        <f t="shared" si="2024"/>
        <v>1363.3</v>
      </c>
      <c r="J909" s="21">
        <f t="shared" si="2024"/>
        <v>0</v>
      </c>
      <c r="K909" s="21">
        <f t="shared" si="2024"/>
        <v>0</v>
      </c>
      <c r="L909" s="21">
        <f t="shared" si="2024"/>
        <v>0</v>
      </c>
      <c r="M909" s="21">
        <f t="shared" si="1948"/>
        <v>1328.8</v>
      </c>
      <c r="N909" s="21">
        <f t="shared" si="1949"/>
        <v>1363.3</v>
      </c>
      <c r="O909" s="21">
        <f t="shared" si="1950"/>
        <v>1363.3</v>
      </c>
      <c r="P909" s="24">
        <f t="shared" si="2024"/>
        <v>0</v>
      </c>
      <c r="Q909" s="24">
        <f t="shared" si="2024"/>
        <v>0</v>
      </c>
      <c r="R909" s="24">
        <f t="shared" si="2024"/>
        <v>0</v>
      </c>
      <c r="S909" s="24">
        <f t="shared" si="2024"/>
        <v>0</v>
      </c>
      <c r="T909" s="24">
        <f t="shared" si="2024"/>
        <v>0</v>
      </c>
      <c r="U909" s="24">
        <f t="shared" si="2024"/>
        <v>0</v>
      </c>
      <c r="V909" s="24">
        <f t="shared" si="2024"/>
        <v>0</v>
      </c>
      <c r="W909" s="24">
        <f t="shared" si="2024"/>
        <v>0</v>
      </c>
      <c r="X909" s="24">
        <f t="shared" si="2024"/>
        <v>0</v>
      </c>
      <c r="Y909" s="24">
        <f t="shared" si="2024"/>
        <v>0</v>
      </c>
      <c r="Z909" s="24">
        <f t="shared" si="1987"/>
        <v>1328.8</v>
      </c>
      <c r="AA909" s="24">
        <f t="shared" si="1988"/>
        <v>1363.3</v>
      </c>
      <c r="AB909" s="24">
        <f t="shared" si="1989"/>
        <v>1363.3</v>
      </c>
      <c r="AC909" s="24">
        <f t="shared" si="2024"/>
        <v>0</v>
      </c>
      <c r="AD909" s="24">
        <f t="shared" si="2024"/>
        <v>0</v>
      </c>
      <c r="AE909" s="24">
        <f t="shared" si="2024"/>
        <v>0</v>
      </c>
      <c r="AF909" s="24">
        <f t="shared" si="2024"/>
        <v>0</v>
      </c>
      <c r="AG909" s="24">
        <f t="shared" si="2024"/>
        <v>0</v>
      </c>
      <c r="AH909" s="24">
        <f t="shared" si="2024"/>
        <v>0</v>
      </c>
      <c r="AI909" s="24">
        <f t="shared" si="2024"/>
        <v>0</v>
      </c>
      <c r="AJ909" s="24">
        <f t="shared" si="2024"/>
        <v>0</v>
      </c>
      <c r="AK909" s="24">
        <f t="shared" si="2024"/>
        <v>0</v>
      </c>
      <c r="AL909" s="24">
        <f t="shared" si="2024"/>
        <v>0</v>
      </c>
      <c r="AM909" s="24">
        <f t="shared" si="2024"/>
        <v>0</v>
      </c>
      <c r="AN909" s="24">
        <f t="shared" si="2024"/>
        <v>0</v>
      </c>
      <c r="AO909" s="24">
        <f t="shared" si="1933"/>
        <v>1328.8</v>
      </c>
      <c r="AP909" s="24">
        <f t="shared" si="1934"/>
        <v>1363.3</v>
      </c>
      <c r="AQ909" s="24">
        <f t="shared" si="1935"/>
        <v>1363.3</v>
      </c>
      <c r="AR909" s="24">
        <f t="shared" si="2024"/>
        <v>0</v>
      </c>
      <c r="AS909" s="24">
        <f t="shared" si="2025"/>
        <v>1328.8</v>
      </c>
      <c r="AT909" s="24">
        <f t="shared" si="2024"/>
        <v>0</v>
      </c>
    </row>
    <row r="910" spans="1:47" ht="31" x14ac:dyDescent="0.35">
      <c r="A910" s="13">
        <v>931</v>
      </c>
      <c r="B910" s="13" t="s">
        <v>109</v>
      </c>
      <c r="C910" s="13" t="s">
        <v>108</v>
      </c>
      <c r="D910" s="13" t="s">
        <v>337</v>
      </c>
      <c r="E910" s="13" t="s">
        <v>7</v>
      </c>
      <c r="F910" s="15" t="s">
        <v>385</v>
      </c>
      <c r="G910" s="21">
        <f>G911</f>
        <v>1328.8</v>
      </c>
      <c r="H910" s="21">
        <f t="shared" si="2024"/>
        <v>1363.3</v>
      </c>
      <c r="I910" s="21">
        <f t="shared" si="2024"/>
        <v>1363.3</v>
      </c>
      <c r="J910" s="21">
        <f t="shared" si="2024"/>
        <v>0</v>
      </c>
      <c r="K910" s="21">
        <f t="shared" si="2024"/>
        <v>0</v>
      </c>
      <c r="L910" s="21">
        <f t="shared" si="2024"/>
        <v>0</v>
      </c>
      <c r="M910" s="21">
        <f t="shared" si="1948"/>
        <v>1328.8</v>
      </c>
      <c r="N910" s="21">
        <f t="shared" si="1949"/>
        <v>1363.3</v>
      </c>
      <c r="O910" s="21">
        <f t="shared" si="1950"/>
        <v>1363.3</v>
      </c>
      <c r="P910" s="24">
        <f t="shared" si="2024"/>
        <v>0</v>
      </c>
      <c r="Q910" s="24">
        <f t="shared" si="2024"/>
        <v>0</v>
      </c>
      <c r="R910" s="24">
        <f t="shared" si="2024"/>
        <v>0</v>
      </c>
      <c r="S910" s="24">
        <f t="shared" si="2024"/>
        <v>0</v>
      </c>
      <c r="T910" s="24">
        <f t="shared" si="2024"/>
        <v>0</v>
      </c>
      <c r="U910" s="24">
        <f t="shared" si="2024"/>
        <v>0</v>
      </c>
      <c r="V910" s="24">
        <f t="shared" si="2024"/>
        <v>0</v>
      </c>
      <c r="W910" s="24">
        <f t="shared" si="2024"/>
        <v>0</v>
      </c>
      <c r="X910" s="24">
        <f t="shared" si="2024"/>
        <v>0</v>
      </c>
      <c r="Y910" s="24">
        <f t="shared" si="2024"/>
        <v>0</v>
      </c>
      <c r="Z910" s="24">
        <f t="shared" si="1987"/>
        <v>1328.8</v>
      </c>
      <c r="AA910" s="24">
        <f t="shared" si="1988"/>
        <v>1363.3</v>
      </c>
      <c r="AB910" s="24">
        <f t="shared" si="1989"/>
        <v>1363.3</v>
      </c>
      <c r="AC910" s="24">
        <f t="shared" si="2024"/>
        <v>0</v>
      </c>
      <c r="AD910" s="24">
        <f t="shared" si="2024"/>
        <v>0</v>
      </c>
      <c r="AE910" s="24">
        <f t="shared" si="2024"/>
        <v>0</v>
      </c>
      <c r="AF910" s="24">
        <f t="shared" si="2024"/>
        <v>0</v>
      </c>
      <c r="AG910" s="24">
        <f t="shared" si="2024"/>
        <v>0</v>
      </c>
      <c r="AH910" s="24">
        <f t="shared" si="2024"/>
        <v>0</v>
      </c>
      <c r="AI910" s="24">
        <f t="shared" si="2024"/>
        <v>0</v>
      </c>
      <c r="AJ910" s="24">
        <f t="shared" si="2024"/>
        <v>0</v>
      </c>
      <c r="AK910" s="24">
        <f t="shared" si="2024"/>
        <v>0</v>
      </c>
      <c r="AL910" s="24">
        <f t="shared" si="2024"/>
        <v>0</v>
      </c>
      <c r="AM910" s="24">
        <f t="shared" si="2024"/>
        <v>0</v>
      </c>
      <c r="AN910" s="24">
        <f t="shared" si="2024"/>
        <v>0</v>
      </c>
      <c r="AO910" s="24">
        <f t="shared" si="1933"/>
        <v>1328.8</v>
      </c>
      <c r="AP910" s="24">
        <f t="shared" si="1934"/>
        <v>1363.3</v>
      </c>
      <c r="AQ910" s="24">
        <f t="shared" si="1935"/>
        <v>1363.3</v>
      </c>
      <c r="AR910" s="24">
        <f t="shared" si="2024"/>
        <v>0</v>
      </c>
      <c r="AS910" s="24">
        <f t="shared" si="2025"/>
        <v>1328.8</v>
      </c>
      <c r="AT910" s="24">
        <f t="shared" si="2024"/>
        <v>0</v>
      </c>
    </row>
    <row r="911" spans="1:47" ht="31" x14ac:dyDescent="0.35">
      <c r="A911" s="13">
        <v>931</v>
      </c>
      <c r="B911" s="13" t="s">
        <v>109</v>
      </c>
      <c r="C911" s="13" t="s">
        <v>108</v>
      </c>
      <c r="D911" s="13" t="s">
        <v>337</v>
      </c>
      <c r="E911" s="13">
        <v>240</v>
      </c>
      <c r="F911" s="15" t="s">
        <v>374</v>
      </c>
      <c r="G911" s="21">
        <v>1328.8</v>
      </c>
      <c r="H911" s="21">
        <v>1363.3</v>
      </c>
      <c r="I911" s="21">
        <v>1363.3</v>
      </c>
      <c r="J911" s="21"/>
      <c r="K911" s="21"/>
      <c r="L911" s="21"/>
      <c r="M911" s="21">
        <f t="shared" si="1948"/>
        <v>1328.8</v>
      </c>
      <c r="N911" s="21">
        <f t="shared" si="1949"/>
        <v>1363.3</v>
      </c>
      <c r="O911" s="21">
        <f t="shared" si="1950"/>
        <v>1363.3</v>
      </c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>
        <f t="shared" si="1987"/>
        <v>1328.8</v>
      </c>
      <c r="AA911" s="24">
        <f t="shared" si="1988"/>
        <v>1363.3</v>
      </c>
      <c r="AB911" s="24">
        <f t="shared" si="1989"/>
        <v>1363.3</v>
      </c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>
        <f t="shared" si="1933"/>
        <v>1328.8</v>
      </c>
      <c r="AP911" s="24">
        <f t="shared" si="1934"/>
        <v>1363.3</v>
      </c>
      <c r="AQ911" s="24">
        <f t="shared" si="1935"/>
        <v>1363.3</v>
      </c>
      <c r="AR911" s="24"/>
      <c r="AS911" s="24">
        <f t="shared" si="2025"/>
        <v>1328.8</v>
      </c>
      <c r="AT911" s="24"/>
    </row>
    <row r="912" spans="1:47" ht="31" x14ac:dyDescent="0.35">
      <c r="A912" s="13">
        <v>931</v>
      </c>
      <c r="B912" s="13" t="s">
        <v>109</v>
      </c>
      <c r="C912" s="13" t="s">
        <v>108</v>
      </c>
      <c r="D912" s="13" t="s">
        <v>353</v>
      </c>
      <c r="E912" s="13"/>
      <c r="F912" s="15" t="s">
        <v>412</v>
      </c>
      <c r="G912" s="21">
        <f>G913</f>
        <v>13.6</v>
      </c>
      <c r="H912" s="21">
        <f t="shared" ref="H912:AT915" si="2026">H913</f>
        <v>14.9</v>
      </c>
      <c r="I912" s="21">
        <f t="shared" si="2026"/>
        <v>14.9</v>
      </c>
      <c r="J912" s="21">
        <f t="shared" si="2026"/>
        <v>0</v>
      </c>
      <c r="K912" s="21">
        <f t="shared" si="2026"/>
        <v>0</v>
      </c>
      <c r="L912" s="21">
        <f t="shared" si="2026"/>
        <v>0</v>
      </c>
      <c r="M912" s="21">
        <f t="shared" si="1948"/>
        <v>13.6</v>
      </c>
      <c r="N912" s="21">
        <f t="shared" si="1949"/>
        <v>14.9</v>
      </c>
      <c r="O912" s="21">
        <f t="shared" si="1950"/>
        <v>14.9</v>
      </c>
      <c r="P912" s="24">
        <f t="shared" si="2026"/>
        <v>0</v>
      </c>
      <c r="Q912" s="24">
        <f t="shared" si="2026"/>
        <v>0</v>
      </c>
      <c r="R912" s="24">
        <f t="shared" si="2026"/>
        <v>0</v>
      </c>
      <c r="S912" s="24">
        <f t="shared" si="2026"/>
        <v>0</v>
      </c>
      <c r="T912" s="24">
        <f t="shared" si="2026"/>
        <v>0</v>
      </c>
      <c r="U912" s="24">
        <f t="shared" si="2026"/>
        <v>0</v>
      </c>
      <c r="V912" s="24">
        <f t="shared" si="2026"/>
        <v>0</v>
      </c>
      <c r="W912" s="24">
        <f t="shared" si="2026"/>
        <v>0</v>
      </c>
      <c r="X912" s="24">
        <f t="shared" si="2026"/>
        <v>0</v>
      </c>
      <c r="Y912" s="24">
        <f t="shared" si="2026"/>
        <v>0</v>
      </c>
      <c r="Z912" s="24">
        <f t="shared" si="1987"/>
        <v>13.6</v>
      </c>
      <c r="AA912" s="24">
        <f t="shared" si="1988"/>
        <v>14.9</v>
      </c>
      <c r="AB912" s="24">
        <f t="shared" si="1989"/>
        <v>14.9</v>
      </c>
      <c r="AC912" s="24">
        <f t="shared" si="2026"/>
        <v>0</v>
      </c>
      <c r="AD912" s="24">
        <f t="shared" si="2026"/>
        <v>0</v>
      </c>
      <c r="AE912" s="24">
        <f t="shared" si="2026"/>
        <v>0</v>
      </c>
      <c r="AF912" s="24">
        <f t="shared" si="2026"/>
        <v>0</v>
      </c>
      <c r="AG912" s="24">
        <f t="shared" si="2026"/>
        <v>0</v>
      </c>
      <c r="AH912" s="24">
        <f t="shared" si="2026"/>
        <v>0</v>
      </c>
      <c r="AI912" s="24">
        <f t="shared" si="2026"/>
        <v>0</v>
      </c>
      <c r="AJ912" s="24">
        <f t="shared" si="2026"/>
        <v>0</v>
      </c>
      <c r="AK912" s="24">
        <f t="shared" si="2026"/>
        <v>0</v>
      </c>
      <c r="AL912" s="24">
        <f t="shared" si="2026"/>
        <v>0</v>
      </c>
      <c r="AM912" s="24">
        <f t="shared" si="2026"/>
        <v>0</v>
      </c>
      <c r="AN912" s="24">
        <f t="shared" si="2026"/>
        <v>0</v>
      </c>
      <c r="AO912" s="24">
        <f t="shared" si="1933"/>
        <v>13.6</v>
      </c>
      <c r="AP912" s="24">
        <f t="shared" si="1934"/>
        <v>14.9</v>
      </c>
      <c r="AQ912" s="24">
        <f t="shared" si="1935"/>
        <v>14.9</v>
      </c>
      <c r="AR912" s="24">
        <f t="shared" si="2026"/>
        <v>0</v>
      </c>
      <c r="AS912" s="24">
        <f t="shared" si="2025"/>
        <v>13.6</v>
      </c>
      <c r="AT912" s="24">
        <f t="shared" si="2026"/>
        <v>0</v>
      </c>
      <c r="AU912" s="6"/>
    </row>
    <row r="913" spans="1:47" ht="31" x14ac:dyDescent="0.35">
      <c r="A913" s="13">
        <v>931</v>
      </c>
      <c r="B913" s="13" t="s">
        <v>109</v>
      </c>
      <c r="C913" s="13" t="s">
        <v>108</v>
      </c>
      <c r="D913" s="13" t="s">
        <v>354</v>
      </c>
      <c r="E913" s="13"/>
      <c r="F913" s="15" t="s">
        <v>413</v>
      </c>
      <c r="G913" s="21">
        <f>G914</f>
        <v>13.6</v>
      </c>
      <c r="H913" s="21">
        <f t="shared" si="2026"/>
        <v>14.9</v>
      </c>
      <c r="I913" s="21">
        <f t="shared" si="2026"/>
        <v>14.9</v>
      </c>
      <c r="J913" s="21">
        <f t="shared" si="2026"/>
        <v>0</v>
      </c>
      <c r="K913" s="21">
        <f t="shared" si="2026"/>
        <v>0</v>
      </c>
      <c r="L913" s="21">
        <f t="shared" si="2026"/>
        <v>0</v>
      </c>
      <c r="M913" s="21">
        <f t="shared" si="1948"/>
        <v>13.6</v>
      </c>
      <c r="N913" s="21">
        <f t="shared" si="1949"/>
        <v>14.9</v>
      </c>
      <c r="O913" s="21">
        <f t="shared" si="1950"/>
        <v>14.9</v>
      </c>
      <c r="P913" s="24">
        <f t="shared" si="2026"/>
        <v>0</v>
      </c>
      <c r="Q913" s="24">
        <f t="shared" si="2026"/>
        <v>0</v>
      </c>
      <c r="R913" s="24">
        <f t="shared" si="2026"/>
        <v>0</v>
      </c>
      <c r="S913" s="24">
        <f t="shared" si="2026"/>
        <v>0</v>
      </c>
      <c r="T913" s="24">
        <f t="shared" si="2026"/>
        <v>0</v>
      </c>
      <c r="U913" s="24">
        <f t="shared" si="2026"/>
        <v>0</v>
      </c>
      <c r="V913" s="24">
        <f t="shared" si="2026"/>
        <v>0</v>
      </c>
      <c r="W913" s="24">
        <f t="shared" si="2026"/>
        <v>0</v>
      </c>
      <c r="X913" s="24">
        <f t="shared" si="2026"/>
        <v>0</v>
      </c>
      <c r="Y913" s="24">
        <f t="shared" si="2026"/>
        <v>0</v>
      </c>
      <c r="Z913" s="24">
        <f t="shared" si="1987"/>
        <v>13.6</v>
      </c>
      <c r="AA913" s="24">
        <f t="shared" si="1988"/>
        <v>14.9</v>
      </c>
      <c r="AB913" s="24">
        <f t="shared" si="1989"/>
        <v>14.9</v>
      </c>
      <c r="AC913" s="24">
        <f t="shared" si="2026"/>
        <v>0</v>
      </c>
      <c r="AD913" s="24">
        <f t="shared" si="2026"/>
        <v>0</v>
      </c>
      <c r="AE913" s="24">
        <f t="shared" si="2026"/>
        <v>0</v>
      </c>
      <c r="AF913" s="24">
        <f t="shared" si="2026"/>
        <v>0</v>
      </c>
      <c r="AG913" s="24">
        <f t="shared" si="2026"/>
        <v>0</v>
      </c>
      <c r="AH913" s="24">
        <f t="shared" si="2026"/>
        <v>0</v>
      </c>
      <c r="AI913" s="24">
        <f t="shared" si="2026"/>
        <v>0</v>
      </c>
      <c r="AJ913" s="24">
        <f t="shared" si="2026"/>
        <v>0</v>
      </c>
      <c r="AK913" s="24">
        <f t="shared" si="2026"/>
        <v>0</v>
      </c>
      <c r="AL913" s="24">
        <f t="shared" si="2026"/>
        <v>0</v>
      </c>
      <c r="AM913" s="24">
        <f t="shared" si="2026"/>
        <v>0</v>
      </c>
      <c r="AN913" s="24">
        <f t="shared" si="2026"/>
        <v>0</v>
      </c>
      <c r="AO913" s="24">
        <f t="shared" ref="AO913:AO976" si="2027">Z913+AC913+AD913+AE913+AF913+AG913+AH913+AI913+AJ913+AK913+AL913</f>
        <v>13.6</v>
      </c>
      <c r="AP913" s="24">
        <f t="shared" ref="AP913:AP976" si="2028">AA913+AM913</f>
        <v>14.9</v>
      </c>
      <c r="AQ913" s="24">
        <f t="shared" ref="AQ913:AQ976" si="2029">AB913+AN913</f>
        <v>14.9</v>
      </c>
      <c r="AR913" s="24">
        <f t="shared" si="2026"/>
        <v>0</v>
      </c>
      <c r="AS913" s="24">
        <f t="shared" si="2025"/>
        <v>13.6</v>
      </c>
      <c r="AT913" s="24">
        <f t="shared" si="2026"/>
        <v>0</v>
      </c>
      <c r="AU913" s="6"/>
    </row>
    <row r="914" spans="1:47" x14ac:dyDescent="0.35">
      <c r="A914" s="13">
        <v>931</v>
      </c>
      <c r="B914" s="13" t="s">
        <v>109</v>
      </c>
      <c r="C914" s="13" t="s">
        <v>108</v>
      </c>
      <c r="D914" s="13" t="s">
        <v>338</v>
      </c>
      <c r="E914" s="13"/>
      <c r="F914" s="15" t="s">
        <v>946</v>
      </c>
      <c r="G914" s="21">
        <f>G915</f>
        <v>13.6</v>
      </c>
      <c r="H914" s="21">
        <f t="shared" si="2026"/>
        <v>14.9</v>
      </c>
      <c r="I914" s="21">
        <f t="shared" si="2026"/>
        <v>14.9</v>
      </c>
      <c r="J914" s="21">
        <f t="shared" si="2026"/>
        <v>0</v>
      </c>
      <c r="K914" s="21">
        <f t="shared" si="2026"/>
        <v>0</v>
      </c>
      <c r="L914" s="21">
        <f t="shared" si="2026"/>
        <v>0</v>
      </c>
      <c r="M914" s="21">
        <f t="shared" si="1948"/>
        <v>13.6</v>
      </c>
      <c r="N914" s="21">
        <f t="shared" si="1949"/>
        <v>14.9</v>
      </c>
      <c r="O914" s="21">
        <f t="shared" si="1950"/>
        <v>14.9</v>
      </c>
      <c r="P914" s="24">
        <f t="shared" si="2026"/>
        <v>0</v>
      </c>
      <c r="Q914" s="24">
        <f t="shared" si="2026"/>
        <v>0</v>
      </c>
      <c r="R914" s="24">
        <f t="shared" si="2026"/>
        <v>0</v>
      </c>
      <c r="S914" s="24">
        <f t="shared" si="2026"/>
        <v>0</v>
      </c>
      <c r="T914" s="24">
        <f t="shared" si="2026"/>
        <v>0</v>
      </c>
      <c r="U914" s="24">
        <f t="shared" si="2026"/>
        <v>0</v>
      </c>
      <c r="V914" s="24">
        <f t="shared" si="2026"/>
        <v>0</v>
      </c>
      <c r="W914" s="24">
        <f t="shared" si="2026"/>
        <v>0</v>
      </c>
      <c r="X914" s="24">
        <f t="shared" si="2026"/>
        <v>0</v>
      </c>
      <c r="Y914" s="24">
        <f t="shared" si="2026"/>
        <v>0</v>
      </c>
      <c r="Z914" s="24">
        <f t="shared" si="1987"/>
        <v>13.6</v>
      </c>
      <c r="AA914" s="24">
        <f t="shared" si="1988"/>
        <v>14.9</v>
      </c>
      <c r="AB914" s="24">
        <f t="shared" si="1989"/>
        <v>14.9</v>
      </c>
      <c r="AC914" s="24">
        <f t="shared" si="2026"/>
        <v>0</v>
      </c>
      <c r="AD914" s="24">
        <f t="shared" si="2026"/>
        <v>0</v>
      </c>
      <c r="AE914" s="24">
        <f t="shared" si="2026"/>
        <v>0</v>
      </c>
      <c r="AF914" s="24">
        <f t="shared" si="2026"/>
        <v>0</v>
      </c>
      <c r="AG914" s="24">
        <f t="shared" si="2026"/>
        <v>0</v>
      </c>
      <c r="AH914" s="24">
        <f t="shared" si="2026"/>
        <v>0</v>
      </c>
      <c r="AI914" s="24">
        <f t="shared" si="2026"/>
        <v>0</v>
      </c>
      <c r="AJ914" s="24">
        <f t="shared" si="2026"/>
        <v>0</v>
      </c>
      <c r="AK914" s="24">
        <f t="shared" si="2026"/>
        <v>0</v>
      </c>
      <c r="AL914" s="24">
        <f t="shared" si="2026"/>
        <v>0</v>
      </c>
      <c r="AM914" s="24">
        <f t="shared" si="2026"/>
        <v>0</v>
      </c>
      <c r="AN914" s="24">
        <f t="shared" si="2026"/>
        <v>0</v>
      </c>
      <c r="AO914" s="24">
        <f t="shared" si="2027"/>
        <v>13.6</v>
      </c>
      <c r="AP914" s="24">
        <f t="shared" si="2028"/>
        <v>14.9</v>
      </c>
      <c r="AQ914" s="24">
        <f t="shared" si="2029"/>
        <v>14.9</v>
      </c>
      <c r="AR914" s="24">
        <f t="shared" si="2026"/>
        <v>0</v>
      </c>
      <c r="AS914" s="24">
        <f t="shared" si="2025"/>
        <v>13.6</v>
      </c>
      <c r="AT914" s="24">
        <f t="shared" si="2026"/>
        <v>0</v>
      </c>
    </row>
    <row r="915" spans="1:47" ht="31" x14ac:dyDescent="0.35">
      <c r="A915" s="13">
        <v>931</v>
      </c>
      <c r="B915" s="13" t="s">
        <v>109</v>
      </c>
      <c r="C915" s="13" t="s">
        <v>108</v>
      </c>
      <c r="D915" s="13" t="s">
        <v>338</v>
      </c>
      <c r="E915" s="13" t="s">
        <v>7</v>
      </c>
      <c r="F915" s="15" t="s">
        <v>385</v>
      </c>
      <c r="G915" s="21">
        <f>G916</f>
        <v>13.6</v>
      </c>
      <c r="H915" s="21">
        <f t="shared" si="2026"/>
        <v>14.9</v>
      </c>
      <c r="I915" s="21">
        <f t="shared" si="2026"/>
        <v>14.9</v>
      </c>
      <c r="J915" s="21">
        <f t="shared" si="2026"/>
        <v>0</v>
      </c>
      <c r="K915" s="21">
        <f t="shared" si="2026"/>
        <v>0</v>
      </c>
      <c r="L915" s="21">
        <f t="shared" si="2026"/>
        <v>0</v>
      </c>
      <c r="M915" s="21">
        <f t="shared" si="1948"/>
        <v>13.6</v>
      </c>
      <c r="N915" s="21">
        <f t="shared" si="1949"/>
        <v>14.9</v>
      </c>
      <c r="O915" s="21">
        <f t="shared" si="1950"/>
        <v>14.9</v>
      </c>
      <c r="P915" s="24">
        <f t="shared" si="2026"/>
        <v>0</v>
      </c>
      <c r="Q915" s="24">
        <f t="shared" si="2026"/>
        <v>0</v>
      </c>
      <c r="R915" s="24">
        <f t="shared" si="2026"/>
        <v>0</v>
      </c>
      <c r="S915" s="24">
        <f t="shared" si="2026"/>
        <v>0</v>
      </c>
      <c r="T915" s="24">
        <f t="shared" si="2026"/>
        <v>0</v>
      </c>
      <c r="U915" s="24">
        <f t="shared" si="2026"/>
        <v>0</v>
      </c>
      <c r="V915" s="24">
        <f t="shared" si="2026"/>
        <v>0</v>
      </c>
      <c r="W915" s="24">
        <f t="shared" si="2026"/>
        <v>0</v>
      </c>
      <c r="X915" s="24">
        <f t="shared" si="2026"/>
        <v>0</v>
      </c>
      <c r="Y915" s="24">
        <f t="shared" si="2026"/>
        <v>0</v>
      </c>
      <c r="Z915" s="24">
        <f t="shared" si="1987"/>
        <v>13.6</v>
      </c>
      <c r="AA915" s="24">
        <f t="shared" si="1988"/>
        <v>14.9</v>
      </c>
      <c r="AB915" s="24">
        <f t="shared" si="1989"/>
        <v>14.9</v>
      </c>
      <c r="AC915" s="24">
        <f t="shared" si="2026"/>
        <v>0</v>
      </c>
      <c r="AD915" s="24">
        <f t="shared" si="2026"/>
        <v>0</v>
      </c>
      <c r="AE915" s="24">
        <f t="shared" si="2026"/>
        <v>0</v>
      </c>
      <c r="AF915" s="24">
        <f t="shared" si="2026"/>
        <v>0</v>
      </c>
      <c r="AG915" s="24">
        <f t="shared" si="2026"/>
        <v>0</v>
      </c>
      <c r="AH915" s="24">
        <f t="shared" si="2026"/>
        <v>0</v>
      </c>
      <c r="AI915" s="24">
        <f t="shared" si="2026"/>
        <v>0</v>
      </c>
      <c r="AJ915" s="24">
        <f t="shared" si="2026"/>
        <v>0</v>
      </c>
      <c r="AK915" s="24">
        <f t="shared" si="2026"/>
        <v>0</v>
      </c>
      <c r="AL915" s="24">
        <f t="shared" si="2026"/>
        <v>0</v>
      </c>
      <c r="AM915" s="24">
        <f t="shared" si="2026"/>
        <v>0</v>
      </c>
      <c r="AN915" s="24">
        <f t="shared" si="2026"/>
        <v>0</v>
      </c>
      <c r="AO915" s="24">
        <f t="shared" si="2027"/>
        <v>13.6</v>
      </c>
      <c r="AP915" s="24">
        <f t="shared" si="2028"/>
        <v>14.9</v>
      </c>
      <c r="AQ915" s="24">
        <f t="shared" si="2029"/>
        <v>14.9</v>
      </c>
      <c r="AR915" s="24">
        <f t="shared" si="2026"/>
        <v>0</v>
      </c>
      <c r="AS915" s="24">
        <f t="shared" si="2025"/>
        <v>13.6</v>
      </c>
      <c r="AT915" s="24">
        <f t="shared" si="2026"/>
        <v>0</v>
      </c>
    </row>
    <row r="916" spans="1:47" ht="31" x14ac:dyDescent="0.35">
      <c r="A916" s="13">
        <v>931</v>
      </c>
      <c r="B916" s="13" t="s">
        <v>109</v>
      </c>
      <c r="C916" s="13" t="s">
        <v>108</v>
      </c>
      <c r="D916" s="13" t="s">
        <v>338</v>
      </c>
      <c r="E916" s="13">
        <v>240</v>
      </c>
      <c r="F916" s="15" t="s">
        <v>374</v>
      </c>
      <c r="G916" s="21">
        <v>13.6</v>
      </c>
      <c r="H916" s="21">
        <v>14.9</v>
      </c>
      <c r="I916" s="21">
        <v>14.9</v>
      </c>
      <c r="J916" s="21"/>
      <c r="K916" s="21"/>
      <c r="L916" s="21"/>
      <c r="M916" s="21">
        <f t="shared" si="1948"/>
        <v>13.6</v>
      </c>
      <c r="N916" s="21">
        <f t="shared" si="1949"/>
        <v>14.9</v>
      </c>
      <c r="O916" s="21">
        <f t="shared" si="1950"/>
        <v>14.9</v>
      </c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>
        <f t="shared" si="1987"/>
        <v>13.6</v>
      </c>
      <c r="AA916" s="24">
        <f t="shared" si="1988"/>
        <v>14.9</v>
      </c>
      <c r="AB916" s="24">
        <f t="shared" si="1989"/>
        <v>14.9</v>
      </c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>
        <f t="shared" si="2027"/>
        <v>13.6</v>
      </c>
      <c r="AP916" s="24">
        <f t="shared" si="2028"/>
        <v>14.9</v>
      </c>
      <c r="AQ916" s="24">
        <f t="shared" si="2029"/>
        <v>14.9</v>
      </c>
      <c r="AR916" s="24"/>
      <c r="AS916" s="24">
        <f t="shared" si="2025"/>
        <v>13.6</v>
      </c>
      <c r="AT916" s="24"/>
    </row>
    <row r="917" spans="1:47" ht="62" x14ac:dyDescent="0.35">
      <c r="A917" s="13">
        <v>931</v>
      </c>
      <c r="B917" s="13" t="s">
        <v>109</v>
      </c>
      <c r="C917" s="13" t="s">
        <v>108</v>
      </c>
      <c r="D917" s="13" t="s">
        <v>355</v>
      </c>
      <c r="E917" s="13"/>
      <c r="F917" s="15" t="s">
        <v>851</v>
      </c>
      <c r="G917" s="21">
        <f>G918</f>
        <v>27218.400000000001</v>
      </c>
      <c r="H917" s="21">
        <f t="shared" ref="H917:AT917" si="2030">H918</f>
        <v>28080.100000000002</v>
      </c>
      <c r="I917" s="21">
        <f t="shared" si="2030"/>
        <v>28080.100000000002</v>
      </c>
      <c r="J917" s="21">
        <f t="shared" si="2030"/>
        <v>0</v>
      </c>
      <c r="K917" s="21">
        <f t="shared" si="2030"/>
        <v>0</v>
      </c>
      <c r="L917" s="21">
        <f t="shared" si="2030"/>
        <v>0</v>
      </c>
      <c r="M917" s="21">
        <f t="shared" si="1948"/>
        <v>27218.400000000001</v>
      </c>
      <c r="N917" s="21">
        <f t="shared" si="1949"/>
        <v>28080.100000000002</v>
      </c>
      <c r="O917" s="21">
        <f t="shared" si="1950"/>
        <v>28080.100000000002</v>
      </c>
      <c r="P917" s="24">
        <f t="shared" si="2030"/>
        <v>0</v>
      </c>
      <c r="Q917" s="24">
        <f t="shared" si="2030"/>
        <v>0</v>
      </c>
      <c r="R917" s="24">
        <f t="shared" si="2030"/>
        <v>0</v>
      </c>
      <c r="S917" s="24">
        <f t="shared" si="2030"/>
        <v>0</v>
      </c>
      <c r="T917" s="24">
        <f t="shared" si="2030"/>
        <v>0</v>
      </c>
      <c r="U917" s="24">
        <f t="shared" si="2030"/>
        <v>0</v>
      </c>
      <c r="V917" s="24">
        <f t="shared" si="2030"/>
        <v>0</v>
      </c>
      <c r="W917" s="24">
        <f t="shared" si="2030"/>
        <v>0</v>
      </c>
      <c r="X917" s="24">
        <f t="shared" si="2030"/>
        <v>0</v>
      </c>
      <c r="Y917" s="24">
        <f t="shared" si="2030"/>
        <v>0</v>
      </c>
      <c r="Z917" s="24">
        <f t="shared" si="1987"/>
        <v>27218.400000000001</v>
      </c>
      <c r="AA917" s="24">
        <f t="shared" si="1988"/>
        <v>28080.100000000002</v>
      </c>
      <c r="AB917" s="24">
        <f t="shared" si="1989"/>
        <v>28080.100000000002</v>
      </c>
      <c r="AC917" s="24">
        <f t="shared" si="2030"/>
        <v>0</v>
      </c>
      <c r="AD917" s="24">
        <f t="shared" si="2030"/>
        <v>0</v>
      </c>
      <c r="AE917" s="24">
        <f t="shared" si="2030"/>
        <v>0</v>
      </c>
      <c r="AF917" s="24">
        <f t="shared" si="2030"/>
        <v>0</v>
      </c>
      <c r="AG917" s="24">
        <f t="shared" si="2030"/>
        <v>0</v>
      </c>
      <c r="AH917" s="24">
        <f t="shared" si="2030"/>
        <v>0</v>
      </c>
      <c r="AI917" s="24">
        <f t="shared" si="2030"/>
        <v>0</v>
      </c>
      <c r="AJ917" s="24">
        <f t="shared" si="2030"/>
        <v>0</v>
      </c>
      <c r="AK917" s="24">
        <f t="shared" si="2030"/>
        <v>0</v>
      </c>
      <c r="AL917" s="24">
        <f t="shared" si="2030"/>
        <v>0</v>
      </c>
      <c r="AM917" s="24">
        <f t="shared" si="2030"/>
        <v>0</v>
      </c>
      <c r="AN917" s="24">
        <f t="shared" si="2030"/>
        <v>0</v>
      </c>
      <c r="AO917" s="24">
        <f t="shared" si="2027"/>
        <v>27218.400000000001</v>
      </c>
      <c r="AP917" s="24">
        <f t="shared" si="2028"/>
        <v>28080.100000000002</v>
      </c>
      <c r="AQ917" s="24">
        <f t="shared" si="2029"/>
        <v>28080.100000000002</v>
      </c>
      <c r="AR917" s="24">
        <f t="shared" si="2030"/>
        <v>0</v>
      </c>
      <c r="AS917" s="24">
        <f t="shared" si="2025"/>
        <v>27218.400000000001</v>
      </c>
      <c r="AT917" s="24">
        <f t="shared" si="2030"/>
        <v>0</v>
      </c>
      <c r="AU917" s="6"/>
    </row>
    <row r="918" spans="1:47" ht="31" x14ac:dyDescent="0.35">
      <c r="A918" s="13">
        <v>931</v>
      </c>
      <c r="B918" s="13" t="s">
        <v>109</v>
      </c>
      <c r="C918" s="13" t="s">
        <v>108</v>
      </c>
      <c r="D918" s="13" t="s">
        <v>356</v>
      </c>
      <c r="E918" s="13"/>
      <c r="F918" s="15" t="s">
        <v>416</v>
      </c>
      <c r="G918" s="21">
        <f>G919+G922+G925</f>
        <v>27218.400000000001</v>
      </c>
      <c r="H918" s="21">
        <f t="shared" ref="H918:L918" si="2031">H919+H922+H925</f>
        <v>28080.100000000002</v>
      </c>
      <c r="I918" s="21">
        <f t="shared" si="2031"/>
        <v>28080.100000000002</v>
      </c>
      <c r="J918" s="21">
        <f t="shared" si="2031"/>
        <v>0</v>
      </c>
      <c r="K918" s="21">
        <f t="shared" si="2031"/>
        <v>0</v>
      </c>
      <c r="L918" s="21">
        <f t="shared" si="2031"/>
        <v>0</v>
      </c>
      <c r="M918" s="21">
        <f t="shared" si="1948"/>
        <v>27218.400000000001</v>
      </c>
      <c r="N918" s="21">
        <f t="shared" si="1949"/>
        <v>28080.100000000002</v>
      </c>
      <c r="O918" s="21">
        <f t="shared" si="1950"/>
        <v>28080.100000000002</v>
      </c>
      <c r="P918" s="24">
        <f t="shared" ref="P918:Q918" si="2032">P919+P922+P925</f>
        <v>0</v>
      </c>
      <c r="Q918" s="24">
        <f t="shared" si="2032"/>
        <v>0</v>
      </c>
      <c r="R918" s="24">
        <f t="shared" ref="R918:T918" si="2033">R919+R922+R925</f>
        <v>0</v>
      </c>
      <c r="S918" s="24">
        <f t="shared" si="2033"/>
        <v>0</v>
      </c>
      <c r="T918" s="24">
        <f t="shared" si="2033"/>
        <v>0</v>
      </c>
      <c r="U918" s="24">
        <f t="shared" ref="U918:W918" si="2034">U919+U922+U925</f>
        <v>0</v>
      </c>
      <c r="V918" s="24">
        <f t="shared" si="2034"/>
        <v>0</v>
      </c>
      <c r="W918" s="24">
        <f t="shared" si="2034"/>
        <v>0</v>
      </c>
      <c r="X918" s="24">
        <f t="shared" ref="X918:Y918" si="2035">X919+X922+X925</f>
        <v>0</v>
      </c>
      <c r="Y918" s="24">
        <f t="shared" si="2035"/>
        <v>0</v>
      </c>
      <c r="Z918" s="24">
        <f t="shared" si="1987"/>
        <v>27218.400000000001</v>
      </c>
      <c r="AA918" s="24">
        <f t="shared" si="1988"/>
        <v>28080.100000000002</v>
      </c>
      <c r="AB918" s="24">
        <f t="shared" si="1989"/>
        <v>28080.100000000002</v>
      </c>
      <c r="AC918" s="24">
        <f t="shared" ref="AC918:AL918" si="2036">AC919+AC922+AC925</f>
        <v>0</v>
      </c>
      <c r="AD918" s="24">
        <f t="shared" si="2036"/>
        <v>0</v>
      </c>
      <c r="AE918" s="24">
        <f t="shared" ref="AE918" si="2037">AE919+AE922+AE925</f>
        <v>0</v>
      </c>
      <c r="AF918" s="24">
        <f t="shared" si="2036"/>
        <v>0</v>
      </c>
      <c r="AG918" s="24">
        <f t="shared" si="2036"/>
        <v>0</v>
      </c>
      <c r="AH918" s="24">
        <f t="shared" si="2036"/>
        <v>0</v>
      </c>
      <c r="AI918" s="24">
        <f t="shared" ref="AI918" si="2038">AI919+AI922+AI925</f>
        <v>0</v>
      </c>
      <c r="AJ918" s="24">
        <f t="shared" si="2036"/>
        <v>0</v>
      </c>
      <c r="AK918" s="24">
        <f t="shared" si="2036"/>
        <v>0</v>
      </c>
      <c r="AL918" s="24">
        <f t="shared" si="2036"/>
        <v>0</v>
      </c>
      <c r="AM918" s="24">
        <f t="shared" ref="AM918:AT918" si="2039">AM919+AM922+AM925</f>
        <v>0</v>
      </c>
      <c r="AN918" s="24">
        <f t="shared" si="2039"/>
        <v>0</v>
      </c>
      <c r="AO918" s="24">
        <f t="shared" si="2027"/>
        <v>27218.400000000001</v>
      </c>
      <c r="AP918" s="24">
        <f t="shared" si="2028"/>
        <v>28080.100000000002</v>
      </c>
      <c r="AQ918" s="24">
        <f t="shared" si="2029"/>
        <v>28080.100000000002</v>
      </c>
      <c r="AR918" s="24">
        <f t="shared" ref="AR918" si="2040">AR919+AR922+AR925</f>
        <v>0</v>
      </c>
      <c r="AS918" s="24">
        <f t="shared" si="2025"/>
        <v>27218.400000000001</v>
      </c>
      <c r="AT918" s="24">
        <f t="shared" si="2039"/>
        <v>0</v>
      </c>
      <c r="AU918" s="6"/>
    </row>
    <row r="919" spans="1:47" x14ac:dyDescent="0.35">
      <c r="A919" s="13">
        <v>931</v>
      </c>
      <c r="B919" s="13" t="s">
        <v>109</v>
      </c>
      <c r="C919" s="13" t="s">
        <v>108</v>
      </c>
      <c r="D919" s="13" t="s">
        <v>339</v>
      </c>
      <c r="E919" s="13"/>
      <c r="F919" s="15" t="s">
        <v>417</v>
      </c>
      <c r="G919" s="21">
        <f>G920</f>
        <v>24660.400000000001</v>
      </c>
      <c r="H919" s="21">
        <f t="shared" ref="H919:AT920" si="2041">H920</f>
        <v>25471</v>
      </c>
      <c r="I919" s="21">
        <f t="shared" si="2041"/>
        <v>25471</v>
      </c>
      <c r="J919" s="21">
        <f t="shared" si="2041"/>
        <v>0</v>
      </c>
      <c r="K919" s="21">
        <f t="shared" si="2041"/>
        <v>0</v>
      </c>
      <c r="L919" s="21">
        <f t="shared" si="2041"/>
        <v>0</v>
      </c>
      <c r="M919" s="21">
        <f t="shared" si="1948"/>
        <v>24660.400000000001</v>
      </c>
      <c r="N919" s="21">
        <f t="shared" si="1949"/>
        <v>25471</v>
      </c>
      <c r="O919" s="21">
        <f t="shared" si="1950"/>
        <v>25471</v>
      </c>
      <c r="P919" s="24">
        <f t="shared" si="2041"/>
        <v>0</v>
      </c>
      <c r="Q919" s="24">
        <f t="shared" si="2041"/>
        <v>0</v>
      </c>
      <c r="R919" s="24">
        <f t="shared" si="2041"/>
        <v>0</v>
      </c>
      <c r="S919" s="24">
        <f t="shared" si="2041"/>
        <v>0</v>
      </c>
      <c r="T919" s="24">
        <f t="shared" si="2041"/>
        <v>0</v>
      </c>
      <c r="U919" s="24">
        <f t="shared" si="2041"/>
        <v>0</v>
      </c>
      <c r="V919" s="24">
        <f t="shared" si="2041"/>
        <v>0</v>
      </c>
      <c r="W919" s="24">
        <f t="shared" si="2041"/>
        <v>0</v>
      </c>
      <c r="X919" s="24">
        <f t="shared" si="2041"/>
        <v>0</v>
      </c>
      <c r="Y919" s="24">
        <f t="shared" si="2041"/>
        <v>0</v>
      </c>
      <c r="Z919" s="24">
        <f t="shared" si="1987"/>
        <v>24660.400000000001</v>
      </c>
      <c r="AA919" s="24">
        <f t="shared" si="1988"/>
        <v>25471</v>
      </c>
      <c r="AB919" s="24">
        <f t="shared" si="1989"/>
        <v>25471</v>
      </c>
      <c r="AC919" s="24">
        <f t="shared" si="2041"/>
        <v>0</v>
      </c>
      <c r="AD919" s="24">
        <f t="shared" si="2041"/>
        <v>0</v>
      </c>
      <c r="AE919" s="24">
        <f t="shared" si="2041"/>
        <v>0</v>
      </c>
      <c r="AF919" s="24">
        <f t="shared" si="2041"/>
        <v>0</v>
      </c>
      <c r="AG919" s="24">
        <f t="shared" si="2041"/>
        <v>0</v>
      </c>
      <c r="AH919" s="24">
        <f t="shared" si="2041"/>
        <v>0</v>
      </c>
      <c r="AI919" s="24">
        <f t="shared" si="2041"/>
        <v>0</v>
      </c>
      <c r="AJ919" s="24">
        <f t="shared" si="2041"/>
        <v>0</v>
      </c>
      <c r="AK919" s="24">
        <f t="shared" si="2041"/>
        <v>0</v>
      </c>
      <c r="AL919" s="24">
        <f t="shared" si="2041"/>
        <v>0</v>
      </c>
      <c r="AM919" s="24">
        <f t="shared" si="2041"/>
        <v>0</v>
      </c>
      <c r="AN919" s="24">
        <f t="shared" si="2041"/>
        <v>0</v>
      </c>
      <c r="AO919" s="24">
        <f t="shared" si="2027"/>
        <v>24660.400000000001</v>
      </c>
      <c r="AP919" s="24">
        <f t="shared" si="2028"/>
        <v>25471</v>
      </c>
      <c r="AQ919" s="24">
        <f t="shared" si="2029"/>
        <v>25471</v>
      </c>
      <c r="AR919" s="24">
        <f t="shared" si="2041"/>
        <v>0</v>
      </c>
      <c r="AS919" s="24">
        <f t="shared" si="2025"/>
        <v>24660.400000000001</v>
      </c>
      <c r="AT919" s="24">
        <f t="shared" si="2041"/>
        <v>0</v>
      </c>
    </row>
    <row r="920" spans="1:47" ht="31" x14ac:dyDescent="0.35">
      <c r="A920" s="13">
        <v>931</v>
      </c>
      <c r="B920" s="13" t="s">
        <v>109</v>
      </c>
      <c r="C920" s="13" t="s">
        <v>108</v>
      </c>
      <c r="D920" s="13" t="s">
        <v>339</v>
      </c>
      <c r="E920" s="13" t="s">
        <v>7</v>
      </c>
      <c r="F920" s="15" t="s">
        <v>385</v>
      </c>
      <c r="G920" s="21">
        <f>G921</f>
        <v>24660.400000000001</v>
      </c>
      <c r="H920" s="21">
        <f t="shared" si="2041"/>
        <v>25471</v>
      </c>
      <c r="I920" s="21">
        <f t="shared" si="2041"/>
        <v>25471</v>
      </c>
      <c r="J920" s="21">
        <f t="shared" si="2041"/>
        <v>0</v>
      </c>
      <c r="K920" s="21">
        <f t="shared" si="2041"/>
        <v>0</v>
      </c>
      <c r="L920" s="21">
        <f t="shared" si="2041"/>
        <v>0</v>
      </c>
      <c r="M920" s="21">
        <f t="shared" si="1948"/>
        <v>24660.400000000001</v>
      </c>
      <c r="N920" s="21">
        <f t="shared" si="1949"/>
        <v>25471</v>
      </c>
      <c r="O920" s="21">
        <f t="shared" si="1950"/>
        <v>25471</v>
      </c>
      <c r="P920" s="24">
        <f t="shared" si="2041"/>
        <v>0</v>
      </c>
      <c r="Q920" s="24">
        <f t="shared" si="2041"/>
        <v>0</v>
      </c>
      <c r="R920" s="24">
        <f t="shared" si="2041"/>
        <v>0</v>
      </c>
      <c r="S920" s="24">
        <f t="shared" si="2041"/>
        <v>0</v>
      </c>
      <c r="T920" s="24">
        <f t="shared" si="2041"/>
        <v>0</v>
      </c>
      <c r="U920" s="24">
        <f t="shared" si="2041"/>
        <v>0</v>
      </c>
      <c r="V920" s="24">
        <f t="shared" si="2041"/>
        <v>0</v>
      </c>
      <c r="W920" s="24">
        <f t="shared" si="2041"/>
        <v>0</v>
      </c>
      <c r="X920" s="24">
        <f t="shared" si="2041"/>
        <v>0</v>
      </c>
      <c r="Y920" s="24">
        <f t="shared" si="2041"/>
        <v>0</v>
      </c>
      <c r="Z920" s="24">
        <f t="shared" si="1987"/>
        <v>24660.400000000001</v>
      </c>
      <c r="AA920" s="24">
        <f t="shared" si="1988"/>
        <v>25471</v>
      </c>
      <c r="AB920" s="24">
        <f t="shared" si="1989"/>
        <v>25471</v>
      </c>
      <c r="AC920" s="24">
        <f t="shared" si="2041"/>
        <v>0</v>
      </c>
      <c r="AD920" s="24">
        <f t="shared" si="2041"/>
        <v>0</v>
      </c>
      <c r="AE920" s="24">
        <f t="shared" si="2041"/>
        <v>0</v>
      </c>
      <c r="AF920" s="24">
        <f t="shared" si="2041"/>
        <v>0</v>
      </c>
      <c r="AG920" s="24">
        <f t="shared" si="2041"/>
        <v>0</v>
      </c>
      <c r="AH920" s="24">
        <f t="shared" si="2041"/>
        <v>0</v>
      </c>
      <c r="AI920" s="24">
        <f t="shared" si="2041"/>
        <v>0</v>
      </c>
      <c r="AJ920" s="24">
        <f t="shared" si="2041"/>
        <v>0</v>
      </c>
      <c r="AK920" s="24">
        <f t="shared" si="2041"/>
        <v>0</v>
      </c>
      <c r="AL920" s="24">
        <f t="shared" si="2041"/>
        <v>0</v>
      </c>
      <c r="AM920" s="24">
        <f t="shared" si="2041"/>
        <v>0</v>
      </c>
      <c r="AN920" s="24">
        <f t="shared" si="2041"/>
        <v>0</v>
      </c>
      <c r="AO920" s="24">
        <f t="shared" si="2027"/>
        <v>24660.400000000001</v>
      </c>
      <c r="AP920" s="24">
        <f t="shared" si="2028"/>
        <v>25471</v>
      </c>
      <c r="AQ920" s="24">
        <f t="shared" si="2029"/>
        <v>25471</v>
      </c>
      <c r="AR920" s="24">
        <f t="shared" si="2041"/>
        <v>0</v>
      </c>
      <c r="AS920" s="24">
        <f t="shared" si="2025"/>
        <v>24660.400000000001</v>
      </c>
      <c r="AT920" s="24">
        <f t="shared" si="2041"/>
        <v>0</v>
      </c>
    </row>
    <row r="921" spans="1:47" ht="31" x14ac:dyDescent="0.35">
      <c r="A921" s="13">
        <v>931</v>
      </c>
      <c r="B921" s="13" t="s">
        <v>109</v>
      </c>
      <c r="C921" s="13" t="s">
        <v>108</v>
      </c>
      <c r="D921" s="13" t="s">
        <v>339</v>
      </c>
      <c r="E921" s="13">
        <v>240</v>
      </c>
      <c r="F921" s="15" t="s">
        <v>374</v>
      </c>
      <c r="G921" s="21">
        <v>24660.400000000001</v>
      </c>
      <c r="H921" s="21">
        <v>25471</v>
      </c>
      <c r="I921" s="21">
        <v>25471</v>
      </c>
      <c r="J921" s="21"/>
      <c r="K921" s="21"/>
      <c r="L921" s="21"/>
      <c r="M921" s="21">
        <f t="shared" ref="M921:M984" si="2042">G921+J921</f>
        <v>24660.400000000001</v>
      </c>
      <c r="N921" s="21">
        <f t="shared" ref="N921:N984" si="2043">H921+K921</f>
        <v>25471</v>
      </c>
      <c r="O921" s="21">
        <f t="shared" ref="O921:O984" si="2044">I921+L921</f>
        <v>25471</v>
      </c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>
        <f t="shared" si="1987"/>
        <v>24660.400000000001</v>
      </c>
      <c r="AA921" s="24">
        <f t="shared" si="1988"/>
        <v>25471</v>
      </c>
      <c r="AB921" s="24">
        <f t="shared" si="1989"/>
        <v>25471</v>
      </c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>
        <f t="shared" si="2027"/>
        <v>24660.400000000001</v>
      </c>
      <c r="AP921" s="24">
        <f t="shared" si="2028"/>
        <v>25471</v>
      </c>
      <c r="AQ921" s="24">
        <f t="shared" si="2029"/>
        <v>25471</v>
      </c>
      <c r="AR921" s="24"/>
      <c r="AS921" s="24">
        <f t="shared" si="2025"/>
        <v>24660.400000000001</v>
      </c>
      <c r="AT921" s="24"/>
    </row>
    <row r="922" spans="1:47" x14ac:dyDescent="0.35">
      <c r="A922" s="13">
        <v>931</v>
      </c>
      <c r="B922" s="13" t="s">
        <v>109</v>
      </c>
      <c r="C922" s="13" t="s">
        <v>108</v>
      </c>
      <c r="D922" s="13" t="s">
        <v>340</v>
      </c>
      <c r="E922" s="13"/>
      <c r="F922" s="15" t="s">
        <v>418</v>
      </c>
      <c r="G922" s="21">
        <f>G923</f>
        <v>2136.6999999999998</v>
      </c>
      <c r="H922" s="21">
        <f t="shared" ref="H922:AT923" si="2045">H923</f>
        <v>2179.4</v>
      </c>
      <c r="I922" s="21">
        <f t="shared" si="2045"/>
        <v>2179.4</v>
      </c>
      <c r="J922" s="21">
        <f t="shared" si="2045"/>
        <v>0</v>
      </c>
      <c r="K922" s="21">
        <f t="shared" si="2045"/>
        <v>0</v>
      </c>
      <c r="L922" s="21">
        <f t="shared" si="2045"/>
        <v>0</v>
      </c>
      <c r="M922" s="21">
        <f t="shared" si="2042"/>
        <v>2136.6999999999998</v>
      </c>
      <c r="N922" s="21">
        <f t="shared" si="2043"/>
        <v>2179.4</v>
      </c>
      <c r="O922" s="21">
        <f t="shared" si="2044"/>
        <v>2179.4</v>
      </c>
      <c r="P922" s="24">
        <f t="shared" si="2045"/>
        <v>0</v>
      </c>
      <c r="Q922" s="24">
        <f t="shared" si="2045"/>
        <v>0</v>
      </c>
      <c r="R922" s="24">
        <f t="shared" si="2045"/>
        <v>0</v>
      </c>
      <c r="S922" s="24">
        <f t="shared" si="2045"/>
        <v>0</v>
      </c>
      <c r="T922" s="24">
        <f t="shared" si="2045"/>
        <v>0</v>
      </c>
      <c r="U922" s="24">
        <f t="shared" si="2045"/>
        <v>0</v>
      </c>
      <c r="V922" s="24">
        <f t="shared" si="2045"/>
        <v>0</v>
      </c>
      <c r="W922" s="24">
        <f t="shared" si="2045"/>
        <v>0</v>
      </c>
      <c r="X922" s="24">
        <f t="shared" si="2045"/>
        <v>0</v>
      </c>
      <c r="Y922" s="24">
        <f t="shared" si="2045"/>
        <v>0</v>
      </c>
      <c r="Z922" s="24">
        <f t="shared" si="1987"/>
        <v>2136.6999999999998</v>
      </c>
      <c r="AA922" s="24">
        <f t="shared" si="1988"/>
        <v>2179.4</v>
      </c>
      <c r="AB922" s="24">
        <f t="shared" si="1989"/>
        <v>2179.4</v>
      </c>
      <c r="AC922" s="24">
        <f t="shared" si="2045"/>
        <v>0</v>
      </c>
      <c r="AD922" s="24">
        <f t="shared" si="2045"/>
        <v>0</v>
      </c>
      <c r="AE922" s="24">
        <f t="shared" si="2045"/>
        <v>0</v>
      </c>
      <c r="AF922" s="24">
        <f t="shared" si="2045"/>
        <v>0</v>
      </c>
      <c r="AG922" s="24">
        <f t="shared" si="2045"/>
        <v>0</v>
      </c>
      <c r="AH922" s="24">
        <f t="shared" si="2045"/>
        <v>0</v>
      </c>
      <c r="AI922" s="24">
        <f t="shared" si="2045"/>
        <v>0</v>
      </c>
      <c r="AJ922" s="24">
        <f t="shared" si="2045"/>
        <v>0</v>
      </c>
      <c r="AK922" s="24">
        <f t="shared" si="2045"/>
        <v>0</v>
      </c>
      <c r="AL922" s="24">
        <f t="shared" si="2045"/>
        <v>0</v>
      </c>
      <c r="AM922" s="24">
        <f t="shared" si="2045"/>
        <v>0</v>
      </c>
      <c r="AN922" s="24">
        <f t="shared" si="2045"/>
        <v>0</v>
      </c>
      <c r="AO922" s="24">
        <f t="shared" si="2027"/>
        <v>2136.6999999999998</v>
      </c>
      <c r="AP922" s="24">
        <f t="shared" si="2028"/>
        <v>2179.4</v>
      </c>
      <c r="AQ922" s="24">
        <f t="shared" si="2029"/>
        <v>2179.4</v>
      </c>
      <c r="AR922" s="24">
        <f t="shared" si="2045"/>
        <v>0</v>
      </c>
      <c r="AS922" s="24">
        <f t="shared" si="2025"/>
        <v>2136.6999999999998</v>
      </c>
      <c r="AT922" s="24">
        <f t="shared" si="2045"/>
        <v>0</v>
      </c>
    </row>
    <row r="923" spans="1:47" ht="31" x14ac:dyDescent="0.35">
      <c r="A923" s="13">
        <v>931</v>
      </c>
      <c r="B923" s="13" t="s">
        <v>109</v>
      </c>
      <c r="C923" s="13" t="s">
        <v>108</v>
      </c>
      <c r="D923" s="13" t="s">
        <v>340</v>
      </c>
      <c r="E923" s="13" t="s">
        <v>7</v>
      </c>
      <c r="F923" s="15" t="s">
        <v>385</v>
      </c>
      <c r="G923" s="21">
        <f>G924</f>
        <v>2136.6999999999998</v>
      </c>
      <c r="H923" s="21">
        <f t="shared" si="2045"/>
        <v>2179.4</v>
      </c>
      <c r="I923" s="21">
        <f t="shared" si="2045"/>
        <v>2179.4</v>
      </c>
      <c r="J923" s="21">
        <f t="shared" si="2045"/>
        <v>0</v>
      </c>
      <c r="K923" s="21">
        <f t="shared" si="2045"/>
        <v>0</v>
      </c>
      <c r="L923" s="21">
        <f t="shared" si="2045"/>
        <v>0</v>
      </c>
      <c r="M923" s="21">
        <f t="shared" si="2042"/>
        <v>2136.6999999999998</v>
      </c>
      <c r="N923" s="21">
        <f t="shared" si="2043"/>
        <v>2179.4</v>
      </c>
      <c r="O923" s="21">
        <f t="shared" si="2044"/>
        <v>2179.4</v>
      </c>
      <c r="P923" s="24">
        <f t="shared" si="2045"/>
        <v>0</v>
      </c>
      <c r="Q923" s="24">
        <f t="shared" si="2045"/>
        <v>0</v>
      </c>
      <c r="R923" s="24">
        <f t="shared" si="2045"/>
        <v>0</v>
      </c>
      <c r="S923" s="24">
        <f t="shared" si="2045"/>
        <v>0</v>
      </c>
      <c r="T923" s="24">
        <f t="shared" si="2045"/>
        <v>0</v>
      </c>
      <c r="U923" s="24">
        <f t="shared" si="2045"/>
        <v>0</v>
      </c>
      <c r="V923" s="24">
        <f t="shared" si="2045"/>
        <v>0</v>
      </c>
      <c r="W923" s="24">
        <f t="shared" si="2045"/>
        <v>0</v>
      </c>
      <c r="X923" s="24">
        <f t="shared" si="2045"/>
        <v>0</v>
      </c>
      <c r="Y923" s="24">
        <f t="shared" si="2045"/>
        <v>0</v>
      </c>
      <c r="Z923" s="24">
        <f t="shared" si="1987"/>
        <v>2136.6999999999998</v>
      </c>
      <c r="AA923" s="24">
        <f t="shared" si="1988"/>
        <v>2179.4</v>
      </c>
      <c r="AB923" s="24">
        <f t="shared" si="1989"/>
        <v>2179.4</v>
      </c>
      <c r="AC923" s="24">
        <f t="shared" si="2045"/>
        <v>0</v>
      </c>
      <c r="AD923" s="24">
        <f t="shared" si="2045"/>
        <v>0</v>
      </c>
      <c r="AE923" s="24">
        <f t="shared" si="2045"/>
        <v>0</v>
      </c>
      <c r="AF923" s="24">
        <f t="shared" si="2045"/>
        <v>0</v>
      </c>
      <c r="AG923" s="24">
        <f t="shared" si="2045"/>
        <v>0</v>
      </c>
      <c r="AH923" s="24">
        <f t="shared" si="2045"/>
        <v>0</v>
      </c>
      <c r="AI923" s="24">
        <f t="shared" si="2045"/>
        <v>0</v>
      </c>
      <c r="AJ923" s="24">
        <f t="shared" si="2045"/>
        <v>0</v>
      </c>
      <c r="AK923" s="24">
        <f t="shared" si="2045"/>
        <v>0</v>
      </c>
      <c r="AL923" s="24">
        <f t="shared" si="2045"/>
        <v>0</v>
      </c>
      <c r="AM923" s="24">
        <f t="shared" si="2045"/>
        <v>0</v>
      </c>
      <c r="AN923" s="24">
        <f t="shared" si="2045"/>
        <v>0</v>
      </c>
      <c r="AO923" s="24">
        <f t="shared" si="2027"/>
        <v>2136.6999999999998</v>
      </c>
      <c r="AP923" s="24">
        <f t="shared" si="2028"/>
        <v>2179.4</v>
      </c>
      <c r="AQ923" s="24">
        <f t="shared" si="2029"/>
        <v>2179.4</v>
      </c>
      <c r="AR923" s="24">
        <f t="shared" si="2045"/>
        <v>0</v>
      </c>
      <c r="AS923" s="24">
        <f t="shared" si="2025"/>
        <v>2136.6999999999998</v>
      </c>
      <c r="AT923" s="24">
        <f t="shared" si="2045"/>
        <v>0</v>
      </c>
    </row>
    <row r="924" spans="1:47" ht="31" x14ac:dyDescent="0.35">
      <c r="A924" s="13">
        <v>931</v>
      </c>
      <c r="B924" s="13" t="s">
        <v>109</v>
      </c>
      <c r="C924" s="13" t="s">
        <v>108</v>
      </c>
      <c r="D924" s="13" t="s">
        <v>340</v>
      </c>
      <c r="E924" s="13">
        <v>240</v>
      </c>
      <c r="F924" s="15" t="s">
        <v>374</v>
      </c>
      <c r="G924" s="21">
        <v>2136.6999999999998</v>
      </c>
      <c r="H924" s="21">
        <v>2179.4</v>
      </c>
      <c r="I924" s="21">
        <v>2179.4</v>
      </c>
      <c r="J924" s="21"/>
      <c r="K924" s="21"/>
      <c r="L924" s="21"/>
      <c r="M924" s="21">
        <f t="shared" si="2042"/>
        <v>2136.6999999999998</v>
      </c>
      <c r="N924" s="21">
        <f t="shared" si="2043"/>
        <v>2179.4</v>
      </c>
      <c r="O924" s="21">
        <f t="shared" si="2044"/>
        <v>2179.4</v>
      </c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>
        <f t="shared" si="1987"/>
        <v>2136.6999999999998</v>
      </c>
      <c r="AA924" s="24">
        <f t="shared" si="1988"/>
        <v>2179.4</v>
      </c>
      <c r="AB924" s="24">
        <f t="shared" si="1989"/>
        <v>2179.4</v>
      </c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>
        <f t="shared" si="2027"/>
        <v>2136.6999999999998</v>
      </c>
      <c r="AP924" s="24">
        <f t="shared" si="2028"/>
        <v>2179.4</v>
      </c>
      <c r="AQ924" s="24">
        <f t="shared" si="2029"/>
        <v>2179.4</v>
      </c>
      <c r="AR924" s="24"/>
      <c r="AS924" s="24">
        <f t="shared" si="2025"/>
        <v>2136.6999999999998</v>
      </c>
      <c r="AT924" s="24"/>
    </row>
    <row r="925" spans="1:47" x14ac:dyDescent="0.35">
      <c r="A925" s="13">
        <v>931</v>
      </c>
      <c r="B925" s="13" t="s">
        <v>109</v>
      </c>
      <c r="C925" s="13" t="s">
        <v>108</v>
      </c>
      <c r="D925" s="13" t="s">
        <v>341</v>
      </c>
      <c r="E925" s="13"/>
      <c r="F925" s="15" t="s">
        <v>419</v>
      </c>
      <c r="G925" s="21">
        <f>G926</f>
        <v>421.3</v>
      </c>
      <c r="H925" s="21">
        <f t="shared" ref="H925:AT926" si="2046">H926</f>
        <v>429.7</v>
      </c>
      <c r="I925" s="21">
        <f t="shared" si="2046"/>
        <v>429.7</v>
      </c>
      <c r="J925" s="21">
        <f t="shared" si="2046"/>
        <v>0</v>
      </c>
      <c r="K925" s="21">
        <f t="shared" si="2046"/>
        <v>0</v>
      </c>
      <c r="L925" s="21">
        <f t="shared" si="2046"/>
        <v>0</v>
      </c>
      <c r="M925" s="21">
        <f t="shared" si="2042"/>
        <v>421.3</v>
      </c>
      <c r="N925" s="21">
        <f t="shared" si="2043"/>
        <v>429.7</v>
      </c>
      <c r="O925" s="21">
        <f t="shared" si="2044"/>
        <v>429.7</v>
      </c>
      <c r="P925" s="24">
        <f t="shared" si="2046"/>
        <v>0</v>
      </c>
      <c r="Q925" s="24">
        <f t="shared" si="2046"/>
        <v>0</v>
      </c>
      <c r="R925" s="24">
        <f t="shared" si="2046"/>
        <v>0</v>
      </c>
      <c r="S925" s="24">
        <f t="shared" si="2046"/>
        <v>0</v>
      </c>
      <c r="T925" s="24">
        <f t="shared" si="2046"/>
        <v>0</v>
      </c>
      <c r="U925" s="24">
        <f t="shared" si="2046"/>
        <v>0</v>
      </c>
      <c r="V925" s="24">
        <f t="shared" si="2046"/>
        <v>0</v>
      </c>
      <c r="W925" s="24">
        <f t="shared" si="2046"/>
        <v>0</v>
      </c>
      <c r="X925" s="24">
        <f t="shared" si="2046"/>
        <v>0</v>
      </c>
      <c r="Y925" s="24">
        <f t="shared" si="2046"/>
        <v>0</v>
      </c>
      <c r="Z925" s="24">
        <f t="shared" si="1987"/>
        <v>421.3</v>
      </c>
      <c r="AA925" s="24">
        <f t="shared" si="1988"/>
        <v>429.7</v>
      </c>
      <c r="AB925" s="24">
        <f t="shared" si="1989"/>
        <v>429.7</v>
      </c>
      <c r="AC925" s="24">
        <f t="shared" si="2046"/>
        <v>0</v>
      </c>
      <c r="AD925" s="24">
        <f t="shared" si="2046"/>
        <v>0</v>
      </c>
      <c r="AE925" s="24">
        <f t="shared" si="2046"/>
        <v>0</v>
      </c>
      <c r="AF925" s="24">
        <f t="shared" si="2046"/>
        <v>0</v>
      </c>
      <c r="AG925" s="24">
        <f t="shared" si="2046"/>
        <v>0</v>
      </c>
      <c r="AH925" s="24">
        <f t="shared" si="2046"/>
        <v>0</v>
      </c>
      <c r="AI925" s="24">
        <f t="shared" si="2046"/>
        <v>0</v>
      </c>
      <c r="AJ925" s="24">
        <f t="shared" si="2046"/>
        <v>0</v>
      </c>
      <c r="AK925" s="24">
        <f t="shared" si="2046"/>
        <v>0</v>
      </c>
      <c r="AL925" s="24">
        <f t="shared" si="2046"/>
        <v>0</v>
      </c>
      <c r="AM925" s="24">
        <f t="shared" si="2046"/>
        <v>0</v>
      </c>
      <c r="AN925" s="24">
        <f t="shared" si="2046"/>
        <v>0</v>
      </c>
      <c r="AO925" s="24">
        <f t="shared" si="2027"/>
        <v>421.3</v>
      </c>
      <c r="AP925" s="24">
        <f t="shared" si="2028"/>
        <v>429.7</v>
      </c>
      <c r="AQ925" s="24">
        <f t="shared" si="2029"/>
        <v>429.7</v>
      </c>
      <c r="AR925" s="24">
        <f t="shared" si="2046"/>
        <v>0</v>
      </c>
      <c r="AS925" s="24">
        <f t="shared" si="2025"/>
        <v>421.3</v>
      </c>
      <c r="AT925" s="24">
        <f t="shared" si="2046"/>
        <v>0</v>
      </c>
    </row>
    <row r="926" spans="1:47" ht="31" x14ac:dyDescent="0.35">
      <c r="A926" s="13">
        <v>931</v>
      </c>
      <c r="B926" s="13" t="s">
        <v>109</v>
      </c>
      <c r="C926" s="13" t="s">
        <v>108</v>
      </c>
      <c r="D926" s="13" t="s">
        <v>341</v>
      </c>
      <c r="E926" s="13" t="s">
        <v>7</v>
      </c>
      <c r="F926" s="15" t="s">
        <v>385</v>
      </c>
      <c r="G926" s="21">
        <f>G927</f>
        <v>421.3</v>
      </c>
      <c r="H926" s="21">
        <f t="shared" si="2046"/>
        <v>429.7</v>
      </c>
      <c r="I926" s="21">
        <f t="shared" si="2046"/>
        <v>429.7</v>
      </c>
      <c r="J926" s="21">
        <f t="shared" si="2046"/>
        <v>0</v>
      </c>
      <c r="K926" s="21">
        <f t="shared" si="2046"/>
        <v>0</v>
      </c>
      <c r="L926" s="21">
        <f t="shared" si="2046"/>
        <v>0</v>
      </c>
      <c r="M926" s="21">
        <f t="shared" si="2042"/>
        <v>421.3</v>
      </c>
      <c r="N926" s="21">
        <f t="shared" si="2043"/>
        <v>429.7</v>
      </c>
      <c r="O926" s="21">
        <f t="shared" si="2044"/>
        <v>429.7</v>
      </c>
      <c r="P926" s="24">
        <f t="shared" si="2046"/>
        <v>0</v>
      </c>
      <c r="Q926" s="24">
        <f t="shared" si="2046"/>
        <v>0</v>
      </c>
      <c r="R926" s="24">
        <f t="shared" si="2046"/>
        <v>0</v>
      </c>
      <c r="S926" s="24">
        <f t="shared" si="2046"/>
        <v>0</v>
      </c>
      <c r="T926" s="24">
        <f t="shared" si="2046"/>
        <v>0</v>
      </c>
      <c r="U926" s="24">
        <f t="shared" si="2046"/>
        <v>0</v>
      </c>
      <c r="V926" s="24">
        <f t="shared" si="2046"/>
        <v>0</v>
      </c>
      <c r="W926" s="24">
        <f t="shared" si="2046"/>
        <v>0</v>
      </c>
      <c r="X926" s="24">
        <f t="shared" si="2046"/>
        <v>0</v>
      </c>
      <c r="Y926" s="24">
        <f t="shared" si="2046"/>
        <v>0</v>
      </c>
      <c r="Z926" s="24">
        <f t="shared" si="1987"/>
        <v>421.3</v>
      </c>
      <c r="AA926" s="24">
        <f t="shared" si="1988"/>
        <v>429.7</v>
      </c>
      <c r="AB926" s="24">
        <f t="shared" si="1989"/>
        <v>429.7</v>
      </c>
      <c r="AC926" s="24">
        <f t="shared" si="2046"/>
        <v>0</v>
      </c>
      <c r="AD926" s="24">
        <f t="shared" si="2046"/>
        <v>0</v>
      </c>
      <c r="AE926" s="24">
        <f t="shared" si="2046"/>
        <v>0</v>
      </c>
      <c r="AF926" s="24">
        <f t="shared" si="2046"/>
        <v>0</v>
      </c>
      <c r="AG926" s="24">
        <f t="shared" si="2046"/>
        <v>0</v>
      </c>
      <c r="AH926" s="24">
        <f t="shared" si="2046"/>
        <v>0</v>
      </c>
      <c r="AI926" s="24">
        <f t="shared" si="2046"/>
        <v>0</v>
      </c>
      <c r="AJ926" s="24">
        <f t="shared" si="2046"/>
        <v>0</v>
      </c>
      <c r="AK926" s="24">
        <f t="shared" si="2046"/>
        <v>0</v>
      </c>
      <c r="AL926" s="24">
        <f t="shared" si="2046"/>
        <v>0</v>
      </c>
      <c r="AM926" s="24">
        <f t="shared" si="2046"/>
        <v>0</v>
      </c>
      <c r="AN926" s="24">
        <f t="shared" si="2046"/>
        <v>0</v>
      </c>
      <c r="AO926" s="24">
        <f t="shared" si="2027"/>
        <v>421.3</v>
      </c>
      <c r="AP926" s="24">
        <f t="shared" si="2028"/>
        <v>429.7</v>
      </c>
      <c r="AQ926" s="24">
        <f t="shared" si="2029"/>
        <v>429.7</v>
      </c>
      <c r="AR926" s="24">
        <f t="shared" si="2046"/>
        <v>0</v>
      </c>
      <c r="AS926" s="24">
        <f t="shared" si="2025"/>
        <v>421.3</v>
      </c>
      <c r="AT926" s="24">
        <f t="shared" si="2046"/>
        <v>0</v>
      </c>
    </row>
    <row r="927" spans="1:47" ht="31" x14ac:dyDescent="0.35">
      <c r="A927" s="13">
        <v>931</v>
      </c>
      <c r="B927" s="13" t="s">
        <v>109</v>
      </c>
      <c r="C927" s="13" t="s">
        <v>108</v>
      </c>
      <c r="D927" s="13" t="s">
        <v>341</v>
      </c>
      <c r="E927" s="13">
        <v>240</v>
      </c>
      <c r="F927" s="15" t="s">
        <v>374</v>
      </c>
      <c r="G927" s="21">
        <v>421.3</v>
      </c>
      <c r="H927" s="21">
        <v>429.7</v>
      </c>
      <c r="I927" s="21">
        <v>429.7</v>
      </c>
      <c r="J927" s="21"/>
      <c r="K927" s="21"/>
      <c r="L927" s="21"/>
      <c r="M927" s="21">
        <f t="shared" si="2042"/>
        <v>421.3</v>
      </c>
      <c r="N927" s="21">
        <f t="shared" si="2043"/>
        <v>429.7</v>
      </c>
      <c r="O927" s="21">
        <f t="shared" si="2044"/>
        <v>429.7</v>
      </c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>
        <f t="shared" si="1987"/>
        <v>421.3</v>
      </c>
      <c r="AA927" s="24">
        <f t="shared" si="1988"/>
        <v>429.7</v>
      </c>
      <c r="AB927" s="24">
        <f t="shared" si="1989"/>
        <v>429.7</v>
      </c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>
        <f t="shared" si="2027"/>
        <v>421.3</v>
      </c>
      <c r="AP927" s="24">
        <f t="shared" si="2028"/>
        <v>429.7</v>
      </c>
      <c r="AQ927" s="24">
        <f t="shared" si="2029"/>
        <v>429.7</v>
      </c>
      <c r="AR927" s="24"/>
      <c r="AS927" s="24">
        <f t="shared" si="2025"/>
        <v>421.3</v>
      </c>
      <c r="AT927" s="24"/>
    </row>
    <row r="928" spans="1:47" ht="31" x14ac:dyDescent="0.35">
      <c r="A928" s="13">
        <v>931</v>
      </c>
      <c r="B928" s="13" t="s">
        <v>109</v>
      </c>
      <c r="C928" s="13" t="s">
        <v>108</v>
      </c>
      <c r="D928" s="13" t="s">
        <v>361</v>
      </c>
      <c r="E928" s="13"/>
      <c r="F928" s="15" t="s">
        <v>427</v>
      </c>
      <c r="G928" s="21">
        <f>G929</f>
        <v>1856.2</v>
      </c>
      <c r="H928" s="21">
        <f t="shared" ref="H928:AT931" si="2047">H929</f>
        <v>1621.2</v>
      </c>
      <c r="I928" s="21">
        <f t="shared" si="2047"/>
        <v>1604.8</v>
      </c>
      <c r="J928" s="21">
        <f t="shared" si="2047"/>
        <v>0</v>
      </c>
      <c r="K928" s="21">
        <f t="shared" si="2047"/>
        <v>0</v>
      </c>
      <c r="L928" s="21">
        <f t="shared" si="2047"/>
        <v>0</v>
      </c>
      <c r="M928" s="21">
        <f t="shared" si="2042"/>
        <v>1856.2</v>
      </c>
      <c r="N928" s="21">
        <f t="shared" si="2043"/>
        <v>1621.2</v>
      </c>
      <c r="O928" s="21">
        <f t="shared" si="2044"/>
        <v>1604.8</v>
      </c>
      <c r="P928" s="24">
        <f t="shared" si="2047"/>
        <v>0</v>
      </c>
      <c r="Q928" s="24">
        <f t="shared" si="2047"/>
        <v>0</v>
      </c>
      <c r="R928" s="24">
        <f t="shared" si="2047"/>
        <v>0</v>
      </c>
      <c r="S928" s="24">
        <f t="shared" si="2047"/>
        <v>0</v>
      </c>
      <c r="T928" s="24">
        <f t="shared" si="2047"/>
        <v>0</v>
      </c>
      <c r="U928" s="24">
        <f t="shared" si="2047"/>
        <v>0</v>
      </c>
      <c r="V928" s="24">
        <f t="shared" si="2047"/>
        <v>0</v>
      </c>
      <c r="W928" s="24">
        <f t="shared" si="2047"/>
        <v>0</v>
      </c>
      <c r="X928" s="24">
        <f t="shared" si="2047"/>
        <v>0</v>
      </c>
      <c r="Y928" s="24">
        <f t="shared" si="2047"/>
        <v>0</v>
      </c>
      <c r="Z928" s="24">
        <f t="shared" si="1987"/>
        <v>1856.2</v>
      </c>
      <c r="AA928" s="24">
        <f t="shared" si="1988"/>
        <v>1621.2</v>
      </c>
      <c r="AB928" s="24">
        <f t="shared" si="1989"/>
        <v>1604.8</v>
      </c>
      <c r="AC928" s="24">
        <f t="shared" si="2047"/>
        <v>0</v>
      </c>
      <c r="AD928" s="24">
        <f t="shared" si="2047"/>
        <v>0</v>
      </c>
      <c r="AE928" s="24">
        <f t="shared" si="2047"/>
        <v>0</v>
      </c>
      <c r="AF928" s="24">
        <f t="shared" si="2047"/>
        <v>0</v>
      </c>
      <c r="AG928" s="24">
        <f t="shared" si="2047"/>
        <v>0</v>
      </c>
      <c r="AH928" s="24">
        <f t="shared" si="2047"/>
        <v>0</v>
      </c>
      <c r="AI928" s="24">
        <f t="shared" si="2047"/>
        <v>0</v>
      </c>
      <c r="AJ928" s="24">
        <f t="shared" si="2047"/>
        <v>0</v>
      </c>
      <c r="AK928" s="24">
        <f t="shared" si="2047"/>
        <v>0</v>
      </c>
      <c r="AL928" s="24">
        <f t="shared" si="2047"/>
        <v>0</v>
      </c>
      <c r="AM928" s="24">
        <f t="shared" si="2047"/>
        <v>0</v>
      </c>
      <c r="AN928" s="24">
        <f t="shared" si="2047"/>
        <v>0</v>
      </c>
      <c r="AO928" s="24">
        <f t="shared" si="2027"/>
        <v>1856.2</v>
      </c>
      <c r="AP928" s="24">
        <f t="shared" si="2028"/>
        <v>1621.2</v>
      </c>
      <c r="AQ928" s="24">
        <f t="shared" si="2029"/>
        <v>1604.8</v>
      </c>
      <c r="AR928" s="24">
        <f t="shared" si="2047"/>
        <v>0</v>
      </c>
      <c r="AS928" s="24">
        <f t="shared" si="2025"/>
        <v>1856.2</v>
      </c>
      <c r="AT928" s="24">
        <f t="shared" si="2047"/>
        <v>0</v>
      </c>
      <c r="AU928" s="6"/>
    </row>
    <row r="929" spans="1:47" ht="31" x14ac:dyDescent="0.35">
      <c r="A929" s="13">
        <v>931</v>
      </c>
      <c r="B929" s="13" t="s">
        <v>109</v>
      </c>
      <c r="C929" s="13" t="s">
        <v>108</v>
      </c>
      <c r="D929" s="13" t="s">
        <v>362</v>
      </c>
      <c r="E929" s="13"/>
      <c r="F929" s="15" t="s">
        <v>861</v>
      </c>
      <c r="G929" s="21">
        <f>G930</f>
        <v>1856.2</v>
      </c>
      <c r="H929" s="21">
        <f t="shared" si="2047"/>
        <v>1621.2</v>
      </c>
      <c r="I929" s="21">
        <f t="shared" si="2047"/>
        <v>1604.8</v>
      </c>
      <c r="J929" s="21">
        <f t="shared" si="2047"/>
        <v>0</v>
      </c>
      <c r="K929" s="21">
        <f t="shared" si="2047"/>
        <v>0</v>
      </c>
      <c r="L929" s="21">
        <f t="shared" si="2047"/>
        <v>0</v>
      </c>
      <c r="M929" s="21">
        <f t="shared" si="2042"/>
        <v>1856.2</v>
      </c>
      <c r="N929" s="21">
        <f t="shared" si="2043"/>
        <v>1621.2</v>
      </c>
      <c r="O929" s="21">
        <f t="shared" si="2044"/>
        <v>1604.8</v>
      </c>
      <c r="P929" s="24">
        <f t="shared" si="2047"/>
        <v>0</v>
      </c>
      <c r="Q929" s="24">
        <f t="shared" si="2047"/>
        <v>0</v>
      </c>
      <c r="R929" s="24">
        <f t="shared" si="2047"/>
        <v>0</v>
      </c>
      <c r="S929" s="24">
        <f t="shared" si="2047"/>
        <v>0</v>
      </c>
      <c r="T929" s="24">
        <f t="shared" si="2047"/>
        <v>0</v>
      </c>
      <c r="U929" s="24">
        <f t="shared" si="2047"/>
        <v>0</v>
      </c>
      <c r="V929" s="24">
        <f t="shared" si="2047"/>
        <v>0</v>
      </c>
      <c r="W929" s="24">
        <f t="shared" si="2047"/>
        <v>0</v>
      </c>
      <c r="X929" s="24">
        <f t="shared" si="2047"/>
        <v>0</v>
      </c>
      <c r="Y929" s="24">
        <f t="shared" si="2047"/>
        <v>0</v>
      </c>
      <c r="Z929" s="24">
        <f t="shared" si="1987"/>
        <v>1856.2</v>
      </c>
      <c r="AA929" s="24">
        <f t="shared" si="1988"/>
        <v>1621.2</v>
      </c>
      <c r="AB929" s="24">
        <f t="shared" si="1989"/>
        <v>1604.8</v>
      </c>
      <c r="AC929" s="24">
        <f t="shared" si="2047"/>
        <v>0</v>
      </c>
      <c r="AD929" s="24">
        <f t="shared" si="2047"/>
        <v>0</v>
      </c>
      <c r="AE929" s="24">
        <f t="shared" si="2047"/>
        <v>0</v>
      </c>
      <c r="AF929" s="24">
        <f t="shared" si="2047"/>
        <v>0</v>
      </c>
      <c r="AG929" s="24">
        <f t="shared" si="2047"/>
        <v>0</v>
      </c>
      <c r="AH929" s="24">
        <f t="shared" si="2047"/>
        <v>0</v>
      </c>
      <c r="AI929" s="24">
        <f t="shared" si="2047"/>
        <v>0</v>
      </c>
      <c r="AJ929" s="24">
        <f t="shared" si="2047"/>
        <v>0</v>
      </c>
      <c r="AK929" s="24">
        <f t="shared" si="2047"/>
        <v>0</v>
      </c>
      <c r="AL929" s="24">
        <f t="shared" si="2047"/>
        <v>0</v>
      </c>
      <c r="AM929" s="24">
        <f t="shared" si="2047"/>
        <v>0</v>
      </c>
      <c r="AN929" s="24">
        <f t="shared" si="2047"/>
        <v>0</v>
      </c>
      <c r="AO929" s="24">
        <f t="shared" si="2027"/>
        <v>1856.2</v>
      </c>
      <c r="AP929" s="24">
        <f t="shared" si="2028"/>
        <v>1621.2</v>
      </c>
      <c r="AQ929" s="24">
        <f t="shared" si="2029"/>
        <v>1604.8</v>
      </c>
      <c r="AR929" s="24">
        <f t="shared" si="2047"/>
        <v>0</v>
      </c>
      <c r="AS929" s="24">
        <f t="shared" si="2025"/>
        <v>1856.2</v>
      </c>
      <c r="AT929" s="24">
        <f t="shared" si="2047"/>
        <v>0</v>
      </c>
      <c r="AU929" s="6"/>
    </row>
    <row r="930" spans="1:47" ht="31" x14ac:dyDescent="0.35">
      <c r="A930" s="13">
        <v>931</v>
      </c>
      <c r="B930" s="13" t="s">
        <v>109</v>
      </c>
      <c r="C930" s="13" t="s">
        <v>108</v>
      </c>
      <c r="D930" s="13" t="s">
        <v>342</v>
      </c>
      <c r="E930" s="13"/>
      <c r="F930" s="15" t="s">
        <v>428</v>
      </c>
      <c r="G930" s="21">
        <f>G931</f>
        <v>1856.2</v>
      </c>
      <c r="H930" s="21">
        <f t="shared" si="2047"/>
        <v>1621.2</v>
      </c>
      <c r="I930" s="21">
        <f t="shared" si="2047"/>
        <v>1604.8</v>
      </c>
      <c r="J930" s="21">
        <f t="shared" si="2047"/>
        <v>0</v>
      </c>
      <c r="K930" s="21">
        <f t="shared" si="2047"/>
        <v>0</v>
      </c>
      <c r="L930" s="21">
        <f t="shared" si="2047"/>
        <v>0</v>
      </c>
      <c r="M930" s="21">
        <f t="shared" si="2042"/>
        <v>1856.2</v>
      </c>
      <c r="N930" s="21">
        <f t="shared" si="2043"/>
        <v>1621.2</v>
      </c>
      <c r="O930" s="21">
        <f t="shared" si="2044"/>
        <v>1604.8</v>
      </c>
      <c r="P930" s="24">
        <f t="shared" si="2047"/>
        <v>0</v>
      </c>
      <c r="Q930" s="24">
        <f t="shared" si="2047"/>
        <v>0</v>
      </c>
      <c r="R930" s="24">
        <f t="shared" si="2047"/>
        <v>0</v>
      </c>
      <c r="S930" s="24">
        <f t="shared" si="2047"/>
        <v>0</v>
      </c>
      <c r="T930" s="24">
        <f t="shared" si="2047"/>
        <v>0</v>
      </c>
      <c r="U930" s="24">
        <f t="shared" si="2047"/>
        <v>0</v>
      </c>
      <c r="V930" s="24">
        <f t="shared" si="2047"/>
        <v>0</v>
      </c>
      <c r="W930" s="24">
        <f t="shared" si="2047"/>
        <v>0</v>
      </c>
      <c r="X930" s="24">
        <f t="shared" si="2047"/>
        <v>0</v>
      </c>
      <c r="Y930" s="24">
        <f t="shared" si="2047"/>
        <v>0</v>
      </c>
      <c r="Z930" s="24">
        <f t="shared" si="1987"/>
        <v>1856.2</v>
      </c>
      <c r="AA930" s="24">
        <f t="shared" si="1988"/>
        <v>1621.2</v>
      </c>
      <c r="AB930" s="24">
        <f t="shared" si="1989"/>
        <v>1604.8</v>
      </c>
      <c r="AC930" s="24">
        <f t="shared" si="2047"/>
        <v>0</v>
      </c>
      <c r="AD930" s="24">
        <f t="shared" si="2047"/>
        <v>0</v>
      </c>
      <c r="AE930" s="24">
        <f t="shared" si="2047"/>
        <v>0</v>
      </c>
      <c r="AF930" s="24">
        <f t="shared" si="2047"/>
        <v>0</v>
      </c>
      <c r="AG930" s="24">
        <f t="shared" si="2047"/>
        <v>0</v>
      </c>
      <c r="AH930" s="24">
        <f t="shared" si="2047"/>
        <v>0</v>
      </c>
      <c r="AI930" s="24">
        <f t="shared" si="2047"/>
        <v>0</v>
      </c>
      <c r="AJ930" s="24">
        <f t="shared" si="2047"/>
        <v>0</v>
      </c>
      <c r="AK930" s="24">
        <f t="shared" si="2047"/>
        <v>0</v>
      </c>
      <c r="AL930" s="24">
        <f t="shared" si="2047"/>
        <v>0</v>
      </c>
      <c r="AM930" s="24">
        <f t="shared" si="2047"/>
        <v>0</v>
      </c>
      <c r="AN930" s="24">
        <f t="shared" si="2047"/>
        <v>0</v>
      </c>
      <c r="AO930" s="24">
        <f t="shared" si="2027"/>
        <v>1856.2</v>
      </c>
      <c r="AP930" s="24">
        <f t="shared" si="2028"/>
        <v>1621.2</v>
      </c>
      <c r="AQ930" s="24">
        <f t="shared" si="2029"/>
        <v>1604.8</v>
      </c>
      <c r="AR930" s="24">
        <f t="shared" si="2047"/>
        <v>0</v>
      </c>
      <c r="AS930" s="24">
        <f t="shared" si="2025"/>
        <v>1856.2</v>
      </c>
      <c r="AT930" s="24">
        <f t="shared" si="2047"/>
        <v>0</v>
      </c>
    </row>
    <row r="931" spans="1:47" ht="31" x14ac:dyDescent="0.35">
      <c r="A931" s="13">
        <v>931</v>
      </c>
      <c r="B931" s="13" t="s">
        <v>109</v>
      </c>
      <c r="C931" s="13" t="s">
        <v>108</v>
      </c>
      <c r="D931" s="13" t="s">
        <v>342</v>
      </c>
      <c r="E931" s="13" t="s">
        <v>7</v>
      </c>
      <c r="F931" s="15" t="s">
        <v>385</v>
      </c>
      <c r="G931" s="21">
        <f>G932</f>
        <v>1856.2</v>
      </c>
      <c r="H931" s="21">
        <f t="shared" si="2047"/>
        <v>1621.2</v>
      </c>
      <c r="I931" s="21">
        <f t="shared" si="2047"/>
        <v>1604.8</v>
      </c>
      <c r="J931" s="21">
        <f t="shared" si="2047"/>
        <v>0</v>
      </c>
      <c r="K931" s="21">
        <f t="shared" si="2047"/>
        <v>0</v>
      </c>
      <c r="L931" s="21">
        <f t="shared" si="2047"/>
        <v>0</v>
      </c>
      <c r="M931" s="21">
        <f t="shared" si="2042"/>
        <v>1856.2</v>
      </c>
      <c r="N931" s="21">
        <f t="shared" si="2043"/>
        <v>1621.2</v>
      </c>
      <c r="O931" s="21">
        <f t="shared" si="2044"/>
        <v>1604.8</v>
      </c>
      <c r="P931" s="24">
        <f t="shared" si="2047"/>
        <v>0</v>
      </c>
      <c r="Q931" s="24">
        <f t="shared" si="2047"/>
        <v>0</v>
      </c>
      <c r="R931" s="24">
        <f t="shared" si="2047"/>
        <v>0</v>
      </c>
      <c r="S931" s="24">
        <f t="shared" si="2047"/>
        <v>0</v>
      </c>
      <c r="T931" s="24">
        <f t="shared" si="2047"/>
        <v>0</v>
      </c>
      <c r="U931" s="24">
        <f t="shared" si="2047"/>
        <v>0</v>
      </c>
      <c r="V931" s="24">
        <f t="shared" si="2047"/>
        <v>0</v>
      </c>
      <c r="W931" s="24">
        <f t="shared" si="2047"/>
        <v>0</v>
      </c>
      <c r="X931" s="24">
        <f t="shared" si="2047"/>
        <v>0</v>
      </c>
      <c r="Y931" s="24">
        <f t="shared" si="2047"/>
        <v>0</v>
      </c>
      <c r="Z931" s="24">
        <f t="shared" si="1987"/>
        <v>1856.2</v>
      </c>
      <c r="AA931" s="24">
        <f t="shared" si="1988"/>
        <v>1621.2</v>
      </c>
      <c r="AB931" s="24">
        <f t="shared" si="1989"/>
        <v>1604.8</v>
      </c>
      <c r="AC931" s="24">
        <f t="shared" si="2047"/>
        <v>0</v>
      </c>
      <c r="AD931" s="24">
        <f t="shared" si="2047"/>
        <v>0</v>
      </c>
      <c r="AE931" s="24">
        <f t="shared" si="2047"/>
        <v>0</v>
      </c>
      <c r="AF931" s="24">
        <f t="shared" si="2047"/>
        <v>0</v>
      </c>
      <c r="AG931" s="24">
        <f t="shared" si="2047"/>
        <v>0</v>
      </c>
      <c r="AH931" s="24">
        <f t="shared" si="2047"/>
        <v>0</v>
      </c>
      <c r="AI931" s="24">
        <f t="shared" si="2047"/>
        <v>0</v>
      </c>
      <c r="AJ931" s="24">
        <f t="shared" si="2047"/>
        <v>0</v>
      </c>
      <c r="AK931" s="24">
        <f t="shared" si="2047"/>
        <v>0</v>
      </c>
      <c r="AL931" s="24">
        <f t="shared" si="2047"/>
        <v>0</v>
      </c>
      <c r="AM931" s="24">
        <f t="shared" si="2047"/>
        <v>0</v>
      </c>
      <c r="AN931" s="24">
        <f t="shared" si="2047"/>
        <v>0</v>
      </c>
      <c r="AO931" s="24">
        <f t="shared" si="2027"/>
        <v>1856.2</v>
      </c>
      <c r="AP931" s="24">
        <f t="shared" si="2028"/>
        <v>1621.2</v>
      </c>
      <c r="AQ931" s="24">
        <f t="shared" si="2029"/>
        <v>1604.8</v>
      </c>
      <c r="AR931" s="24">
        <f t="shared" si="2047"/>
        <v>0</v>
      </c>
      <c r="AS931" s="24">
        <f t="shared" si="2025"/>
        <v>1856.2</v>
      </c>
      <c r="AT931" s="24">
        <f t="shared" si="2047"/>
        <v>0</v>
      </c>
    </row>
    <row r="932" spans="1:47" ht="31" x14ac:dyDescent="0.35">
      <c r="A932" s="13">
        <v>931</v>
      </c>
      <c r="B932" s="13" t="s">
        <v>109</v>
      </c>
      <c r="C932" s="13" t="s">
        <v>108</v>
      </c>
      <c r="D932" s="13" t="s">
        <v>342</v>
      </c>
      <c r="E932" s="13">
        <v>240</v>
      </c>
      <c r="F932" s="15" t="s">
        <v>374</v>
      </c>
      <c r="G932" s="21">
        <v>1856.2</v>
      </c>
      <c r="H932" s="21">
        <v>1621.2</v>
      </c>
      <c r="I932" s="21">
        <v>1604.8</v>
      </c>
      <c r="J932" s="21"/>
      <c r="K932" s="21"/>
      <c r="L932" s="21"/>
      <c r="M932" s="21">
        <f t="shared" si="2042"/>
        <v>1856.2</v>
      </c>
      <c r="N932" s="21">
        <f t="shared" si="2043"/>
        <v>1621.2</v>
      </c>
      <c r="O932" s="21">
        <f t="shared" si="2044"/>
        <v>1604.8</v>
      </c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>
        <f t="shared" si="1987"/>
        <v>1856.2</v>
      </c>
      <c r="AA932" s="24">
        <f t="shared" si="1988"/>
        <v>1621.2</v>
      </c>
      <c r="AB932" s="24">
        <f t="shared" si="1989"/>
        <v>1604.8</v>
      </c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>
        <f t="shared" si="2027"/>
        <v>1856.2</v>
      </c>
      <c r="AP932" s="24">
        <f t="shared" si="2028"/>
        <v>1621.2</v>
      </c>
      <c r="AQ932" s="24">
        <f t="shared" si="2029"/>
        <v>1604.8</v>
      </c>
      <c r="AR932" s="24"/>
      <c r="AS932" s="24">
        <f t="shared" si="2025"/>
        <v>1856.2</v>
      </c>
      <c r="AT932" s="24"/>
    </row>
    <row r="933" spans="1:47" ht="31" x14ac:dyDescent="0.35">
      <c r="A933" s="13">
        <v>931</v>
      </c>
      <c r="B933" s="13" t="s">
        <v>109</v>
      </c>
      <c r="C933" s="13" t="s">
        <v>108</v>
      </c>
      <c r="D933" s="13" t="s">
        <v>34</v>
      </c>
      <c r="E933" s="13"/>
      <c r="F933" s="15" t="s">
        <v>47</v>
      </c>
      <c r="G933" s="21">
        <f>G934</f>
        <v>200</v>
      </c>
      <c r="H933" s="21">
        <f t="shared" ref="H933:AT936" si="2048">H934</f>
        <v>0</v>
      </c>
      <c r="I933" s="21">
        <f t="shared" si="2048"/>
        <v>0</v>
      </c>
      <c r="J933" s="21">
        <f t="shared" si="2048"/>
        <v>0</v>
      </c>
      <c r="K933" s="21">
        <f t="shared" si="2048"/>
        <v>0</v>
      </c>
      <c r="L933" s="21">
        <f t="shared" si="2048"/>
        <v>0</v>
      </c>
      <c r="M933" s="21">
        <f t="shared" si="2042"/>
        <v>200</v>
      </c>
      <c r="N933" s="21">
        <f t="shared" si="2043"/>
        <v>0</v>
      </c>
      <c r="O933" s="21">
        <f t="shared" si="2044"/>
        <v>0</v>
      </c>
      <c r="P933" s="24">
        <f t="shared" si="2048"/>
        <v>0</v>
      </c>
      <c r="Q933" s="24">
        <f t="shared" si="2048"/>
        <v>0</v>
      </c>
      <c r="R933" s="24">
        <f t="shared" si="2048"/>
        <v>0</v>
      </c>
      <c r="S933" s="24">
        <f t="shared" si="2048"/>
        <v>0</v>
      </c>
      <c r="T933" s="24">
        <f t="shared" si="2048"/>
        <v>0</v>
      </c>
      <c r="U933" s="24">
        <f t="shared" si="2048"/>
        <v>0</v>
      </c>
      <c r="V933" s="24">
        <f t="shared" si="2048"/>
        <v>0</v>
      </c>
      <c r="W933" s="24">
        <f t="shared" si="2048"/>
        <v>0</v>
      </c>
      <c r="X933" s="24">
        <f t="shared" si="2048"/>
        <v>0</v>
      </c>
      <c r="Y933" s="24">
        <f t="shared" si="2048"/>
        <v>0</v>
      </c>
      <c r="Z933" s="24">
        <f t="shared" si="1987"/>
        <v>200</v>
      </c>
      <c r="AA933" s="24">
        <f t="shared" si="1988"/>
        <v>0</v>
      </c>
      <c r="AB933" s="24">
        <f t="shared" si="1989"/>
        <v>0</v>
      </c>
      <c r="AC933" s="24">
        <f t="shared" si="2048"/>
        <v>0</v>
      </c>
      <c r="AD933" s="24">
        <f t="shared" si="2048"/>
        <v>0</v>
      </c>
      <c r="AE933" s="24">
        <f t="shared" si="2048"/>
        <v>0</v>
      </c>
      <c r="AF933" s="24">
        <f t="shared" si="2048"/>
        <v>0</v>
      </c>
      <c r="AG933" s="24">
        <f t="shared" si="2048"/>
        <v>0</v>
      </c>
      <c r="AH933" s="24">
        <f t="shared" si="2048"/>
        <v>0</v>
      </c>
      <c r="AI933" s="24">
        <f t="shared" si="2048"/>
        <v>0</v>
      </c>
      <c r="AJ933" s="24">
        <f t="shared" si="2048"/>
        <v>0</v>
      </c>
      <c r="AK933" s="24">
        <f t="shared" si="2048"/>
        <v>0</v>
      </c>
      <c r="AL933" s="24">
        <f t="shared" si="2048"/>
        <v>0</v>
      </c>
      <c r="AM933" s="24">
        <f t="shared" si="2048"/>
        <v>0</v>
      </c>
      <c r="AN933" s="24">
        <f t="shared" si="2048"/>
        <v>0</v>
      </c>
      <c r="AO933" s="24">
        <f t="shared" si="2027"/>
        <v>200</v>
      </c>
      <c r="AP933" s="24">
        <f t="shared" si="2028"/>
        <v>0</v>
      </c>
      <c r="AQ933" s="24">
        <f t="shared" si="2029"/>
        <v>0</v>
      </c>
      <c r="AR933" s="24">
        <f t="shared" si="2048"/>
        <v>0</v>
      </c>
      <c r="AS933" s="24">
        <f t="shared" si="2025"/>
        <v>200</v>
      </c>
      <c r="AT933" s="24">
        <f t="shared" si="2048"/>
        <v>0</v>
      </c>
      <c r="AU933" s="6"/>
    </row>
    <row r="934" spans="1:47" ht="31" x14ac:dyDescent="0.35">
      <c r="A934" s="13">
        <v>931</v>
      </c>
      <c r="B934" s="13" t="s">
        <v>109</v>
      </c>
      <c r="C934" s="13" t="s">
        <v>108</v>
      </c>
      <c r="D934" s="13" t="s">
        <v>68</v>
      </c>
      <c r="E934" s="13"/>
      <c r="F934" s="15" t="s">
        <v>81</v>
      </c>
      <c r="G934" s="21">
        <f>G935</f>
        <v>200</v>
      </c>
      <c r="H934" s="21">
        <f t="shared" si="2048"/>
        <v>0</v>
      </c>
      <c r="I934" s="21">
        <f t="shared" si="2048"/>
        <v>0</v>
      </c>
      <c r="J934" s="21">
        <f t="shared" si="2048"/>
        <v>0</v>
      </c>
      <c r="K934" s="21">
        <f t="shared" si="2048"/>
        <v>0</v>
      </c>
      <c r="L934" s="21">
        <f t="shared" si="2048"/>
        <v>0</v>
      </c>
      <c r="M934" s="21">
        <f t="shared" si="2042"/>
        <v>200</v>
      </c>
      <c r="N934" s="21">
        <f t="shared" si="2043"/>
        <v>0</v>
      </c>
      <c r="O934" s="21">
        <f t="shared" si="2044"/>
        <v>0</v>
      </c>
      <c r="P934" s="24">
        <f t="shared" si="2048"/>
        <v>0</v>
      </c>
      <c r="Q934" s="24">
        <f t="shared" si="2048"/>
        <v>0</v>
      </c>
      <c r="R934" s="24">
        <f t="shared" si="2048"/>
        <v>0</v>
      </c>
      <c r="S934" s="24">
        <f t="shared" si="2048"/>
        <v>0</v>
      </c>
      <c r="T934" s="24">
        <f t="shared" si="2048"/>
        <v>0</v>
      </c>
      <c r="U934" s="24">
        <f t="shared" si="2048"/>
        <v>0</v>
      </c>
      <c r="V934" s="24">
        <f t="shared" si="2048"/>
        <v>0</v>
      </c>
      <c r="W934" s="24">
        <f t="shared" si="2048"/>
        <v>0</v>
      </c>
      <c r="X934" s="24">
        <f t="shared" si="2048"/>
        <v>0</v>
      </c>
      <c r="Y934" s="24">
        <f t="shared" si="2048"/>
        <v>0</v>
      </c>
      <c r="Z934" s="24">
        <f t="shared" si="1987"/>
        <v>200</v>
      </c>
      <c r="AA934" s="24">
        <f t="shared" si="1988"/>
        <v>0</v>
      </c>
      <c r="AB934" s="24">
        <f t="shared" si="1989"/>
        <v>0</v>
      </c>
      <c r="AC934" s="24">
        <f t="shared" si="2048"/>
        <v>0</v>
      </c>
      <c r="AD934" s="24">
        <f t="shared" si="2048"/>
        <v>0</v>
      </c>
      <c r="AE934" s="24">
        <f t="shared" si="2048"/>
        <v>0</v>
      </c>
      <c r="AF934" s="24">
        <f t="shared" si="2048"/>
        <v>0</v>
      </c>
      <c r="AG934" s="24">
        <f t="shared" si="2048"/>
        <v>0</v>
      </c>
      <c r="AH934" s="24">
        <f t="shared" si="2048"/>
        <v>0</v>
      </c>
      <c r="AI934" s="24">
        <f t="shared" si="2048"/>
        <v>0</v>
      </c>
      <c r="AJ934" s="24">
        <f t="shared" si="2048"/>
        <v>0</v>
      </c>
      <c r="AK934" s="24">
        <f t="shared" si="2048"/>
        <v>0</v>
      </c>
      <c r="AL934" s="24">
        <f t="shared" si="2048"/>
        <v>0</v>
      </c>
      <c r="AM934" s="24">
        <f t="shared" si="2048"/>
        <v>0</v>
      </c>
      <c r="AN934" s="24">
        <f t="shared" si="2048"/>
        <v>0</v>
      </c>
      <c r="AO934" s="24">
        <f t="shared" si="2027"/>
        <v>200</v>
      </c>
      <c r="AP934" s="24">
        <f t="shared" si="2028"/>
        <v>0</v>
      </c>
      <c r="AQ934" s="24">
        <f t="shared" si="2029"/>
        <v>0</v>
      </c>
      <c r="AR934" s="24">
        <f t="shared" si="2048"/>
        <v>0</v>
      </c>
      <c r="AS934" s="24">
        <f t="shared" si="2025"/>
        <v>200</v>
      </c>
      <c r="AT934" s="24">
        <f t="shared" si="2048"/>
        <v>0</v>
      </c>
      <c r="AU934" s="6"/>
    </row>
    <row r="935" spans="1:47" ht="46.5" x14ac:dyDescent="0.35">
      <c r="A935" s="13">
        <v>931</v>
      </c>
      <c r="B935" s="13" t="s">
        <v>109</v>
      </c>
      <c r="C935" s="13" t="s">
        <v>108</v>
      </c>
      <c r="D935" s="13" t="s">
        <v>62</v>
      </c>
      <c r="E935" s="13"/>
      <c r="F935" s="15" t="s">
        <v>82</v>
      </c>
      <c r="G935" s="21">
        <f>G936</f>
        <v>200</v>
      </c>
      <c r="H935" s="21">
        <f t="shared" si="2048"/>
        <v>0</v>
      </c>
      <c r="I935" s="21">
        <f t="shared" si="2048"/>
        <v>0</v>
      </c>
      <c r="J935" s="21">
        <f t="shared" si="2048"/>
        <v>0</v>
      </c>
      <c r="K935" s="21">
        <f t="shared" si="2048"/>
        <v>0</v>
      </c>
      <c r="L935" s="21">
        <f t="shared" si="2048"/>
        <v>0</v>
      </c>
      <c r="M935" s="21">
        <f t="shared" si="2042"/>
        <v>200</v>
      </c>
      <c r="N935" s="21">
        <f t="shared" si="2043"/>
        <v>0</v>
      </c>
      <c r="O935" s="21">
        <f t="shared" si="2044"/>
        <v>0</v>
      </c>
      <c r="P935" s="24">
        <f t="shared" si="2048"/>
        <v>0</v>
      </c>
      <c r="Q935" s="24">
        <f t="shared" si="2048"/>
        <v>0</v>
      </c>
      <c r="R935" s="24">
        <f t="shared" si="2048"/>
        <v>0</v>
      </c>
      <c r="S935" s="24">
        <f t="shared" si="2048"/>
        <v>0</v>
      </c>
      <c r="T935" s="24">
        <f t="shared" si="2048"/>
        <v>0</v>
      </c>
      <c r="U935" s="24">
        <f t="shared" si="2048"/>
        <v>0</v>
      </c>
      <c r="V935" s="24">
        <f t="shared" si="2048"/>
        <v>0</v>
      </c>
      <c r="W935" s="24">
        <f t="shared" si="2048"/>
        <v>0</v>
      </c>
      <c r="X935" s="24">
        <f t="shared" si="2048"/>
        <v>0</v>
      </c>
      <c r="Y935" s="24">
        <f t="shared" si="2048"/>
        <v>0</v>
      </c>
      <c r="Z935" s="24">
        <f t="shared" si="1987"/>
        <v>200</v>
      </c>
      <c r="AA935" s="24">
        <f t="shared" si="1988"/>
        <v>0</v>
      </c>
      <c r="AB935" s="24">
        <f t="shared" si="1989"/>
        <v>0</v>
      </c>
      <c r="AC935" s="24">
        <f t="shared" si="2048"/>
        <v>0</v>
      </c>
      <c r="AD935" s="24">
        <f t="shared" si="2048"/>
        <v>0</v>
      </c>
      <c r="AE935" s="24">
        <f t="shared" si="2048"/>
        <v>0</v>
      </c>
      <c r="AF935" s="24">
        <f t="shared" si="2048"/>
        <v>0</v>
      </c>
      <c r="AG935" s="24">
        <f t="shared" si="2048"/>
        <v>0</v>
      </c>
      <c r="AH935" s="24">
        <f t="shared" si="2048"/>
        <v>0</v>
      </c>
      <c r="AI935" s="24">
        <f t="shared" si="2048"/>
        <v>0</v>
      </c>
      <c r="AJ935" s="24">
        <f t="shared" si="2048"/>
        <v>0</v>
      </c>
      <c r="AK935" s="24">
        <f t="shared" si="2048"/>
        <v>0</v>
      </c>
      <c r="AL935" s="24">
        <f t="shared" si="2048"/>
        <v>0</v>
      </c>
      <c r="AM935" s="24">
        <f t="shared" si="2048"/>
        <v>0</v>
      </c>
      <c r="AN935" s="24">
        <f t="shared" si="2048"/>
        <v>0</v>
      </c>
      <c r="AO935" s="24">
        <f t="shared" si="2027"/>
        <v>200</v>
      </c>
      <c r="AP935" s="24">
        <f t="shared" si="2028"/>
        <v>0</v>
      </c>
      <c r="AQ935" s="24">
        <f t="shared" si="2029"/>
        <v>0</v>
      </c>
      <c r="AR935" s="24">
        <f t="shared" si="2048"/>
        <v>0</v>
      </c>
      <c r="AS935" s="24">
        <f t="shared" si="2025"/>
        <v>200</v>
      </c>
      <c r="AT935" s="24">
        <f t="shared" si="2048"/>
        <v>0</v>
      </c>
    </row>
    <row r="936" spans="1:47" ht="31" x14ac:dyDescent="0.35">
      <c r="A936" s="13">
        <v>931</v>
      </c>
      <c r="B936" s="13" t="s">
        <v>109</v>
      </c>
      <c r="C936" s="13" t="s">
        <v>108</v>
      </c>
      <c r="D936" s="13" t="s">
        <v>62</v>
      </c>
      <c r="E936" s="13" t="s">
        <v>7</v>
      </c>
      <c r="F936" s="15" t="s">
        <v>385</v>
      </c>
      <c r="G936" s="21">
        <f>G937</f>
        <v>200</v>
      </c>
      <c r="H936" s="21">
        <f t="shared" si="2048"/>
        <v>0</v>
      </c>
      <c r="I936" s="21">
        <f t="shared" si="2048"/>
        <v>0</v>
      </c>
      <c r="J936" s="21">
        <f t="shared" si="2048"/>
        <v>0</v>
      </c>
      <c r="K936" s="21">
        <f t="shared" si="2048"/>
        <v>0</v>
      </c>
      <c r="L936" s="21">
        <f t="shared" si="2048"/>
        <v>0</v>
      </c>
      <c r="M936" s="21">
        <f t="shared" si="2042"/>
        <v>200</v>
      </c>
      <c r="N936" s="21">
        <f t="shared" si="2043"/>
        <v>0</v>
      </c>
      <c r="O936" s="21">
        <f t="shared" si="2044"/>
        <v>0</v>
      </c>
      <c r="P936" s="24">
        <f t="shared" si="2048"/>
        <v>0</v>
      </c>
      <c r="Q936" s="24">
        <f t="shared" si="2048"/>
        <v>0</v>
      </c>
      <c r="R936" s="24">
        <f t="shared" si="2048"/>
        <v>0</v>
      </c>
      <c r="S936" s="24">
        <f t="shared" si="2048"/>
        <v>0</v>
      </c>
      <c r="T936" s="24">
        <f t="shared" si="2048"/>
        <v>0</v>
      </c>
      <c r="U936" s="24">
        <f t="shared" si="2048"/>
        <v>0</v>
      </c>
      <c r="V936" s="24">
        <f t="shared" si="2048"/>
        <v>0</v>
      </c>
      <c r="W936" s="24">
        <f t="shared" si="2048"/>
        <v>0</v>
      </c>
      <c r="X936" s="24">
        <f t="shared" si="2048"/>
        <v>0</v>
      </c>
      <c r="Y936" s="24">
        <f t="shared" si="2048"/>
        <v>0</v>
      </c>
      <c r="Z936" s="24">
        <f t="shared" si="1987"/>
        <v>200</v>
      </c>
      <c r="AA936" s="24">
        <f t="shared" si="1988"/>
        <v>0</v>
      </c>
      <c r="AB936" s="24">
        <f t="shared" si="1989"/>
        <v>0</v>
      </c>
      <c r="AC936" s="24">
        <f t="shared" si="2048"/>
        <v>0</v>
      </c>
      <c r="AD936" s="24">
        <f t="shared" si="2048"/>
        <v>0</v>
      </c>
      <c r="AE936" s="24">
        <f t="shared" si="2048"/>
        <v>0</v>
      </c>
      <c r="AF936" s="24">
        <f t="shared" si="2048"/>
        <v>0</v>
      </c>
      <c r="AG936" s="24">
        <f t="shared" si="2048"/>
        <v>0</v>
      </c>
      <c r="AH936" s="24">
        <f t="shared" si="2048"/>
        <v>0</v>
      </c>
      <c r="AI936" s="24">
        <f t="shared" si="2048"/>
        <v>0</v>
      </c>
      <c r="AJ936" s="24">
        <f t="shared" si="2048"/>
        <v>0</v>
      </c>
      <c r="AK936" s="24">
        <f t="shared" si="2048"/>
        <v>0</v>
      </c>
      <c r="AL936" s="24">
        <f t="shared" si="2048"/>
        <v>0</v>
      </c>
      <c r="AM936" s="24">
        <f t="shared" si="2048"/>
        <v>0</v>
      </c>
      <c r="AN936" s="24">
        <f t="shared" si="2048"/>
        <v>0</v>
      </c>
      <c r="AO936" s="24">
        <f t="shared" si="2027"/>
        <v>200</v>
      </c>
      <c r="AP936" s="24">
        <f t="shared" si="2028"/>
        <v>0</v>
      </c>
      <c r="AQ936" s="24">
        <f t="shared" si="2029"/>
        <v>0</v>
      </c>
      <c r="AR936" s="24">
        <f t="shared" si="2048"/>
        <v>0</v>
      </c>
      <c r="AS936" s="24">
        <f t="shared" si="2025"/>
        <v>200</v>
      </c>
      <c r="AT936" s="24">
        <f t="shared" si="2048"/>
        <v>0</v>
      </c>
    </row>
    <row r="937" spans="1:47" ht="31" x14ac:dyDescent="0.35">
      <c r="A937" s="13">
        <v>931</v>
      </c>
      <c r="B937" s="13" t="s">
        <v>109</v>
      </c>
      <c r="C937" s="13" t="s">
        <v>108</v>
      </c>
      <c r="D937" s="13" t="s">
        <v>62</v>
      </c>
      <c r="E937" s="13">
        <v>240</v>
      </c>
      <c r="F937" s="15" t="s">
        <v>374</v>
      </c>
      <c r="G937" s="21">
        <v>200</v>
      </c>
      <c r="H937" s="21">
        <v>0</v>
      </c>
      <c r="I937" s="21">
        <v>0</v>
      </c>
      <c r="J937" s="21"/>
      <c r="K937" s="21"/>
      <c r="L937" s="21"/>
      <c r="M937" s="21">
        <f t="shared" si="2042"/>
        <v>200</v>
      </c>
      <c r="N937" s="21">
        <f t="shared" si="2043"/>
        <v>0</v>
      </c>
      <c r="O937" s="21">
        <f t="shared" si="2044"/>
        <v>0</v>
      </c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>
        <f t="shared" si="1987"/>
        <v>200</v>
      </c>
      <c r="AA937" s="24">
        <f t="shared" si="1988"/>
        <v>0</v>
      </c>
      <c r="AB937" s="24">
        <f t="shared" si="1989"/>
        <v>0</v>
      </c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>
        <f t="shared" si="2027"/>
        <v>200</v>
      </c>
      <c r="AP937" s="24">
        <f t="shared" si="2028"/>
        <v>0</v>
      </c>
      <c r="AQ937" s="24">
        <f t="shared" si="2029"/>
        <v>0</v>
      </c>
      <c r="AR937" s="24"/>
      <c r="AS937" s="24">
        <f t="shared" si="2025"/>
        <v>200</v>
      </c>
      <c r="AT937" s="24"/>
    </row>
    <row r="938" spans="1:47" s="16" customFormat="1" ht="31" x14ac:dyDescent="0.35">
      <c r="A938" s="18">
        <v>931</v>
      </c>
      <c r="B938" s="18" t="s">
        <v>109</v>
      </c>
      <c r="C938" s="18" t="s">
        <v>109</v>
      </c>
      <c r="D938" s="18"/>
      <c r="E938" s="18"/>
      <c r="F938" s="11" t="s">
        <v>400</v>
      </c>
      <c r="G938" s="20">
        <f>G939</f>
        <v>10502.100000000002</v>
      </c>
      <c r="H938" s="20">
        <f t="shared" ref="H938:AT940" si="2049">H939</f>
        <v>10557.199999999999</v>
      </c>
      <c r="I938" s="20">
        <f t="shared" si="2049"/>
        <v>10557.199999999999</v>
      </c>
      <c r="J938" s="20">
        <f t="shared" si="2049"/>
        <v>0</v>
      </c>
      <c r="K938" s="20">
        <f t="shared" si="2049"/>
        <v>0</v>
      </c>
      <c r="L938" s="20">
        <f t="shared" si="2049"/>
        <v>0</v>
      </c>
      <c r="M938" s="21">
        <f t="shared" si="2042"/>
        <v>10502.100000000002</v>
      </c>
      <c r="N938" s="21">
        <f t="shared" si="2043"/>
        <v>10557.199999999999</v>
      </c>
      <c r="O938" s="21">
        <f t="shared" si="2044"/>
        <v>10557.199999999999</v>
      </c>
      <c r="P938" s="23">
        <f t="shared" si="2049"/>
        <v>0</v>
      </c>
      <c r="Q938" s="23">
        <f t="shared" si="2049"/>
        <v>0</v>
      </c>
      <c r="R938" s="23">
        <f t="shared" si="2049"/>
        <v>0</v>
      </c>
      <c r="S938" s="23">
        <f t="shared" si="2049"/>
        <v>0</v>
      </c>
      <c r="T938" s="23">
        <f t="shared" si="2049"/>
        <v>0</v>
      </c>
      <c r="U938" s="23">
        <f t="shared" si="2049"/>
        <v>0</v>
      </c>
      <c r="V938" s="23">
        <f t="shared" si="2049"/>
        <v>0</v>
      </c>
      <c r="W938" s="23">
        <f t="shared" si="2049"/>
        <v>0</v>
      </c>
      <c r="X938" s="23">
        <f t="shared" si="2049"/>
        <v>0</v>
      </c>
      <c r="Y938" s="23">
        <f t="shared" si="2049"/>
        <v>0</v>
      </c>
      <c r="Z938" s="23">
        <f t="shared" si="1987"/>
        <v>10502.100000000002</v>
      </c>
      <c r="AA938" s="23">
        <f t="shared" si="1988"/>
        <v>10557.199999999999</v>
      </c>
      <c r="AB938" s="23">
        <f t="shared" si="1989"/>
        <v>10557.199999999999</v>
      </c>
      <c r="AC938" s="23">
        <f t="shared" si="2049"/>
        <v>0</v>
      </c>
      <c r="AD938" s="23">
        <f t="shared" si="2049"/>
        <v>0</v>
      </c>
      <c r="AE938" s="23">
        <f t="shared" si="2049"/>
        <v>0</v>
      </c>
      <c r="AF938" s="23">
        <f t="shared" si="2049"/>
        <v>0</v>
      </c>
      <c r="AG938" s="23">
        <f t="shared" si="2049"/>
        <v>0</v>
      </c>
      <c r="AH938" s="23">
        <f t="shared" si="2049"/>
        <v>0</v>
      </c>
      <c r="AI938" s="23">
        <f t="shared" si="2049"/>
        <v>0</v>
      </c>
      <c r="AJ938" s="23">
        <f t="shared" si="2049"/>
        <v>0</v>
      </c>
      <c r="AK938" s="23">
        <f t="shared" si="2049"/>
        <v>0</v>
      </c>
      <c r="AL938" s="23">
        <f t="shared" si="2049"/>
        <v>0</v>
      </c>
      <c r="AM938" s="23">
        <f t="shared" si="2049"/>
        <v>0</v>
      </c>
      <c r="AN938" s="23">
        <f t="shared" si="2049"/>
        <v>0</v>
      </c>
      <c r="AO938" s="23">
        <f t="shared" si="2027"/>
        <v>10502.100000000002</v>
      </c>
      <c r="AP938" s="23">
        <f t="shared" si="2028"/>
        <v>10557.199999999999</v>
      </c>
      <c r="AQ938" s="23">
        <f t="shared" si="2029"/>
        <v>10557.199999999999</v>
      </c>
      <c r="AR938" s="23">
        <f t="shared" si="2049"/>
        <v>0</v>
      </c>
      <c r="AS938" s="23">
        <f t="shared" si="2025"/>
        <v>10502.100000000002</v>
      </c>
      <c r="AT938" s="23">
        <f t="shared" si="2049"/>
        <v>0</v>
      </c>
    </row>
    <row r="939" spans="1:47" ht="31" x14ac:dyDescent="0.35">
      <c r="A939" s="13">
        <v>931</v>
      </c>
      <c r="B939" s="13" t="s">
        <v>109</v>
      </c>
      <c r="C939" s="13" t="s">
        <v>109</v>
      </c>
      <c r="D939" s="13" t="s">
        <v>353</v>
      </c>
      <c r="E939" s="13"/>
      <c r="F939" s="15" t="s">
        <v>412</v>
      </c>
      <c r="G939" s="21">
        <f>G940</f>
        <v>10502.100000000002</v>
      </c>
      <c r="H939" s="21">
        <f t="shared" si="2049"/>
        <v>10557.199999999999</v>
      </c>
      <c r="I939" s="21">
        <f t="shared" si="2049"/>
        <v>10557.199999999999</v>
      </c>
      <c r="J939" s="21">
        <f t="shared" si="2049"/>
        <v>0</v>
      </c>
      <c r="K939" s="21">
        <f t="shared" si="2049"/>
        <v>0</v>
      </c>
      <c r="L939" s="21">
        <f t="shared" si="2049"/>
        <v>0</v>
      </c>
      <c r="M939" s="21">
        <f t="shared" si="2042"/>
        <v>10502.100000000002</v>
      </c>
      <c r="N939" s="21">
        <f t="shared" si="2043"/>
        <v>10557.199999999999</v>
      </c>
      <c r="O939" s="21">
        <f t="shared" si="2044"/>
        <v>10557.199999999999</v>
      </c>
      <c r="P939" s="24">
        <f t="shared" si="2049"/>
        <v>0</v>
      </c>
      <c r="Q939" s="24">
        <f t="shared" si="2049"/>
        <v>0</v>
      </c>
      <c r="R939" s="24">
        <f t="shared" si="2049"/>
        <v>0</v>
      </c>
      <c r="S939" s="24">
        <f t="shared" si="2049"/>
        <v>0</v>
      </c>
      <c r="T939" s="24">
        <f t="shared" si="2049"/>
        <v>0</v>
      </c>
      <c r="U939" s="24">
        <f t="shared" si="2049"/>
        <v>0</v>
      </c>
      <c r="V939" s="24">
        <f t="shared" si="2049"/>
        <v>0</v>
      </c>
      <c r="W939" s="24">
        <f t="shared" si="2049"/>
        <v>0</v>
      </c>
      <c r="X939" s="24">
        <f t="shared" si="2049"/>
        <v>0</v>
      </c>
      <c r="Y939" s="24">
        <f t="shared" si="2049"/>
        <v>0</v>
      </c>
      <c r="Z939" s="24">
        <f t="shared" si="1987"/>
        <v>10502.100000000002</v>
      </c>
      <c r="AA939" s="24">
        <f t="shared" si="1988"/>
        <v>10557.199999999999</v>
      </c>
      <c r="AB939" s="24">
        <f t="shared" si="1989"/>
        <v>10557.199999999999</v>
      </c>
      <c r="AC939" s="24">
        <f t="shared" si="2049"/>
        <v>0</v>
      </c>
      <c r="AD939" s="24">
        <f t="shared" si="2049"/>
        <v>0</v>
      </c>
      <c r="AE939" s="24">
        <f t="shared" si="2049"/>
        <v>0</v>
      </c>
      <c r="AF939" s="24">
        <f t="shared" si="2049"/>
        <v>0</v>
      </c>
      <c r="AG939" s="24">
        <f t="shared" si="2049"/>
        <v>0</v>
      </c>
      <c r="AH939" s="24">
        <f t="shared" si="2049"/>
        <v>0</v>
      </c>
      <c r="AI939" s="24">
        <f t="shared" si="2049"/>
        <v>0</v>
      </c>
      <c r="AJ939" s="24">
        <f t="shared" si="2049"/>
        <v>0</v>
      </c>
      <c r="AK939" s="24">
        <f t="shared" si="2049"/>
        <v>0</v>
      </c>
      <c r="AL939" s="24">
        <f t="shared" si="2049"/>
        <v>0</v>
      </c>
      <c r="AM939" s="24">
        <f t="shared" si="2049"/>
        <v>0</v>
      </c>
      <c r="AN939" s="24">
        <f t="shared" si="2049"/>
        <v>0</v>
      </c>
      <c r="AO939" s="24">
        <f t="shared" si="2027"/>
        <v>10502.100000000002</v>
      </c>
      <c r="AP939" s="24">
        <f t="shared" si="2028"/>
        <v>10557.199999999999</v>
      </c>
      <c r="AQ939" s="24">
        <f t="shared" si="2029"/>
        <v>10557.199999999999</v>
      </c>
      <c r="AR939" s="24">
        <f t="shared" si="2049"/>
        <v>0</v>
      </c>
      <c r="AS939" s="24">
        <f t="shared" si="2025"/>
        <v>10502.100000000002</v>
      </c>
      <c r="AT939" s="24">
        <f t="shared" si="2049"/>
        <v>0</v>
      </c>
      <c r="AU939" s="6"/>
    </row>
    <row r="940" spans="1:47" ht="31" x14ac:dyDescent="0.35">
      <c r="A940" s="13">
        <v>931</v>
      </c>
      <c r="B940" s="13" t="s">
        <v>109</v>
      </c>
      <c r="C940" s="13" t="s">
        <v>109</v>
      </c>
      <c r="D940" s="13" t="s">
        <v>363</v>
      </c>
      <c r="E940" s="13"/>
      <c r="F940" s="15" t="s">
        <v>415</v>
      </c>
      <c r="G940" s="21">
        <f>G941</f>
        <v>10502.100000000002</v>
      </c>
      <c r="H940" s="21">
        <f t="shared" si="2049"/>
        <v>10557.199999999999</v>
      </c>
      <c r="I940" s="21">
        <f t="shared" si="2049"/>
        <v>10557.199999999999</v>
      </c>
      <c r="J940" s="21">
        <f t="shared" si="2049"/>
        <v>0</v>
      </c>
      <c r="K940" s="21">
        <f t="shared" si="2049"/>
        <v>0</v>
      </c>
      <c r="L940" s="21">
        <f t="shared" si="2049"/>
        <v>0</v>
      </c>
      <c r="M940" s="21">
        <f t="shared" si="2042"/>
        <v>10502.100000000002</v>
      </c>
      <c r="N940" s="21">
        <f t="shared" si="2043"/>
        <v>10557.199999999999</v>
      </c>
      <c r="O940" s="21">
        <f t="shared" si="2044"/>
        <v>10557.199999999999</v>
      </c>
      <c r="P940" s="24">
        <f t="shared" si="2049"/>
        <v>0</v>
      </c>
      <c r="Q940" s="24">
        <f t="shared" si="2049"/>
        <v>0</v>
      </c>
      <c r="R940" s="24">
        <f t="shared" si="2049"/>
        <v>0</v>
      </c>
      <c r="S940" s="24">
        <f t="shared" si="2049"/>
        <v>0</v>
      </c>
      <c r="T940" s="24">
        <f t="shared" si="2049"/>
        <v>0</v>
      </c>
      <c r="U940" s="24">
        <f t="shared" si="2049"/>
        <v>0</v>
      </c>
      <c r="V940" s="24">
        <f t="shared" si="2049"/>
        <v>0</v>
      </c>
      <c r="W940" s="24">
        <f t="shared" si="2049"/>
        <v>0</v>
      </c>
      <c r="X940" s="24">
        <f t="shared" si="2049"/>
        <v>0</v>
      </c>
      <c r="Y940" s="24">
        <f t="shared" si="2049"/>
        <v>0</v>
      </c>
      <c r="Z940" s="24">
        <f t="shared" si="1987"/>
        <v>10502.100000000002</v>
      </c>
      <c r="AA940" s="24">
        <f t="shared" si="1988"/>
        <v>10557.199999999999</v>
      </c>
      <c r="AB940" s="24">
        <f t="shared" si="1989"/>
        <v>10557.199999999999</v>
      </c>
      <c r="AC940" s="24">
        <f t="shared" si="2049"/>
        <v>0</v>
      </c>
      <c r="AD940" s="24">
        <f t="shared" si="2049"/>
        <v>0</v>
      </c>
      <c r="AE940" s="24">
        <f t="shared" si="2049"/>
        <v>0</v>
      </c>
      <c r="AF940" s="24">
        <f t="shared" si="2049"/>
        <v>0</v>
      </c>
      <c r="AG940" s="24">
        <f t="shared" si="2049"/>
        <v>0</v>
      </c>
      <c r="AH940" s="24">
        <f t="shared" si="2049"/>
        <v>0</v>
      </c>
      <c r="AI940" s="24">
        <f t="shared" si="2049"/>
        <v>0</v>
      </c>
      <c r="AJ940" s="24">
        <f t="shared" si="2049"/>
        <v>0</v>
      </c>
      <c r="AK940" s="24">
        <f t="shared" si="2049"/>
        <v>0</v>
      </c>
      <c r="AL940" s="24">
        <f t="shared" si="2049"/>
        <v>0</v>
      </c>
      <c r="AM940" s="24">
        <f t="shared" si="2049"/>
        <v>0</v>
      </c>
      <c r="AN940" s="24">
        <f t="shared" si="2049"/>
        <v>0</v>
      </c>
      <c r="AO940" s="24">
        <f t="shared" si="2027"/>
        <v>10502.100000000002</v>
      </c>
      <c r="AP940" s="24">
        <f t="shared" si="2028"/>
        <v>10557.199999999999</v>
      </c>
      <c r="AQ940" s="24">
        <f t="shared" si="2029"/>
        <v>10557.199999999999</v>
      </c>
      <c r="AR940" s="24">
        <f t="shared" si="2049"/>
        <v>0</v>
      </c>
      <c r="AS940" s="24">
        <f t="shared" si="2025"/>
        <v>10502.100000000002</v>
      </c>
      <c r="AT940" s="24">
        <f t="shared" si="2049"/>
        <v>0</v>
      </c>
      <c r="AU940" s="6"/>
    </row>
    <row r="941" spans="1:47" ht="62" x14ac:dyDescent="0.35">
      <c r="A941" s="13">
        <v>931</v>
      </c>
      <c r="B941" s="13" t="s">
        <v>109</v>
      </c>
      <c r="C941" s="13" t="s">
        <v>109</v>
      </c>
      <c r="D941" s="13" t="s">
        <v>343</v>
      </c>
      <c r="E941" s="13"/>
      <c r="F941" s="15" t="s">
        <v>45</v>
      </c>
      <c r="G941" s="21">
        <f>G942+G944+G946</f>
        <v>10502.100000000002</v>
      </c>
      <c r="H941" s="21">
        <f t="shared" ref="H941:L941" si="2050">H942+H944+H946</f>
        <v>10557.199999999999</v>
      </c>
      <c r="I941" s="21">
        <f t="shared" si="2050"/>
        <v>10557.199999999999</v>
      </c>
      <c r="J941" s="21">
        <f t="shared" si="2050"/>
        <v>0</v>
      </c>
      <c r="K941" s="21">
        <f t="shared" si="2050"/>
        <v>0</v>
      </c>
      <c r="L941" s="21">
        <f t="shared" si="2050"/>
        <v>0</v>
      </c>
      <c r="M941" s="21">
        <f t="shared" si="2042"/>
        <v>10502.100000000002</v>
      </c>
      <c r="N941" s="21">
        <f t="shared" si="2043"/>
        <v>10557.199999999999</v>
      </c>
      <c r="O941" s="21">
        <f t="shared" si="2044"/>
        <v>10557.199999999999</v>
      </c>
      <c r="P941" s="24">
        <f t="shared" ref="P941:Q941" si="2051">P942+P944+P946</f>
        <v>0</v>
      </c>
      <c r="Q941" s="24">
        <f t="shared" si="2051"/>
        <v>0</v>
      </c>
      <c r="R941" s="24">
        <f t="shared" ref="R941:T941" si="2052">R942+R944+R946</f>
        <v>0</v>
      </c>
      <c r="S941" s="24">
        <f t="shared" si="2052"/>
        <v>0</v>
      </c>
      <c r="T941" s="24">
        <f t="shared" si="2052"/>
        <v>0</v>
      </c>
      <c r="U941" s="24">
        <f t="shared" ref="U941:W941" si="2053">U942+U944+U946</f>
        <v>0</v>
      </c>
      <c r="V941" s="24">
        <f t="shared" si="2053"/>
        <v>0</v>
      </c>
      <c r="W941" s="24">
        <f t="shared" si="2053"/>
        <v>0</v>
      </c>
      <c r="X941" s="24">
        <f t="shared" ref="X941:Y941" si="2054">X942+X944+X946</f>
        <v>0</v>
      </c>
      <c r="Y941" s="24">
        <f t="shared" si="2054"/>
        <v>0</v>
      </c>
      <c r="Z941" s="24">
        <f t="shared" si="1987"/>
        <v>10502.100000000002</v>
      </c>
      <c r="AA941" s="24">
        <f t="shared" si="1988"/>
        <v>10557.199999999999</v>
      </c>
      <c r="AB941" s="24">
        <f t="shared" si="1989"/>
        <v>10557.199999999999</v>
      </c>
      <c r="AC941" s="24">
        <f t="shared" ref="AC941:AL941" si="2055">AC942+AC944+AC946</f>
        <v>0</v>
      </c>
      <c r="AD941" s="24">
        <f t="shared" si="2055"/>
        <v>0</v>
      </c>
      <c r="AE941" s="24">
        <f t="shared" ref="AE941" si="2056">AE942+AE944+AE946</f>
        <v>0</v>
      </c>
      <c r="AF941" s="24">
        <f t="shared" si="2055"/>
        <v>0</v>
      </c>
      <c r="AG941" s="24">
        <f t="shared" si="2055"/>
        <v>0</v>
      </c>
      <c r="AH941" s="24">
        <f t="shared" si="2055"/>
        <v>0</v>
      </c>
      <c r="AI941" s="24">
        <f t="shared" ref="AI941" si="2057">AI942+AI944+AI946</f>
        <v>0</v>
      </c>
      <c r="AJ941" s="24">
        <f t="shared" si="2055"/>
        <v>0</v>
      </c>
      <c r="AK941" s="24">
        <f t="shared" si="2055"/>
        <v>0</v>
      </c>
      <c r="AL941" s="24">
        <f t="shared" si="2055"/>
        <v>0</v>
      </c>
      <c r="AM941" s="24">
        <f t="shared" ref="AM941:AT941" si="2058">AM942+AM944+AM946</f>
        <v>0</v>
      </c>
      <c r="AN941" s="24">
        <f t="shared" si="2058"/>
        <v>0</v>
      </c>
      <c r="AO941" s="24">
        <f t="shared" si="2027"/>
        <v>10502.100000000002</v>
      </c>
      <c r="AP941" s="24">
        <f t="shared" si="2028"/>
        <v>10557.199999999999</v>
      </c>
      <c r="AQ941" s="24">
        <f t="shared" si="2029"/>
        <v>10557.199999999999</v>
      </c>
      <c r="AR941" s="24">
        <f t="shared" ref="AR941" si="2059">AR942+AR944+AR946</f>
        <v>0</v>
      </c>
      <c r="AS941" s="24">
        <f t="shared" si="2025"/>
        <v>10502.100000000002</v>
      </c>
      <c r="AT941" s="24">
        <f t="shared" si="2058"/>
        <v>0</v>
      </c>
    </row>
    <row r="942" spans="1:47" ht="77.5" x14ac:dyDescent="0.35">
      <c r="A942" s="13">
        <v>931</v>
      </c>
      <c r="B942" s="13" t="s">
        <v>109</v>
      </c>
      <c r="C942" s="13" t="s">
        <v>109</v>
      </c>
      <c r="D942" s="13" t="s">
        <v>343</v>
      </c>
      <c r="E942" s="13" t="s">
        <v>25</v>
      </c>
      <c r="F942" s="15" t="s">
        <v>384</v>
      </c>
      <c r="G942" s="21">
        <f>G943</f>
        <v>7627.1</v>
      </c>
      <c r="H942" s="21">
        <f t="shared" ref="H942:AT942" si="2060">H943</f>
        <v>7627.2</v>
      </c>
      <c r="I942" s="21">
        <f t="shared" si="2060"/>
        <v>7627.2</v>
      </c>
      <c r="J942" s="21">
        <f t="shared" si="2060"/>
        <v>0</v>
      </c>
      <c r="K942" s="21">
        <f t="shared" si="2060"/>
        <v>0</v>
      </c>
      <c r="L942" s="21">
        <f t="shared" si="2060"/>
        <v>0</v>
      </c>
      <c r="M942" s="21">
        <f t="shared" si="2042"/>
        <v>7627.1</v>
      </c>
      <c r="N942" s="21">
        <f t="shared" si="2043"/>
        <v>7627.2</v>
      </c>
      <c r="O942" s="21">
        <f t="shared" si="2044"/>
        <v>7627.2</v>
      </c>
      <c r="P942" s="24">
        <f t="shared" si="2060"/>
        <v>0</v>
      </c>
      <c r="Q942" s="24">
        <f t="shared" si="2060"/>
        <v>0</v>
      </c>
      <c r="R942" s="24">
        <f t="shared" si="2060"/>
        <v>0</v>
      </c>
      <c r="S942" s="24">
        <f t="shared" si="2060"/>
        <v>0</v>
      </c>
      <c r="T942" s="24">
        <f t="shared" si="2060"/>
        <v>0</v>
      </c>
      <c r="U942" s="24">
        <f t="shared" si="2060"/>
        <v>0</v>
      </c>
      <c r="V942" s="24">
        <f t="shared" si="2060"/>
        <v>0</v>
      </c>
      <c r="W942" s="24">
        <f t="shared" si="2060"/>
        <v>0</v>
      </c>
      <c r="X942" s="24">
        <f t="shared" si="2060"/>
        <v>0</v>
      </c>
      <c r="Y942" s="24">
        <f t="shared" si="2060"/>
        <v>0</v>
      </c>
      <c r="Z942" s="24">
        <f t="shared" si="1987"/>
        <v>7627.1</v>
      </c>
      <c r="AA942" s="24">
        <f t="shared" si="1988"/>
        <v>7627.2</v>
      </c>
      <c r="AB942" s="24">
        <f t="shared" si="1989"/>
        <v>7627.2</v>
      </c>
      <c r="AC942" s="24">
        <f t="shared" si="2060"/>
        <v>0</v>
      </c>
      <c r="AD942" s="24">
        <f t="shared" si="2060"/>
        <v>0</v>
      </c>
      <c r="AE942" s="24">
        <f t="shared" si="2060"/>
        <v>0</v>
      </c>
      <c r="AF942" s="24">
        <f t="shared" si="2060"/>
        <v>0</v>
      </c>
      <c r="AG942" s="24">
        <f t="shared" si="2060"/>
        <v>0</v>
      </c>
      <c r="AH942" s="24">
        <f t="shared" si="2060"/>
        <v>0</v>
      </c>
      <c r="AI942" s="24">
        <f t="shared" si="2060"/>
        <v>0</v>
      </c>
      <c r="AJ942" s="24">
        <f t="shared" si="2060"/>
        <v>0</v>
      </c>
      <c r="AK942" s="24">
        <f t="shared" si="2060"/>
        <v>0</v>
      </c>
      <c r="AL942" s="24">
        <f t="shared" si="2060"/>
        <v>0</v>
      </c>
      <c r="AM942" s="24">
        <f t="shared" si="2060"/>
        <v>0</v>
      </c>
      <c r="AN942" s="24">
        <f t="shared" si="2060"/>
        <v>0</v>
      </c>
      <c r="AO942" s="24">
        <f t="shared" si="2027"/>
        <v>7627.1</v>
      </c>
      <c r="AP942" s="24">
        <f t="shared" si="2028"/>
        <v>7627.2</v>
      </c>
      <c r="AQ942" s="24">
        <f t="shared" si="2029"/>
        <v>7627.2</v>
      </c>
      <c r="AR942" s="24">
        <f t="shared" si="2060"/>
        <v>0</v>
      </c>
      <c r="AS942" s="24">
        <f t="shared" si="2025"/>
        <v>7627.1</v>
      </c>
      <c r="AT942" s="24">
        <f t="shared" si="2060"/>
        <v>0</v>
      </c>
    </row>
    <row r="943" spans="1:47" x14ac:dyDescent="0.35">
      <c r="A943" s="13">
        <v>931</v>
      </c>
      <c r="B943" s="13" t="s">
        <v>109</v>
      </c>
      <c r="C943" s="13" t="s">
        <v>109</v>
      </c>
      <c r="D943" s="13" t="s">
        <v>343</v>
      </c>
      <c r="E943" s="13">
        <v>110</v>
      </c>
      <c r="F943" s="15" t="s">
        <v>372</v>
      </c>
      <c r="G943" s="21">
        <v>7627.1</v>
      </c>
      <c r="H943" s="21">
        <v>7627.2</v>
      </c>
      <c r="I943" s="21">
        <v>7627.2</v>
      </c>
      <c r="J943" s="21"/>
      <c r="K943" s="21"/>
      <c r="L943" s="21"/>
      <c r="M943" s="21">
        <f t="shared" si="2042"/>
        <v>7627.1</v>
      </c>
      <c r="N943" s="21">
        <f t="shared" si="2043"/>
        <v>7627.2</v>
      </c>
      <c r="O943" s="21">
        <f t="shared" si="2044"/>
        <v>7627.2</v>
      </c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>
        <f t="shared" ref="Z943:Z1006" si="2061">M943+P943+Q943+R943+S943</f>
        <v>7627.1</v>
      </c>
      <c r="AA943" s="24">
        <f t="shared" ref="AA943:AA1006" si="2062">N943+T943+U943+V943</f>
        <v>7627.2</v>
      </c>
      <c r="AB943" s="24">
        <f t="shared" ref="AB943:AB1006" si="2063">O943+W943+X943+Y943</f>
        <v>7627.2</v>
      </c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>
        <f t="shared" si="2027"/>
        <v>7627.1</v>
      </c>
      <c r="AP943" s="24">
        <f t="shared" si="2028"/>
        <v>7627.2</v>
      </c>
      <c r="AQ943" s="24">
        <f t="shared" si="2029"/>
        <v>7627.2</v>
      </c>
      <c r="AR943" s="24"/>
      <c r="AS943" s="24">
        <f t="shared" si="2025"/>
        <v>7627.1</v>
      </c>
      <c r="AT943" s="24"/>
    </row>
    <row r="944" spans="1:47" ht="31" x14ac:dyDescent="0.35">
      <c r="A944" s="13">
        <v>931</v>
      </c>
      <c r="B944" s="13" t="s">
        <v>109</v>
      </c>
      <c r="C944" s="13" t="s">
        <v>109</v>
      </c>
      <c r="D944" s="13" t="s">
        <v>343</v>
      </c>
      <c r="E944" s="13" t="s">
        <v>7</v>
      </c>
      <c r="F944" s="15" t="s">
        <v>385</v>
      </c>
      <c r="G944" s="21">
        <f>G945</f>
        <v>2855.8</v>
      </c>
      <c r="H944" s="21">
        <f t="shared" ref="H944:AT944" si="2064">H945</f>
        <v>2910.7000000000003</v>
      </c>
      <c r="I944" s="21">
        <f t="shared" si="2064"/>
        <v>2910.7000000000003</v>
      </c>
      <c r="J944" s="21">
        <f t="shared" si="2064"/>
        <v>0</v>
      </c>
      <c r="K944" s="21">
        <f t="shared" si="2064"/>
        <v>0</v>
      </c>
      <c r="L944" s="21">
        <f t="shared" si="2064"/>
        <v>0</v>
      </c>
      <c r="M944" s="21">
        <f t="shared" si="2042"/>
        <v>2855.8</v>
      </c>
      <c r="N944" s="21">
        <f t="shared" si="2043"/>
        <v>2910.7000000000003</v>
      </c>
      <c r="O944" s="21">
        <f t="shared" si="2044"/>
        <v>2910.7000000000003</v>
      </c>
      <c r="P944" s="24">
        <f t="shared" si="2064"/>
        <v>0</v>
      </c>
      <c r="Q944" s="24">
        <f t="shared" si="2064"/>
        <v>0</v>
      </c>
      <c r="R944" s="24">
        <f t="shared" si="2064"/>
        <v>0</v>
      </c>
      <c r="S944" s="24">
        <f t="shared" si="2064"/>
        <v>0</v>
      </c>
      <c r="T944" s="24">
        <f t="shared" si="2064"/>
        <v>0</v>
      </c>
      <c r="U944" s="24">
        <f t="shared" si="2064"/>
        <v>0</v>
      </c>
      <c r="V944" s="24">
        <f t="shared" si="2064"/>
        <v>0</v>
      </c>
      <c r="W944" s="24">
        <f t="shared" si="2064"/>
        <v>0</v>
      </c>
      <c r="X944" s="24">
        <f t="shared" si="2064"/>
        <v>0</v>
      </c>
      <c r="Y944" s="24">
        <f t="shared" si="2064"/>
        <v>0</v>
      </c>
      <c r="Z944" s="24">
        <f t="shared" si="2061"/>
        <v>2855.8</v>
      </c>
      <c r="AA944" s="24">
        <f t="shared" si="2062"/>
        <v>2910.7000000000003</v>
      </c>
      <c r="AB944" s="24">
        <f t="shared" si="2063"/>
        <v>2910.7000000000003</v>
      </c>
      <c r="AC944" s="24">
        <f t="shared" si="2064"/>
        <v>0</v>
      </c>
      <c r="AD944" s="24">
        <f t="shared" si="2064"/>
        <v>0</v>
      </c>
      <c r="AE944" s="24">
        <f t="shared" si="2064"/>
        <v>0</v>
      </c>
      <c r="AF944" s="24">
        <f t="shared" si="2064"/>
        <v>0</v>
      </c>
      <c r="AG944" s="24">
        <f t="shared" si="2064"/>
        <v>0</v>
      </c>
      <c r="AH944" s="24">
        <f t="shared" si="2064"/>
        <v>0</v>
      </c>
      <c r="AI944" s="24">
        <f t="shared" si="2064"/>
        <v>0</v>
      </c>
      <c r="AJ944" s="24">
        <f t="shared" si="2064"/>
        <v>0</v>
      </c>
      <c r="AK944" s="24">
        <f t="shared" si="2064"/>
        <v>0</v>
      </c>
      <c r="AL944" s="24">
        <f t="shared" si="2064"/>
        <v>0</v>
      </c>
      <c r="AM944" s="24">
        <f t="shared" si="2064"/>
        <v>0</v>
      </c>
      <c r="AN944" s="24">
        <f t="shared" si="2064"/>
        <v>0</v>
      </c>
      <c r="AO944" s="24">
        <f t="shared" si="2027"/>
        <v>2855.8</v>
      </c>
      <c r="AP944" s="24">
        <f t="shared" si="2028"/>
        <v>2910.7000000000003</v>
      </c>
      <c r="AQ944" s="24">
        <f t="shared" si="2029"/>
        <v>2910.7000000000003</v>
      </c>
      <c r="AR944" s="24">
        <f t="shared" si="2064"/>
        <v>0</v>
      </c>
      <c r="AS944" s="24">
        <f t="shared" si="2025"/>
        <v>2855.8</v>
      </c>
      <c r="AT944" s="24">
        <f t="shared" si="2064"/>
        <v>0</v>
      </c>
    </row>
    <row r="945" spans="1:47" ht="31" x14ac:dyDescent="0.35">
      <c r="A945" s="13">
        <v>931</v>
      </c>
      <c r="B945" s="13" t="s">
        <v>109</v>
      </c>
      <c r="C945" s="13" t="s">
        <v>109</v>
      </c>
      <c r="D945" s="13" t="s">
        <v>343</v>
      </c>
      <c r="E945" s="13">
        <v>240</v>
      </c>
      <c r="F945" s="15" t="s">
        <v>374</v>
      </c>
      <c r="G945" s="21">
        <v>2855.8</v>
      </c>
      <c r="H945" s="21">
        <v>2910.7000000000003</v>
      </c>
      <c r="I945" s="21">
        <v>2910.7000000000003</v>
      </c>
      <c r="J945" s="21"/>
      <c r="K945" s="21"/>
      <c r="L945" s="21"/>
      <c r="M945" s="21">
        <f t="shared" si="2042"/>
        <v>2855.8</v>
      </c>
      <c r="N945" s="21">
        <f t="shared" si="2043"/>
        <v>2910.7000000000003</v>
      </c>
      <c r="O945" s="21">
        <f t="shared" si="2044"/>
        <v>2910.7000000000003</v>
      </c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>
        <f t="shared" si="2061"/>
        <v>2855.8</v>
      </c>
      <c r="AA945" s="24">
        <f t="shared" si="2062"/>
        <v>2910.7000000000003</v>
      </c>
      <c r="AB945" s="24">
        <f t="shared" si="2063"/>
        <v>2910.7000000000003</v>
      </c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>
        <f t="shared" si="2027"/>
        <v>2855.8</v>
      </c>
      <c r="AP945" s="24">
        <f t="shared" si="2028"/>
        <v>2910.7000000000003</v>
      </c>
      <c r="AQ945" s="24">
        <f t="shared" si="2029"/>
        <v>2910.7000000000003</v>
      </c>
      <c r="AR945" s="24"/>
      <c r="AS945" s="24">
        <f t="shared" si="2025"/>
        <v>2855.8</v>
      </c>
      <c r="AT945" s="24"/>
    </row>
    <row r="946" spans="1:47" x14ac:dyDescent="0.35">
      <c r="A946" s="13">
        <v>931</v>
      </c>
      <c r="B946" s="13" t="s">
        <v>109</v>
      </c>
      <c r="C946" s="13" t="s">
        <v>109</v>
      </c>
      <c r="D946" s="13" t="s">
        <v>343</v>
      </c>
      <c r="E946" s="13" t="s">
        <v>8</v>
      </c>
      <c r="F946" s="15" t="s">
        <v>389</v>
      </c>
      <c r="G946" s="21">
        <f>G947</f>
        <v>19.200000000000003</v>
      </c>
      <c r="H946" s="21">
        <f t="shared" ref="H946:AT946" si="2065">H947</f>
        <v>19.3</v>
      </c>
      <c r="I946" s="21">
        <f t="shared" si="2065"/>
        <v>19.3</v>
      </c>
      <c r="J946" s="21">
        <f t="shared" si="2065"/>
        <v>0</v>
      </c>
      <c r="K946" s="21">
        <f t="shared" si="2065"/>
        <v>0</v>
      </c>
      <c r="L946" s="21">
        <f t="shared" si="2065"/>
        <v>0</v>
      </c>
      <c r="M946" s="21">
        <f t="shared" si="2042"/>
        <v>19.200000000000003</v>
      </c>
      <c r="N946" s="21">
        <f t="shared" si="2043"/>
        <v>19.3</v>
      </c>
      <c r="O946" s="21">
        <f t="shared" si="2044"/>
        <v>19.3</v>
      </c>
      <c r="P946" s="24">
        <f t="shared" si="2065"/>
        <v>0</v>
      </c>
      <c r="Q946" s="24">
        <f t="shared" si="2065"/>
        <v>0</v>
      </c>
      <c r="R946" s="24">
        <f t="shared" si="2065"/>
        <v>0</v>
      </c>
      <c r="S946" s="24">
        <f t="shared" si="2065"/>
        <v>0</v>
      </c>
      <c r="T946" s="24">
        <f t="shared" si="2065"/>
        <v>0</v>
      </c>
      <c r="U946" s="24">
        <f t="shared" si="2065"/>
        <v>0</v>
      </c>
      <c r="V946" s="24">
        <f t="shared" si="2065"/>
        <v>0</v>
      </c>
      <c r="W946" s="24">
        <f t="shared" si="2065"/>
        <v>0</v>
      </c>
      <c r="X946" s="24">
        <f t="shared" si="2065"/>
        <v>0</v>
      </c>
      <c r="Y946" s="24">
        <f t="shared" si="2065"/>
        <v>0</v>
      </c>
      <c r="Z946" s="24">
        <f t="shared" si="2061"/>
        <v>19.200000000000003</v>
      </c>
      <c r="AA946" s="24">
        <f t="shared" si="2062"/>
        <v>19.3</v>
      </c>
      <c r="AB946" s="24">
        <f t="shared" si="2063"/>
        <v>19.3</v>
      </c>
      <c r="AC946" s="24">
        <f t="shared" si="2065"/>
        <v>0</v>
      </c>
      <c r="AD946" s="24">
        <f t="shared" si="2065"/>
        <v>0</v>
      </c>
      <c r="AE946" s="24">
        <f t="shared" si="2065"/>
        <v>0</v>
      </c>
      <c r="AF946" s="24">
        <f t="shared" si="2065"/>
        <v>0</v>
      </c>
      <c r="AG946" s="24">
        <f t="shared" si="2065"/>
        <v>0</v>
      </c>
      <c r="AH946" s="24">
        <f t="shared" si="2065"/>
        <v>0</v>
      </c>
      <c r="AI946" s="24">
        <f t="shared" si="2065"/>
        <v>0</v>
      </c>
      <c r="AJ946" s="24">
        <f t="shared" si="2065"/>
        <v>0</v>
      </c>
      <c r="AK946" s="24">
        <f t="shared" si="2065"/>
        <v>0</v>
      </c>
      <c r="AL946" s="24">
        <f t="shared" si="2065"/>
        <v>0</v>
      </c>
      <c r="AM946" s="24">
        <f t="shared" si="2065"/>
        <v>0</v>
      </c>
      <c r="AN946" s="24">
        <f t="shared" si="2065"/>
        <v>0</v>
      </c>
      <c r="AO946" s="24">
        <f t="shared" si="2027"/>
        <v>19.200000000000003</v>
      </c>
      <c r="AP946" s="24">
        <f t="shared" si="2028"/>
        <v>19.3</v>
      </c>
      <c r="AQ946" s="24">
        <f t="shared" si="2029"/>
        <v>19.3</v>
      </c>
      <c r="AR946" s="24">
        <f t="shared" si="2065"/>
        <v>0</v>
      </c>
      <c r="AS946" s="24">
        <f t="shared" si="2025"/>
        <v>19.200000000000003</v>
      </c>
      <c r="AT946" s="24">
        <f t="shared" si="2065"/>
        <v>0</v>
      </c>
    </row>
    <row r="947" spans="1:47" x14ac:dyDescent="0.35">
      <c r="A947" s="13">
        <v>931</v>
      </c>
      <c r="B947" s="13" t="s">
        <v>109</v>
      </c>
      <c r="C947" s="13" t="s">
        <v>109</v>
      </c>
      <c r="D947" s="13" t="s">
        <v>343</v>
      </c>
      <c r="E947" s="13">
        <v>850</v>
      </c>
      <c r="F947" s="15" t="s">
        <v>383</v>
      </c>
      <c r="G947" s="21">
        <v>19.200000000000003</v>
      </c>
      <c r="H947" s="21">
        <v>19.3</v>
      </c>
      <c r="I947" s="21">
        <v>19.3</v>
      </c>
      <c r="J947" s="21"/>
      <c r="K947" s="21"/>
      <c r="L947" s="21"/>
      <c r="M947" s="21">
        <f t="shared" si="2042"/>
        <v>19.200000000000003</v>
      </c>
      <c r="N947" s="21">
        <f t="shared" si="2043"/>
        <v>19.3</v>
      </c>
      <c r="O947" s="21">
        <f t="shared" si="2044"/>
        <v>19.3</v>
      </c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>
        <f t="shared" si="2061"/>
        <v>19.200000000000003</v>
      </c>
      <c r="AA947" s="24">
        <f t="shared" si="2062"/>
        <v>19.3</v>
      </c>
      <c r="AB947" s="24">
        <f t="shared" si="2063"/>
        <v>19.3</v>
      </c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>
        <f t="shared" si="2027"/>
        <v>19.200000000000003</v>
      </c>
      <c r="AP947" s="24">
        <f t="shared" si="2028"/>
        <v>19.3</v>
      </c>
      <c r="AQ947" s="24">
        <f t="shared" si="2029"/>
        <v>19.3</v>
      </c>
      <c r="AR947" s="24"/>
      <c r="AS947" s="24">
        <f t="shared" si="2025"/>
        <v>19.200000000000003</v>
      </c>
      <c r="AT947" s="24"/>
    </row>
    <row r="948" spans="1:47" s="3" customFormat="1" x14ac:dyDescent="0.35">
      <c r="A948" s="17">
        <v>931</v>
      </c>
      <c r="B948" s="17" t="s">
        <v>59</v>
      </c>
      <c r="C948" s="17"/>
      <c r="D948" s="17"/>
      <c r="E948" s="17"/>
      <c r="F948" s="8" t="s">
        <v>392</v>
      </c>
      <c r="G948" s="19">
        <f t="shared" ref="G948:G953" si="2066">G949</f>
        <v>977.9</v>
      </c>
      <c r="H948" s="19">
        <f t="shared" ref="H948:AT953" si="2067">H949</f>
        <v>0</v>
      </c>
      <c r="I948" s="19">
        <f t="shared" si="2067"/>
        <v>0</v>
      </c>
      <c r="J948" s="19">
        <f t="shared" si="2067"/>
        <v>0</v>
      </c>
      <c r="K948" s="19">
        <f t="shared" si="2067"/>
        <v>0</v>
      </c>
      <c r="L948" s="19">
        <f t="shared" si="2067"/>
        <v>0</v>
      </c>
      <c r="M948" s="21">
        <f t="shared" si="2042"/>
        <v>977.9</v>
      </c>
      <c r="N948" s="21">
        <f t="shared" si="2043"/>
        <v>0</v>
      </c>
      <c r="O948" s="21">
        <f t="shared" si="2044"/>
        <v>0</v>
      </c>
      <c r="P948" s="22">
        <f t="shared" si="2067"/>
        <v>0</v>
      </c>
      <c r="Q948" s="22">
        <f t="shared" si="2067"/>
        <v>0</v>
      </c>
      <c r="R948" s="22">
        <f t="shared" si="2067"/>
        <v>0</v>
      </c>
      <c r="S948" s="22">
        <f t="shared" si="2067"/>
        <v>0</v>
      </c>
      <c r="T948" s="22">
        <f t="shared" si="2067"/>
        <v>0</v>
      </c>
      <c r="U948" s="22">
        <f t="shared" si="2067"/>
        <v>0</v>
      </c>
      <c r="V948" s="22">
        <f t="shared" si="2067"/>
        <v>0</v>
      </c>
      <c r="W948" s="22">
        <f t="shared" si="2067"/>
        <v>0</v>
      </c>
      <c r="X948" s="22">
        <f t="shared" si="2067"/>
        <v>0</v>
      </c>
      <c r="Y948" s="22">
        <f t="shared" si="2067"/>
        <v>0</v>
      </c>
      <c r="Z948" s="22">
        <f t="shared" si="2061"/>
        <v>977.9</v>
      </c>
      <c r="AA948" s="22">
        <f t="shared" si="2062"/>
        <v>0</v>
      </c>
      <c r="AB948" s="22">
        <f t="shared" si="2063"/>
        <v>0</v>
      </c>
      <c r="AC948" s="22">
        <f t="shared" si="2067"/>
        <v>0</v>
      </c>
      <c r="AD948" s="22">
        <f t="shared" si="2067"/>
        <v>0</v>
      </c>
      <c r="AE948" s="22">
        <f t="shared" si="2067"/>
        <v>0</v>
      </c>
      <c r="AF948" s="22">
        <f t="shared" si="2067"/>
        <v>0</v>
      </c>
      <c r="AG948" s="22">
        <f t="shared" si="2067"/>
        <v>0</v>
      </c>
      <c r="AH948" s="22">
        <f t="shared" si="2067"/>
        <v>0</v>
      </c>
      <c r="AI948" s="22">
        <f t="shared" si="2067"/>
        <v>0</v>
      </c>
      <c r="AJ948" s="22">
        <f t="shared" si="2067"/>
        <v>0</v>
      </c>
      <c r="AK948" s="22">
        <f t="shared" si="2067"/>
        <v>0</v>
      </c>
      <c r="AL948" s="22">
        <f t="shared" si="2067"/>
        <v>0</v>
      </c>
      <c r="AM948" s="22">
        <f t="shared" si="2067"/>
        <v>0</v>
      </c>
      <c r="AN948" s="22">
        <f t="shared" si="2067"/>
        <v>0</v>
      </c>
      <c r="AO948" s="22">
        <f t="shared" si="2027"/>
        <v>977.9</v>
      </c>
      <c r="AP948" s="22">
        <f t="shared" si="2028"/>
        <v>0</v>
      </c>
      <c r="AQ948" s="22">
        <f t="shared" si="2029"/>
        <v>0</v>
      </c>
      <c r="AR948" s="22">
        <f t="shared" si="2067"/>
        <v>0</v>
      </c>
      <c r="AS948" s="22">
        <f t="shared" si="2025"/>
        <v>977.9</v>
      </c>
      <c r="AT948" s="22">
        <f t="shared" si="2067"/>
        <v>0</v>
      </c>
    </row>
    <row r="949" spans="1:47" s="16" customFormat="1" ht="31" x14ac:dyDescent="0.35">
      <c r="A949" s="18">
        <v>931</v>
      </c>
      <c r="B949" s="18" t="s">
        <v>59</v>
      </c>
      <c r="C949" s="18" t="s">
        <v>108</v>
      </c>
      <c r="D949" s="18"/>
      <c r="E949" s="18"/>
      <c r="F949" s="11" t="s">
        <v>125</v>
      </c>
      <c r="G949" s="20">
        <f t="shared" si="2066"/>
        <v>977.9</v>
      </c>
      <c r="H949" s="20">
        <f t="shared" si="2067"/>
        <v>0</v>
      </c>
      <c r="I949" s="20">
        <f t="shared" si="2067"/>
        <v>0</v>
      </c>
      <c r="J949" s="20">
        <f t="shared" si="2067"/>
        <v>0</v>
      </c>
      <c r="K949" s="20">
        <f t="shared" si="2067"/>
        <v>0</v>
      </c>
      <c r="L949" s="20">
        <f t="shared" si="2067"/>
        <v>0</v>
      </c>
      <c r="M949" s="21">
        <f t="shared" si="2042"/>
        <v>977.9</v>
      </c>
      <c r="N949" s="21">
        <f t="shared" si="2043"/>
        <v>0</v>
      </c>
      <c r="O949" s="21">
        <f t="shared" si="2044"/>
        <v>0</v>
      </c>
      <c r="P949" s="23">
        <f t="shared" si="2067"/>
        <v>0</v>
      </c>
      <c r="Q949" s="23">
        <f t="shared" si="2067"/>
        <v>0</v>
      </c>
      <c r="R949" s="23">
        <f t="shared" si="2067"/>
        <v>0</v>
      </c>
      <c r="S949" s="23">
        <f t="shared" si="2067"/>
        <v>0</v>
      </c>
      <c r="T949" s="23">
        <f t="shared" si="2067"/>
        <v>0</v>
      </c>
      <c r="U949" s="23">
        <f t="shared" si="2067"/>
        <v>0</v>
      </c>
      <c r="V949" s="23">
        <f t="shared" si="2067"/>
        <v>0</v>
      </c>
      <c r="W949" s="23">
        <f t="shared" si="2067"/>
        <v>0</v>
      </c>
      <c r="X949" s="23">
        <f t="shared" si="2067"/>
        <v>0</v>
      </c>
      <c r="Y949" s="23">
        <f t="shared" si="2067"/>
        <v>0</v>
      </c>
      <c r="Z949" s="23">
        <f t="shared" si="2061"/>
        <v>977.9</v>
      </c>
      <c r="AA949" s="23">
        <f t="shared" si="2062"/>
        <v>0</v>
      </c>
      <c r="AB949" s="23">
        <f t="shared" si="2063"/>
        <v>0</v>
      </c>
      <c r="AC949" s="23">
        <f t="shared" si="2067"/>
        <v>0</v>
      </c>
      <c r="AD949" s="23">
        <f t="shared" si="2067"/>
        <v>0</v>
      </c>
      <c r="AE949" s="23">
        <f t="shared" si="2067"/>
        <v>0</v>
      </c>
      <c r="AF949" s="23">
        <f t="shared" si="2067"/>
        <v>0</v>
      </c>
      <c r="AG949" s="23">
        <f t="shared" si="2067"/>
        <v>0</v>
      </c>
      <c r="AH949" s="23">
        <f t="shared" si="2067"/>
        <v>0</v>
      </c>
      <c r="AI949" s="23">
        <f t="shared" si="2067"/>
        <v>0</v>
      </c>
      <c r="AJ949" s="23">
        <f t="shared" si="2067"/>
        <v>0</v>
      </c>
      <c r="AK949" s="23">
        <f t="shared" si="2067"/>
        <v>0</v>
      </c>
      <c r="AL949" s="23">
        <f t="shared" si="2067"/>
        <v>0</v>
      </c>
      <c r="AM949" s="23">
        <f t="shared" si="2067"/>
        <v>0</v>
      </c>
      <c r="AN949" s="23">
        <f t="shared" si="2067"/>
        <v>0</v>
      </c>
      <c r="AO949" s="23">
        <f t="shared" si="2027"/>
        <v>977.9</v>
      </c>
      <c r="AP949" s="23">
        <f t="shared" si="2028"/>
        <v>0</v>
      </c>
      <c r="AQ949" s="23">
        <f t="shared" si="2029"/>
        <v>0</v>
      </c>
      <c r="AR949" s="23">
        <f t="shared" si="2067"/>
        <v>0</v>
      </c>
      <c r="AS949" s="23">
        <f t="shared" si="2025"/>
        <v>977.9</v>
      </c>
      <c r="AT949" s="23">
        <f t="shared" si="2067"/>
        <v>0</v>
      </c>
    </row>
    <row r="950" spans="1:47" ht="31" x14ac:dyDescent="0.35">
      <c r="A950" s="13">
        <v>931</v>
      </c>
      <c r="B950" s="13" t="s">
        <v>59</v>
      </c>
      <c r="C950" s="13" t="s">
        <v>108</v>
      </c>
      <c r="D950" s="13" t="s">
        <v>118</v>
      </c>
      <c r="E950" s="13"/>
      <c r="F950" s="15" t="s">
        <v>127</v>
      </c>
      <c r="G950" s="21">
        <f t="shared" si="2066"/>
        <v>977.9</v>
      </c>
      <c r="H950" s="21">
        <f t="shared" si="2067"/>
        <v>0</v>
      </c>
      <c r="I950" s="21">
        <f t="shared" si="2067"/>
        <v>0</v>
      </c>
      <c r="J950" s="21">
        <f t="shared" si="2067"/>
        <v>0</v>
      </c>
      <c r="K950" s="21">
        <f t="shared" si="2067"/>
        <v>0</v>
      </c>
      <c r="L950" s="21">
        <f t="shared" si="2067"/>
        <v>0</v>
      </c>
      <c r="M950" s="21">
        <f t="shared" si="2042"/>
        <v>977.9</v>
      </c>
      <c r="N950" s="21">
        <f t="shared" si="2043"/>
        <v>0</v>
      </c>
      <c r="O950" s="21">
        <f t="shared" si="2044"/>
        <v>0</v>
      </c>
      <c r="P950" s="24">
        <f t="shared" si="2067"/>
        <v>0</v>
      </c>
      <c r="Q950" s="24">
        <f t="shared" si="2067"/>
        <v>0</v>
      </c>
      <c r="R950" s="24">
        <f t="shared" si="2067"/>
        <v>0</v>
      </c>
      <c r="S950" s="24">
        <f t="shared" si="2067"/>
        <v>0</v>
      </c>
      <c r="T950" s="24">
        <f t="shared" si="2067"/>
        <v>0</v>
      </c>
      <c r="U950" s="24">
        <f t="shared" si="2067"/>
        <v>0</v>
      </c>
      <c r="V950" s="24">
        <f t="shared" si="2067"/>
        <v>0</v>
      </c>
      <c r="W950" s="24">
        <f t="shared" si="2067"/>
        <v>0</v>
      </c>
      <c r="X950" s="24">
        <f t="shared" si="2067"/>
        <v>0</v>
      </c>
      <c r="Y950" s="24">
        <f t="shared" si="2067"/>
        <v>0</v>
      </c>
      <c r="Z950" s="24">
        <f t="shared" si="2061"/>
        <v>977.9</v>
      </c>
      <c r="AA950" s="24">
        <f t="shared" si="2062"/>
        <v>0</v>
      </c>
      <c r="AB950" s="24">
        <f t="shared" si="2063"/>
        <v>0</v>
      </c>
      <c r="AC950" s="24">
        <f t="shared" si="2067"/>
        <v>0</v>
      </c>
      <c r="AD950" s="24">
        <f t="shared" si="2067"/>
        <v>0</v>
      </c>
      <c r="AE950" s="24">
        <f t="shared" si="2067"/>
        <v>0</v>
      </c>
      <c r="AF950" s="24">
        <f t="shared" si="2067"/>
        <v>0</v>
      </c>
      <c r="AG950" s="24">
        <f t="shared" si="2067"/>
        <v>0</v>
      </c>
      <c r="AH950" s="24">
        <f t="shared" si="2067"/>
        <v>0</v>
      </c>
      <c r="AI950" s="24">
        <f t="shared" si="2067"/>
        <v>0</v>
      </c>
      <c r="AJ950" s="24">
        <f t="shared" si="2067"/>
        <v>0</v>
      </c>
      <c r="AK950" s="24">
        <f t="shared" si="2067"/>
        <v>0</v>
      </c>
      <c r="AL950" s="24">
        <f t="shared" si="2067"/>
        <v>0</v>
      </c>
      <c r="AM950" s="24">
        <f t="shared" si="2067"/>
        <v>0</v>
      </c>
      <c r="AN950" s="24">
        <f t="shared" si="2067"/>
        <v>0</v>
      </c>
      <c r="AO950" s="24">
        <f t="shared" si="2027"/>
        <v>977.9</v>
      </c>
      <c r="AP950" s="24">
        <f t="shared" si="2028"/>
        <v>0</v>
      </c>
      <c r="AQ950" s="24">
        <f t="shared" si="2029"/>
        <v>0</v>
      </c>
      <c r="AR950" s="24">
        <f t="shared" si="2067"/>
        <v>0</v>
      </c>
      <c r="AS950" s="24">
        <f t="shared" si="2025"/>
        <v>977.9</v>
      </c>
      <c r="AT950" s="24">
        <f t="shared" si="2067"/>
        <v>0</v>
      </c>
      <c r="AU950" s="6"/>
    </row>
    <row r="951" spans="1:47" ht="31" x14ac:dyDescent="0.35">
      <c r="A951" s="13">
        <v>931</v>
      </c>
      <c r="B951" s="13" t="s">
        <v>59</v>
      </c>
      <c r="C951" s="13" t="s">
        <v>108</v>
      </c>
      <c r="D951" s="13" t="s">
        <v>120</v>
      </c>
      <c r="E951" s="13"/>
      <c r="F951" s="15" t="s">
        <v>131</v>
      </c>
      <c r="G951" s="21">
        <f t="shared" si="2066"/>
        <v>977.9</v>
      </c>
      <c r="H951" s="21">
        <f t="shared" si="2067"/>
        <v>0</v>
      </c>
      <c r="I951" s="21">
        <f t="shared" si="2067"/>
        <v>0</v>
      </c>
      <c r="J951" s="21">
        <f t="shared" si="2067"/>
        <v>0</v>
      </c>
      <c r="K951" s="21">
        <f t="shared" si="2067"/>
        <v>0</v>
      </c>
      <c r="L951" s="21">
        <f t="shared" si="2067"/>
        <v>0</v>
      </c>
      <c r="M951" s="21">
        <f t="shared" si="2042"/>
        <v>977.9</v>
      </c>
      <c r="N951" s="21">
        <f t="shared" si="2043"/>
        <v>0</v>
      </c>
      <c r="O951" s="21">
        <f t="shared" si="2044"/>
        <v>0</v>
      </c>
      <c r="P951" s="24">
        <f t="shared" si="2067"/>
        <v>0</v>
      </c>
      <c r="Q951" s="24">
        <f t="shared" si="2067"/>
        <v>0</v>
      </c>
      <c r="R951" s="24">
        <f t="shared" si="2067"/>
        <v>0</v>
      </c>
      <c r="S951" s="24">
        <f t="shared" si="2067"/>
        <v>0</v>
      </c>
      <c r="T951" s="24">
        <f t="shared" si="2067"/>
        <v>0</v>
      </c>
      <c r="U951" s="24">
        <f t="shared" si="2067"/>
        <v>0</v>
      </c>
      <c r="V951" s="24">
        <f t="shared" si="2067"/>
        <v>0</v>
      </c>
      <c r="W951" s="24">
        <f t="shared" si="2067"/>
        <v>0</v>
      </c>
      <c r="X951" s="24">
        <f t="shared" si="2067"/>
        <v>0</v>
      </c>
      <c r="Y951" s="24">
        <f t="shared" si="2067"/>
        <v>0</v>
      </c>
      <c r="Z951" s="24">
        <f t="shared" si="2061"/>
        <v>977.9</v>
      </c>
      <c r="AA951" s="24">
        <f t="shared" si="2062"/>
        <v>0</v>
      </c>
      <c r="AB951" s="24">
        <f t="shared" si="2063"/>
        <v>0</v>
      </c>
      <c r="AC951" s="24">
        <f t="shared" si="2067"/>
        <v>0</v>
      </c>
      <c r="AD951" s="24">
        <f t="shared" si="2067"/>
        <v>0</v>
      </c>
      <c r="AE951" s="24">
        <f t="shared" si="2067"/>
        <v>0</v>
      </c>
      <c r="AF951" s="24">
        <f t="shared" si="2067"/>
        <v>0</v>
      </c>
      <c r="AG951" s="24">
        <f t="shared" si="2067"/>
        <v>0</v>
      </c>
      <c r="AH951" s="24">
        <f t="shared" si="2067"/>
        <v>0</v>
      </c>
      <c r="AI951" s="24">
        <f t="shared" si="2067"/>
        <v>0</v>
      </c>
      <c r="AJ951" s="24">
        <f t="shared" si="2067"/>
        <v>0</v>
      </c>
      <c r="AK951" s="24">
        <f t="shared" si="2067"/>
        <v>0</v>
      </c>
      <c r="AL951" s="24">
        <f t="shared" si="2067"/>
        <v>0</v>
      </c>
      <c r="AM951" s="24">
        <f t="shared" si="2067"/>
        <v>0</v>
      </c>
      <c r="AN951" s="24">
        <f t="shared" si="2067"/>
        <v>0</v>
      </c>
      <c r="AO951" s="24">
        <f t="shared" si="2027"/>
        <v>977.9</v>
      </c>
      <c r="AP951" s="24">
        <f t="shared" si="2028"/>
        <v>0</v>
      </c>
      <c r="AQ951" s="24">
        <f t="shared" si="2029"/>
        <v>0</v>
      </c>
      <c r="AR951" s="24">
        <f t="shared" si="2067"/>
        <v>0</v>
      </c>
      <c r="AS951" s="24">
        <f t="shared" si="2025"/>
        <v>977.9</v>
      </c>
      <c r="AT951" s="24">
        <f t="shared" si="2067"/>
        <v>0</v>
      </c>
      <c r="AU951" s="6"/>
    </row>
    <row r="952" spans="1:47" ht="31" x14ac:dyDescent="0.35">
      <c r="A952" s="13">
        <v>931</v>
      </c>
      <c r="B952" s="13" t="s">
        <v>59</v>
      </c>
      <c r="C952" s="13" t="s">
        <v>108</v>
      </c>
      <c r="D952" s="13" t="s">
        <v>115</v>
      </c>
      <c r="E952" s="13"/>
      <c r="F952" s="15" t="s">
        <v>134</v>
      </c>
      <c r="G952" s="21">
        <f t="shared" si="2066"/>
        <v>977.9</v>
      </c>
      <c r="H952" s="21">
        <f t="shared" si="2067"/>
        <v>0</v>
      </c>
      <c r="I952" s="21">
        <f t="shared" si="2067"/>
        <v>0</v>
      </c>
      <c r="J952" s="21">
        <f t="shared" si="2067"/>
        <v>0</v>
      </c>
      <c r="K952" s="21">
        <f t="shared" si="2067"/>
        <v>0</v>
      </c>
      <c r="L952" s="21">
        <f t="shared" si="2067"/>
        <v>0</v>
      </c>
      <c r="M952" s="21">
        <f t="shared" si="2042"/>
        <v>977.9</v>
      </c>
      <c r="N952" s="21">
        <f t="shared" si="2043"/>
        <v>0</v>
      </c>
      <c r="O952" s="21">
        <f t="shared" si="2044"/>
        <v>0</v>
      </c>
      <c r="P952" s="24">
        <f t="shared" si="2067"/>
        <v>0</v>
      </c>
      <c r="Q952" s="24">
        <f t="shared" si="2067"/>
        <v>0</v>
      </c>
      <c r="R952" s="24">
        <f t="shared" si="2067"/>
        <v>0</v>
      </c>
      <c r="S952" s="24">
        <f t="shared" si="2067"/>
        <v>0</v>
      </c>
      <c r="T952" s="24">
        <f t="shared" si="2067"/>
        <v>0</v>
      </c>
      <c r="U952" s="24">
        <f t="shared" si="2067"/>
        <v>0</v>
      </c>
      <c r="V952" s="24">
        <f t="shared" si="2067"/>
        <v>0</v>
      </c>
      <c r="W952" s="24">
        <f t="shared" si="2067"/>
        <v>0</v>
      </c>
      <c r="X952" s="24">
        <f t="shared" si="2067"/>
        <v>0</v>
      </c>
      <c r="Y952" s="24">
        <f t="shared" si="2067"/>
        <v>0</v>
      </c>
      <c r="Z952" s="24">
        <f t="shared" si="2061"/>
        <v>977.9</v>
      </c>
      <c r="AA952" s="24">
        <f t="shared" si="2062"/>
        <v>0</v>
      </c>
      <c r="AB952" s="24">
        <f t="shared" si="2063"/>
        <v>0</v>
      </c>
      <c r="AC952" s="24">
        <f t="shared" si="2067"/>
        <v>0</v>
      </c>
      <c r="AD952" s="24">
        <f t="shared" si="2067"/>
        <v>0</v>
      </c>
      <c r="AE952" s="24">
        <f t="shared" si="2067"/>
        <v>0</v>
      </c>
      <c r="AF952" s="24">
        <f t="shared" si="2067"/>
        <v>0</v>
      </c>
      <c r="AG952" s="24">
        <f t="shared" si="2067"/>
        <v>0</v>
      </c>
      <c r="AH952" s="24">
        <f t="shared" si="2067"/>
        <v>0</v>
      </c>
      <c r="AI952" s="24">
        <f t="shared" si="2067"/>
        <v>0</v>
      </c>
      <c r="AJ952" s="24">
        <f t="shared" si="2067"/>
        <v>0</v>
      </c>
      <c r="AK952" s="24">
        <f t="shared" si="2067"/>
        <v>0</v>
      </c>
      <c r="AL952" s="24">
        <f t="shared" si="2067"/>
        <v>0</v>
      </c>
      <c r="AM952" s="24">
        <f t="shared" si="2067"/>
        <v>0</v>
      </c>
      <c r="AN952" s="24">
        <f t="shared" si="2067"/>
        <v>0</v>
      </c>
      <c r="AO952" s="24">
        <f t="shared" si="2027"/>
        <v>977.9</v>
      </c>
      <c r="AP952" s="24">
        <f t="shared" si="2028"/>
        <v>0</v>
      </c>
      <c r="AQ952" s="24">
        <f t="shared" si="2029"/>
        <v>0</v>
      </c>
      <c r="AR952" s="24">
        <f t="shared" si="2067"/>
        <v>0</v>
      </c>
      <c r="AS952" s="24">
        <f t="shared" si="2025"/>
        <v>977.9</v>
      </c>
      <c r="AT952" s="24">
        <f t="shared" si="2067"/>
        <v>0</v>
      </c>
    </row>
    <row r="953" spans="1:47" ht="31" x14ac:dyDescent="0.35">
      <c r="A953" s="13">
        <v>931</v>
      </c>
      <c r="B953" s="13" t="s">
        <v>59</v>
      </c>
      <c r="C953" s="13" t="s">
        <v>108</v>
      </c>
      <c r="D953" s="13" t="s">
        <v>115</v>
      </c>
      <c r="E953" s="13" t="s">
        <v>7</v>
      </c>
      <c r="F953" s="15" t="s">
        <v>385</v>
      </c>
      <c r="G953" s="21">
        <f t="shared" si="2066"/>
        <v>977.9</v>
      </c>
      <c r="H953" s="21">
        <f t="shared" si="2067"/>
        <v>0</v>
      </c>
      <c r="I953" s="21">
        <f t="shared" si="2067"/>
        <v>0</v>
      </c>
      <c r="J953" s="21">
        <f t="shared" si="2067"/>
        <v>0</v>
      </c>
      <c r="K953" s="21">
        <f t="shared" si="2067"/>
        <v>0</v>
      </c>
      <c r="L953" s="21">
        <f t="shared" si="2067"/>
        <v>0</v>
      </c>
      <c r="M953" s="21">
        <f t="shared" si="2042"/>
        <v>977.9</v>
      </c>
      <c r="N953" s="21">
        <f t="shared" si="2043"/>
        <v>0</v>
      </c>
      <c r="O953" s="21">
        <f t="shared" si="2044"/>
        <v>0</v>
      </c>
      <c r="P953" s="24">
        <f t="shared" si="2067"/>
        <v>0</v>
      </c>
      <c r="Q953" s="24">
        <f t="shared" si="2067"/>
        <v>0</v>
      </c>
      <c r="R953" s="24">
        <f t="shared" si="2067"/>
        <v>0</v>
      </c>
      <c r="S953" s="24">
        <f t="shared" si="2067"/>
        <v>0</v>
      </c>
      <c r="T953" s="24">
        <f t="shared" si="2067"/>
        <v>0</v>
      </c>
      <c r="U953" s="24">
        <f t="shared" si="2067"/>
        <v>0</v>
      </c>
      <c r="V953" s="24">
        <f t="shared" si="2067"/>
        <v>0</v>
      </c>
      <c r="W953" s="24">
        <f t="shared" si="2067"/>
        <v>0</v>
      </c>
      <c r="X953" s="24">
        <f t="shared" si="2067"/>
        <v>0</v>
      </c>
      <c r="Y953" s="24">
        <f t="shared" si="2067"/>
        <v>0</v>
      </c>
      <c r="Z953" s="24">
        <f t="shared" si="2061"/>
        <v>977.9</v>
      </c>
      <c r="AA953" s="24">
        <f t="shared" si="2062"/>
        <v>0</v>
      </c>
      <c r="AB953" s="24">
        <f t="shared" si="2063"/>
        <v>0</v>
      </c>
      <c r="AC953" s="24">
        <f t="shared" si="2067"/>
        <v>0</v>
      </c>
      <c r="AD953" s="24">
        <f t="shared" si="2067"/>
        <v>0</v>
      </c>
      <c r="AE953" s="24">
        <f t="shared" si="2067"/>
        <v>0</v>
      </c>
      <c r="AF953" s="24">
        <f t="shared" si="2067"/>
        <v>0</v>
      </c>
      <c r="AG953" s="24">
        <f t="shared" si="2067"/>
        <v>0</v>
      </c>
      <c r="AH953" s="24">
        <f t="shared" si="2067"/>
        <v>0</v>
      </c>
      <c r="AI953" s="24">
        <f t="shared" si="2067"/>
        <v>0</v>
      </c>
      <c r="AJ953" s="24">
        <f t="shared" si="2067"/>
        <v>0</v>
      </c>
      <c r="AK953" s="24">
        <f t="shared" si="2067"/>
        <v>0</v>
      </c>
      <c r="AL953" s="24">
        <f t="shared" si="2067"/>
        <v>0</v>
      </c>
      <c r="AM953" s="24">
        <f t="shared" si="2067"/>
        <v>0</v>
      </c>
      <c r="AN953" s="24">
        <f t="shared" si="2067"/>
        <v>0</v>
      </c>
      <c r="AO953" s="24">
        <f t="shared" si="2027"/>
        <v>977.9</v>
      </c>
      <c r="AP953" s="24">
        <f t="shared" si="2028"/>
        <v>0</v>
      </c>
      <c r="AQ953" s="24">
        <f t="shared" si="2029"/>
        <v>0</v>
      </c>
      <c r="AR953" s="24">
        <f t="shared" si="2067"/>
        <v>0</v>
      </c>
      <c r="AS953" s="24">
        <f t="shared" si="2025"/>
        <v>977.9</v>
      </c>
      <c r="AT953" s="24">
        <f t="shared" si="2067"/>
        <v>0</v>
      </c>
    </row>
    <row r="954" spans="1:47" ht="31" x14ac:dyDescent="0.35">
      <c r="A954" s="13">
        <v>931</v>
      </c>
      <c r="B954" s="13" t="s">
        <v>59</v>
      </c>
      <c r="C954" s="13" t="s">
        <v>108</v>
      </c>
      <c r="D954" s="13" t="s">
        <v>115</v>
      </c>
      <c r="E954" s="13">
        <v>240</v>
      </c>
      <c r="F954" s="15" t="s">
        <v>374</v>
      </c>
      <c r="G954" s="21">
        <v>977.9</v>
      </c>
      <c r="H954" s="21">
        <v>0</v>
      </c>
      <c r="I954" s="21">
        <v>0</v>
      </c>
      <c r="J954" s="21"/>
      <c r="K954" s="21"/>
      <c r="L954" s="21"/>
      <c r="M954" s="21">
        <f t="shared" si="2042"/>
        <v>977.9</v>
      </c>
      <c r="N954" s="21">
        <f t="shared" si="2043"/>
        <v>0</v>
      </c>
      <c r="O954" s="21">
        <f t="shared" si="2044"/>
        <v>0</v>
      </c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>
        <f t="shared" si="2061"/>
        <v>977.9</v>
      </c>
      <c r="AA954" s="24">
        <f t="shared" si="2062"/>
        <v>0</v>
      </c>
      <c r="AB954" s="24">
        <f t="shared" si="2063"/>
        <v>0</v>
      </c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>
        <f t="shared" si="2027"/>
        <v>977.9</v>
      </c>
      <c r="AP954" s="24">
        <f t="shared" si="2028"/>
        <v>0</v>
      </c>
      <c r="AQ954" s="24">
        <f t="shared" si="2029"/>
        <v>0</v>
      </c>
      <c r="AR954" s="24"/>
      <c r="AS954" s="24">
        <f t="shared" si="2025"/>
        <v>977.9</v>
      </c>
      <c r="AT954" s="24"/>
    </row>
    <row r="955" spans="1:47" s="3" customFormat="1" x14ac:dyDescent="0.35">
      <c r="A955" s="17">
        <v>931</v>
      </c>
      <c r="B955" s="17" t="s">
        <v>17</v>
      </c>
      <c r="C955" s="17"/>
      <c r="D955" s="17"/>
      <c r="E955" s="17"/>
      <c r="F955" s="8" t="s">
        <v>54</v>
      </c>
      <c r="G955" s="19">
        <f>G956</f>
        <v>696.3</v>
      </c>
      <c r="H955" s="19">
        <f t="shared" ref="H955:AT957" si="2068">H956</f>
        <v>703.19999999999993</v>
      </c>
      <c r="I955" s="19">
        <f t="shared" si="2068"/>
        <v>703.19999999999993</v>
      </c>
      <c r="J955" s="19">
        <f t="shared" si="2068"/>
        <v>0</v>
      </c>
      <c r="K955" s="19">
        <f t="shared" si="2068"/>
        <v>0</v>
      </c>
      <c r="L955" s="19">
        <f t="shared" si="2068"/>
        <v>0</v>
      </c>
      <c r="M955" s="21">
        <f t="shared" si="2042"/>
        <v>696.3</v>
      </c>
      <c r="N955" s="21">
        <f t="shared" si="2043"/>
        <v>703.19999999999993</v>
      </c>
      <c r="O955" s="21">
        <f t="shared" si="2044"/>
        <v>703.19999999999993</v>
      </c>
      <c r="P955" s="22">
        <f t="shared" si="2068"/>
        <v>0</v>
      </c>
      <c r="Q955" s="22">
        <f t="shared" si="2068"/>
        <v>0</v>
      </c>
      <c r="R955" s="22">
        <f t="shared" si="2068"/>
        <v>0</v>
      </c>
      <c r="S955" s="22">
        <f t="shared" si="2068"/>
        <v>0</v>
      </c>
      <c r="T955" s="22">
        <f t="shared" si="2068"/>
        <v>0</v>
      </c>
      <c r="U955" s="22">
        <f t="shared" si="2068"/>
        <v>0</v>
      </c>
      <c r="V955" s="22">
        <f t="shared" si="2068"/>
        <v>0</v>
      </c>
      <c r="W955" s="22">
        <f t="shared" si="2068"/>
        <v>0</v>
      </c>
      <c r="X955" s="22">
        <f t="shared" si="2068"/>
        <v>0</v>
      </c>
      <c r="Y955" s="22">
        <f t="shared" si="2068"/>
        <v>0</v>
      </c>
      <c r="Z955" s="22">
        <f t="shared" si="2061"/>
        <v>696.3</v>
      </c>
      <c r="AA955" s="22">
        <f t="shared" si="2062"/>
        <v>703.19999999999993</v>
      </c>
      <c r="AB955" s="22">
        <f t="shared" si="2063"/>
        <v>703.19999999999993</v>
      </c>
      <c r="AC955" s="22">
        <f t="shared" si="2068"/>
        <v>0</v>
      </c>
      <c r="AD955" s="22">
        <f t="shared" si="2068"/>
        <v>0</v>
      </c>
      <c r="AE955" s="22">
        <f t="shared" si="2068"/>
        <v>0</v>
      </c>
      <c r="AF955" s="22">
        <f t="shared" si="2068"/>
        <v>0</v>
      </c>
      <c r="AG955" s="22">
        <f t="shared" si="2068"/>
        <v>0</v>
      </c>
      <c r="AH955" s="22">
        <f t="shared" si="2068"/>
        <v>0</v>
      </c>
      <c r="AI955" s="22">
        <f t="shared" si="2068"/>
        <v>0</v>
      </c>
      <c r="AJ955" s="22">
        <f t="shared" si="2068"/>
        <v>0</v>
      </c>
      <c r="AK955" s="22">
        <f t="shared" si="2068"/>
        <v>0</v>
      </c>
      <c r="AL955" s="22">
        <f t="shared" si="2068"/>
        <v>0</v>
      </c>
      <c r="AM955" s="22">
        <f t="shared" si="2068"/>
        <v>0</v>
      </c>
      <c r="AN955" s="22">
        <f t="shared" si="2068"/>
        <v>0</v>
      </c>
      <c r="AO955" s="22">
        <f t="shared" si="2027"/>
        <v>696.3</v>
      </c>
      <c r="AP955" s="22">
        <f t="shared" si="2028"/>
        <v>703.19999999999993</v>
      </c>
      <c r="AQ955" s="22">
        <f t="shared" si="2029"/>
        <v>703.19999999999993</v>
      </c>
      <c r="AR955" s="22">
        <f t="shared" si="2068"/>
        <v>0</v>
      </c>
      <c r="AS955" s="22">
        <f t="shared" si="2025"/>
        <v>696.3</v>
      </c>
      <c r="AT955" s="22">
        <f t="shared" si="2068"/>
        <v>0</v>
      </c>
    </row>
    <row r="956" spans="1:47" s="16" customFormat="1" x14ac:dyDescent="0.35">
      <c r="A956" s="18">
        <v>931</v>
      </c>
      <c r="B956" s="18" t="s">
        <v>17</v>
      </c>
      <c r="C956" s="18" t="s">
        <v>17</v>
      </c>
      <c r="D956" s="18"/>
      <c r="E956" s="18"/>
      <c r="F956" s="11" t="s">
        <v>208</v>
      </c>
      <c r="G956" s="20">
        <f>G957</f>
        <v>696.3</v>
      </c>
      <c r="H956" s="20">
        <f t="shared" si="2068"/>
        <v>703.19999999999993</v>
      </c>
      <c r="I956" s="20">
        <f t="shared" si="2068"/>
        <v>703.19999999999993</v>
      </c>
      <c r="J956" s="20">
        <f t="shared" si="2068"/>
        <v>0</v>
      </c>
      <c r="K956" s="20">
        <f t="shared" si="2068"/>
        <v>0</v>
      </c>
      <c r="L956" s="20">
        <f t="shared" si="2068"/>
        <v>0</v>
      </c>
      <c r="M956" s="21">
        <f t="shared" si="2042"/>
        <v>696.3</v>
      </c>
      <c r="N956" s="21">
        <f t="shared" si="2043"/>
        <v>703.19999999999993</v>
      </c>
      <c r="O956" s="21">
        <f t="shared" si="2044"/>
        <v>703.19999999999993</v>
      </c>
      <c r="P956" s="23">
        <f t="shared" si="2068"/>
        <v>0</v>
      </c>
      <c r="Q956" s="23">
        <f t="shared" si="2068"/>
        <v>0</v>
      </c>
      <c r="R956" s="23">
        <f t="shared" si="2068"/>
        <v>0</v>
      </c>
      <c r="S956" s="23">
        <f t="shared" si="2068"/>
        <v>0</v>
      </c>
      <c r="T956" s="23">
        <f t="shared" si="2068"/>
        <v>0</v>
      </c>
      <c r="U956" s="23">
        <f t="shared" si="2068"/>
        <v>0</v>
      </c>
      <c r="V956" s="23">
        <f t="shared" si="2068"/>
        <v>0</v>
      </c>
      <c r="W956" s="23">
        <f t="shared" si="2068"/>
        <v>0</v>
      </c>
      <c r="X956" s="23">
        <f t="shared" si="2068"/>
        <v>0</v>
      </c>
      <c r="Y956" s="23">
        <f t="shared" si="2068"/>
        <v>0</v>
      </c>
      <c r="Z956" s="23">
        <f t="shared" si="2061"/>
        <v>696.3</v>
      </c>
      <c r="AA956" s="23">
        <f t="shared" si="2062"/>
        <v>703.19999999999993</v>
      </c>
      <c r="AB956" s="23">
        <f t="shared" si="2063"/>
        <v>703.19999999999993</v>
      </c>
      <c r="AC956" s="23">
        <f t="shared" si="2068"/>
        <v>0</v>
      </c>
      <c r="AD956" s="23">
        <f t="shared" si="2068"/>
        <v>0</v>
      </c>
      <c r="AE956" s="23">
        <f t="shared" si="2068"/>
        <v>0</v>
      </c>
      <c r="AF956" s="23">
        <f t="shared" si="2068"/>
        <v>0</v>
      </c>
      <c r="AG956" s="23">
        <f t="shared" si="2068"/>
        <v>0</v>
      </c>
      <c r="AH956" s="23">
        <f t="shared" si="2068"/>
        <v>0</v>
      </c>
      <c r="AI956" s="23">
        <f t="shared" si="2068"/>
        <v>0</v>
      </c>
      <c r="AJ956" s="23">
        <f t="shared" si="2068"/>
        <v>0</v>
      </c>
      <c r="AK956" s="23">
        <f t="shared" si="2068"/>
        <v>0</v>
      </c>
      <c r="AL956" s="23">
        <f t="shared" si="2068"/>
        <v>0</v>
      </c>
      <c r="AM956" s="23">
        <f t="shared" si="2068"/>
        <v>0</v>
      </c>
      <c r="AN956" s="23">
        <f t="shared" si="2068"/>
        <v>0</v>
      </c>
      <c r="AO956" s="23">
        <f t="shared" si="2027"/>
        <v>696.3</v>
      </c>
      <c r="AP956" s="23">
        <f t="shared" si="2028"/>
        <v>703.19999999999993</v>
      </c>
      <c r="AQ956" s="23">
        <f t="shared" si="2029"/>
        <v>703.19999999999993</v>
      </c>
      <c r="AR956" s="23">
        <f t="shared" si="2068"/>
        <v>0</v>
      </c>
      <c r="AS956" s="23">
        <f t="shared" si="2025"/>
        <v>696.3</v>
      </c>
      <c r="AT956" s="23">
        <f t="shared" si="2068"/>
        <v>0</v>
      </c>
    </row>
    <row r="957" spans="1:47" x14ac:dyDescent="0.35">
      <c r="A957" s="13">
        <v>931</v>
      </c>
      <c r="B957" s="13" t="s">
        <v>17</v>
      </c>
      <c r="C957" s="13" t="s">
        <v>17</v>
      </c>
      <c r="D957" s="13" t="s">
        <v>195</v>
      </c>
      <c r="E957" s="13"/>
      <c r="F957" s="15" t="s">
        <v>220</v>
      </c>
      <c r="G957" s="21">
        <f>G958</f>
        <v>696.3</v>
      </c>
      <c r="H957" s="21">
        <f t="shared" si="2068"/>
        <v>703.19999999999993</v>
      </c>
      <c r="I957" s="21">
        <f t="shared" si="2068"/>
        <v>703.19999999999993</v>
      </c>
      <c r="J957" s="21">
        <f t="shared" si="2068"/>
        <v>0</v>
      </c>
      <c r="K957" s="21">
        <f t="shared" si="2068"/>
        <v>0</v>
      </c>
      <c r="L957" s="21">
        <f t="shared" si="2068"/>
        <v>0</v>
      </c>
      <c r="M957" s="21">
        <f t="shared" si="2042"/>
        <v>696.3</v>
      </c>
      <c r="N957" s="21">
        <f t="shared" si="2043"/>
        <v>703.19999999999993</v>
      </c>
      <c r="O957" s="21">
        <f t="shared" si="2044"/>
        <v>703.19999999999993</v>
      </c>
      <c r="P957" s="24">
        <f t="shared" si="2068"/>
        <v>0</v>
      </c>
      <c r="Q957" s="24">
        <f t="shared" si="2068"/>
        <v>0</v>
      </c>
      <c r="R957" s="24">
        <f t="shared" si="2068"/>
        <v>0</v>
      </c>
      <c r="S957" s="24">
        <f t="shared" si="2068"/>
        <v>0</v>
      </c>
      <c r="T957" s="24">
        <f t="shared" si="2068"/>
        <v>0</v>
      </c>
      <c r="U957" s="24">
        <f t="shared" si="2068"/>
        <v>0</v>
      </c>
      <c r="V957" s="24">
        <f t="shared" si="2068"/>
        <v>0</v>
      </c>
      <c r="W957" s="24">
        <f t="shared" si="2068"/>
        <v>0</v>
      </c>
      <c r="X957" s="24">
        <f t="shared" si="2068"/>
        <v>0</v>
      </c>
      <c r="Y957" s="24">
        <f t="shared" si="2068"/>
        <v>0</v>
      </c>
      <c r="Z957" s="24">
        <f t="shared" si="2061"/>
        <v>696.3</v>
      </c>
      <c r="AA957" s="24">
        <f t="shared" si="2062"/>
        <v>703.19999999999993</v>
      </c>
      <c r="AB957" s="24">
        <f t="shared" si="2063"/>
        <v>703.19999999999993</v>
      </c>
      <c r="AC957" s="24">
        <f t="shared" si="2068"/>
        <v>0</v>
      </c>
      <c r="AD957" s="24">
        <f t="shared" si="2068"/>
        <v>0</v>
      </c>
      <c r="AE957" s="24">
        <f t="shared" si="2068"/>
        <v>0</v>
      </c>
      <c r="AF957" s="24">
        <f t="shared" si="2068"/>
        <v>0</v>
      </c>
      <c r="AG957" s="24">
        <f t="shared" si="2068"/>
        <v>0</v>
      </c>
      <c r="AH957" s="24">
        <f t="shared" si="2068"/>
        <v>0</v>
      </c>
      <c r="AI957" s="24">
        <f t="shared" si="2068"/>
        <v>0</v>
      </c>
      <c r="AJ957" s="24">
        <f t="shared" si="2068"/>
        <v>0</v>
      </c>
      <c r="AK957" s="24">
        <f t="shared" si="2068"/>
        <v>0</v>
      </c>
      <c r="AL957" s="24">
        <f t="shared" si="2068"/>
        <v>0</v>
      </c>
      <c r="AM957" s="24">
        <f t="shared" si="2068"/>
        <v>0</v>
      </c>
      <c r="AN957" s="24">
        <f t="shared" si="2068"/>
        <v>0</v>
      </c>
      <c r="AO957" s="24">
        <f t="shared" si="2027"/>
        <v>696.3</v>
      </c>
      <c r="AP957" s="24">
        <f t="shared" si="2028"/>
        <v>703.19999999999993</v>
      </c>
      <c r="AQ957" s="24">
        <f t="shared" si="2029"/>
        <v>703.19999999999993</v>
      </c>
      <c r="AR957" s="24">
        <f t="shared" si="2068"/>
        <v>0</v>
      </c>
      <c r="AS957" s="24">
        <f t="shared" si="2025"/>
        <v>696.3</v>
      </c>
      <c r="AT957" s="24">
        <f t="shared" si="2068"/>
        <v>0</v>
      </c>
      <c r="AU957" s="6"/>
    </row>
    <row r="958" spans="1:47" ht="31" x14ac:dyDescent="0.35">
      <c r="A958" s="13">
        <v>931</v>
      </c>
      <c r="B958" s="13" t="s">
        <v>17</v>
      </c>
      <c r="C958" s="13" t="s">
        <v>17</v>
      </c>
      <c r="D958" s="13" t="s">
        <v>196</v>
      </c>
      <c r="E958" s="13"/>
      <c r="F958" s="15" t="s">
        <v>221</v>
      </c>
      <c r="G958" s="21">
        <f>G959+G962</f>
        <v>696.3</v>
      </c>
      <c r="H958" s="21">
        <f t="shared" ref="H958:L958" si="2069">H959+H962</f>
        <v>703.19999999999993</v>
      </c>
      <c r="I958" s="21">
        <f t="shared" si="2069"/>
        <v>703.19999999999993</v>
      </c>
      <c r="J958" s="21">
        <f t="shared" si="2069"/>
        <v>0</v>
      </c>
      <c r="K958" s="21">
        <f t="shared" si="2069"/>
        <v>0</v>
      </c>
      <c r="L958" s="21">
        <f t="shared" si="2069"/>
        <v>0</v>
      </c>
      <c r="M958" s="21">
        <f t="shared" si="2042"/>
        <v>696.3</v>
      </c>
      <c r="N958" s="21">
        <f t="shared" si="2043"/>
        <v>703.19999999999993</v>
      </c>
      <c r="O958" s="21">
        <f t="shared" si="2044"/>
        <v>703.19999999999993</v>
      </c>
      <c r="P958" s="24">
        <f t="shared" ref="P958:Q958" si="2070">P959+P962</f>
        <v>0</v>
      </c>
      <c r="Q958" s="24">
        <f t="shared" si="2070"/>
        <v>0</v>
      </c>
      <c r="R958" s="24">
        <f t="shared" ref="R958:T958" si="2071">R959+R962</f>
        <v>0</v>
      </c>
      <c r="S958" s="24">
        <f t="shared" si="2071"/>
        <v>0</v>
      </c>
      <c r="T958" s="24">
        <f t="shared" si="2071"/>
        <v>0</v>
      </c>
      <c r="U958" s="24">
        <f t="shared" ref="U958:W958" si="2072">U959+U962</f>
        <v>0</v>
      </c>
      <c r="V958" s="24">
        <f t="shared" si="2072"/>
        <v>0</v>
      </c>
      <c r="W958" s="24">
        <f t="shared" si="2072"/>
        <v>0</v>
      </c>
      <c r="X958" s="24">
        <f t="shared" ref="X958:Y958" si="2073">X959+X962</f>
        <v>0</v>
      </c>
      <c r="Y958" s="24">
        <f t="shared" si="2073"/>
        <v>0</v>
      </c>
      <c r="Z958" s="24">
        <f t="shared" si="2061"/>
        <v>696.3</v>
      </c>
      <c r="AA958" s="24">
        <f t="shared" si="2062"/>
        <v>703.19999999999993</v>
      </c>
      <c r="AB958" s="24">
        <f t="shared" si="2063"/>
        <v>703.19999999999993</v>
      </c>
      <c r="AC958" s="24">
        <f t="shared" ref="AC958:AL958" si="2074">AC959+AC962</f>
        <v>0</v>
      </c>
      <c r="AD958" s="24">
        <f t="shared" si="2074"/>
        <v>0</v>
      </c>
      <c r="AE958" s="24">
        <f t="shared" ref="AE958" si="2075">AE959+AE962</f>
        <v>0</v>
      </c>
      <c r="AF958" s="24">
        <f t="shared" si="2074"/>
        <v>0</v>
      </c>
      <c r="AG958" s="24">
        <f t="shared" si="2074"/>
        <v>0</v>
      </c>
      <c r="AH958" s="24">
        <f t="shared" si="2074"/>
        <v>0</v>
      </c>
      <c r="AI958" s="24">
        <f t="shared" ref="AI958" si="2076">AI959+AI962</f>
        <v>0</v>
      </c>
      <c r="AJ958" s="24">
        <f t="shared" si="2074"/>
        <v>0</v>
      </c>
      <c r="AK958" s="24">
        <f t="shared" si="2074"/>
        <v>0</v>
      </c>
      <c r="AL958" s="24">
        <f t="shared" si="2074"/>
        <v>0</v>
      </c>
      <c r="AM958" s="24">
        <f t="shared" ref="AM958:AT958" si="2077">AM959+AM962</f>
        <v>0</v>
      </c>
      <c r="AN958" s="24">
        <f t="shared" si="2077"/>
        <v>0</v>
      </c>
      <c r="AO958" s="24">
        <f t="shared" si="2027"/>
        <v>696.3</v>
      </c>
      <c r="AP958" s="24">
        <f t="shared" si="2028"/>
        <v>703.19999999999993</v>
      </c>
      <c r="AQ958" s="24">
        <f t="shared" si="2029"/>
        <v>703.19999999999993</v>
      </c>
      <c r="AR958" s="24">
        <f t="shared" ref="AR958" si="2078">AR959+AR962</f>
        <v>0</v>
      </c>
      <c r="AS958" s="24">
        <f t="shared" si="2025"/>
        <v>696.3</v>
      </c>
      <c r="AT958" s="24">
        <f t="shared" si="2077"/>
        <v>0</v>
      </c>
      <c r="AU958" s="6"/>
    </row>
    <row r="959" spans="1:47" x14ac:dyDescent="0.35">
      <c r="A959" s="13">
        <v>931</v>
      </c>
      <c r="B959" s="13" t="s">
        <v>17</v>
      </c>
      <c r="C959" s="13" t="s">
        <v>17</v>
      </c>
      <c r="D959" s="13" t="s">
        <v>176</v>
      </c>
      <c r="E959" s="13"/>
      <c r="F959" s="15" t="s">
        <v>222</v>
      </c>
      <c r="G959" s="21">
        <f>G960</f>
        <v>149.5</v>
      </c>
      <c r="H959" s="21">
        <f t="shared" ref="H959:AT960" si="2079">H960</f>
        <v>151.9</v>
      </c>
      <c r="I959" s="21">
        <f t="shared" si="2079"/>
        <v>151.9</v>
      </c>
      <c r="J959" s="21">
        <f t="shared" si="2079"/>
        <v>0</v>
      </c>
      <c r="K959" s="21">
        <f t="shared" si="2079"/>
        <v>0</v>
      </c>
      <c r="L959" s="21">
        <f t="shared" si="2079"/>
        <v>0</v>
      </c>
      <c r="M959" s="21">
        <f t="shared" si="2042"/>
        <v>149.5</v>
      </c>
      <c r="N959" s="21">
        <f t="shared" si="2043"/>
        <v>151.9</v>
      </c>
      <c r="O959" s="21">
        <f t="shared" si="2044"/>
        <v>151.9</v>
      </c>
      <c r="P959" s="24">
        <f t="shared" si="2079"/>
        <v>0</v>
      </c>
      <c r="Q959" s="24">
        <f t="shared" si="2079"/>
        <v>0</v>
      </c>
      <c r="R959" s="24">
        <f t="shared" si="2079"/>
        <v>0</v>
      </c>
      <c r="S959" s="24">
        <f t="shared" si="2079"/>
        <v>0</v>
      </c>
      <c r="T959" s="24">
        <f t="shared" si="2079"/>
        <v>0</v>
      </c>
      <c r="U959" s="24">
        <f t="shared" si="2079"/>
        <v>0</v>
      </c>
      <c r="V959" s="24">
        <f t="shared" si="2079"/>
        <v>0</v>
      </c>
      <c r="W959" s="24">
        <f t="shared" si="2079"/>
        <v>0</v>
      </c>
      <c r="X959" s="24">
        <f t="shared" si="2079"/>
        <v>0</v>
      </c>
      <c r="Y959" s="24">
        <f t="shared" si="2079"/>
        <v>0</v>
      </c>
      <c r="Z959" s="24">
        <f t="shared" si="2061"/>
        <v>149.5</v>
      </c>
      <c r="AA959" s="24">
        <f t="shared" si="2062"/>
        <v>151.9</v>
      </c>
      <c r="AB959" s="24">
        <f t="shared" si="2063"/>
        <v>151.9</v>
      </c>
      <c r="AC959" s="24">
        <f t="shared" si="2079"/>
        <v>0</v>
      </c>
      <c r="AD959" s="24">
        <f t="shared" si="2079"/>
        <v>0</v>
      </c>
      <c r="AE959" s="24">
        <f t="shared" si="2079"/>
        <v>0</v>
      </c>
      <c r="AF959" s="24">
        <f t="shared" si="2079"/>
        <v>0</v>
      </c>
      <c r="AG959" s="24">
        <f t="shared" si="2079"/>
        <v>0</v>
      </c>
      <c r="AH959" s="24">
        <f t="shared" si="2079"/>
        <v>0</v>
      </c>
      <c r="AI959" s="24">
        <f t="shared" si="2079"/>
        <v>0</v>
      </c>
      <c r="AJ959" s="24">
        <f t="shared" si="2079"/>
        <v>0</v>
      </c>
      <c r="AK959" s="24">
        <f t="shared" si="2079"/>
        <v>0</v>
      </c>
      <c r="AL959" s="24">
        <f t="shared" si="2079"/>
        <v>0</v>
      </c>
      <c r="AM959" s="24">
        <f t="shared" si="2079"/>
        <v>0</v>
      </c>
      <c r="AN959" s="24">
        <f t="shared" si="2079"/>
        <v>0</v>
      </c>
      <c r="AO959" s="24">
        <f t="shared" si="2027"/>
        <v>149.5</v>
      </c>
      <c r="AP959" s="24">
        <f t="shared" si="2028"/>
        <v>151.9</v>
      </c>
      <c r="AQ959" s="24">
        <f t="shared" si="2029"/>
        <v>151.9</v>
      </c>
      <c r="AR959" s="24">
        <f t="shared" si="2079"/>
        <v>0</v>
      </c>
      <c r="AS959" s="24">
        <f t="shared" si="2025"/>
        <v>149.5</v>
      </c>
      <c r="AT959" s="24">
        <f t="shared" si="2079"/>
        <v>0</v>
      </c>
    </row>
    <row r="960" spans="1:47" ht="31" x14ac:dyDescent="0.35">
      <c r="A960" s="13">
        <v>931</v>
      </c>
      <c r="B960" s="13" t="s">
        <v>17</v>
      </c>
      <c r="C960" s="13" t="s">
        <v>17</v>
      </c>
      <c r="D960" s="13" t="s">
        <v>176</v>
      </c>
      <c r="E960" s="13" t="s">
        <v>7</v>
      </c>
      <c r="F960" s="15" t="s">
        <v>385</v>
      </c>
      <c r="G960" s="21">
        <f>G961</f>
        <v>149.5</v>
      </c>
      <c r="H960" s="21">
        <f t="shared" si="2079"/>
        <v>151.9</v>
      </c>
      <c r="I960" s="21">
        <f t="shared" si="2079"/>
        <v>151.9</v>
      </c>
      <c r="J960" s="21">
        <f t="shared" si="2079"/>
        <v>0</v>
      </c>
      <c r="K960" s="21">
        <f t="shared" si="2079"/>
        <v>0</v>
      </c>
      <c r="L960" s="21">
        <f t="shared" si="2079"/>
        <v>0</v>
      </c>
      <c r="M960" s="21">
        <f t="shared" si="2042"/>
        <v>149.5</v>
      </c>
      <c r="N960" s="21">
        <f t="shared" si="2043"/>
        <v>151.9</v>
      </c>
      <c r="O960" s="21">
        <f t="shared" si="2044"/>
        <v>151.9</v>
      </c>
      <c r="P960" s="24">
        <f t="shared" si="2079"/>
        <v>0</v>
      </c>
      <c r="Q960" s="24">
        <f t="shared" si="2079"/>
        <v>0</v>
      </c>
      <c r="R960" s="24">
        <f t="shared" si="2079"/>
        <v>0</v>
      </c>
      <c r="S960" s="24">
        <f t="shared" si="2079"/>
        <v>0</v>
      </c>
      <c r="T960" s="24">
        <f t="shared" si="2079"/>
        <v>0</v>
      </c>
      <c r="U960" s="24">
        <f t="shared" si="2079"/>
        <v>0</v>
      </c>
      <c r="V960" s="24">
        <f t="shared" si="2079"/>
        <v>0</v>
      </c>
      <c r="W960" s="24">
        <f t="shared" si="2079"/>
        <v>0</v>
      </c>
      <c r="X960" s="24">
        <f t="shared" si="2079"/>
        <v>0</v>
      </c>
      <c r="Y960" s="24">
        <f t="shared" si="2079"/>
        <v>0</v>
      </c>
      <c r="Z960" s="24">
        <f t="shared" si="2061"/>
        <v>149.5</v>
      </c>
      <c r="AA960" s="24">
        <f t="shared" si="2062"/>
        <v>151.9</v>
      </c>
      <c r="AB960" s="24">
        <f t="shared" si="2063"/>
        <v>151.9</v>
      </c>
      <c r="AC960" s="24">
        <f t="shared" si="2079"/>
        <v>0</v>
      </c>
      <c r="AD960" s="24">
        <f t="shared" si="2079"/>
        <v>0</v>
      </c>
      <c r="AE960" s="24">
        <f t="shared" si="2079"/>
        <v>0</v>
      </c>
      <c r="AF960" s="24">
        <f t="shared" si="2079"/>
        <v>0</v>
      </c>
      <c r="AG960" s="24">
        <f t="shared" si="2079"/>
        <v>0</v>
      </c>
      <c r="AH960" s="24">
        <f t="shared" si="2079"/>
        <v>0</v>
      </c>
      <c r="AI960" s="24">
        <f t="shared" si="2079"/>
        <v>0</v>
      </c>
      <c r="AJ960" s="24">
        <f t="shared" si="2079"/>
        <v>0</v>
      </c>
      <c r="AK960" s="24">
        <f t="shared" si="2079"/>
        <v>0</v>
      </c>
      <c r="AL960" s="24">
        <f t="shared" si="2079"/>
        <v>0</v>
      </c>
      <c r="AM960" s="24">
        <f t="shared" si="2079"/>
        <v>0</v>
      </c>
      <c r="AN960" s="24">
        <f t="shared" si="2079"/>
        <v>0</v>
      </c>
      <c r="AO960" s="24">
        <f t="shared" si="2027"/>
        <v>149.5</v>
      </c>
      <c r="AP960" s="24">
        <f t="shared" si="2028"/>
        <v>151.9</v>
      </c>
      <c r="AQ960" s="24">
        <f t="shared" si="2029"/>
        <v>151.9</v>
      </c>
      <c r="AR960" s="24">
        <f t="shared" si="2079"/>
        <v>0</v>
      </c>
      <c r="AS960" s="24">
        <f t="shared" si="2025"/>
        <v>149.5</v>
      </c>
      <c r="AT960" s="24">
        <f t="shared" si="2079"/>
        <v>0</v>
      </c>
    </row>
    <row r="961" spans="1:47" ht="31" x14ac:dyDescent="0.35">
      <c r="A961" s="13">
        <v>931</v>
      </c>
      <c r="B961" s="13" t="s">
        <v>17</v>
      </c>
      <c r="C961" s="13" t="s">
        <v>17</v>
      </c>
      <c r="D961" s="13" t="s">
        <v>176</v>
      </c>
      <c r="E961" s="13">
        <v>240</v>
      </c>
      <c r="F961" s="15" t="s">
        <v>374</v>
      </c>
      <c r="G961" s="21">
        <v>149.5</v>
      </c>
      <c r="H961" s="21">
        <v>151.9</v>
      </c>
      <c r="I961" s="21">
        <v>151.9</v>
      </c>
      <c r="J961" s="21"/>
      <c r="K961" s="21"/>
      <c r="L961" s="21"/>
      <c r="M961" s="21">
        <f t="shared" si="2042"/>
        <v>149.5</v>
      </c>
      <c r="N961" s="21">
        <f t="shared" si="2043"/>
        <v>151.9</v>
      </c>
      <c r="O961" s="21">
        <f t="shared" si="2044"/>
        <v>151.9</v>
      </c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>
        <f t="shared" si="2061"/>
        <v>149.5</v>
      </c>
      <c r="AA961" s="24">
        <f t="shared" si="2062"/>
        <v>151.9</v>
      </c>
      <c r="AB961" s="24">
        <f t="shared" si="2063"/>
        <v>151.9</v>
      </c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>
        <f t="shared" si="2027"/>
        <v>149.5</v>
      </c>
      <c r="AP961" s="24">
        <f t="shared" si="2028"/>
        <v>151.9</v>
      </c>
      <c r="AQ961" s="24">
        <f t="shared" si="2029"/>
        <v>151.9</v>
      </c>
      <c r="AR961" s="24"/>
      <c r="AS961" s="24">
        <f t="shared" si="2025"/>
        <v>149.5</v>
      </c>
      <c r="AT961" s="24"/>
    </row>
    <row r="962" spans="1:47" ht="77.5" x14ac:dyDescent="0.35">
      <c r="A962" s="13">
        <v>931</v>
      </c>
      <c r="B962" s="13" t="s">
        <v>17</v>
      </c>
      <c r="C962" s="13" t="s">
        <v>17</v>
      </c>
      <c r="D962" s="13" t="s">
        <v>344</v>
      </c>
      <c r="E962" s="13"/>
      <c r="F962" s="15" t="s">
        <v>402</v>
      </c>
      <c r="G962" s="21">
        <f>G963</f>
        <v>546.79999999999995</v>
      </c>
      <c r="H962" s="21">
        <f t="shared" ref="H962:AT963" si="2080">H963</f>
        <v>551.29999999999995</v>
      </c>
      <c r="I962" s="21">
        <f t="shared" si="2080"/>
        <v>551.29999999999995</v>
      </c>
      <c r="J962" s="21">
        <f t="shared" si="2080"/>
        <v>0</v>
      </c>
      <c r="K962" s="21">
        <f t="shared" si="2080"/>
        <v>0</v>
      </c>
      <c r="L962" s="21">
        <f t="shared" si="2080"/>
        <v>0</v>
      </c>
      <c r="M962" s="21">
        <f t="shared" si="2042"/>
        <v>546.79999999999995</v>
      </c>
      <c r="N962" s="21">
        <f t="shared" si="2043"/>
        <v>551.29999999999995</v>
      </c>
      <c r="O962" s="21">
        <f t="shared" si="2044"/>
        <v>551.29999999999995</v>
      </c>
      <c r="P962" s="24">
        <f t="shared" si="2080"/>
        <v>0</v>
      </c>
      <c r="Q962" s="24">
        <f t="shared" si="2080"/>
        <v>0</v>
      </c>
      <c r="R962" s="24">
        <f t="shared" si="2080"/>
        <v>0</v>
      </c>
      <c r="S962" s="24">
        <f t="shared" si="2080"/>
        <v>0</v>
      </c>
      <c r="T962" s="24">
        <f t="shared" si="2080"/>
        <v>0</v>
      </c>
      <c r="U962" s="24">
        <f t="shared" si="2080"/>
        <v>0</v>
      </c>
      <c r="V962" s="24">
        <f t="shared" si="2080"/>
        <v>0</v>
      </c>
      <c r="W962" s="24">
        <f t="shared" si="2080"/>
        <v>0</v>
      </c>
      <c r="X962" s="24">
        <f t="shared" si="2080"/>
        <v>0</v>
      </c>
      <c r="Y962" s="24">
        <f t="shared" si="2080"/>
        <v>0</v>
      </c>
      <c r="Z962" s="24">
        <f t="shared" si="2061"/>
        <v>546.79999999999995</v>
      </c>
      <c r="AA962" s="24">
        <f t="shared" si="2062"/>
        <v>551.29999999999995</v>
      </c>
      <c r="AB962" s="24">
        <f t="shared" si="2063"/>
        <v>551.29999999999995</v>
      </c>
      <c r="AC962" s="24">
        <f t="shared" si="2080"/>
        <v>0</v>
      </c>
      <c r="AD962" s="24">
        <f t="shared" si="2080"/>
        <v>0</v>
      </c>
      <c r="AE962" s="24">
        <f t="shared" si="2080"/>
        <v>0</v>
      </c>
      <c r="AF962" s="24">
        <f t="shared" si="2080"/>
        <v>0</v>
      </c>
      <c r="AG962" s="24">
        <f t="shared" si="2080"/>
        <v>0</v>
      </c>
      <c r="AH962" s="24">
        <f t="shared" si="2080"/>
        <v>0</v>
      </c>
      <c r="AI962" s="24">
        <f t="shared" si="2080"/>
        <v>0</v>
      </c>
      <c r="AJ962" s="24">
        <f t="shared" si="2080"/>
        <v>0</v>
      </c>
      <c r="AK962" s="24">
        <f t="shared" si="2080"/>
        <v>0</v>
      </c>
      <c r="AL962" s="24">
        <f t="shared" si="2080"/>
        <v>0</v>
      </c>
      <c r="AM962" s="24">
        <f t="shared" si="2080"/>
        <v>0</v>
      </c>
      <c r="AN962" s="24">
        <f t="shared" si="2080"/>
        <v>0</v>
      </c>
      <c r="AO962" s="24">
        <f t="shared" si="2027"/>
        <v>546.79999999999995</v>
      </c>
      <c r="AP962" s="24">
        <f t="shared" si="2028"/>
        <v>551.29999999999995</v>
      </c>
      <c r="AQ962" s="24">
        <f t="shared" si="2029"/>
        <v>551.29999999999995</v>
      </c>
      <c r="AR962" s="24">
        <f t="shared" si="2080"/>
        <v>0</v>
      </c>
      <c r="AS962" s="24">
        <f t="shared" si="2025"/>
        <v>546.79999999999995</v>
      </c>
      <c r="AT962" s="24">
        <f t="shared" si="2080"/>
        <v>0</v>
      </c>
    </row>
    <row r="963" spans="1:47" ht="31" x14ac:dyDescent="0.35">
      <c r="A963" s="13">
        <v>931</v>
      </c>
      <c r="B963" s="13" t="s">
        <v>17</v>
      </c>
      <c r="C963" s="13" t="s">
        <v>17</v>
      </c>
      <c r="D963" s="13" t="s">
        <v>344</v>
      </c>
      <c r="E963" s="13" t="s">
        <v>94</v>
      </c>
      <c r="F963" s="15" t="s">
        <v>388</v>
      </c>
      <c r="G963" s="21">
        <f>G964</f>
        <v>546.79999999999995</v>
      </c>
      <c r="H963" s="21">
        <f t="shared" si="2080"/>
        <v>551.29999999999995</v>
      </c>
      <c r="I963" s="21">
        <f t="shared" si="2080"/>
        <v>551.29999999999995</v>
      </c>
      <c r="J963" s="21">
        <f t="shared" si="2080"/>
        <v>0</v>
      </c>
      <c r="K963" s="21">
        <f t="shared" si="2080"/>
        <v>0</v>
      </c>
      <c r="L963" s="21">
        <f t="shared" si="2080"/>
        <v>0</v>
      </c>
      <c r="M963" s="21">
        <f t="shared" si="2042"/>
        <v>546.79999999999995</v>
      </c>
      <c r="N963" s="21">
        <f t="shared" si="2043"/>
        <v>551.29999999999995</v>
      </c>
      <c r="O963" s="21">
        <f t="shared" si="2044"/>
        <v>551.29999999999995</v>
      </c>
      <c r="P963" s="24">
        <f t="shared" si="2080"/>
        <v>0</v>
      </c>
      <c r="Q963" s="24">
        <f t="shared" si="2080"/>
        <v>0</v>
      </c>
      <c r="R963" s="24">
        <f t="shared" si="2080"/>
        <v>0</v>
      </c>
      <c r="S963" s="24">
        <f t="shared" si="2080"/>
        <v>0</v>
      </c>
      <c r="T963" s="24">
        <f t="shared" si="2080"/>
        <v>0</v>
      </c>
      <c r="U963" s="24">
        <f t="shared" si="2080"/>
        <v>0</v>
      </c>
      <c r="V963" s="24">
        <f t="shared" si="2080"/>
        <v>0</v>
      </c>
      <c r="W963" s="24">
        <f t="shared" si="2080"/>
        <v>0</v>
      </c>
      <c r="X963" s="24">
        <f t="shared" si="2080"/>
        <v>0</v>
      </c>
      <c r="Y963" s="24">
        <f t="shared" si="2080"/>
        <v>0</v>
      </c>
      <c r="Z963" s="24">
        <f t="shared" si="2061"/>
        <v>546.79999999999995</v>
      </c>
      <c r="AA963" s="24">
        <f t="shared" si="2062"/>
        <v>551.29999999999995</v>
      </c>
      <c r="AB963" s="24">
        <f t="shared" si="2063"/>
        <v>551.29999999999995</v>
      </c>
      <c r="AC963" s="24">
        <f t="shared" si="2080"/>
        <v>0</v>
      </c>
      <c r="AD963" s="24">
        <f t="shared" si="2080"/>
        <v>0</v>
      </c>
      <c r="AE963" s="24">
        <f t="shared" si="2080"/>
        <v>0</v>
      </c>
      <c r="AF963" s="24">
        <f t="shared" si="2080"/>
        <v>0</v>
      </c>
      <c r="AG963" s="24">
        <f t="shared" si="2080"/>
        <v>0</v>
      </c>
      <c r="AH963" s="24">
        <f t="shared" si="2080"/>
        <v>0</v>
      </c>
      <c r="AI963" s="24">
        <f t="shared" si="2080"/>
        <v>0</v>
      </c>
      <c r="AJ963" s="24">
        <f t="shared" si="2080"/>
        <v>0</v>
      </c>
      <c r="AK963" s="24">
        <f t="shared" si="2080"/>
        <v>0</v>
      </c>
      <c r="AL963" s="24">
        <f t="shared" si="2080"/>
        <v>0</v>
      </c>
      <c r="AM963" s="24">
        <f t="shared" si="2080"/>
        <v>0</v>
      </c>
      <c r="AN963" s="24">
        <f t="shared" si="2080"/>
        <v>0</v>
      </c>
      <c r="AO963" s="24">
        <f t="shared" si="2027"/>
        <v>546.79999999999995</v>
      </c>
      <c r="AP963" s="24">
        <f t="shared" si="2028"/>
        <v>551.29999999999995</v>
      </c>
      <c r="AQ963" s="24">
        <f t="shared" si="2029"/>
        <v>551.29999999999995</v>
      </c>
      <c r="AR963" s="24">
        <f t="shared" si="2080"/>
        <v>0</v>
      </c>
      <c r="AS963" s="24">
        <f t="shared" si="2025"/>
        <v>546.79999999999995</v>
      </c>
      <c r="AT963" s="24">
        <f t="shared" si="2080"/>
        <v>0</v>
      </c>
    </row>
    <row r="964" spans="1:47" ht="46.5" x14ac:dyDescent="0.35">
      <c r="A964" s="13">
        <v>931</v>
      </c>
      <c r="B964" s="13" t="s">
        <v>17</v>
      </c>
      <c r="C964" s="13" t="s">
        <v>17</v>
      </c>
      <c r="D964" s="13" t="s">
        <v>344</v>
      </c>
      <c r="E964" s="13">
        <v>630</v>
      </c>
      <c r="F964" s="15" t="s">
        <v>381</v>
      </c>
      <c r="G964" s="21">
        <v>546.79999999999995</v>
      </c>
      <c r="H964" s="21">
        <v>551.29999999999995</v>
      </c>
      <c r="I964" s="21">
        <v>551.29999999999995</v>
      </c>
      <c r="J964" s="21"/>
      <c r="K964" s="21"/>
      <c r="L964" s="21"/>
      <c r="M964" s="21">
        <f t="shared" si="2042"/>
        <v>546.79999999999995</v>
      </c>
      <c r="N964" s="21">
        <f t="shared" si="2043"/>
        <v>551.29999999999995</v>
      </c>
      <c r="O964" s="21">
        <f t="shared" si="2044"/>
        <v>551.29999999999995</v>
      </c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>
        <f t="shared" si="2061"/>
        <v>546.79999999999995</v>
      </c>
      <c r="AA964" s="24">
        <f t="shared" si="2062"/>
        <v>551.29999999999995</v>
      </c>
      <c r="AB964" s="24">
        <f t="shared" si="2063"/>
        <v>551.29999999999995</v>
      </c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>
        <f t="shared" si="2027"/>
        <v>546.79999999999995</v>
      </c>
      <c r="AP964" s="24">
        <f t="shared" si="2028"/>
        <v>551.29999999999995</v>
      </c>
      <c r="AQ964" s="24">
        <f t="shared" si="2029"/>
        <v>551.29999999999995</v>
      </c>
      <c r="AR964" s="24"/>
      <c r="AS964" s="24">
        <f t="shared" si="2025"/>
        <v>546.79999999999995</v>
      </c>
      <c r="AT964" s="24"/>
    </row>
    <row r="965" spans="1:47" s="3" customFormat="1" x14ac:dyDescent="0.35">
      <c r="A965" s="17">
        <v>931</v>
      </c>
      <c r="B965" s="17" t="s">
        <v>183</v>
      </c>
      <c r="C965" s="17"/>
      <c r="D965" s="17"/>
      <c r="E965" s="17"/>
      <c r="F965" s="8" t="s">
        <v>210</v>
      </c>
      <c r="G965" s="19">
        <f t="shared" ref="G965:G970" si="2081">G966</f>
        <v>304.5</v>
      </c>
      <c r="H965" s="19">
        <f t="shared" ref="H965:AT970" si="2082">H966</f>
        <v>205.3</v>
      </c>
      <c r="I965" s="19">
        <f t="shared" si="2082"/>
        <v>405.6</v>
      </c>
      <c r="J965" s="19">
        <f t="shared" si="2082"/>
        <v>0</v>
      </c>
      <c r="K965" s="19">
        <f t="shared" si="2082"/>
        <v>0</v>
      </c>
      <c r="L965" s="19">
        <f t="shared" si="2082"/>
        <v>0</v>
      </c>
      <c r="M965" s="21">
        <f t="shared" si="2042"/>
        <v>304.5</v>
      </c>
      <c r="N965" s="21">
        <f t="shared" si="2043"/>
        <v>205.3</v>
      </c>
      <c r="O965" s="21">
        <f t="shared" si="2044"/>
        <v>405.6</v>
      </c>
      <c r="P965" s="22">
        <f t="shared" si="2082"/>
        <v>0</v>
      </c>
      <c r="Q965" s="22">
        <f t="shared" si="2082"/>
        <v>0</v>
      </c>
      <c r="R965" s="22">
        <f t="shared" si="2082"/>
        <v>0</v>
      </c>
      <c r="S965" s="22">
        <f t="shared" si="2082"/>
        <v>0</v>
      </c>
      <c r="T965" s="22">
        <f t="shared" si="2082"/>
        <v>0</v>
      </c>
      <c r="U965" s="22">
        <f t="shared" si="2082"/>
        <v>0</v>
      </c>
      <c r="V965" s="22">
        <f t="shared" si="2082"/>
        <v>0</v>
      </c>
      <c r="W965" s="22">
        <f t="shared" si="2082"/>
        <v>0</v>
      </c>
      <c r="X965" s="22">
        <f t="shared" si="2082"/>
        <v>0</v>
      </c>
      <c r="Y965" s="22">
        <f t="shared" si="2082"/>
        <v>0</v>
      </c>
      <c r="Z965" s="22">
        <f t="shared" si="2061"/>
        <v>304.5</v>
      </c>
      <c r="AA965" s="22">
        <f t="shared" si="2062"/>
        <v>205.3</v>
      </c>
      <c r="AB965" s="22">
        <f t="shared" si="2063"/>
        <v>405.6</v>
      </c>
      <c r="AC965" s="22">
        <f t="shared" si="2082"/>
        <v>0</v>
      </c>
      <c r="AD965" s="22">
        <f t="shared" si="2082"/>
        <v>0</v>
      </c>
      <c r="AE965" s="22">
        <f t="shared" si="2082"/>
        <v>0</v>
      </c>
      <c r="AF965" s="22">
        <f t="shared" si="2082"/>
        <v>0</v>
      </c>
      <c r="AG965" s="22">
        <f t="shared" si="2082"/>
        <v>0</v>
      </c>
      <c r="AH965" s="22">
        <f t="shared" si="2082"/>
        <v>0</v>
      </c>
      <c r="AI965" s="22">
        <f t="shared" si="2082"/>
        <v>0</v>
      </c>
      <c r="AJ965" s="22">
        <f t="shared" si="2082"/>
        <v>0</v>
      </c>
      <c r="AK965" s="22">
        <f t="shared" si="2082"/>
        <v>0</v>
      </c>
      <c r="AL965" s="22">
        <f t="shared" si="2082"/>
        <v>0</v>
      </c>
      <c r="AM965" s="22">
        <f t="shared" si="2082"/>
        <v>0</v>
      </c>
      <c r="AN965" s="22">
        <f t="shared" si="2082"/>
        <v>0</v>
      </c>
      <c r="AO965" s="22">
        <f t="shared" si="2027"/>
        <v>304.5</v>
      </c>
      <c r="AP965" s="22">
        <f t="shared" si="2028"/>
        <v>205.3</v>
      </c>
      <c r="AQ965" s="22">
        <f t="shared" si="2029"/>
        <v>405.6</v>
      </c>
      <c r="AR965" s="22">
        <f t="shared" si="2082"/>
        <v>0</v>
      </c>
      <c r="AS965" s="22">
        <f t="shared" si="2025"/>
        <v>304.5</v>
      </c>
      <c r="AT965" s="22">
        <f t="shared" si="2082"/>
        <v>0</v>
      </c>
    </row>
    <row r="966" spans="1:47" s="16" customFormat="1" x14ac:dyDescent="0.35">
      <c r="A966" s="18">
        <v>931</v>
      </c>
      <c r="B966" s="18" t="s">
        <v>183</v>
      </c>
      <c r="C966" s="18" t="s">
        <v>14</v>
      </c>
      <c r="D966" s="18"/>
      <c r="E966" s="18"/>
      <c r="F966" s="11" t="s">
        <v>211</v>
      </c>
      <c r="G966" s="20">
        <f t="shared" si="2081"/>
        <v>304.5</v>
      </c>
      <c r="H966" s="20">
        <f t="shared" si="2082"/>
        <v>205.3</v>
      </c>
      <c r="I966" s="20">
        <f t="shared" si="2082"/>
        <v>405.6</v>
      </c>
      <c r="J966" s="20">
        <f t="shared" si="2082"/>
        <v>0</v>
      </c>
      <c r="K966" s="20">
        <f t="shared" si="2082"/>
        <v>0</v>
      </c>
      <c r="L966" s="20">
        <f t="shared" si="2082"/>
        <v>0</v>
      </c>
      <c r="M966" s="21">
        <f t="shared" si="2042"/>
        <v>304.5</v>
      </c>
      <c r="N966" s="21">
        <f t="shared" si="2043"/>
        <v>205.3</v>
      </c>
      <c r="O966" s="21">
        <f t="shared" si="2044"/>
        <v>405.6</v>
      </c>
      <c r="P966" s="23">
        <f t="shared" si="2082"/>
        <v>0</v>
      </c>
      <c r="Q966" s="23">
        <f t="shared" si="2082"/>
        <v>0</v>
      </c>
      <c r="R966" s="23">
        <f t="shared" si="2082"/>
        <v>0</v>
      </c>
      <c r="S966" s="23">
        <f t="shared" si="2082"/>
        <v>0</v>
      </c>
      <c r="T966" s="23">
        <f t="shared" si="2082"/>
        <v>0</v>
      </c>
      <c r="U966" s="23">
        <f t="shared" si="2082"/>
        <v>0</v>
      </c>
      <c r="V966" s="23">
        <f t="shared" si="2082"/>
        <v>0</v>
      </c>
      <c r="W966" s="23">
        <f t="shared" si="2082"/>
        <v>0</v>
      </c>
      <c r="X966" s="23">
        <f t="shared" si="2082"/>
        <v>0</v>
      </c>
      <c r="Y966" s="23">
        <f t="shared" si="2082"/>
        <v>0</v>
      </c>
      <c r="Z966" s="23">
        <f t="shared" si="2061"/>
        <v>304.5</v>
      </c>
      <c r="AA966" s="23">
        <f t="shared" si="2062"/>
        <v>205.3</v>
      </c>
      <c r="AB966" s="23">
        <f t="shared" si="2063"/>
        <v>405.6</v>
      </c>
      <c r="AC966" s="23">
        <f t="shared" si="2082"/>
        <v>0</v>
      </c>
      <c r="AD966" s="23">
        <f t="shared" si="2082"/>
        <v>0</v>
      </c>
      <c r="AE966" s="23">
        <f t="shared" si="2082"/>
        <v>0</v>
      </c>
      <c r="AF966" s="23">
        <f t="shared" si="2082"/>
        <v>0</v>
      </c>
      <c r="AG966" s="23">
        <f t="shared" si="2082"/>
        <v>0</v>
      </c>
      <c r="AH966" s="23">
        <f t="shared" si="2082"/>
        <v>0</v>
      </c>
      <c r="AI966" s="23">
        <f t="shared" si="2082"/>
        <v>0</v>
      </c>
      <c r="AJ966" s="23">
        <f t="shared" si="2082"/>
        <v>0</v>
      </c>
      <c r="AK966" s="23">
        <f t="shared" si="2082"/>
        <v>0</v>
      </c>
      <c r="AL966" s="23">
        <f t="shared" si="2082"/>
        <v>0</v>
      </c>
      <c r="AM966" s="23">
        <f t="shared" si="2082"/>
        <v>0</v>
      </c>
      <c r="AN966" s="23">
        <f t="shared" si="2082"/>
        <v>0</v>
      </c>
      <c r="AO966" s="23">
        <f t="shared" si="2027"/>
        <v>304.5</v>
      </c>
      <c r="AP966" s="23">
        <f t="shared" si="2028"/>
        <v>205.3</v>
      </c>
      <c r="AQ966" s="23">
        <f t="shared" si="2029"/>
        <v>405.6</v>
      </c>
      <c r="AR966" s="23">
        <f t="shared" si="2082"/>
        <v>0</v>
      </c>
      <c r="AS966" s="23">
        <f t="shared" si="2025"/>
        <v>304.5</v>
      </c>
      <c r="AT966" s="23">
        <f t="shared" si="2082"/>
        <v>0</v>
      </c>
    </row>
    <row r="967" spans="1:47" x14ac:dyDescent="0.35">
      <c r="A967" s="13">
        <v>931</v>
      </c>
      <c r="B967" s="13" t="s">
        <v>183</v>
      </c>
      <c r="C967" s="13" t="s">
        <v>14</v>
      </c>
      <c r="D967" s="13" t="s">
        <v>191</v>
      </c>
      <c r="E967" s="13"/>
      <c r="F967" s="15" t="s">
        <v>214</v>
      </c>
      <c r="G967" s="21">
        <f t="shared" si="2081"/>
        <v>304.5</v>
      </c>
      <c r="H967" s="21">
        <f t="shared" si="2082"/>
        <v>205.3</v>
      </c>
      <c r="I967" s="21">
        <f t="shared" si="2082"/>
        <v>405.6</v>
      </c>
      <c r="J967" s="21">
        <f t="shared" si="2082"/>
        <v>0</v>
      </c>
      <c r="K967" s="21">
        <f t="shared" si="2082"/>
        <v>0</v>
      </c>
      <c r="L967" s="21">
        <f t="shared" si="2082"/>
        <v>0</v>
      </c>
      <c r="M967" s="21">
        <f t="shared" si="2042"/>
        <v>304.5</v>
      </c>
      <c r="N967" s="21">
        <f t="shared" si="2043"/>
        <v>205.3</v>
      </c>
      <c r="O967" s="21">
        <f t="shared" si="2044"/>
        <v>405.6</v>
      </c>
      <c r="P967" s="24">
        <f t="shared" si="2082"/>
        <v>0</v>
      </c>
      <c r="Q967" s="24">
        <f t="shared" si="2082"/>
        <v>0</v>
      </c>
      <c r="R967" s="24">
        <f t="shared" si="2082"/>
        <v>0</v>
      </c>
      <c r="S967" s="24">
        <f t="shared" si="2082"/>
        <v>0</v>
      </c>
      <c r="T967" s="24">
        <f t="shared" si="2082"/>
        <v>0</v>
      </c>
      <c r="U967" s="24">
        <f t="shared" si="2082"/>
        <v>0</v>
      </c>
      <c r="V967" s="24">
        <f t="shared" si="2082"/>
        <v>0</v>
      </c>
      <c r="W967" s="24">
        <f t="shared" si="2082"/>
        <v>0</v>
      </c>
      <c r="X967" s="24">
        <f t="shared" si="2082"/>
        <v>0</v>
      </c>
      <c r="Y967" s="24">
        <f t="shared" si="2082"/>
        <v>0</v>
      </c>
      <c r="Z967" s="24">
        <f t="shared" si="2061"/>
        <v>304.5</v>
      </c>
      <c r="AA967" s="24">
        <f t="shared" si="2062"/>
        <v>205.3</v>
      </c>
      <c r="AB967" s="24">
        <f t="shared" si="2063"/>
        <v>405.6</v>
      </c>
      <c r="AC967" s="24">
        <f t="shared" si="2082"/>
        <v>0</v>
      </c>
      <c r="AD967" s="24">
        <f t="shared" si="2082"/>
        <v>0</v>
      </c>
      <c r="AE967" s="24">
        <f t="shared" si="2082"/>
        <v>0</v>
      </c>
      <c r="AF967" s="24">
        <f t="shared" si="2082"/>
        <v>0</v>
      </c>
      <c r="AG967" s="24">
        <f t="shared" si="2082"/>
        <v>0</v>
      </c>
      <c r="AH967" s="24">
        <f t="shared" si="2082"/>
        <v>0</v>
      </c>
      <c r="AI967" s="24">
        <f t="shared" si="2082"/>
        <v>0</v>
      </c>
      <c r="AJ967" s="24">
        <f t="shared" si="2082"/>
        <v>0</v>
      </c>
      <c r="AK967" s="24">
        <f t="shared" si="2082"/>
        <v>0</v>
      </c>
      <c r="AL967" s="24">
        <f t="shared" si="2082"/>
        <v>0</v>
      </c>
      <c r="AM967" s="24">
        <f t="shared" si="2082"/>
        <v>0</v>
      </c>
      <c r="AN967" s="24">
        <f t="shared" si="2082"/>
        <v>0</v>
      </c>
      <c r="AO967" s="24">
        <f t="shared" si="2027"/>
        <v>304.5</v>
      </c>
      <c r="AP967" s="24">
        <f t="shared" si="2028"/>
        <v>205.3</v>
      </c>
      <c r="AQ967" s="24">
        <f t="shared" si="2029"/>
        <v>405.6</v>
      </c>
      <c r="AR967" s="24">
        <f t="shared" si="2082"/>
        <v>0</v>
      </c>
      <c r="AS967" s="24">
        <f t="shared" si="2025"/>
        <v>304.5</v>
      </c>
      <c r="AT967" s="24">
        <f t="shared" si="2082"/>
        <v>0</v>
      </c>
      <c r="AU967" s="6"/>
    </row>
    <row r="968" spans="1:47" ht="31" x14ac:dyDescent="0.35">
      <c r="A968" s="13">
        <v>931</v>
      </c>
      <c r="B968" s="13" t="s">
        <v>183</v>
      </c>
      <c r="C968" s="13" t="s">
        <v>14</v>
      </c>
      <c r="D968" s="13" t="s">
        <v>202</v>
      </c>
      <c r="E968" s="13"/>
      <c r="F968" s="15" t="s">
        <v>231</v>
      </c>
      <c r="G968" s="21">
        <f t="shared" si="2081"/>
        <v>304.5</v>
      </c>
      <c r="H968" s="21">
        <f t="shared" si="2082"/>
        <v>205.3</v>
      </c>
      <c r="I968" s="21">
        <f t="shared" si="2082"/>
        <v>405.6</v>
      </c>
      <c r="J968" s="21">
        <f t="shared" si="2082"/>
        <v>0</v>
      </c>
      <c r="K968" s="21">
        <f t="shared" si="2082"/>
        <v>0</v>
      </c>
      <c r="L968" s="21">
        <f t="shared" si="2082"/>
        <v>0</v>
      </c>
      <c r="M968" s="21">
        <f t="shared" si="2042"/>
        <v>304.5</v>
      </c>
      <c r="N968" s="21">
        <f t="shared" si="2043"/>
        <v>205.3</v>
      </c>
      <c r="O968" s="21">
        <f t="shared" si="2044"/>
        <v>405.6</v>
      </c>
      <c r="P968" s="24">
        <f t="shared" si="2082"/>
        <v>0</v>
      </c>
      <c r="Q968" s="24">
        <f t="shared" si="2082"/>
        <v>0</v>
      </c>
      <c r="R968" s="24">
        <f t="shared" si="2082"/>
        <v>0</v>
      </c>
      <c r="S968" s="24">
        <f t="shared" si="2082"/>
        <v>0</v>
      </c>
      <c r="T968" s="24">
        <f t="shared" si="2082"/>
        <v>0</v>
      </c>
      <c r="U968" s="24">
        <f t="shared" si="2082"/>
        <v>0</v>
      </c>
      <c r="V968" s="24">
        <f t="shared" si="2082"/>
        <v>0</v>
      </c>
      <c r="W968" s="24">
        <f t="shared" si="2082"/>
        <v>0</v>
      </c>
      <c r="X968" s="24">
        <f t="shared" si="2082"/>
        <v>0</v>
      </c>
      <c r="Y968" s="24">
        <f t="shared" si="2082"/>
        <v>0</v>
      </c>
      <c r="Z968" s="24">
        <f t="shared" si="2061"/>
        <v>304.5</v>
      </c>
      <c r="AA968" s="24">
        <f t="shared" si="2062"/>
        <v>205.3</v>
      </c>
      <c r="AB968" s="24">
        <f t="shared" si="2063"/>
        <v>405.6</v>
      </c>
      <c r="AC968" s="24">
        <f t="shared" si="2082"/>
        <v>0</v>
      </c>
      <c r="AD968" s="24">
        <f t="shared" si="2082"/>
        <v>0</v>
      </c>
      <c r="AE968" s="24">
        <f t="shared" si="2082"/>
        <v>0</v>
      </c>
      <c r="AF968" s="24">
        <f t="shared" si="2082"/>
        <v>0</v>
      </c>
      <c r="AG968" s="24">
        <f t="shared" si="2082"/>
        <v>0</v>
      </c>
      <c r="AH968" s="24">
        <f t="shared" si="2082"/>
        <v>0</v>
      </c>
      <c r="AI968" s="24">
        <f t="shared" si="2082"/>
        <v>0</v>
      </c>
      <c r="AJ968" s="24">
        <f t="shared" si="2082"/>
        <v>0</v>
      </c>
      <c r="AK968" s="24">
        <f t="shared" si="2082"/>
        <v>0</v>
      </c>
      <c r="AL968" s="24">
        <f t="shared" si="2082"/>
        <v>0</v>
      </c>
      <c r="AM968" s="24">
        <f t="shared" si="2082"/>
        <v>0</v>
      </c>
      <c r="AN968" s="24">
        <f t="shared" si="2082"/>
        <v>0</v>
      </c>
      <c r="AO968" s="24">
        <f t="shared" si="2027"/>
        <v>304.5</v>
      </c>
      <c r="AP968" s="24">
        <f t="shared" si="2028"/>
        <v>205.3</v>
      </c>
      <c r="AQ968" s="24">
        <f t="shared" si="2029"/>
        <v>405.6</v>
      </c>
      <c r="AR968" s="24">
        <f t="shared" si="2082"/>
        <v>0</v>
      </c>
      <c r="AS968" s="24">
        <f t="shared" si="2025"/>
        <v>304.5</v>
      </c>
      <c r="AT968" s="24">
        <f t="shared" si="2082"/>
        <v>0</v>
      </c>
      <c r="AU968" s="6"/>
    </row>
    <row r="969" spans="1:47" x14ac:dyDescent="0.35">
      <c r="A969" s="13">
        <v>931</v>
      </c>
      <c r="B969" s="13" t="s">
        <v>183</v>
      </c>
      <c r="C969" s="13" t="s">
        <v>14</v>
      </c>
      <c r="D969" s="13" t="s">
        <v>185</v>
      </c>
      <c r="E969" s="13"/>
      <c r="F969" s="15" t="s">
        <v>232</v>
      </c>
      <c r="G969" s="21">
        <f t="shared" si="2081"/>
        <v>304.5</v>
      </c>
      <c r="H969" s="21">
        <f t="shared" si="2082"/>
        <v>205.3</v>
      </c>
      <c r="I969" s="21">
        <f t="shared" si="2082"/>
        <v>405.6</v>
      </c>
      <c r="J969" s="21">
        <f t="shared" si="2082"/>
        <v>0</v>
      </c>
      <c r="K969" s="21">
        <f t="shared" si="2082"/>
        <v>0</v>
      </c>
      <c r="L969" s="21">
        <f t="shared" si="2082"/>
        <v>0</v>
      </c>
      <c r="M969" s="21">
        <f t="shared" si="2042"/>
        <v>304.5</v>
      </c>
      <c r="N969" s="21">
        <f t="shared" si="2043"/>
        <v>205.3</v>
      </c>
      <c r="O969" s="21">
        <f t="shared" si="2044"/>
        <v>405.6</v>
      </c>
      <c r="P969" s="24">
        <f t="shared" si="2082"/>
        <v>0</v>
      </c>
      <c r="Q969" s="24">
        <f t="shared" si="2082"/>
        <v>0</v>
      </c>
      <c r="R969" s="24">
        <f t="shared" si="2082"/>
        <v>0</v>
      </c>
      <c r="S969" s="24">
        <f t="shared" si="2082"/>
        <v>0</v>
      </c>
      <c r="T969" s="24">
        <f t="shared" si="2082"/>
        <v>0</v>
      </c>
      <c r="U969" s="24">
        <f t="shared" si="2082"/>
        <v>0</v>
      </c>
      <c r="V969" s="24">
        <f t="shared" si="2082"/>
        <v>0</v>
      </c>
      <c r="W969" s="24">
        <f t="shared" si="2082"/>
        <v>0</v>
      </c>
      <c r="X969" s="24">
        <f t="shared" si="2082"/>
        <v>0</v>
      </c>
      <c r="Y969" s="24">
        <f t="shared" si="2082"/>
        <v>0</v>
      </c>
      <c r="Z969" s="24">
        <f t="shared" si="2061"/>
        <v>304.5</v>
      </c>
      <c r="AA969" s="24">
        <f t="shared" si="2062"/>
        <v>205.3</v>
      </c>
      <c r="AB969" s="24">
        <f t="shared" si="2063"/>
        <v>405.6</v>
      </c>
      <c r="AC969" s="24">
        <f t="shared" si="2082"/>
        <v>0</v>
      </c>
      <c r="AD969" s="24">
        <f t="shared" si="2082"/>
        <v>0</v>
      </c>
      <c r="AE969" s="24">
        <f t="shared" si="2082"/>
        <v>0</v>
      </c>
      <c r="AF969" s="24">
        <f t="shared" si="2082"/>
        <v>0</v>
      </c>
      <c r="AG969" s="24">
        <f t="shared" si="2082"/>
        <v>0</v>
      </c>
      <c r="AH969" s="24">
        <f t="shared" si="2082"/>
        <v>0</v>
      </c>
      <c r="AI969" s="24">
        <f t="shared" si="2082"/>
        <v>0</v>
      </c>
      <c r="AJ969" s="24">
        <f t="shared" si="2082"/>
        <v>0</v>
      </c>
      <c r="AK969" s="24">
        <f t="shared" si="2082"/>
        <v>0</v>
      </c>
      <c r="AL969" s="24">
        <f t="shared" si="2082"/>
        <v>0</v>
      </c>
      <c r="AM969" s="24">
        <f t="shared" si="2082"/>
        <v>0</v>
      </c>
      <c r="AN969" s="24">
        <f t="shared" si="2082"/>
        <v>0</v>
      </c>
      <c r="AO969" s="24">
        <f t="shared" si="2027"/>
        <v>304.5</v>
      </c>
      <c r="AP969" s="24">
        <f t="shared" si="2028"/>
        <v>205.3</v>
      </c>
      <c r="AQ969" s="24">
        <f t="shared" si="2029"/>
        <v>405.6</v>
      </c>
      <c r="AR969" s="24">
        <f t="shared" si="2082"/>
        <v>0</v>
      </c>
      <c r="AS969" s="24">
        <f t="shared" si="2025"/>
        <v>304.5</v>
      </c>
      <c r="AT969" s="24">
        <f t="shared" si="2082"/>
        <v>0</v>
      </c>
    </row>
    <row r="970" spans="1:47" ht="31" x14ac:dyDescent="0.35">
      <c r="A970" s="13">
        <v>931</v>
      </c>
      <c r="B970" s="13" t="s">
        <v>183</v>
      </c>
      <c r="C970" s="13" t="s">
        <v>14</v>
      </c>
      <c r="D970" s="13" t="s">
        <v>185</v>
      </c>
      <c r="E970" s="13" t="s">
        <v>7</v>
      </c>
      <c r="F970" s="15" t="s">
        <v>385</v>
      </c>
      <c r="G970" s="21">
        <f t="shared" si="2081"/>
        <v>304.5</v>
      </c>
      <c r="H970" s="21">
        <f t="shared" si="2082"/>
        <v>205.3</v>
      </c>
      <c r="I970" s="21">
        <f t="shared" si="2082"/>
        <v>405.6</v>
      </c>
      <c r="J970" s="21">
        <f t="shared" si="2082"/>
        <v>0</v>
      </c>
      <c r="K970" s="21">
        <f t="shared" si="2082"/>
        <v>0</v>
      </c>
      <c r="L970" s="21">
        <f t="shared" si="2082"/>
        <v>0</v>
      </c>
      <c r="M970" s="21">
        <f t="shared" si="2042"/>
        <v>304.5</v>
      </c>
      <c r="N970" s="21">
        <f t="shared" si="2043"/>
        <v>205.3</v>
      </c>
      <c r="O970" s="21">
        <f t="shared" si="2044"/>
        <v>405.6</v>
      </c>
      <c r="P970" s="24">
        <f t="shared" si="2082"/>
        <v>0</v>
      </c>
      <c r="Q970" s="24">
        <f t="shared" si="2082"/>
        <v>0</v>
      </c>
      <c r="R970" s="24">
        <f t="shared" si="2082"/>
        <v>0</v>
      </c>
      <c r="S970" s="24">
        <f t="shared" si="2082"/>
        <v>0</v>
      </c>
      <c r="T970" s="24">
        <f t="shared" si="2082"/>
        <v>0</v>
      </c>
      <c r="U970" s="24">
        <f t="shared" si="2082"/>
        <v>0</v>
      </c>
      <c r="V970" s="24">
        <f t="shared" si="2082"/>
        <v>0</v>
      </c>
      <c r="W970" s="24">
        <f t="shared" si="2082"/>
        <v>0</v>
      </c>
      <c r="X970" s="24">
        <f t="shared" si="2082"/>
        <v>0</v>
      </c>
      <c r="Y970" s="24">
        <f t="shared" si="2082"/>
        <v>0</v>
      </c>
      <c r="Z970" s="24">
        <f t="shared" si="2061"/>
        <v>304.5</v>
      </c>
      <c r="AA970" s="24">
        <f t="shared" si="2062"/>
        <v>205.3</v>
      </c>
      <c r="AB970" s="24">
        <f t="shared" si="2063"/>
        <v>405.6</v>
      </c>
      <c r="AC970" s="24">
        <f t="shared" si="2082"/>
        <v>0</v>
      </c>
      <c r="AD970" s="24">
        <f t="shared" si="2082"/>
        <v>0</v>
      </c>
      <c r="AE970" s="24">
        <f t="shared" si="2082"/>
        <v>0</v>
      </c>
      <c r="AF970" s="24">
        <f t="shared" si="2082"/>
        <v>0</v>
      </c>
      <c r="AG970" s="24">
        <f t="shared" si="2082"/>
        <v>0</v>
      </c>
      <c r="AH970" s="24">
        <f t="shared" si="2082"/>
        <v>0</v>
      </c>
      <c r="AI970" s="24">
        <f t="shared" si="2082"/>
        <v>0</v>
      </c>
      <c r="AJ970" s="24">
        <f t="shared" si="2082"/>
        <v>0</v>
      </c>
      <c r="AK970" s="24">
        <f t="shared" si="2082"/>
        <v>0</v>
      </c>
      <c r="AL970" s="24">
        <f t="shared" si="2082"/>
        <v>0</v>
      </c>
      <c r="AM970" s="24">
        <f t="shared" si="2082"/>
        <v>0</v>
      </c>
      <c r="AN970" s="24">
        <f t="shared" si="2082"/>
        <v>0</v>
      </c>
      <c r="AO970" s="24">
        <f t="shared" si="2027"/>
        <v>304.5</v>
      </c>
      <c r="AP970" s="24">
        <f t="shared" si="2028"/>
        <v>205.3</v>
      </c>
      <c r="AQ970" s="24">
        <f t="shared" si="2029"/>
        <v>405.6</v>
      </c>
      <c r="AR970" s="24">
        <f t="shared" si="2082"/>
        <v>0</v>
      </c>
      <c r="AS970" s="24">
        <f t="shared" si="2025"/>
        <v>304.5</v>
      </c>
      <c r="AT970" s="24">
        <f t="shared" si="2082"/>
        <v>0</v>
      </c>
    </row>
    <row r="971" spans="1:47" ht="31" x14ac:dyDescent="0.35">
      <c r="A971" s="13">
        <v>931</v>
      </c>
      <c r="B971" s="13" t="s">
        <v>183</v>
      </c>
      <c r="C971" s="13" t="s">
        <v>14</v>
      </c>
      <c r="D971" s="13" t="s">
        <v>185</v>
      </c>
      <c r="E971" s="13">
        <v>240</v>
      </c>
      <c r="F971" s="15" t="s">
        <v>374</v>
      </c>
      <c r="G971" s="21">
        <v>304.5</v>
      </c>
      <c r="H971" s="21">
        <v>205.3</v>
      </c>
      <c r="I971" s="21">
        <v>405.6</v>
      </c>
      <c r="J971" s="21"/>
      <c r="K971" s="21"/>
      <c r="L971" s="21"/>
      <c r="M971" s="21">
        <f t="shared" si="2042"/>
        <v>304.5</v>
      </c>
      <c r="N971" s="21">
        <f t="shared" si="2043"/>
        <v>205.3</v>
      </c>
      <c r="O971" s="21">
        <f t="shared" si="2044"/>
        <v>405.6</v>
      </c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>
        <f t="shared" si="2061"/>
        <v>304.5</v>
      </c>
      <c r="AA971" s="24">
        <f t="shared" si="2062"/>
        <v>205.3</v>
      </c>
      <c r="AB971" s="24">
        <f t="shared" si="2063"/>
        <v>405.6</v>
      </c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>
        <f t="shared" si="2027"/>
        <v>304.5</v>
      </c>
      <c r="AP971" s="24">
        <f t="shared" si="2028"/>
        <v>205.3</v>
      </c>
      <c r="AQ971" s="24">
        <f t="shared" si="2029"/>
        <v>405.6</v>
      </c>
      <c r="AR971" s="24"/>
      <c r="AS971" s="24">
        <f t="shared" ref="AS971:AS1010" si="2083">AO971+AR971</f>
        <v>304.5</v>
      </c>
      <c r="AT971" s="24"/>
    </row>
    <row r="972" spans="1:47" s="3" customFormat="1" x14ac:dyDescent="0.35">
      <c r="A972" s="17">
        <v>931</v>
      </c>
      <c r="B972" s="17" t="s">
        <v>60</v>
      </c>
      <c r="C972" s="17"/>
      <c r="D972" s="17"/>
      <c r="E972" s="17"/>
      <c r="F972" s="8" t="s">
        <v>393</v>
      </c>
      <c r="G972" s="19">
        <f t="shared" ref="G972:G977" si="2084">G973</f>
        <v>995.9</v>
      </c>
      <c r="H972" s="19">
        <f t="shared" ref="H972:AT977" si="2085">H973</f>
        <v>1015.9</v>
      </c>
      <c r="I972" s="19">
        <f t="shared" si="2085"/>
        <v>1015.9</v>
      </c>
      <c r="J972" s="19">
        <f t="shared" si="2085"/>
        <v>0</v>
      </c>
      <c r="K972" s="19">
        <f t="shared" si="2085"/>
        <v>0</v>
      </c>
      <c r="L972" s="19">
        <f t="shared" si="2085"/>
        <v>0</v>
      </c>
      <c r="M972" s="21">
        <f t="shared" si="2042"/>
        <v>995.9</v>
      </c>
      <c r="N972" s="21">
        <f t="shared" si="2043"/>
        <v>1015.9</v>
      </c>
      <c r="O972" s="21">
        <f t="shared" si="2044"/>
        <v>1015.9</v>
      </c>
      <c r="P972" s="22">
        <f t="shared" si="2085"/>
        <v>0</v>
      </c>
      <c r="Q972" s="22">
        <f t="shared" si="2085"/>
        <v>0</v>
      </c>
      <c r="R972" s="22">
        <f t="shared" si="2085"/>
        <v>0</v>
      </c>
      <c r="S972" s="22">
        <f t="shared" si="2085"/>
        <v>0</v>
      </c>
      <c r="T972" s="22">
        <f t="shared" si="2085"/>
        <v>0</v>
      </c>
      <c r="U972" s="22">
        <f t="shared" si="2085"/>
        <v>0</v>
      </c>
      <c r="V972" s="22">
        <f t="shared" si="2085"/>
        <v>0</v>
      </c>
      <c r="W972" s="22">
        <f t="shared" si="2085"/>
        <v>0</v>
      </c>
      <c r="X972" s="22">
        <f t="shared" si="2085"/>
        <v>0</v>
      </c>
      <c r="Y972" s="22">
        <f t="shared" si="2085"/>
        <v>0</v>
      </c>
      <c r="Z972" s="22">
        <f t="shared" si="2061"/>
        <v>995.9</v>
      </c>
      <c r="AA972" s="22">
        <f t="shared" si="2062"/>
        <v>1015.9</v>
      </c>
      <c r="AB972" s="22">
        <f t="shared" si="2063"/>
        <v>1015.9</v>
      </c>
      <c r="AC972" s="22">
        <f t="shared" si="2085"/>
        <v>0</v>
      </c>
      <c r="AD972" s="22">
        <f t="shared" si="2085"/>
        <v>0</v>
      </c>
      <c r="AE972" s="22">
        <f t="shared" si="2085"/>
        <v>0</v>
      </c>
      <c r="AF972" s="22">
        <f t="shared" si="2085"/>
        <v>0</v>
      </c>
      <c r="AG972" s="22">
        <f t="shared" si="2085"/>
        <v>0</v>
      </c>
      <c r="AH972" s="22">
        <f t="shared" si="2085"/>
        <v>0</v>
      </c>
      <c r="AI972" s="22">
        <f t="shared" si="2085"/>
        <v>0</v>
      </c>
      <c r="AJ972" s="22">
        <f t="shared" si="2085"/>
        <v>0</v>
      </c>
      <c r="AK972" s="22">
        <f t="shared" si="2085"/>
        <v>0</v>
      </c>
      <c r="AL972" s="22">
        <f t="shared" si="2085"/>
        <v>0</v>
      </c>
      <c r="AM972" s="22">
        <f t="shared" si="2085"/>
        <v>0</v>
      </c>
      <c r="AN972" s="22">
        <f t="shared" si="2085"/>
        <v>0</v>
      </c>
      <c r="AO972" s="22">
        <f t="shared" si="2027"/>
        <v>995.9</v>
      </c>
      <c r="AP972" s="22">
        <f t="shared" si="2028"/>
        <v>1015.9</v>
      </c>
      <c r="AQ972" s="22">
        <f t="shared" si="2029"/>
        <v>1015.9</v>
      </c>
      <c r="AR972" s="22">
        <f t="shared" si="2085"/>
        <v>0</v>
      </c>
      <c r="AS972" s="22">
        <f t="shared" si="2083"/>
        <v>995.9</v>
      </c>
      <c r="AT972" s="22">
        <f t="shared" si="2085"/>
        <v>0</v>
      </c>
    </row>
    <row r="973" spans="1:47" s="16" customFormat="1" x14ac:dyDescent="0.35">
      <c r="A973" s="18">
        <v>931</v>
      </c>
      <c r="B973" s="18" t="s">
        <v>60</v>
      </c>
      <c r="C973" s="18" t="s">
        <v>139</v>
      </c>
      <c r="D973" s="18"/>
      <c r="E973" s="18"/>
      <c r="F973" s="11" t="s">
        <v>401</v>
      </c>
      <c r="G973" s="20">
        <f t="shared" si="2084"/>
        <v>995.9</v>
      </c>
      <c r="H973" s="20">
        <f t="shared" si="2085"/>
        <v>1015.9</v>
      </c>
      <c r="I973" s="20">
        <f t="shared" si="2085"/>
        <v>1015.9</v>
      </c>
      <c r="J973" s="20">
        <f t="shared" si="2085"/>
        <v>0</v>
      </c>
      <c r="K973" s="20">
        <f t="shared" si="2085"/>
        <v>0</v>
      </c>
      <c r="L973" s="20">
        <f t="shared" si="2085"/>
        <v>0</v>
      </c>
      <c r="M973" s="21">
        <f t="shared" si="2042"/>
        <v>995.9</v>
      </c>
      <c r="N973" s="21">
        <f t="shared" si="2043"/>
        <v>1015.9</v>
      </c>
      <c r="O973" s="21">
        <f t="shared" si="2044"/>
        <v>1015.9</v>
      </c>
      <c r="P973" s="23">
        <f t="shared" si="2085"/>
        <v>0</v>
      </c>
      <c r="Q973" s="23">
        <f t="shared" si="2085"/>
        <v>0</v>
      </c>
      <c r="R973" s="23">
        <f t="shared" si="2085"/>
        <v>0</v>
      </c>
      <c r="S973" s="23">
        <f t="shared" si="2085"/>
        <v>0</v>
      </c>
      <c r="T973" s="23">
        <f t="shared" si="2085"/>
        <v>0</v>
      </c>
      <c r="U973" s="23">
        <f t="shared" si="2085"/>
        <v>0</v>
      </c>
      <c r="V973" s="23">
        <f t="shared" si="2085"/>
        <v>0</v>
      </c>
      <c r="W973" s="23">
        <f t="shared" si="2085"/>
        <v>0</v>
      </c>
      <c r="X973" s="23">
        <f t="shared" si="2085"/>
        <v>0</v>
      </c>
      <c r="Y973" s="23">
        <f t="shared" si="2085"/>
        <v>0</v>
      </c>
      <c r="Z973" s="23">
        <f t="shared" si="2061"/>
        <v>995.9</v>
      </c>
      <c r="AA973" s="23">
        <f t="shared" si="2062"/>
        <v>1015.9</v>
      </c>
      <c r="AB973" s="23">
        <f t="shared" si="2063"/>
        <v>1015.9</v>
      </c>
      <c r="AC973" s="23">
        <f t="shared" si="2085"/>
        <v>0</v>
      </c>
      <c r="AD973" s="23">
        <f t="shared" si="2085"/>
        <v>0</v>
      </c>
      <c r="AE973" s="23">
        <f t="shared" si="2085"/>
        <v>0</v>
      </c>
      <c r="AF973" s="23">
        <f t="shared" si="2085"/>
        <v>0</v>
      </c>
      <c r="AG973" s="23">
        <f t="shared" si="2085"/>
        <v>0</v>
      </c>
      <c r="AH973" s="23">
        <f t="shared" si="2085"/>
        <v>0</v>
      </c>
      <c r="AI973" s="23">
        <f t="shared" si="2085"/>
        <v>0</v>
      </c>
      <c r="AJ973" s="23">
        <f t="shared" si="2085"/>
        <v>0</v>
      </c>
      <c r="AK973" s="23">
        <f t="shared" si="2085"/>
        <v>0</v>
      </c>
      <c r="AL973" s="23">
        <f t="shared" si="2085"/>
        <v>0</v>
      </c>
      <c r="AM973" s="23">
        <f t="shared" si="2085"/>
        <v>0</v>
      </c>
      <c r="AN973" s="23">
        <f t="shared" si="2085"/>
        <v>0</v>
      </c>
      <c r="AO973" s="23">
        <f t="shared" si="2027"/>
        <v>995.9</v>
      </c>
      <c r="AP973" s="23">
        <f t="shared" si="2028"/>
        <v>1015.9</v>
      </c>
      <c r="AQ973" s="23">
        <f t="shared" si="2029"/>
        <v>1015.9</v>
      </c>
      <c r="AR973" s="23">
        <f t="shared" si="2085"/>
        <v>0</v>
      </c>
      <c r="AS973" s="23">
        <f t="shared" si="2083"/>
        <v>995.9</v>
      </c>
      <c r="AT973" s="23">
        <f t="shared" si="2085"/>
        <v>0</v>
      </c>
    </row>
    <row r="974" spans="1:47" ht="31" x14ac:dyDescent="0.35">
      <c r="A974" s="13">
        <v>931</v>
      </c>
      <c r="B974" s="13" t="s">
        <v>60</v>
      </c>
      <c r="C974" s="13" t="s">
        <v>139</v>
      </c>
      <c r="D974" s="13" t="s">
        <v>280</v>
      </c>
      <c r="E974" s="13"/>
      <c r="F974" s="15" t="s">
        <v>313</v>
      </c>
      <c r="G974" s="21">
        <f t="shared" si="2084"/>
        <v>995.9</v>
      </c>
      <c r="H974" s="21">
        <f t="shared" si="2085"/>
        <v>1015.9</v>
      </c>
      <c r="I974" s="21">
        <f t="shared" si="2085"/>
        <v>1015.9</v>
      </c>
      <c r="J974" s="21">
        <f t="shared" si="2085"/>
        <v>0</v>
      </c>
      <c r="K974" s="21">
        <f t="shared" si="2085"/>
        <v>0</v>
      </c>
      <c r="L974" s="21">
        <f t="shared" si="2085"/>
        <v>0</v>
      </c>
      <c r="M974" s="21">
        <f t="shared" si="2042"/>
        <v>995.9</v>
      </c>
      <c r="N974" s="21">
        <f t="shared" si="2043"/>
        <v>1015.9</v>
      </c>
      <c r="O974" s="21">
        <f t="shared" si="2044"/>
        <v>1015.9</v>
      </c>
      <c r="P974" s="24">
        <f t="shared" si="2085"/>
        <v>0</v>
      </c>
      <c r="Q974" s="24">
        <f t="shared" si="2085"/>
        <v>0</v>
      </c>
      <c r="R974" s="24">
        <f t="shared" si="2085"/>
        <v>0</v>
      </c>
      <c r="S974" s="24">
        <f t="shared" si="2085"/>
        <v>0</v>
      </c>
      <c r="T974" s="24">
        <f t="shared" si="2085"/>
        <v>0</v>
      </c>
      <c r="U974" s="24">
        <f t="shared" si="2085"/>
        <v>0</v>
      </c>
      <c r="V974" s="24">
        <f t="shared" si="2085"/>
        <v>0</v>
      </c>
      <c r="W974" s="24">
        <f t="shared" si="2085"/>
        <v>0</v>
      </c>
      <c r="X974" s="24">
        <f t="shared" si="2085"/>
        <v>0</v>
      </c>
      <c r="Y974" s="24">
        <f t="shared" si="2085"/>
        <v>0</v>
      </c>
      <c r="Z974" s="24">
        <f t="shared" si="2061"/>
        <v>995.9</v>
      </c>
      <c r="AA974" s="24">
        <f t="shared" si="2062"/>
        <v>1015.9</v>
      </c>
      <c r="AB974" s="24">
        <f t="shared" si="2063"/>
        <v>1015.9</v>
      </c>
      <c r="AC974" s="24">
        <f t="shared" si="2085"/>
        <v>0</v>
      </c>
      <c r="AD974" s="24">
        <f t="shared" si="2085"/>
        <v>0</v>
      </c>
      <c r="AE974" s="24">
        <f t="shared" si="2085"/>
        <v>0</v>
      </c>
      <c r="AF974" s="24">
        <f t="shared" si="2085"/>
        <v>0</v>
      </c>
      <c r="AG974" s="24">
        <f t="shared" si="2085"/>
        <v>0</v>
      </c>
      <c r="AH974" s="24">
        <f t="shared" si="2085"/>
        <v>0</v>
      </c>
      <c r="AI974" s="24">
        <f t="shared" si="2085"/>
        <v>0</v>
      </c>
      <c r="AJ974" s="24">
        <f t="shared" si="2085"/>
        <v>0</v>
      </c>
      <c r="AK974" s="24">
        <f t="shared" si="2085"/>
        <v>0</v>
      </c>
      <c r="AL974" s="24">
        <f t="shared" si="2085"/>
        <v>0</v>
      </c>
      <c r="AM974" s="24">
        <f t="shared" si="2085"/>
        <v>0</v>
      </c>
      <c r="AN974" s="24">
        <f t="shared" si="2085"/>
        <v>0</v>
      </c>
      <c r="AO974" s="24">
        <f t="shared" si="2027"/>
        <v>995.9</v>
      </c>
      <c r="AP974" s="24">
        <f t="shared" si="2028"/>
        <v>1015.9</v>
      </c>
      <c r="AQ974" s="24">
        <f t="shared" si="2029"/>
        <v>1015.9</v>
      </c>
      <c r="AR974" s="24">
        <f t="shared" si="2085"/>
        <v>0</v>
      </c>
      <c r="AS974" s="24">
        <f t="shared" si="2083"/>
        <v>995.9</v>
      </c>
      <c r="AT974" s="24">
        <f t="shared" si="2085"/>
        <v>0</v>
      </c>
      <c r="AU974" s="6"/>
    </row>
    <row r="975" spans="1:47" ht="46.5" x14ac:dyDescent="0.35">
      <c r="A975" s="13">
        <v>931</v>
      </c>
      <c r="B975" s="13" t="s">
        <v>60</v>
      </c>
      <c r="C975" s="13" t="s">
        <v>139</v>
      </c>
      <c r="D975" s="13" t="s">
        <v>281</v>
      </c>
      <c r="E975" s="13"/>
      <c r="F975" s="15" t="s">
        <v>314</v>
      </c>
      <c r="G975" s="21">
        <f t="shared" si="2084"/>
        <v>995.9</v>
      </c>
      <c r="H975" s="21">
        <f t="shared" si="2085"/>
        <v>1015.9</v>
      </c>
      <c r="I975" s="21">
        <f t="shared" si="2085"/>
        <v>1015.9</v>
      </c>
      <c r="J975" s="21">
        <f t="shared" si="2085"/>
        <v>0</v>
      </c>
      <c r="K975" s="21">
        <f t="shared" si="2085"/>
        <v>0</v>
      </c>
      <c r="L975" s="21">
        <f t="shared" si="2085"/>
        <v>0</v>
      </c>
      <c r="M975" s="21">
        <f t="shared" si="2042"/>
        <v>995.9</v>
      </c>
      <c r="N975" s="21">
        <f t="shared" si="2043"/>
        <v>1015.9</v>
      </c>
      <c r="O975" s="21">
        <f t="shared" si="2044"/>
        <v>1015.9</v>
      </c>
      <c r="P975" s="24">
        <f t="shared" si="2085"/>
        <v>0</v>
      </c>
      <c r="Q975" s="24">
        <f t="shared" si="2085"/>
        <v>0</v>
      </c>
      <c r="R975" s="24">
        <f t="shared" si="2085"/>
        <v>0</v>
      </c>
      <c r="S975" s="24">
        <f t="shared" si="2085"/>
        <v>0</v>
      </c>
      <c r="T975" s="24">
        <f t="shared" si="2085"/>
        <v>0</v>
      </c>
      <c r="U975" s="24">
        <f t="shared" si="2085"/>
        <v>0</v>
      </c>
      <c r="V975" s="24">
        <f t="shared" si="2085"/>
        <v>0</v>
      </c>
      <c r="W975" s="24">
        <f t="shared" si="2085"/>
        <v>0</v>
      </c>
      <c r="X975" s="24">
        <f t="shared" si="2085"/>
        <v>0</v>
      </c>
      <c r="Y975" s="24">
        <f t="shared" si="2085"/>
        <v>0</v>
      </c>
      <c r="Z975" s="24">
        <f t="shared" si="2061"/>
        <v>995.9</v>
      </c>
      <c r="AA975" s="24">
        <f t="shared" si="2062"/>
        <v>1015.9</v>
      </c>
      <c r="AB975" s="24">
        <f t="shared" si="2063"/>
        <v>1015.9</v>
      </c>
      <c r="AC975" s="24">
        <f t="shared" si="2085"/>
        <v>0</v>
      </c>
      <c r="AD975" s="24">
        <f t="shared" si="2085"/>
        <v>0</v>
      </c>
      <c r="AE975" s="24">
        <f t="shared" si="2085"/>
        <v>0</v>
      </c>
      <c r="AF975" s="24">
        <f t="shared" si="2085"/>
        <v>0</v>
      </c>
      <c r="AG975" s="24">
        <f t="shared" si="2085"/>
        <v>0</v>
      </c>
      <c r="AH975" s="24">
        <f t="shared" si="2085"/>
        <v>0</v>
      </c>
      <c r="AI975" s="24">
        <f t="shared" si="2085"/>
        <v>0</v>
      </c>
      <c r="AJ975" s="24">
        <f t="shared" si="2085"/>
        <v>0</v>
      </c>
      <c r="AK975" s="24">
        <f t="shared" si="2085"/>
        <v>0</v>
      </c>
      <c r="AL975" s="24">
        <f t="shared" si="2085"/>
        <v>0</v>
      </c>
      <c r="AM975" s="24">
        <f t="shared" si="2085"/>
        <v>0</v>
      </c>
      <c r="AN975" s="24">
        <f t="shared" si="2085"/>
        <v>0</v>
      </c>
      <c r="AO975" s="24">
        <f t="shared" si="2027"/>
        <v>995.9</v>
      </c>
      <c r="AP975" s="24">
        <f t="shared" si="2028"/>
        <v>1015.9</v>
      </c>
      <c r="AQ975" s="24">
        <f t="shared" si="2029"/>
        <v>1015.9</v>
      </c>
      <c r="AR975" s="24">
        <f t="shared" si="2085"/>
        <v>0</v>
      </c>
      <c r="AS975" s="24">
        <f t="shared" si="2083"/>
        <v>995.9</v>
      </c>
      <c r="AT975" s="24">
        <f t="shared" si="2085"/>
        <v>0</v>
      </c>
      <c r="AU975" s="6"/>
    </row>
    <row r="976" spans="1:47" x14ac:dyDescent="0.35">
      <c r="A976" s="13">
        <v>931</v>
      </c>
      <c r="B976" s="13" t="s">
        <v>60</v>
      </c>
      <c r="C976" s="13" t="s">
        <v>139</v>
      </c>
      <c r="D976" s="13" t="s">
        <v>345</v>
      </c>
      <c r="E976" s="13"/>
      <c r="F976" s="15" t="s">
        <v>403</v>
      </c>
      <c r="G976" s="21">
        <f t="shared" si="2084"/>
        <v>995.9</v>
      </c>
      <c r="H976" s="21">
        <f t="shared" si="2085"/>
        <v>1015.9</v>
      </c>
      <c r="I976" s="21">
        <f t="shared" si="2085"/>
        <v>1015.9</v>
      </c>
      <c r="J976" s="21">
        <f t="shared" si="2085"/>
        <v>0</v>
      </c>
      <c r="K976" s="21">
        <f t="shared" si="2085"/>
        <v>0</v>
      </c>
      <c r="L976" s="21">
        <f t="shared" si="2085"/>
        <v>0</v>
      </c>
      <c r="M976" s="21">
        <f t="shared" si="2042"/>
        <v>995.9</v>
      </c>
      <c r="N976" s="21">
        <f t="shared" si="2043"/>
        <v>1015.9</v>
      </c>
      <c r="O976" s="21">
        <f t="shared" si="2044"/>
        <v>1015.9</v>
      </c>
      <c r="P976" s="24">
        <f t="shared" si="2085"/>
        <v>0</v>
      </c>
      <c r="Q976" s="24">
        <f t="shared" si="2085"/>
        <v>0</v>
      </c>
      <c r="R976" s="24">
        <f t="shared" si="2085"/>
        <v>0</v>
      </c>
      <c r="S976" s="24">
        <f t="shared" si="2085"/>
        <v>0</v>
      </c>
      <c r="T976" s="24">
        <f t="shared" si="2085"/>
        <v>0</v>
      </c>
      <c r="U976" s="24">
        <f t="shared" si="2085"/>
        <v>0</v>
      </c>
      <c r="V976" s="24">
        <f t="shared" si="2085"/>
        <v>0</v>
      </c>
      <c r="W976" s="24">
        <f t="shared" si="2085"/>
        <v>0</v>
      </c>
      <c r="X976" s="24">
        <f t="shared" si="2085"/>
        <v>0</v>
      </c>
      <c r="Y976" s="24">
        <f t="shared" si="2085"/>
        <v>0</v>
      </c>
      <c r="Z976" s="24">
        <f t="shared" si="2061"/>
        <v>995.9</v>
      </c>
      <c r="AA976" s="24">
        <f t="shared" si="2062"/>
        <v>1015.9</v>
      </c>
      <c r="AB976" s="24">
        <f t="shared" si="2063"/>
        <v>1015.9</v>
      </c>
      <c r="AC976" s="24">
        <f t="shared" si="2085"/>
        <v>0</v>
      </c>
      <c r="AD976" s="24">
        <f t="shared" si="2085"/>
        <v>0</v>
      </c>
      <c r="AE976" s="24">
        <f t="shared" si="2085"/>
        <v>0</v>
      </c>
      <c r="AF976" s="24">
        <f t="shared" si="2085"/>
        <v>0</v>
      </c>
      <c r="AG976" s="24">
        <f t="shared" si="2085"/>
        <v>0</v>
      </c>
      <c r="AH976" s="24">
        <f t="shared" si="2085"/>
        <v>0</v>
      </c>
      <c r="AI976" s="24">
        <f t="shared" si="2085"/>
        <v>0</v>
      </c>
      <c r="AJ976" s="24">
        <f t="shared" si="2085"/>
        <v>0</v>
      </c>
      <c r="AK976" s="24">
        <f t="shared" si="2085"/>
        <v>0</v>
      </c>
      <c r="AL976" s="24">
        <f t="shared" si="2085"/>
        <v>0</v>
      </c>
      <c r="AM976" s="24">
        <f t="shared" si="2085"/>
        <v>0</v>
      </c>
      <c r="AN976" s="24">
        <f t="shared" si="2085"/>
        <v>0</v>
      </c>
      <c r="AO976" s="24">
        <f t="shared" si="2027"/>
        <v>995.9</v>
      </c>
      <c r="AP976" s="24">
        <f t="shared" si="2028"/>
        <v>1015.9</v>
      </c>
      <c r="AQ976" s="24">
        <f t="shared" si="2029"/>
        <v>1015.9</v>
      </c>
      <c r="AR976" s="24">
        <f t="shared" si="2085"/>
        <v>0</v>
      </c>
      <c r="AS976" s="24">
        <f t="shared" si="2083"/>
        <v>995.9</v>
      </c>
      <c r="AT976" s="24">
        <f t="shared" si="2085"/>
        <v>0</v>
      </c>
    </row>
    <row r="977" spans="1:47" ht="31" x14ac:dyDescent="0.35">
      <c r="A977" s="13">
        <v>931</v>
      </c>
      <c r="B977" s="13" t="s">
        <v>60</v>
      </c>
      <c r="C977" s="13" t="s">
        <v>139</v>
      </c>
      <c r="D977" s="13" t="s">
        <v>345</v>
      </c>
      <c r="E977" s="13" t="s">
        <v>7</v>
      </c>
      <c r="F977" s="15" t="s">
        <v>385</v>
      </c>
      <c r="G977" s="21">
        <f t="shared" si="2084"/>
        <v>995.9</v>
      </c>
      <c r="H977" s="21">
        <f t="shared" si="2085"/>
        <v>1015.9</v>
      </c>
      <c r="I977" s="21">
        <f t="shared" si="2085"/>
        <v>1015.9</v>
      </c>
      <c r="J977" s="21">
        <f t="shared" si="2085"/>
        <v>0</v>
      </c>
      <c r="K977" s="21">
        <f t="shared" si="2085"/>
        <v>0</v>
      </c>
      <c r="L977" s="21">
        <f t="shared" si="2085"/>
        <v>0</v>
      </c>
      <c r="M977" s="21">
        <f t="shared" si="2042"/>
        <v>995.9</v>
      </c>
      <c r="N977" s="21">
        <f t="shared" si="2043"/>
        <v>1015.9</v>
      </c>
      <c r="O977" s="21">
        <f t="shared" si="2044"/>
        <v>1015.9</v>
      </c>
      <c r="P977" s="24">
        <f t="shared" si="2085"/>
        <v>0</v>
      </c>
      <c r="Q977" s="24">
        <f t="shared" si="2085"/>
        <v>0</v>
      </c>
      <c r="R977" s="24">
        <f t="shared" si="2085"/>
        <v>0</v>
      </c>
      <c r="S977" s="24">
        <f t="shared" si="2085"/>
        <v>0</v>
      </c>
      <c r="T977" s="24">
        <f t="shared" si="2085"/>
        <v>0</v>
      </c>
      <c r="U977" s="24">
        <f t="shared" si="2085"/>
        <v>0</v>
      </c>
      <c r="V977" s="24">
        <f t="shared" si="2085"/>
        <v>0</v>
      </c>
      <c r="W977" s="24">
        <f t="shared" si="2085"/>
        <v>0</v>
      </c>
      <c r="X977" s="24">
        <f t="shared" si="2085"/>
        <v>0</v>
      </c>
      <c r="Y977" s="24">
        <f t="shared" si="2085"/>
        <v>0</v>
      </c>
      <c r="Z977" s="24">
        <f t="shared" si="2061"/>
        <v>995.9</v>
      </c>
      <c r="AA977" s="24">
        <f t="shared" si="2062"/>
        <v>1015.9</v>
      </c>
      <c r="AB977" s="24">
        <f t="shared" si="2063"/>
        <v>1015.9</v>
      </c>
      <c r="AC977" s="24">
        <f t="shared" si="2085"/>
        <v>0</v>
      </c>
      <c r="AD977" s="24">
        <f t="shared" si="2085"/>
        <v>0</v>
      </c>
      <c r="AE977" s="24">
        <f t="shared" si="2085"/>
        <v>0</v>
      </c>
      <c r="AF977" s="24">
        <f t="shared" si="2085"/>
        <v>0</v>
      </c>
      <c r="AG977" s="24">
        <f t="shared" si="2085"/>
        <v>0</v>
      </c>
      <c r="AH977" s="24">
        <f t="shared" si="2085"/>
        <v>0</v>
      </c>
      <c r="AI977" s="24">
        <f t="shared" si="2085"/>
        <v>0</v>
      </c>
      <c r="AJ977" s="24">
        <f t="shared" si="2085"/>
        <v>0</v>
      </c>
      <c r="AK977" s="24">
        <f t="shared" si="2085"/>
        <v>0</v>
      </c>
      <c r="AL977" s="24">
        <f t="shared" si="2085"/>
        <v>0</v>
      </c>
      <c r="AM977" s="24">
        <f t="shared" si="2085"/>
        <v>0</v>
      </c>
      <c r="AN977" s="24">
        <f t="shared" si="2085"/>
        <v>0</v>
      </c>
      <c r="AO977" s="24">
        <f t="shared" ref="AO977:AO1040" si="2086">Z977+AC977+AD977+AE977+AF977+AG977+AH977+AI977+AJ977+AK977+AL977</f>
        <v>995.9</v>
      </c>
      <c r="AP977" s="24">
        <f t="shared" ref="AP977:AP1040" si="2087">AA977+AM977</f>
        <v>1015.9</v>
      </c>
      <c r="AQ977" s="24">
        <f t="shared" ref="AQ977:AQ1040" si="2088">AB977+AN977</f>
        <v>1015.9</v>
      </c>
      <c r="AR977" s="24">
        <f t="shared" si="2085"/>
        <v>0</v>
      </c>
      <c r="AS977" s="24">
        <f t="shared" si="2083"/>
        <v>995.9</v>
      </c>
      <c r="AT977" s="24">
        <f t="shared" si="2085"/>
        <v>0</v>
      </c>
    </row>
    <row r="978" spans="1:47" ht="31" x14ac:dyDescent="0.35">
      <c r="A978" s="13">
        <v>931</v>
      </c>
      <c r="B978" s="13" t="s">
        <v>60</v>
      </c>
      <c r="C978" s="13" t="s">
        <v>139</v>
      </c>
      <c r="D978" s="13" t="s">
        <v>345</v>
      </c>
      <c r="E978" s="13">
        <v>240</v>
      </c>
      <c r="F978" s="15" t="s">
        <v>374</v>
      </c>
      <c r="G978" s="21">
        <v>995.9</v>
      </c>
      <c r="H978" s="21">
        <v>1015.9</v>
      </c>
      <c r="I978" s="21">
        <v>1015.9</v>
      </c>
      <c r="J978" s="21"/>
      <c r="K978" s="21"/>
      <c r="L978" s="21"/>
      <c r="M978" s="21">
        <f t="shared" si="2042"/>
        <v>995.9</v>
      </c>
      <c r="N978" s="21">
        <f t="shared" si="2043"/>
        <v>1015.9</v>
      </c>
      <c r="O978" s="21">
        <f t="shared" si="2044"/>
        <v>1015.9</v>
      </c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>
        <f t="shared" si="2061"/>
        <v>995.9</v>
      </c>
      <c r="AA978" s="24">
        <f t="shared" si="2062"/>
        <v>1015.9</v>
      </c>
      <c r="AB978" s="24">
        <f t="shared" si="2063"/>
        <v>1015.9</v>
      </c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>
        <f t="shared" si="2086"/>
        <v>995.9</v>
      </c>
      <c r="AP978" s="24">
        <f t="shared" si="2087"/>
        <v>1015.9</v>
      </c>
      <c r="AQ978" s="24">
        <f t="shared" si="2088"/>
        <v>1015.9</v>
      </c>
      <c r="AR978" s="24"/>
      <c r="AS978" s="24">
        <f t="shared" si="2083"/>
        <v>995.9</v>
      </c>
      <c r="AT978" s="24"/>
    </row>
    <row r="979" spans="1:47" s="3" customFormat="1" x14ac:dyDescent="0.35">
      <c r="A979" s="17" t="s">
        <v>367</v>
      </c>
      <c r="B979" s="17"/>
      <c r="C979" s="17"/>
      <c r="D979" s="17"/>
      <c r="E979" s="17"/>
      <c r="F979" s="8" t="s">
        <v>366</v>
      </c>
      <c r="G979" s="19">
        <f t="shared" ref="G979:L979" si="2089">G980+G1037+G1058+G1102+G1140+G1147+G1157+G1169</f>
        <v>350297.9</v>
      </c>
      <c r="H979" s="19">
        <f t="shared" si="2089"/>
        <v>347029.9</v>
      </c>
      <c r="I979" s="19">
        <f t="shared" si="2089"/>
        <v>343926</v>
      </c>
      <c r="J979" s="19">
        <f t="shared" si="2089"/>
        <v>183.3</v>
      </c>
      <c r="K979" s="19">
        <f t="shared" si="2089"/>
        <v>0</v>
      </c>
      <c r="L979" s="19">
        <f t="shared" si="2089"/>
        <v>0</v>
      </c>
      <c r="M979" s="21">
        <f t="shared" si="2042"/>
        <v>350481.2</v>
      </c>
      <c r="N979" s="21">
        <f t="shared" si="2043"/>
        <v>347029.9</v>
      </c>
      <c r="O979" s="21">
        <f t="shared" si="2044"/>
        <v>343926</v>
      </c>
      <c r="P979" s="22">
        <f t="shared" ref="P979:Y979" si="2090">P980+P1037+P1058+P1102+P1140+P1147+P1157+P1169</f>
        <v>0</v>
      </c>
      <c r="Q979" s="22">
        <f t="shared" si="2090"/>
        <v>0</v>
      </c>
      <c r="R979" s="22">
        <f t="shared" si="2090"/>
        <v>-15.899999999999999</v>
      </c>
      <c r="S979" s="22">
        <f t="shared" si="2090"/>
        <v>0</v>
      </c>
      <c r="T979" s="22">
        <f t="shared" si="2090"/>
        <v>0</v>
      </c>
      <c r="U979" s="22">
        <f t="shared" si="2090"/>
        <v>-18.8</v>
      </c>
      <c r="V979" s="22">
        <f t="shared" si="2090"/>
        <v>0</v>
      </c>
      <c r="W979" s="22">
        <f t="shared" si="2090"/>
        <v>0</v>
      </c>
      <c r="X979" s="22">
        <f t="shared" si="2090"/>
        <v>-18.8</v>
      </c>
      <c r="Y979" s="22">
        <f t="shared" si="2090"/>
        <v>0</v>
      </c>
      <c r="Z979" s="22">
        <f t="shared" si="2061"/>
        <v>350465.3</v>
      </c>
      <c r="AA979" s="22">
        <f t="shared" si="2062"/>
        <v>347011.10000000003</v>
      </c>
      <c r="AB979" s="22">
        <f t="shared" si="2063"/>
        <v>343907.2</v>
      </c>
      <c r="AC979" s="22">
        <f t="shared" ref="AC979:AT979" si="2091">AC980+AC1037+AC1058+AC1102+AC1140+AC1147+AC1157+AC1169</f>
        <v>0</v>
      </c>
      <c r="AD979" s="22">
        <f t="shared" si="2091"/>
        <v>0</v>
      </c>
      <c r="AE979" s="22">
        <f t="shared" ref="AE979" si="2092">AE980+AE1037+AE1058+AE1102+AE1140+AE1147+AE1157+AE1169</f>
        <v>0</v>
      </c>
      <c r="AF979" s="22">
        <f t="shared" si="2091"/>
        <v>0</v>
      </c>
      <c r="AG979" s="22">
        <f t="shared" ref="AG979" si="2093">AG980+AG1037+AG1058+AG1102+AG1140+AG1147+AG1157+AG1169</f>
        <v>0</v>
      </c>
      <c r="AH979" s="22">
        <f t="shared" si="2091"/>
        <v>377.76499999999999</v>
      </c>
      <c r="AI979" s="22">
        <f t="shared" ref="AI979" si="2094">AI980+AI1037+AI1058+AI1102+AI1140+AI1147+AI1157+AI1169</f>
        <v>0</v>
      </c>
      <c r="AJ979" s="22">
        <f t="shared" si="2091"/>
        <v>754.41899999999998</v>
      </c>
      <c r="AK979" s="22">
        <f t="shared" si="2091"/>
        <v>1193.1289999999999</v>
      </c>
      <c r="AL979" s="22">
        <f t="shared" ref="AL979" si="2095">AL980+AL1037+AL1058+AL1102+AL1140+AL1147+AL1157+AL1169</f>
        <v>0</v>
      </c>
      <c r="AM979" s="22">
        <f t="shared" ref="AM979:AN979" si="2096">AM980+AM1037+AM1058+AM1102+AM1140+AM1147+AM1157+AM1169</f>
        <v>0</v>
      </c>
      <c r="AN979" s="22">
        <f t="shared" si="2096"/>
        <v>0</v>
      </c>
      <c r="AO979" s="22">
        <f t="shared" si="2086"/>
        <v>352790.61300000001</v>
      </c>
      <c r="AP979" s="22">
        <f t="shared" si="2087"/>
        <v>347011.10000000003</v>
      </c>
      <c r="AQ979" s="22">
        <f t="shared" si="2088"/>
        <v>343907.2</v>
      </c>
      <c r="AR979" s="22">
        <f t="shared" ref="AR979" si="2097">AR980+AR1037+AR1058+AR1102+AR1140+AR1147+AR1157+AR1169</f>
        <v>0</v>
      </c>
      <c r="AS979" s="22">
        <f t="shared" si="2083"/>
        <v>352790.61300000001</v>
      </c>
      <c r="AT979" s="22">
        <f t="shared" si="2091"/>
        <v>0</v>
      </c>
    </row>
    <row r="980" spans="1:47" s="3" customFormat="1" x14ac:dyDescent="0.35">
      <c r="A980" s="17" t="s">
        <v>367</v>
      </c>
      <c r="B980" s="17" t="s">
        <v>14</v>
      </c>
      <c r="C980" s="17"/>
      <c r="D980" s="17"/>
      <c r="E980" s="17"/>
      <c r="F980" s="8" t="s">
        <v>19</v>
      </c>
      <c r="G980" s="19">
        <f t="shared" ref="G980:L980" si="2098">G981+G1001</f>
        <v>47401.100000000006</v>
      </c>
      <c r="H980" s="19">
        <f t="shared" si="2098"/>
        <v>46073.5</v>
      </c>
      <c r="I980" s="19">
        <f t="shared" si="2098"/>
        <v>46068.5</v>
      </c>
      <c r="J980" s="19">
        <f t="shared" si="2098"/>
        <v>183.3</v>
      </c>
      <c r="K980" s="19">
        <f t="shared" si="2098"/>
        <v>0</v>
      </c>
      <c r="L980" s="19">
        <f t="shared" si="2098"/>
        <v>0</v>
      </c>
      <c r="M980" s="21">
        <f t="shared" si="2042"/>
        <v>47584.400000000009</v>
      </c>
      <c r="N980" s="21">
        <f t="shared" si="2043"/>
        <v>46073.5</v>
      </c>
      <c r="O980" s="21">
        <f t="shared" si="2044"/>
        <v>46068.5</v>
      </c>
      <c r="P980" s="22">
        <f t="shared" ref="P980:Y980" si="2099">P981+P1001</f>
        <v>0</v>
      </c>
      <c r="Q980" s="22">
        <f t="shared" si="2099"/>
        <v>0</v>
      </c>
      <c r="R980" s="22">
        <f t="shared" si="2099"/>
        <v>-15.899999999999999</v>
      </c>
      <c r="S980" s="22">
        <f t="shared" si="2099"/>
        <v>0</v>
      </c>
      <c r="T980" s="22">
        <f t="shared" si="2099"/>
        <v>0</v>
      </c>
      <c r="U980" s="22">
        <f t="shared" si="2099"/>
        <v>-18.8</v>
      </c>
      <c r="V980" s="22">
        <f t="shared" si="2099"/>
        <v>0</v>
      </c>
      <c r="W980" s="22">
        <f t="shared" si="2099"/>
        <v>0</v>
      </c>
      <c r="X980" s="22">
        <f t="shared" si="2099"/>
        <v>-18.8</v>
      </c>
      <c r="Y980" s="22">
        <f t="shared" si="2099"/>
        <v>0</v>
      </c>
      <c r="Z980" s="22">
        <f t="shared" si="2061"/>
        <v>47568.500000000007</v>
      </c>
      <c r="AA980" s="22">
        <f t="shared" si="2062"/>
        <v>46054.7</v>
      </c>
      <c r="AB980" s="22">
        <f t="shared" si="2063"/>
        <v>46049.7</v>
      </c>
      <c r="AC980" s="22">
        <f t="shared" ref="AC980:AT980" si="2100">AC981+AC1001</f>
        <v>0</v>
      </c>
      <c r="AD980" s="22">
        <f t="shared" si="2100"/>
        <v>0</v>
      </c>
      <c r="AE980" s="22">
        <f t="shared" ref="AE980" si="2101">AE981+AE1001</f>
        <v>0</v>
      </c>
      <c r="AF980" s="22">
        <f t="shared" si="2100"/>
        <v>0</v>
      </c>
      <c r="AG980" s="22">
        <f t="shared" ref="AG980" si="2102">AG981+AG1001</f>
        <v>0</v>
      </c>
      <c r="AH980" s="22">
        <f t="shared" si="2100"/>
        <v>0</v>
      </c>
      <c r="AI980" s="22">
        <f t="shared" ref="AI980" si="2103">AI981+AI1001</f>
        <v>0</v>
      </c>
      <c r="AJ980" s="22">
        <f t="shared" si="2100"/>
        <v>754.41899999999998</v>
      </c>
      <c r="AK980" s="22">
        <f t="shared" si="2100"/>
        <v>0</v>
      </c>
      <c r="AL980" s="22">
        <f t="shared" ref="AL980" si="2104">AL981+AL1001</f>
        <v>0</v>
      </c>
      <c r="AM980" s="22">
        <f t="shared" ref="AM980:AN980" si="2105">AM981+AM1001</f>
        <v>0</v>
      </c>
      <c r="AN980" s="22">
        <f t="shared" si="2105"/>
        <v>0</v>
      </c>
      <c r="AO980" s="22">
        <f t="shared" si="2086"/>
        <v>48322.919000000009</v>
      </c>
      <c r="AP980" s="22">
        <f t="shared" si="2087"/>
        <v>46054.7</v>
      </c>
      <c r="AQ980" s="22">
        <f t="shared" si="2088"/>
        <v>46049.7</v>
      </c>
      <c r="AR980" s="22">
        <f t="shared" ref="AR980" si="2106">AR981+AR1001</f>
        <v>0</v>
      </c>
      <c r="AS980" s="22">
        <f t="shared" si="2083"/>
        <v>48322.919000000009</v>
      </c>
      <c r="AT980" s="22">
        <f t="shared" si="2100"/>
        <v>0</v>
      </c>
    </row>
    <row r="981" spans="1:47" s="16" customFormat="1" ht="62" x14ac:dyDescent="0.35">
      <c r="A981" s="18" t="s">
        <v>367</v>
      </c>
      <c r="B981" s="18" t="s">
        <v>14</v>
      </c>
      <c r="C981" s="18" t="s">
        <v>83</v>
      </c>
      <c r="D981" s="18"/>
      <c r="E981" s="18"/>
      <c r="F981" s="11" t="s">
        <v>394</v>
      </c>
      <c r="G981" s="20">
        <f>G982+G989</f>
        <v>38647.9</v>
      </c>
      <c r="H981" s="20">
        <f t="shared" ref="H981:AT981" si="2107">H982+H989</f>
        <v>37166.6</v>
      </c>
      <c r="I981" s="20">
        <f t="shared" ref="I981:L981" si="2108">I982+I989</f>
        <v>37161.599999999999</v>
      </c>
      <c r="J981" s="20">
        <f t="shared" si="2108"/>
        <v>0</v>
      </c>
      <c r="K981" s="20">
        <f t="shared" si="2108"/>
        <v>0</v>
      </c>
      <c r="L981" s="20">
        <f t="shared" si="2108"/>
        <v>0</v>
      </c>
      <c r="M981" s="21">
        <f t="shared" si="2042"/>
        <v>38647.9</v>
      </c>
      <c r="N981" s="21">
        <f t="shared" si="2043"/>
        <v>37166.6</v>
      </c>
      <c r="O981" s="21">
        <f t="shared" si="2044"/>
        <v>37161.599999999999</v>
      </c>
      <c r="P981" s="23">
        <f t="shared" ref="P981:Q981" si="2109">P982+P989</f>
        <v>0</v>
      </c>
      <c r="Q981" s="23">
        <f t="shared" si="2109"/>
        <v>0</v>
      </c>
      <c r="R981" s="23">
        <f t="shared" ref="R981:T981" si="2110">R982+R989</f>
        <v>-15.899999999999999</v>
      </c>
      <c r="S981" s="23">
        <f t="shared" si="2110"/>
        <v>0</v>
      </c>
      <c r="T981" s="23">
        <f t="shared" si="2110"/>
        <v>0</v>
      </c>
      <c r="U981" s="23">
        <f t="shared" ref="U981:W981" si="2111">U982+U989</f>
        <v>-18.8</v>
      </c>
      <c r="V981" s="23">
        <f t="shared" si="2111"/>
        <v>0</v>
      </c>
      <c r="W981" s="23">
        <f t="shared" si="2111"/>
        <v>0</v>
      </c>
      <c r="X981" s="23">
        <f t="shared" ref="X981:Y981" si="2112">X982+X989</f>
        <v>-18.8</v>
      </c>
      <c r="Y981" s="23">
        <f t="shared" si="2112"/>
        <v>0</v>
      </c>
      <c r="Z981" s="23">
        <f t="shared" si="2061"/>
        <v>38632</v>
      </c>
      <c r="AA981" s="23">
        <f t="shared" si="2062"/>
        <v>37147.799999999996</v>
      </c>
      <c r="AB981" s="23">
        <f t="shared" si="2063"/>
        <v>37142.799999999996</v>
      </c>
      <c r="AC981" s="23">
        <f t="shared" ref="AC981:AN981" si="2113">AC982+AC989</f>
        <v>0</v>
      </c>
      <c r="AD981" s="23">
        <f t="shared" si="2113"/>
        <v>0</v>
      </c>
      <c r="AE981" s="23">
        <f t="shared" ref="AE981" si="2114">AE982+AE989</f>
        <v>0</v>
      </c>
      <c r="AF981" s="23">
        <f t="shared" si="2113"/>
        <v>0</v>
      </c>
      <c r="AG981" s="23">
        <f t="shared" si="2113"/>
        <v>0</v>
      </c>
      <c r="AH981" s="23">
        <f t="shared" si="2113"/>
        <v>0</v>
      </c>
      <c r="AI981" s="23">
        <f t="shared" ref="AI981" si="2115">AI982+AI989</f>
        <v>0</v>
      </c>
      <c r="AJ981" s="23">
        <f t="shared" si="2113"/>
        <v>754.41899999999998</v>
      </c>
      <c r="AK981" s="23">
        <f t="shared" si="2113"/>
        <v>0</v>
      </c>
      <c r="AL981" s="23">
        <f t="shared" si="2113"/>
        <v>0</v>
      </c>
      <c r="AM981" s="23">
        <f t="shared" si="2113"/>
        <v>0</v>
      </c>
      <c r="AN981" s="23">
        <f t="shared" si="2113"/>
        <v>0</v>
      </c>
      <c r="AO981" s="23">
        <f t="shared" si="2086"/>
        <v>39386.419000000002</v>
      </c>
      <c r="AP981" s="23">
        <f t="shared" si="2087"/>
        <v>37147.799999999996</v>
      </c>
      <c r="AQ981" s="23">
        <f t="shared" si="2088"/>
        <v>37142.799999999996</v>
      </c>
      <c r="AR981" s="23">
        <f t="shared" ref="AR981" si="2116">AR982+AR989</f>
        <v>0</v>
      </c>
      <c r="AS981" s="23">
        <f t="shared" si="2083"/>
        <v>39386.419000000002</v>
      </c>
      <c r="AT981" s="23">
        <f t="shared" si="2107"/>
        <v>0</v>
      </c>
    </row>
    <row r="982" spans="1:47" ht="31" x14ac:dyDescent="0.35">
      <c r="A982" s="13" t="s">
        <v>367</v>
      </c>
      <c r="B982" s="13" t="s">
        <v>14</v>
      </c>
      <c r="C982" s="13" t="s">
        <v>83</v>
      </c>
      <c r="D982" s="13" t="s">
        <v>34</v>
      </c>
      <c r="E982" s="13"/>
      <c r="F982" s="15" t="s">
        <v>47</v>
      </c>
      <c r="G982" s="21">
        <f>G983</f>
        <v>2700.9</v>
      </c>
      <c r="H982" s="21">
        <f t="shared" ref="H982:AT983" si="2117">H983</f>
        <v>2744.5</v>
      </c>
      <c r="I982" s="21">
        <f t="shared" ref="I982:I983" si="2118">I983</f>
        <v>2744.5</v>
      </c>
      <c r="J982" s="21">
        <f t="shared" si="2117"/>
        <v>0</v>
      </c>
      <c r="K982" s="21">
        <f t="shared" si="2117"/>
        <v>0</v>
      </c>
      <c r="L982" s="21">
        <f t="shared" si="2117"/>
        <v>0</v>
      </c>
      <c r="M982" s="21">
        <f t="shared" si="2042"/>
        <v>2700.9</v>
      </c>
      <c r="N982" s="21">
        <f t="shared" si="2043"/>
        <v>2744.5</v>
      </c>
      <c r="O982" s="21">
        <f t="shared" si="2044"/>
        <v>2744.5</v>
      </c>
      <c r="P982" s="24">
        <f t="shared" si="2117"/>
        <v>0</v>
      </c>
      <c r="Q982" s="24">
        <f t="shared" si="2117"/>
        <v>0</v>
      </c>
      <c r="R982" s="24">
        <f t="shared" si="2117"/>
        <v>-15.899999999999999</v>
      </c>
      <c r="S982" s="24">
        <f t="shared" si="2117"/>
        <v>0</v>
      </c>
      <c r="T982" s="24">
        <f t="shared" si="2117"/>
        <v>0</v>
      </c>
      <c r="U982" s="24">
        <f t="shared" si="2117"/>
        <v>-18.8</v>
      </c>
      <c r="V982" s="24">
        <f t="shared" si="2117"/>
        <v>0</v>
      </c>
      <c r="W982" s="24">
        <f t="shared" si="2117"/>
        <v>0</v>
      </c>
      <c r="X982" s="24">
        <f t="shared" si="2117"/>
        <v>-18.8</v>
      </c>
      <c r="Y982" s="24">
        <f t="shared" si="2117"/>
        <v>0</v>
      </c>
      <c r="Z982" s="24">
        <f t="shared" si="2061"/>
        <v>2685</v>
      </c>
      <c r="AA982" s="24">
        <f t="shared" si="2062"/>
        <v>2725.7</v>
      </c>
      <c r="AB982" s="24">
        <f t="shared" si="2063"/>
        <v>2725.7</v>
      </c>
      <c r="AC982" s="24">
        <f t="shared" si="2117"/>
        <v>0</v>
      </c>
      <c r="AD982" s="24">
        <f t="shared" si="2117"/>
        <v>0</v>
      </c>
      <c r="AE982" s="24">
        <f t="shared" si="2117"/>
        <v>0</v>
      </c>
      <c r="AF982" s="24">
        <f t="shared" si="2117"/>
        <v>0</v>
      </c>
      <c r="AG982" s="24">
        <f t="shared" si="2117"/>
        <v>0</v>
      </c>
      <c r="AH982" s="24">
        <f t="shared" si="2117"/>
        <v>0</v>
      </c>
      <c r="AI982" s="24">
        <f t="shared" si="2117"/>
        <v>0</v>
      </c>
      <c r="AJ982" s="24">
        <f t="shared" si="2117"/>
        <v>0</v>
      </c>
      <c r="AK982" s="24">
        <f t="shared" si="2117"/>
        <v>0</v>
      </c>
      <c r="AL982" s="24">
        <f t="shared" si="2117"/>
        <v>0</v>
      </c>
      <c r="AM982" s="24">
        <f t="shared" si="2117"/>
        <v>0</v>
      </c>
      <c r="AN982" s="24">
        <f t="shared" si="2117"/>
        <v>0</v>
      </c>
      <c r="AO982" s="24">
        <f t="shared" si="2086"/>
        <v>2685</v>
      </c>
      <c r="AP982" s="24">
        <f t="shared" si="2087"/>
        <v>2725.7</v>
      </c>
      <c r="AQ982" s="24">
        <f t="shared" si="2088"/>
        <v>2725.7</v>
      </c>
      <c r="AR982" s="24">
        <f t="shared" si="2117"/>
        <v>0</v>
      </c>
      <c r="AS982" s="24">
        <f t="shared" si="2083"/>
        <v>2685</v>
      </c>
      <c r="AT982" s="24">
        <f t="shared" si="2117"/>
        <v>0</v>
      </c>
      <c r="AU982" s="6"/>
    </row>
    <row r="983" spans="1:47" x14ac:dyDescent="0.35">
      <c r="A983" s="13" t="s">
        <v>367</v>
      </c>
      <c r="B983" s="13" t="s">
        <v>14</v>
      </c>
      <c r="C983" s="13" t="s">
        <v>83</v>
      </c>
      <c r="D983" s="13" t="s">
        <v>35</v>
      </c>
      <c r="E983" s="13"/>
      <c r="F983" s="15" t="s">
        <v>48</v>
      </c>
      <c r="G983" s="21">
        <f>G984</f>
        <v>2700.9</v>
      </c>
      <c r="H983" s="21">
        <f t="shared" si="2117"/>
        <v>2744.5</v>
      </c>
      <c r="I983" s="21">
        <f t="shared" si="2118"/>
        <v>2744.5</v>
      </c>
      <c r="J983" s="21">
        <f t="shared" si="2117"/>
        <v>0</v>
      </c>
      <c r="K983" s="21">
        <f t="shared" si="2117"/>
        <v>0</v>
      </c>
      <c r="L983" s="21">
        <f t="shared" si="2117"/>
        <v>0</v>
      </c>
      <c r="M983" s="21">
        <f t="shared" si="2042"/>
        <v>2700.9</v>
      </c>
      <c r="N983" s="21">
        <f t="shared" si="2043"/>
        <v>2744.5</v>
      </c>
      <c r="O983" s="21">
        <f t="shared" si="2044"/>
        <v>2744.5</v>
      </c>
      <c r="P983" s="24">
        <f t="shared" si="2117"/>
        <v>0</v>
      </c>
      <c r="Q983" s="24">
        <f t="shared" si="2117"/>
        <v>0</v>
      </c>
      <c r="R983" s="24">
        <f t="shared" si="2117"/>
        <v>-15.899999999999999</v>
      </c>
      <c r="S983" s="24">
        <f t="shared" si="2117"/>
        <v>0</v>
      </c>
      <c r="T983" s="24">
        <f t="shared" si="2117"/>
        <v>0</v>
      </c>
      <c r="U983" s="24">
        <f t="shared" si="2117"/>
        <v>-18.8</v>
      </c>
      <c r="V983" s="24">
        <f t="shared" si="2117"/>
        <v>0</v>
      </c>
      <c r="W983" s="24">
        <f t="shared" si="2117"/>
        <v>0</v>
      </c>
      <c r="X983" s="24">
        <f t="shared" si="2117"/>
        <v>-18.8</v>
      </c>
      <c r="Y983" s="24">
        <f t="shared" si="2117"/>
        <v>0</v>
      </c>
      <c r="Z983" s="24">
        <f t="shared" si="2061"/>
        <v>2685</v>
      </c>
      <c r="AA983" s="24">
        <f t="shared" si="2062"/>
        <v>2725.7</v>
      </c>
      <c r="AB983" s="24">
        <f t="shared" si="2063"/>
        <v>2725.7</v>
      </c>
      <c r="AC983" s="24">
        <f t="shared" si="2117"/>
        <v>0</v>
      </c>
      <c r="AD983" s="24">
        <f t="shared" si="2117"/>
        <v>0</v>
      </c>
      <c r="AE983" s="24">
        <f t="shared" si="2117"/>
        <v>0</v>
      </c>
      <c r="AF983" s="24">
        <f t="shared" si="2117"/>
        <v>0</v>
      </c>
      <c r="AG983" s="24">
        <f t="shared" si="2117"/>
        <v>0</v>
      </c>
      <c r="AH983" s="24">
        <f t="shared" si="2117"/>
        <v>0</v>
      </c>
      <c r="AI983" s="24">
        <f t="shared" si="2117"/>
        <v>0</v>
      </c>
      <c r="AJ983" s="24">
        <f t="shared" si="2117"/>
        <v>0</v>
      </c>
      <c r="AK983" s="24">
        <f t="shared" si="2117"/>
        <v>0</v>
      </c>
      <c r="AL983" s="24">
        <f t="shared" si="2117"/>
        <v>0</v>
      </c>
      <c r="AM983" s="24">
        <f t="shared" si="2117"/>
        <v>0</v>
      </c>
      <c r="AN983" s="24">
        <f t="shared" si="2117"/>
        <v>0</v>
      </c>
      <c r="AO983" s="24">
        <f t="shared" si="2086"/>
        <v>2685</v>
      </c>
      <c r="AP983" s="24">
        <f t="shared" si="2087"/>
        <v>2725.7</v>
      </c>
      <c r="AQ983" s="24">
        <f t="shared" si="2088"/>
        <v>2725.7</v>
      </c>
      <c r="AR983" s="24">
        <f t="shared" si="2117"/>
        <v>0</v>
      </c>
      <c r="AS983" s="24">
        <f t="shared" si="2083"/>
        <v>2685</v>
      </c>
      <c r="AT983" s="24">
        <f t="shared" si="2117"/>
        <v>0</v>
      </c>
      <c r="AU983" s="6"/>
    </row>
    <row r="984" spans="1:47" ht="31" x14ac:dyDescent="0.35">
      <c r="A984" s="13" t="s">
        <v>367</v>
      </c>
      <c r="B984" s="13" t="s">
        <v>14</v>
      </c>
      <c r="C984" s="13" t="s">
        <v>83</v>
      </c>
      <c r="D984" s="13" t="s">
        <v>316</v>
      </c>
      <c r="E984" s="13"/>
      <c r="F984" s="15" t="s">
        <v>431</v>
      </c>
      <c r="G984" s="21">
        <f>G985+G987</f>
        <v>2700.9</v>
      </c>
      <c r="H984" s="21">
        <f t="shared" ref="H984:AT984" si="2119">H985+H987</f>
        <v>2744.5</v>
      </c>
      <c r="I984" s="21">
        <f t="shared" ref="I984:L984" si="2120">I985+I987</f>
        <v>2744.5</v>
      </c>
      <c r="J984" s="21">
        <f t="shared" si="2120"/>
        <v>0</v>
      </c>
      <c r="K984" s="21">
        <f t="shared" si="2120"/>
        <v>0</v>
      </c>
      <c r="L984" s="21">
        <f t="shared" si="2120"/>
        <v>0</v>
      </c>
      <c r="M984" s="21">
        <f t="shared" si="2042"/>
        <v>2700.9</v>
      </c>
      <c r="N984" s="21">
        <f t="shared" si="2043"/>
        <v>2744.5</v>
      </c>
      <c r="O984" s="21">
        <f t="shared" si="2044"/>
        <v>2744.5</v>
      </c>
      <c r="P984" s="24">
        <f t="shared" ref="P984:Q984" si="2121">P985+P987</f>
        <v>0</v>
      </c>
      <c r="Q984" s="24">
        <f t="shared" si="2121"/>
        <v>0</v>
      </c>
      <c r="R984" s="24">
        <f t="shared" ref="R984:T984" si="2122">R985+R987</f>
        <v>-15.899999999999999</v>
      </c>
      <c r="S984" s="24">
        <f t="shared" si="2122"/>
        <v>0</v>
      </c>
      <c r="T984" s="24">
        <f t="shared" si="2122"/>
        <v>0</v>
      </c>
      <c r="U984" s="24">
        <f t="shared" ref="U984:W984" si="2123">U985+U987</f>
        <v>-18.8</v>
      </c>
      <c r="V984" s="24">
        <f t="shared" si="2123"/>
        <v>0</v>
      </c>
      <c r="W984" s="24">
        <f t="shared" si="2123"/>
        <v>0</v>
      </c>
      <c r="X984" s="24">
        <f t="shared" ref="X984:Y984" si="2124">X985+X987</f>
        <v>-18.8</v>
      </c>
      <c r="Y984" s="24">
        <f t="shared" si="2124"/>
        <v>0</v>
      </c>
      <c r="Z984" s="24">
        <f t="shared" si="2061"/>
        <v>2685</v>
      </c>
      <c r="AA984" s="24">
        <f t="shared" si="2062"/>
        <v>2725.7</v>
      </c>
      <c r="AB984" s="24">
        <f t="shared" si="2063"/>
        <v>2725.7</v>
      </c>
      <c r="AC984" s="24">
        <f t="shared" ref="AC984:AN984" si="2125">AC985+AC987</f>
        <v>0</v>
      </c>
      <c r="AD984" s="24">
        <f t="shared" si="2125"/>
        <v>0</v>
      </c>
      <c r="AE984" s="24">
        <f t="shared" ref="AE984" si="2126">AE985+AE987</f>
        <v>0</v>
      </c>
      <c r="AF984" s="24">
        <f t="shared" si="2125"/>
        <v>0</v>
      </c>
      <c r="AG984" s="24">
        <f t="shared" si="2125"/>
        <v>0</v>
      </c>
      <c r="AH984" s="24">
        <f t="shared" si="2125"/>
        <v>0</v>
      </c>
      <c r="AI984" s="24">
        <f t="shared" ref="AI984" si="2127">AI985+AI987</f>
        <v>0</v>
      </c>
      <c r="AJ984" s="24">
        <f t="shared" si="2125"/>
        <v>0</v>
      </c>
      <c r="AK984" s="24">
        <f t="shared" si="2125"/>
        <v>0</v>
      </c>
      <c r="AL984" s="24">
        <f t="shared" si="2125"/>
        <v>0</v>
      </c>
      <c r="AM984" s="24">
        <f t="shared" si="2125"/>
        <v>0</v>
      </c>
      <c r="AN984" s="24">
        <f t="shared" si="2125"/>
        <v>0</v>
      </c>
      <c r="AO984" s="24">
        <f t="shared" si="2086"/>
        <v>2685</v>
      </c>
      <c r="AP984" s="24">
        <f t="shared" si="2087"/>
        <v>2725.7</v>
      </c>
      <c r="AQ984" s="24">
        <f t="shared" si="2088"/>
        <v>2725.7</v>
      </c>
      <c r="AR984" s="24">
        <f t="shared" ref="AR984" si="2128">AR985+AR987</f>
        <v>0</v>
      </c>
      <c r="AS984" s="24">
        <f t="shared" si="2083"/>
        <v>2685</v>
      </c>
      <c r="AT984" s="24">
        <f t="shared" si="2119"/>
        <v>0</v>
      </c>
    </row>
    <row r="985" spans="1:47" ht="77.5" x14ac:dyDescent="0.35">
      <c r="A985" s="13" t="s">
        <v>367</v>
      </c>
      <c r="B985" s="13" t="s">
        <v>14</v>
      </c>
      <c r="C985" s="13" t="s">
        <v>83</v>
      </c>
      <c r="D985" s="13" t="s">
        <v>316</v>
      </c>
      <c r="E985" s="13" t="s">
        <v>25</v>
      </c>
      <c r="F985" s="15" t="s">
        <v>384</v>
      </c>
      <c r="G985" s="21">
        <f>G986</f>
        <v>2313.9</v>
      </c>
      <c r="H985" s="21">
        <f t="shared" ref="H985:AT985" si="2129">H986</f>
        <v>2351.5</v>
      </c>
      <c r="I985" s="21">
        <f t="shared" ref="I985" si="2130">I986</f>
        <v>2351.5</v>
      </c>
      <c r="J985" s="21">
        <f t="shared" si="2129"/>
        <v>0</v>
      </c>
      <c r="K985" s="21">
        <f t="shared" si="2129"/>
        <v>0</v>
      </c>
      <c r="L985" s="21">
        <f t="shared" si="2129"/>
        <v>0</v>
      </c>
      <c r="M985" s="21">
        <f t="shared" ref="M985:M1054" si="2131">G985+J985</f>
        <v>2313.9</v>
      </c>
      <c r="N985" s="21">
        <f t="shared" ref="N985:N1054" si="2132">H985+K985</f>
        <v>2351.5</v>
      </c>
      <c r="O985" s="21">
        <f t="shared" ref="O985:O1054" si="2133">I985+L985</f>
        <v>2351.5</v>
      </c>
      <c r="P985" s="24">
        <f t="shared" si="2129"/>
        <v>0</v>
      </c>
      <c r="Q985" s="24">
        <f t="shared" si="2129"/>
        <v>0</v>
      </c>
      <c r="R985" s="24">
        <f t="shared" si="2129"/>
        <v>7.3</v>
      </c>
      <c r="S985" s="24">
        <f t="shared" si="2129"/>
        <v>0</v>
      </c>
      <c r="T985" s="24">
        <f t="shared" si="2129"/>
        <v>0</v>
      </c>
      <c r="U985" s="24">
        <f t="shared" si="2129"/>
        <v>7.2</v>
      </c>
      <c r="V985" s="24">
        <f t="shared" si="2129"/>
        <v>0</v>
      </c>
      <c r="W985" s="24">
        <f t="shared" si="2129"/>
        <v>0</v>
      </c>
      <c r="X985" s="24">
        <f t="shared" si="2129"/>
        <v>7.2</v>
      </c>
      <c r="Y985" s="24">
        <f t="shared" si="2129"/>
        <v>0</v>
      </c>
      <c r="Z985" s="24">
        <f t="shared" si="2061"/>
        <v>2321.2000000000003</v>
      </c>
      <c r="AA985" s="24">
        <f t="shared" si="2062"/>
        <v>2358.6999999999998</v>
      </c>
      <c r="AB985" s="24">
        <f t="shared" si="2063"/>
        <v>2358.6999999999998</v>
      </c>
      <c r="AC985" s="24">
        <f t="shared" si="2129"/>
        <v>0</v>
      </c>
      <c r="AD985" s="24">
        <f t="shared" si="2129"/>
        <v>0</v>
      </c>
      <c r="AE985" s="24">
        <f t="shared" si="2129"/>
        <v>0</v>
      </c>
      <c r="AF985" s="24">
        <f t="shared" si="2129"/>
        <v>0</v>
      </c>
      <c r="AG985" s="24">
        <f t="shared" si="2129"/>
        <v>0</v>
      </c>
      <c r="AH985" s="24">
        <f t="shared" si="2129"/>
        <v>0</v>
      </c>
      <c r="AI985" s="24">
        <f t="shared" si="2129"/>
        <v>0</v>
      </c>
      <c r="AJ985" s="24">
        <f t="shared" si="2129"/>
        <v>0</v>
      </c>
      <c r="AK985" s="24">
        <f t="shared" si="2129"/>
        <v>0</v>
      </c>
      <c r="AL985" s="24">
        <f t="shared" si="2129"/>
        <v>0</v>
      </c>
      <c r="AM985" s="24">
        <f t="shared" si="2129"/>
        <v>0</v>
      </c>
      <c r="AN985" s="24">
        <f t="shared" si="2129"/>
        <v>0</v>
      </c>
      <c r="AO985" s="24">
        <f t="shared" si="2086"/>
        <v>2321.2000000000003</v>
      </c>
      <c r="AP985" s="24">
        <f t="shared" si="2087"/>
        <v>2358.6999999999998</v>
      </c>
      <c r="AQ985" s="24">
        <f t="shared" si="2088"/>
        <v>2358.6999999999998</v>
      </c>
      <c r="AR985" s="24">
        <f t="shared" si="2129"/>
        <v>0</v>
      </c>
      <c r="AS985" s="24">
        <f t="shared" si="2083"/>
        <v>2321.2000000000003</v>
      </c>
      <c r="AT985" s="24">
        <f t="shared" si="2129"/>
        <v>0</v>
      </c>
    </row>
    <row r="986" spans="1:47" s="3" customFormat="1" ht="31" x14ac:dyDescent="0.35">
      <c r="A986" s="13" t="s">
        <v>367</v>
      </c>
      <c r="B986" s="13" t="s">
        <v>14</v>
      </c>
      <c r="C986" s="13" t="s">
        <v>83</v>
      </c>
      <c r="D986" s="13" t="s">
        <v>316</v>
      </c>
      <c r="E986" s="13">
        <v>120</v>
      </c>
      <c r="F986" s="15" t="s">
        <v>373</v>
      </c>
      <c r="G986" s="21">
        <v>2313.9</v>
      </c>
      <c r="H986" s="21">
        <v>2351.5</v>
      </c>
      <c r="I986" s="21">
        <v>2351.5</v>
      </c>
      <c r="J986" s="21"/>
      <c r="K986" s="21"/>
      <c r="L986" s="21"/>
      <c r="M986" s="21">
        <f t="shared" si="2131"/>
        <v>2313.9</v>
      </c>
      <c r="N986" s="21">
        <f t="shared" si="2132"/>
        <v>2351.5</v>
      </c>
      <c r="O986" s="21">
        <f t="shared" si="2133"/>
        <v>2351.5</v>
      </c>
      <c r="P986" s="24"/>
      <c r="Q986" s="24"/>
      <c r="R986" s="24">
        <v>7.3</v>
      </c>
      <c r="S986" s="24"/>
      <c r="T986" s="24"/>
      <c r="U986" s="24">
        <v>7.2</v>
      </c>
      <c r="V986" s="24"/>
      <c r="W986" s="24"/>
      <c r="X986" s="24">
        <v>7.2</v>
      </c>
      <c r="Y986" s="24"/>
      <c r="Z986" s="24">
        <f t="shared" si="2061"/>
        <v>2321.2000000000003</v>
      </c>
      <c r="AA986" s="24">
        <f t="shared" si="2062"/>
        <v>2358.6999999999998</v>
      </c>
      <c r="AB986" s="24">
        <f t="shared" si="2063"/>
        <v>2358.6999999999998</v>
      </c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>
        <f t="shared" si="2086"/>
        <v>2321.2000000000003</v>
      </c>
      <c r="AP986" s="24">
        <f t="shared" si="2087"/>
        <v>2358.6999999999998</v>
      </c>
      <c r="AQ986" s="24">
        <f t="shared" si="2088"/>
        <v>2358.6999999999998</v>
      </c>
      <c r="AR986" s="24"/>
      <c r="AS986" s="24">
        <f t="shared" si="2083"/>
        <v>2321.2000000000003</v>
      </c>
      <c r="AT986" s="24"/>
    </row>
    <row r="987" spans="1:47" s="3" customFormat="1" ht="31" x14ac:dyDescent="0.35">
      <c r="A987" s="13" t="s">
        <v>367</v>
      </c>
      <c r="B987" s="13" t="s">
        <v>14</v>
      </c>
      <c r="C987" s="13" t="s">
        <v>83</v>
      </c>
      <c r="D987" s="13" t="s">
        <v>316</v>
      </c>
      <c r="E987" s="13" t="s">
        <v>7</v>
      </c>
      <c r="F987" s="15" t="s">
        <v>385</v>
      </c>
      <c r="G987" s="21">
        <f>G988</f>
        <v>387</v>
      </c>
      <c r="H987" s="21">
        <f t="shared" ref="H987:AT987" si="2134">H988</f>
        <v>393</v>
      </c>
      <c r="I987" s="21">
        <f t="shared" ref="I987" si="2135">I988</f>
        <v>393</v>
      </c>
      <c r="J987" s="21">
        <f t="shared" si="2134"/>
        <v>0</v>
      </c>
      <c r="K987" s="21">
        <f t="shared" si="2134"/>
        <v>0</v>
      </c>
      <c r="L987" s="21">
        <f t="shared" si="2134"/>
        <v>0</v>
      </c>
      <c r="M987" s="21">
        <f t="shared" si="2131"/>
        <v>387</v>
      </c>
      <c r="N987" s="21">
        <f t="shared" si="2132"/>
        <v>393</v>
      </c>
      <c r="O987" s="21">
        <f t="shared" si="2133"/>
        <v>393</v>
      </c>
      <c r="P987" s="24">
        <f t="shared" si="2134"/>
        <v>0</v>
      </c>
      <c r="Q987" s="24">
        <f t="shared" si="2134"/>
        <v>0</v>
      </c>
      <c r="R987" s="24">
        <f t="shared" si="2134"/>
        <v>-23.2</v>
      </c>
      <c r="S987" s="24">
        <f t="shared" si="2134"/>
        <v>0</v>
      </c>
      <c r="T987" s="24">
        <f t="shared" si="2134"/>
        <v>0</v>
      </c>
      <c r="U987" s="24">
        <f t="shared" si="2134"/>
        <v>-26</v>
      </c>
      <c r="V987" s="24">
        <f t="shared" si="2134"/>
        <v>0</v>
      </c>
      <c r="W987" s="24">
        <f t="shared" si="2134"/>
        <v>0</v>
      </c>
      <c r="X987" s="24">
        <f t="shared" si="2134"/>
        <v>-26</v>
      </c>
      <c r="Y987" s="24">
        <f t="shared" si="2134"/>
        <v>0</v>
      </c>
      <c r="Z987" s="24">
        <f t="shared" si="2061"/>
        <v>363.8</v>
      </c>
      <c r="AA987" s="24">
        <f t="shared" si="2062"/>
        <v>367</v>
      </c>
      <c r="AB987" s="24">
        <f t="shared" si="2063"/>
        <v>367</v>
      </c>
      <c r="AC987" s="24">
        <f t="shared" si="2134"/>
        <v>0</v>
      </c>
      <c r="AD987" s="24">
        <f t="shared" si="2134"/>
        <v>0</v>
      </c>
      <c r="AE987" s="24">
        <f t="shared" si="2134"/>
        <v>0</v>
      </c>
      <c r="AF987" s="24">
        <f t="shared" si="2134"/>
        <v>0</v>
      </c>
      <c r="AG987" s="24">
        <f t="shared" si="2134"/>
        <v>0</v>
      </c>
      <c r="AH987" s="24">
        <f t="shared" si="2134"/>
        <v>0</v>
      </c>
      <c r="AI987" s="24">
        <f t="shared" si="2134"/>
        <v>0</v>
      </c>
      <c r="AJ987" s="24">
        <f t="shared" si="2134"/>
        <v>0</v>
      </c>
      <c r="AK987" s="24">
        <f t="shared" si="2134"/>
        <v>0</v>
      </c>
      <c r="AL987" s="24">
        <f t="shared" si="2134"/>
        <v>0</v>
      </c>
      <c r="AM987" s="24">
        <f t="shared" si="2134"/>
        <v>0</v>
      </c>
      <c r="AN987" s="24">
        <f t="shared" si="2134"/>
        <v>0</v>
      </c>
      <c r="AO987" s="24">
        <f t="shared" si="2086"/>
        <v>363.8</v>
      </c>
      <c r="AP987" s="24">
        <f t="shared" si="2087"/>
        <v>367</v>
      </c>
      <c r="AQ987" s="24">
        <f t="shared" si="2088"/>
        <v>367</v>
      </c>
      <c r="AR987" s="24">
        <f t="shared" si="2134"/>
        <v>0</v>
      </c>
      <c r="AS987" s="24">
        <f t="shared" si="2083"/>
        <v>363.8</v>
      </c>
      <c r="AT987" s="24">
        <f t="shared" si="2134"/>
        <v>0</v>
      </c>
    </row>
    <row r="988" spans="1:47" ht="31" x14ac:dyDescent="0.35">
      <c r="A988" s="13" t="s">
        <v>367</v>
      </c>
      <c r="B988" s="13" t="s">
        <v>14</v>
      </c>
      <c r="C988" s="13" t="s">
        <v>83</v>
      </c>
      <c r="D988" s="13" t="s">
        <v>316</v>
      </c>
      <c r="E988" s="13">
        <v>240</v>
      </c>
      <c r="F988" s="15" t="s">
        <v>374</v>
      </c>
      <c r="G988" s="21">
        <v>387</v>
      </c>
      <c r="H988" s="21">
        <v>393</v>
      </c>
      <c r="I988" s="21">
        <v>393</v>
      </c>
      <c r="J988" s="21"/>
      <c r="K988" s="21"/>
      <c r="L988" s="21"/>
      <c r="M988" s="21">
        <f t="shared" si="2131"/>
        <v>387</v>
      </c>
      <c r="N988" s="21">
        <f t="shared" si="2132"/>
        <v>393</v>
      </c>
      <c r="O988" s="21">
        <f t="shared" si="2133"/>
        <v>393</v>
      </c>
      <c r="P988" s="24"/>
      <c r="Q988" s="24"/>
      <c r="R988" s="24">
        <v>-23.2</v>
      </c>
      <c r="S988" s="24"/>
      <c r="T988" s="24"/>
      <c r="U988" s="24">
        <v>-26</v>
      </c>
      <c r="V988" s="24"/>
      <c r="W988" s="24"/>
      <c r="X988" s="24">
        <v>-26</v>
      </c>
      <c r="Y988" s="24"/>
      <c r="Z988" s="24">
        <f t="shared" si="2061"/>
        <v>363.8</v>
      </c>
      <c r="AA988" s="24">
        <f t="shared" si="2062"/>
        <v>367</v>
      </c>
      <c r="AB988" s="24">
        <f t="shared" si="2063"/>
        <v>367</v>
      </c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>
        <f t="shared" si="2086"/>
        <v>363.8</v>
      </c>
      <c r="AP988" s="24">
        <f t="shared" si="2087"/>
        <v>367</v>
      </c>
      <c r="AQ988" s="24">
        <f t="shared" si="2088"/>
        <v>367</v>
      </c>
      <c r="AR988" s="24"/>
      <c r="AS988" s="24">
        <f t="shared" si="2083"/>
        <v>363.8</v>
      </c>
      <c r="AT988" s="24"/>
    </row>
    <row r="989" spans="1:47" ht="31" x14ac:dyDescent="0.35">
      <c r="A989" s="13" t="s">
        <v>367</v>
      </c>
      <c r="B989" s="13" t="s">
        <v>14</v>
      </c>
      <c r="C989" s="13" t="s">
        <v>83</v>
      </c>
      <c r="D989" s="13" t="s">
        <v>37</v>
      </c>
      <c r="E989" s="13"/>
      <c r="F989" s="15" t="s">
        <v>50</v>
      </c>
      <c r="G989" s="21">
        <f>G990</f>
        <v>35947</v>
      </c>
      <c r="H989" s="21">
        <f t="shared" ref="H989:AT989" si="2136">H990</f>
        <v>34422.1</v>
      </c>
      <c r="I989" s="21">
        <f t="shared" ref="I989" si="2137">I990</f>
        <v>34417.1</v>
      </c>
      <c r="J989" s="21">
        <f t="shared" si="2136"/>
        <v>0</v>
      </c>
      <c r="K989" s="21">
        <f t="shared" si="2136"/>
        <v>0</v>
      </c>
      <c r="L989" s="21">
        <f t="shared" si="2136"/>
        <v>0</v>
      </c>
      <c r="M989" s="21">
        <f t="shared" si="2131"/>
        <v>35947</v>
      </c>
      <c r="N989" s="21">
        <f t="shared" si="2132"/>
        <v>34422.1</v>
      </c>
      <c r="O989" s="21">
        <f t="shared" si="2133"/>
        <v>34417.1</v>
      </c>
      <c r="P989" s="24">
        <f t="shared" si="2136"/>
        <v>0</v>
      </c>
      <c r="Q989" s="24">
        <f t="shared" si="2136"/>
        <v>0</v>
      </c>
      <c r="R989" s="24">
        <f t="shared" si="2136"/>
        <v>0</v>
      </c>
      <c r="S989" s="24">
        <f t="shared" si="2136"/>
        <v>0</v>
      </c>
      <c r="T989" s="24">
        <f t="shared" si="2136"/>
        <v>0</v>
      </c>
      <c r="U989" s="24">
        <f t="shared" si="2136"/>
        <v>0</v>
      </c>
      <c r="V989" s="24">
        <f t="shared" si="2136"/>
        <v>0</v>
      </c>
      <c r="W989" s="24">
        <f t="shared" si="2136"/>
        <v>0</v>
      </c>
      <c r="X989" s="24">
        <f t="shared" si="2136"/>
        <v>0</v>
      </c>
      <c r="Y989" s="24">
        <f t="shared" si="2136"/>
        <v>0</v>
      </c>
      <c r="Z989" s="24">
        <f t="shared" si="2061"/>
        <v>35947</v>
      </c>
      <c r="AA989" s="24">
        <f t="shared" si="2062"/>
        <v>34422.1</v>
      </c>
      <c r="AB989" s="24">
        <f t="shared" si="2063"/>
        <v>34417.1</v>
      </c>
      <c r="AC989" s="24">
        <f t="shared" si="2136"/>
        <v>0</v>
      </c>
      <c r="AD989" s="24">
        <f t="shared" si="2136"/>
        <v>0</v>
      </c>
      <c r="AE989" s="24">
        <f t="shared" si="2136"/>
        <v>0</v>
      </c>
      <c r="AF989" s="24">
        <f t="shared" si="2136"/>
        <v>0</v>
      </c>
      <c r="AG989" s="24">
        <f t="shared" si="2136"/>
        <v>0</v>
      </c>
      <c r="AH989" s="24">
        <f t="shared" si="2136"/>
        <v>0</v>
      </c>
      <c r="AI989" s="24">
        <f t="shared" si="2136"/>
        <v>0</v>
      </c>
      <c r="AJ989" s="24">
        <f t="shared" si="2136"/>
        <v>754.41899999999998</v>
      </c>
      <c r="AK989" s="24">
        <f t="shared" si="2136"/>
        <v>0</v>
      </c>
      <c r="AL989" s="24">
        <f t="shared" si="2136"/>
        <v>0</v>
      </c>
      <c r="AM989" s="24">
        <f t="shared" si="2136"/>
        <v>0</v>
      </c>
      <c r="AN989" s="24">
        <f t="shared" si="2136"/>
        <v>0</v>
      </c>
      <c r="AO989" s="24">
        <f t="shared" si="2086"/>
        <v>36701.419000000002</v>
      </c>
      <c r="AP989" s="24">
        <f t="shared" si="2087"/>
        <v>34422.1</v>
      </c>
      <c r="AQ989" s="24">
        <f t="shared" si="2088"/>
        <v>34417.1</v>
      </c>
      <c r="AR989" s="24">
        <f t="shared" si="2136"/>
        <v>0</v>
      </c>
      <c r="AS989" s="24">
        <f t="shared" si="2083"/>
        <v>36701.419000000002</v>
      </c>
      <c r="AT989" s="24">
        <f t="shared" si="2136"/>
        <v>0</v>
      </c>
      <c r="AU989" s="6"/>
    </row>
    <row r="990" spans="1:47" x14ac:dyDescent="0.35">
      <c r="A990" s="13" t="s">
        <v>367</v>
      </c>
      <c r="B990" s="13" t="s">
        <v>14</v>
      </c>
      <c r="C990" s="13" t="s">
        <v>83</v>
      </c>
      <c r="D990" s="13" t="s">
        <v>346</v>
      </c>
      <c r="E990" s="13"/>
      <c r="F990" s="15" t="s">
        <v>432</v>
      </c>
      <c r="G990" s="21">
        <f>G991+G994</f>
        <v>35947</v>
      </c>
      <c r="H990" s="21">
        <f t="shared" ref="H990:AT990" si="2138">H991+H994</f>
        <v>34422.1</v>
      </c>
      <c r="I990" s="21">
        <f t="shared" ref="I990:L990" si="2139">I991+I994</f>
        <v>34417.1</v>
      </c>
      <c r="J990" s="21">
        <f t="shared" si="2139"/>
        <v>0</v>
      </c>
      <c r="K990" s="21">
        <f t="shared" si="2139"/>
        <v>0</v>
      </c>
      <c r="L990" s="21">
        <f t="shared" si="2139"/>
        <v>0</v>
      </c>
      <c r="M990" s="21">
        <f t="shared" si="2131"/>
        <v>35947</v>
      </c>
      <c r="N990" s="21">
        <f t="shared" si="2132"/>
        <v>34422.1</v>
      </c>
      <c r="O990" s="21">
        <f t="shared" si="2133"/>
        <v>34417.1</v>
      </c>
      <c r="P990" s="24">
        <f t="shared" ref="P990:Q990" si="2140">P991+P994</f>
        <v>0</v>
      </c>
      <c r="Q990" s="24">
        <f t="shared" si="2140"/>
        <v>0</v>
      </c>
      <c r="R990" s="24">
        <f t="shared" ref="R990:T990" si="2141">R991+R994</f>
        <v>0</v>
      </c>
      <c r="S990" s="24">
        <f t="shared" si="2141"/>
        <v>0</v>
      </c>
      <c r="T990" s="24">
        <f t="shared" si="2141"/>
        <v>0</v>
      </c>
      <c r="U990" s="24">
        <f t="shared" ref="U990:W990" si="2142">U991+U994</f>
        <v>0</v>
      </c>
      <c r="V990" s="24">
        <f t="shared" si="2142"/>
        <v>0</v>
      </c>
      <c r="W990" s="24">
        <f t="shared" si="2142"/>
        <v>0</v>
      </c>
      <c r="X990" s="24">
        <f t="shared" ref="X990:Y990" si="2143">X991+X994</f>
        <v>0</v>
      </c>
      <c r="Y990" s="24">
        <f t="shared" si="2143"/>
        <v>0</v>
      </c>
      <c r="Z990" s="24">
        <f t="shared" si="2061"/>
        <v>35947</v>
      </c>
      <c r="AA990" s="24">
        <f t="shared" si="2062"/>
        <v>34422.1</v>
      </c>
      <c r="AB990" s="24">
        <f t="shared" si="2063"/>
        <v>34417.1</v>
      </c>
      <c r="AC990" s="24">
        <f t="shared" ref="AC990:AN990" si="2144">AC991+AC994</f>
        <v>0</v>
      </c>
      <c r="AD990" s="24">
        <f t="shared" si="2144"/>
        <v>0</v>
      </c>
      <c r="AE990" s="24">
        <f t="shared" ref="AE990" si="2145">AE991+AE994</f>
        <v>0</v>
      </c>
      <c r="AF990" s="24">
        <f t="shared" si="2144"/>
        <v>0</v>
      </c>
      <c r="AG990" s="24">
        <f t="shared" si="2144"/>
        <v>0</v>
      </c>
      <c r="AH990" s="24">
        <f t="shared" si="2144"/>
        <v>0</v>
      </c>
      <c r="AI990" s="24">
        <f t="shared" ref="AI990" si="2146">AI991+AI994</f>
        <v>0</v>
      </c>
      <c r="AJ990" s="24">
        <f t="shared" si="2144"/>
        <v>754.41899999999998</v>
      </c>
      <c r="AK990" s="24">
        <f t="shared" si="2144"/>
        <v>0</v>
      </c>
      <c r="AL990" s="24">
        <f t="shared" si="2144"/>
        <v>0</v>
      </c>
      <c r="AM990" s="24">
        <f t="shared" si="2144"/>
        <v>0</v>
      </c>
      <c r="AN990" s="24">
        <f t="shared" si="2144"/>
        <v>0</v>
      </c>
      <c r="AO990" s="24">
        <f t="shared" si="2086"/>
        <v>36701.419000000002</v>
      </c>
      <c r="AP990" s="24">
        <f t="shared" si="2087"/>
        <v>34422.1</v>
      </c>
      <c r="AQ990" s="24">
        <f t="shared" si="2088"/>
        <v>34417.1</v>
      </c>
      <c r="AR990" s="24">
        <f t="shared" ref="AR990" si="2147">AR991+AR994</f>
        <v>0</v>
      </c>
      <c r="AS990" s="24">
        <f t="shared" si="2083"/>
        <v>36701.419000000002</v>
      </c>
      <c r="AT990" s="24">
        <f t="shared" si="2138"/>
        <v>0</v>
      </c>
      <c r="AU990" s="6"/>
    </row>
    <row r="991" spans="1:47" ht="46.5" x14ac:dyDescent="0.35">
      <c r="A991" s="13" t="s">
        <v>367</v>
      </c>
      <c r="B991" s="13" t="s">
        <v>14</v>
      </c>
      <c r="C991" s="13" t="s">
        <v>83</v>
      </c>
      <c r="D991" s="13" t="s">
        <v>318</v>
      </c>
      <c r="E991" s="13"/>
      <c r="F991" s="15" t="s">
        <v>815</v>
      </c>
      <c r="G991" s="21">
        <f>G992</f>
        <v>27757.4</v>
      </c>
      <c r="H991" s="21">
        <f>H992</f>
        <v>27757.4</v>
      </c>
      <c r="I991" s="21">
        <f>I992</f>
        <v>27757.4</v>
      </c>
      <c r="J991" s="21">
        <f t="shared" ref="J991:L991" si="2148">J992</f>
        <v>0</v>
      </c>
      <c r="K991" s="21">
        <f t="shared" si="2148"/>
        <v>0</v>
      </c>
      <c r="L991" s="21">
        <f t="shared" si="2148"/>
        <v>0</v>
      </c>
      <c r="M991" s="21">
        <f t="shared" si="2131"/>
        <v>27757.4</v>
      </c>
      <c r="N991" s="21">
        <f t="shared" si="2132"/>
        <v>27757.4</v>
      </c>
      <c r="O991" s="21">
        <f t="shared" si="2133"/>
        <v>27757.4</v>
      </c>
      <c r="P991" s="24">
        <f t="shared" ref="P991:AT991" si="2149">P992</f>
        <v>0</v>
      </c>
      <c r="Q991" s="24">
        <f t="shared" si="2149"/>
        <v>0</v>
      </c>
      <c r="R991" s="24">
        <f t="shared" si="2149"/>
        <v>0</v>
      </c>
      <c r="S991" s="24">
        <f t="shared" si="2149"/>
        <v>0</v>
      </c>
      <c r="T991" s="24">
        <f t="shared" si="2149"/>
        <v>0</v>
      </c>
      <c r="U991" s="24">
        <f t="shared" si="2149"/>
        <v>0</v>
      </c>
      <c r="V991" s="24">
        <f t="shared" si="2149"/>
        <v>0</v>
      </c>
      <c r="W991" s="24">
        <f t="shared" si="2149"/>
        <v>0</v>
      </c>
      <c r="X991" s="24">
        <f t="shared" si="2149"/>
        <v>0</v>
      </c>
      <c r="Y991" s="24">
        <f t="shared" si="2149"/>
        <v>0</v>
      </c>
      <c r="Z991" s="24">
        <f t="shared" si="2061"/>
        <v>27757.4</v>
      </c>
      <c r="AA991" s="24">
        <f t="shared" si="2062"/>
        <v>27757.4</v>
      </c>
      <c r="AB991" s="24">
        <f t="shared" si="2063"/>
        <v>27757.4</v>
      </c>
      <c r="AC991" s="24">
        <f t="shared" si="2149"/>
        <v>0</v>
      </c>
      <c r="AD991" s="24">
        <f t="shared" si="2149"/>
        <v>0</v>
      </c>
      <c r="AE991" s="24">
        <f t="shared" si="2149"/>
        <v>0</v>
      </c>
      <c r="AF991" s="24">
        <f t="shared" si="2149"/>
        <v>0</v>
      </c>
      <c r="AG991" s="24">
        <f t="shared" si="2149"/>
        <v>0</v>
      </c>
      <c r="AH991" s="24">
        <f t="shared" si="2149"/>
        <v>0</v>
      </c>
      <c r="AI991" s="24">
        <f t="shared" si="2149"/>
        <v>0</v>
      </c>
      <c r="AJ991" s="24">
        <f t="shared" si="2149"/>
        <v>0</v>
      </c>
      <c r="AK991" s="24">
        <f t="shared" si="2149"/>
        <v>0</v>
      </c>
      <c r="AL991" s="24">
        <f t="shared" si="2149"/>
        <v>0</v>
      </c>
      <c r="AM991" s="24">
        <f t="shared" si="2149"/>
        <v>0</v>
      </c>
      <c r="AN991" s="24">
        <f t="shared" si="2149"/>
        <v>0</v>
      </c>
      <c r="AO991" s="24">
        <f t="shared" si="2086"/>
        <v>27757.4</v>
      </c>
      <c r="AP991" s="24">
        <f t="shared" si="2087"/>
        <v>27757.4</v>
      </c>
      <c r="AQ991" s="24">
        <f t="shared" si="2088"/>
        <v>27757.4</v>
      </c>
      <c r="AR991" s="24">
        <f t="shared" si="2149"/>
        <v>0</v>
      </c>
      <c r="AS991" s="24">
        <f t="shared" si="2083"/>
        <v>27757.4</v>
      </c>
      <c r="AT991" s="24">
        <f t="shared" si="2149"/>
        <v>0</v>
      </c>
    </row>
    <row r="992" spans="1:47" ht="77.5" x14ac:dyDescent="0.35">
      <c r="A992" s="13" t="s">
        <v>367</v>
      </c>
      <c r="B992" s="13" t="s">
        <v>14</v>
      </c>
      <c r="C992" s="13" t="s">
        <v>83</v>
      </c>
      <c r="D992" s="13" t="s">
        <v>318</v>
      </c>
      <c r="E992" s="13" t="s">
        <v>25</v>
      </c>
      <c r="F992" s="15" t="s">
        <v>384</v>
      </c>
      <c r="G992" s="21">
        <f>G993</f>
        <v>27757.4</v>
      </c>
      <c r="H992" s="21">
        <f t="shared" ref="H992:AT992" si="2150">H993</f>
        <v>27757.4</v>
      </c>
      <c r="I992" s="21">
        <f t="shared" ref="I992" si="2151">I993</f>
        <v>27757.4</v>
      </c>
      <c r="J992" s="21">
        <f t="shared" si="2150"/>
        <v>0</v>
      </c>
      <c r="K992" s="21">
        <f t="shared" si="2150"/>
        <v>0</v>
      </c>
      <c r="L992" s="21">
        <f t="shared" si="2150"/>
        <v>0</v>
      </c>
      <c r="M992" s="21">
        <f t="shared" si="2131"/>
        <v>27757.4</v>
      </c>
      <c r="N992" s="21">
        <f t="shared" si="2132"/>
        <v>27757.4</v>
      </c>
      <c r="O992" s="21">
        <f t="shared" si="2133"/>
        <v>27757.4</v>
      </c>
      <c r="P992" s="24">
        <f t="shared" si="2150"/>
        <v>0</v>
      </c>
      <c r="Q992" s="24">
        <f t="shared" si="2150"/>
        <v>0</v>
      </c>
      <c r="R992" s="24">
        <f t="shared" si="2150"/>
        <v>0</v>
      </c>
      <c r="S992" s="24">
        <f t="shared" si="2150"/>
        <v>0</v>
      </c>
      <c r="T992" s="24">
        <f t="shared" si="2150"/>
        <v>0</v>
      </c>
      <c r="U992" s="24">
        <f t="shared" si="2150"/>
        <v>0</v>
      </c>
      <c r="V992" s="24">
        <f t="shared" si="2150"/>
        <v>0</v>
      </c>
      <c r="W992" s="24">
        <f t="shared" si="2150"/>
        <v>0</v>
      </c>
      <c r="X992" s="24">
        <f t="shared" si="2150"/>
        <v>0</v>
      </c>
      <c r="Y992" s="24">
        <f t="shared" si="2150"/>
        <v>0</v>
      </c>
      <c r="Z992" s="24">
        <f t="shared" si="2061"/>
        <v>27757.4</v>
      </c>
      <c r="AA992" s="24">
        <f t="shared" si="2062"/>
        <v>27757.4</v>
      </c>
      <c r="AB992" s="24">
        <f t="shared" si="2063"/>
        <v>27757.4</v>
      </c>
      <c r="AC992" s="24">
        <f t="shared" si="2150"/>
        <v>0</v>
      </c>
      <c r="AD992" s="24">
        <f t="shared" si="2150"/>
        <v>0</v>
      </c>
      <c r="AE992" s="24">
        <f t="shared" si="2150"/>
        <v>0</v>
      </c>
      <c r="AF992" s="24">
        <f t="shared" si="2150"/>
        <v>0</v>
      </c>
      <c r="AG992" s="24">
        <f t="shared" si="2150"/>
        <v>0</v>
      </c>
      <c r="AH992" s="24">
        <f t="shared" si="2150"/>
        <v>0</v>
      </c>
      <c r="AI992" s="24">
        <f t="shared" si="2150"/>
        <v>0</v>
      </c>
      <c r="AJ992" s="24">
        <f t="shared" si="2150"/>
        <v>0</v>
      </c>
      <c r="AK992" s="24">
        <f t="shared" si="2150"/>
        <v>0</v>
      </c>
      <c r="AL992" s="24">
        <f t="shared" si="2150"/>
        <v>0</v>
      </c>
      <c r="AM992" s="24">
        <f t="shared" si="2150"/>
        <v>0</v>
      </c>
      <c r="AN992" s="24">
        <f t="shared" si="2150"/>
        <v>0</v>
      </c>
      <c r="AO992" s="24">
        <f t="shared" si="2086"/>
        <v>27757.4</v>
      </c>
      <c r="AP992" s="24">
        <f t="shared" si="2087"/>
        <v>27757.4</v>
      </c>
      <c r="AQ992" s="24">
        <f t="shared" si="2088"/>
        <v>27757.4</v>
      </c>
      <c r="AR992" s="24">
        <f t="shared" si="2150"/>
        <v>0</v>
      </c>
      <c r="AS992" s="24">
        <f t="shared" si="2083"/>
        <v>27757.4</v>
      </c>
      <c r="AT992" s="24">
        <f t="shared" si="2150"/>
        <v>0</v>
      </c>
    </row>
    <row r="993" spans="1:47" ht="31" x14ac:dyDescent="0.35">
      <c r="A993" s="13" t="s">
        <v>367</v>
      </c>
      <c r="B993" s="13" t="s">
        <v>14</v>
      </c>
      <c r="C993" s="13" t="s">
        <v>83</v>
      </c>
      <c r="D993" s="13" t="s">
        <v>318</v>
      </c>
      <c r="E993" s="13">
        <v>120</v>
      </c>
      <c r="F993" s="15" t="s">
        <v>373</v>
      </c>
      <c r="G993" s="21">
        <v>27757.4</v>
      </c>
      <c r="H993" s="21">
        <v>27757.4</v>
      </c>
      <c r="I993" s="21">
        <v>27757.4</v>
      </c>
      <c r="J993" s="21"/>
      <c r="K993" s="21"/>
      <c r="L993" s="21"/>
      <c r="M993" s="21">
        <f t="shared" si="2131"/>
        <v>27757.4</v>
      </c>
      <c r="N993" s="21">
        <f t="shared" si="2132"/>
        <v>27757.4</v>
      </c>
      <c r="O993" s="21">
        <f t="shared" si="2133"/>
        <v>27757.4</v>
      </c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>
        <f t="shared" si="2061"/>
        <v>27757.4</v>
      </c>
      <c r="AA993" s="24">
        <f t="shared" si="2062"/>
        <v>27757.4</v>
      </c>
      <c r="AB993" s="24">
        <f t="shared" si="2063"/>
        <v>27757.4</v>
      </c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>
        <f t="shared" si="2086"/>
        <v>27757.4</v>
      </c>
      <c r="AP993" s="24">
        <f t="shared" si="2087"/>
        <v>27757.4</v>
      </c>
      <c r="AQ993" s="24">
        <f t="shared" si="2088"/>
        <v>27757.4</v>
      </c>
      <c r="AR993" s="24"/>
      <c r="AS993" s="24">
        <f t="shared" si="2083"/>
        <v>27757.4</v>
      </c>
      <c r="AT993" s="24"/>
    </row>
    <row r="994" spans="1:47" ht="46.5" x14ac:dyDescent="0.35">
      <c r="A994" s="13" t="s">
        <v>367</v>
      </c>
      <c r="B994" s="13" t="s">
        <v>14</v>
      </c>
      <c r="C994" s="13" t="s">
        <v>83</v>
      </c>
      <c r="D994" s="13" t="s">
        <v>319</v>
      </c>
      <c r="E994" s="13"/>
      <c r="F994" s="15" t="s">
        <v>816</v>
      </c>
      <c r="G994" s="21">
        <f t="shared" ref="G994:L994" si="2152">G995+G997+G999</f>
        <v>8189.5999999999995</v>
      </c>
      <c r="H994" s="21">
        <f t="shared" si="2152"/>
        <v>6664.7</v>
      </c>
      <c r="I994" s="21">
        <f t="shared" si="2152"/>
        <v>6659.7</v>
      </c>
      <c r="J994" s="21">
        <f t="shared" si="2152"/>
        <v>0</v>
      </c>
      <c r="K994" s="21">
        <f t="shared" si="2152"/>
        <v>0</v>
      </c>
      <c r="L994" s="21">
        <f t="shared" si="2152"/>
        <v>0</v>
      </c>
      <c r="M994" s="21">
        <f t="shared" si="2131"/>
        <v>8189.5999999999995</v>
      </c>
      <c r="N994" s="21">
        <f t="shared" si="2132"/>
        <v>6664.7</v>
      </c>
      <c r="O994" s="21">
        <f t="shared" si="2133"/>
        <v>6659.7</v>
      </c>
      <c r="P994" s="24">
        <f t="shared" ref="P994:Y994" si="2153">P995+P997+P999</f>
        <v>0</v>
      </c>
      <c r="Q994" s="24">
        <f t="shared" si="2153"/>
        <v>0</v>
      </c>
      <c r="R994" s="24">
        <f t="shared" si="2153"/>
        <v>0</v>
      </c>
      <c r="S994" s="24">
        <f t="shared" si="2153"/>
        <v>0</v>
      </c>
      <c r="T994" s="24">
        <f t="shared" si="2153"/>
        <v>0</v>
      </c>
      <c r="U994" s="24">
        <f t="shared" si="2153"/>
        <v>0</v>
      </c>
      <c r="V994" s="24">
        <f t="shared" si="2153"/>
        <v>0</v>
      </c>
      <c r="W994" s="24">
        <f t="shared" si="2153"/>
        <v>0</v>
      </c>
      <c r="X994" s="24">
        <f t="shared" si="2153"/>
        <v>0</v>
      </c>
      <c r="Y994" s="24">
        <f t="shared" si="2153"/>
        <v>0</v>
      </c>
      <c r="Z994" s="24">
        <f t="shared" si="2061"/>
        <v>8189.5999999999995</v>
      </c>
      <c r="AA994" s="24">
        <f t="shared" si="2062"/>
        <v>6664.7</v>
      </c>
      <c r="AB994" s="24">
        <f t="shared" si="2063"/>
        <v>6659.7</v>
      </c>
      <c r="AC994" s="24">
        <f t="shared" ref="AC994:AT994" si="2154">AC995+AC997+AC999</f>
        <v>0</v>
      </c>
      <c r="AD994" s="24">
        <f t="shared" si="2154"/>
        <v>0</v>
      </c>
      <c r="AE994" s="24">
        <f t="shared" ref="AE994" si="2155">AE995+AE997+AE999</f>
        <v>0</v>
      </c>
      <c r="AF994" s="24">
        <f t="shared" si="2154"/>
        <v>0</v>
      </c>
      <c r="AG994" s="24">
        <f t="shared" ref="AG994" si="2156">AG995+AG997+AG999</f>
        <v>0</v>
      </c>
      <c r="AH994" s="24">
        <f t="shared" si="2154"/>
        <v>0</v>
      </c>
      <c r="AI994" s="24">
        <f t="shared" ref="AI994" si="2157">AI995+AI997+AI999</f>
        <v>0</v>
      </c>
      <c r="AJ994" s="24">
        <f t="shared" si="2154"/>
        <v>754.41899999999998</v>
      </c>
      <c r="AK994" s="24">
        <f t="shared" si="2154"/>
        <v>0</v>
      </c>
      <c r="AL994" s="24">
        <f t="shared" ref="AL994" si="2158">AL995+AL997+AL999</f>
        <v>0</v>
      </c>
      <c r="AM994" s="24">
        <f t="shared" ref="AM994:AN994" si="2159">AM995+AM997+AM999</f>
        <v>0</v>
      </c>
      <c r="AN994" s="24">
        <f t="shared" si="2159"/>
        <v>0</v>
      </c>
      <c r="AO994" s="24">
        <f t="shared" si="2086"/>
        <v>8944.0190000000002</v>
      </c>
      <c r="AP994" s="24">
        <f t="shared" si="2087"/>
        <v>6664.7</v>
      </c>
      <c r="AQ994" s="24">
        <f t="shared" si="2088"/>
        <v>6659.7</v>
      </c>
      <c r="AR994" s="24">
        <f t="shared" ref="AR994" si="2160">AR995+AR997+AR999</f>
        <v>0</v>
      </c>
      <c r="AS994" s="24">
        <f t="shared" si="2083"/>
        <v>8944.0190000000002</v>
      </c>
      <c r="AT994" s="24">
        <f t="shared" si="2154"/>
        <v>0</v>
      </c>
    </row>
    <row r="995" spans="1:47" ht="77.5" x14ac:dyDescent="0.35">
      <c r="A995" s="13" t="s">
        <v>367</v>
      </c>
      <c r="B995" s="13" t="s">
        <v>14</v>
      </c>
      <c r="C995" s="13" t="s">
        <v>83</v>
      </c>
      <c r="D995" s="13" t="s">
        <v>319</v>
      </c>
      <c r="E995" s="13" t="s">
        <v>25</v>
      </c>
      <c r="F995" s="15" t="s">
        <v>384</v>
      </c>
      <c r="G995" s="21">
        <f>G996</f>
        <v>6.2</v>
      </c>
      <c r="H995" s="21">
        <f t="shared" ref="H995:AT995" si="2161">H996</f>
        <v>6.2</v>
      </c>
      <c r="I995" s="21">
        <f t="shared" ref="I995" si="2162">I996</f>
        <v>6.2</v>
      </c>
      <c r="J995" s="21">
        <f t="shared" si="2161"/>
        <v>0</v>
      </c>
      <c r="K995" s="21">
        <f t="shared" si="2161"/>
        <v>0</v>
      </c>
      <c r="L995" s="21">
        <f t="shared" si="2161"/>
        <v>0</v>
      </c>
      <c r="M995" s="21">
        <f t="shared" si="2131"/>
        <v>6.2</v>
      </c>
      <c r="N995" s="21">
        <f t="shared" si="2132"/>
        <v>6.2</v>
      </c>
      <c r="O995" s="21">
        <f t="shared" si="2133"/>
        <v>6.2</v>
      </c>
      <c r="P995" s="24">
        <f t="shared" si="2161"/>
        <v>0</v>
      </c>
      <c r="Q995" s="24">
        <f t="shared" si="2161"/>
        <v>0</v>
      </c>
      <c r="R995" s="24">
        <f t="shared" si="2161"/>
        <v>0</v>
      </c>
      <c r="S995" s="24">
        <f t="shared" si="2161"/>
        <v>0</v>
      </c>
      <c r="T995" s="24">
        <f t="shared" si="2161"/>
        <v>0</v>
      </c>
      <c r="U995" s="24">
        <f t="shared" si="2161"/>
        <v>0</v>
      </c>
      <c r="V995" s="24">
        <f t="shared" si="2161"/>
        <v>0</v>
      </c>
      <c r="W995" s="24">
        <f t="shared" si="2161"/>
        <v>0</v>
      </c>
      <c r="X995" s="24">
        <f t="shared" si="2161"/>
        <v>0</v>
      </c>
      <c r="Y995" s="24">
        <f t="shared" si="2161"/>
        <v>0</v>
      </c>
      <c r="Z995" s="24">
        <f t="shared" si="2061"/>
        <v>6.2</v>
      </c>
      <c r="AA995" s="24">
        <f t="shared" si="2062"/>
        <v>6.2</v>
      </c>
      <c r="AB995" s="24">
        <f t="shared" si="2063"/>
        <v>6.2</v>
      </c>
      <c r="AC995" s="24">
        <f t="shared" si="2161"/>
        <v>0</v>
      </c>
      <c r="AD995" s="24">
        <f t="shared" si="2161"/>
        <v>0</v>
      </c>
      <c r="AE995" s="24">
        <f t="shared" si="2161"/>
        <v>0</v>
      </c>
      <c r="AF995" s="24">
        <f t="shared" si="2161"/>
        <v>0</v>
      </c>
      <c r="AG995" s="24">
        <f t="shared" si="2161"/>
        <v>0</v>
      </c>
      <c r="AH995" s="24">
        <f t="shared" si="2161"/>
        <v>0</v>
      </c>
      <c r="AI995" s="24">
        <f t="shared" si="2161"/>
        <v>0</v>
      </c>
      <c r="AJ995" s="24">
        <f t="shared" si="2161"/>
        <v>0</v>
      </c>
      <c r="AK995" s="24">
        <f t="shared" si="2161"/>
        <v>0</v>
      </c>
      <c r="AL995" s="24">
        <f t="shared" si="2161"/>
        <v>0</v>
      </c>
      <c r="AM995" s="24">
        <f t="shared" si="2161"/>
        <v>0</v>
      </c>
      <c r="AN995" s="24">
        <f t="shared" si="2161"/>
        <v>0</v>
      </c>
      <c r="AO995" s="24">
        <f t="shared" si="2086"/>
        <v>6.2</v>
      </c>
      <c r="AP995" s="24">
        <f t="shared" si="2087"/>
        <v>6.2</v>
      </c>
      <c r="AQ995" s="24">
        <f t="shared" si="2088"/>
        <v>6.2</v>
      </c>
      <c r="AR995" s="24">
        <f t="shared" si="2161"/>
        <v>0</v>
      </c>
      <c r="AS995" s="24">
        <f t="shared" si="2083"/>
        <v>6.2</v>
      </c>
      <c r="AT995" s="24">
        <f t="shared" si="2161"/>
        <v>0</v>
      </c>
    </row>
    <row r="996" spans="1:47" ht="31" x14ac:dyDescent="0.35">
      <c r="A996" s="13" t="s">
        <v>367</v>
      </c>
      <c r="B996" s="13" t="s">
        <v>14</v>
      </c>
      <c r="C996" s="13" t="s">
        <v>83</v>
      </c>
      <c r="D996" s="13" t="s">
        <v>319</v>
      </c>
      <c r="E996" s="13">
        <v>120</v>
      </c>
      <c r="F996" s="15" t="s">
        <v>373</v>
      </c>
      <c r="G996" s="21">
        <v>6.2</v>
      </c>
      <c r="H996" s="21">
        <v>6.2</v>
      </c>
      <c r="I996" s="21">
        <v>6.2</v>
      </c>
      <c r="J996" s="21"/>
      <c r="K996" s="21"/>
      <c r="L996" s="21"/>
      <c r="M996" s="21">
        <f t="shared" si="2131"/>
        <v>6.2</v>
      </c>
      <c r="N996" s="21">
        <f t="shared" si="2132"/>
        <v>6.2</v>
      </c>
      <c r="O996" s="21">
        <f t="shared" si="2133"/>
        <v>6.2</v>
      </c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>
        <f t="shared" si="2061"/>
        <v>6.2</v>
      </c>
      <c r="AA996" s="24">
        <f t="shared" si="2062"/>
        <v>6.2</v>
      </c>
      <c r="AB996" s="24">
        <f t="shared" si="2063"/>
        <v>6.2</v>
      </c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>
        <f t="shared" si="2086"/>
        <v>6.2</v>
      </c>
      <c r="AP996" s="24">
        <f t="shared" si="2087"/>
        <v>6.2</v>
      </c>
      <c r="AQ996" s="24">
        <f t="shared" si="2088"/>
        <v>6.2</v>
      </c>
      <c r="AR996" s="24"/>
      <c r="AS996" s="24">
        <f t="shared" si="2083"/>
        <v>6.2</v>
      </c>
      <c r="AT996" s="24"/>
    </row>
    <row r="997" spans="1:47" ht="31" x14ac:dyDescent="0.35">
      <c r="A997" s="13" t="s">
        <v>367</v>
      </c>
      <c r="B997" s="13" t="s">
        <v>14</v>
      </c>
      <c r="C997" s="13" t="s">
        <v>83</v>
      </c>
      <c r="D997" s="13" t="s">
        <v>319</v>
      </c>
      <c r="E997" s="13" t="s">
        <v>7</v>
      </c>
      <c r="F997" s="15" t="s">
        <v>385</v>
      </c>
      <c r="G997" s="21">
        <f>G998</f>
        <v>8124.7</v>
      </c>
      <c r="H997" s="21">
        <f t="shared" ref="H997:AT997" si="2163">H998</f>
        <v>6604.8</v>
      </c>
      <c r="I997" s="21">
        <f t="shared" ref="I997" si="2164">I998</f>
        <v>6604.8</v>
      </c>
      <c r="J997" s="21">
        <f t="shared" si="2163"/>
        <v>0</v>
      </c>
      <c r="K997" s="21">
        <f t="shared" si="2163"/>
        <v>0</v>
      </c>
      <c r="L997" s="21">
        <f t="shared" si="2163"/>
        <v>0</v>
      </c>
      <c r="M997" s="21">
        <f t="shared" si="2131"/>
        <v>8124.7</v>
      </c>
      <c r="N997" s="21">
        <f t="shared" si="2132"/>
        <v>6604.8</v>
      </c>
      <c r="O997" s="21">
        <f t="shared" si="2133"/>
        <v>6604.8</v>
      </c>
      <c r="P997" s="24">
        <f t="shared" si="2163"/>
        <v>0</v>
      </c>
      <c r="Q997" s="24">
        <f t="shared" si="2163"/>
        <v>0</v>
      </c>
      <c r="R997" s="24">
        <f t="shared" si="2163"/>
        <v>0</v>
      </c>
      <c r="S997" s="24">
        <f t="shared" si="2163"/>
        <v>0</v>
      </c>
      <c r="T997" s="24">
        <f t="shared" si="2163"/>
        <v>0</v>
      </c>
      <c r="U997" s="24">
        <f t="shared" si="2163"/>
        <v>0</v>
      </c>
      <c r="V997" s="24">
        <f t="shared" si="2163"/>
        <v>0</v>
      </c>
      <c r="W997" s="24">
        <f t="shared" si="2163"/>
        <v>0</v>
      </c>
      <c r="X997" s="24">
        <f t="shared" si="2163"/>
        <v>0</v>
      </c>
      <c r="Y997" s="24">
        <f t="shared" si="2163"/>
        <v>0</v>
      </c>
      <c r="Z997" s="24">
        <f t="shared" si="2061"/>
        <v>8124.7</v>
      </c>
      <c r="AA997" s="24">
        <f t="shared" si="2062"/>
        <v>6604.8</v>
      </c>
      <c r="AB997" s="24">
        <f t="shared" si="2063"/>
        <v>6604.8</v>
      </c>
      <c r="AC997" s="24">
        <f t="shared" si="2163"/>
        <v>0</v>
      </c>
      <c r="AD997" s="24">
        <f t="shared" si="2163"/>
        <v>0</v>
      </c>
      <c r="AE997" s="24">
        <f t="shared" si="2163"/>
        <v>0</v>
      </c>
      <c r="AF997" s="24">
        <f t="shared" si="2163"/>
        <v>0</v>
      </c>
      <c r="AG997" s="24">
        <f t="shared" si="2163"/>
        <v>0</v>
      </c>
      <c r="AH997" s="24">
        <f t="shared" si="2163"/>
        <v>0</v>
      </c>
      <c r="AI997" s="24">
        <f t="shared" si="2163"/>
        <v>0</v>
      </c>
      <c r="AJ997" s="24">
        <f t="shared" si="2163"/>
        <v>754.41899999999998</v>
      </c>
      <c r="AK997" s="24">
        <f t="shared" si="2163"/>
        <v>0</v>
      </c>
      <c r="AL997" s="24">
        <f t="shared" si="2163"/>
        <v>0</v>
      </c>
      <c r="AM997" s="24">
        <f t="shared" si="2163"/>
        <v>0</v>
      </c>
      <c r="AN997" s="24">
        <f t="shared" si="2163"/>
        <v>0</v>
      </c>
      <c r="AO997" s="24">
        <f t="shared" si="2086"/>
        <v>8879.1190000000006</v>
      </c>
      <c r="AP997" s="24">
        <f t="shared" si="2087"/>
        <v>6604.8</v>
      </c>
      <c r="AQ997" s="24">
        <f t="shared" si="2088"/>
        <v>6604.8</v>
      </c>
      <c r="AR997" s="24">
        <f t="shared" si="2163"/>
        <v>0</v>
      </c>
      <c r="AS997" s="24">
        <f t="shared" si="2083"/>
        <v>8879.1190000000006</v>
      </c>
      <c r="AT997" s="24">
        <f t="shared" si="2163"/>
        <v>0</v>
      </c>
    </row>
    <row r="998" spans="1:47" ht="31" x14ac:dyDescent="0.35">
      <c r="A998" s="13" t="s">
        <v>367</v>
      </c>
      <c r="B998" s="13" t="s">
        <v>14</v>
      </c>
      <c r="C998" s="13" t="s">
        <v>83</v>
      </c>
      <c r="D998" s="13" t="s">
        <v>319</v>
      </c>
      <c r="E998" s="13">
        <v>240</v>
      </c>
      <c r="F998" s="15" t="s">
        <v>374</v>
      </c>
      <c r="G998" s="21">
        <v>8124.7</v>
      </c>
      <c r="H998" s="21">
        <v>6604.8</v>
      </c>
      <c r="I998" s="21">
        <v>6604.8</v>
      </c>
      <c r="J998" s="21"/>
      <c r="K998" s="21"/>
      <c r="L998" s="21"/>
      <c r="M998" s="21">
        <f t="shared" si="2131"/>
        <v>8124.7</v>
      </c>
      <c r="N998" s="21">
        <f t="shared" si="2132"/>
        <v>6604.8</v>
      </c>
      <c r="O998" s="21">
        <f t="shared" si="2133"/>
        <v>6604.8</v>
      </c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>
        <f t="shared" si="2061"/>
        <v>8124.7</v>
      </c>
      <c r="AA998" s="24">
        <f t="shared" si="2062"/>
        <v>6604.8</v>
      </c>
      <c r="AB998" s="24">
        <f t="shared" si="2063"/>
        <v>6604.8</v>
      </c>
      <c r="AC998" s="24"/>
      <c r="AD998" s="24"/>
      <c r="AE998" s="24"/>
      <c r="AF998" s="24"/>
      <c r="AG998" s="24"/>
      <c r="AH998" s="24"/>
      <c r="AI998" s="24"/>
      <c r="AJ998" s="24">
        <v>754.41899999999998</v>
      </c>
      <c r="AK998" s="24"/>
      <c r="AL998" s="24"/>
      <c r="AM998" s="24"/>
      <c r="AN998" s="24"/>
      <c r="AO998" s="24">
        <f t="shared" si="2086"/>
        <v>8879.1190000000006</v>
      </c>
      <c r="AP998" s="24">
        <f t="shared" si="2087"/>
        <v>6604.8</v>
      </c>
      <c r="AQ998" s="24">
        <f t="shared" si="2088"/>
        <v>6604.8</v>
      </c>
      <c r="AR998" s="24"/>
      <c r="AS998" s="24">
        <f t="shared" si="2083"/>
        <v>8879.1190000000006</v>
      </c>
      <c r="AT998" s="24"/>
    </row>
    <row r="999" spans="1:47" x14ac:dyDescent="0.35">
      <c r="A999" s="13" t="s">
        <v>367</v>
      </c>
      <c r="B999" s="13" t="s">
        <v>14</v>
      </c>
      <c r="C999" s="13" t="s">
        <v>83</v>
      </c>
      <c r="D999" s="13" t="s">
        <v>319</v>
      </c>
      <c r="E999" s="13" t="s">
        <v>8</v>
      </c>
      <c r="F999" s="15" t="s">
        <v>389</v>
      </c>
      <c r="G999" s="21">
        <f>G1000</f>
        <v>58.7</v>
      </c>
      <c r="H999" s="21">
        <f t="shared" ref="H999:AT999" si="2165">H1000</f>
        <v>53.7</v>
      </c>
      <c r="I999" s="21">
        <f t="shared" ref="I999" si="2166">I1000</f>
        <v>48.7</v>
      </c>
      <c r="J999" s="21">
        <f t="shared" si="2165"/>
        <v>0</v>
      </c>
      <c r="K999" s="21">
        <f t="shared" si="2165"/>
        <v>0</v>
      </c>
      <c r="L999" s="21">
        <f t="shared" si="2165"/>
        <v>0</v>
      </c>
      <c r="M999" s="21">
        <f t="shared" si="2131"/>
        <v>58.7</v>
      </c>
      <c r="N999" s="21">
        <f t="shared" si="2132"/>
        <v>53.7</v>
      </c>
      <c r="O999" s="21">
        <f t="shared" si="2133"/>
        <v>48.7</v>
      </c>
      <c r="P999" s="24">
        <f t="shared" si="2165"/>
        <v>0</v>
      </c>
      <c r="Q999" s="24">
        <f t="shared" si="2165"/>
        <v>0</v>
      </c>
      <c r="R999" s="24">
        <f t="shared" si="2165"/>
        <v>0</v>
      </c>
      <c r="S999" s="24">
        <f t="shared" si="2165"/>
        <v>0</v>
      </c>
      <c r="T999" s="24">
        <f t="shared" si="2165"/>
        <v>0</v>
      </c>
      <c r="U999" s="24">
        <f t="shared" si="2165"/>
        <v>0</v>
      </c>
      <c r="V999" s="24">
        <f t="shared" si="2165"/>
        <v>0</v>
      </c>
      <c r="W999" s="24">
        <f t="shared" si="2165"/>
        <v>0</v>
      </c>
      <c r="X999" s="24">
        <f t="shared" si="2165"/>
        <v>0</v>
      </c>
      <c r="Y999" s="24">
        <f t="shared" si="2165"/>
        <v>0</v>
      </c>
      <c r="Z999" s="24">
        <f t="shared" si="2061"/>
        <v>58.7</v>
      </c>
      <c r="AA999" s="24">
        <f t="shared" si="2062"/>
        <v>53.7</v>
      </c>
      <c r="AB999" s="24">
        <f t="shared" si="2063"/>
        <v>48.7</v>
      </c>
      <c r="AC999" s="24">
        <f t="shared" si="2165"/>
        <v>0</v>
      </c>
      <c r="AD999" s="24">
        <f t="shared" si="2165"/>
        <v>0</v>
      </c>
      <c r="AE999" s="24">
        <f t="shared" si="2165"/>
        <v>0</v>
      </c>
      <c r="AF999" s="24">
        <f t="shared" si="2165"/>
        <v>0</v>
      </c>
      <c r="AG999" s="24">
        <f t="shared" si="2165"/>
        <v>0</v>
      </c>
      <c r="AH999" s="24">
        <f t="shared" si="2165"/>
        <v>0</v>
      </c>
      <c r="AI999" s="24">
        <f t="shared" si="2165"/>
        <v>0</v>
      </c>
      <c r="AJ999" s="24">
        <f t="shared" si="2165"/>
        <v>0</v>
      </c>
      <c r="AK999" s="24">
        <f t="shared" si="2165"/>
        <v>0</v>
      </c>
      <c r="AL999" s="24">
        <f t="shared" si="2165"/>
        <v>0</v>
      </c>
      <c r="AM999" s="24">
        <f t="shared" si="2165"/>
        <v>0</v>
      </c>
      <c r="AN999" s="24">
        <f t="shared" si="2165"/>
        <v>0</v>
      </c>
      <c r="AO999" s="24">
        <f t="shared" si="2086"/>
        <v>58.7</v>
      </c>
      <c r="AP999" s="24">
        <f t="shared" si="2087"/>
        <v>53.7</v>
      </c>
      <c r="AQ999" s="24">
        <f t="shared" si="2088"/>
        <v>48.7</v>
      </c>
      <c r="AR999" s="24">
        <f t="shared" si="2165"/>
        <v>0</v>
      </c>
      <c r="AS999" s="24">
        <f t="shared" si="2083"/>
        <v>58.7</v>
      </c>
      <c r="AT999" s="24">
        <f t="shared" si="2165"/>
        <v>0</v>
      </c>
    </row>
    <row r="1000" spans="1:47" x14ac:dyDescent="0.35">
      <c r="A1000" s="13" t="s">
        <v>367</v>
      </c>
      <c r="B1000" s="13" t="s">
        <v>14</v>
      </c>
      <c r="C1000" s="13" t="s">
        <v>83</v>
      </c>
      <c r="D1000" s="13" t="s">
        <v>319</v>
      </c>
      <c r="E1000" s="13">
        <v>850</v>
      </c>
      <c r="F1000" s="15" t="s">
        <v>383</v>
      </c>
      <c r="G1000" s="21">
        <v>58.7</v>
      </c>
      <c r="H1000" s="21">
        <v>53.7</v>
      </c>
      <c r="I1000" s="21">
        <v>48.7</v>
      </c>
      <c r="J1000" s="21"/>
      <c r="K1000" s="21"/>
      <c r="L1000" s="21"/>
      <c r="M1000" s="21">
        <f t="shared" si="2131"/>
        <v>58.7</v>
      </c>
      <c r="N1000" s="21">
        <f t="shared" si="2132"/>
        <v>53.7</v>
      </c>
      <c r="O1000" s="21">
        <f t="shared" si="2133"/>
        <v>48.7</v>
      </c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>
        <f t="shared" si="2061"/>
        <v>58.7</v>
      </c>
      <c r="AA1000" s="24">
        <f t="shared" si="2062"/>
        <v>53.7</v>
      </c>
      <c r="AB1000" s="24">
        <f t="shared" si="2063"/>
        <v>48.7</v>
      </c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>
        <f t="shared" si="2086"/>
        <v>58.7</v>
      </c>
      <c r="AP1000" s="24">
        <f t="shared" si="2087"/>
        <v>53.7</v>
      </c>
      <c r="AQ1000" s="24">
        <f t="shared" si="2088"/>
        <v>48.7</v>
      </c>
      <c r="AR1000" s="24"/>
      <c r="AS1000" s="24">
        <f t="shared" si="2083"/>
        <v>58.7</v>
      </c>
      <c r="AT1000" s="24"/>
    </row>
    <row r="1001" spans="1:47" s="16" customFormat="1" x14ac:dyDescent="0.35">
      <c r="A1001" s="18" t="s">
        <v>367</v>
      </c>
      <c r="B1001" s="18" t="s">
        <v>14</v>
      </c>
      <c r="C1001" s="18" t="s">
        <v>16</v>
      </c>
      <c r="D1001" s="18"/>
      <c r="E1001" s="18"/>
      <c r="F1001" s="11" t="s">
        <v>20</v>
      </c>
      <c r="G1001" s="20">
        <f>G1002</f>
        <v>8753.2000000000007</v>
      </c>
      <c r="H1001" s="20">
        <f t="shared" ref="H1001:AT1001" si="2167">H1002</f>
        <v>8906.9</v>
      </c>
      <c r="I1001" s="20">
        <f t="shared" ref="I1001" si="2168">I1002</f>
        <v>8906.9</v>
      </c>
      <c r="J1001" s="20">
        <f t="shared" si="2167"/>
        <v>183.3</v>
      </c>
      <c r="K1001" s="20">
        <f t="shared" si="2167"/>
        <v>0</v>
      </c>
      <c r="L1001" s="20">
        <f t="shared" si="2167"/>
        <v>0</v>
      </c>
      <c r="M1001" s="21">
        <f t="shared" si="2131"/>
        <v>8936.5</v>
      </c>
      <c r="N1001" s="21">
        <f t="shared" si="2132"/>
        <v>8906.9</v>
      </c>
      <c r="O1001" s="21">
        <f t="shared" si="2133"/>
        <v>8906.9</v>
      </c>
      <c r="P1001" s="23">
        <f t="shared" si="2167"/>
        <v>0</v>
      </c>
      <c r="Q1001" s="23">
        <f t="shared" si="2167"/>
        <v>0</v>
      </c>
      <c r="R1001" s="23">
        <f t="shared" si="2167"/>
        <v>0</v>
      </c>
      <c r="S1001" s="23">
        <f t="shared" si="2167"/>
        <v>0</v>
      </c>
      <c r="T1001" s="23">
        <f t="shared" si="2167"/>
        <v>0</v>
      </c>
      <c r="U1001" s="23">
        <f t="shared" si="2167"/>
        <v>0</v>
      </c>
      <c r="V1001" s="23">
        <f t="shared" si="2167"/>
        <v>0</v>
      </c>
      <c r="W1001" s="23">
        <f t="shared" si="2167"/>
        <v>0</v>
      </c>
      <c r="X1001" s="23">
        <f t="shared" si="2167"/>
        <v>0</v>
      </c>
      <c r="Y1001" s="23">
        <f t="shared" si="2167"/>
        <v>0</v>
      </c>
      <c r="Z1001" s="23">
        <f t="shared" si="2061"/>
        <v>8936.5</v>
      </c>
      <c r="AA1001" s="23">
        <f t="shared" si="2062"/>
        <v>8906.9</v>
      </c>
      <c r="AB1001" s="23">
        <f t="shared" si="2063"/>
        <v>8906.9</v>
      </c>
      <c r="AC1001" s="23">
        <f t="shared" si="2167"/>
        <v>0</v>
      </c>
      <c r="AD1001" s="23">
        <f t="shared" si="2167"/>
        <v>0</v>
      </c>
      <c r="AE1001" s="23">
        <f t="shared" si="2167"/>
        <v>0</v>
      </c>
      <c r="AF1001" s="23">
        <f t="shared" si="2167"/>
        <v>0</v>
      </c>
      <c r="AG1001" s="23">
        <f t="shared" si="2167"/>
        <v>0</v>
      </c>
      <c r="AH1001" s="23">
        <f t="shared" si="2167"/>
        <v>0</v>
      </c>
      <c r="AI1001" s="23">
        <f t="shared" si="2167"/>
        <v>0</v>
      </c>
      <c r="AJ1001" s="23">
        <f t="shared" si="2167"/>
        <v>0</v>
      </c>
      <c r="AK1001" s="23">
        <f t="shared" si="2167"/>
        <v>0</v>
      </c>
      <c r="AL1001" s="23">
        <f t="shared" si="2167"/>
        <v>0</v>
      </c>
      <c r="AM1001" s="23">
        <f t="shared" si="2167"/>
        <v>0</v>
      </c>
      <c r="AN1001" s="23">
        <f t="shared" si="2167"/>
        <v>0</v>
      </c>
      <c r="AO1001" s="23">
        <f t="shared" si="2086"/>
        <v>8936.5</v>
      </c>
      <c r="AP1001" s="23">
        <f t="shared" si="2087"/>
        <v>8906.9</v>
      </c>
      <c r="AQ1001" s="23">
        <f t="shared" si="2088"/>
        <v>8906.9</v>
      </c>
      <c r="AR1001" s="23">
        <f t="shared" si="2167"/>
        <v>0</v>
      </c>
      <c r="AS1001" s="23">
        <f t="shared" si="2083"/>
        <v>8936.5</v>
      </c>
      <c r="AT1001" s="23">
        <f t="shared" si="2167"/>
        <v>0</v>
      </c>
    </row>
    <row r="1002" spans="1:47" x14ac:dyDescent="0.35">
      <c r="A1002" s="13" t="s">
        <v>367</v>
      </c>
      <c r="B1002" s="13" t="s">
        <v>14</v>
      </c>
      <c r="C1002" s="13" t="s">
        <v>16</v>
      </c>
      <c r="D1002" s="13" t="s">
        <v>347</v>
      </c>
      <c r="E1002" s="13"/>
      <c r="F1002" s="15" t="s">
        <v>404</v>
      </c>
      <c r="G1002" s="21">
        <f>G1003+G1007+G1025</f>
        <v>8753.2000000000007</v>
      </c>
      <c r="H1002" s="21">
        <f t="shared" ref="H1002:AT1002" si="2169">H1003+H1007+H1025</f>
        <v>8906.9</v>
      </c>
      <c r="I1002" s="21">
        <f t="shared" ref="I1002:L1002" si="2170">I1003+I1007+I1025</f>
        <v>8906.9</v>
      </c>
      <c r="J1002" s="21">
        <f t="shared" si="2170"/>
        <v>183.3</v>
      </c>
      <c r="K1002" s="21">
        <f t="shared" si="2170"/>
        <v>0</v>
      </c>
      <c r="L1002" s="21">
        <f t="shared" si="2170"/>
        <v>0</v>
      </c>
      <c r="M1002" s="21">
        <f t="shared" si="2131"/>
        <v>8936.5</v>
      </c>
      <c r="N1002" s="21">
        <f t="shared" si="2132"/>
        <v>8906.9</v>
      </c>
      <c r="O1002" s="21">
        <f t="shared" si="2133"/>
        <v>8906.9</v>
      </c>
      <c r="P1002" s="24">
        <f t="shared" ref="P1002:Q1002" si="2171">P1003+P1007+P1025</f>
        <v>0</v>
      </c>
      <c r="Q1002" s="24">
        <f t="shared" si="2171"/>
        <v>0</v>
      </c>
      <c r="R1002" s="24">
        <f t="shared" ref="R1002:T1002" si="2172">R1003+R1007+R1025</f>
        <v>0</v>
      </c>
      <c r="S1002" s="24">
        <f t="shared" si="2172"/>
        <v>0</v>
      </c>
      <c r="T1002" s="24">
        <f t="shared" si="2172"/>
        <v>0</v>
      </c>
      <c r="U1002" s="24">
        <f t="shared" ref="U1002:W1002" si="2173">U1003+U1007+U1025</f>
        <v>0</v>
      </c>
      <c r="V1002" s="24">
        <f t="shared" si="2173"/>
        <v>0</v>
      </c>
      <c r="W1002" s="24">
        <f t="shared" si="2173"/>
        <v>0</v>
      </c>
      <c r="X1002" s="24">
        <f t="shared" ref="X1002:Y1002" si="2174">X1003+X1007+X1025</f>
        <v>0</v>
      </c>
      <c r="Y1002" s="24">
        <f t="shared" si="2174"/>
        <v>0</v>
      </c>
      <c r="Z1002" s="24">
        <f t="shared" si="2061"/>
        <v>8936.5</v>
      </c>
      <c r="AA1002" s="24">
        <f t="shared" si="2062"/>
        <v>8906.9</v>
      </c>
      <c r="AB1002" s="24">
        <f t="shared" si="2063"/>
        <v>8906.9</v>
      </c>
      <c r="AC1002" s="24">
        <f t="shared" ref="AC1002:AN1002" si="2175">AC1003+AC1007+AC1025</f>
        <v>0</v>
      </c>
      <c r="AD1002" s="24">
        <f t="shared" si="2175"/>
        <v>0</v>
      </c>
      <c r="AE1002" s="24">
        <f t="shared" ref="AE1002" si="2176">AE1003+AE1007+AE1025</f>
        <v>0</v>
      </c>
      <c r="AF1002" s="24">
        <f t="shared" si="2175"/>
        <v>0</v>
      </c>
      <c r="AG1002" s="24">
        <f t="shared" si="2175"/>
        <v>0</v>
      </c>
      <c r="AH1002" s="24">
        <f t="shared" si="2175"/>
        <v>0</v>
      </c>
      <c r="AI1002" s="24">
        <f t="shared" ref="AI1002" si="2177">AI1003+AI1007+AI1025</f>
        <v>0</v>
      </c>
      <c r="AJ1002" s="24">
        <f t="shared" si="2175"/>
        <v>0</v>
      </c>
      <c r="AK1002" s="24">
        <f t="shared" si="2175"/>
        <v>0</v>
      </c>
      <c r="AL1002" s="24">
        <f t="shared" si="2175"/>
        <v>0</v>
      </c>
      <c r="AM1002" s="24">
        <f t="shared" si="2175"/>
        <v>0</v>
      </c>
      <c r="AN1002" s="24">
        <f t="shared" si="2175"/>
        <v>0</v>
      </c>
      <c r="AO1002" s="24">
        <f t="shared" si="2086"/>
        <v>8936.5</v>
      </c>
      <c r="AP1002" s="24">
        <f t="shared" si="2087"/>
        <v>8906.9</v>
      </c>
      <c r="AQ1002" s="24">
        <f t="shared" si="2088"/>
        <v>8906.9</v>
      </c>
      <c r="AR1002" s="24">
        <f t="shared" ref="AR1002" si="2178">AR1003+AR1007+AR1025</f>
        <v>0</v>
      </c>
      <c r="AS1002" s="24">
        <f t="shared" si="2083"/>
        <v>8936.5</v>
      </c>
      <c r="AT1002" s="24">
        <f t="shared" si="2169"/>
        <v>0</v>
      </c>
      <c r="AU1002" s="6"/>
    </row>
    <row r="1003" spans="1:47" ht="62" x14ac:dyDescent="0.35">
      <c r="A1003" s="13" t="s">
        <v>367</v>
      </c>
      <c r="B1003" s="13" t="s">
        <v>14</v>
      </c>
      <c r="C1003" s="13" t="s">
        <v>16</v>
      </c>
      <c r="D1003" s="13" t="s">
        <v>348</v>
      </c>
      <c r="E1003" s="13"/>
      <c r="F1003" s="15" t="s">
        <v>899</v>
      </c>
      <c r="G1003" s="21">
        <f>G1004</f>
        <v>15</v>
      </c>
      <c r="H1003" s="21">
        <f t="shared" ref="H1003:AT1005" si="2179">H1004</f>
        <v>15</v>
      </c>
      <c r="I1003" s="21">
        <f t="shared" ref="I1003:I1005" si="2180">I1004</f>
        <v>15</v>
      </c>
      <c r="J1003" s="21">
        <f t="shared" si="2179"/>
        <v>0</v>
      </c>
      <c r="K1003" s="21">
        <f t="shared" si="2179"/>
        <v>0</v>
      </c>
      <c r="L1003" s="21">
        <f t="shared" si="2179"/>
        <v>0</v>
      </c>
      <c r="M1003" s="21">
        <f t="shared" si="2131"/>
        <v>15</v>
      </c>
      <c r="N1003" s="21">
        <f t="shared" si="2132"/>
        <v>15</v>
      </c>
      <c r="O1003" s="21">
        <f t="shared" si="2133"/>
        <v>15</v>
      </c>
      <c r="P1003" s="24">
        <f t="shared" si="2179"/>
        <v>0</v>
      </c>
      <c r="Q1003" s="24">
        <f t="shared" si="2179"/>
        <v>0</v>
      </c>
      <c r="R1003" s="24">
        <f t="shared" si="2179"/>
        <v>0</v>
      </c>
      <c r="S1003" s="24">
        <f t="shared" si="2179"/>
        <v>0</v>
      </c>
      <c r="T1003" s="24">
        <f t="shared" si="2179"/>
        <v>0</v>
      </c>
      <c r="U1003" s="24">
        <f t="shared" si="2179"/>
        <v>0</v>
      </c>
      <c r="V1003" s="24">
        <f t="shared" si="2179"/>
        <v>0</v>
      </c>
      <c r="W1003" s="24">
        <f t="shared" si="2179"/>
        <v>0</v>
      </c>
      <c r="X1003" s="24">
        <f t="shared" si="2179"/>
        <v>0</v>
      </c>
      <c r="Y1003" s="24">
        <f t="shared" si="2179"/>
        <v>0</v>
      </c>
      <c r="Z1003" s="24">
        <f t="shared" si="2061"/>
        <v>15</v>
      </c>
      <c r="AA1003" s="24">
        <f t="shared" si="2062"/>
        <v>15</v>
      </c>
      <c r="AB1003" s="24">
        <f t="shared" si="2063"/>
        <v>15</v>
      </c>
      <c r="AC1003" s="24">
        <f t="shared" si="2179"/>
        <v>0</v>
      </c>
      <c r="AD1003" s="24">
        <f t="shared" si="2179"/>
        <v>0</v>
      </c>
      <c r="AE1003" s="24">
        <f t="shared" si="2179"/>
        <v>0</v>
      </c>
      <c r="AF1003" s="24">
        <f t="shared" si="2179"/>
        <v>0</v>
      </c>
      <c r="AG1003" s="24">
        <f t="shared" si="2179"/>
        <v>0</v>
      </c>
      <c r="AH1003" s="24">
        <f t="shared" si="2179"/>
        <v>0</v>
      </c>
      <c r="AI1003" s="24">
        <f t="shared" si="2179"/>
        <v>0</v>
      </c>
      <c r="AJ1003" s="24">
        <f t="shared" si="2179"/>
        <v>0</v>
      </c>
      <c r="AK1003" s="24">
        <f t="shared" si="2179"/>
        <v>0</v>
      </c>
      <c r="AL1003" s="24">
        <f t="shared" si="2179"/>
        <v>0</v>
      </c>
      <c r="AM1003" s="24">
        <f t="shared" si="2179"/>
        <v>0</v>
      </c>
      <c r="AN1003" s="24">
        <f t="shared" si="2179"/>
        <v>0</v>
      </c>
      <c r="AO1003" s="24">
        <f t="shared" si="2086"/>
        <v>15</v>
      </c>
      <c r="AP1003" s="24">
        <f t="shared" si="2087"/>
        <v>15</v>
      </c>
      <c r="AQ1003" s="24">
        <f t="shared" si="2088"/>
        <v>15</v>
      </c>
      <c r="AR1003" s="24">
        <f t="shared" si="2179"/>
        <v>0</v>
      </c>
      <c r="AS1003" s="24">
        <f t="shared" si="2083"/>
        <v>15</v>
      </c>
      <c r="AT1003" s="24">
        <f t="shared" si="2179"/>
        <v>0</v>
      </c>
      <c r="AU1003" s="6"/>
    </row>
    <row r="1004" spans="1:47" ht="46.5" x14ac:dyDescent="0.35">
      <c r="A1004" s="13" t="s">
        <v>367</v>
      </c>
      <c r="B1004" s="13" t="s">
        <v>14</v>
      </c>
      <c r="C1004" s="13" t="s">
        <v>16</v>
      </c>
      <c r="D1004" s="13" t="s">
        <v>324</v>
      </c>
      <c r="E1004" s="13"/>
      <c r="F1004" s="15" t="s">
        <v>900</v>
      </c>
      <c r="G1004" s="21">
        <f>G1005</f>
        <v>15</v>
      </c>
      <c r="H1004" s="21">
        <f t="shared" si="2179"/>
        <v>15</v>
      </c>
      <c r="I1004" s="21">
        <f t="shared" si="2180"/>
        <v>15</v>
      </c>
      <c r="J1004" s="21">
        <f t="shared" si="2179"/>
        <v>0</v>
      </c>
      <c r="K1004" s="21">
        <f t="shared" si="2179"/>
        <v>0</v>
      </c>
      <c r="L1004" s="21">
        <f t="shared" si="2179"/>
        <v>0</v>
      </c>
      <c r="M1004" s="21">
        <f t="shared" si="2131"/>
        <v>15</v>
      </c>
      <c r="N1004" s="21">
        <f t="shared" si="2132"/>
        <v>15</v>
      </c>
      <c r="O1004" s="21">
        <f t="shared" si="2133"/>
        <v>15</v>
      </c>
      <c r="P1004" s="24">
        <f t="shared" si="2179"/>
        <v>0</v>
      </c>
      <c r="Q1004" s="24">
        <f t="shared" si="2179"/>
        <v>0</v>
      </c>
      <c r="R1004" s="24">
        <f t="shared" si="2179"/>
        <v>0</v>
      </c>
      <c r="S1004" s="24">
        <f t="shared" si="2179"/>
        <v>0</v>
      </c>
      <c r="T1004" s="24">
        <f t="shared" si="2179"/>
        <v>0</v>
      </c>
      <c r="U1004" s="24">
        <f t="shared" si="2179"/>
        <v>0</v>
      </c>
      <c r="V1004" s="24">
        <f t="shared" si="2179"/>
        <v>0</v>
      </c>
      <c r="W1004" s="24">
        <f t="shared" si="2179"/>
        <v>0</v>
      </c>
      <c r="X1004" s="24">
        <f t="shared" si="2179"/>
        <v>0</v>
      </c>
      <c r="Y1004" s="24">
        <f t="shared" si="2179"/>
        <v>0</v>
      </c>
      <c r="Z1004" s="24">
        <f t="shared" si="2061"/>
        <v>15</v>
      </c>
      <c r="AA1004" s="24">
        <f t="shared" si="2062"/>
        <v>15</v>
      </c>
      <c r="AB1004" s="24">
        <f t="shared" si="2063"/>
        <v>15</v>
      </c>
      <c r="AC1004" s="24">
        <f t="shared" si="2179"/>
        <v>0</v>
      </c>
      <c r="AD1004" s="24">
        <f t="shared" si="2179"/>
        <v>0</v>
      </c>
      <c r="AE1004" s="24">
        <f t="shared" si="2179"/>
        <v>0</v>
      </c>
      <c r="AF1004" s="24">
        <f t="shared" si="2179"/>
        <v>0</v>
      </c>
      <c r="AG1004" s="24">
        <f t="shared" si="2179"/>
        <v>0</v>
      </c>
      <c r="AH1004" s="24">
        <f t="shared" si="2179"/>
        <v>0</v>
      </c>
      <c r="AI1004" s="24">
        <f t="shared" si="2179"/>
        <v>0</v>
      </c>
      <c r="AJ1004" s="24">
        <f t="shared" si="2179"/>
        <v>0</v>
      </c>
      <c r="AK1004" s="24">
        <f t="shared" si="2179"/>
        <v>0</v>
      </c>
      <c r="AL1004" s="24">
        <f t="shared" si="2179"/>
        <v>0</v>
      </c>
      <c r="AM1004" s="24">
        <f t="shared" si="2179"/>
        <v>0</v>
      </c>
      <c r="AN1004" s="24">
        <f t="shared" si="2179"/>
        <v>0</v>
      </c>
      <c r="AO1004" s="24">
        <f t="shared" si="2086"/>
        <v>15</v>
      </c>
      <c r="AP1004" s="24">
        <f t="shared" si="2087"/>
        <v>15</v>
      </c>
      <c r="AQ1004" s="24">
        <f t="shared" si="2088"/>
        <v>15</v>
      </c>
      <c r="AR1004" s="24">
        <f t="shared" si="2179"/>
        <v>0</v>
      </c>
      <c r="AS1004" s="24">
        <f t="shared" si="2083"/>
        <v>15</v>
      </c>
      <c r="AT1004" s="24">
        <f t="shared" si="2179"/>
        <v>0</v>
      </c>
    </row>
    <row r="1005" spans="1:47" ht="31" x14ac:dyDescent="0.35">
      <c r="A1005" s="13" t="s">
        <v>367</v>
      </c>
      <c r="B1005" s="13" t="s">
        <v>14</v>
      </c>
      <c r="C1005" s="13" t="s">
        <v>16</v>
      </c>
      <c r="D1005" s="13" t="s">
        <v>324</v>
      </c>
      <c r="E1005" s="13" t="s">
        <v>94</v>
      </c>
      <c r="F1005" s="15" t="s">
        <v>388</v>
      </c>
      <c r="G1005" s="21">
        <f>G1006</f>
        <v>15</v>
      </c>
      <c r="H1005" s="21">
        <f t="shared" si="2179"/>
        <v>15</v>
      </c>
      <c r="I1005" s="21">
        <f t="shared" si="2180"/>
        <v>15</v>
      </c>
      <c r="J1005" s="21">
        <f t="shared" si="2179"/>
        <v>0</v>
      </c>
      <c r="K1005" s="21">
        <f t="shared" si="2179"/>
        <v>0</v>
      </c>
      <c r="L1005" s="21">
        <f t="shared" si="2179"/>
        <v>0</v>
      </c>
      <c r="M1005" s="21">
        <f t="shared" si="2131"/>
        <v>15</v>
      </c>
      <c r="N1005" s="21">
        <f t="shared" si="2132"/>
        <v>15</v>
      </c>
      <c r="O1005" s="21">
        <f t="shared" si="2133"/>
        <v>15</v>
      </c>
      <c r="P1005" s="24">
        <f t="shared" si="2179"/>
        <v>0</v>
      </c>
      <c r="Q1005" s="24">
        <f t="shared" si="2179"/>
        <v>0</v>
      </c>
      <c r="R1005" s="24">
        <f t="shared" si="2179"/>
        <v>0</v>
      </c>
      <c r="S1005" s="24">
        <f t="shared" si="2179"/>
        <v>0</v>
      </c>
      <c r="T1005" s="24">
        <f t="shared" si="2179"/>
        <v>0</v>
      </c>
      <c r="U1005" s="24">
        <f t="shared" si="2179"/>
        <v>0</v>
      </c>
      <c r="V1005" s="24">
        <f t="shared" si="2179"/>
        <v>0</v>
      </c>
      <c r="W1005" s="24">
        <f t="shared" si="2179"/>
        <v>0</v>
      </c>
      <c r="X1005" s="24">
        <f t="shared" si="2179"/>
        <v>0</v>
      </c>
      <c r="Y1005" s="24">
        <f t="shared" si="2179"/>
        <v>0</v>
      </c>
      <c r="Z1005" s="24">
        <f t="shared" si="2061"/>
        <v>15</v>
      </c>
      <c r="AA1005" s="24">
        <f t="shared" si="2062"/>
        <v>15</v>
      </c>
      <c r="AB1005" s="24">
        <f t="shared" si="2063"/>
        <v>15</v>
      </c>
      <c r="AC1005" s="24">
        <f t="shared" si="2179"/>
        <v>0</v>
      </c>
      <c r="AD1005" s="24">
        <f t="shared" si="2179"/>
        <v>0</v>
      </c>
      <c r="AE1005" s="24">
        <f t="shared" si="2179"/>
        <v>0</v>
      </c>
      <c r="AF1005" s="24">
        <f t="shared" si="2179"/>
        <v>0</v>
      </c>
      <c r="AG1005" s="24">
        <f t="shared" si="2179"/>
        <v>0</v>
      </c>
      <c r="AH1005" s="24">
        <f t="shared" si="2179"/>
        <v>0</v>
      </c>
      <c r="AI1005" s="24">
        <f t="shared" si="2179"/>
        <v>0</v>
      </c>
      <c r="AJ1005" s="24">
        <f t="shared" si="2179"/>
        <v>0</v>
      </c>
      <c r="AK1005" s="24">
        <f t="shared" si="2179"/>
        <v>0</v>
      </c>
      <c r="AL1005" s="24">
        <f t="shared" si="2179"/>
        <v>0</v>
      </c>
      <c r="AM1005" s="24">
        <f t="shared" si="2179"/>
        <v>0</v>
      </c>
      <c r="AN1005" s="24">
        <f t="shared" si="2179"/>
        <v>0</v>
      </c>
      <c r="AO1005" s="24">
        <f t="shared" si="2086"/>
        <v>15</v>
      </c>
      <c r="AP1005" s="24">
        <f t="shared" si="2087"/>
        <v>15</v>
      </c>
      <c r="AQ1005" s="24">
        <f t="shared" si="2088"/>
        <v>15</v>
      </c>
      <c r="AR1005" s="24">
        <f t="shared" si="2179"/>
        <v>0</v>
      </c>
      <c r="AS1005" s="24">
        <f t="shared" si="2083"/>
        <v>15</v>
      </c>
      <c r="AT1005" s="24">
        <f t="shared" si="2179"/>
        <v>0</v>
      </c>
    </row>
    <row r="1006" spans="1:47" ht="46.5" x14ac:dyDescent="0.35">
      <c r="A1006" s="13" t="s">
        <v>367</v>
      </c>
      <c r="B1006" s="13" t="s">
        <v>14</v>
      </c>
      <c r="C1006" s="13" t="s">
        <v>16</v>
      </c>
      <c r="D1006" s="13" t="s">
        <v>324</v>
      </c>
      <c r="E1006" s="13">
        <v>630</v>
      </c>
      <c r="F1006" s="15" t="s">
        <v>381</v>
      </c>
      <c r="G1006" s="21">
        <v>15</v>
      </c>
      <c r="H1006" s="21">
        <v>15</v>
      </c>
      <c r="I1006" s="21">
        <v>15</v>
      </c>
      <c r="J1006" s="21"/>
      <c r="K1006" s="21"/>
      <c r="L1006" s="21"/>
      <c r="M1006" s="21">
        <f t="shared" si="2131"/>
        <v>15</v>
      </c>
      <c r="N1006" s="21">
        <f t="shared" si="2132"/>
        <v>15</v>
      </c>
      <c r="O1006" s="21">
        <f t="shared" si="2133"/>
        <v>15</v>
      </c>
      <c r="P1006" s="24"/>
      <c r="Q1006" s="24"/>
      <c r="R1006" s="24"/>
      <c r="S1006" s="24"/>
      <c r="T1006" s="24"/>
      <c r="U1006" s="24"/>
      <c r="V1006" s="24"/>
      <c r="W1006" s="24"/>
      <c r="X1006" s="24"/>
      <c r="Y1006" s="24"/>
      <c r="Z1006" s="24">
        <f t="shared" si="2061"/>
        <v>15</v>
      </c>
      <c r="AA1006" s="24">
        <f t="shared" si="2062"/>
        <v>15</v>
      </c>
      <c r="AB1006" s="24">
        <f t="shared" si="2063"/>
        <v>15</v>
      </c>
      <c r="AC1006" s="24"/>
      <c r="AD1006" s="24"/>
      <c r="AE1006" s="24"/>
      <c r="AF1006" s="24"/>
      <c r="AG1006" s="24"/>
      <c r="AH1006" s="24"/>
      <c r="AI1006" s="24"/>
      <c r="AJ1006" s="24"/>
      <c r="AK1006" s="24"/>
      <c r="AL1006" s="24"/>
      <c r="AM1006" s="24"/>
      <c r="AN1006" s="24"/>
      <c r="AO1006" s="24">
        <f t="shared" si="2086"/>
        <v>15</v>
      </c>
      <c r="AP1006" s="24">
        <f t="shared" si="2087"/>
        <v>15</v>
      </c>
      <c r="AQ1006" s="24">
        <f t="shared" si="2088"/>
        <v>15</v>
      </c>
      <c r="AR1006" s="24"/>
      <c r="AS1006" s="24">
        <f t="shared" si="2083"/>
        <v>15</v>
      </c>
      <c r="AT1006" s="24"/>
    </row>
    <row r="1007" spans="1:47" ht="46.5" x14ac:dyDescent="0.35">
      <c r="A1007" s="13" t="s">
        <v>367</v>
      </c>
      <c r="B1007" s="13" t="s">
        <v>14</v>
      </c>
      <c r="C1007" s="13" t="s">
        <v>16</v>
      </c>
      <c r="D1007" s="13" t="s">
        <v>349</v>
      </c>
      <c r="E1007" s="13"/>
      <c r="F1007" s="15" t="s">
        <v>405</v>
      </c>
      <c r="G1007" s="21">
        <f>G1011+G1016+G1019+G1022+G1008</f>
        <v>4577.5</v>
      </c>
      <c r="H1007" s="21">
        <f t="shared" ref="H1007:L1007" si="2181">H1011+H1016+H1019+H1022+H1008</f>
        <v>4654.8999999999996</v>
      </c>
      <c r="I1007" s="21">
        <f t="shared" si="2181"/>
        <v>4654.8999999999996</v>
      </c>
      <c r="J1007" s="21">
        <f t="shared" si="2181"/>
        <v>0</v>
      </c>
      <c r="K1007" s="21">
        <f t="shared" si="2181"/>
        <v>0</v>
      </c>
      <c r="L1007" s="21">
        <f t="shared" si="2181"/>
        <v>0</v>
      </c>
      <c r="M1007" s="21">
        <f t="shared" si="2131"/>
        <v>4577.5</v>
      </c>
      <c r="N1007" s="21">
        <f t="shared" si="2132"/>
        <v>4654.8999999999996</v>
      </c>
      <c r="O1007" s="21">
        <f t="shared" si="2133"/>
        <v>4654.8999999999996</v>
      </c>
      <c r="P1007" s="24">
        <f t="shared" ref="P1007:Q1007" si="2182">P1011+P1016+P1019+P1022+P1008</f>
        <v>0</v>
      </c>
      <c r="Q1007" s="24">
        <f t="shared" si="2182"/>
        <v>0</v>
      </c>
      <c r="R1007" s="24">
        <f t="shared" ref="R1007:T1007" si="2183">R1011+R1016+R1019+R1022+R1008</f>
        <v>0</v>
      </c>
      <c r="S1007" s="24">
        <f t="shared" si="2183"/>
        <v>0</v>
      </c>
      <c r="T1007" s="24">
        <f t="shared" si="2183"/>
        <v>0</v>
      </c>
      <c r="U1007" s="24">
        <f t="shared" ref="U1007:W1007" si="2184">U1011+U1016+U1019+U1022+U1008</f>
        <v>0</v>
      </c>
      <c r="V1007" s="24">
        <f t="shared" si="2184"/>
        <v>0</v>
      </c>
      <c r="W1007" s="24">
        <f t="shared" si="2184"/>
        <v>0</v>
      </c>
      <c r="X1007" s="24">
        <f t="shared" ref="X1007:Y1007" si="2185">X1011+X1016+X1019+X1022+X1008</f>
        <v>0</v>
      </c>
      <c r="Y1007" s="24">
        <f t="shared" si="2185"/>
        <v>0</v>
      </c>
      <c r="Z1007" s="24">
        <f t="shared" ref="Z1007:Z1070" si="2186">M1007+P1007+Q1007+R1007+S1007</f>
        <v>4577.5</v>
      </c>
      <c r="AA1007" s="24">
        <f t="shared" ref="AA1007:AA1070" si="2187">N1007+T1007+U1007+V1007</f>
        <v>4654.8999999999996</v>
      </c>
      <c r="AB1007" s="24">
        <f t="shared" ref="AB1007:AB1070" si="2188">O1007+W1007+X1007+Y1007</f>
        <v>4654.8999999999996</v>
      </c>
      <c r="AC1007" s="24">
        <f t="shared" ref="AC1007:AL1007" si="2189">AC1011+AC1016+AC1019+AC1022+AC1008</f>
        <v>0</v>
      </c>
      <c r="AD1007" s="24">
        <f t="shared" si="2189"/>
        <v>0</v>
      </c>
      <c r="AE1007" s="24">
        <f t="shared" ref="AE1007" si="2190">AE1011+AE1016+AE1019+AE1022+AE1008</f>
        <v>0</v>
      </c>
      <c r="AF1007" s="24">
        <f t="shared" si="2189"/>
        <v>0</v>
      </c>
      <c r="AG1007" s="24">
        <f t="shared" si="2189"/>
        <v>0</v>
      </c>
      <c r="AH1007" s="24">
        <f t="shared" si="2189"/>
        <v>0</v>
      </c>
      <c r="AI1007" s="24">
        <f t="shared" ref="AI1007" si="2191">AI1011+AI1016+AI1019+AI1022+AI1008</f>
        <v>0</v>
      </c>
      <c r="AJ1007" s="24">
        <f t="shared" si="2189"/>
        <v>0</v>
      </c>
      <c r="AK1007" s="24">
        <f t="shared" si="2189"/>
        <v>0</v>
      </c>
      <c r="AL1007" s="24">
        <f t="shared" si="2189"/>
        <v>0</v>
      </c>
      <c r="AM1007" s="24">
        <f t="shared" ref="AM1007:AT1007" si="2192">AM1011+AM1016+AM1019+AM1022+AM1008</f>
        <v>0</v>
      </c>
      <c r="AN1007" s="24">
        <f t="shared" si="2192"/>
        <v>0</v>
      </c>
      <c r="AO1007" s="24">
        <f t="shared" si="2086"/>
        <v>4577.5</v>
      </c>
      <c r="AP1007" s="24">
        <f t="shared" si="2087"/>
        <v>4654.8999999999996</v>
      </c>
      <c r="AQ1007" s="24">
        <f t="shared" si="2088"/>
        <v>4654.8999999999996</v>
      </c>
      <c r="AR1007" s="24">
        <f t="shared" ref="AR1007" si="2193">AR1011+AR1016+AR1019+AR1022+AR1008</f>
        <v>0</v>
      </c>
      <c r="AS1007" s="24">
        <f t="shared" si="2083"/>
        <v>4577.5</v>
      </c>
      <c r="AT1007" s="24">
        <f t="shared" si="2192"/>
        <v>0</v>
      </c>
      <c r="AU1007" s="6"/>
    </row>
    <row r="1008" spans="1:47" ht="46.5" x14ac:dyDescent="0.35">
      <c r="A1008" s="13" t="s">
        <v>367</v>
      </c>
      <c r="B1008" s="13" t="s">
        <v>14</v>
      </c>
      <c r="C1008" s="13" t="s">
        <v>16</v>
      </c>
      <c r="D1008" s="13" t="s">
        <v>575</v>
      </c>
      <c r="E1008" s="13"/>
      <c r="F1008" s="15" t="s">
        <v>901</v>
      </c>
      <c r="G1008" s="21">
        <f>G1009</f>
        <v>0</v>
      </c>
      <c r="H1008" s="21">
        <f t="shared" ref="H1008:L1009" si="2194">H1009</f>
        <v>0</v>
      </c>
      <c r="I1008" s="21">
        <f t="shared" si="2194"/>
        <v>0</v>
      </c>
      <c r="J1008" s="21">
        <f t="shared" si="2194"/>
        <v>100.2</v>
      </c>
      <c r="K1008" s="21">
        <f t="shared" si="2194"/>
        <v>100.2</v>
      </c>
      <c r="L1008" s="21">
        <f t="shared" si="2194"/>
        <v>100.2</v>
      </c>
      <c r="M1008" s="21">
        <f t="shared" ref="M1008:M1010" si="2195">G1008+J1008</f>
        <v>100.2</v>
      </c>
      <c r="N1008" s="21">
        <f t="shared" ref="N1008:N1010" si="2196">H1008+K1008</f>
        <v>100.2</v>
      </c>
      <c r="O1008" s="21">
        <f t="shared" ref="O1008:O1010" si="2197">I1008+L1008</f>
        <v>100.2</v>
      </c>
      <c r="P1008" s="24">
        <f t="shared" ref="P1008:Y1009" si="2198">P1009</f>
        <v>0</v>
      </c>
      <c r="Q1008" s="24">
        <f t="shared" si="2198"/>
        <v>0</v>
      </c>
      <c r="R1008" s="24">
        <f t="shared" si="2198"/>
        <v>0</v>
      </c>
      <c r="S1008" s="24">
        <f t="shared" si="2198"/>
        <v>0</v>
      </c>
      <c r="T1008" s="24">
        <f t="shared" si="2198"/>
        <v>0</v>
      </c>
      <c r="U1008" s="24">
        <f t="shared" si="2198"/>
        <v>0</v>
      </c>
      <c r="V1008" s="24">
        <f t="shared" si="2198"/>
        <v>0</v>
      </c>
      <c r="W1008" s="24">
        <f t="shared" si="2198"/>
        <v>0</v>
      </c>
      <c r="X1008" s="24">
        <f t="shared" si="2198"/>
        <v>0</v>
      </c>
      <c r="Y1008" s="24">
        <f t="shared" si="2198"/>
        <v>0</v>
      </c>
      <c r="Z1008" s="24">
        <f t="shared" si="2186"/>
        <v>100.2</v>
      </c>
      <c r="AA1008" s="24">
        <f t="shared" si="2187"/>
        <v>100.2</v>
      </c>
      <c r="AB1008" s="24">
        <f t="shared" si="2188"/>
        <v>100.2</v>
      </c>
      <c r="AC1008" s="24">
        <f t="shared" ref="AC1008:AK1009" si="2199">AC1009</f>
        <v>0</v>
      </c>
      <c r="AD1008" s="24">
        <f t="shared" si="2199"/>
        <v>0</v>
      </c>
      <c r="AE1008" s="24">
        <f t="shared" si="2199"/>
        <v>0</v>
      </c>
      <c r="AF1008" s="24">
        <f t="shared" si="2199"/>
        <v>0</v>
      </c>
      <c r="AG1008" s="24">
        <f t="shared" si="2199"/>
        <v>0</v>
      </c>
      <c r="AH1008" s="24">
        <f t="shared" si="2199"/>
        <v>0</v>
      </c>
      <c r="AI1008" s="24">
        <f t="shared" si="2199"/>
        <v>0</v>
      </c>
      <c r="AJ1008" s="24">
        <f t="shared" si="2199"/>
        <v>0</v>
      </c>
      <c r="AK1008" s="24">
        <f t="shared" si="2199"/>
        <v>0</v>
      </c>
      <c r="AL1008" s="24">
        <f t="shared" ref="AL1008:AT1009" si="2200">AL1009</f>
        <v>0</v>
      </c>
      <c r="AM1008" s="24">
        <f t="shared" si="2200"/>
        <v>0</v>
      </c>
      <c r="AN1008" s="24">
        <f t="shared" si="2200"/>
        <v>0</v>
      </c>
      <c r="AO1008" s="24">
        <f t="shared" si="2086"/>
        <v>100.2</v>
      </c>
      <c r="AP1008" s="24">
        <f t="shared" si="2087"/>
        <v>100.2</v>
      </c>
      <c r="AQ1008" s="24">
        <f t="shared" si="2088"/>
        <v>100.2</v>
      </c>
      <c r="AR1008" s="24">
        <f t="shared" si="2200"/>
        <v>0</v>
      </c>
      <c r="AS1008" s="24">
        <f t="shared" si="2083"/>
        <v>100.2</v>
      </c>
      <c r="AT1008" s="24">
        <f t="shared" si="2200"/>
        <v>0</v>
      </c>
      <c r="AU1008" s="6"/>
    </row>
    <row r="1009" spans="1:47" ht="31" x14ac:dyDescent="0.35">
      <c r="A1009" s="13" t="s">
        <v>367</v>
      </c>
      <c r="B1009" s="13" t="s">
        <v>14</v>
      </c>
      <c r="C1009" s="13" t="s">
        <v>16</v>
      </c>
      <c r="D1009" s="13" t="s">
        <v>575</v>
      </c>
      <c r="E1009" s="13" t="s">
        <v>94</v>
      </c>
      <c r="F1009" s="15" t="s">
        <v>388</v>
      </c>
      <c r="G1009" s="21">
        <f>G1010</f>
        <v>0</v>
      </c>
      <c r="H1009" s="21">
        <f t="shared" si="2194"/>
        <v>0</v>
      </c>
      <c r="I1009" s="21">
        <f t="shared" si="2194"/>
        <v>0</v>
      </c>
      <c r="J1009" s="21">
        <f t="shared" si="2194"/>
        <v>100.2</v>
      </c>
      <c r="K1009" s="21">
        <f t="shared" si="2194"/>
        <v>100.2</v>
      </c>
      <c r="L1009" s="21">
        <f t="shared" si="2194"/>
        <v>100.2</v>
      </c>
      <c r="M1009" s="21">
        <f t="shared" si="2195"/>
        <v>100.2</v>
      </c>
      <c r="N1009" s="21">
        <f t="shared" si="2196"/>
        <v>100.2</v>
      </c>
      <c r="O1009" s="21">
        <f t="shared" si="2197"/>
        <v>100.2</v>
      </c>
      <c r="P1009" s="24">
        <f t="shared" si="2198"/>
        <v>0</v>
      </c>
      <c r="Q1009" s="24">
        <f t="shared" si="2198"/>
        <v>0</v>
      </c>
      <c r="R1009" s="24">
        <f t="shared" si="2198"/>
        <v>0</v>
      </c>
      <c r="S1009" s="24">
        <f t="shared" si="2198"/>
        <v>0</v>
      </c>
      <c r="T1009" s="24">
        <f t="shared" si="2198"/>
        <v>0</v>
      </c>
      <c r="U1009" s="24">
        <f t="shared" si="2198"/>
        <v>0</v>
      </c>
      <c r="V1009" s="24">
        <f t="shared" si="2198"/>
        <v>0</v>
      </c>
      <c r="W1009" s="24">
        <f t="shared" si="2198"/>
        <v>0</v>
      </c>
      <c r="X1009" s="24">
        <f t="shared" si="2198"/>
        <v>0</v>
      </c>
      <c r="Y1009" s="24">
        <f t="shared" si="2198"/>
        <v>0</v>
      </c>
      <c r="Z1009" s="24">
        <f t="shared" si="2186"/>
        <v>100.2</v>
      </c>
      <c r="AA1009" s="24">
        <f t="shared" si="2187"/>
        <v>100.2</v>
      </c>
      <c r="AB1009" s="24">
        <f t="shared" si="2188"/>
        <v>100.2</v>
      </c>
      <c r="AC1009" s="24">
        <f t="shared" si="2199"/>
        <v>0</v>
      </c>
      <c r="AD1009" s="24">
        <f t="shared" si="2199"/>
        <v>0</v>
      </c>
      <c r="AE1009" s="24">
        <f t="shared" si="2199"/>
        <v>0</v>
      </c>
      <c r="AF1009" s="24">
        <f t="shared" si="2199"/>
        <v>0</v>
      </c>
      <c r="AG1009" s="24">
        <f t="shared" si="2199"/>
        <v>0</v>
      </c>
      <c r="AH1009" s="24">
        <f t="shared" si="2199"/>
        <v>0</v>
      </c>
      <c r="AI1009" s="24">
        <f t="shared" si="2199"/>
        <v>0</v>
      </c>
      <c r="AJ1009" s="24">
        <f t="shared" si="2199"/>
        <v>0</v>
      </c>
      <c r="AK1009" s="24">
        <f t="shared" si="2199"/>
        <v>0</v>
      </c>
      <c r="AL1009" s="24">
        <f t="shared" si="2200"/>
        <v>0</v>
      </c>
      <c r="AM1009" s="24">
        <f t="shared" si="2200"/>
        <v>0</v>
      </c>
      <c r="AN1009" s="24">
        <f t="shared" si="2200"/>
        <v>0</v>
      </c>
      <c r="AO1009" s="24">
        <f t="shared" si="2086"/>
        <v>100.2</v>
      </c>
      <c r="AP1009" s="24">
        <f t="shared" si="2087"/>
        <v>100.2</v>
      </c>
      <c r="AQ1009" s="24">
        <f t="shared" si="2088"/>
        <v>100.2</v>
      </c>
      <c r="AR1009" s="24">
        <f t="shared" si="2200"/>
        <v>0</v>
      </c>
      <c r="AS1009" s="24">
        <f t="shared" si="2083"/>
        <v>100.2</v>
      </c>
      <c r="AT1009" s="24">
        <f t="shared" si="2200"/>
        <v>0</v>
      </c>
      <c r="AU1009" s="6"/>
    </row>
    <row r="1010" spans="1:47" ht="46.5" x14ac:dyDescent="0.35">
      <c r="A1010" s="13" t="s">
        <v>367</v>
      </c>
      <c r="B1010" s="13" t="s">
        <v>14</v>
      </c>
      <c r="C1010" s="13" t="s">
        <v>16</v>
      </c>
      <c r="D1010" s="13" t="s">
        <v>575</v>
      </c>
      <c r="E1010" s="13" t="s">
        <v>371</v>
      </c>
      <c r="F1010" s="15" t="s">
        <v>381</v>
      </c>
      <c r="G1010" s="21">
        <v>0</v>
      </c>
      <c r="H1010" s="21">
        <v>0</v>
      </c>
      <c r="I1010" s="21">
        <v>0</v>
      </c>
      <c r="J1010" s="21">
        <v>100.2</v>
      </c>
      <c r="K1010" s="21">
        <v>100.2</v>
      </c>
      <c r="L1010" s="21">
        <v>100.2</v>
      </c>
      <c r="M1010" s="21">
        <f t="shared" si="2195"/>
        <v>100.2</v>
      </c>
      <c r="N1010" s="21">
        <f t="shared" si="2196"/>
        <v>100.2</v>
      </c>
      <c r="O1010" s="21">
        <f t="shared" si="2197"/>
        <v>100.2</v>
      </c>
      <c r="P1010" s="24"/>
      <c r="Q1010" s="24"/>
      <c r="R1010" s="24"/>
      <c r="S1010" s="24"/>
      <c r="T1010" s="24"/>
      <c r="U1010" s="24"/>
      <c r="V1010" s="24"/>
      <c r="W1010" s="24"/>
      <c r="X1010" s="24"/>
      <c r="Y1010" s="24"/>
      <c r="Z1010" s="24">
        <f t="shared" si="2186"/>
        <v>100.2</v>
      </c>
      <c r="AA1010" s="24">
        <f t="shared" si="2187"/>
        <v>100.2</v>
      </c>
      <c r="AB1010" s="24">
        <f t="shared" si="2188"/>
        <v>100.2</v>
      </c>
      <c r="AC1010" s="24"/>
      <c r="AD1010" s="24"/>
      <c r="AE1010" s="24"/>
      <c r="AF1010" s="24"/>
      <c r="AG1010" s="24"/>
      <c r="AH1010" s="24"/>
      <c r="AI1010" s="24"/>
      <c r="AJ1010" s="24"/>
      <c r="AK1010" s="24"/>
      <c r="AL1010" s="24"/>
      <c r="AM1010" s="24"/>
      <c r="AN1010" s="24"/>
      <c r="AO1010" s="24">
        <f t="shared" si="2086"/>
        <v>100.2</v>
      </c>
      <c r="AP1010" s="24">
        <f t="shared" si="2087"/>
        <v>100.2</v>
      </c>
      <c r="AQ1010" s="24">
        <f t="shared" si="2088"/>
        <v>100.2</v>
      </c>
      <c r="AR1010" s="24"/>
      <c r="AS1010" s="24">
        <f t="shared" si="2083"/>
        <v>100.2</v>
      </c>
      <c r="AT1010" s="24"/>
      <c r="AU1010" s="6"/>
    </row>
    <row r="1011" spans="1:47" ht="31.5" hidden="1" x14ac:dyDescent="0.25">
      <c r="A1011" s="13" t="s">
        <v>367</v>
      </c>
      <c r="B1011" s="13" t="s">
        <v>14</v>
      </c>
      <c r="C1011" s="13" t="s">
        <v>16</v>
      </c>
      <c r="D1011" s="13" t="s">
        <v>323</v>
      </c>
      <c r="E1011" s="13"/>
      <c r="F1011" s="15" t="s">
        <v>406</v>
      </c>
      <c r="G1011" s="21">
        <f>G1012+G1014</f>
        <v>0</v>
      </c>
      <c r="H1011" s="21">
        <f t="shared" ref="H1011:AT1011" si="2201">H1012+H1014</f>
        <v>0</v>
      </c>
      <c r="I1011" s="21">
        <f t="shared" ref="I1011:L1011" si="2202">I1012+I1014</f>
        <v>0</v>
      </c>
      <c r="J1011" s="21">
        <f t="shared" si="2202"/>
        <v>0</v>
      </c>
      <c r="K1011" s="21">
        <f t="shared" si="2202"/>
        <v>0</v>
      </c>
      <c r="L1011" s="21">
        <f t="shared" si="2202"/>
        <v>0</v>
      </c>
      <c r="M1011" s="21">
        <f t="shared" si="2131"/>
        <v>0</v>
      </c>
      <c r="N1011" s="21">
        <f t="shared" si="2132"/>
        <v>0</v>
      </c>
      <c r="O1011" s="21">
        <f t="shared" si="2133"/>
        <v>0</v>
      </c>
      <c r="P1011" s="24">
        <f t="shared" ref="P1011:Q1011" si="2203">P1012+P1014</f>
        <v>0</v>
      </c>
      <c r="Q1011" s="24">
        <f t="shared" si="2203"/>
        <v>0</v>
      </c>
      <c r="R1011" s="24">
        <f t="shared" ref="R1011:T1011" si="2204">R1012+R1014</f>
        <v>0</v>
      </c>
      <c r="S1011" s="24">
        <f t="shared" si="2204"/>
        <v>0</v>
      </c>
      <c r="T1011" s="24">
        <f t="shared" si="2204"/>
        <v>0</v>
      </c>
      <c r="U1011" s="24">
        <f t="shared" ref="U1011:W1011" si="2205">U1012+U1014</f>
        <v>0</v>
      </c>
      <c r="V1011" s="24">
        <f t="shared" si="2205"/>
        <v>0</v>
      </c>
      <c r="W1011" s="24">
        <f t="shared" si="2205"/>
        <v>0</v>
      </c>
      <c r="X1011" s="24">
        <f t="shared" ref="X1011:Y1011" si="2206">X1012+X1014</f>
        <v>0</v>
      </c>
      <c r="Y1011" s="24">
        <f t="shared" si="2206"/>
        <v>0</v>
      </c>
      <c r="Z1011" s="24">
        <f t="shared" si="2186"/>
        <v>0</v>
      </c>
      <c r="AA1011" s="24">
        <f t="shared" si="2187"/>
        <v>0</v>
      </c>
      <c r="AB1011" s="24">
        <f t="shared" si="2188"/>
        <v>0</v>
      </c>
      <c r="AC1011" s="24">
        <f t="shared" ref="AC1011:AN1011" si="2207">AC1012+AC1014</f>
        <v>0</v>
      </c>
      <c r="AD1011" s="24">
        <f t="shared" si="2207"/>
        <v>0</v>
      </c>
      <c r="AE1011" s="24">
        <f t="shared" ref="AE1011" si="2208">AE1012+AE1014</f>
        <v>0</v>
      </c>
      <c r="AF1011" s="24">
        <f t="shared" si="2207"/>
        <v>0</v>
      </c>
      <c r="AG1011" s="24">
        <f t="shared" si="2207"/>
        <v>0</v>
      </c>
      <c r="AH1011" s="24">
        <f t="shared" si="2207"/>
        <v>0</v>
      </c>
      <c r="AI1011" s="24">
        <f t="shared" ref="AI1011" si="2209">AI1012+AI1014</f>
        <v>0</v>
      </c>
      <c r="AJ1011" s="24">
        <f t="shared" si="2207"/>
        <v>0</v>
      </c>
      <c r="AK1011" s="24">
        <f t="shared" si="2207"/>
        <v>0</v>
      </c>
      <c r="AL1011" s="24">
        <f t="shared" si="2207"/>
        <v>0</v>
      </c>
      <c r="AM1011" s="24">
        <f t="shared" si="2207"/>
        <v>0</v>
      </c>
      <c r="AN1011" s="24">
        <f t="shared" si="2207"/>
        <v>0</v>
      </c>
      <c r="AO1011" s="24">
        <f t="shared" si="2086"/>
        <v>0</v>
      </c>
      <c r="AP1011" s="24">
        <f t="shared" si="2087"/>
        <v>0</v>
      </c>
      <c r="AQ1011" s="24">
        <f t="shared" si="2088"/>
        <v>0</v>
      </c>
      <c r="AR1011" s="24">
        <f t="shared" ref="AR1011" si="2210">AR1012+AR1014</f>
        <v>0</v>
      </c>
      <c r="AS1011" s="24"/>
      <c r="AT1011" s="24">
        <f t="shared" si="2201"/>
        <v>0</v>
      </c>
      <c r="AU1011" s="6">
        <v>0</v>
      </c>
    </row>
    <row r="1012" spans="1:47" ht="31.5" hidden="1" x14ac:dyDescent="0.25">
      <c r="A1012" s="13" t="s">
        <v>367</v>
      </c>
      <c r="B1012" s="13" t="s">
        <v>14</v>
      </c>
      <c r="C1012" s="13" t="s">
        <v>16</v>
      </c>
      <c r="D1012" s="13" t="s">
        <v>323</v>
      </c>
      <c r="E1012" s="13" t="s">
        <v>7</v>
      </c>
      <c r="F1012" s="15" t="s">
        <v>385</v>
      </c>
      <c r="G1012" s="21">
        <f>G1013</f>
        <v>0</v>
      </c>
      <c r="H1012" s="21">
        <f t="shared" ref="H1012:AT1012" si="2211">H1013</f>
        <v>0</v>
      </c>
      <c r="I1012" s="21">
        <f t="shared" ref="I1012" si="2212">I1013</f>
        <v>0</v>
      </c>
      <c r="J1012" s="21">
        <f t="shared" si="2211"/>
        <v>0</v>
      </c>
      <c r="K1012" s="21">
        <f t="shared" si="2211"/>
        <v>0</v>
      </c>
      <c r="L1012" s="21">
        <f t="shared" si="2211"/>
        <v>0</v>
      </c>
      <c r="M1012" s="21">
        <f t="shared" si="2131"/>
        <v>0</v>
      </c>
      <c r="N1012" s="21">
        <f t="shared" si="2132"/>
        <v>0</v>
      </c>
      <c r="O1012" s="21">
        <f t="shared" si="2133"/>
        <v>0</v>
      </c>
      <c r="P1012" s="24">
        <f t="shared" si="2211"/>
        <v>0</v>
      </c>
      <c r="Q1012" s="24">
        <f t="shared" si="2211"/>
        <v>0</v>
      </c>
      <c r="R1012" s="24">
        <f t="shared" si="2211"/>
        <v>0</v>
      </c>
      <c r="S1012" s="24">
        <f t="shared" si="2211"/>
        <v>0</v>
      </c>
      <c r="T1012" s="24">
        <f t="shared" si="2211"/>
        <v>0</v>
      </c>
      <c r="U1012" s="24">
        <f t="shared" si="2211"/>
        <v>0</v>
      </c>
      <c r="V1012" s="24">
        <f t="shared" si="2211"/>
        <v>0</v>
      </c>
      <c r="W1012" s="24">
        <f t="shared" si="2211"/>
        <v>0</v>
      </c>
      <c r="X1012" s="24">
        <f t="shared" si="2211"/>
        <v>0</v>
      </c>
      <c r="Y1012" s="24">
        <f t="shared" si="2211"/>
        <v>0</v>
      </c>
      <c r="Z1012" s="24">
        <f t="shared" si="2186"/>
        <v>0</v>
      </c>
      <c r="AA1012" s="24">
        <f t="shared" si="2187"/>
        <v>0</v>
      </c>
      <c r="AB1012" s="24">
        <f t="shared" si="2188"/>
        <v>0</v>
      </c>
      <c r="AC1012" s="24">
        <f t="shared" si="2211"/>
        <v>0</v>
      </c>
      <c r="AD1012" s="24">
        <f t="shared" si="2211"/>
        <v>0</v>
      </c>
      <c r="AE1012" s="24">
        <f t="shared" si="2211"/>
        <v>0</v>
      </c>
      <c r="AF1012" s="24">
        <f t="shared" si="2211"/>
        <v>0</v>
      </c>
      <c r="AG1012" s="24">
        <f t="shared" si="2211"/>
        <v>0</v>
      </c>
      <c r="AH1012" s="24">
        <f t="shared" si="2211"/>
        <v>0</v>
      </c>
      <c r="AI1012" s="24">
        <f t="shared" si="2211"/>
        <v>0</v>
      </c>
      <c r="AJ1012" s="24">
        <f t="shared" si="2211"/>
        <v>0</v>
      </c>
      <c r="AK1012" s="24">
        <f t="shared" si="2211"/>
        <v>0</v>
      </c>
      <c r="AL1012" s="24">
        <f t="shared" si="2211"/>
        <v>0</v>
      </c>
      <c r="AM1012" s="24">
        <f t="shared" si="2211"/>
        <v>0</v>
      </c>
      <c r="AN1012" s="24">
        <f t="shared" si="2211"/>
        <v>0</v>
      </c>
      <c r="AO1012" s="24">
        <f t="shared" si="2086"/>
        <v>0</v>
      </c>
      <c r="AP1012" s="24">
        <f t="shared" si="2087"/>
        <v>0</v>
      </c>
      <c r="AQ1012" s="24">
        <f t="shared" si="2088"/>
        <v>0</v>
      </c>
      <c r="AR1012" s="24">
        <f t="shared" si="2211"/>
        <v>0</v>
      </c>
      <c r="AS1012" s="24"/>
      <c r="AT1012" s="24">
        <f t="shared" si="2211"/>
        <v>0</v>
      </c>
      <c r="AU1012" s="6">
        <v>0</v>
      </c>
    </row>
    <row r="1013" spans="1:47" ht="31.5" hidden="1" x14ac:dyDescent="0.25">
      <c r="A1013" s="13" t="s">
        <v>367</v>
      </c>
      <c r="B1013" s="13" t="s">
        <v>14</v>
      </c>
      <c r="C1013" s="13" t="s">
        <v>16</v>
      </c>
      <c r="D1013" s="13" t="s">
        <v>323</v>
      </c>
      <c r="E1013" s="13">
        <v>240</v>
      </c>
      <c r="F1013" s="15" t="s">
        <v>374</v>
      </c>
      <c r="G1013" s="21">
        <f>4013.7-4013.7</f>
        <v>0</v>
      </c>
      <c r="H1013" s="21">
        <f>4090-4090</f>
        <v>0</v>
      </c>
      <c r="I1013" s="21">
        <f>4090-4090</f>
        <v>0</v>
      </c>
      <c r="J1013" s="21"/>
      <c r="K1013" s="21"/>
      <c r="L1013" s="21"/>
      <c r="M1013" s="21">
        <f t="shared" si="2131"/>
        <v>0</v>
      </c>
      <c r="N1013" s="21">
        <f t="shared" si="2132"/>
        <v>0</v>
      </c>
      <c r="O1013" s="21">
        <f t="shared" si="2133"/>
        <v>0</v>
      </c>
      <c r="P1013" s="24"/>
      <c r="Q1013" s="24"/>
      <c r="R1013" s="24"/>
      <c r="S1013" s="24"/>
      <c r="T1013" s="24"/>
      <c r="U1013" s="24"/>
      <c r="V1013" s="24"/>
      <c r="W1013" s="24"/>
      <c r="X1013" s="24"/>
      <c r="Y1013" s="24"/>
      <c r="Z1013" s="24">
        <f t="shared" si="2186"/>
        <v>0</v>
      </c>
      <c r="AA1013" s="24">
        <f t="shared" si="2187"/>
        <v>0</v>
      </c>
      <c r="AB1013" s="24">
        <f t="shared" si="2188"/>
        <v>0</v>
      </c>
      <c r="AC1013" s="24"/>
      <c r="AD1013" s="24"/>
      <c r="AE1013" s="24"/>
      <c r="AF1013" s="24"/>
      <c r="AG1013" s="24"/>
      <c r="AH1013" s="24"/>
      <c r="AI1013" s="24"/>
      <c r="AJ1013" s="24"/>
      <c r="AK1013" s="24"/>
      <c r="AL1013" s="24"/>
      <c r="AM1013" s="24"/>
      <c r="AN1013" s="24"/>
      <c r="AO1013" s="24">
        <f t="shared" si="2086"/>
        <v>0</v>
      </c>
      <c r="AP1013" s="24">
        <f t="shared" si="2087"/>
        <v>0</v>
      </c>
      <c r="AQ1013" s="24">
        <f t="shared" si="2088"/>
        <v>0</v>
      </c>
      <c r="AR1013" s="24"/>
      <c r="AS1013" s="24"/>
      <c r="AT1013" s="24"/>
      <c r="AU1013" s="6">
        <v>0</v>
      </c>
    </row>
    <row r="1014" spans="1:47" ht="15.75" hidden="1" x14ac:dyDescent="0.25">
      <c r="A1014" s="13" t="s">
        <v>367</v>
      </c>
      <c r="B1014" s="13" t="s">
        <v>14</v>
      </c>
      <c r="C1014" s="13" t="s">
        <v>16</v>
      </c>
      <c r="D1014" s="13" t="s">
        <v>323</v>
      </c>
      <c r="E1014" s="13" t="s">
        <v>8</v>
      </c>
      <c r="F1014" s="15" t="s">
        <v>389</v>
      </c>
      <c r="G1014" s="21">
        <f>G1015</f>
        <v>0</v>
      </c>
      <c r="H1014" s="21">
        <f t="shared" ref="H1014:AT1014" si="2213">H1015</f>
        <v>0</v>
      </c>
      <c r="I1014" s="21">
        <f t="shared" ref="I1014" si="2214">I1015</f>
        <v>0</v>
      </c>
      <c r="J1014" s="21">
        <f t="shared" si="2213"/>
        <v>0</v>
      </c>
      <c r="K1014" s="21">
        <f t="shared" si="2213"/>
        <v>0</v>
      </c>
      <c r="L1014" s="21">
        <f t="shared" si="2213"/>
        <v>0</v>
      </c>
      <c r="M1014" s="21">
        <f t="shared" si="2131"/>
        <v>0</v>
      </c>
      <c r="N1014" s="21">
        <f t="shared" si="2132"/>
        <v>0</v>
      </c>
      <c r="O1014" s="21">
        <f t="shared" si="2133"/>
        <v>0</v>
      </c>
      <c r="P1014" s="24">
        <f t="shared" si="2213"/>
        <v>0</v>
      </c>
      <c r="Q1014" s="24">
        <f t="shared" si="2213"/>
        <v>0</v>
      </c>
      <c r="R1014" s="24">
        <f t="shared" si="2213"/>
        <v>0</v>
      </c>
      <c r="S1014" s="24">
        <f t="shared" si="2213"/>
        <v>0</v>
      </c>
      <c r="T1014" s="24">
        <f t="shared" si="2213"/>
        <v>0</v>
      </c>
      <c r="U1014" s="24">
        <f t="shared" si="2213"/>
        <v>0</v>
      </c>
      <c r="V1014" s="24">
        <f t="shared" si="2213"/>
        <v>0</v>
      </c>
      <c r="W1014" s="24">
        <f t="shared" si="2213"/>
        <v>0</v>
      </c>
      <c r="X1014" s="24">
        <f t="shared" si="2213"/>
        <v>0</v>
      </c>
      <c r="Y1014" s="24">
        <f t="shared" si="2213"/>
        <v>0</v>
      </c>
      <c r="Z1014" s="24">
        <f t="shared" si="2186"/>
        <v>0</v>
      </c>
      <c r="AA1014" s="24">
        <f t="shared" si="2187"/>
        <v>0</v>
      </c>
      <c r="AB1014" s="24">
        <f t="shared" si="2188"/>
        <v>0</v>
      </c>
      <c r="AC1014" s="24">
        <f t="shared" si="2213"/>
        <v>0</v>
      </c>
      <c r="AD1014" s="24">
        <f t="shared" si="2213"/>
        <v>0</v>
      </c>
      <c r="AE1014" s="24">
        <f t="shared" si="2213"/>
        <v>0</v>
      </c>
      <c r="AF1014" s="24">
        <f t="shared" si="2213"/>
        <v>0</v>
      </c>
      <c r="AG1014" s="24">
        <f t="shared" si="2213"/>
        <v>0</v>
      </c>
      <c r="AH1014" s="24">
        <f t="shared" si="2213"/>
        <v>0</v>
      </c>
      <c r="AI1014" s="24">
        <f t="shared" si="2213"/>
        <v>0</v>
      </c>
      <c r="AJ1014" s="24">
        <f t="shared" si="2213"/>
        <v>0</v>
      </c>
      <c r="AK1014" s="24">
        <f t="shared" si="2213"/>
        <v>0</v>
      </c>
      <c r="AL1014" s="24">
        <f t="shared" si="2213"/>
        <v>0</v>
      </c>
      <c r="AM1014" s="24">
        <f t="shared" si="2213"/>
        <v>0</v>
      </c>
      <c r="AN1014" s="24">
        <f t="shared" si="2213"/>
        <v>0</v>
      </c>
      <c r="AO1014" s="24">
        <f t="shared" si="2086"/>
        <v>0</v>
      </c>
      <c r="AP1014" s="24">
        <f t="shared" si="2087"/>
        <v>0</v>
      </c>
      <c r="AQ1014" s="24">
        <f t="shared" si="2088"/>
        <v>0</v>
      </c>
      <c r="AR1014" s="24">
        <f t="shared" si="2213"/>
        <v>0</v>
      </c>
      <c r="AS1014" s="24"/>
      <c r="AT1014" s="24">
        <f t="shared" si="2213"/>
        <v>0</v>
      </c>
      <c r="AU1014" s="6">
        <v>0</v>
      </c>
    </row>
    <row r="1015" spans="1:47" ht="15.75" hidden="1" x14ac:dyDescent="0.25">
      <c r="A1015" s="13" t="s">
        <v>367</v>
      </c>
      <c r="B1015" s="13" t="s">
        <v>14</v>
      </c>
      <c r="C1015" s="13" t="s">
        <v>16</v>
      </c>
      <c r="D1015" s="13" t="s">
        <v>323</v>
      </c>
      <c r="E1015" s="13">
        <v>850</v>
      </c>
      <c r="F1015" s="15" t="s">
        <v>383</v>
      </c>
      <c r="G1015" s="21">
        <f>97-97</f>
        <v>0</v>
      </c>
      <c r="H1015" s="21">
        <f>97-97</f>
        <v>0</v>
      </c>
      <c r="I1015" s="21">
        <f>97-97</f>
        <v>0</v>
      </c>
      <c r="J1015" s="21"/>
      <c r="K1015" s="21"/>
      <c r="L1015" s="21"/>
      <c r="M1015" s="21">
        <f t="shared" si="2131"/>
        <v>0</v>
      </c>
      <c r="N1015" s="21">
        <f t="shared" si="2132"/>
        <v>0</v>
      </c>
      <c r="O1015" s="21">
        <f t="shared" si="2133"/>
        <v>0</v>
      </c>
      <c r="P1015" s="24"/>
      <c r="Q1015" s="24"/>
      <c r="R1015" s="24"/>
      <c r="S1015" s="24"/>
      <c r="T1015" s="24"/>
      <c r="U1015" s="24"/>
      <c r="V1015" s="24"/>
      <c r="W1015" s="24"/>
      <c r="X1015" s="24"/>
      <c r="Y1015" s="24"/>
      <c r="Z1015" s="24">
        <f t="shared" si="2186"/>
        <v>0</v>
      </c>
      <c r="AA1015" s="24">
        <f t="shared" si="2187"/>
        <v>0</v>
      </c>
      <c r="AB1015" s="24">
        <f t="shared" si="2188"/>
        <v>0</v>
      </c>
      <c r="AC1015" s="24"/>
      <c r="AD1015" s="24"/>
      <c r="AE1015" s="24"/>
      <c r="AF1015" s="24"/>
      <c r="AG1015" s="24"/>
      <c r="AH1015" s="24"/>
      <c r="AI1015" s="24"/>
      <c r="AJ1015" s="24"/>
      <c r="AK1015" s="24"/>
      <c r="AL1015" s="24"/>
      <c r="AM1015" s="24"/>
      <c r="AN1015" s="24"/>
      <c r="AO1015" s="24">
        <f t="shared" si="2086"/>
        <v>0</v>
      </c>
      <c r="AP1015" s="24">
        <f t="shared" si="2087"/>
        <v>0</v>
      </c>
      <c r="AQ1015" s="24">
        <f t="shared" si="2088"/>
        <v>0</v>
      </c>
      <c r="AR1015" s="24"/>
      <c r="AS1015" s="24"/>
      <c r="AT1015" s="24"/>
      <c r="AU1015" s="6">
        <v>0</v>
      </c>
    </row>
    <row r="1016" spans="1:47" ht="31" x14ac:dyDescent="0.35">
      <c r="A1016" s="13" t="s">
        <v>367</v>
      </c>
      <c r="B1016" s="13" t="s">
        <v>14</v>
      </c>
      <c r="C1016" s="13" t="s">
        <v>16</v>
      </c>
      <c r="D1016" s="13" t="s">
        <v>321</v>
      </c>
      <c r="E1016" s="13"/>
      <c r="F1016" s="15" t="s">
        <v>841</v>
      </c>
      <c r="G1016" s="21">
        <f>G1017</f>
        <v>3864.6</v>
      </c>
      <c r="H1016" s="21">
        <f t="shared" ref="H1016:AT1017" si="2215">H1017</f>
        <v>3942</v>
      </c>
      <c r="I1016" s="21">
        <f t="shared" ref="I1016:I1017" si="2216">I1017</f>
        <v>3942</v>
      </c>
      <c r="J1016" s="21">
        <f t="shared" si="2215"/>
        <v>0</v>
      </c>
      <c r="K1016" s="21">
        <f t="shared" si="2215"/>
        <v>0</v>
      </c>
      <c r="L1016" s="21">
        <f t="shared" si="2215"/>
        <v>0</v>
      </c>
      <c r="M1016" s="21">
        <f t="shared" si="2131"/>
        <v>3864.6</v>
      </c>
      <c r="N1016" s="21">
        <f t="shared" si="2132"/>
        <v>3942</v>
      </c>
      <c r="O1016" s="21">
        <f t="shared" si="2133"/>
        <v>3942</v>
      </c>
      <c r="P1016" s="24">
        <f t="shared" si="2215"/>
        <v>0</v>
      </c>
      <c r="Q1016" s="24">
        <f t="shared" si="2215"/>
        <v>0</v>
      </c>
      <c r="R1016" s="24">
        <f t="shared" si="2215"/>
        <v>0</v>
      </c>
      <c r="S1016" s="24">
        <f t="shared" si="2215"/>
        <v>0</v>
      </c>
      <c r="T1016" s="24">
        <f t="shared" si="2215"/>
        <v>0</v>
      </c>
      <c r="U1016" s="24">
        <f t="shared" si="2215"/>
        <v>0</v>
      </c>
      <c r="V1016" s="24">
        <f t="shared" si="2215"/>
        <v>0</v>
      </c>
      <c r="W1016" s="24">
        <f t="shared" si="2215"/>
        <v>0</v>
      </c>
      <c r="X1016" s="24">
        <f t="shared" si="2215"/>
        <v>0</v>
      </c>
      <c r="Y1016" s="24">
        <f t="shared" si="2215"/>
        <v>0</v>
      </c>
      <c r="Z1016" s="24">
        <f t="shared" si="2186"/>
        <v>3864.6</v>
      </c>
      <c r="AA1016" s="24">
        <f t="shared" si="2187"/>
        <v>3942</v>
      </c>
      <c r="AB1016" s="24">
        <f t="shared" si="2188"/>
        <v>3942</v>
      </c>
      <c r="AC1016" s="24">
        <f t="shared" si="2215"/>
        <v>0</v>
      </c>
      <c r="AD1016" s="24">
        <f t="shared" si="2215"/>
        <v>0</v>
      </c>
      <c r="AE1016" s="24">
        <f t="shared" si="2215"/>
        <v>0</v>
      </c>
      <c r="AF1016" s="24">
        <f t="shared" si="2215"/>
        <v>0</v>
      </c>
      <c r="AG1016" s="24">
        <f t="shared" si="2215"/>
        <v>0</v>
      </c>
      <c r="AH1016" s="24">
        <f t="shared" si="2215"/>
        <v>0</v>
      </c>
      <c r="AI1016" s="24">
        <f t="shared" si="2215"/>
        <v>0</v>
      </c>
      <c r="AJ1016" s="24">
        <f t="shared" si="2215"/>
        <v>0</v>
      </c>
      <c r="AK1016" s="24">
        <f t="shared" si="2215"/>
        <v>0</v>
      </c>
      <c r="AL1016" s="24">
        <f t="shared" si="2215"/>
        <v>0</v>
      </c>
      <c r="AM1016" s="24">
        <f t="shared" si="2215"/>
        <v>0</v>
      </c>
      <c r="AN1016" s="24">
        <f t="shared" si="2215"/>
        <v>0</v>
      </c>
      <c r="AO1016" s="24">
        <f t="shared" si="2086"/>
        <v>3864.6</v>
      </c>
      <c r="AP1016" s="24">
        <f t="shared" si="2087"/>
        <v>3942</v>
      </c>
      <c r="AQ1016" s="24">
        <f t="shared" si="2088"/>
        <v>3942</v>
      </c>
      <c r="AR1016" s="24">
        <f t="shared" si="2215"/>
        <v>0</v>
      </c>
      <c r="AS1016" s="24">
        <f t="shared" ref="AS1016:AS1021" si="2217">AO1016+AR1016</f>
        <v>3864.6</v>
      </c>
      <c r="AT1016" s="24">
        <f t="shared" si="2215"/>
        <v>0</v>
      </c>
    </row>
    <row r="1017" spans="1:47" ht="31" x14ac:dyDescent="0.35">
      <c r="A1017" s="13" t="s">
        <v>367</v>
      </c>
      <c r="B1017" s="13" t="s">
        <v>14</v>
      </c>
      <c r="C1017" s="13" t="s">
        <v>16</v>
      </c>
      <c r="D1017" s="13" t="s">
        <v>321</v>
      </c>
      <c r="E1017" s="13" t="s">
        <v>94</v>
      </c>
      <c r="F1017" s="15" t="s">
        <v>388</v>
      </c>
      <c r="G1017" s="21">
        <f>G1018</f>
        <v>3864.6</v>
      </c>
      <c r="H1017" s="21">
        <f t="shared" si="2215"/>
        <v>3942</v>
      </c>
      <c r="I1017" s="21">
        <f t="shared" si="2216"/>
        <v>3942</v>
      </c>
      <c r="J1017" s="21">
        <f t="shared" si="2215"/>
        <v>0</v>
      </c>
      <c r="K1017" s="21">
        <f t="shared" si="2215"/>
        <v>0</v>
      </c>
      <c r="L1017" s="21">
        <f t="shared" si="2215"/>
        <v>0</v>
      </c>
      <c r="M1017" s="21">
        <f t="shared" si="2131"/>
        <v>3864.6</v>
      </c>
      <c r="N1017" s="21">
        <f t="shared" si="2132"/>
        <v>3942</v>
      </c>
      <c r="O1017" s="21">
        <f t="shared" si="2133"/>
        <v>3942</v>
      </c>
      <c r="P1017" s="24">
        <f t="shared" si="2215"/>
        <v>0</v>
      </c>
      <c r="Q1017" s="24">
        <f t="shared" si="2215"/>
        <v>0</v>
      </c>
      <c r="R1017" s="24">
        <f t="shared" si="2215"/>
        <v>0</v>
      </c>
      <c r="S1017" s="24">
        <f t="shared" si="2215"/>
        <v>0</v>
      </c>
      <c r="T1017" s="24">
        <f t="shared" si="2215"/>
        <v>0</v>
      </c>
      <c r="U1017" s="24">
        <f t="shared" si="2215"/>
        <v>0</v>
      </c>
      <c r="V1017" s="24">
        <f t="shared" si="2215"/>
        <v>0</v>
      </c>
      <c r="W1017" s="24">
        <f t="shared" si="2215"/>
        <v>0</v>
      </c>
      <c r="X1017" s="24">
        <f t="shared" si="2215"/>
        <v>0</v>
      </c>
      <c r="Y1017" s="24">
        <f t="shared" si="2215"/>
        <v>0</v>
      </c>
      <c r="Z1017" s="24">
        <f t="shared" si="2186"/>
        <v>3864.6</v>
      </c>
      <c r="AA1017" s="24">
        <f t="shared" si="2187"/>
        <v>3942</v>
      </c>
      <c r="AB1017" s="24">
        <f t="shared" si="2188"/>
        <v>3942</v>
      </c>
      <c r="AC1017" s="24">
        <f t="shared" si="2215"/>
        <v>0</v>
      </c>
      <c r="AD1017" s="24">
        <f t="shared" si="2215"/>
        <v>0</v>
      </c>
      <c r="AE1017" s="24">
        <f t="shared" si="2215"/>
        <v>0</v>
      </c>
      <c r="AF1017" s="24">
        <f t="shared" si="2215"/>
        <v>0</v>
      </c>
      <c r="AG1017" s="24">
        <f t="shared" si="2215"/>
        <v>0</v>
      </c>
      <c r="AH1017" s="24">
        <f t="shared" si="2215"/>
        <v>0</v>
      </c>
      <c r="AI1017" s="24">
        <f t="shared" si="2215"/>
        <v>0</v>
      </c>
      <c r="AJ1017" s="24">
        <f t="shared" si="2215"/>
        <v>0</v>
      </c>
      <c r="AK1017" s="24">
        <f t="shared" si="2215"/>
        <v>0</v>
      </c>
      <c r="AL1017" s="24">
        <f t="shared" si="2215"/>
        <v>0</v>
      </c>
      <c r="AM1017" s="24">
        <f t="shared" si="2215"/>
        <v>0</v>
      </c>
      <c r="AN1017" s="24">
        <f t="shared" si="2215"/>
        <v>0</v>
      </c>
      <c r="AO1017" s="24">
        <f t="shared" si="2086"/>
        <v>3864.6</v>
      </c>
      <c r="AP1017" s="24">
        <f t="shared" si="2087"/>
        <v>3942</v>
      </c>
      <c r="AQ1017" s="24">
        <f t="shared" si="2088"/>
        <v>3942</v>
      </c>
      <c r="AR1017" s="24">
        <f t="shared" si="2215"/>
        <v>0</v>
      </c>
      <c r="AS1017" s="24">
        <f t="shared" si="2217"/>
        <v>3864.6</v>
      </c>
      <c r="AT1017" s="24">
        <f t="shared" si="2215"/>
        <v>0</v>
      </c>
    </row>
    <row r="1018" spans="1:47" ht="46.5" x14ac:dyDescent="0.35">
      <c r="A1018" s="13" t="s">
        <v>367</v>
      </c>
      <c r="B1018" s="13" t="s">
        <v>14</v>
      </c>
      <c r="C1018" s="13" t="s">
        <v>16</v>
      </c>
      <c r="D1018" s="13" t="s">
        <v>321</v>
      </c>
      <c r="E1018" s="13">
        <v>630</v>
      </c>
      <c r="F1018" s="15" t="s">
        <v>381</v>
      </c>
      <c r="G1018" s="21">
        <v>3864.6</v>
      </c>
      <c r="H1018" s="21">
        <v>3942</v>
      </c>
      <c r="I1018" s="21">
        <v>3942</v>
      </c>
      <c r="J1018" s="21"/>
      <c r="K1018" s="21"/>
      <c r="L1018" s="21"/>
      <c r="M1018" s="21">
        <f t="shared" si="2131"/>
        <v>3864.6</v>
      </c>
      <c r="N1018" s="21">
        <f t="shared" si="2132"/>
        <v>3942</v>
      </c>
      <c r="O1018" s="21">
        <f t="shared" si="2133"/>
        <v>3942</v>
      </c>
      <c r="P1018" s="24"/>
      <c r="Q1018" s="24"/>
      <c r="R1018" s="24"/>
      <c r="S1018" s="24"/>
      <c r="T1018" s="24"/>
      <c r="U1018" s="24"/>
      <c r="V1018" s="24"/>
      <c r="W1018" s="24"/>
      <c r="X1018" s="24"/>
      <c r="Y1018" s="24"/>
      <c r="Z1018" s="24">
        <f t="shared" si="2186"/>
        <v>3864.6</v>
      </c>
      <c r="AA1018" s="24">
        <f t="shared" si="2187"/>
        <v>3942</v>
      </c>
      <c r="AB1018" s="24">
        <f t="shared" si="2188"/>
        <v>3942</v>
      </c>
      <c r="AC1018" s="24"/>
      <c r="AD1018" s="24"/>
      <c r="AE1018" s="24"/>
      <c r="AF1018" s="24"/>
      <c r="AG1018" s="24"/>
      <c r="AH1018" s="24"/>
      <c r="AI1018" s="24"/>
      <c r="AJ1018" s="24"/>
      <c r="AK1018" s="24"/>
      <c r="AL1018" s="24"/>
      <c r="AM1018" s="24"/>
      <c r="AN1018" s="24"/>
      <c r="AO1018" s="24">
        <f t="shared" si="2086"/>
        <v>3864.6</v>
      </c>
      <c r="AP1018" s="24">
        <f t="shared" si="2087"/>
        <v>3942</v>
      </c>
      <c r="AQ1018" s="24">
        <f t="shared" si="2088"/>
        <v>3942</v>
      </c>
      <c r="AR1018" s="24"/>
      <c r="AS1018" s="24">
        <f t="shared" si="2217"/>
        <v>3864.6</v>
      </c>
      <c r="AT1018" s="24"/>
    </row>
    <row r="1019" spans="1:47" ht="46.5" x14ac:dyDescent="0.35">
      <c r="A1019" s="13" t="s">
        <v>367</v>
      </c>
      <c r="B1019" s="13" t="s">
        <v>14</v>
      </c>
      <c r="C1019" s="13" t="s">
        <v>16</v>
      </c>
      <c r="D1019" s="13" t="s">
        <v>322</v>
      </c>
      <c r="E1019" s="13"/>
      <c r="F1019" s="15" t="s">
        <v>902</v>
      </c>
      <c r="G1019" s="21">
        <f>G1020</f>
        <v>612.70000000000005</v>
      </c>
      <c r="H1019" s="21">
        <f t="shared" ref="H1019:AT1020" si="2218">H1020</f>
        <v>612.70000000000005</v>
      </c>
      <c r="I1019" s="21">
        <f t="shared" ref="I1019:I1020" si="2219">I1020</f>
        <v>612.70000000000005</v>
      </c>
      <c r="J1019" s="21">
        <f t="shared" si="2218"/>
        <v>0</v>
      </c>
      <c r="K1019" s="21">
        <f t="shared" si="2218"/>
        <v>0</v>
      </c>
      <c r="L1019" s="21">
        <f t="shared" si="2218"/>
        <v>0</v>
      </c>
      <c r="M1019" s="21">
        <f t="shared" si="2131"/>
        <v>612.70000000000005</v>
      </c>
      <c r="N1019" s="21">
        <f t="shared" si="2132"/>
        <v>612.70000000000005</v>
      </c>
      <c r="O1019" s="21">
        <f t="shared" si="2133"/>
        <v>612.70000000000005</v>
      </c>
      <c r="P1019" s="24">
        <f t="shared" si="2218"/>
        <v>0</v>
      </c>
      <c r="Q1019" s="24">
        <f t="shared" si="2218"/>
        <v>0</v>
      </c>
      <c r="R1019" s="24">
        <f t="shared" si="2218"/>
        <v>0</v>
      </c>
      <c r="S1019" s="24">
        <f t="shared" si="2218"/>
        <v>0</v>
      </c>
      <c r="T1019" s="24">
        <f t="shared" si="2218"/>
        <v>0</v>
      </c>
      <c r="U1019" s="24">
        <f t="shared" si="2218"/>
        <v>0</v>
      </c>
      <c r="V1019" s="24">
        <f t="shared" si="2218"/>
        <v>0</v>
      </c>
      <c r="W1019" s="24">
        <f t="shared" si="2218"/>
        <v>0</v>
      </c>
      <c r="X1019" s="24">
        <f t="shared" si="2218"/>
        <v>0</v>
      </c>
      <c r="Y1019" s="24">
        <f t="shared" si="2218"/>
        <v>0</v>
      </c>
      <c r="Z1019" s="24">
        <f t="shared" si="2186"/>
        <v>612.70000000000005</v>
      </c>
      <c r="AA1019" s="24">
        <f t="shared" si="2187"/>
        <v>612.70000000000005</v>
      </c>
      <c r="AB1019" s="24">
        <f t="shared" si="2188"/>
        <v>612.70000000000005</v>
      </c>
      <c r="AC1019" s="24">
        <f t="shared" si="2218"/>
        <v>0</v>
      </c>
      <c r="AD1019" s="24">
        <f t="shared" si="2218"/>
        <v>0</v>
      </c>
      <c r="AE1019" s="24">
        <f t="shared" si="2218"/>
        <v>0</v>
      </c>
      <c r="AF1019" s="24">
        <f t="shared" si="2218"/>
        <v>0</v>
      </c>
      <c r="AG1019" s="24">
        <f t="shared" si="2218"/>
        <v>0</v>
      </c>
      <c r="AH1019" s="24">
        <f t="shared" si="2218"/>
        <v>0</v>
      </c>
      <c r="AI1019" s="24">
        <f t="shared" si="2218"/>
        <v>0</v>
      </c>
      <c r="AJ1019" s="24">
        <f t="shared" si="2218"/>
        <v>0</v>
      </c>
      <c r="AK1019" s="24">
        <f t="shared" si="2218"/>
        <v>0</v>
      </c>
      <c r="AL1019" s="24">
        <f t="shared" si="2218"/>
        <v>0</v>
      </c>
      <c r="AM1019" s="24">
        <f t="shared" si="2218"/>
        <v>0</v>
      </c>
      <c r="AN1019" s="24">
        <f t="shared" si="2218"/>
        <v>0</v>
      </c>
      <c r="AO1019" s="24">
        <f t="shared" si="2086"/>
        <v>612.70000000000005</v>
      </c>
      <c r="AP1019" s="24">
        <f t="shared" si="2087"/>
        <v>612.70000000000005</v>
      </c>
      <c r="AQ1019" s="24">
        <f t="shared" si="2088"/>
        <v>612.70000000000005</v>
      </c>
      <c r="AR1019" s="24">
        <f t="shared" si="2218"/>
        <v>0</v>
      </c>
      <c r="AS1019" s="24">
        <f t="shared" si="2217"/>
        <v>612.70000000000005</v>
      </c>
      <c r="AT1019" s="24">
        <f t="shared" si="2218"/>
        <v>0</v>
      </c>
    </row>
    <row r="1020" spans="1:47" ht="31" x14ac:dyDescent="0.35">
      <c r="A1020" s="13" t="s">
        <v>367</v>
      </c>
      <c r="B1020" s="13" t="s">
        <v>14</v>
      </c>
      <c r="C1020" s="13" t="s">
        <v>16</v>
      </c>
      <c r="D1020" s="13" t="s">
        <v>322</v>
      </c>
      <c r="E1020" s="13" t="s">
        <v>94</v>
      </c>
      <c r="F1020" s="15" t="s">
        <v>388</v>
      </c>
      <c r="G1020" s="21">
        <f>G1021</f>
        <v>612.70000000000005</v>
      </c>
      <c r="H1020" s="21">
        <f t="shared" si="2218"/>
        <v>612.70000000000005</v>
      </c>
      <c r="I1020" s="21">
        <f t="shared" si="2219"/>
        <v>612.70000000000005</v>
      </c>
      <c r="J1020" s="21">
        <f t="shared" si="2218"/>
        <v>0</v>
      </c>
      <c r="K1020" s="21">
        <f t="shared" si="2218"/>
        <v>0</v>
      </c>
      <c r="L1020" s="21">
        <f t="shared" si="2218"/>
        <v>0</v>
      </c>
      <c r="M1020" s="21">
        <f t="shared" si="2131"/>
        <v>612.70000000000005</v>
      </c>
      <c r="N1020" s="21">
        <f t="shared" si="2132"/>
        <v>612.70000000000005</v>
      </c>
      <c r="O1020" s="21">
        <f t="shared" si="2133"/>
        <v>612.70000000000005</v>
      </c>
      <c r="P1020" s="24">
        <f t="shared" si="2218"/>
        <v>0</v>
      </c>
      <c r="Q1020" s="24">
        <f t="shared" si="2218"/>
        <v>0</v>
      </c>
      <c r="R1020" s="24">
        <f t="shared" si="2218"/>
        <v>0</v>
      </c>
      <c r="S1020" s="24">
        <f t="shared" si="2218"/>
        <v>0</v>
      </c>
      <c r="T1020" s="24">
        <f t="shared" si="2218"/>
        <v>0</v>
      </c>
      <c r="U1020" s="24">
        <f t="shared" si="2218"/>
        <v>0</v>
      </c>
      <c r="V1020" s="24">
        <f t="shared" si="2218"/>
        <v>0</v>
      </c>
      <c r="W1020" s="24">
        <f t="shared" si="2218"/>
        <v>0</v>
      </c>
      <c r="X1020" s="24">
        <f t="shared" si="2218"/>
        <v>0</v>
      </c>
      <c r="Y1020" s="24">
        <f t="shared" si="2218"/>
        <v>0</v>
      </c>
      <c r="Z1020" s="24">
        <f t="shared" si="2186"/>
        <v>612.70000000000005</v>
      </c>
      <c r="AA1020" s="24">
        <f t="shared" si="2187"/>
        <v>612.70000000000005</v>
      </c>
      <c r="AB1020" s="24">
        <f t="shared" si="2188"/>
        <v>612.70000000000005</v>
      </c>
      <c r="AC1020" s="24">
        <f t="shared" si="2218"/>
        <v>0</v>
      </c>
      <c r="AD1020" s="24">
        <f t="shared" si="2218"/>
        <v>0</v>
      </c>
      <c r="AE1020" s="24">
        <f t="shared" si="2218"/>
        <v>0</v>
      </c>
      <c r="AF1020" s="24">
        <f t="shared" si="2218"/>
        <v>0</v>
      </c>
      <c r="AG1020" s="24">
        <f t="shared" si="2218"/>
        <v>0</v>
      </c>
      <c r="AH1020" s="24">
        <f t="shared" si="2218"/>
        <v>0</v>
      </c>
      <c r="AI1020" s="24">
        <f t="shared" si="2218"/>
        <v>0</v>
      </c>
      <c r="AJ1020" s="24">
        <f t="shared" si="2218"/>
        <v>0</v>
      </c>
      <c r="AK1020" s="24">
        <f t="shared" si="2218"/>
        <v>0</v>
      </c>
      <c r="AL1020" s="24">
        <f t="shared" si="2218"/>
        <v>0</v>
      </c>
      <c r="AM1020" s="24">
        <f t="shared" si="2218"/>
        <v>0</v>
      </c>
      <c r="AN1020" s="24">
        <f t="shared" si="2218"/>
        <v>0</v>
      </c>
      <c r="AO1020" s="24">
        <f t="shared" si="2086"/>
        <v>612.70000000000005</v>
      </c>
      <c r="AP1020" s="24">
        <f t="shared" si="2087"/>
        <v>612.70000000000005</v>
      </c>
      <c r="AQ1020" s="24">
        <f t="shared" si="2088"/>
        <v>612.70000000000005</v>
      </c>
      <c r="AR1020" s="24">
        <f t="shared" si="2218"/>
        <v>0</v>
      </c>
      <c r="AS1020" s="24">
        <f t="shared" si="2217"/>
        <v>612.70000000000005</v>
      </c>
      <c r="AT1020" s="24">
        <f t="shared" si="2218"/>
        <v>0</v>
      </c>
    </row>
    <row r="1021" spans="1:47" ht="46.5" x14ac:dyDescent="0.35">
      <c r="A1021" s="13" t="s">
        <v>367</v>
      </c>
      <c r="B1021" s="13" t="s">
        <v>14</v>
      </c>
      <c r="C1021" s="13" t="s">
        <v>16</v>
      </c>
      <c r="D1021" s="13" t="s">
        <v>322</v>
      </c>
      <c r="E1021" s="13">
        <v>630</v>
      </c>
      <c r="F1021" s="15" t="s">
        <v>381</v>
      </c>
      <c r="G1021" s="21">
        <v>612.70000000000005</v>
      </c>
      <c r="H1021" s="21">
        <v>612.70000000000005</v>
      </c>
      <c r="I1021" s="21">
        <v>612.70000000000005</v>
      </c>
      <c r="J1021" s="21"/>
      <c r="K1021" s="21"/>
      <c r="L1021" s="21"/>
      <c r="M1021" s="21">
        <f t="shared" si="2131"/>
        <v>612.70000000000005</v>
      </c>
      <c r="N1021" s="21">
        <f t="shared" si="2132"/>
        <v>612.70000000000005</v>
      </c>
      <c r="O1021" s="21">
        <f t="shared" si="2133"/>
        <v>612.70000000000005</v>
      </c>
      <c r="P1021" s="24"/>
      <c r="Q1021" s="24"/>
      <c r="R1021" s="24"/>
      <c r="S1021" s="24"/>
      <c r="T1021" s="24"/>
      <c r="U1021" s="24"/>
      <c r="V1021" s="24"/>
      <c r="W1021" s="24"/>
      <c r="X1021" s="24"/>
      <c r="Y1021" s="24"/>
      <c r="Z1021" s="24">
        <f t="shared" si="2186"/>
        <v>612.70000000000005</v>
      </c>
      <c r="AA1021" s="24">
        <f t="shared" si="2187"/>
        <v>612.70000000000005</v>
      </c>
      <c r="AB1021" s="24">
        <f t="shared" si="2188"/>
        <v>612.70000000000005</v>
      </c>
      <c r="AC1021" s="24"/>
      <c r="AD1021" s="24"/>
      <c r="AE1021" s="24"/>
      <c r="AF1021" s="24"/>
      <c r="AG1021" s="24"/>
      <c r="AH1021" s="24"/>
      <c r="AI1021" s="24"/>
      <c r="AJ1021" s="24"/>
      <c r="AK1021" s="24"/>
      <c r="AL1021" s="24"/>
      <c r="AM1021" s="24"/>
      <c r="AN1021" s="24"/>
      <c r="AO1021" s="24">
        <f t="shared" si="2086"/>
        <v>612.70000000000005</v>
      </c>
      <c r="AP1021" s="24">
        <f t="shared" si="2087"/>
        <v>612.70000000000005</v>
      </c>
      <c r="AQ1021" s="24">
        <f t="shared" si="2088"/>
        <v>612.70000000000005</v>
      </c>
      <c r="AR1021" s="24"/>
      <c r="AS1021" s="24">
        <f t="shared" si="2217"/>
        <v>612.70000000000005</v>
      </c>
      <c r="AT1021" s="24"/>
    </row>
    <row r="1022" spans="1:47" ht="47.25" hidden="1" x14ac:dyDescent="0.25">
      <c r="A1022" s="13" t="s">
        <v>367</v>
      </c>
      <c r="B1022" s="13" t="s">
        <v>14</v>
      </c>
      <c r="C1022" s="13" t="s">
        <v>16</v>
      </c>
      <c r="D1022" s="13" t="s">
        <v>325</v>
      </c>
      <c r="E1022" s="13"/>
      <c r="F1022" s="15" t="s">
        <v>842</v>
      </c>
      <c r="G1022" s="21">
        <f>G1023</f>
        <v>100.2</v>
      </c>
      <c r="H1022" s="21">
        <f t="shared" ref="H1022:AT1023" si="2220">H1023</f>
        <v>100.2</v>
      </c>
      <c r="I1022" s="21">
        <f t="shared" ref="I1022:I1023" si="2221">I1023</f>
        <v>100.2</v>
      </c>
      <c r="J1022" s="21">
        <f t="shared" si="2220"/>
        <v>-100.2</v>
      </c>
      <c r="K1022" s="21">
        <f t="shared" si="2220"/>
        <v>-100.2</v>
      </c>
      <c r="L1022" s="21">
        <f t="shared" si="2220"/>
        <v>-100.2</v>
      </c>
      <c r="M1022" s="21">
        <f t="shared" si="2131"/>
        <v>0</v>
      </c>
      <c r="N1022" s="21">
        <f t="shared" si="2132"/>
        <v>0</v>
      </c>
      <c r="O1022" s="21">
        <f t="shared" si="2133"/>
        <v>0</v>
      </c>
      <c r="P1022" s="24">
        <f t="shared" si="2220"/>
        <v>0</v>
      </c>
      <c r="Q1022" s="24">
        <f t="shared" si="2220"/>
        <v>0</v>
      </c>
      <c r="R1022" s="24">
        <f t="shared" si="2220"/>
        <v>0</v>
      </c>
      <c r="S1022" s="24">
        <f t="shared" si="2220"/>
        <v>0</v>
      </c>
      <c r="T1022" s="24">
        <f t="shared" si="2220"/>
        <v>0</v>
      </c>
      <c r="U1022" s="24">
        <f t="shared" si="2220"/>
        <v>0</v>
      </c>
      <c r="V1022" s="24">
        <f t="shared" si="2220"/>
        <v>0</v>
      </c>
      <c r="W1022" s="24">
        <f t="shared" si="2220"/>
        <v>0</v>
      </c>
      <c r="X1022" s="24">
        <f t="shared" si="2220"/>
        <v>0</v>
      </c>
      <c r="Y1022" s="24">
        <f t="shared" si="2220"/>
        <v>0</v>
      </c>
      <c r="Z1022" s="24">
        <f t="shared" si="2186"/>
        <v>0</v>
      </c>
      <c r="AA1022" s="24">
        <f t="shared" si="2187"/>
        <v>0</v>
      </c>
      <c r="AB1022" s="24">
        <f t="shared" si="2188"/>
        <v>0</v>
      </c>
      <c r="AC1022" s="24">
        <f t="shared" si="2220"/>
        <v>0</v>
      </c>
      <c r="AD1022" s="24">
        <f t="shared" si="2220"/>
        <v>0</v>
      </c>
      <c r="AE1022" s="24">
        <f t="shared" si="2220"/>
        <v>0</v>
      </c>
      <c r="AF1022" s="24">
        <f t="shared" si="2220"/>
        <v>0</v>
      </c>
      <c r="AG1022" s="24">
        <f t="shared" si="2220"/>
        <v>0</v>
      </c>
      <c r="AH1022" s="24">
        <f t="shared" si="2220"/>
        <v>0</v>
      </c>
      <c r="AI1022" s="24">
        <f t="shared" si="2220"/>
        <v>0</v>
      </c>
      <c r="AJ1022" s="24">
        <f t="shared" si="2220"/>
        <v>0</v>
      </c>
      <c r="AK1022" s="24">
        <f t="shared" si="2220"/>
        <v>0</v>
      </c>
      <c r="AL1022" s="24">
        <f t="shared" si="2220"/>
        <v>0</v>
      </c>
      <c r="AM1022" s="24">
        <f t="shared" si="2220"/>
        <v>0</v>
      </c>
      <c r="AN1022" s="24">
        <f t="shared" si="2220"/>
        <v>0</v>
      </c>
      <c r="AO1022" s="24">
        <f t="shared" si="2086"/>
        <v>0</v>
      </c>
      <c r="AP1022" s="24">
        <f t="shared" si="2087"/>
        <v>0</v>
      </c>
      <c r="AQ1022" s="24">
        <f t="shared" si="2088"/>
        <v>0</v>
      </c>
      <c r="AR1022" s="24">
        <f t="shared" si="2220"/>
        <v>0</v>
      </c>
      <c r="AS1022" s="24"/>
      <c r="AT1022" s="24">
        <f t="shared" si="2220"/>
        <v>0</v>
      </c>
      <c r="AU1022" s="6">
        <v>0</v>
      </c>
    </row>
    <row r="1023" spans="1:47" ht="31.5" hidden="1" x14ac:dyDescent="0.25">
      <c r="A1023" s="13" t="s">
        <v>367</v>
      </c>
      <c r="B1023" s="13" t="s">
        <v>14</v>
      </c>
      <c r="C1023" s="13" t="s">
        <v>16</v>
      </c>
      <c r="D1023" s="13" t="s">
        <v>325</v>
      </c>
      <c r="E1023" s="13" t="s">
        <v>94</v>
      </c>
      <c r="F1023" s="15" t="s">
        <v>388</v>
      </c>
      <c r="G1023" s="21">
        <f>G1024</f>
        <v>100.2</v>
      </c>
      <c r="H1023" s="21">
        <f t="shared" si="2220"/>
        <v>100.2</v>
      </c>
      <c r="I1023" s="21">
        <f t="shared" si="2221"/>
        <v>100.2</v>
      </c>
      <c r="J1023" s="21">
        <f t="shared" si="2220"/>
        <v>-100.2</v>
      </c>
      <c r="K1023" s="21">
        <f t="shared" si="2220"/>
        <v>-100.2</v>
      </c>
      <c r="L1023" s="21">
        <f t="shared" si="2220"/>
        <v>-100.2</v>
      </c>
      <c r="M1023" s="21">
        <f t="shared" si="2131"/>
        <v>0</v>
      </c>
      <c r="N1023" s="21">
        <f t="shared" si="2132"/>
        <v>0</v>
      </c>
      <c r="O1023" s="21">
        <f t="shared" si="2133"/>
        <v>0</v>
      </c>
      <c r="P1023" s="24">
        <f t="shared" si="2220"/>
        <v>0</v>
      </c>
      <c r="Q1023" s="24">
        <f t="shared" si="2220"/>
        <v>0</v>
      </c>
      <c r="R1023" s="24">
        <f t="shared" si="2220"/>
        <v>0</v>
      </c>
      <c r="S1023" s="24">
        <f t="shared" si="2220"/>
        <v>0</v>
      </c>
      <c r="T1023" s="24">
        <f t="shared" si="2220"/>
        <v>0</v>
      </c>
      <c r="U1023" s="24">
        <f t="shared" si="2220"/>
        <v>0</v>
      </c>
      <c r="V1023" s="24">
        <f t="shared" si="2220"/>
        <v>0</v>
      </c>
      <c r="W1023" s="24">
        <f t="shared" si="2220"/>
        <v>0</v>
      </c>
      <c r="X1023" s="24">
        <f t="shared" si="2220"/>
        <v>0</v>
      </c>
      <c r="Y1023" s="24">
        <f t="shared" si="2220"/>
        <v>0</v>
      </c>
      <c r="Z1023" s="24">
        <f t="shared" si="2186"/>
        <v>0</v>
      </c>
      <c r="AA1023" s="24">
        <f t="shared" si="2187"/>
        <v>0</v>
      </c>
      <c r="AB1023" s="24">
        <f t="shared" si="2188"/>
        <v>0</v>
      </c>
      <c r="AC1023" s="24">
        <f t="shared" si="2220"/>
        <v>0</v>
      </c>
      <c r="AD1023" s="24">
        <f t="shared" si="2220"/>
        <v>0</v>
      </c>
      <c r="AE1023" s="24">
        <f t="shared" si="2220"/>
        <v>0</v>
      </c>
      <c r="AF1023" s="24">
        <f t="shared" si="2220"/>
        <v>0</v>
      </c>
      <c r="AG1023" s="24">
        <f t="shared" si="2220"/>
        <v>0</v>
      </c>
      <c r="AH1023" s="24">
        <f t="shared" si="2220"/>
        <v>0</v>
      </c>
      <c r="AI1023" s="24">
        <f t="shared" si="2220"/>
        <v>0</v>
      </c>
      <c r="AJ1023" s="24">
        <f t="shared" si="2220"/>
        <v>0</v>
      </c>
      <c r="AK1023" s="24">
        <f t="shared" si="2220"/>
        <v>0</v>
      </c>
      <c r="AL1023" s="24">
        <f t="shared" si="2220"/>
        <v>0</v>
      </c>
      <c r="AM1023" s="24">
        <f t="shared" si="2220"/>
        <v>0</v>
      </c>
      <c r="AN1023" s="24">
        <f t="shared" si="2220"/>
        <v>0</v>
      </c>
      <c r="AO1023" s="24">
        <f t="shared" si="2086"/>
        <v>0</v>
      </c>
      <c r="AP1023" s="24">
        <f t="shared" si="2087"/>
        <v>0</v>
      </c>
      <c r="AQ1023" s="24">
        <f t="shared" si="2088"/>
        <v>0</v>
      </c>
      <c r="AR1023" s="24">
        <f t="shared" si="2220"/>
        <v>0</v>
      </c>
      <c r="AS1023" s="24"/>
      <c r="AT1023" s="24">
        <f t="shared" si="2220"/>
        <v>0</v>
      </c>
      <c r="AU1023" s="6">
        <v>0</v>
      </c>
    </row>
    <row r="1024" spans="1:47" ht="47.25" hidden="1" x14ac:dyDescent="0.25">
      <c r="A1024" s="13" t="s">
        <v>367</v>
      </c>
      <c r="B1024" s="13" t="s">
        <v>14</v>
      </c>
      <c r="C1024" s="13" t="s">
        <v>16</v>
      </c>
      <c r="D1024" s="13" t="s">
        <v>325</v>
      </c>
      <c r="E1024" s="13">
        <v>630</v>
      </c>
      <c r="F1024" s="15" t="s">
        <v>381</v>
      </c>
      <c r="G1024" s="21">
        <v>100.2</v>
      </c>
      <c r="H1024" s="21">
        <v>100.2</v>
      </c>
      <c r="I1024" s="21">
        <v>100.2</v>
      </c>
      <c r="J1024" s="21">
        <v>-100.2</v>
      </c>
      <c r="K1024" s="21">
        <v>-100.2</v>
      </c>
      <c r="L1024" s="21">
        <v>-100.2</v>
      </c>
      <c r="M1024" s="21">
        <f t="shared" si="2131"/>
        <v>0</v>
      </c>
      <c r="N1024" s="21">
        <f t="shared" si="2132"/>
        <v>0</v>
      </c>
      <c r="O1024" s="21">
        <f t="shared" si="2133"/>
        <v>0</v>
      </c>
      <c r="P1024" s="24"/>
      <c r="Q1024" s="24"/>
      <c r="R1024" s="24"/>
      <c r="S1024" s="24"/>
      <c r="T1024" s="24"/>
      <c r="U1024" s="24"/>
      <c r="V1024" s="24"/>
      <c r="W1024" s="24"/>
      <c r="X1024" s="24"/>
      <c r="Y1024" s="24"/>
      <c r="Z1024" s="24">
        <f t="shared" si="2186"/>
        <v>0</v>
      </c>
      <c r="AA1024" s="24">
        <f t="shared" si="2187"/>
        <v>0</v>
      </c>
      <c r="AB1024" s="24">
        <f t="shared" si="2188"/>
        <v>0</v>
      </c>
      <c r="AC1024" s="24"/>
      <c r="AD1024" s="24"/>
      <c r="AE1024" s="24"/>
      <c r="AF1024" s="24"/>
      <c r="AG1024" s="24"/>
      <c r="AH1024" s="24"/>
      <c r="AI1024" s="24"/>
      <c r="AJ1024" s="24"/>
      <c r="AK1024" s="24"/>
      <c r="AL1024" s="24"/>
      <c r="AM1024" s="24"/>
      <c r="AN1024" s="24"/>
      <c r="AO1024" s="24">
        <f t="shared" si="2086"/>
        <v>0</v>
      </c>
      <c r="AP1024" s="24">
        <f t="shared" si="2087"/>
        <v>0</v>
      </c>
      <c r="AQ1024" s="24">
        <f t="shared" si="2088"/>
        <v>0</v>
      </c>
      <c r="AR1024" s="24"/>
      <c r="AS1024" s="24"/>
      <c r="AT1024" s="24"/>
      <c r="AU1024" s="6">
        <v>0</v>
      </c>
    </row>
    <row r="1025" spans="1:47" ht="46.5" x14ac:dyDescent="0.35">
      <c r="A1025" s="13" t="s">
        <v>367</v>
      </c>
      <c r="B1025" s="13" t="s">
        <v>14</v>
      </c>
      <c r="C1025" s="13" t="s">
        <v>16</v>
      </c>
      <c r="D1025" s="13" t="s">
        <v>350</v>
      </c>
      <c r="E1025" s="13"/>
      <c r="F1025" s="15" t="s">
        <v>407</v>
      </c>
      <c r="G1025" s="21">
        <f>G1034+G1026+G1031</f>
        <v>4160.7</v>
      </c>
      <c r="H1025" s="21">
        <f t="shared" ref="H1025:L1025" si="2222">H1034+H1026+H1031</f>
        <v>4237</v>
      </c>
      <c r="I1025" s="21">
        <f t="shared" si="2222"/>
        <v>4237</v>
      </c>
      <c r="J1025" s="21">
        <f t="shared" si="2222"/>
        <v>183.3</v>
      </c>
      <c r="K1025" s="21">
        <f t="shared" si="2222"/>
        <v>0</v>
      </c>
      <c r="L1025" s="21">
        <f t="shared" si="2222"/>
        <v>0</v>
      </c>
      <c r="M1025" s="21">
        <f t="shared" si="2131"/>
        <v>4344</v>
      </c>
      <c r="N1025" s="21">
        <f t="shared" si="2132"/>
        <v>4237</v>
      </c>
      <c r="O1025" s="21">
        <f t="shared" si="2133"/>
        <v>4237</v>
      </c>
      <c r="P1025" s="24">
        <f t="shared" ref="P1025:Q1025" si="2223">P1034+P1026+P1031</f>
        <v>0</v>
      </c>
      <c r="Q1025" s="24">
        <f t="shared" si="2223"/>
        <v>0</v>
      </c>
      <c r="R1025" s="24">
        <f t="shared" ref="R1025:T1025" si="2224">R1034+R1026+R1031</f>
        <v>0</v>
      </c>
      <c r="S1025" s="24">
        <f t="shared" si="2224"/>
        <v>0</v>
      </c>
      <c r="T1025" s="24">
        <f t="shared" si="2224"/>
        <v>0</v>
      </c>
      <c r="U1025" s="24">
        <f t="shared" ref="U1025:W1025" si="2225">U1034+U1026+U1031</f>
        <v>0</v>
      </c>
      <c r="V1025" s="24">
        <f t="shared" si="2225"/>
        <v>0</v>
      </c>
      <c r="W1025" s="24">
        <f t="shared" si="2225"/>
        <v>0</v>
      </c>
      <c r="X1025" s="24">
        <f t="shared" ref="X1025:Y1025" si="2226">X1034+X1026+X1031</f>
        <v>0</v>
      </c>
      <c r="Y1025" s="24">
        <f t="shared" si="2226"/>
        <v>0</v>
      </c>
      <c r="Z1025" s="24">
        <f t="shared" si="2186"/>
        <v>4344</v>
      </c>
      <c r="AA1025" s="24">
        <f t="shared" si="2187"/>
        <v>4237</v>
      </c>
      <c r="AB1025" s="24">
        <f t="shared" si="2188"/>
        <v>4237</v>
      </c>
      <c r="AC1025" s="24">
        <f t="shared" ref="AC1025:AL1025" si="2227">AC1034+AC1026+AC1031</f>
        <v>0</v>
      </c>
      <c r="AD1025" s="24">
        <f t="shared" si="2227"/>
        <v>0</v>
      </c>
      <c r="AE1025" s="24">
        <f t="shared" ref="AE1025" si="2228">AE1034+AE1026+AE1031</f>
        <v>0</v>
      </c>
      <c r="AF1025" s="24">
        <f t="shared" si="2227"/>
        <v>0</v>
      </c>
      <c r="AG1025" s="24">
        <f t="shared" si="2227"/>
        <v>0</v>
      </c>
      <c r="AH1025" s="24">
        <f t="shared" si="2227"/>
        <v>0</v>
      </c>
      <c r="AI1025" s="24">
        <f t="shared" ref="AI1025" si="2229">AI1034+AI1026+AI1031</f>
        <v>0</v>
      </c>
      <c r="AJ1025" s="24">
        <f t="shared" si="2227"/>
        <v>0</v>
      </c>
      <c r="AK1025" s="24">
        <f t="shared" si="2227"/>
        <v>0</v>
      </c>
      <c r="AL1025" s="24">
        <f t="shared" si="2227"/>
        <v>0</v>
      </c>
      <c r="AM1025" s="24">
        <f t="shared" ref="AM1025:AT1025" si="2230">AM1034+AM1026+AM1031</f>
        <v>0</v>
      </c>
      <c r="AN1025" s="24">
        <f t="shared" si="2230"/>
        <v>0</v>
      </c>
      <c r="AO1025" s="24">
        <f t="shared" si="2086"/>
        <v>4344</v>
      </c>
      <c r="AP1025" s="24">
        <f t="shared" si="2087"/>
        <v>4237</v>
      </c>
      <c r="AQ1025" s="24">
        <f t="shared" si="2088"/>
        <v>4237</v>
      </c>
      <c r="AR1025" s="24">
        <f t="shared" ref="AR1025" si="2231">AR1034+AR1026+AR1031</f>
        <v>0</v>
      </c>
      <c r="AS1025" s="24">
        <f t="shared" ref="AS1025:AS1033" si="2232">AO1025+AR1025</f>
        <v>4344</v>
      </c>
      <c r="AT1025" s="24">
        <f t="shared" si="2230"/>
        <v>0</v>
      </c>
      <c r="AU1025" s="6"/>
    </row>
    <row r="1026" spans="1:47" ht="31" x14ac:dyDescent="0.35">
      <c r="A1026" s="13" t="s">
        <v>367</v>
      </c>
      <c r="B1026" s="13" t="s">
        <v>14</v>
      </c>
      <c r="C1026" s="13" t="s">
        <v>16</v>
      </c>
      <c r="D1026" s="13" t="s">
        <v>839</v>
      </c>
      <c r="E1026" s="13"/>
      <c r="F1026" s="15" t="s">
        <v>406</v>
      </c>
      <c r="G1026" s="21">
        <f>G1027+G1029</f>
        <v>4110.7</v>
      </c>
      <c r="H1026" s="21">
        <f t="shared" ref="H1026" si="2233">H1027+H1029</f>
        <v>4187</v>
      </c>
      <c r="I1026" s="21">
        <f t="shared" ref="I1026:L1026" si="2234">I1027+I1029</f>
        <v>4187</v>
      </c>
      <c r="J1026" s="21">
        <f t="shared" si="2234"/>
        <v>0</v>
      </c>
      <c r="K1026" s="21">
        <f t="shared" si="2234"/>
        <v>0</v>
      </c>
      <c r="L1026" s="21">
        <f t="shared" si="2234"/>
        <v>0</v>
      </c>
      <c r="M1026" s="21">
        <f t="shared" si="2131"/>
        <v>4110.7</v>
      </c>
      <c r="N1026" s="21">
        <f t="shared" si="2132"/>
        <v>4187</v>
      </c>
      <c r="O1026" s="21">
        <f t="shared" si="2133"/>
        <v>4187</v>
      </c>
      <c r="P1026" s="24">
        <f t="shared" ref="P1026:Q1026" si="2235">P1027+P1029</f>
        <v>0</v>
      </c>
      <c r="Q1026" s="24">
        <f t="shared" si="2235"/>
        <v>0</v>
      </c>
      <c r="R1026" s="24">
        <f t="shared" ref="R1026:T1026" si="2236">R1027+R1029</f>
        <v>0</v>
      </c>
      <c r="S1026" s="24">
        <f t="shared" si="2236"/>
        <v>0</v>
      </c>
      <c r="T1026" s="24">
        <f t="shared" si="2236"/>
        <v>0</v>
      </c>
      <c r="U1026" s="24">
        <f t="shared" ref="U1026:W1026" si="2237">U1027+U1029</f>
        <v>0</v>
      </c>
      <c r="V1026" s="24">
        <f t="shared" si="2237"/>
        <v>0</v>
      </c>
      <c r="W1026" s="24">
        <f t="shared" si="2237"/>
        <v>0</v>
      </c>
      <c r="X1026" s="24">
        <f t="shared" ref="X1026:Y1026" si="2238">X1027+X1029</f>
        <v>0</v>
      </c>
      <c r="Y1026" s="24">
        <f t="shared" si="2238"/>
        <v>0</v>
      </c>
      <c r="Z1026" s="24">
        <f t="shared" si="2186"/>
        <v>4110.7</v>
      </c>
      <c r="AA1026" s="24">
        <f t="shared" si="2187"/>
        <v>4187</v>
      </c>
      <c r="AB1026" s="24">
        <f t="shared" si="2188"/>
        <v>4187</v>
      </c>
      <c r="AC1026" s="24">
        <f t="shared" ref="AC1026:AL1026" si="2239">AC1027+AC1029</f>
        <v>0</v>
      </c>
      <c r="AD1026" s="24">
        <f t="shared" si="2239"/>
        <v>0</v>
      </c>
      <c r="AE1026" s="24">
        <f t="shared" ref="AE1026" si="2240">AE1027+AE1029</f>
        <v>0</v>
      </c>
      <c r="AF1026" s="24">
        <f t="shared" si="2239"/>
        <v>0</v>
      </c>
      <c r="AG1026" s="24">
        <f t="shared" si="2239"/>
        <v>0</v>
      </c>
      <c r="AH1026" s="24">
        <f t="shared" si="2239"/>
        <v>0</v>
      </c>
      <c r="AI1026" s="24">
        <f t="shared" ref="AI1026" si="2241">AI1027+AI1029</f>
        <v>0</v>
      </c>
      <c r="AJ1026" s="24">
        <f t="shared" si="2239"/>
        <v>0</v>
      </c>
      <c r="AK1026" s="24">
        <f t="shared" si="2239"/>
        <v>0</v>
      </c>
      <c r="AL1026" s="24">
        <f t="shared" si="2239"/>
        <v>0</v>
      </c>
      <c r="AM1026" s="24">
        <f t="shared" ref="AM1026:AT1026" si="2242">AM1027+AM1029</f>
        <v>0</v>
      </c>
      <c r="AN1026" s="24">
        <f t="shared" si="2242"/>
        <v>0</v>
      </c>
      <c r="AO1026" s="24">
        <f t="shared" si="2086"/>
        <v>4110.7</v>
      </c>
      <c r="AP1026" s="24">
        <f t="shared" si="2087"/>
        <v>4187</v>
      </c>
      <c r="AQ1026" s="24">
        <f t="shared" si="2088"/>
        <v>4187</v>
      </c>
      <c r="AR1026" s="24">
        <f t="shared" ref="AR1026" si="2243">AR1027+AR1029</f>
        <v>0</v>
      </c>
      <c r="AS1026" s="24">
        <f t="shared" si="2232"/>
        <v>4110.7</v>
      </c>
      <c r="AT1026" s="24">
        <f t="shared" si="2242"/>
        <v>0</v>
      </c>
      <c r="AU1026" s="6"/>
    </row>
    <row r="1027" spans="1:47" ht="31" x14ac:dyDescent="0.35">
      <c r="A1027" s="13" t="s">
        <v>367</v>
      </c>
      <c r="B1027" s="13" t="s">
        <v>14</v>
      </c>
      <c r="C1027" s="13" t="s">
        <v>16</v>
      </c>
      <c r="D1027" s="13" t="s">
        <v>839</v>
      </c>
      <c r="E1027" s="13" t="s">
        <v>7</v>
      </c>
      <c r="F1027" s="15" t="s">
        <v>385</v>
      </c>
      <c r="G1027" s="21">
        <f>G1028</f>
        <v>4013.7</v>
      </c>
      <c r="H1027" s="21">
        <f t="shared" ref="H1027" si="2244">H1028</f>
        <v>4090</v>
      </c>
      <c r="I1027" s="21">
        <f t="shared" ref="I1027:L1027" si="2245">I1028</f>
        <v>4090</v>
      </c>
      <c r="J1027" s="21">
        <f t="shared" si="2245"/>
        <v>0</v>
      </c>
      <c r="K1027" s="21">
        <f t="shared" si="2245"/>
        <v>0</v>
      </c>
      <c r="L1027" s="21">
        <f t="shared" si="2245"/>
        <v>0</v>
      </c>
      <c r="M1027" s="21">
        <f t="shared" si="2131"/>
        <v>4013.7</v>
      </c>
      <c r="N1027" s="21">
        <f t="shared" si="2132"/>
        <v>4090</v>
      </c>
      <c r="O1027" s="21">
        <f t="shared" si="2133"/>
        <v>4090</v>
      </c>
      <c r="P1027" s="24">
        <f t="shared" ref="P1027:Y1027" si="2246">P1028</f>
        <v>0</v>
      </c>
      <c r="Q1027" s="24">
        <f t="shared" si="2246"/>
        <v>0</v>
      </c>
      <c r="R1027" s="24">
        <f t="shared" si="2246"/>
        <v>0</v>
      </c>
      <c r="S1027" s="24">
        <f t="shared" si="2246"/>
        <v>0</v>
      </c>
      <c r="T1027" s="24">
        <f t="shared" si="2246"/>
        <v>0</v>
      </c>
      <c r="U1027" s="24">
        <f t="shared" si="2246"/>
        <v>0</v>
      </c>
      <c r="V1027" s="24">
        <f t="shared" si="2246"/>
        <v>0</v>
      </c>
      <c r="W1027" s="24">
        <f t="shared" si="2246"/>
        <v>0</v>
      </c>
      <c r="X1027" s="24">
        <f t="shared" si="2246"/>
        <v>0</v>
      </c>
      <c r="Y1027" s="24">
        <f t="shared" si="2246"/>
        <v>0</v>
      </c>
      <c r="Z1027" s="24">
        <f t="shared" si="2186"/>
        <v>4013.7</v>
      </c>
      <c r="AA1027" s="24">
        <f t="shared" si="2187"/>
        <v>4090</v>
      </c>
      <c r="AB1027" s="24">
        <f t="shared" si="2188"/>
        <v>4090</v>
      </c>
      <c r="AC1027" s="24">
        <f t="shared" ref="AC1027:AK1027" si="2247">AC1028</f>
        <v>0</v>
      </c>
      <c r="AD1027" s="24">
        <f t="shared" si="2247"/>
        <v>0</v>
      </c>
      <c r="AE1027" s="24">
        <f t="shared" si="2247"/>
        <v>0</v>
      </c>
      <c r="AF1027" s="24">
        <f t="shared" si="2247"/>
        <v>0</v>
      </c>
      <c r="AG1027" s="24">
        <f t="shared" si="2247"/>
        <v>0</v>
      </c>
      <c r="AH1027" s="24">
        <f t="shared" si="2247"/>
        <v>0</v>
      </c>
      <c r="AI1027" s="24">
        <f t="shared" si="2247"/>
        <v>0</v>
      </c>
      <c r="AJ1027" s="24">
        <f t="shared" si="2247"/>
        <v>0</v>
      </c>
      <c r="AK1027" s="24">
        <f t="shared" si="2247"/>
        <v>0</v>
      </c>
      <c r="AL1027" s="24">
        <f t="shared" ref="AL1027:AT1027" si="2248">AL1028</f>
        <v>0</v>
      </c>
      <c r="AM1027" s="24">
        <f t="shared" si="2248"/>
        <v>0</v>
      </c>
      <c r="AN1027" s="24">
        <f t="shared" si="2248"/>
        <v>0</v>
      </c>
      <c r="AO1027" s="24">
        <f t="shared" si="2086"/>
        <v>4013.7</v>
      </c>
      <c r="AP1027" s="24">
        <f t="shared" si="2087"/>
        <v>4090</v>
      </c>
      <c r="AQ1027" s="24">
        <f t="shared" si="2088"/>
        <v>4090</v>
      </c>
      <c r="AR1027" s="24">
        <f t="shared" si="2248"/>
        <v>0</v>
      </c>
      <c r="AS1027" s="24">
        <f t="shared" si="2232"/>
        <v>4013.7</v>
      </c>
      <c r="AT1027" s="24">
        <f t="shared" si="2248"/>
        <v>0</v>
      </c>
      <c r="AU1027" s="6"/>
    </row>
    <row r="1028" spans="1:47" ht="31" x14ac:dyDescent="0.35">
      <c r="A1028" s="13" t="s">
        <v>367</v>
      </c>
      <c r="B1028" s="13" t="s">
        <v>14</v>
      </c>
      <c r="C1028" s="13" t="s">
        <v>16</v>
      </c>
      <c r="D1028" s="13" t="s">
        <v>839</v>
      </c>
      <c r="E1028" s="13" t="s">
        <v>317</v>
      </c>
      <c r="F1028" s="15" t="s">
        <v>374</v>
      </c>
      <c r="G1028" s="21">
        <v>4013.7</v>
      </c>
      <c r="H1028" s="21">
        <v>4090</v>
      </c>
      <c r="I1028" s="21">
        <v>4090</v>
      </c>
      <c r="J1028" s="21"/>
      <c r="K1028" s="21"/>
      <c r="L1028" s="21"/>
      <c r="M1028" s="21">
        <f t="shared" si="2131"/>
        <v>4013.7</v>
      </c>
      <c r="N1028" s="21">
        <f t="shared" si="2132"/>
        <v>4090</v>
      </c>
      <c r="O1028" s="21">
        <f t="shared" si="2133"/>
        <v>4090</v>
      </c>
      <c r="P1028" s="24"/>
      <c r="Q1028" s="24"/>
      <c r="R1028" s="24"/>
      <c r="S1028" s="24"/>
      <c r="T1028" s="24"/>
      <c r="U1028" s="24"/>
      <c r="V1028" s="24"/>
      <c r="W1028" s="24"/>
      <c r="X1028" s="24"/>
      <c r="Y1028" s="24"/>
      <c r="Z1028" s="24">
        <f t="shared" si="2186"/>
        <v>4013.7</v>
      </c>
      <c r="AA1028" s="24">
        <f t="shared" si="2187"/>
        <v>4090</v>
      </c>
      <c r="AB1028" s="24">
        <f t="shared" si="2188"/>
        <v>4090</v>
      </c>
      <c r="AC1028" s="24"/>
      <c r="AD1028" s="24"/>
      <c r="AE1028" s="24"/>
      <c r="AF1028" s="24"/>
      <c r="AG1028" s="24"/>
      <c r="AH1028" s="24"/>
      <c r="AI1028" s="24"/>
      <c r="AJ1028" s="24"/>
      <c r="AK1028" s="24"/>
      <c r="AL1028" s="24"/>
      <c r="AM1028" s="24"/>
      <c r="AN1028" s="24"/>
      <c r="AO1028" s="24">
        <f t="shared" si="2086"/>
        <v>4013.7</v>
      </c>
      <c r="AP1028" s="24">
        <f t="shared" si="2087"/>
        <v>4090</v>
      </c>
      <c r="AQ1028" s="24">
        <f t="shared" si="2088"/>
        <v>4090</v>
      </c>
      <c r="AR1028" s="24"/>
      <c r="AS1028" s="24">
        <f t="shared" si="2232"/>
        <v>4013.7</v>
      </c>
      <c r="AT1028" s="24"/>
      <c r="AU1028" s="6"/>
    </row>
    <row r="1029" spans="1:47" x14ac:dyDescent="0.35">
      <c r="A1029" s="13" t="s">
        <v>367</v>
      </c>
      <c r="B1029" s="13" t="s">
        <v>14</v>
      </c>
      <c r="C1029" s="13" t="s">
        <v>16</v>
      </c>
      <c r="D1029" s="13" t="s">
        <v>839</v>
      </c>
      <c r="E1029" s="13" t="s">
        <v>8</v>
      </c>
      <c r="F1029" s="15" t="s">
        <v>389</v>
      </c>
      <c r="G1029" s="21">
        <f>G1030</f>
        <v>97</v>
      </c>
      <c r="H1029" s="21">
        <f t="shared" ref="H1029" si="2249">H1030</f>
        <v>97</v>
      </c>
      <c r="I1029" s="21">
        <f t="shared" ref="I1029:L1029" si="2250">I1030</f>
        <v>97</v>
      </c>
      <c r="J1029" s="21">
        <f t="shared" si="2250"/>
        <v>0</v>
      </c>
      <c r="K1029" s="21">
        <f t="shared" si="2250"/>
        <v>0</v>
      </c>
      <c r="L1029" s="21">
        <f t="shared" si="2250"/>
        <v>0</v>
      </c>
      <c r="M1029" s="21">
        <f t="shared" si="2131"/>
        <v>97</v>
      </c>
      <c r="N1029" s="21">
        <f t="shared" si="2132"/>
        <v>97</v>
      </c>
      <c r="O1029" s="21">
        <f t="shared" si="2133"/>
        <v>97</v>
      </c>
      <c r="P1029" s="24">
        <f t="shared" ref="P1029:Y1029" si="2251">P1030</f>
        <v>0</v>
      </c>
      <c r="Q1029" s="24">
        <f t="shared" si="2251"/>
        <v>0</v>
      </c>
      <c r="R1029" s="24">
        <f t="shared" si="2251"/>
        <v>0</v>
      </c>
      <c r="S1029" s="24">
        <f t="shared" si="2251"/>
        <v>0</v>
      </c>
      <c r="T1029" s="24">
        <f t="shared" si="2251"/>
        <v>0</v>
      </c>
      <c r="U1029" s="24">
        <f t="shared" si="2251"/>
        <v>0</v>
      </c>
      <c r="V1029" s="24">
        <f t="shared" si="2251"/>
        <v>0</v>
      </c>
      <c r="W1029" s="24">
        <f t="shared" si="2251"/>
        <v>0</v>
      </c>
      <c r="X1029" s="24">
        <f t="shared" si="2251"/>
        <v>0</v>
      </c>
      <c r="Y1029" s="24">
        <f t="shared" si="2251"/>
        <v>0</v>
      </c>
      <c r="Z1029" s="24">
        <f t="shared" si="2186"/>
        <v>97</v>
      </c>
      <c r="AA1029" s="24">
        <f t="shared" si="2187"/>
        <v>97</v>
      </c>
      <c r="AB1029" s="24">
        <f t="shared" si="2188"/>
        <v>97</v>
      </c>
      <c r="AC1029" s="24">
        <f t="shared" ref="AC1029:AK1029" si="2252">AC1030</f>
        <v>0</v>
      </c>
      <c r="AD1029" s="24">
        <f t="shared" si="2252"/>
        <v>0</v>
      </c>
      <c r="AE1029" s="24">
        <f t="shared" si="2252"/>
        <v>0</v>
      </c>
      <c r="AF1029" s="24">
        <f t="shared" si="2252"/>
        <v>0</v>
      </c>
      <c r="AG1029" s="24">
        <f t="shared" si="2252"/>
        <v>0</v>
      </c>
      <c r="AH1029" s="24">
        <f t="shared" si="2252"/>
        <v>0</v>
      </c>
      <c r="AI1029" s="24">
        <f t="shared" si="2252"/>
        <v>0</v>
      </c>
      <c r="AJ1029" s="24">
        <f t="shared" si="2252"/>
        <v>0</v>
      </c>
      <c r="AK1029" s="24">
        <f t="shared" si="2252"/>
        <v>0</v>
      </c>
      <c r="AL1029" s="24">
        <f t="shared" ref="AL1029:AT1029" si="2253">AL1030</f>
        <v>0</v>
      </c>
      <c r="AM1029" s="24">
        <f t="shared" si="2253"/>
        <v>0</v>
      </c>
      <c r="AN1029" s="24">
        <f t="shared" si="2253"/>
        <v>0</v>
      </c>
      <c r="AO1029" s="24">
        <f t="shared" si="2086"/>
        <v>97</v>
      </c>
      <c r="AP1029" s="24">
        <f t="shared" si="2087"/>
        <v>97</v>
      </c>
      <c r="AQ1029" s="24">
        <f t="shared" si="2088"/>
        <v>97</v>
      </c>
      <c r="AR1029" s="24">
        <f t="shared" si="2253"/>
        <v>0</v>
      </c>
      <c r="AS1029" s="24">
        <f t="shared" si="2232"/>
        <v>97</v>
      </c>
      <c r="AT1029" s="24">
        <f t="shared" si="2253"/>
        <v>0</v>
      </c>
      <c r="AU1029" s="6"/>
    </row>
    <row r="1030" spans="1:47" x14ac:dyDescent="0.35">
      <c r="A1030" s="13" t="s">
        <v>367</v>
      </c>
      <c r="B1030" s="13" t="s">
        <v>14</v>
      </c>
      <c r="C1030" s="13" t="s">
        <v>16</v>
      </c>
      <c r="D1030" s="13" t="s">
        <v>839</v>
      </c>
      <c r="E1030" s="13" t="s">
        <v>368</v>
      </c>
      <c r="F1030" s="15" t="s">
        <v>383</v>
      </c>
      <c r="G1030" s="21">
        <v>97</v>
      </c>
      <c r="H1030" s="21">
        <v>97</v>
      </c>
      <c r="I1030" s="21">
        <v>97</v>
      </c>
      <c r="J1030" s="21"/>
      <c r="K1030" s="21"/>
      <c r="L1030" s="21"/>
      <c r="M1030" s="21">
        <f t="shared" si="2131"/>
        <v>97</v>
      </c>
      <c r="N1030" s="21">
        <f t="shared" si="2132"/>
        <v>97</v>
      </c>
      <c r="O1030" s="21">
        <f t="shared" si="2133"/>
        <v>97</v>
      </c>
      <c r="P1030" s="24"/>
      <c r="Q1030" s="24"/>
      <c r="R1030" s="24"/>
      <c r="S1030" s="24"/>
      <c r="T1030" s="24"/>
      <c r="U1030" s="24"/>
      <c r="V1030" s="24"/>
      <c r="W1030" s="24"/>
      <c r="X1030" s="24"/>
      <c r="Y1030" s="24"/>
      <c r="Z1030" s="24">
        <f t="shared" si="2186"/>
        <v>97</v>
      </c>
      <c r="AA1030" s="24">
        <f t="shared" si="2187"/>
        <v>97</v>
      </c>
      <c r="AB1030" s="24">
        <f t="shared" si="2188"/>
        <v>97</v>
      </c>
      <c r="AC1030" s="24"/>
      <c r="AD1030" s="24"/>
      <c r="AE1030" s="24"/>
      <c r="AF1030" s="24"/>
      <c r="AG1030" s="24"/>
      <c r="AH1030" s="24"/>
      <c r="AI1030" s="24"/>
      <c r="AJ1030" s="24"/>
      <c r="AK1030" s="24"/>
      <c r="AL1030" s="24"/>
      <c r="AM1030" s="24"/>
      <c r="AN1030" s="24"/>
      <c r="AO1030" s="24">
        <f t="shared" si="2086"/>
        <v>97</v>
      </c>
      <c r="AP1030" s="24">
        <f t="shared" si="2087"/>
        <v>97</v>
      </c>
      <c r="AQ1030" s="24">
        <f t="shared" si="2088"/>
        <v>97</v>
      </c>
      <c r="AR1030" s="24"/>
      <c r="AS1030" s="24">
        <f t="shared" si="2232"/>
        <v>97</v>
      </c>
      <c r="AT1030" s="24"/>
      <c r="AU1030" s="6"/>
    </row>
    <row r="1031" spans="1:47" ht="31" x14ac:dyDescent="0.35">
      <c r="A1031" s="13" t="s">
        <v>367</v>
      </c>
      <c r="B1031" s="13" t="s">
        <v>14</v>
      </c>
      <c r="C1031" s="13" t="s">
        <v>16</v>
      </c>
      <c r="D1031" s="13" t="s">
        <v>576</v>
      </c>
      <c r="E1031" s="13"/>
      <c r="F1031" s="15" t="s">
        <v>903</v>
      </c>
      <c r="G1031" s="21">
        <f>G1032</f>
        <v>0</v>
      </c>
      <c r="H1031" s="21">
        <f t="shared" ref="H1031:L1032" si="2254">H1032</f>
        <v>0</v>
      </c>
      <c r="I1031" s="21">
        <f t="shared" si="2254"/>
        <v>0</v>
      </c>
      <c r="J1031" s="21">
        <f t="shared" si="2254"/>
        <v>233.3</v>
      </c>
      <c r="K1031" s="21">
        <f t="shared" si="2254"/>
        <v>50</v>
      </c>
      <c r="L1031" s="21">
        <f t="shared" si="2254"/>
        <v>50</v>
      </c>
      <c r="M1031" s="21">
        <f t="shared" ref="M1031:M1033" si="2255">G1031+J1031</f>
        <v>233.3</v>
      </c>
      <c r="N1031" s="21">
        <f t="shared" ref="N1031:N1033" si="2256">H1031+K1031</f>
        <v>50</v>
      </c>
      <c r="O1031" s="21">
        <f t="shared" ref="O1031:O1033" si="2257">I1031+L1031</f>
        <v>50</v>
      </c>
      <c r="P1031" s="24">
        <f t="shared" ref="P1031:Y1032" si="2258">P1032</f>
        <v>0</v>
      </c>
      <c r="Q1031" s="24">
        <f t="shared" si="2258"/>
        <v>0</v>
      </c>
      <c r="R1031" s="24">
        <f t="shared" si="2258"/>
        <v>0</v>
      </c>
      <c r="S1031" s="24">
        <f t="shared" si="2258"/>
        <v>0</v>
      </c>
      <c r="T1031" s="24">
        <f t="shared" si="2258"/>
        <v>0</v>
      </c>
      <c r="U1031" s="24">
        <f t="shared" si="2258"/>
        <v>0</v>
      </c>
      <c r="V1031" s="24">
        <f t="shared" si="2258"/>
        <v>0</v>
      </c>
      <c r="W1031" s="24">
        <f t="shared" si="2258"/>
        <v>0</v>
      </c>
      <c r="X1031" s="24">
        <f t="shared" si="2258"/>
        <v>0</v>
      </c>
      <c r="Y1031" s="24">
        <f t="shared" si="2258"/>
        <v>0</v>
      </c>
      <c r="Z1031" s="24">
        <f t="shared" si="2186"/>
        <v>233.3</v>
      </c>
      <c r="AA1031" s="24">
        <f t="shared" si="2187"/>
        <v>50</v>
      </c>
      <c r="AB1031" s="24">
        <f t="shared" si="2188"/>
        <v>50</v>
      </c>
      <c r="AC1031" s="24">
        <f t="shared" ref="AC1031:AK1032" si="2259">AC1032</f>
        <v>0</v>
      </c>
      <c r="AD1031" s="24">
        <f t="shared" si="2259"/>
        <v>0</v>
      </c>
      <c r="AE1031" s="24">
        <f t="shared" si="2259"/>
        <v>0</v>
      </c>
      <c r="AF1031" s="24">
        <f t="shared" si="2259"/>
        <v>0</v>
      </c>
      <c r="AG1031" s="24">
        <f t="shared" si="2259"/>
        <v>0</v>
      </c>
      <c r="AH1031" s="24">
        <f t="shared" si="2259"/>
        <v>0</v>
      </c>
      <c r="AI1031" s="24">
        <f t="shared" si="2259"/>
        <v>0</v>
      </c>
      <c r="AJ1031" s="24">
        <f t="shared" si="2259"/>
        <v>0</v>
      </c>
      <c r="AK1031" s="24">
        <f t="shared" si="2259"/>
        <v>0</v>
      </c>
      <c r="AL1031" s="24">
        <f t="shared" ref="AL1031:AT1032" si="2260">AL1032</f>
        <v>0</v>
      </c>
      <c r="AM1031" s="24">
        <f t="shared" si="2260"/>
        <v>0</v>
      </c>
      <c r="AN1031" s="24">
        <f t="shared" si="2260"/>
        <v>0</v>
      </c>
      <c r="AO1031" s="24">
        <f t="shared" si="2086"/>
        <v>233.3</v>
      </c>
      <c r="AP1031" s="24">
        <f t="shared" si="2087"/>
        <v>50</v>
      </c>
      <c r="AQ1031" s="24">
        <f t="shared" si="2088"/>
        <v>50</v>
      </c>
      <c r="AR1031" s="24">
        <f t="shared" si="2260"/>
        <v>0</v>
      </c>
      <c r="AS1031" s="24">
        <f t="shared" si="2232"/>
        <v>233.3</v>
      </c>
      <c r="AT1031" s="24">
        <f t="shared" si="2260"/>
        <v>0</v>
      </c>
      <c r="AU1031" s="6"/>
    </row>
    <row r="1032" spans="1:47" ht="31" x14ac:dyDescent="0.35">
      <c r="A1032" s="13" t="s">
        <v>367</v>
      </c>
      <c r="B1032" s="13" t="s">
        <v>14</v>
      </c>
      <c r="C1032" s="13" t="s">
        <v>16</v>
      </c>
      <c r="D1032" s="13" t="s">
        <v>576</v>
      </c>
      <c r="E1032" s="13" t="s">
        <v>7</v>
      </c>
      <c r="F1032" s="15" t="s">
        <v>385</v>
      </c>
      <c r="G1032" s="21">
        <f>G1033</f>
        <v>0</v>
      </c>
      <c r="H1032" s="21">
        <f t="shared" si="2254"/>
        <v>0</v>
      </c>
      <c r="I1032" s="21">
        <f t="shared" si="2254"/>
        <v>0</v>
      </c>
      <c r="J1032" s="21">
        <f t="shared" si="2254"/>
        <v>233.3</v>
      </c>
      <c r="K1032" s="21">
        <f t="shared" si="2254"/>
        <v>50</v>
      </c>
      <c r="L1032" s="21">
        <f t="shared" si="2254"/>
        <v>50</v>
      </c>
      <c r="M1032" s="21">
        <f t="shared" si="2255"/>
        <v>233.3</v>
      </c>
      <c r="N1032" s="21">
        <f t="shared" si="2256"/>
        <v>50</v>
      </c>
      <c r="O1032" s="21">
        <f t="shared" si="2257"/>
        <v>50</v>
      </c>
      <c r="P1032" s="24">
        <f t="shared" si="2258"/>
        <v>0</v>
      </c>
      <c r="Q1032" s="24">
        <f t="shared" si="2258"/>
        <v>0</v>
      </c>
      <c r="R1032" s="24">
        <f t="shared" si="2258"/>
        <v>0</v>
      </c>
      <c r="S1032" s="24">
        <f t="shared" si="2258"/>
        <v>0</v>
      </c>
      <c r="T1032" s="24">
        <f t="shared" si="2258"/>
        <v>0</v>
      </c>
      <c r="U1032" s="24">
        <f t="shared" si="2258"/>
        <v>0</v>
      </c>
      <c r="V1032" s="24">
        <f t="shared" si="2258"/>
        <v>0</v>
      </c>
      <c r="W1032" s="24">
        <f t="shared" si="2258"/>
        <v>0</v>
      </c>
      <c r="X1032" s="24">
        <f t="shared" si="2258"/>
        <v>0</v>
      </c>
      <c r="Y1032" s="24">
        <f t="shared" si="2258"/>
        <v>0</v>
      </c>
      <c r="Z1032" s="24">
        <f t="shared" si="2186"/>
        <v>233.3</v>
      </c>
      <c r="AA1032" s="24">
        <f t="shared" si="2187"/>
        <v>50</v>
      </c>
      <c r="AB1032" s="24">
        <f t="shared" si="2188"/>
        <v>50</v>
      </c>
      <c r="AC1032" s="24">
        <f t="shared" si="2259"/>
        <v>0</v>
      </c>
      <c r="AD1032" s="24">
        <f t="shared" si="2259"/>
        <v>0</v>
      </c>
      <c r="AE1032" s="24">
        <f t="shared" si="2259"/>
        <v>0</v>
      </c>
      <c r="AF1032" s="24">
        <f t="shared" si="2259"/>
        <v>0</v>
      </c>
      <c r="AG1032" s="24">
        <f t="shared" si="2259"/>
        <v>0</v>
      </c>
      <c r="AH1032" s="24">
        <f t="shared" si="2259"/>
        <v>0</v>
      </c>
      <c r="AI1032" s="24">
        <f t="shared" si="2259"/>
        <v>0</v>
      </c>
      <c r="AJ1032" s="24">
        <f t="shared" si="2259"/>
        <v>0</v>
      </c>
      <c r="AK1032" s="24">
        <f t="shared" si="2259"/>
        <v>0</v>
      </c>
      <c r="AL1032" s="24">
        <f t="shared" si="2260"/>
        <v>0</v>
      </c>
      <c r="AM1032" s="24">
        <f t="shared" si="2260"/>
        <v>0</v>
      </c>
      <c r="AN1032" s="24">
        <f t="shared" si="2260"/>
        <v>0</v>
      </c>
      <c r="AO1032" s="24">
        <f t="shared" si="2086"/>
        <v>233.3</v>
      </c>
      <c r="AP1032" s="24">
        <f t="shared" si="2087"/>
        <v>50</v>
      </c>
      <c r="AQ1032" s="24">
        <f t="shared" si="2088"/>
        <v>50</v>
      </c>
      <c r="AR1032" s="24">
        <f t="shared" si="2260"/>
        <v>0</v>
      </c>
      <c r="AS1032" s="24">
        <f t="shared" si="2232"/>
        <v>233.3</v>
      </c>
      <c r="AT1032" s="24">
        <f t="shared" si="2260"/>
        <v>0</v>
      </c>
      <c r="AU1032" s="6"/>
    </row>
    <row r="1033" spans="1:47" ht="31" x14ac:dyDescent="0.35">
      <c r="A1033" s="13" t="s">
        <v>367</v>
      </c>
      <c r="B1033" s="13" t="s">
        <v>14</v>
      </c>
      <c r="C1033" s="13" t="s">
        <v>16</v>
      </c>
      <c r="D1033" s="13" t="s">
        <v>576</v>
      </c>
      <c r="E1033" s="13" t="s">
        <v>317</v>
      </c>
      <c r="F1033" s="15" t="s">
        <v>374</v>
      </c>
      <c r="G1033" s="21">
        <v>0</v>
      </c>
      <c r="H1033" s="21">
        <v>0</v>
      </c>
      <c r="I1033" s="21">
        <v>0</v>
      </c>
      <c r="J1033" s="21">
        <v>233.3</v>
      </c>
      <c r="K1033" s="21">
        <v>50</v>
      </c>
      <c r="L1033" s="21">
        <v>50</v>
      </c>
      <c r="M1033" s="21">
        <f t="shared" si="2255"/>
        <v>233.3</v>
      </c>
      <c r="N1033" s="21">
        <f t="shared" si="2256"/>
        <v>50</v>
      </c>
      <c r="O1033" s="21">
        <f t="shared" si="2257"/>
        <v>50</v>
      </c>
      <c r="P1033" s="24"/>
      <c r="Q1033" s="24"/>
      <c r="R1033" s="24"/>
      <c r="S1033" s="24"/>
      <c r="T1033" s="24"/>
      <c r="U1033" s="24"/>
      <c r="V1033" s="24"/>
      <c r="W1033" s="24"/>
      <c r="X1033" s="24"/>
      <c r="Y1033" s="24"/>
      <c r="Z1033" s="24">
        <f t="shared" si="2186"/>
        <v>233.3</v>
      </c>
      <c r="AA1033" s="24">
        <f t="shared" si="2187"/>
        <v>50</v>
      </c>
      <c r="AB1033" s="24">
        <f t="shared" si="2188"/>
        <v>50</v>
      </c>
      <c r="AC1033" s="24"/>
      <c r="AD1033" s="24"/>
      <c r="AE1033" s="24"/>
      <c r="AF1033" s="24"/>
      <c r="AG1033" s="24"/>
      <c r="AH1033" s="24"/>
      <c r="AI1033" s="24"/>
      <c r="AJ1033" s="24"/>
      <c r="AK1033" s="24"/>
      <c r="AL1033" s="24"/>
      <c r="AM1033" s="24"/>
      <c r="AN1033" s="24"/>
      <c r="AO1033" s="24">
        <f t="shared" si="2086"/>
        <v>233.3</v>
      </c>
      <c r="AP1033" s="24">
        <f t="shared" si="2087"/>
        <v>50</v>
      </c>
      <c r="AQ1033" s="24">
        <f t="shared" si="2088"/>
        <v>50</v>
      </c>
      <c r="AR1033" s="24"/>
      <c r="AS1033" s="24">
        <f t="shared" si="2232"/>
        <v>233.3</v>
      </c>
      <c r="AT1033" s="24"/>
      <c r="AU1033" s="6"/>
    </row>
    <row r="1034" spans="1:47" ht="78.75" hidden="1" x14ac:dyDescent="0.25">
      <c r="A1034" s="13" t="s">
        <v>367</v>
      </c>
      <c r="B1034" s="13" t="s">
        <v>14</v>
      </c>
      <c r="C1034" s="13" t="s">
        <v>16</v>
      </c>
      <c r="D1034" s="13" t="s">
        <v>320</v>
      </c>
      <c r="E1034" s="13"/>
      <c r="F1034" s="15" t="s">
        <v>843</v>
      </c>
      <c r="G1034" s="21">
        <f>G1035</f>
        <v>50</v>
      </c>
      <c r="H1034" s="21">
        <f t="shared" ref="H1034:AT1035" si="2261">H1035</f>
        <v>50</v>
      </c>
      <c r="I1034" s="21">
        <f t="shared" ref="I1034:I1035" si="2262">I1035</f>
        <v>50</v>
      </c>
      <c r="J1034" s="21">
        <f t="shared" si="2261"/>
        <v>-50</v>
      </c>
      <c r="K1034" s="21">
        <f t="shared" si="2261"/>
        <v>-50</v>
      </c>
      <c r="L1034" s="21">
        <f t="shared" si="2261"/>
        <v>-50</v>
      </c>
      <c r="M1034" s="21">
        <f t="shared" si="2131"/>
        <v>0</v>
      </c>
      <c r="N1034" s="21">
        <f t="shared" si="2132"/>
        <v>0</v>
      </c>
      <c r="O1034" s="21">
        <f t="shared" si="2133"/>
        <v>0</v>
      </c>
      <c r="P1034" s="24">
        <f t="shared" si="2261"/>
        <v>0</v>
      </c>
      <c r="Q1034" s="24">
        <f t="shared" si="2261"/>
        <v>0</v>
      </c>
      <c r="R1034" s="24">
        <f t="shared" si="2261"/>
        <v>0</v>
      </c>
      <c r="S1034" s="24">
        <f t="shared" si="2261"/>
        <v>0</v>
      </c>
      <c r="T1034" s="24">
        <f t="shared" si="2261"/>
        <v>0</v>
      </c>
      <c r="U1034" s="24">
        <f t="shared" si="2261"/>
        <v>0</v>
      </c>
      <c r="V1034" s="24">
        <f t="shared" si="2261"/>
        <v>0</v>
      </c>
      <c r="W1034" s="24">
        <f t="shared" si="2261"/>
        <v>0</v>
      </c>
      <c r="X1034" s="24">
        <f t="shared" si="2261"/>
        <v>0</v>
      </c>
      <c r="Y1034" s="24">
        <f t="shared" si="2261"/>
        <v>0</v>
      </c>
      <c r="Z1034" s="24">
        <f t="shared" si="2186"/>
        <v>0</v>
      </c>
      <c r="AA1034" s="24">
        <f t="shared" si="2187"/>
        <v>0</v>
      </c>
      <c r="AB1034" s="24">
        <f t="shared" si="2188"/>
        <v>0</v>
      </c>
      <c r="AC1034" s="24">
        <f t="shared" si="2261"/>
        <v>0</v>
      </c>
      <c r="AD1034" s="24">
        <f t="shared" si="2261"/>
        <v>0</v>
      </c>
      <c r="AE1034" s="24">
        <f t="shared" si="2261"/>
        <v>0</v>
      </c>
      <c r="AF1034" s="24">
        <f t="shared" si="2261"/>
        <v>0</v>
      </c>
      <c r="AG1034" s="24">
        <f t="shared" si="2261"/>
        <v>0</v>
      </c>
      <c r="AH1034" s="24">
        <f t="shared" si="2261"/>
        <v>0</v>
      </c>
      <c r="AI1034" s="24">
        <f t="shared" si="2261"/>
        <v>0</v>
      </c>
      <c r="AJ1034" s="24">
        <f t="shared" si="2261"/>
        <v>0</v>
      </c>
      <c r="AK1034" s="24">
        <f t="shared" si="2261"/>
        <v>0</v>
      </c>
      <c r="AL1034" s="24">
        <f t="shared" si="2261"/>
        <v>0</v>
      </c>
      <c r="AM1034" s="24">
        <f t="shared" si="2261"/>
        <v>0</v>
      </c>
      <c r="AN1034" s="24">
        <f t="shared" si="2261"/>
        <v>0</v>
      </c>
      <c r="AO1034" s="24">
        <f t="shared" si="2086"/>
        <v>0</v>
      </c>
      <c r="AP1034" s="24">
        <f t="shared" si="2087"/>
        <v>0</v>
      </c>
      <c r="AQ1034" s="24">
        <f t="shared" si="2088"/>
        <v>0</v>
      </c>
      <c r="AR1034" s="24">
        <f t="shared" si="2261"/>
        <v>0</v>
      </c>
      <c r="AS1034" s="24"/>
      <c r="AT1034" s="24">
        <f t="shared" si="2261"/>
        <v>0</v>
      </c>
      <c r="AU1034" s="6">
        <v>0</v>
      </c>
    </row>
    <row r="1035" spans="1:47" ht="31.5" hidden="1" x14ac:dyDescent="0.25">
      <c r="A1035" s="13" t="s">
        <v>367</v>
      </c>
      <c r="B1035" s="13" t="s">
        <v>14</v>
      </c>
      <c r="C1035" s="13" t="s">
        <v>16</v>
      </c>
      <c r="D1035" s="13" t="s">
        <v>320</v>
      </c>
      <c r="E1035" s="13" t="s">
        <v>7</v>
      </c>
      <c r="F1035" s="15" t="s">
        <v>385</v>
      </c>
      <c r="G1035" s="21">
        <f>G1036</f>
        <v>50</v>
      </c>
      <c r="H1035" s="21">
        <f t="shared" si="2261"/>
        <v>50</v>
      </c>
      <c r="I1035" s="21">
        <f t="shared" si="2262"/>
        <v>50</v>
      </c>
      <c r="J1035" s="21">
        <f t="shared" si="2261"/>
        <v>-50</v>
      </c>
      <c r="K1035" s="21">
        <f t="shared" si="2261"/>
        <v>-50</v>
      </c>
      <c r="L1035" s="21">
        <f t="shared" si="2261"/>
        <v>-50</v>
      </c>
      <c r="M1035" s="21">
        <f t="shared" si="2131"/>
        <v>0</v>
      </c>
      <c r="N1035" s="21">
        <f t="shared" si="2132"/>
        <v>0</v>
      </c>
      <c r="O1035" s="21">
        <f t="shared" si="2133"/>
        <v>0</v>
      </c>
      <c r="P1035" s="24">
        <f t="shared" si="2261"/>
        <v>0</v>
      </c>
      <c r="Q1035" s="24">
        <f t="shared" si="2261"/>
        <v>0</v>
      </c>
      <c r="R1035" s="24">
        <f t="shared" si="2261"/>
        <v>0</v>
      </c>
      <c r="S1035" s="24">
        <f t="shared" si="2261"/>
        <v>0</v>
      </c>
      <c r="T1035" s="24">
        <f t="shared" si="2261"/>
        <v>0</v>
      </c>
      <c r="U1035" s="24">
        <f t="shared" si="2261"/>
        <v>0</v>
      </c>
      <c r="V1035" s="24">
        <f t="shared" si="2261"/>
        <v>0</v>
      </c>
      <c r="W1035" s="24">
        <f t="shared" si="2261"/>
        <v>0</v>
      </c>
      <c r="X1035" s="24">
        <f t="shared" si="2261"/>
        <v>0</v>
      </c>
      <c r="Y1035" s="24">
        <f t="shared" si="2261"/>
        <v>0</v>
      </c>
      <c r="Z1035" s="24">
        <f t="shared" si="2186"/>
        <v>0</v>
      </c>
      <c r="AA1035" s="24">
        <f t="shared" si="2187"/>
        <v>0</v>
      </c>
      <c r="AB1035" s="24">
        <f t="shared" si="2188"/>
        <v>0</v>
      </c>
      <c r="AC1035" s="24">
        <f t="shared" si="2261"/>
        <v>0</v>
      </c>
      <c r="AD1035" s="24">
        <f t="shared" si="2261"/>
        <v>0</v>
      </c>
      <c r="AE1035" s="24">
        <f t="shared" si="2261"/>
        <v>0</v>
      </c>
      <c r="AF1035" s="24">
        <f t="shared" si="2261"/>
        <v>0</v>
      </c>
      <c r="AG1035" s="24">
        <f t="shared" si="2261"/>
        <v>0</v>
      </c>
      <c r="AH1035" s="24">
        <f t="shared" si="2261"/>
        <v>0</v>
      </c>
      <c r="AI1035" s="24">
        <f t="shared" si="2261"/>
        <v>0</v>
      </c>
      <c r="AJ1035" s="24">
        <f t="shared" si="2261"/>
        <v>0</v>
      </c>
      <c r="AK1035" s="24">
        <f t="shared" si="2261"/>
        <v>0</v>
      </c>
      <c r="AL1035" s="24">
        <f t="shared" si="2261"/>
        <v>0</v>
      </c>
      <c r="AM1035" s="24">
        <f t="shared" si="2261"/>
        <v>0</v>
      </c>
      <c r="AN1035" s="24">
        <f t="shared" si="2261"/>
        <v>0</v>
      </c>
      <c r="AO1035" s="24">
        <f t="shared" si="2086"/>
        <v>0</v>
      </c>
      <c r="AP1035" s="24">
        <f t="shared" si="2087"/>
        <v>0</v>
      </c>
      <c r="AQ1035" s="24">
        <f t="shared" si="2088"/>
        <v>0</v>
      </c>
      <c r="AR1035" s="24">
        <f t="shared" si="2261"/>
        <v>0</v>
      </c>
      <c r="AS1035" s="24"/>
      <c r="AT1035" s="24">
        <f t="shared" si="2261"/>
        <v>0</v>
      </c>
      <c r="AU1035" s="6">
        <v>0</v>
      </c>
    </row>
    <row r="1036" spans="1:47" ht="31.5" hidden="1" x14ac:dyDescent="0.25">
      <c r="A1036" s="13" t="s">
        <v>367</v>
      </c>
      <c r="B1036" s="13" t="s">
        <v>14</v>
      </c>
      <c r="C1036" s="13" t="s">
        <v>16</v>
      </c>
      <c r="D1036" s="13" t="s">
        <v>320</v>
      </c>
      <c r="E1036" s="13">
        <v>240</v>
      </c>
      <c r="F1036" s="15" t="s">
        <v>374</v>
      </c>
      <c r="G1036" s="21">
        <v>50</v>
      </c>
      <c r="H1036" s="21">
        <v>50</v>
      </c>
      <c r="I1036" s="21">
        <v>50</v>
      </c>
      <c r="J1036" s="21">
        <v>-50</v>
      </c>
      <c r="K1036" s="21">
        <v>-50</v>
      </c>
      <c r="L1036" s="21">
        <v>-50</v>
      </c>
      <c r="M1036" s="21">
        <f t="shared" si="2131"/>
        <v>0</v>
      </c>
      <c r="N1036" s="21">
        <f t="shared" si="2132"/>
        <v>0</v>
      </c>
      <c r="O1036" s="21">
        <f t="shared" si="2133"/>
        <v>0</v>
      </c>
      <c r="P1036" s="24"/>
      <c r="Q1036" s="24"/>
      <c r="R1036" s="24"/>
      <c r="S1036" s="24"/>
      <c r="T1036" s="24"/>
      <c r="U1036" s="24"/>
      <c r="V1036" s="24"/>
      <c r="W1036" s="24"/>
      <c r="X1036" s="24"/>
      <c r="Y1036" s="24"/>
      <c r="Z1036" s="24">
        <f t="shared" si="2186"/>
        <v>0</v>
      </c>
      <c r="AA1036" s="24">
        <f t="shared" si="2187"/>
        <v>0</v>
      </c>
      <c r="AB1036" s="24">
        <f t="shared" si="2188"/>
        <v>0</v>
      </c>
      <c r="AC1036" s="24"/>
      <c r="AD1036" s="24"/>
      <c r="AE1036" s="24"/>
      <c r="AF1036" s="24"/>
      <c r="AG1036" s="24"/>
      <c r="AH1036" s="24"/>
      <c r="AI1036" s="24"/>
      <c r="AJ1036" s="24"/>
      <c r="AK1036" s="24"/>
      <c r="AL1036" s="24"/>
      <c r="AM1036" s="24"/>
      <c r="AN1036" s="24"/>
      <c r="AO1036" s="24">
        <f t="shared" si="2086"/>
        <v>0</v>
      </c>
      <c r="AP1036" s="24">
        <f t="shared" si="2087"/>
        <v>0</v>
      </c>
      <c r="AQ1036" s="24">
        <f t="shared" si="2088"/>
        <v>0</v>
      </c>
      <c r="AR1036" s="24"/>
      <c r="AS1036" s="24"/>
      <c r="AT1036" s="24"/>
      <c r="AU1036" s="6">
        <v>0</v>
      </c>
    </row>
    <row r="1037" spans="1:47" s="3" customFormat="1" ht="30" x14ac:dyDescent="0.35">
      <c r="A1037" s="17" t="s">
        <v>367</v>
      </c>
      <c r="B1037" s="17" t="s">
        <v>108</v>
      </c>
      <c r="C1037" s="17"/>
      <c r="D1037" s="17"/>
      <c r="E1037" s="17"/>
      <c r="F1037" s="8" t="s">
        <v>390</v>
      </c>
      <c r="G1037" s="19">
        <f>G1038+G1044</f>
        <v>711.40000000000009</v>
      </c>
      <c r="H1037" s="19">
        <f t="shared" ref="H1037:AT1037" si="2263">H1038+H1044</f>
        <v>681.2</v>
      </c>
      <c r="I1037" s="19">
        <f t="shared" ref="I1037:L1037" si="2264">I1038+I1044</f>
        <v>583.4</v>
      </c>
      <c r="J1037" s="19">
        <f t="shared" si="2264"/>
        <v>0</v>
      </c>
      <c r="K1037" s="19">
        <f t="shared" si="2264"/>
        <v>0</v>
      </c>
      <c r="L1037" s="19">
        <f t="shared" si="2264"/>
        <v>0</v>
      </c>
      <c r="M1037" s="21">
        <f t="shared" si="2131"/>
        <v>711.40000000000009</v>
      </c>
      <c r="N1037" s="21">
        <f t="shared" si="2132"/>
        <v>681.2</v>
      </c>
      <c r="O1037" s="21">
        <f t="shared" si="2133"/>
        <v>583.4</v>
      </c>
      <c r="P1037" s="22">
        <f t="shared" ref="P1037:Q1037" si="2265">P1038+P1044</f>
        <v>0</v>
      </c>
      <c r="Q1037" s="22">
        <f t="shared" si="2265"/>
        <v>0</v>
      </c>
      <c r="R1037" s="22">
        <f t="shared" ref="R1037:T1037" si="2266">R1038+R1044</f>
        <v>0</v>
      </c>
      <c r="S1037" s="22">
        <f t="shared" si="2266"/>
        <v>0</v>
      </c>
      <c r="T1037" s="22">
        <f t="shared" si="2266"/>
        <v>0</v>
      </c>
      <c r="U1037" s="22">
        <f t="shared" ref="U1037:W1037" si="2267">U1038+U1044</f>
        <v>0</v>
      </c>
      <c r="V1037" s="22">
        <f t="shared" si="2267"/>
        <v>0</v>
      </c>
      <c r="W1037" s="22">
        <f t="shared" si="2267"/>
        <v>0</v>
      </c>
      <c r="X1037" s="22">
        <f t="shared" ref="X1037:Y1037" si="2268">X1038+X1044</f>
        <v>0</v>
      </c>
      <c r="Y1037" s="22">
        <f t="shared" si="2268"/>
        <v>0</v>
      </c>
      <c r="Z1037" s="22">
        <f t="shared" si="2186"/>
        <v>711.40000000000009</v>
      </c>
      <c r="AA1037" s="22">
        <f t="shared" si="2187"/>
        <v>681.2</v>
      </c>
      <c r="AB1037" s="22">
        <f t="shared" si="2188"/>
        <v>583.4</v>
      </c>
      <c r="AC1037" s="22">
        <f t="shared" ref="AC1037:AN1037" si="2269">AC1038+AC1044</f>
        <v>0</v>
      </c>
      <c r="AD1037" s="22">
        <f t="shared" si="2269"/>
        <v>0</v>
      </c>
      <c r="AE1037" s="22">
        <f t="shared" ref="AE1037" si="2270">AE1038+AE1044</f>
        <v>0</v>
      </c>
      <c r="AF1037" s="22">
        <f t="shared" si="2269"/>
        <v>0</v>
      </c>
      <c r="AG1037" s="22">
        <f t="shared" si="2269"/>
        <v>0</v>
      </c>
      <c r="AH1037" s="22">
        <f t="shared" si="2269"/>
        <v>0</v>
      </c>
      <c r="AI1037" s="22">
        <f t="shared" ref="AI1037" si="2271">AI1038+AI1044</f>
        <v>0</v>
      </c>
      <c r="AJ1037" s="22">
        <f t="shared" si="2269"/>
        <v>0</v>
      </c>
      <c r="AK1037" s="22">
        <f t="shared" si="2269"/>
        <v>0</v>
      </c>
      <c r="AL1037" s="22">
        <f t="shared" si="2269"/>
        <v>0</v>
      </c>
      <c r="AM1037" s="22">
        <f t="shared" si="2269"/>
        <v>0</v>
      </c>
      <c r="AN1037" s="22">
        <f t="shared" si="2269"/>
        <v>0</v>
      </c>
      <c r="AO1037" s="22">
        <f t="shared" si="2086"/>
        <v>711.40000000000009</v>
      </c>
      <c r="AP1037" s="22">
        <f t="shared" si="2087"/>
        <v>681.2</v>
      </c>
      <c r="AQ1037" s="22">
        <f t="shared" si="2088"/>
        <v>583.4</v>
      </c>
      <c r="AR1037" s="22">
        <f t="shared" ref="AR1037" si="2272">AR1038+AR1044</f>
        <v>0</v>
      </c>
      <c r="AS1037" s="22">
        <f t="shared" ref="AS1037:AS1054" si="2273">AO1037+AR1037</f>
        <v>711.40000000000009</v>
      </c>
      <c r="AT1037" s="22">
        <f t="shared" si="2263"/>
        <v>0</v>
      </c>
    </row>
    <row r="1038" spans="1:47" s="16" customFormat="1" ht="46.5" x14ac:dyDescent="0.35">
      <c r="A1038" s="18" t="s">
        <v>367</v>
      </c>
      <c r="B1038" s="18" t="s">
        <v>108</v>
      </c>
      <c r="C1038" s="18" t="s">
        <v>137</v>
      </c>
      <c r="D1038" s="18"/>
      <c r="E1038" s="18"/>
      <c r="F1038" s="11" t="s">
        <v>396</v>
      </c>
      <c r="G1038" s="20">
        <f>G1039</f>
        <v>380.3</v>
      </c>
      <c r="H1038" s="20">
        <f t="shared" ref="H1038:AT1042" si="2274">H1039</f>
        <v>307.7</v>
      </c>
      <c r="I1038" s="20">
        <f t="shared" ref="I1038:I1042" si="2275">I1039</f>
        <v>202</v>
      </c>
      <c r="J1038" s="20">
        <f t="shared" si="2274"/>
        <v>0</v>
      </c>
      <c r="K1038" s="20">
        <f t="shared" si="2274"/>
        <v>0</v>
      </c>
      <c r="L1038" s="20">
        <f t="shared" si="2274"/>
        <v>0</v>
      </c>
      <c r="M1038" s="21">
        <f t="shared" si="2131"/>
        <v>380.3</v>
      </c>
      <c r="N1038" s="21">
        <f t="shared" si="2132"/>
        <v>307.7</v>
      </c>
      <c r="O1038" s="21">
        <f t="shared" si="2133"/>
        <v>202</v>
      </c>
      <c r="P1038" s="23">
        <f t="shared" si="2274"/>
        <v>0</v>
      </c>
      <c r="Q1038" s="23">
        <f t="shared" si="2274"/>
        <v>0</v>
      </c>
      <c r="R1038" s="23">
        <f t="shared" si="2274"/>
        <v>0</v>
      </c>
      <c r="S1038" s="23">
        <f t="shared" si="2274"/>
        <v>0</v>
      </c>
      <c r="T1038" s="23">
        <f t="shared" si="2274"/>
        <v>0</v>
      </c>
      <c r="U1038" s="23">
        <f t="shared" si="2274"/>
        <v>0</v>
      </c>
      <c r="V1038" s="23">
        <f t="shared" si="2274"/>
        <v>0</v>
      </c>
      <c r="W1038" s="23">
        <f t="shared" si="2274"/>
        <v>0</v>
      </c>
      <c r="X1038" s="23">
        <f t="shared" si="2274"/>
        <v>0</v>
      </c>
      <c r="Y1038" s="23">
        <f t="shared" si="2274"/>
        <v>0</v>
      </c>
      <c r="Z1038" s="23">
        <f t="shared" si="2186"/>
        <v>380.3</v>
      </c>
      <c r="AA1038" s="23">
        <f t="shared" si="2187"/>
        <v>307.7</v>
      </c>
      <c r="AB1038" s="23">
        <f t="shared" si="2188"/>
        <v>202</v>
      </c>
      <c r="AC1038" s="23">
        <f t="shared" si="2274"/>
        <v>0</v>
      </c>
      <c r="AD1038" s="23">
        <f t="shared" si="2274"/>
        <v>0</v>
      </c>
      <c r="AE1038" s="23">
        <f t="shared" si="2274"/>
        <v>0</v>
      </c>
      <c r="AF1038" s="23">
        <f t="shared" si="2274"/>
        <v>0</v>
      </c>
      <c r="AG1038" s="23">
        <f t="shared" si="2274"/>
        <v>0</v>
      </c>
      <c r="AH1038" s="23">
        <f t="shared" si="2274"/>
        <v>0</v>
      </c>
      <c r="AI1038" s="23">
        <f t="shared" si="2274"/>
        <v>0</v>
      </c>
      <c r="AJ1038" s="23">
        <f t="shared" si="2274"/>
        <v>0</v>
      </c>
      <c r="AK1038" s="23">
        <f t="shared" si="2274"/>
        <v>0</v>
      </c>
      <c r="AL1038" s="23">
        <f t="shared" si="2274"/>
        <v>0</v>
      </c>
      <c r="AM1038" s="23">
        <f t="shared" si="2274"/>
        <v>0</v>
      </c>
      <c r="AN1038" s="23">
        <f t="shared" si="2274"/>
        <v>0</v>
      </c>
      <c r="AO1038" s="23">
        <f t="shared" si="2086"/>
        <v>380.3</v>
      </c>
      <c r="AP1038" s="23">
        <f t="shared" si="2087"/>
        <v>307.7</v>
      </c>
      <c r="AQ1038" s="23">
        <f t="shared" si="2088"/>
        <v>202</v>
      </c>
      <c r="AR1038" s="23">
        <f t="shared" si="2274"/>
        <v>0</v>
      </c>
      <c r="AS1038" s="23">
        <f t="shared" si="2273"/>
        <v>380.3</v>
      </c>
      <c r="AT1038" s="23">
        <f t="shared" si="2274"/>
        <v>0</v>
      </c>
    </row>
    <row r="1039" spans="1:47" ht="31" x14ac:dyDescent="0.35">
      <c r="A1039" s="13" t="s">
        <v>367</v>
      </c>
      <c r="B1039" s="13" t="s">
        <v>108</v>
      </c>
      <c r="C1039" s="13" t="s">
        <v>137</v>
      </c>
      <c r="D1039" s="13" t="s">
        <v>34</v>
      </c>
      <c r="E1039" s="13"/>
      <c r="F1039" s="15" t="s">
        <v>47</v>
      </c>
      <c r="G1039" s="21">
        <f>G1040</f>
        <v>380.3</v>
      </c>
      <c r="H1039" s="21">
        <f t="shared" si="2274"/>
        <v>307.7</v>
      </c>
      <c r="I1039" s="21">
        <f t="shared" si="2275"/>
        <v>202</v>
      </c>
      <c r="J1039" s="21">
        <f t="shared" si="2274"/>
        <v>0</v>
      </c>
      <c r="K1039" s="21">
        <f t="shared" si="2274"/>
        <v>0</v>
      </c>
      <c r="L1039" s="21">
        <f t="shared" si="2274"/>
        <v>0</v>
      </c>
      <c r="M1039" s="21">
        <f t="shared" si="2131"/>
        <v>380.3</v>
      </c>
      <c r="N1039" s="21">
        <f t="shared" si="2132"/>
        <v>307.7</v>
      </c>
      <c r="O1039" s="21">
        <f t="shared" si="2133"/>
        <v>202</v>
      </c>
      <c r="P1039" s="24">
        <f t="shared" si="2274"/>
        <v>0</v>
      </c>
      <c r="Q1039" s="24">
        <f t="shared" si="2274"/>
        <v>0</v>
      </c>
      <c r="R1039" s="24">
        <f t="shared" si="2274"/>
        <v>0</v>
      </c>
      <c r="S1039" s="24">
        <f t="shared" si="2274"/>
        <v>0</v>
      </c>
      <c r="T1039" s="24">
        <f t="shared" si="2274"/>
        <v>0</v>
      </c>
      <c r="U1039" s="24">
        <f t="shared" si="2274"/>
        <v>0</v>
      </c>
      <c r="V1039" s="24">
        <f t="shared" si="2274"/>
        <v>0</v>
      </c>
      <c r="W1039" s="24">
        <f t="shared" si="2274"/>
        <v>0</v>
      </c>
      <c r="X1039" s="24">
        <f t="shared" si="2274"/>
        <v>0</v>
      </c>
      <c r="Y1039" s="24">
        <f t="shared" si="2274"/>
        <v>0</v>
      </c>
      <c r="Z1039" s="24">
        <f t="shared" si="2186"/>
        <v>380.3</v>
      </c>
      <c r="AA1039" s="24">
        <f t="shared" si="2187"/>
        <v>307.7</v>
      </c>
      <c r="AB1039" s="24">
        <f t="shared" si="2188"/>
        <v>202</v>
      </c>
      <c r="AC1039" s="24">
        <f t="shared" si="2274"/>
        <v>0</v>
      </c>
      <c r="AD1039" s="24">
        <f t="shared" si="2274"/>
        <v>0</v>
      </c>
      <c r="AE1039" s="24">
        <f t="shared" si="2274"/>
        <v>0</v>
      </c>
      <c r="AF1039" s="24">
        <f t="shared" si="2274"/>
        <v>0</v>
      </c>
      <c r="AG1039" s="24">
        <f t="shared" si="2274"/>
        <v>0</v>
      </c>
      <c r="AH1039" s="24">
        <f t="shared" si="2274"/>
        <v>0</v>
      </c>
      <c r="AI1039" s="24">
        <f t="shared" si="2274"/>
        <v>0</v>
      </c>
      <c r="AJ1039" s="24">
        <f t="shared" si="2274"/>
        <v>0</v>
      </c>
      <c r="AK1039" s="24">
        <f t="shared" si="2274"/>
        <v>0</v>
      </c>
      <c r="AL1039" s="24">
        <f t="shared" si="2274"/>
        <v>0</v>
      </c>
      <c r="AM1039" s="24">
        <f t="shared" si="2274"/>
        <v>0</v>
      </c>
      <c r="AN1039" s="24">
        <f t="shared" si="2274"/>
        <v>0</v>
      </c>
      <c r="AO1039" s="24">
        <f t="shared" si="2086"/>
        <v>380.3</v>
      </c>
      <c r="AP1039" s="24">
        <f t="shared" si="2087"/>
        <v>307.7</v>
      </c>
      <c r="AQ1039" s="24">
        <f t="shared" si="2088"/>
        <v>202</v>
      </c>
      <c r="AR1039" s="24">
        <f t="shared" si="2274"/>
        <v>0</v>
      </c>
      <c r="AS1039" s="24">
        <f t="shared" si="2273"/>
        <v>380.3</v>
      </c>
      <c r="AT1039" s="24">
        <f t="shared" si="2274"/>
        <v>0</v>
      </c>
      <c r="AU1039" s="6"/>
    </row>
    <row r="1040" spans="1:47" x14ac:dyDescent="0.35">
      <c r="A1040" s="13" t="s">
        <v>367</v>
      </c>
      <c r="B1040" s="13" t="s">
        <v>108</v>
      </c>
      <c r="C1040" s="13" t="s">
        <v>137</v>
      </c>
      <c r="D1040" s="13" t="s">
        <v>35</v>
      </c>
      <c r="E1040" s="13"/>
      <c r="F1040" s="15" t="s">
        <v>48</v>
      </c>
      <c r="G1040" s="21">
        <f>G1041</f>
        <v>380.3</v>
      </c>
      <c r="H1040" s="21">
        <f t="shared" si="2274"/>
        <v>307.7</v>
      </c>
      <c r="I1040" s="21">
        <f t="shared" si="2275"/>
        <v>202</v>
      </c>
      <c r="J1040" s="21">
        <f t="shared" si="2274"/>
        <v>0</v>
      </c>
      <c r="K1040" s="21">
        <f t="shared" si="2274"/>
        <v>0</v>
      </c>
      <c r="L1040" s="21">
        <f t="shared" si="2274"/>
        <v>0</v>
      </c>
      <c r="M1040" s="21">
        <f t="shared" si="2131"/>
        <v>380.3</v>
      </c>
      <c r="N1040" s="21">
        <f t="shared" si="2132"/>
        <v>307.7</v>
      </c>
      <c r="O1040" s="21">
        <f t="shared" si="2133"/>
        <v>202</v>
      </c>
      <c r="P1040" s="24">
        <f t="shared" si="2274"/>
        <v>0</v>
      </c>
      <c r="Q1040" s="24">
        <f t="shared" si="2274"/>
        <v>0</v>
      </c>
      <c r="R1040" s="24">
        <f t="shared" si="2274"/>
        <v>0</v>
      </c>
      <c r="S1040" s="24">
        <f t="shared" si="2274"/>
        <v>0</v>
      </c>
      <c r="T1040" s="24">
        <f t="shared" si="2274"/>
        <v>0</v>
      </c>
      <c r="U1040" s="24">
        <f t="shared" si="2274"/>
        <v>0</v>
      </c>
      <c r="V1040" s="24">
        <f t="shared" si="2274"/>
        <v>0</v>
      </c>
      <c r="W1040" s="24">
        <f t="shared" si="2274"/>
        <v>0</v>
      </c>
      <c r="X1040" s="24">
        <f t="shared" si="2274"/>
        <v>0</v>
      </c>
      <c r="Y1040" s="24">
        <f t="shared" si="2274"/>
        <v>0</v>
      </c>
      <c r="Z1040" s="24">
        <f t="shared" si="2186"/>
        <v>380.3</v>
      </c>
      <c r="AA1040" s="24">
        <f t="shared" si="2187"/>
        <v>307.7</v>
      </c>
      <c r="AB1040" s="24">
        <f t="shared" si="2188"/>
        <v>202</v>
      </c>
      <c r="AC1040" s="24">
        <f t="shared" si="2274"/>
        <v>0</v>
      </c>
      <c r="AD1040" s="24">
        <f t="shared" si="2274"/>
        <v>0</v>
      </c>
      <c r="AE1040" s="24">
        <f t="shared" si="2274"/>
        <v>0</v>
      </c>
      <c r="AF1040" s="24">
        <f t="shared" si="2274"/>
        <v>0</v>
      </c>
      <c r="AG1040" s="24">
        <f t="shared" si="2274"/>
        <v>0</v>
      </c>
      <c r="AH1040" s="24">
        <f t="shared" si="2274"/>
        <v>0</v>
      </c>
      <c r="AI1040" s="24">
        <f t="shared" si="2274"/>
        <v>0</v>
      </c>
      <c r="AJ1040" s="24">
        <f t="shared" si="2274"/>
        <v>0</v>
      </c>
      <c r="AK1040" s="24">
        <f t="shared" si="2274"/>
        <v>0</v>
      </c>
      <c r="AL1040" s="24">
        <f t="shared" si="2274"/>
        <v>0</v>
      </c>
      <c r="AM1040" s="24">
        <f t="shared" si="2274"/>
        <v>0</v>
      </c>
      <c r="AN1040" s="24">
        <f t="shared" si="2274"/>
        <v>0</v>
      </c>
      <c r="AO1040" s="24">
        <f t="shared" si="2086"/>
        <v>380.3</v>
      </c>
      <c r="AP1040" s="24">
        <f t="shared" si="2087"/>
        <v>307.7</v>
      </c>
      <c r="AQ1040" s="24">
        <f t="shared" si="2088"/>
        <v>202</v>
      </c>
      <c r="AR1040" s="24">
        <f t="shared" si="2274"/>
        <v>0</v>
      </c>
      <c r="AS1040" s="24">
        <f t="shared" si="2273"/>
        <v>380.3</v>
      </c>
      <c r="AT1040" s="24">
        <f t="shared" si="2274"/>
        <v>0</v>
      </c>
      <c r="AU1040" s="6"/>
    </row>
    <row r="1041" spans="1:47" ht="46.5" x14ac:dyDescent="0.35">
      <c r="A1041" s="13" t="s">
        <v>367</v>
      </c>
      <c r="B1041" s="13" t="s">
        <v>108</v>
      </c>
      <c r="C1041" s="13" t="s">
        <v>137</v>
      </c>
      <c r="D1041" s="13" t="s">
        <v>326</v>
      </c>
      <c r="E1041" s="13"/>
      <c r="F1041" s="15" t="s">
        <v>430</v>
      </c>
      <c r="G1041" s="21">
        <f>G1042</f>
        <v>380.3</v>
      </c>
      <c r="H1041" s="21">
        <f t="shared" si="2274"/>
        <v>307.7</v>
      </c>
      <c r="I1041" s="21">
        <f t="shared" si="2275"/>
        <v>202</v>
      </c>
      <c r="J1041" s="21">
        <f t="shared" si="2274"/>
        <v>0</v>
      </c>
      <c r="K1041" s="21">
        <f t="shared" si="2274"/>
        <v>0</v>
      </c>
      <c r="L1041" s="21">
        <f t="shared" si="2274"/>
        <v>0</v>
      </c>
      <c r="M1041" s="21">
        <f t="shared" si="2131"/>
        <v>380.3</v>
      </c>
      <c r="N1041" s="21">
        <f t="shared" si="2132"/>
        <v>307.7</v>
      </c>
      <c r="O1041" s="21">
        <f t="shared" si="2133"/>
        <v>202</v>
      </c>
      <c r="P1041" s="24">
        <f t="shared" si="2274"/>
        <v>0</v>
      </c>
      <c r="Q1041" s="24">
        <f t="shared" si="2274"/>
        <v>0</v>
      </c>
      <c r="R1041" s="24">
        <f t="shared" si="2274"/>
        <v>0</v>
      </c>
      <c r="S1041" s="24">
        <f t="shared" si="2274"/>
        <v>0</v>
      </c>
      <c r="T1041" s="24">
        <f t="shared" si="2274"/>
        <v>0</v>
      </c>
      <c r="U1041" s="24">
        <f t="shared" si="2274"/>
        <v>0</v>
      </c>
      <c r="V1041" s="24">
        <f t="shared" si="2274"/>
        <v>0</v>
      </c>
      <c r="W1041" s="24">
        <f t="shared" si="2274"/>
        <v>0</v>
      </c>
      <c r="X1041" s="24">
        <f t="shared" si="2274"/>
        <v>0</v>
      </c>
      <c r="Y1041" s="24">
        <f t="shared" si="2274"/>
        <v>0</v>
      </c>
      <c r="Z1041" s="24">
        <f t="shared" si="2186"/>
        <v>380.3</v>
      </c>
      <c r="AA1041" s="24">
        <f t="shared" si="2187"/>
        <v>307.7</v>
      </c>
      <c r="AB1041" s="24">
        <f t="shared" si="2188"/>
        <v>202</v>
      </c>
      <c r="AC1041" s="24">
        <f t="shared" si="2274"/>
        <v>0</v>
      </c>
      <c r="AD1041" s="24">
        <f t="shared" si="2274"/>
        <v>0</v>
      </c>
      <c r="AE1041" s="24">
        <f t="shared" si="2274"/>
        <v>0</v>
      </c>
      <c r="AF1041" s="24">
        <f t="shared" si="2274"/>
        <v>0</v>
      </c>
      <c r="AG1041" s="24">
        <f t="shared" si="2274"/>
        <v>0</v>
      </c>
      <c r="AH1041" s="24">
        <f t="shared" si="2274"/>
        <v>0</v>
      </c>
      <c r="AI1041" s="24">
        <f t="shared" si="2274"/>
        <v>0</v>
      </c>
      <c r="AJ1041" s="24">
        <f t="shared" si="2274"/>
        <v>0</v>
      </c>
      <c r="AK1041" s="24">
        <f t="shared" si="2274"/>
        <v>0</v>
      </c>
      <c r="AL1041" s="24">
        <f t="shared" si="2274"/>
        <v>0</v>
      </c>
      <c r="AM1041" s="24">
        <f t="shared" si="2274"/>
        <v>0</v>
      </c>
      <c r="AN1041" s="24">
        <f t="shared" si="2274"/>
        <v>0</v>
      </c>
      <c r="AO1041" s="24">
        <f t="shared" ref="AO1041:AO1104" si="2276">Z1041+AC1041+AD1041+AE1041+AF1041+AG1041+AH1041+AI1041+AJ1041+AK1041+AL1041</f>
        <v>380.3</v>
      </c>
      <c r="AP1041" s="24">
        <f t="shared" ref="AP1041:AP1104" si="2277">AA1041+AM1041</f>
        <v>307.7</v>
      </c>
      <c r="AQ1041" s="24">
        <f t="shared" ref="AQ1041:AQ1104" si="2278">AB1041+AN1041</f>
        <v>202</v>
      </c>
      <c r="AR1041" s="24">
        <f t="shared" si="2274"/>
        <v>0</v>
      </c>
      <c r="AS1041" s="24">
        <f t="shared" si="2273"/>
        <v>380.3</v>
      </c>
      <c r="AT1041" s="24">
        <f t="shared" si="2274"/>
        <v>0</v>
      </c>
    </row>
    <row r="1042" spans="1:47" ht="31" x14ac:dyDescent="0.35">
      <c r="A1042" s="13" t="s">
        <v>367</v>
      </c>
      <c r="B1042" s="13" t="s">
        <v>108</v>
      </c>
      <c r="C1042" s="13" t="s">
        <v>137</v>
      </c>
      <c r="D1042" s="13" t="s">
        <v>326</v>
      </c>
      <c r="E1042" s="13" t="s">
        <v>7</v>
      </c>
      <c r="F1042" s="15" t="s">
        <v>385</v>
      </c>
      <c r="G1042" s="21">
        <f>G1043</f>
        <v>380.3</v>
      </c>
      <c r="H1042" s="21">
        <f t="shared" si="2274"/>
        <v>307.7</v>
      </c>
      <c r="I1042" s="21">
        <f t="shared" si="2275"/>
        <v>202</v>
      </c>
      <c r="J1042" s="21">
        <f t="shared" si="2274"/>
        <v>0</v>
      </c>
      <c r="K1042" s="21">
        <f t="shared" si="2274"/>
        <v>0</v>
      </c>
      <c r="L1042" s="21">
        <f t="shared" si="2274"/>
        <v>0</v>
      </c>
      <c r="M1042" s="21">
        <f t="shared" si="2131"/>
        <v>380.3</v>
      </c>
      <c r="N1042" s="21">
        <f t="shared" si="2132"/>
        <v>307.7</v>
      </c>
      <c r="O1042" s="21">
        <f t="shared" si="2133"/>
        <v>202</v>
      </c>
      <c r="P1042" s="24">
        <f t="shared" si="2274"/>
        <v>0</v>
      </c>
      <c r="Q1042" s="24">
        <f t="shared" si="2274"/>
        <v>0</v>
      </c>
      <c r="R1042" s="24">
        <f t="shared" si="2274"/>
        <v>0</v>
      </c>
      <c r="S1042" s="24">
        <f t="shared" si="2274"/>
        <v>0</v>
      </c>
      <c r="T1042" s="24">
        <f t="shared" si="2274"/>
        <v>0</v>
      </c>
      <c r="U1042" s="24">
        <f t="shared" si="2274"/>
        <v>0</v>
      </c>
      <c r="V1042" s="24">
        <f t="shared" si="2274"/>
        <v>0</v>
      </c>
      <c r="W1042" s="24">
        <f t="shared" si="2274"/>
        <v>0</v>
      </c>
      <c r="X1042" s="24">
        <f t="shared" si="2274"/>
        <v>0</v>
      </c>
      <c r="Y1042" s="24">
        <f t="shared" si="2274"/>
        <v>0</v>
      </c>
      <c r="Z1042" s="24">
        <f t="shared" si="2186"/>
        <v>380.3</v>
      </c>
      <c r="AA1042" s="24">
        <f t="shared" si="2187"/>
        <v>307.7</v>
      </c>
      <c r="AB1042" s="24">
        <f t="shared" si="2188"/>
        <v>202</v>
      </c>
      <c r="AC1042" s="24">
        <f t="shared" si="2274"/>
        <v>0</v>
      </c>
      <c r="AD1042" s="24">
        <f t="shared" si="2274"/>
        <v>0</v>
      </c>
      <c r="AE1042" s="24">
        <f t="shared" si="2274"/>
        <v>0</v>
      </c>
      <c r="AF1042" s="24">
        <f t="shared" si="2274"/>
        <v>0</v>
      </c>
      <c r="AG1042" s="24">
        <f t="shared" si="2274"/>
        <v>0</v>
      </c>
      <c r="AH1042" s="24">
        <f t="shared" si="2274"/>
        <v>0</v>
      </c>
      <c r="AI1042" s="24">
        <f t="shared" si="2274"/>
        <v>0</v>
      </c>
      <c r="AJ1042" s="24">
        <f t="shared" si="2274"/>
        <v>0</v>
      </c>
      <c r="AK1042" s="24">
        <f t="shared" si="2274"/>
        <v>0</v>
      </c>
      <c r="AL1042" s="24">
        <f t="shared" si="2274"/>
        <v>0</v>
      </c>
      <c r="AM1042" s="24">
        <f t="shared" si="2274"/>
        <v>0</v>
      </c>
      <c r="AN1042" s="24">
        <f t="shared" si="2274"/>
        <v>0</v>
      </c>
      <c r="AO1042" s="24">
        <f t="shared" si="2276"/>
        <v>380.3</v>
      </c>
      <c r="AP1042" s="24">
        <f t="shared" si="2277"/>
        <v>307.7</v>
      </c>
      <c r="AQ1042" s="24">
        <f t="shared" si="2278"/>
        <v>202</v>
      </c>
      <c r="AR1042" s="24">
        <f t="shared" si="2274"/>
        <v>0</v>
      </c>
      <c r="AS1042" s="24">
        <f t="shared" si="2273"/>
        <v>380.3</v>
      </c>
      <c r="AT1042" s="24">
        <f t="shared" si="2274"/>
        <v>0</v>
      </c>
    </row>
    <row r="1043" spans="1:47" ht="31" x14ac:dyDescent="0.35">
      <c r="A1043" s="13" t="s">
        <v>367</v>
      </c>
      <c r="B1043" s="13" t="s">
        <v>108</v>
      </c>
      <c r="C1043" s="13" t="s">
        <v>137</v>
      </c>
      <c r="D1043" s="13" t="s">
        <v>326</v>
      </c>
      <c r="E1043" s="13">
        <v>240</v>
      </c>
      <c r="F1043" s="15" t="s">
        <v>374</v>
      </c>
      <c r="G1043" s="21">
        <v>380.3</v>
      </c>
      <c r="H1043" s="21">
        <v>307.7</v>
      </c>
      <c r="I1043" s="21">
        <v>202</v>
      </c>
      <c r="J1043" s="21"/>
      <c r="K1043" s="21"/>
      <c r="L1043" s="21"/>
      <c r="M1043" s="21">
        <f t="shared" si="2131"/>
        <v>380.3</v>
      </c>
      <c r="N1043" s="21">
        <f t="shared" si="2132"/>
        <v>307.7</v>
      </c>
      <c r="O1043" s="21">
        <f t="shared" si="2133"/>
        <v>202</v>
      </c>
      <c r="P1043" s="24"/>
      <c r="Q1043" s="24"/>
      <c r="R1043" s="24"/>
      <c r="S1043" s="24"/>
      <c r="T1043" s="24"/>
      <c r="U1043" s="24"/>
      <c r="V1043" s="24"/>
      <c r="W1043" s="24"/>
      <c r="X1043" s="24"/>
      <c r="Y1043" s="24"/>
      <c r="Z1043" s="24">
        <f t="shared" si="2186"/>
        <v>380.3</v>
      </c>
      <c r="AA1043" s="24">
        <f t="shared" si="2187"/>
        <v>307.7</v>
      </c>
      <c r="AB1043" s="24">
        <f t="shared" si="2188"/>
        <v>202</v>
      </c>
      <c r="AC1043" s="24"/>
      <c r="AD1043" s="24"/>
      <c r="AE1043" s="24"/>
      <c r="AF1043" s="24"/>
      <c r="AG1043" s="24"/>
      <c r="AH1043" s="24"/>
      <c r="AI1043" s="24"/>
      <c r="AJ1043" s="24"/>
      <c r="AK1043" s="24"/>
      <c r="AL1043" s="24"/>
      <c r="AM1043" s="24"/>
      <c r="AN1043" s="24"/>
      <c r="AO1043" s="24">
        <f t="shared" si="2276"/>
        <v>380.3</v>
      </c>
      <c r="AP1043" s="24">
        <f t="shared" si="2277"/>
        <v>307.7</v>
      </c>
      <c r="AQ1043" s="24">
        <f t="shared" si="2278"/>
        <v>202</v>
      </c>
      <c r="AR1043" s="24"/>
      <c r="AS1043" s="24">
        <f t="shared" si="2273"/>
        <v>380.3</v>
      </c>
      <c r="AT1043" s="24"/>
    </row>
    <row r="1044" spans="1:47" s="16" customFormat="1" ht="31" x14ac:dyDescent="0.35">
      <c r="A1044" s="18" t="s">
        <v>367</v>
      </c>
      <c r="B1044" s="18" t="s">
        <v>108</v>
      </c>
      <c r="C1044" s="18" t="s">
        <v>327</v>
      </c>
      <c r="D1044" s="18"/>
      <c r="E1044" s="18"/>
      <c r="F1044" s="11" t="s">
        <v>397</v>
      </c>
      <c r="G1044" s="20">
        <f>G1045+G1050</f>
        <v>331.1</v>
      </c>
      <c r="H1044" s="20">
        <f t="shared" ref="H1044:AT1044" si="2279">H1045+H1050</f>
        <v>373.5</v>
      </c>
      <c r="I1044" s="20">
        <f t="shared" ref="I1044:L1044" si="2280">I1045+I1050</f>
        <v>381.4</v>
      </c>
      <c r="J1044" s="20">
        <f t="shared" si="2280"/>
        <v>0</v>
      </c>
      <c r="K1044" s="20">
        <f t="shared" si="2280"/>
        <v>0</v>
      </c>
      <c r="L1044" s="20">
        <f t="shared" si="2280"/>
        <v>0</v>
      </c>
      <c r="M1044" s="21">
        <f t="shared" si="2131"/>
        <v>331.1</v>
      </c>
      <c r="N1044" s="21">
        <f t="shared" si="2132"/>
        <v>373.5</v>
      </c>
      <c r="O1044" s="21">
        <f t="shared" si="2133"/>
        <v>381.4</v>
      </c>
      <c r="P1044" s="23">
        <f t="shared" ref="P1044:Q1044" si="2281">P1045+P1050</f>
        <v>0</v>
      </c>
      <c r="Q1044" s="23">
        <f t="shared" si="2281"/>
        <v>0</v>
      </c>
      <c r="R1044" s="23">
        <f t="shared" ref="R1044:T1044" si="2282">R1045+R1050</f>
        <v>0</v>
      </c>
      <c r="S1044" s="23">
        <f t="shared" si="2282"/>
        <v>0</v>
      </c>
      <c r="T1044" s="23">
        <f t="shared" si="2282"/>
        <v>0</v>
      </c>
      <c r="U1044" s="23">
        <f t="shared" ref="U1044:W1044" si="2283">U1045+U1050</f>
        <v>0</v>
      </c>
      <c r="V1044" s="23">
        <f t="shared" si="2283"/>
        <v>0</v>
      </c>
      <c r="W1044" s="23">
        <f t="shared" si="2283"/>
        <v>0</v>
      </c>
      <c r="X1044" s="23">
        <f t="shared" ref="X1044:Y1044" si="2284">X1045+X1050</f>
        <v>0</v>
      </c>
      <c r="Y1044" s="23">
        <f t="shared" si="2284"/>
        <v>0</v>
      </c>
      <c r="Z1044" s="23">
        <f t="shared" si="2186"/>
        <v>331.1</v>
      </c>
      <c r="AA1044" s="23">
        <f t="shared" si="2187"/>
        <v>373.5</v>
      </c>
      <c r="AB1044" s="23">
        <f t="shared" si="2188"/>
        <v>381.4</v>
      </c>
      <c r="AC1044" s="23">
        <f t="shared" ref="AC1044:AN1044" si="2285">AC1045+AC1050</f>
        <v>0</v>
      </c>
      <c r="AD1044" s="23">
        <f t="shared" si="2285"/>
        <v>0</v>
      </c>
      <c r="AE1044" s="23">
        <f t="shared" ref="AE1044" si="2286">AE1045+AE1050</f>
        <v>0</v>
      </c>
      <c r="AF1044" s="23">
        <f t="shared" si="2285"/>
        <v>0</v>
      </c>
      <c r="AG1044" s="23">
        <f t="shared" si="2285"/>
        <v>0</v>
      </c>
      <c r="AH1044" s="23">
        <f t="shared" si="2285"/>
        <v>0</v>
      </c>
      <c r="AI1044" s="23">
        <f t="shared" ref="AI1044" si="2287">AI1045+AI1050</f>
        <v>0</v>
      </c>
      <c r="AJ1044" s="23">
        <f t="shared" si="2285"/>
        <v>0</v>
      </c>
      <c r="AK1044" s="23">
        <f t="shared" si="2285"/>
        <v>0</v>
      </c>
      <c r="AL1044" s="23">
        <f t="shared" si="2285"/>
        <v>0</v>
      </c>
      <c r="AM1044" s="23">
        <f t="shared" si="2285"/>
        <v>0</v>
      </c>
      <c r="AN1044" s="23">
        <f t="shared" si="2285"/>
        <v>0</v>
      </c>
      <c r="AO1044" s="23">
        <f t="shared" si="2276"/>
        <v>331.1</v>
      </c>
      <c r="AP1044" s="23">
        <f t="shared" si="2277"/>
        <v>373.5</v>
      </c>
      <c r="AQ1044" s="23">
        <f t="shared" si="2278"/>
        <v>381.4</v>
      </c>
      <c r="AR1044" s="23">
        <f t="shared" ref="AR1044" si="2288">AR1045+AR1050</f>
        <v>0</v>
      </c>
      <c r="AS1044" s="23">
        <f t="shared" si="2273"/>
        <v>331.1</v>
      </c>
      <c r="AT1044" s="23">
        <f t="shared" si="2279"/>
        <v>0</v>
      </c>
    </row>
    <row r="1045" spans="1:47" ht="31" x14ac:dyDescent="0.35">
      <c r="A1045" s="13" t="s">
        <v>367</v>
      </c>
      <c r="B1045" s="13" t="s">
        <v>108</v>
      </c>
      <c r="C1045" s="13" t="s">
        <v>327</v>
      </c>
      <c r="D1045" s="13" t="s">
        <v>199</v>
      </c>
      <c r="E1045" s="13"/>
      <c r="F1045" s="15" t="s">
        <v>835</v>
      </c>
      <c r="G1045" s="21">
        <f>G1046</f>
        <v>250</v>
      </c>
      <c r="H1045" s="21">
        <f t="shared" ref="H1045:AT1048" si="2289">H1046</f>
        <v>250</v>
      </c>
      <c r="I1045" s="21">
        <f t="shared" ref="I1045:I1048" si="2290">I1046</f>
        <v>250</v>
      </c>
      <c r="J1045" s="21">
        <f t="shared" si="2289"/>
        <v>0</v>
      </c>
      <c r="K1045" s="21">
        <f t="shared" si="2289"/>
        <v>0</v>
      </c>
      <c r="L1045" s="21">
        <f t="shared" si="2289"/>
        <v>0</v>
      </c>
      <c r="M1045" s="21">
        <f t="shared" si="2131"/>
        <v>250</v>
      </c>
      <c r="N1045" s="21">
        <f t="shared" si="2132"/>
        <v>250</v>
      </c>
      <c r="O1045" s="21">
        <f t="shared" si="2133"/>
        <v>250</v>
      </c>
      <c r="P1045" s="24">
        <f t="shared" si="2289"/>
        <v>0</v>
      </c>
      <c r="Q1045" s="24">
        <f t="shared" si="2289"/>
        <v>0</v>
      </c>
      <c r="R1045" s="24">
        <f t="shared" si="2289"/>
        <v>0</v>
      </c>
      <c r="S1045" s="24">
        <f t="shared" si="2289"/>
        <v>0</v>
      </c>
      <c r="T1045" s="24">
        <f t="shared" si="2289"/>
        <v>0</v>
      </c>
      <c r="U1045" s="24">
        <f t="shared" si="2289"/>
        <v>0</v>
      </c>
      <c r="V1045" s="24">
        <f t="shared" si="2289"/>
        <v>0</v>
      </c>
      <c r="W1045" s="24">
        <f t="shared" si="2289"/>
        <v>0</v>
      </c>
      <c r="X1045" s="24">
        <f t="shared" si="2289"/>
        <v>0</v>
      </c>
      <c r="Y1045" s="24">
        <f t="shared" si="2289"/>
        <v>0</v>
      </c>
      <c r="Z1045" s="24">
        <f t="shared" si="2186"/>
        <v>250</v>
      </c>
      <c r="AA1045" s="24">
        <f t="shared" si="2187"/>
        <v>250</v>
      </c>
      <c r="AB1045" s="24">
        <f t="shared" si="2188"/>
        <v>250</v>
      </c>
      <c r="AC1045" s="24">
        <f t="shared" si="2289"/>
        <v>0</v>
      </c>
      <c r="AD1045" s="24">
        <f t="shared" si="2289"/>
        <v>0</v>
      </c>
      <c r="AE1045" s="24">
        <f t="shared" si="2289"/>
        <v>0</v>
      </c>
      <c r="AF1045" s="24">
        <f t="shared" si="2289"/>
        <v>0</v>
      </c>
      <c r="AG1045" s="24">
        <f t="shared" si="2289"/>
        <v>0</v>
      </c>
      <c r="AH1045" s="24">
        <f t="shared" si="2289"/>
        <v>0</v>
      </c>
      <c r="AI1045" s="24">
        <f t="shared" si="2289"/>
        <v>0</v>
      </c>
      <c r="AJ1045" s="24">
        <f t="shared" si="2289"/>
        <v>0</v>
      </c>
      <c r="AK1045" s="24">
        <f t="shared" si="2289"/>
        <v>0</v>
      </c>
      <c r="AL1045" s="24">
        <f t="shared" si="2289"/>
        <v>0</v>
      </c>
      <c r="AM1045" s="24">
        <f t="shared" si="2289"/>
        <v>0</v>
      </c>
      <c r="AN1045" s="24">
        <f t="shared" si="2289"/>
        <v>0</v>
      </c>
      <c r="AO1045" s="24">
        <f t="shared" si="2276"/>
        <v>250</v>
      </c>
      <c r="AP1045" s="24">
        <f t="shared" si="2277"/>
        <v>250</v>
      </c>
      <c r="AQ1045" s="24">
        <f t="shared" si="2278"/>
        <v>250</v>
      </c>
      <c r="AR1045" s="24">
        <f t="shared" si="2289"/>
        <v>0</v>
      </c>
      <c r="AS1045" s="24">
        <f t="shared" si="2273"/>
        <v>250</v>
      </c>
      <c r="AT1045" s="24">
        <f t="shared" si="2289"/>
        <v>0</v>
      </c>
      <c r="AU1045" s="6"/>
    </row>
    <row r="1046" spans="1:47" ht="46.5" x14ac:dyDescent="0.35">
      <c r="A1046" s="13" t="s">
        <v>367</v>
      </c>
      <c r="B1046" s="13" t="s">
        <v>108</v>
      </c>
      <c r="C1046" s="13" t="s">
        <v>327</v>
      </c>
      <c r="D1046" s="13" t="s">
        <v>200</v>
      </c>
      <c r="E1046" s="13"/>
      <c r="F1046" s="15" t="s">
        <v>836</v>
      </c>
      <c r="G1046" s="21">
        <f>G1047</f>
        <v>250</v>
      </c>
      <c r="H1046" s="21">
        <f t="shared" si="2289"/>
        <v>250</v>
      </c>
      <c r="I1046" s="21">
        <f t="shared" si="2290"/>
        <v>250</v>
      </c>
      <c r="J1046" s="21">
        <f t="shared" si="2289"/>
        <v>0</v>
      </c>
      <c r="K1046" s="21">
        <f t="shared" si="2289"/>
        <v>0</v>
      </c>
      <c r="L1046" s="21">
        <f t="shared" si="2289"/>
        <v>0</v>
      </c>
      <c r="M1046" s="21">
        <f t="shared" si="2131"/>
        <v>250</v>
      </c>
      <c r="N1046" s="21">
        <f t="shared" si="2132"/>
        <v>250</v>
      </c>
      <c r="O1046" s="21">
        <f t="shared" si="2133"/>
        <v>250</v>
      </c>
      <c r="P1046" s="24">
        <f t="shared" si="2289"/>
        <v>0</v>
      </c>
      <c r="Q1046" s="24">
        <f t="shared" si="2289"/>
        <v>0</v>
      </c>
      <c r="R1046" s="24">
        <f t="shared" si="2289"/>
        <v>0</v>
      </c>
      <c r="S1046" s="24">
        <f t="shared" si="2289"/>
        <v>0</v>
      </c>
      <c r="T1046" s="24">
        <f t="shared" si="2289"/>
        <v>0</v>
      </c>
      <c r="U1046" s="24">
        <f t="shared" si="2289"/>
        <v>0</v>
      </c>
      <c r="V1046" s="24">
        <f t="shared" si="2289"/>
        <v>0</v>
      </c>
      <c r="W1046" s="24">
        <f t="shared" si="2289"/>
        <v>0</v>
      </c>
      <c r="X1046" s="24">
        <f t="shared" si="2289"/>
        <v>0</v>
      </c>
      <c r="Y1046" s="24">
        <f t="shared" si="2289"/>
        <v>0</v>
      </c>
      <c r="Z1046" s="24">
        <f t="shared" si="2186"/>
        <v>250</v>
      </c>
      <c r="AA1046" s="24">
        <f t="shared" si="2187"/>
        <v>250</v>
      </c>
      <c r="AB1046" s="24">
        <f t="shared" si="2188"/>
        <v>250</v>
      </c>
      <c r="AC1046" s="24">
        <f t="shared" si="2289"/>
        <v>0</v>
      </c>
      <c r="AD1046" s="24">
        <f t="shared" si="2289"/>
        <v>0</v>
      </c>
      <c r="AE1046" s="24">
        <f t="shared" si="2289"/>
        <v>0</v>
      </c>
      <c r="AF1046" s="24">
        <f t="shared" si="2289"/>
        <v>0</v>
      </c>
      <c r="AG1046" s="24">
        <f t="shared" si="2289"/>
        <v>0</v>
      </c>
      <c r="AH1046" s="24">
        <f t="shared" si="2289"/>
        <v>0</v>
      </c>
      <c r="AI1046" s="24">
        <f t="shared" si="2289"/>
        <v>0</v>
      </c>
      <c r="AJ1046" s="24">
        <f t="shared" si="2289"/>
        <v>0</v>
      </c>
      <c r="AK1046" s="24">
        <f t="shared" si="2289"/>
        <v>0</v>
      </c>
      <c r="AL1046" s="24">
        <f t="shared" si="2289"/>
        <v>0</v>
      </c>
      <c r="AM1046" s="24">
        <f t="shared" si="2289"/>
        <v>0</v>
      </c>
      <c r="AN1046" s="24">
        <f t="shared" si="2289"/>
        <v>0</v>
      </c>
      <c r="AO1046" s="24">
        <f t="shared" si="2276"/>
        <v>250</v>
      </c>
      <c r="AP1046" s="24">
        <f t="shared" si="2277"/>
        <v>250</v>
      </c>
      <c r="AQ1046" s="24">
        <f t="shared" si="2278"/>
        <v>250</v>
      </c>
      <c r="AR1046" s="24">
        <f t="shared" si="2289"/>
        <v>0</v>
      </c>
      <c r="AS1046" s="24">
        <f t="shared" si="2273"/>
        <v>250</v>
      </c>
      <c r="AT1046" s="24">
        <f t="shared" si="2289"/>
        <v>0</v>
      </c>
      <c r="AU1046" s="6"/>
    </row>
    <row r="1047" spans="1:47" ht="31" x14ac:dyDescent="0.35">
      <c r="A1047" s="13" t="s">
        <v>367</v>
      </c>
      <c r="B1047" s="13" t="s">
        <v>108</v>
      </c>
      <c r="C1047" s="13" t="s">
        <v>327</v>
      </c>
      <c r="D1047" s="13" t="s">
        <v>181</v>
      </c>
      <c r="E1047" s="13"/>
      <c r="F1047" s="15" t="s">
        <v>837</v>
      </c>
      <c r="G1047" s="21">
        <f>G1048</f>
        <v>250</v>
      </c>
      <c r="H1047" s="21">
        <f t="shared" si="2289"/>
        <v>250</v>
      </c>
      <c r="I1047" s="21">
        <f t="shared" si="2290"/>
        <v>250</v>
      </c>
      <c r="J1047" s="21">
        <f t="shared" si="2289"/>
        <v>0</v>
      </c>
      <c r="K1047" s="21">
        <f t="shared" si="2289"/>
        <v>0</v>
      </c>
      <c r="L1047" s="21">
        <f t="shared" si="2289"/>
        <v>0</v>
      </c>
      <c r="M1047" s="21">
        <f t="shared" si="2131"/>
        <v>250</v>
      </c>
      <c r="N1047" s="21">
        <f t="shared" si="2132"/>
        <v>250</v>
      </c>
      <c r="O1047" s="21">
        <f t="shared" si="2133"/>
        <v>250</v>
      </c>
      <c r="P1047" s="24">
        <f t="shared" si="2289"/>
        <v>0</v>
      </c>
      <c r="Q1047" s="24">
        <f t="shared" si="2289"/>
        <v>0</v>
      </c>
      <c r="R1047" s="24">
        <f t="shared" si="2289"/>
        <v>0</v>
      </c>
      <c r="S1047" s="24">
        <f t="shared" si="2289"/>
        <v>0</v>
      </c>
      <c r="T1047" s="24">
        <f t="shared" si="2289"/>
        <v>0</v>
      </c>
      <c r="U1047" s="24">
        <f t="shared" si="2289"/>
        <v>0</v>
      </c>
      <c r="V1047" s="24">
        <f t="shared" si="2289"/>
        <v>0</v>
      </c>
      <c r="W1047" s="24">
        <f t="shared" si="2289"/>
        <v>0</v>
      </c>
      <c r="X1047" s="24">
        <f t="shared" si="2289"/>
        <v>0</v>
      </c>
      <c r="Y1047" s="24">
        <f t="shared" si="2289"/>
        <v>0</v>
      </c>
      <c r="Z1047" s="24">
        <f t="shared" si="2186"/>
        <v>250</v>
      </c>
      <c r="AA1047" s="24">
        <f t="shared" si="2187"/>
        <v>250</v>
      </c>
      <c r="AB1047" s="24">
        <f t="shared" si="2188"/>
        <v>250</v>
      </c>
      <c r="AC1047" s="24">
        <f t="shared" si="2289"/>
        <v>0</v>
      </c>
      <c r="AD1047" s="24">
        <f t="shared" si="2289"/>
        <v>0</v>
      </c>
      <c r="AE1047" s="24">
        <f t="shared" si="2289"/>
        <v>0</v>
      </c>
      <c r="AF1047" s="24">
        <f t="shared" si="2289"/>
        <v>0</v>
      </c>
      <c r="AG1047" s="24">
        <f t="shared" si="2289"/>
        <v>0</v>
      </c>
      <c r="AH1047" s="24">
        <f t="shared" si="2289"/>
        <v>0</v>
      </c>
      <c r="AI1047" s="24">
        <f t="shared" si="2289"/>
        <v>0</v>
      </c>
      <c r="AJ1047" s="24">
        <f t="shared" si="2289"/>
        <v>0</v>
      </c>
      <c r="AK1047" s="24">
        <f t="shared" si="2289"/>
        <v>0</v>
      </c>
      <c r="AL1047" s="24">
        <f t="shared" si="2289"/>
        <v>0</v>
      </c>
      <c r="AM1047" s="24">
        <f t="shared" si="2289"/>
        <v>0</v>
      </c>
      <c r="AN1047" s="24">
        <f t="shared" si="2289"/>
        <v>0</v>
      </c>
      <c r="AO1047" s="24">
        <f t="shared" si="2276"/>
        <v>250</v>
      </c>
      <c r="AP1047" s="24">
        <f t="shared" si="2277"/>
        <v>250</v>
      </c>
      <c r="AQ1047" s="24">
        <f t="shared" si="2278"/>
        <v>250</v>
      </c>
      <c r="AR1047" s="24">
        <f t="shared" si="2289"/>
        <v>0</v>
      </c>
      <c r="AS1047" s="24">
        <f t="shared" si="2273"/>
        <v>250</v>
      </c>
      <c r="AT1047" s="24">
        <f t="shared" si="2289"/>
        <v>0</v>
      </c>
    </row>
    <row r="1048" spans="1:47" ht="31" x14ac:dyDescent="0.35">
      <c r="A1048" s="13" t="s">
        <v>367</v>
      </c>
      <c r="B1048" s="13" t="s">
        <v>108</v>
      </c>
      <c r="C1048" s="13" t="s">
        <v>327</v>
      </c>
      <c r="D1048" s="13" t="s">
        <v>181</v>
      </c>
      <c r="E1048" s="13" t="s">
        <v>7</v>
      </c>
      <c r="F1048" s="15" t="s">
        <v>385</v>
      </c>
      <c r="G1048" s="21">
        <f>G1049</f>
        <v>250</v>
      </c>
      <c r="H1048" s="21">
        <f t="shared" si="2289"/>
        <v>250</v>
      </c>
      <c r="I1048" s="21">
        <f t="shared" si="2290"/>
        <v>250</v>
      </c>
      <c r="J1048" s="21">
        <f t="shared" si="2289"/>
        <v>0</v>
      </c>
      <c r="K1048" s="21">
        <f t="shared" si="2289"/>
        <v>0</v>
      </c>
      <c r="L1048" s="21">
        <f t="shared" si="2289"/>
        <v>0</v>
      </c>
      <c r="M1048" s="21">
        <f t="shared" si="2131"/>
        <v>250</v>
      </c>
      <c r="N1048" s="21">
        <f t="shared" si="2132"/>
        <v>250</v>
      </c>
      <c r="O1048" s="21">
        <f t="shared" si="2133"/>
        <v>250</v>
      </c>
      <c r="P1048" s="24">
        <f t="shared" si="2289"/>
        <v>0</v>
      </c>
      <c r="Q1048" s="24">
        <f t="shared" si="2289"/>
        <v>0</v>
      </c>
      <c r="R1048" s="24">
        <f t="shared" si="2289"/>
        <v>0</v>
      </c>
      <c r="S1048" s="24">
        <f t="shared" si="2289"/>
        <v>0</v>
      </c>
      <c r="T1048" s="24">
        <f t="shared" si="2289"/>
        <v>0</v>
      </c>
      <c r="U1048" s="24">
        <f t="shared" si="2289"/>
        <v>0</v>
      </c>
      <c r="V1048" s="24">
        <f t="shared" si="2289"/>
        <v>0</v>
      </c>
      <c r="W1048" s="24">
        <f t="shared" si="2289"/>
        <v>0</v>
      </c>
      <c r="X1048" s="24">
        <f t="shared" si="2289"/>
        <v>0</v>
      </c>
      <c r="Y1048" s="24">
        <f t="shared" si="2289"/>
        <v>0</v>
      </c>
      <c r="Z1048" s="24">
        <f t="shared" si="2186"/>
        <v>250</v>
      </c>
      <c r="AA1048" s="24">
        <f t="shared" si="2187"/>
        <v>250</v>
      </c>
      <c r="AB1048" s="24">
        <f t="shared" si="2188"/>
        <v>250</v>
      </c>
      <c r="AC1048" s="24">
        <f t="shared" si="2289"/>
        <v>0</v>
      </c>
      <c r="AD1048" s="24">
        <f t="shared" si="2289"/>
        <v>0</v>
      </c>
      <c r="AE1048" s="24">
        <f t="shared" si="2289"/>
        <v>0</v>
      </c>
      <c r="AF1048" s="24">
        <f t="shared" si="2289"/>
        <v>0</v>
      </c>
      <c r="AG1048" s="24">
        <f t="shared" si="2289"/>
        <v>0</v>
      </c>
      <c r="AH1048" s="24">
        <f t="shared" si="2289"/>
        <v>0</v>
      </c>
      <c r="AI1048" s="24">
        <f t="shared" si="2289"/>
        <v>0</v>
      </c>
      <c r="AJ1048" s="24">
        <f t="shared" si="2289"/>
        <v>0</v>
      </c>
      <c r="AK1048" s="24">
        <f t="shared" si="2289"/>
        <v>0</v>
      </c>
      <c r="AL1048" s="24">
        <f t="shared" si="2289"/>
        <v>0</v>
      </c>
      <c r="AM1048" s="24">
        <f t="shared" si="2289"/>
        <v>0</v>
      </c>
      <c r="AN1048" s="24">
        <f t="shared" si="2289"/>
        <v>0</v>
      </c>
      <c r="AO1048" s="24">
        <f t="shared" si="2276"/>
        <v>250</v>
      </c>
      <c r="AP1048" s="24">
        <f t="shared" si="2277"/>
        <v>250</v>
      </c>
      <c r="AQ1048" s="24">
        <f t="shared" si="2278"/>
        <v>250</v>
      </c>
      <c r="AR1048" s="24">
        <f t="shared" si="2289"/>
        <v>0</v>
      </c>
      <c r="AS1048" s="24">
        <f t="shared" si="2273"/>
        <v>250</v>
      </c>
      <c r="AT1048" s="24">
        <f t="shared" si="2289"/>
        <v>0</v>
      </c>
    </row>
    <row r="1049" spans="1:47" ht="31" x14ac:dyDescent="0.35">
      <c r="A1049" s="13" t="s">
        <v>367</v>
      </c>
      <c r="B1049" s="13" t="s">
        <v>108</v>
      </c>
      <c r="C1049" s="13" t="s">
        <v>327</v>
      </c>
      <c r="D1049" s="13" t="s">
        <v>181</v>
      </c>
      <c r="E1049" s="13">
        <v>240</v>
      </c>
      <c r="F1049" s="15" t="s">
        <v>374</v>
      </c>
      <c r="G1049" s="21">
        <v>250</v>
      </c>
      <c r="H1049" s="21">
        <v>250</v>
      </c>
      <c r="I1049" s="21">
        <v>250</v>
      </c>
      <c r="J1049" s="21"/>
      <c r="K1049" s="21"/>
      <c r="L1049" s="21"/>
      <c r="M1049" s="21">
        <f t="shared" si="2131"/>
        <v>250</v>
      </c>
      <c r="N1049" s="21">
        <f t="shared" si="2132"/>
        <v>250</v>
      </c>
      <c r="O1049" s="21">
        <f t="shared" si="2133"/>
        <v>250</v>
      </c>
      <c r="P1049" s="24"/>
      <c r="Q1049" s="24"/>
      <c r="R1049" s="24"/>
      <c r="S1049" s="24"/>
      <c r="T1049" s="24"/>
      <c r="U1049" s="24"/>
      <c r="V1049" s="24"/>
      <c r="W1049" s="24"/>
      <c r="X1049" s="24"/>
      <c r="Y1049" s="24"/>
      <c r="Z1049" s="24">
        <f t="shared" si="2186"/>
        <v>250</v>
      </c>
      <c r="AA1049" s="24">
        <f t="shared" si="2187"/>
        <v>250</v>
      </c>
      <c r="AB1049" s="24">
        <f t="shared" si="2188"/>
        <v>250</v>
      </c>
      <c r="AC1049" s="24"/>
      <c r="AD1049" s="24"/>
      <c r="AE1049" s="24"/>
      <c r="AF1049" s="24"/>
      <c r="AG1049" s="24"/>
      <c r="AH1049" s="24"/>
      <c r="AI1049" s="24"/>
      <c r="AJ1049" s="24"/>
      <c r="AK1049" s="24"/>
      <c r="AL1049" s="24"/>
      <c r="AM1049" s="24"/>
      <c r="AN1049" s="24"/>
      <c r="AO1049" s="24">
        <f t="shared" si="2276"/>
        <v>250</v>
      </c>
      <c r="AP1049" s="24">
        <f t="shared" si="2277"/>
        <v>250</v>
      </c>
      <c r="AQ1049" s="24">
        <f t="shared" si="2278"/>
        <v>250</v>
      </c>
      <c r="AR1049" s="24"/>
      <c r="AS1049" s="24">
        <f t="shared" si="2273"/>
        <v>250</v>
      </c>
      <c r="AT1049" s="24"/>
    </row>
    <row r="1050" spans="1:47" ht="46.5" x14ac:dyDescent="0.35">
      <c r="A1050" s="13" t="s">
        <v>367</v>
      </c>
      <c r="B1050" s="13" t="s">
        <v>108</v>
      </c>
      <c r="C1050" s="13" t="s">
        <v>327</v>
      </c>
      <c r="D1050" s="13" t="s">
        <v>148</v>
      </c>
      <c r="E1050" s="13"/>
      <c r="F1050" s="15" t="s">
        <v>162</v>
      </c>
      <c r="G1050" s="21">
        <f>G1051</f>
        <v>81.099999999999994</v>
      </c>
      <c r="H1050" s="21">
        <f t="shared" ref="H1050:AT1053" si="2291">H1051</f>
        <v>123.5</v>
      </c>
      <c r="I1050" s="21">
        <f t="shared" ref="I1050:I1053" si="2292">I1051</f>
        <v>131.4</v>
      </c>
      <c r="J1050" s="21">
        <f t="shared" si="2291"/>
        <v>0</v>
      </c>
      <c r="K1050" s="21">
        <f t="shared" si="2291"/>
        <v>0</v>
      </c>
      <c r="L1050" s="21">
        <f t="shared" si="2291"/>
        <v>0</v>
      </c>
      <c r="M1050" s="21">
        <f t="shared" si="2131"/>
        <v>81.099999999999994</v>
      </c>
      <c r="N1050" s="21">
        <f t="shared" si="2132"/>
        <v>123.5</v>
      </c>
      <c r="O1050" s="21">
        <f t="shared" si="2133"/>
        <v>131.4</v>
      </c>
      <c r="P1050" s="24">
        <f t="shared" si="2291"/>
        <v>0</v>
      </c>
      <c r="Q1050" s="24">
        <f t="shared" si="2291"/>
        <v>0</v>
      </c>
      <c r="R1050" s="24">
        <f t="shared" si="2291"/>
        <v>0</v>
      </c>
      <c r="S1050" s="24">
        <f t="shared" si="2291"/>
        <v>0</v>
      </c>
      <c r="T1050" s="24">
        <f t="shared" si="2291"/>
        <v>0</v>
      </c>
      <c r="U1050" s="24">
        <f t="shared" si="2291"/>
        <v>0</v>
      </c>
      <c r="V1050" s="24">
        <f t="shared" si="2291"/>
        <v>0</v>
      </c>
      <c r="W1050" s="24">
        <f t="shared" si="2291"/>
        <v>0</v>
      </c>
      <c r="X1050" s="24">
        <f t="shared" si="2291"/>
        <v>0</v>
      </c>
      <c r="Y1050" s="24">
        <f t="shared" si="2291"/>
        <v>0</v>
      </c>
      <c r="Z1050" s="24">
        <f t="shared" si="2186"/>
        <v>81.099999999999994</v>
      </c>
      <c r="AA1050" s="24">
        <f t="shared" si="2187"/>
        <v>123.5</v>
      </c>
      <c r="AB1050" s="24">
        <f t="shared" si="2188"/>
        <v>131.4</v>
      </c>
      <c r="AC1050" s="24">
        <f t="shared" si="2291"/>
        <v>0</v>
      </c>
      <c r="AD1050" s="24">
        <f t="shared" si="2291"/>
        <v>0</v>
      </c>
      <c r="AE1050" s="24">
        <f t="shared" si="2291"/>
        <v>0</v>
      </c>
      <c r="AF1050" s="24">
        <f t="shared" si="2291"/>
        <v>0</v>
      </c>
      <c r="AG1050" s="24">
        <f t="shared" si="2291"/>
        <v>0</v>
      </c>
      <c r="AH1050" s="24">
        <f t="shared" si="2291"/>
        <v>0</v>
      </c>
      <c r="AI1050" s="24">
        <f t="shared" si="2291"/>
        <v>0</v>
      </c>
      <c r="AJ1050" s="24">
        <f t="shared" si="2291"/>
        <v>0</v>
      </c>
      <c r="AK1050" s="24">
        <f t="shared" si="2291"/>
        <v>0</v>
      </c>
      <c r="AL1050" s="24">
        <f t="shared" si="2291"/>
        <v>0</v>
      </c>
      <c r="AM1050" s="24">
        <f t="shared" si="2291"/>
        <v>0</v>
      </c>
      <c r="AN1050" s="24">
        <f t="shared" si="2291"/>
        <v>0</v>
      </c>
      <c r="AO1050" s="24">
        <f t="shared" si="2276"/>
        <v>81.099999999999994</v>
      </c>
      <c r="AP1050" s="24">
        <f t="shared" si="2277"/>
        <v>123.5</v>
      </c>
      <c r="AQ1050" s="24">
        <f t="shared" si="2278"/>
        <v>131.4</v>
      </c>
      <c r="AR1050" s="24">
        <f t="shared" si="2291"/>
        <v>0</v>
      </c>
      <c r="AS1050" s="24">
        <f t="shared" si="2273"/>
        <v>81.099999999999994</v>
      </c>
      <c r="AT1050" s="24">
        <f t="shared" si="2291"/>
        <v>0</v>
      </c>
      <c r="AU1050" s="6"/>
    </row>
    <row r="1051" spans="1:47" ht="31" x14ac:dyDescent="0.35">
      <c r="A1051" s="13" t="s">
        <v>367</v>
      </c>
      <c r="B1051" s="13" t="s">
        <v>108</v>
      </c>
      <c r="C1051" s="13" t="s">
        <v>327</v>
      </c>
      <c r="D1051" s="13" t="s">
        <v>352</v>
      </c>
      <c r="E1051" s="13"/>
      <c r="F1051" s="15" t="s">
        <v>425</v>
      </c>
      <c r="G1051" s="21">
        <f>G1052+G1055</f>
        <v>81.099999999999994</v>
      </c>
      <c r="H1051" s="21">
        <f t="shared" ref="H1051:L1051" si="2293">H1052+H1055</f>
        <v>123.5</v>
      </c>
      <c r="I1051" s="21">
        <f t="shared" si="2293"/>
        <v>131.4</v>
      </c>
      <c r="J1051" s="21">
        <f t="shared" si="2293"/>
        <v>0</v>
      </c>
      <c r="K1051" s="21">
        <f t="shared" si="2293"/>
        <v>0</v>
      </c>
      <c r="L1051" s="21">
        <f t="shared" si="2293"/>
        <v>0</v>
      </c>
      <c r="M1051" s="21">
        <f t="shared" si="2131"/>
        <v>81.099999999999994</v>
      </c>
      <c r="N1051" s="21">
        <f t="shared" si="2132"/>
        <v>123.5</v>
      </c>
      <c r="O1051" s="21">
        <f t="shared" si="2133"/>
        <v>131.4</v>
      </c>
      <c r="P1051" s="24">
        <f t="shared" ref="P1051:Q1051" si="2294">P1052+P1055</f>
        <v>0</v>
      </c>
      <c r="Q1051" s="24">
        <f t="shared" si="2294"/>
        <v>0</v>
      </c>
      <c r="R1051" s="24">
        <f t="shared" ref="R1051:T1051" si="2295">R1052+R1055</f>
        <v>0</v>
      </c>
      <c r="S1051" s="24">
        <f t="shared" si="2295"/>
        <v>0</v>
      </c>
      <c r="T1051" s="24">
        <f t="shared" si="2295"/>
        <v>0</v>
      </c>
      <c r="U1051" s="24">
        <f t="shared" ref="U1051:W1051" si="2296">U1052+U1055</f>
        <v>0</v>
      </c>
      <c r="V1051" s="24">
        <f t="shared" si="2296"/>
        <v>0</v>
      </c>
      <c r="W1051" s="24">
        <f t="shared" si="2296"/>
        <v>0</v>
      </c>
      <c r="X1051" s="24">
        <f t="shared" ref="X1051:Y1051" si="2297">X1052+X1055</f>
        <v>0</v>
      </c>
      <c r="Y1051" s="24">
        <f t="shared" si="2297"/>
        <v>0</v>
      </c>
      <c r="Z1051" s="24">
        <f t="shared" si="2186"/>
        <v>81.099999999999994</v>
      </c>
      <c r="AA1051" s="24">
        <f t="shared" si="2187"/>
        <v>123.5</v>
      </c>
      <c r="AB1051" s="24">
        <f t="shared" si="2188"/>
        <v>131.4</v>
      </c>
      <c r="AC1051" s="24">
        <f t="shared" ref="AC1051:AL1051" si="2298">AC1052+AC1055</f>
        <v>0</v>
      </c>
      <c r="AD1051" s="24">
        <f t="shared" si="2298"/>
        <v>0</v>
      </c>
      <c r="AE1051" s="24">
        <f t="shared" ref="AE1051" si="2299">AE1052+AE1055</f>
        <v>0</v>
      </c>
      <c r="AF1051" s="24">
        <f t="shared" si="2298"/>
        <v>0</v>
      </c>
      <c r="AG1051" s="24">
        <f t="shared" si="2298"/>
        <v>0</v>
      </c>
      <c r="AH1051" s="24">
        <f t="shared" si="2298"/>
        <v>0</v>
      </c>
      <c r="AI1051" s="24">
        <f t="shared" ref="AI1051" si="2300">AI1052+AI1055</f>
        <v>0</v>
      </c>
      <c r="AJ1051" s="24">
        <f t="shared" si="2298"/>
        <v>0</v>
      </c>
      <c r="AK1051" s="24">
        <f t="shared" si="2298"/>
        <v>0</v>
      </c>
      <c r="AL1051" s="24">
        <f t="shared" si="2298"/>
        <v>0</v>
      </c>
      <c r="AM1051" s="24">
        <f t="shared" ref="AM1051:AT1051" si="2301">AM1052+AM1055</f>
        <v>0</v>
      </c>
      <c r="AN1051" s="24">
        <f t="shared" si="2301"/>
        <v>0</v>
      </c>
      <c r="AO1051" s="24">
        <f t="shared" si="2276"/>
        <v>81.099999999999994</v>
      </c>
      <c r="AP1051" s="24">
        <f t="shared" si="2277"/>
        <v>123.5</v>
      </c>
      <c r="AQ1051" s="24">
        <f t="shared" si="2278"/>
        <v>131.4</v>
      </c>
      <c r="AR1051" s="24">
        <f t="shared" ref="AR1051" si="2302">AR1052+AR1055</f>
        <v>0</v>
      </c>
      <c r="AS1051" s="24">
        <f t="shared" si="2273"/>
        <v>81.099999999999994</v>
      </c>
      <c r="AT1051" s="24">
        <f t="shared" si="2301"/>
        <v>0</v>
      </c>
      <c r="AU1051" s="6"/>
    </row>
    <row r="1052" spans="1:47" ht="31" x14ac:dyDescent="0.35">
      <c r="A1052" s="13" t="s">
        <v>367</v>
      </c>
      <c r="B1052" s="13" t="s">
        <v>108</v>
      </c>
      <c r="C1052" s="13" t="s">
        <v>327</v>
      </c>
      <c r="D1052" s="13" t="s">
        <v>328</v>
      </c>
      <c r="E1052" s="13"/>
      <c r="F1052" s="15" t="s">
        <v>838</v>
      </c>
      <c r="G1052" s="21">
        <f>G1053</f>
        <v>81.099999999999994</v>
      </c>
      <c r="H1052" s="21">
        <f t="shared" si="2291"/>
        <v>123.5</v>
      </c>
      <c r="I1052" s="21">
        <f t="shared" si="2292"/>
        <v>123.5</v>
      </c>
      <c r="J1052" s="21">
        <f t="shared" si="2291"/>
        <v>0</v>
      </c>
      <c r="K1052" s="21">
        <f t="shared" si="2291"/>
        <v>0</v>
      </c>
      <c r="L1052" s="21">
        <f t="shared" si="2291"/>
        <v>0</v>
      </c>
      <c r="M1052" s="21">
        <f t="shared" si="2131"/>
        <v>81.099999999999994</v>
      </c>
      <c r="N1052" s="21">
        <f t="shared" si="2132"/>
        <v>123.5</v>
      </c>
      <c r="O1052" s="21">
        <f t="shared" si="2133"/>
        <v>123.5</v>
      </c>
      <c r="P1052" s="24">
        <f t="shared" si="2291"/>
        <v>0</v>
      </c>
      <c r="Q1052" s="24">
        <f t="shared" si="2291"/>
        <v>0</v>
      </c>
      <c r="R1052" s="24">
        <f t="shared" si="2291"/>
        <v>0</v>
      </c>
      <c r="S1052" s="24">
        <f t="shared" si="2291"/>
        <v>0</v>
      </c>
      <c r="T1052" s="24">
        <f t="shared" si="2291"/>
        <v>0</v>
      </c>
      <c r="U1052" s="24">
        <f t="shared" si="2291"/>
        <v>0</v>
      </c>
      <c r="V1052" s="24">
        <f t="shared" si="2291"/>
        <v>0</v>
      </c>
      <c r="W1052" s="24">
        <f t="shared" si="2291"/>
        <v>0</v>
      </c>
      <c r="X1052" s="24">
        <f t="shared" si="2291"/>
        <v>0</v>
      </c>
      <c r="Y1052" s="24">
        <f t="shared" si="2291"/>
        <v>0</v>
      </c>
      <c r="Z1052" s="24">
        <f t="shared" si="2186"/>
        <v>81.099999999999994</v>
      </c>
      <c r="AA1052" s="24">
        <f t="shared" si="2187"/>
        <v>123.5</v>
      </c>
      <c r="AB1052" s="24">
        <f t="shared" si="2188"/>
        <v>123.5</v>
      </c>
      <c r="AC1052" s="24">
        <f t="shared" si="2291"/>
        <v>0</v>
      </c>
      <c r="AD1052" s="24">
        <f t="shared" si="2291"/>
        <v>0</v>
      </c>
      <c r="AE1052" s="24">
        <f t="shared" si="2291"/>
        <v>0</v>
      </c>
      <c r="AF1052" s="24">
        <f t="shared" si="2291"/>
        <v>0</v>
      </c>
      <c r="AG1052" s="24">
        <f t="shared" si="2291"/>
        <v>0</v>
      </c>
      <c r="AH1052" s="24">
        <f t="shared" si="2291"/>
        <v>0</v>
      </c>
      <c r="AI1052" s="24">
        <f t="shared" si="2291"/>
        <v>0</v>
      </c>
      <c r="AJ1052" s="24">
        <f t="shared" si="2291"/>
        <v>0</v>
      </c>
      <c r="AK1052" s="24">
        <f t="shared" si="2291"/>
        <v>0</v>
      </c>
      <c r="AL1052" s="24">
        <f t="shared" si="2291"/>
        <v>0</v>
      </c>
      <c r="AM1052" s="24">
        <f t="shared" si="2291"/>
        <v>0</v>
      </c>
      <c r="AN1052" s="24">
        <f t="shared" si="2291"/>
        <v>0</v>
      </c>
      <c r="AO1052" s="24">
        <f t="shared" si="2276"/>
        <v>81.099999999999994</v>
      </c>
      <c r="AP1052" s="24">
        <f t="shared" si="2277"/>
        <v>123.5</v>
      </c>
      <c r="AQ1052" s="24">
        <f t="shared" si="2278"/>
        <v>123.5</v>
      </c>
      <c r="AR1052" s="24">
        <f t="shared" si="2291"/>
        <v>0</v>
      </c>
      <c r="AS1052" s="24">
        <f t="shared" si="2273"/>
        <v>81.099999999999994</v>
      </c>
      <c r="AT1052" s="24">
        <f t="shared" si="2291"/>
        <v>0</v>
      </c>
    </row>
    <row r="1053" spans="1:47" ht="31" x14ac:dyDescent="0.35">
      <c r="A1053" s="13" t="s">
        <v>367</v>
      </c>
      <c r="B1053" s="13" t="s">
        <v>108</v>
      </c>
      <c r="C1053" s="13" t="s">
        <v>327</v>
      </c>
      <c r="D1053" s="13" t="s">
        <v>328</v>
      </c>
      <c r="E1053" s="13" t="s">
        <v>7</v>
      </c>
      <c r="F1053" s="15" t="s">
        <v>385</v>
      </c>
      <c r="G1053" s="21">
        <f>G1054</f>
        <v>81.099999999999994</v>
      </c>
      <c r="H1053" s="21">
        <f t="shared" si="2291"/>
        <v>123.5</v>
      </c>
      <c r="I1053" s="21">
        <f t="shared" si="2292"/>
        <v>123.5</v>
      </c>
      <c r="J1053" s="21">
        <f t="shared" si="2291"/>
        <v>0</v>
      </c>
      <c r="K1053" s="21">
        <f t="shared" si="2291"/>
        <v>0</v>
      </c>
      <c r="L1053" s="21">
        <f t="shared" si="2291"/>
        <v>0</v>
      </c>
      <c r="M1053" s="21">
        <f t="shared" si="2131"/>
        <v>81.099999999999994</v>
      </c>
      <c r="N1053" s="21">
        <f t="shared" si="2132"/>
        <v>123.5</v>
      </c>
      <c r="O1053" s="21">
        <f t="shared" si="2133"/>
        <v>123.5</v>
      </c>
      <c r="P1053" s="24">
        <f t="shared" si="2291"/>
        <v>0</v>
      </c>
      <c r="Q1053" s="24">
        <f t="shared" si="2291"/>
        <v>0</v>
      </c>
      <c r="R1053" s="24">
        <f t="shared" si="2291"/>
        <v>0</v>
      </c>
      <c r="S1053" s="24">
        <f t="shared" si="2291"/>
        <v>0</v>
      </c>
      <c r="T1053" s="24">
        <f t="shared" si="2291"/>
        <v>0</v>
      </c>
      <c r="U1053" s="24">
        <f t="shared" si="2291"/>
        <v>0</v>
      </c>
      <c r="V1053" s="24">
        <f t="shared" si="2291"/>
        <v>0</v>
      </c>
      <c r="W1053" s="24">
        <f t="shared" si="2291"/>
        <v>0</v>
      </c>
      <c r="X1053" s="24">
        <f t="shared" si="2291"/>
        <v>0</v>
      </c>
      <c r="Y1053" s="24">
        <f t="shared" si="2291"/>
        <v>0</v>
      </c>
      <c r="Z1053" s="24">
        <f t="shared" si="2186"/>
        <v>81.099999999999994</v>
      </c>
      <c r="AA1053" s="24">
        <f t="shared" si="2187"/>
        <v>123.5</v>
      </c>
      <c r="AB1053" s="24">
        <f t="shared" si="2188"/>
        <v>123.5</v>
      </c>
      <c r="AC1053" s="24">
        <f t="shared" si="2291"/>
        <v>0</v>
      </c>
      <c r="AD1053" s="24">
        <f t="shared" si="2291"/>
        <v>0</v>
      </c>
      <c r="AE1053" s="24">
        <f t="shared" si="2291"/>
        <v>0</v>
      </c>
      <c r="AF1053" s="24">
        <f t="shared" si="2291"/>
        <v>0</v>
      </c>
      <c r="AG1053" s="24">
        <f t="shared" si="2291"/>
        <v>0</v>
      </c>
      <c r="AH1053" s="24">
        <f t="shared" si="2291"/>
        <v>0</v>
      </c>
      <c r="AI1053" s="24">
        <f t="shared" si="2291"/>
        <v>0</v>
      </c>
      <c r="AJ1053" s="24">
        <f t="shared" si="2291"/>
        <v>0</v>
      </c>
      <c r="AK1053" s="24">
        <f t="shared" si="2291"/>
        <v>0</v>
      </c>
      <c r="AL1053" s="24">
        <f t="shared" si="2291"/>
        <v>0</v>
      </c>
      <c r="AM1053" s="24">
        <f t="shared" si="2291"/>
        <v>0</v>
      </c>
      <c r="AN1053" s="24">
        <f t="shared" si="2291"/>
        <v>0</v>
      </c>
      <c r="AO1053" s="24">
        <f t="shared" si="2276"/>
        <v>81.099999999999994</v>
      </c>
      <c r="AP1053" s="24">
        <f t="shared" si="2277"/>
        <v>123.5</v>
      </c>
      <c r="AQ1053" s="24">
        <f t="shared" si="2278"/>
        <v>123.5</v>
      </c>
      <c r="AR1053" s="24">
        <f t="shared" si="2291"/>
        <v>0</v>
      </c>
      <c r="AS1053" s="24">
        <f t="shared" si="2273"/>
        <v>81.099999999999994</v>
      </c>
      <c r="AT1053" s="24">
        <f t="shared" si="2291"/>
        <v>0</v>
      </c>
    </row>
    <row r="1054" spans="1:47" ht="31" x14ac:dyDescent="0.35">
      <c r="A1054" s="13" t="s">
        <v>367</v>
      </c>
      <c r="B1054" s="13" t="s">
        <v>108</v>
      </c>
      <c r="C1054" s="13" t="s">
        <v>327</v>
      </c>
      <c r="D1054" s="13" t="s">
        <v>328</v>
      </c>
      <c r="E1054" s="13">
        <v>240</v>
      </c>
      <c r="F1054" s="15" t="s">
        <v>374</v>
      </c>
      <c r="G1054" s="21">
        <v>81.099999999999994</v>
      </c>
      <c r="H1054" s="21">
        <v>123.5</v>
      </c>
      <c r="I1054" s="21">
        <v>123.5</v>
      </c>
      <c r="J1054" s="21"/>
      <c r="K1054" s="21"/>
      <c r="L1054" s="21"/>
      <c r="M1054" s="21">
        <f t="shared" si="2131"/>
        <v>81.099999999999994</v>
      </c>
      <c r="N1054" s="21">
        <f t="shared" si="2132"/>
        <v>123.5</v>
      </c>
      <c r="O1054" s="21">
        <f t="shared" si="2133"/>
        <v>123.5</v>
      </c>
      <c r="P1054" s="24"/>
      <c r="Q1054" s="24"/>
      <c r="R1054" s="24"/>
      <c r="S1054" s="24"/>
      <c r="T1054" s="24"/>
      <c r="U1054" s="24"/>
      <c r="V1054" s="24"/>
      <c r="W1054" s="24"/>
      <c r="X1054" s="24"/>
      <c r="Y1054" s="24"/>
      <c r="Z1054" s="24">
        <f t="shared" si="2186"/>
        <v>81.099999999999994</v>
      </c>
      <c r="AA1054" s="24">
        <f t="shared" si="2187"/>
        <v>123.5</v>
      </c>
      <c r="AB1054" s="24">
        <f t="shared" si="2188"/>
        <v>123.5</v>
      </c>
      <c r="AC1054" s="24"/>
      <c r="AD1054" s="24"/>
      <c r="AE1054" s="24"/>
      <c r="AF1054" s="24"/>
      <c r="AG1054" s="24"/>
      <c r="AH1054" s="24"/>
      <c r="AI1054" s="24"/>
      <c r="AJ1054" s="24"/>
      <c r="AK1054" s="24"/>
      <c r="AL1054" s="24"/>
      <c r="AM1054" s="24"/>
      <c r="AN1054" s="24"/>
      <c r="AO1054" s="24">
        <f t="shared" si="2276"/>
        <v>81.099999999999994</v>
      </c>
      <c r="AP1054" s="24">
        <f t="shared" si="2277"/>
        <v>123.5</v>
      </c>
      <c r="AQ1054" s="24">
        <f t="shared" si="2278"/>
        <v>123.5</v>
      </c>
      <c r="AR1054" s="24"/>
      <c r="AS1054" s="24">
        <f t="shared" si="2273"/>
        <v>81.099999999999994</v>
      </c>
      <c r="AT1054" s="24"/>
    </row>
    <row r="1055" spans="1:47" ht="31.5" hidden="1" x14ac:dyDescent="0.25">
      <c r="A1055" s="13" t="s">
        <v>367</v>
      </c>
      <c r="B1055" s="13" t="s">
        <v>108</v>
      </c>
      <c r="C1055" s="13" t="s">
        <v>327</v>
      </c>
      <c r="D1055" s="13" t="s">
        <v>364</v>
      </c>
      <c r="E1055" s="13"/>
      <c r="F1055" s="15" t="s">
        <v>426</v>
      </c>
      <c r="G1055" s="21">
        <f>G1056</f>
        <v>0</v>
      </c>
      <c r="H1055" s="21">
        <f t="shared" ref="H1055:AT1056" si="2303">H1056</f>
        <v>0</v>
      </c>
      <c r="I1055" s="21">
        <f t="shared" si="2303"/>
        <v>7.9</v>
      </c>
      <c r="J1055" s="21">
        <f t="shared" si="2303"/>
        <v>0</v>
      </c>
      <c r="K1055" s="21">
        <f t="shared" si="2303"/>
        <v>0</v>
      </c>
      <c r="L1055" s="21">
        <f t="shared" si="2303"/>
        <v>0</v>
      </c>
      <c r="M1055" s="21">
        <f t="shared" ref="M1055:M1118" si="2304">G1055+J1055</f>
        <v>0</v>
      </c>
      <c r="N1055" s="21">
        <f t="shared" ref="N1055:N1118" si="2305">H1055+K1055</f>
        <v>0</v>
      </c>
      <c r="O1055" s="21">
        <f t="shared" ref="O1055:O1118" si="2306">I1055+L1055</f>
        <v>7.9</v>
      </c>
      <c r="P1055" s="24">
        <f t="shared" si="2303"/>
        <v>0</v>
      </c>
      <c r="Q1055" s="24">
        <f t="shared" si="2303"/>
        <v>0</v>
      </c>
      <c r="R1055" s="24">
        <f t="shared" si="2303"/>
        <v>0</v>
      </c>
      <c r="S1055" s="24">
        <f t="shared" si="2303"/>
        <v>0</v>
      </c>
      <c r="T1055" s="24">
        <f t="shared" si="2303"/>
        <v>0</v>
      </c>
      <c r="U1055" s="24">
        <f t="shared" si="2303"/>
        <v>0</v>
      </c>
      <c r="V1055" s="24">
        <f t="shared" si="2303"/>
        <v>0</v>
      </c>
      <c r="W1055" s="24">
        <f t="shared" si="2303"/>
        <v>0</v>
      </c>
      <c r="X1055" s="24">
        <f t="shared" si="2303"/>
        <v>0</v>
      </c>
      <c r="Y1055" s="24">
        <f t="shared" si="2303"/>
        <v>0</v>
      </c>
      <c r="Z1055" s="24">
        <f t="shared" si="2186"/>
        <v>0</v>
      </c>
      <c r="AA1055" s="24">
        <f t="shared" si="2187"/>
        <v>0</v>
      </c>
      <c r="AB1055" s="24">
        <f t="shared" si="2188"/>
        <v>7.9</v>
      </c>
      <c r="AC1055" s="24">
        <f t="shared" si="2303"/>
        <v>0</v>
      </c>
      <c r="AD1055" s="24">
        <f t="shared" si="2303"/>
        <v>0</v>
      </c>
      <c r="AE1055" s="24">
        <f t="shared" si="2303"/>
        <v>0</v>
      </c>
      <c r="AF1055" s="24">
        <f t="shared" si="2303"/>
        <v>0</v>
      </c>
      <c r="AG1055" s="24">
        <f t="shared" si="2303"/>
        <v>0</v>
      </c>
      <c r="AH1055" s="24">
        <f t="shared" si="2303"/>
        <v>0</v>
      </c>
      <c r="AI1055" s="24">
        <f t="shared" si="2303"/>
        <v>0</v>
      </c>
      <c r="AJ1055" s="24">
        <f t="shared" si="2303"/>
        <v>0</v>
      </c>
      <c r="AK1055" s="24">
        <f t="shared" si="2303"/>
        <v>0</v>
      </c>
      <c r="AL1055" s="24">
        <f t="shared" si="2303"/>
        <v>0</v>
      </c>
      <c r="AM1055" s="24">
        <f t="shared" si="2303"/>
        <v>0</v>
      </c>
      <c r="AN1055" s="24">
        <f t="shared" si="2303"/>
        <v>0</v>
      </c>
      <c r="AO1055" s="24">
        <f t="shared" si="2276"/>
        <v>0</v>
      </c>
      <c r="AP1055" s="24">
        <f t="shared" si="2277"/>
        <v>0</v>
      </c>
      <c r="AQ1055" s="24">
        <f t="shared" si="2278"/>
        <v>7.9</v>
      </c>
      <c r="AR1055" s="24">
        <f t="shared" si="2303"/>
        <v>0</v>
      </c>
      <c r="AS1055" s="24"/>
      <c r="AT1055" s="24">
        <f t="shared" si="2303"/>
        <v>0</v>
      </c>
      <c r="AU1055" s="6">
        <v>0</v>
      </c>
    </row>
    <row r="1056" spans="1:47" ht="15.75" hidden="1" x14ac:dyDescent="0.25">
      <c r="A1056" s="13" t="s">
        <v>367</v>
      </c>
      <c r="B1056" s="13" t="s">
        <v>108</v>
      </c>
      <c r="C1056" s="13" t="s">
        <v>327</v>
      </c>
      <c r="D1056" s="13" t="s">
        <v>364</v>
      </c>
      <c r="E1056" s="13" t="s">
        <v>8</v>
      </c>
      <c r="F1056" s="15" t="s">
        <v>389</v>
      </c>
      <c r="G1056" s="21">
        <f>G1057</f>
        <v>0</v>
      </c>
      <c r="H1056" s="21">
        <f t="shared" si="2303"/>
        <v>0</v>
      </c>
      <c r="I1056" s="21">
        <f t="shared" si="2303"/>
        <v>7.9</v>
      </c>
      <c r="J1056" s="21">
        <f t="shared" si="2303"/>
        <v>0</v>
      </c>
      <c r="K1056" s="21">
        <f t="shared" si="2303"/>
        <v>0</v>
      </c>
      <c r="L1056" s="21">
        <f t="shared" si="2303"/>
        <v>0</v>
      </c>
      <c r="M1056" s="21">
        <f t="shared" si="2304"/>
        <v>0</v>
      </c>
      <c r="N1056" s="21">
        <f t="shared" si="2305"/>
        <v>0</v>
      </c>
      <c r="O1056" s="21">
        <f t="shared" si="2306"/>
        <v>7.9</v>
      </c>
      <c r="P1056" s="24">
        <f t="shared" si="2303"/>
        <v>0</v>
      </c>
      <c r="Q1056" s="24">
        <f t="shared" si="2303"/>
        <v>0</v>
      </c>
      <c r="R1056" s="24">
        <f t="shared" si="2303"/>
        <v>0</v>
      </c>
      <c r="S1056" s="24">
        <f t="shared" si="2303"/>
        <v>0</v>
      </c>
      <c r="T1056" s="24">
        <f t="shared" si="2303"/>
        <v>0</v>
      </c>
      <c r="U1056" s="24">
        <f t="shared" si="2303"/>
        <v>0</v>
      </c>
      <c r="V1056" s="24">
        <f t="shared" si="2303"/>
        <v>0</v>
      </c>
      <c r="W1056" s="24">
        <f t="shared" si="2303"/>
        <v>0</v>
      </c>
      <c r="X1056" s="24">
        <f t="shared" si="2303"/>
        <v>0</v>
      </c>
      <c r="Y1056" s="24">
        <f t="shared" si="2303"/>
        <v>0</v>
      </c>
      <c r="Z1056" s="24">
        <f t="shared" si="2186"/>
        <v>0</v>
      </c>
      <c r="AA1056" s="24">
        <f t="shared" si="2187"/>
        <v>0</v>
      </c>
      <c r="AB1056" s="24">
        <f t="shared" si="2188"/>
        <v>7.9</v>
      </c>
      <c r="AC1056" s="24">
        <f t="shared" si="2303"/>
        <v>0</v>
      </c>
      <c r="AD1056" s="24">
        <f t="shared" si="2303"/>
        <v>0</v>
      </c>
      <c r="AE1056" s="24">
        <f t="shared" si="2303"/>
        <v>0</v>
      </c>
      <c r="AF1056" s="24">
        <f t="shared" si="2303"/>
        <v>0</v>
      </c>
      <c r="AG1056" s="24">
        <f t="shared" si="2303"/>
        <v>0</v>
      </c>
      <c r="AH1056" s="24">
        <f t="shared" si="2303"/>
        <v>0</v>
      </c>
      <c r="AI1056" s="24">
        <f t="shared" si="2303"/>
        <v>0</v>
      </c>
      <c r="AJ1056" s="24">
        <f t="shared" si="2303"/>
        <v>0</v>
      </c>
      <c r="AK1056" s="24">
        <f t="shared" si="2303"/>
        <v>0</v>
      </c>
      <c r="AL1056" s="24">
        <f t="shared" si="2303"/>
        <v>0</v>
      </c>
      <c r="AM1056" s="24">
        <f t="shared" si="2303"/>
        <v>0</v>
      </c>
      <c r="AN1056" s="24">
        <f t="shared" si="2303"/>
        <v>0</v>
      </c>
      <c r="AO1056" s="24">
        <f t="shared" si="2276"/>
        <v>0</v>
      </c>
      <c r="AP1056" s="24">
        <f t="shared" si="2277"/>
        <v>0</v>
      </c>
      <c r="AQ1056" s="24">
        <f t="shared" si="2278"/>
        <v>7.9</v>
      </c>
      <c r="AR1056" s="24">
        <f t="shared" si="2303"/>
        <v>0</v>
      </c>
      <c r="AS1056" s="24"/>
      <c r="AT1056" s="24">
        <f t="shared" si="2303"/>
        <v>0</v>
      </c>
      <c r="AU1056" s="6">
        <v>0</v>
      </c>
    </row>
    <row r="1057" spans="1:47" ht="15.75" hidden="1" x14ac:dyDescent="0.25">
      <c r="A1057" s="13" t="s">
        <v>367</v>
      </c>
      <c r="B1057" s="13" t="s">
        <v>108</v>
      </c>
      <c r="C1057" s="13" t="s">
        <v>327</v>
      </c>
      <c r="D1057" s="13" t="s">
        <v>364</v>
      </c>
      <c r="E1057" s="13" t="s">
        <v>368</v>
      </c>
      <c r="F1057" s="15" t="s">
        <v>383</v>
      </c>
      <c r="G1057" s="21">
        <v>0</v>
      </c>
      <c r="H1057" s="21">
        <v>0</v>
      </c>
      <c r="I1057" s="21">
        <v>7.9</v>
      </c>
      <c r="J1057" s="21"/>
      <c r="K1057" s="21"/>
      <c r="L1057" s="21"/>
      <c r="M1057" s="21">
        <f t="shared" si="2304"/>
        <v>0</v>
      </c>
      <c r="N1057" s="21">
        <f t="shared" si="2305"/>
        <v>0</v>
      </c>
      <c r="O1057" s="21">
        <f t="shared" si="2306"/>
        <v>7.9</v>
      </c>
      <c r="P1057" s="24"/>
      <c r="Q1057" s="24"/>
      <c r="R1057" s="24"/>
      <c r="S1057" s="24"/>
      <c r="T1057" s="24"/>
      <c r="U1057" s="24"/>
      <c r="V1057" s="24"/>
      <c r="W1057" s="24"/>
      <c r="X1057" s="24"/>
      <c r="Y1057" s="24"/>
      <c r="Z1057" s="24">
        <f t="shared" si="2186"/>
        <v>0</v>
      </c>
      <c r="AA1057" s="24">
        <f t="shared" si="2187"/>
        <v>0</v>
      </c>
      <c r="AB1057" s="24">
        <f t="shared" si="2188"/>
        <v>7.9</v>
      </c>
      <c r="AC1057" s="24"/>
      <c r="AD1057" s="24"/>
      <c r="AE1057" s="24"/>
      <c r="AF1057" s="24"/>
      <c r="AG1057" s="24"/>
      <c r="AH1057" s="24"/>
      <c r="AI1057" s="24"/>
      <c r="AJ1057" s="24"/>
      <c r="AK1057" s="24"/>
      <c r="AL1057" s="24"/>
      <c r="AM1057" s="24"/>
      <c r="AN1057" s="24"/>
      <c r="AO1057" s="24">
        <f t="shared" si="2276"/>
        <v>0</v>
      </c>
      <c r="AP1057" s="24">
        <f t="shared" si="2277"/>
        <v>0</v>
      </c>
      <c r="AQ1057" s="24">
        <f t="shared" si="2278"/>
        <v>7.9</v>
      </c>
      <c r="AR1057" s="24"/>
      <c r="AS1057" s="24"/>
      <c r="AT1057" s="24"/>
      <c r="AU1057" s="6">
        <v>0</v>
      </c>
    </row>
    <row r="1058" spans="1:47" s="3" customFormat="1" x14ac:dyDescent="0.35">
      <c r="A1058" s="17" t="s">
        <v>367</v>
      </c>
      <c r="B1058" s="17" t="s">
        <v>83</v>
      </c>
      <c r="C1058" s="17"/>
      <c r="D1058" s="17"/>
      <c r="E1058" s="17"/>
      <c r="F1058" s="8" t="s">
        <v>97</v>
      </c>
      <c r="G1058" s="19">
        <f>G1059+G1086</f>
        <v>255833.90000000002</v>
      </c>
      <c r="H1058" s="19">
        <f t="shared" ref="H1058:AT1058" si="2307">H1059+H1086</f>
        <v>259398.19999999998</v>
      </c>
      <c r="I1058" s="19">
        <f t="shared" ref="I1058:L1058" si="2308">I1059+I1086</f>
        <v>255771.3</v>
      </c>
      <c r="J1058" s="19">
        <f t="shared" si="2308"/>
        <v>0</v>
      </c>
      <c r="K1058" s="19">
        <f t="shared" si="2308"/>
        <v>0</v>
      </c>
      <c r="L1058" s="19">
        <f t="shared" si="2308"/>
        <v>0</v>
      </c>
      <c r="M1058" s="21">
        <f t="shared" si="2304"/>
        <v>255833.90000000002</v>
      </c>
      <c r="N1058" s="21">
        <f t="shared" si="2305"/>
        <v>259398.19999999998</v>
      </c>
      <c r="O1058" s="21">
        <f t="shared" si="2306"/>
        <v>255771.3</v>
      </c>
      <c r="P1058" s="22">
        <f t="shared" ref="P1058:Q1058" si="2309">P1059+P1086</f>
        <v>0</v>
      </c>
      <c r="Q1058" s="22">
        <f t="shared" si="2309"/>
        <v>0</v>
      </c>
      <c r="R1058" s="22">
        <f t="shared" ref="R1058:T1058" si="2310">R1059+R1086</f>
        <v>0</v>
      </c>
      <c r="S1058" s="22">
        <f t="shared" si="2310"/>
        <v>0</v>
      </c>
      <c r="T1058" s="22">
        <f t="shared" si="2310"/>
        <v>0</v>
      </c>
      <c r="U1058" s="22">
        <f t="shared" ref="U1058:W1058" si="2311">U1059+U1086</f>
        <v>0</v>
      </c>
      <c r="V1058" s="22">
        <f t="shared" si="2311"/>
        <v>0</v>
      </c>
      <c r="W1058" s="22">
        <f t="shared" si="2311"/>
        <v>0</v>
      </c>
      <c r="X1058" s="22">
        <f t="shared" ref="X1058:Y1058" si="2312">X1059+X1086</f>
        <v>0</v>
      </c>
      <c r="Y1058" s="22">
        <f t="shared" si="2312"/>
        <v>0</v>
      </c>
      <c r="Z1058" s="22">
        <f t="shared" si="2186"/>
        <v>255833.90000000002</v>
      </c>
      <c r="AA1058" s="22">
        <f t="shared" si="2187"/>
        <v>259398.19999999998</v>
      </c>
      <c r="AB1058" s="22">
        <f t="shared" si="2188"/>
        <v>255771.3</v>
      </c>
      <c r="AC1058" s="22">
        <f t="shared" ref="AC1058:AN1058" si="2313">AC1059+AC1086</f>
        <v>0</v>
      </c>
      <c r="AD1058" s="22">
        <f t="shared" si="2313"/>
        <v>0</v>
      </c>
      <c r="AE1058" s="22">
        <f t="shared" ref="AE1058" si="2314">AE1059+AE1086</f>
        <v>0</v>
      </c>
      <c r="AF1058" s="22">
        <f t="shared" si="2313"/>
        <v>0</v>
      </c>
      <c r="AG1058" s="22">
        <f t="shared" si="2313"/>
        <v>0</v>
      </c>
      <c r="AH1058" s="22">
        <f t="shared" si="2313"/>
        <v>0</v>
      </c>
      <c r="AI1058" s="22">
        <f t="shared" ref="AI1058" si="2315">AI1059+AI1086</f>
        <v>0</v>
      </c>
      <c r="AJ1058" s="22">
        <f t="shared" si="2313"/>
        <v>0</v>
      </c>
      <c r="AK1058" s="22">
        <f t="shared" si="2313"/>
        <v>1193.1289999999999</v>
      </c>
      <c r="AL1058" s="22">
        <f t="shared" si="2313"/>
        <v>0</v>
      </c>
      <c r="AM1058" s="22">
        <f t="shared" si="2313"/>
        <v>0</v>
      </c>
      <c r="AN1058" s="22">
        <f t="shared" si="2313"/>
        <v>0</v>
      </c>
      <c r="AO1058" s="22">
        <f t="shared" si="2276"/>
        <v>257027.02900000001</v>
      </c>
      <c r="AP1058" s="22">
        <f t="shared" si="2277"/>
        <v>259398.19999999998</v>
      </c>
      <c r="AQ1058" s="22">
        <f t="shared" si="2278"/>
        <v>255771.3</v>
      </c>
      <c r="AR1058" s="22">
        <f t="shared" ref="AR1058" si="2316">AR1059+AR1086</f>
        <v>0</v>
      </c>
      <c r="AS1058" s="22">
        <f t="shared" ref="AS1058:AS1121" si="2317">AO1058+AR1058</f>
        <v>257027.02900000001</v>
      </c>
      <c r="AT1058" s="22">
        <f t="shared" si="2307"/>
        <v>0</v>
      </c>
    </row>
    <row r="1059" spans="1:47" s="16" customFormat="1" x14ac:dyDescent="0.35">
      <c r="A1059" s="18" t="s">
        <v>367</v>
      </c>
      <c r="B1059" s="18" t="s">
        <v>83</v>
      </c>
      <c r="C1059" s="18" t="s">
        <v>137</v>
      </c>
      <c r="D1059" s="18"/>
      <c r="E1059" s="18"/>
      <c r="F1059" s="11" t="s">
        <v>395</v>
      </c>
      <c r="G1059" s="20">
        <f>G1060+G1071+G1076+G1081</f>
        <v>254039.2</v>
      </c>
      <c r="H1059" s="20">
        <f t="shared" ref="H1059:AT1059" si="2318">H1060+H1071+H1076+H1081</f>
        <v>257561.09999999998</v>
      </c>
      <c r="I1059" s="20">
        <f t="shared" ref="I1059:L1059" si="2319">I1060+I1071+I1076+I1081</f>
        <v>253934.19999999998</v>
      </c>
      <c r="J1059" s="20">
        <f t="shared" si="2319"/>
        <v>0</v>
      </c>
      <c r="K1059" s="20">
        <f t="shared" si="2319"/>
        <v>0</v>
      </c>
      <c r="L1059" s="20">
        <f t="shared" si="2319"/>
        <v>0</v>
      </c>
      <c r="M1059" s="21">
        <f t="shared" si="2304"/>
        <v>254039.2</v>
      </c>
      <c r="N1059" s="21">
        <f t="shared" si="2305"/>
        <v>257561.09999999998</v>
      </c>
      <c r="O1059" s="21">
        <f t="shared" si="2306"/>
        <v>253934.19999999998</v>
      </c>
      <c r="P1059" s="23">
        <f t="shared" ref="P1059:Q1059" si="2320">P1060+P1071+P1076+P1081</f>
        <v>0</v>
      </c>
      <c r="Q1059" s="23">
        <f t="shared" si="2320"/>
        <v>0</v>
      </c>
      <c r="R1059" s="23">
        <f t="shared" ref="R1059:T1059" si="2321">R1060+R1071+R1076+R1081</f>
        <v>0</v>
      </c>
      <c r="S1059" s="23">
        <f t="shared" si="2321"/>
        <v>0</v>
      </c>
      <c r="T1059" s="23">
        <f t="shared" si="2321"/>
        <v>0</v>
      </c>
      <c r="U1059" s="23">
        <f t="shared" ref="U1059:W1059" si="2322">U1060+U1071+U1076+U1081</f>
        <v>0</v>
      </c>
      <c r="V1059" s="23">
        <f t="shared" si="2322"/>
        <v>0</v>
      </c>
      <c r="W1059" s="23">
        <f t="shared" si="2322"/>
        <v>0</v>
      </c>
      <c r="X1059" s="23">
        <f t="shared" ref="X1059:Y1059" si="2323">X1060+X1071+X1076+X1081</f>
        <v>0</v>
      </c>
      <c r="Y1059" s="23">
        <f t="shared" si="2323"/>
        <v>0</v>
      </c>
      <c r="Z1059" s="23">
        <f t="shared" si="2186"/>
        <v>254039.2</v>
      </c>
      <c r="AA1059" s="23">
        <f t="shared" si="2187"/>
        <v>257561.09999999998</v>
      </c>
      <c r="AB1059" s="23">
        <f t="shared" si="2188"/>
        <v>253934.19999999998</v>
      </c>
      <c r="AC1059" s="23">
        <f t="shared" ref="AC1059:AN1059" si="2324">AC1060+AC1071+AC1076+AC1081</f>
        <v>0</v>
      </c>
      <c r="AD1059" s="23">
        <f t="shared" si="2324"/>
        <v>0</v>
      </c>
      <c r="AE1059" s="23">
        <f t="shared" ref="AE1059" si="2325">AE1060+AE1071+AE1076+AE1081</f>
        <v>0</v>
      </c>
      <c r="AF1059" s="23">
        <f t="shared" si="2324"/>
        <v>0</v>
      </c>
      <c r="AG1059" s="23">
        <f t="shared" si="2324"/>
        <v>0</v>
      </c>
      <c r="AH1059" s="23">
        <f t="shared" si="2324"/>
        <v>0</v>
      </c>
      <c r="AI1059" s="23">
        <f t="shared" ref="AI1059" si="2326">AI1060+AI1071+AI1076+AI1081</f>
        <v>0</v>
      </c>
      <c r="AJ1059" s="23">
        <f t="shared" si="2324"/>
        <v>0</v>
      </c>
      <c r="AK1059" s="23">
        <f t="shared" si="2324"/>
        <v>1193.1289999999999</v>
      </c>
      <c r="AL1059" s="23">
        <f t="shared" si="2324"/>
        <v>0</v>
      </c>
      <c r="AM1059" s="23">
        <f t="shared" si="2324"/>
        <v>0</v>
      </c>
      <c r="AN1059" s="23">
        <f t="shared" si="2324"/>
        <v>0</v>
      </c>
      <c r="AO1059" s="23">
        <f t="shared" si="2276"/>
        <v>255232.329</v>
      </c>
      <c r="AP1059" s="23">
        <f t="shared" si="2277"/>
        <v>257561.09999999998</v>
      </c>
      <c r="AQ1059" s="23">
        <f t="shared" si="2278"/>
        <v>253934.19999999998</v>
      </c>
      <c r="AR1059" s="23">
        <f t="shared" ref="AR1059" si="2327">AR1060+AR1071+AR1076+AR1081</f>
        <v>0</v>
      </c>
      <c r="AS1059" s="23">
        <f t="shared" si="2317"/>
        <v>255232.329</v>
      </c>
      <c r="AT1059" s="23">
        <f t="shared" si="2318"/>
        <v>0</v>
      </c>
    </row>
    <row r="1060" spans="1:47" ht="31" x14ac:dyDescent="0.35">
      <c r="A1060" s="13" t="s">
        <v>367</v>
      </c>
      <c r="B1060" s="13" t="s">
        <v>83</v>
      </c>
      <c r="C1060" s="13" t="s">
        <v>137</v>
      </c>
      <c r="D1060" s="13" t="s">
        <v>353</v>
      </c>
      <c r="E1060" s="13"/>
      <c r="F1060" s="15" t="s">
        <v>412</v>
      </c>
      <c r="G1060" s="21">
        <f>G1061</f>
        <v>239685.3</v>
      </c>
      <c r="H1060" s="21">
        <f t="shared" ref="H1060:AT1060" si="2328">H1061</f>
        <v>243534.3</v>
      </c>
      <c r="I1060" s="21">
        <f t="shared" ref="I1060" si="2329">I1061</f>
        <v>239897</v>
      </c>
      <c r="J1060" s="21">
        <f t="shared" si="2328"/>
        <v>0</v>
      </c>
      <c r="K1060" s="21">
        <f t="shared" si="2328"/>
        <v>0</v>
      </c>
      <c r="L1060" s="21">
        <f t="shared" si="2328"/>
        <v>0</v>
      </c>
      <c r="M1060" s="21">
        <f t="shared" si="2304"/>
        <v>239685.3</v>
      </c>
      <c r="N1060" s="21">
        <f t="shared" si="2305"/>
        <v>243534.3</v>
      </c>
      <c r="O1060" s="21">
        <f t="shared" si="2306"/>
        <v>239897</v>
      </c>
      <c r="P1060" s="24">
        <f t="shared" si="2328"/>
        <v>0</v>
      </c>
      <c r="Q1060" s="24">
        <f t="shared" si="2328"/>
        <v>0</v>
      </c>
      <c r="R1060" s="24">
        <f t="shared" si="2328"/>
        <v>0</v>
      </c>
      <c r="S1060" s="24">
        <f t="shared" si="2328"/>
        <v>0</v>
      </c>
      <c r="T1060" s="24">
        <f t="shared" si="2328"/>
        <v>0</v>
      </c>
      <c r="U1060" s="24">
        <f t="shared" si="2328"/>
        <v>0</v>
      </c>
      <c r="V1060" s="24">
        <f t="shared" si="2328"/>
        <v>0</v>
      </c>
      <c r="W1060" s="24">
        <f t="shared" si="2328"/>
        <v>0</v>
      </c>
      <c r="X1060" s="24">
        <f t="shared" si="2328"/>
        <v>0</v>
      </c>
      <c r="Y1060" s="24">
        <f t="shared" si="2328"/>
        <v>0</v>
      </c>
      <c r="Z1060" s="24">
        <f t="shared" si="2186"/>
        <v>239685.3</v>
      </c>
      <c r="AA1060" s="24">
        <f t="shared" si="2187"/>
        <v>243534.3</v>
      </c>
      <c r="AB1060" s="24">
        <f t="shared" si="2188"/>
        <v>239897</v>
      </c>
      <c r="AC1060" s="24">
        <f t="shared" si="2328"/>
        <v>0</v>
      </c>
      <c r="AD1060" s="24">
        <f t="shared" si="2328"/>
        <v>0</v>
      </c>
      <c r="AE1060" s="24">
        <f t="shared" si="2328"/>
        <v>0</v>
      </c>
      <c r="AF1060" s="24">
        <f t="shared" si="2328"/>
        <v>0</v>
      </c>
      <c r="AG1060" s="24">
        <f t="shared" si="2328"/>
        <v>0</v>
      </c>
      <c r="AH1060" s="24">
        <f t="shared" si="2328"/>
        <v>0</v>
      </c>
      <c r="AI1060" s="24">
        <f t="shared" si="2328"/>
        <v>0</v>
      </c>
      <c r="AJ1060" s="24">
        <f t="shared" si="2328"/>
        <v>0</v>
      </c>
      <c r="AK1060" s="24">
        <f t="shared" si="2328"/>
        <v>857.19299999999998</v>
      </c>
      <c r="AL1060" s="24">
        <f t="shared" si="2328"/>
        <v>0</v>
      </c>
      <c r="AM1060" s="24">
        <f t="shared" si="2328"/>
        <v>0</v>
      </c>
      <c r="AN1060" s="24">
        <f t="shared" si="2328"/>
        <v>0</v>
      </c>
      <c r="AO1060" s="24">
        <f t="shared" si="2276"/>
        <v>240542.49299999999</v>
      </c>
      <c r="AP1060" s="24">
        <f t="shared" si="2277"/>
        <v>243534.3</v>
      </c>
      <c r="AQ1060" s="24">
        <f t="shared" si="2278"/>
        <v>239897</v>
      </c>
      <c r="AR1060" s="24">
        <f t="shared" si="2328"/>
        <v>0</v>
      </c>
      <c r="AS1060" s="24">
        <f t="shared" si="2317"/>
        <v>240542.49299999999</v>
      </c>
      <c r="AT1060" s="24">
        <f t="shared" si="2328"/>
        <v>0</v>
      </c>
      <c r="AU1060" s="6"/>
    </row>
    <row r="1061" spans="1:47" ht="31" x14ac:dyDescent="0.35">
      <c r="A1061" s="13" t="s">
        <v>367</v>
      </c>
      <c r="B1061" s="13" t="s">
        <v>83</v>
      </c>
      <c r="C1061" s="13" t="s">
        <v>137</v>
      </c>
      <c r="D1061" s="13" t="s">
        <v>354</v>
      </c>
      <c r="E1061" s="13"/>
      <c r="F1061" s="15" t="s">
        <v>413</v>
      </c>
      <c r="G1061" s="21">
        <f>G1062+G1065+G1068</f>
        <v>239685.3</v>
      </c>
      <c r="H1061" s="21">
        <f t="shared" ref="H1061:AT1061" si="2330">H1062+H1065+H1068</f>
        <v>243534.3</v>
      </c>
      <c r="I1061" s="21">
        <f t="shared" ref="I1061:L1061" si="2331">I1062+I1065+I1068</f>
        <v>239897</v>
      </c>
      <c r="J1061" s="21">
        <f t="shared" si="2331"/>
        <v>0</v>
      </c>
      <c r="K1061" s="21">
        <f t="shared" si="2331"/>
        <v>0</v>
      </c>
      <c r="L1061" s="21">
        <f t="shared" si="2331"/>
        <v>0</v>
      </c>
      <c r="M1061" s="21">
        <f t="shared" si="2304"/>
        <v>239685.3</v>
      </c>
      <c r="N1061" s="21">
        <f t="shared" si="2305"/>
        <v>243534.3</v>
      </c>
      <c r="O1061" s="21">
        <f t="shared" si="2306"/>
        <v>239897</v>
      </c>
      <c r="P1061" s="24">
        <f t="shared" ref="P1061:Q1061" si="2332">P1062+P1065+P1068</f>
        <v>0</v>
      </c>
      <c r="Q1061" s="24">
        <f t="shared" si="2332"/>
        <v>0</v>
      </c>
      <c r="R1061" s="24">
        <f t="shared" ref="R1061:T1061" si="2333">R1062+R1065+R1068</f>
        <v>0</v>
      </c>
      <c r="S1061" s="24">
        <f t="shared" si="2333"/>
        <v>0</v>
      </c>
      <c r="T1061" s="24">
        <f t="shared" si="2333"/>
        <v>0</v>
      </c>
      <c r="U1061" s="24">
        <f t="shared" ref="U1061:W1061" si="2334">U1062+U1065+U1068</f>
        <v>0</v>
      </c>
      <c r="V1061" s="24">
        <f t="shared" si="2334"/>
        <v>0</v>
      </c>
      <c r="W1061" s="24">
        <f t="shared" si="2334"/>
        <v>0</v>
      </c>
      <c r="X1061" s="24">
        <f t="shared" ref="X1061:Y1061" si="2335">X1062+X1065+X1068</f>
        <v>0</v>
      </c>
      <c r="Y1061" s="24">
        <f t="shared" si="2335"/>
        <v>0</v>
      </c>
      <c r="Z1061" s="24">
        <f t="shared" si="2186"/>
        <v>239685.3</v>
      </c>
      <c r="AA1061" s="24">
        <f t="shared" si="2187"/>
        <v>243534.3</v>
      </c>
      <c r="AB1061" s="24">
        <f t="shared" si="2188"/>
        <v>239897</v>
      </c>
      <c r="AC1061" s="24">
        <f t="shared" ref="AC1061:AN1061" si="2336">AC1062+AC1065+AC1068</f>
        <v>0</v>
      </c>
      <c r="AD1061" s="24">
        <f t="shared" si="2336"/>
        <v>0</v>
      </c>
      <c r="AE1061" s="24">
        <f t="shared" ref="AE1061" si="2337">AE1062+AE1065+AE1068</f>
        <v>0</v>
      </c>
      <c r="AF1061" s="24">
        <f t="shared" si="2336"/>
        <v>0</v>
      </c>
      <c r="AG1061" s="24">
        <f t="shared" si="2336"/>
        <v>0</v>
      </c>
      <c r="AH1061" s="24">
        <f t="shared" si="2336"/>
        <v>0</v>
      </c>
      <c r="AI1061" s="24">
        <f t="shared" ref="AI1061" si="2338">AI1062+AI1065+AI1068</f>
        <v>0</v>
      </c>
      <c r="AJ1061" s="24">
        <f t="shared" si="2336"/>
        <v>0</v>
      </c>
      <c r="AK1061" s="24">
        <f t="shared" si="2336"/>
        <v>857.19299999999998</v>
      </c>
      <c r="AL1061" s="24">
        <f t="shared" si="2336"/>
        <v>0</v>
      </c>
      <c r="AM1061" s="24">
        <f t="shared" si="2336"/>
        <v>0</v>
      </c>
      <c r="AN1061" s="24">
        <f t="shared" si="2336"/>
        <v>0</v>
      </c>
      <c r="AO1061" s="24">
        <f t="shared" si="2276"/>
        <v>240542.49299999999</v>
      </c>
      <c r="AP1061" s="24">
        <f t="shared" si="2277"/>
        <v>243534.3</v>
      </c>
      <c r="AQ1061" s="24">
        <f t="shared" si="2278"/>
        <v>239897</v>
      </c>
      <c r="AR1061" s="24">
        <f t="shared" ref="AR1061" si="2339">AR1062+AR1065+AR1068</f>
        <v>0</v>
      </c>
      <c r="AS1061" s="24">
        <f t="shared" si="2317"/>
        <v>240542.49299999999</v>
      </c>
      <c r="AT1061" s="24">
        <f t="shared" si="2330"/>
        <v>0</v>
      </c>
      <c r="AU1061" s="6"/>
    </row>
    <row r="1062" spans="1:47" x14ac:dyDescent="0.35">
      <c r="A1062" s="13" t="s">
        <v>367</v>
      </c>
      <c r="B1062" s="13" t="s">
        <v>83</v>
      </c>
      <c r="C1062" s="13" t="s">
        <v>137</v>
      </c>
      <c r="D1062" s="13" t="s">
        <v>329</v>
      </c>
      <c r="E1062" s="13"/>
      <c r="F1062" s="15" t="s">
        <v>848</v>
      </c>
      <c r="G1062" s="21">
        <f>G1063</f>
        <v>234083.3</v>
      </c>
      <c r="H1062" s="21">
        <f t="shared" ref="H1062:AT1063" si="2340">H1063</f>
        <v>239259.3</v>
      </c>
      <c r="I1062" s="21">
        <f t="shared" ref="I1062:I1063" si="2341">I1063</f>
        <v>235622</v>
      </c>
      <c r="J1062" s="21">
        <f t="shared" si="2340"/>
        <v>0</v>
      </c>
      <c r="K1062" s="21">
        <f t="shared" si="2340"/>
        <v>0</v>
      </c>
      <c r="L1062" s="21">
        <f t="shared" si="2340"/>
        <v>0</v>
      </c>
      <c r="M1062" s="21">
        <f t="shared" si="2304"/>
        <v>234083.3</v>
      </c>
      <c r="N1062" s="21">
        <f t="shared" si="2305"/>
        <v>239259.3</v>
      </c>
      <c r="O1062" s="21">
        <f t="shared" si="2306"/>
        <v>235622</v>
      </c>
      <c r="P1062" s="24">
        <f t="shared" si="2340"/>
        <v>0</v>
      </c>
      <c r="Q1062" s="24">
        <f t="shared" si="2340"/>
        <v>0</v>
      </c>
      <c r="R1062" s="24">
        <f t="shared" si="2340"/>
        <v>0</v>
      </c>
      <c r="S1062" s="24">
        <f t="shared" si="2340"/>
        <v>0</v>
      </c>
      <c r="T1062" s="24">
        <f t="shared" si="2340"/>
        <v>0</v>
      </c>
      <c r="U1062" s="24">
        <f t="shared" si="2340"/>
        <v>0</v>
      </c>
      <c r="V1062" s="24">
        <f t="shared" si="2340"/>
        <v>0</v>
      </c>
      <c r="W1062" s="24">
        <f t="shared" si="2340"/>
        <v>0</v>
      </c>
      <c r="X1062" s="24">
        <f t="shared" si="2340"/>
        <v>0</v>
      </c>
      <c r="Y1062" s="24">
        <f t="shared" si="2340"/>
        <v>0</v>
      </c>
      <c r="Z1062" s="24">
        <f t="shared" si="2186"/>
        <v>234083.3</v>
      </c>
      <c r="AA1062" s="24">
        <f t="shared" si="2187"/>
        <v>239259.3</v>
      </c>
      <c r="AB1062" s="24">
        <f t="shared" si="2188"/>
        <v>235622</v>
      </c>
      <c r="AC1062" s="24">
        <f t="shared" si="2340"/>
        <v>0</v>
      </c>
      <c r="AD1062" s="24">
        <f t="shared" si="2340"/>
        <v>0</v>
      </c>
      <c r="AE1062" s="24">
        <f t="shared" si="2340"/>
        <v>0</v>
      </c>
      <c r="AF1062" s="24">
        <f t="shared" si="2340"/>
        <v>0</v>
      </c>
      <c r="AG1062" s="24">
        <f t="shared" si="2340"/>
        <v>0</v>
      </c>
      <c r="AH1062" s="24">
        <f t="shared" si="2340"/>
        <v>0</v>
      </c>
      <c r="AI1062" s="24">
        <f t="shared" si="2340"/>
        <v>0</v>
      </c>
      <c r="AJ1062" s="24">
        <f t="shared" si="2340"/>
        <v>0</v>
      </c>
      <c r="AK1062" s="24">
        <f t="shared" si="2340"/>
        <v>743.37300000000005</v>
      </c>
      <c r="AL1062" s="24">
        <f t="shared" si="2340"/>
        <v>0</v>
      </c>
      <c r="AM1062" s="24">
        <f t="shared" si="2340"/>
        <v>0</v>
      </c>
      <c r="AN1062" s="24">
        <f t="shared" si="2340"/>
        <v>0</v>
      </c>
      <c r="AO1062" s="24">
        <f t="shared" si="2276"/>
        <v>234826.67299999998</v>
      </c>
      <c r="AP1062" s="24">
        <f t="shared" si="2277"/>
        <v>239259.3</v>
      </c>
      <c r="AQ1062" s="24">
        <f t="shared" si="2278"/>
        <v>235622</v>
      </c>
      <c r="AR1062" s="24">
        <f t="shared" si="2340"/>
        <v>0</v>
      </c>
      <c r="AS1062" s="24">
        <f t="shared" si="2317"/>
        <v>234826.67299999998</v>
      </c>
      <c r="AT1062" s="24">
        <f t="shared" si="2340"/>
        <v>0</v>
      </c>
    </row>
    <row r="1063" spans="1:47" ht="31" x14ac:dyDescent="0.35">
      <c r="A1063" s="13" t="s">
        <v>367</v>
      </c>
      <c r="B1063" s="13" t="s">
        <v>83</v>
      </c>
      <c r="C1063" s="13" t="s">
        <v>137</v>
      </c>
      <c r="D1063" s="13" t="s">
        <v>329</v>
      </c>
      <c r="E1063" s="13" t="s">
        <v>7</v>
      </c>
      <c r="F1063" s="15" t="s">
        <v>385</v>
      </c>
      <c r="G1063" s="21">
        <f>G1064</f>
        <v>234083.3</v>
      </c>
      <c r="H1063" s="21">
        <f t="shared" si="2340"/>
        <v>239259.3</v>
      </c>
      <c r="I1063" s="21">
        <f t="shared" si="2341"/>
        <v>235622</v>
      </c>
      <c r="J1063" s="21">
        <f t="shared" si="2340"/>
        <v>0</v>
      </c>
      <c r="K1063" s="21">
        <f t="shared" si="2340"/>
        <v>0</v>
      </c>
      <c r="L1063" s="21">
        <f t="shared" si="2340"/>
        <v>0</v>
      </c>
      <c r="M1063" s="21">
        <f t="shared" si="2304"/>
        <v>234083.3</v>
      </c>
      <c r="N1063" s="21">
        <f t="shared" si="2305"/>
        <v>239259.3</v>
      </c>
      <c r="O1063" s="21">
        <f t="shared" si="2306"/>
        <v>235622</v>
      </c>
      <c r="P1063" s="24">
        <f t="shared" si="2340"/>
        <v>0</v>
      </c>
      <c r="Q1063" s="24">
        <f t="shared" si="2340"/>
        <v>0</v>
      </c>
      <c r="R1063" s="24">
        <f t="shared" si="2340"/>
        <v>0</v>
      </c>
      <c r="S1063" s="24">
        <f t="shared" si="2340"/>
        <v>0</v>
      </c>
      <c r="T1063" s="24">
        <f t="shared" si="2340"/>
        <v>0</v>
      </c>
      <c r="U1063" s="24">
        <f t="shared" si="2340"/>
        <v>0</v>
      </c>
      <c r="V1063" s="24">
        <f t="shared" si="2340"/>
        <v>0</v>
      </c>
      <c r="W1063" s="24">
        <f t="shared" si="2340"/>
        <v>0</v>
      </c>
      <c r="X1063" s="24">
        <f t="shared" si="2340"/>
        <v>0</v>
      </c>
      <c r="Y1063" s="24">
        <f t="shared" si="2340"/>
        <v>0</v>
      </c>
      <c r="Z1063" s="24">
        <f t="shared" si="2186"/>
        <v>234083.3</v>
      </c>
      <c r="AA1063" s="24">
        <f t="shared" si="2187"/>
        <v>239259.3</v>
      </c>
      <c r="AB1063" s="24">
        <f t="shared" si="2188"/>
        <v>235622</v>
      </c>
      <c r="AC1063" s="24">
        <f t="shared" si="2340"/>
        <v>0</v>
      </c>
      <c r="AD1063" s="24">
        <f t="shared" si="2340"/>
        <v>0</v>
      </c>
      <c r="AE1063" s="24">
        <f t="shared" si="2340"/>
        <v>0</v>
      </c>
      <c r="AF1063" s="24">
        <f t="shared" si="2340"/>
        <v>0</v>
      </c>
      <c r="AG1063" s="24">
        <f t="shared" si="2340"/>
        <v>0</v>
      </c>
      <c r="AH1063" s="24">
        <f t="shared" si="2340"/>
        <v>0</v>
      </c>
      <c r="AI1063" s="24">
        <f t="shared" si="2340"/>
        <v>0</v>
      </c>
      <c r="AJ1063" s="24">
        <f t="shared" si="2340"/>
        <v>0</v>
      </c>
      <c r="AK1063" s="24">
        <f t="shared" si="2340"/>
        <v>743.37300000000005</v>
      </c>
      <c r="AL1063" s="24">
        <f t="shared" si="2340"/>
        <v>0</v>
      </c>
      <c r="AM1063" s="24">
        <f t="shared" si="2340"/>
        <v>0</v>
      </c>
      <c r="AN1063" s="24">
        <f t="shared" si="2340"/>
        <v>0</v>
      </c>
      <c r="AO1063" s="24">
        <f t="shared" si="2276"/>
        <v>234826.67299999998</v>
      </c>
      <c r="AP1063" s="24">
        <f t="shared" si="2277"/>
        <v>239259.3</v>
      </c>
      <c r="AQ1063" s="24">
        <f t="shared" si="2278"/>
        <v>235622</v>
      </c>
      <c r="AR1063" s="24">
        <f t="shared" si="2340"/>
        <v>0</v>
      </c>
      <c r="AS1063" s="24">
        <f t="shared" si="2317"/>
        <v>234826.67299999998</v>
      </c>
      <c r="AT1063" s="24">
        <f t="shared" si="2340"/>
        <v>0</v>
      </c>
    </row>
    <row r="1064" spans="1:47" ht="31" x14ac:dyDescent="0.35">
      <c r="A1064" s="13" t="s">
        <v>367</v>
      </c>
      <c r="B1064" s="13" t="s">
        <v>83</v>
      </c>
      <c r="C1064" s="13" t="s">
        <v>137</v>
      </c>
      <c r="D1064" s="13" t="s">
        <v>329</v>
      </c>
      <c r="E1064" s="13">
        <v>240</v>
      </c>
      <c r="F1064" s="15" t="s">
        <v>374</v>
      </c>
      <c r="G1064" s="21">
        <v>234083.3</v>
      </c>
      <c r="H1064" s="21">
        <v>239259.3</v>
      </c>
      <c r="I1064" s="21">
        <v>235622</v>
      </c>
      <c r="J1064" s="21"/>
      <c r="K1064" s="21"/>
      <c r="L1064" s="21"/>
      <c r="M1064" s="21">
        <f t="shared" si="2304"/>
        <v>234083.3</v>
      </c>
      <c r="N1064" s="21">
        <f t="shared" si="2305"/>
        <v>239259.3</v>
      </c>
      <c r="O1064" s="21">
        <f t="shared" si="2306"/>
        <v>235622</v>
      </c>
      <c r="P1064" s="24"/>
      <c r="Q1064" s="24"/>
      <c r="R1064" s="24"/>
      <c r="S1064" s="24"/>
      <c r="T1064" s="24"/>
      <c r="U1064" s="24"/>
      <c r="V1064" s="24"/>
      <c r="W1064" s="24"/>
      <c r="X1064" s="24"/>
      <c r="Y1064" s="24"/>
      <c r="Z1064" s="24">
        <f t="shared" si="2186"/>
        <v>234083.3</v>
      </c>
      <c r="AA1064" s="24">
        <f t="shared" si="2187"/>
        <v>239259.3</v>
      </c>
      <c r="AB1064" s="24">
        <f t="shared" si="2188"/>
        <v>235622</v>
      </c>
      <c r="AC1064" s="24"/>
      <c r="AD1064" s="24"/>
      <c r="AE1064" s="24"/>
      <c r="AF1064" s="24"/>
      <c r="AG1064" s="24"/>
      <c r="AH1064" s="24"/>
      <c r="AI1064" s="24"/>
      <c r="AJ1064" s="24"/>
      <c r="AK1064" s="24">
        <v>743.37300000000005</v>
      </c>
      <c r="AL1064" s="24"/>
      <c r="AM1064" s="24"/>
      <c r="AN1064" s="24"/>
      <c r="AO1064" s="24">
        <f t="shared" si="2276"/>
        <v>234826.67299999998</v>
      </c>
      <c r="AP1064" s="24">
        <f t="shared" si="2277"/>
        <v>239259.3</v>
      </c>
      <c r="AQ1064" s="24">
        <f t="shared" si="2278"/>
        <v>235622</v>
      </c>
      <c r="AR1064" s="24"/>
      <c r="AS1064" s="24">
        <f t="shared" si="2317"/>
        <v>234826.67299999998</v>
      </c>
      <c r="AT1064" s="24"/>
    </row>
    <row r="1065" spans="1:47" x14ac:dyDescent="0.35">
      <c r="A1065" s="13" t="s">
        <v>367</v>
      </c>
      <c r="B1065" s="13" t="s">
        <v>83</v>
      </c>
      <c r="C1065" s="13" t="s">
        <v>137</v>
      </c>
      <c r="D1065" s="13" t="s">
        <v>330</v>
      </c>
      <c r="E1065" s="13"/>
      <c r="F1065" s="15" t="s">
        <v>414</v>
      </c>
      <c r="G1065" s="21">
        <f>G1066</f>
        <v>4275</v>
      </c>
      <c r="H1065" s="21">
        <f t="shared" ref="H1065:AT1066" si="2342">H1066</f>
        <v>4275</v>
      </c>
      <c r="I1065" s="21">
        <f t="shared" ref="I1065:I1066" si="2343">I1066</f>
        <v>4275</v>
      </c>
      <c r="J1065" s="21">
        <f t="shared" si="2342"/>
        <v>0</v>
      </c>
      <c r="K1065" s="21">
        <f t="shared" si="2342"/>
        <v>0</v>
      </c>
      <c r="L1065" s="21">
        <f t="shared" si="2342"/>
        <v>0</v>
      </c>
      <c r="M1065" s="21">
        <f t="shared" si="2304"/>
        <v>4275</v>
      </c>
      <c r="N1065" s="21">
        <f t="shared" si="2305"/>
        <v>4275</v>
      </c>
      <c r="O1065" s="21">
        <f t="shared" si="2306"/>
        <v>4275</v>
      </c>
      <c r="P1065" s="24">
        <f t="shared" si="2342"/>
        <v>0</v>
      </c>
      <c r="Q1065" s="24">
        <f t="shared" si="2342"/>
        <v>0</v>
      </c>
      <c r="R1065" s="24">
        <f t="shared" si="2342"/>
        <v>0</v>
      </c>
      <c r="S1065" s="24">
        <f t="shared" si="2342"/>
        <v>0</v>
      </c>
      <c r="T1065" s="24">
        <f t="shared" si="2342"/>
        <v>0</v>
      </c>
      <c r="U1065" s="24">
        <f t="shared" si="2342"/>
        <v>0</v>
      </c>
      <c r="V1065" s="24">
        <f t="shared" si="2342"/>
        <v>0</v>
      </c>
      <c r="W1065" s="24">
        <f t="shared" si="2342"/>
        <v>0</v>
      </c>
      <c r="X1065" s="24">
        <f t="shared" si="2342"/>
        <v>0</v>
      </c>
      <c r="Y1065" s="24">
        <f t="shared" si="2342"/>
        <v>0</v>
      </c>
      <c r="Z1065" s="24">
        <f t="shared" si="2186"/>
        <v>4275</v>
      </c>
      <c r="AA1065" s="24">
        <f t="shared" si="2187"/>
        <v>4275</v>
      </c>
      <c r="AB1065" s="24">
        <f t="shared" si="2188"/>
        <v>4275</v>
      </c>
      <c r="AC1065" s="24">
        <f t="shared" si="2342"/>
        <v>0</v>
      </c>
      <c r="AD1065" s="24">
        <f t="shared" si="2342"/>
        <v>0</v>
      </c>
      <c r="AE1065" s="24">
        <f t="shared" si="2342"/>
        <v>0</v>
      </c>
      <c r="AF1065" s="24">
        <f t="shared" si="2342"/>
        <v>0</v>
      </c>
      <c r="AG1065" s="24">
        <f t="shared" si="2342"/>
        <v>0</v>
      </c>
      <c r="AH1065" s="24">
        <f t="shared" si="2342"/>
        <v>0</v>
      </c>
      <c r="AI1065" s="24">
        <f t="shared" si="2342"/>
        <v>0</v>
      </c>
      <c r="AJ1065" s="24">
        <f t="shared" si="2342"/>
        <v>0</v>
      </c>
      <c r="AK1065" s="24">
        <f t="shared" si="2342"/>
        <v>113.82</v>
      </c>
      <c r="AL1065" s="24">
        <f t="shared" si="2342"/>
        <v>0</v>
      </c>
      <c r="AM1065" s="24">
        <f t="shared" si="2342"/>
        <v>0</v>
      </c>
      <c r="AN1065" s="24">
        <f t="shared" si="2342"/>
        <v>0</v>
      </c>
      <c r="AO1065" s="24">
        <f t="shared" si="2276"/>
        <v>4388.82</v>
      </c>
      <c r="AP1065" s="24">
        <f t="shared" si="2277"/>
        <v>4275</v>
      </c>
      <c r="AQ1065" s="24">
        <f t="shared" si="2278"/>
        <v>4275</v>
      </c>
      <c r="AR1065" s="24">
        <f t="shared" si="2342"/>
        <v>0</v>
      </c>
      <c r="AS1065" s="24">
        <f t="shared" si="2317"/>
        <v>4388.82</v>
      </c>
      <c r="AT1065" s="24">
        <f t="shared" si="2342"/>
        <v>0</v>
      </c>
    </row>
    <row r="1066" spans="1:47" ht="31" x14ac:dyDescent="0.35">
      <c r="A1066" s="13" t="s">
        <v>367</v>
      </c>
      <c r="B1066" s="13" t="s">
        <v>83</v>
      </c>
      <c r="C1066" s="13" t="s">
        <v>137</v>
      </c>
      <c r="D1066" s="13" t="s">
        <v>330</v>
      </c>
      <c r="E1066" s="13" t="s">
        <v>7</v>
      </c>
      <c r="F1066" s="15" t="s">
        <v>385</v>
      </c>
      <c r="G1066" s="21">
        <f>G1067</f>
        <v>4275</v>
      </c>
      <c r="H1066" s="21">
        <f t="shared" si="2342"/>
        <v>4275</v>
      </c>
      <c r="I1066" s="21">
        <f t="shared" si="2343"/>
        <v>4275</v>
      </c>
      <c r="J1066" s="21">
        <f t="shared" si="2342"/>
        <v>0</v>
      </c>
      <c r="K1066" s="21">
        <f t="shared" si="2342"/>
        <v>0</v>
      </c>
      <c r="L1066" s="21">
        <f t="shared" si="2342"/>
        <v>0</v>
      </c>
      <c r="M1066" s="21">
        <f t="shared" si="2304"/>
        <v>4275</v>
      </c>
      <c r="N1066" s="21">
        <f t="shared" si="2305"/>
        <v>4275</v>
      </c>
      <c r="O1066" s="21">
        <f t="shared" si="2306"/>
        <v>4275</v>
      </c>
      <c r="P1066" s="24">
        <f t="shared" si="2342"/>
        <v>0</v>
      </c>
      <c r="Q1066" s="24">
        <f t="shared" si="2342"/>
        <v>0</v>
      </c>
      <c r="R1066" s="24">
        <f t="shared" si="2342"/>
        <v>0</v>
      </c>
      <c r="S1066" s="24">
        <f t="shared" si="2342"/>
        <v>0</v>
      </c>
      <c r="T1066" s="24">
        <f t="shared" si="2342"/>
        <v>0</v>
      </c>
      <c r="U1066" s="24">
        <f t="shared" si="2342"/>
        <v>0</v>
      </c>
      <c r="V1066" s="24">
        <f t="shared" si="2342"/>
        <v>0</v>
      </c>
      <c r="W1066" s="24">
        <f t="shared" si="2342"/>
        <v>0</v>
      </c>
      <c r="X1066" s="24">
        <f t="shared" si="2342"/>
        <v>0</v>
      </c>
      <c r="Y1066" s="24">
        <f t="shared" si="2342"/>
        <v>0</v>
      </c>
      <c r="Z1066" s="24">
        <f t="shared" si="2186"/>
        <v>4275</v>
      </c>
      <c r="AA1066" s="24">
        <f t="shared" si="2187"/>
        <v>4275</v>
      </c>
      <c r="AB1066" s="24">
        <f t="shared" si="2188"/>
        <v>4275</v>
      </c>
      <c r="AC1066" s="24">
        <f t="shared" si="2342"/>
        <v>0</v>
      </c>
      <c r="AD1066" s="24">
        <f t="shared" si="2342"/>
        <v>0</v>
      </c>
      <c r="AE1066" s="24">
        <f t="shared" si="2342"/>
        <v>0</v>
      </c>
      <c r="AF1066" s="24">
        <f t="shared" si="2342"/>
        <v>0</v>
      </c>
      <c r="AG1066" s="24">
        <f t="shared" si="2342"/>
        <v>0</v>
      </c>
      <c r="AH1066" s="24">
        <f t="shared" si="2342"/>
        <v>0</v>
      </c>
      <c r="AI1066" s="24">
        <f t="shared" si="2342"/>
        <v>0</v>
      </c>
      <c r="AJ1066" s="24">
        <f t="shared" si="2342"/>
        <v>0</v>
      </c>
      <c r="AK1066" s="24">
        <f t="shared" si="2342"/>
        <v>113.82</v>
      </c>
      <c r="AL1066" s="24">
        <f t="shared" si="2342"/>
        <v>0</v>
      </c>
      <c r="AM1066" s="24">
        <f t="shared" si="2342"/>
        <v>0</v>
      </c>
      <c r="AN1066" s="24">
        <f t="shared" si="2342"/>
        <v>0</v>
      </c>
      <c r="AO1066" s="24">
        <f t="shared" si="2276"/>
        <v>4388.82</v>
      </c>
      <c r="AP1066" s="24">
        <f t="shared" si="2277"/>
        <v>4275</v>
      </c>
      <c r="AQ1066" s="24">
        <f t="shared" si="2278"/>
        <v>4275</v>
      </c>
      <c r="AR1066" s="24">
        <f t="shared" si="2342"/>
        <v>0</v>
      </c>
      <c r="AS1066" s="24">
        <f t="shared" si="2317"/>
        <v>4388.82</v>
      </c>
      <c r="AT1066" s="24">
        <f t="shared" si="2342"/>
        <v>0</v>
      </c>
    </row>
    <row r="1067" spans="1:47" ht="31" x14ac:dyDescent="0.35">
      <c r="A1067" s="13" t="s">
        <v>367</v>
      </c>
      <c r="B1067" s="13" t="s">
        <v>83</v>
      </c>
      <c r="C1067" s="13" t="s">
        <v>137</v>
      </c>
      <c r="D1067" s="13" t="s">
        <v>330</v>
      </c>
      <c r="E1067" s="13">
        <v>240</v>
      </c>
      <c r="F1067" s="15" t="s">
        <v>374</v>
      </c>
      <c r="G1067" s="21">
        <v>4275</v>
      </c>
      <c r="H1067" s="21">
        <v>4275</v>
      </c>
      <c r="I1067" s="21">
        <v>4275</v>
      </c>
      <c r="J1067" s="21"/>
      <c r="K1067" s="21"/>
      <c r="L1067" s="21"/>
      <c r="M1067" s="21">
        <f t="shared" si="2304"/>
        <v>4275</v>
      </c>
      <c r="N1067" s="21">
        <f t="shared" si="2305"/>
        <v>4275</v>
      </c>
      <c r="O1067" s="21">
        <f t="shared" si="2306"/>
        <v>4275</v>
      </c>
      <c r="P1067" s="24"/>
      <c r="Q1067" s="24"/>
      <c r="R1067" s="24"/>
      <c r="S1067" s="24"/>
      <c r="T1067" s="24"/>
      <c r="U1067" s="24"/>
      <c r="V1067" s="24"/>
      <c r="W1067" s="24"/>
      <c r="X1067" s="24"/>
      <c r="Y1067" s="24"/>
      <c r="Z1067" s="24">
        <f t="shared" si="2186"/>
        <v>4275</v>
      </c>
      <c r="AA1067" s="24">
        <f t="shared" si="2187"/>
        <v>4275</v>
      </c>
      <c r="AB1067" s="24">
        <f t="shared" si="2188"/>
        <v>4275</v>
      </c>
      <c r="AC1067" s="24"/>
      <c r="AD1067" s="24"/>
      <c r="AE1067" s="24"/>
      <c r="AF1067" s="24"/>
      <c r="AG1067" s="24"/>
      <c r="AH1067" s="24"/>
      <c r="AI1067" s="24"/>
      <c r="AJ1067" s="24"/>
      <c r="AK1067" s="24">
        <v>113.82</v>
      </c>
      <c r="AL1067" s="24"/>
      <c r="AM1067" s="24"/>
      <c r="AN1067" s="24"/>
      <c r="AO1067" s="24">
        <f t="shared" si="2276"/>
        <v>4388.82</v>
      </c>
      <c r="AP1067" s="24">
        <f t="shared" si="2277"/>
        <v>4275</v>
      </c>
      <c r="AQ1067" s="24">
        <f t="shared" si="2278"/>
        <v>4275</v>
      </c>
      <c r="AR1067" s="24"/>
      <c r="AS1067" s="24">
        <f t="shared" si="2317"/>
        <v>4388.82</v>
      </c>
      <c r="AT1067" s="24"/>
    </row>
    <row r="1068" spans="1:47" ht="31" x14ac:dyDescent="0.35">
      <c r="A1068" s="13" t="s">
        <v>367</v>
      </c>
      <c r="B1068" s="13" t="s">
        <v>83</v>
      </c>
      <c r="C1068" s="13" t="s">
        <v>137</v>
      </c>
      <c r="D1068" s="13" t="s">
        <v>331</v>
      </c>
      <c r="E1068" s="13"/>
      <c r="F1068" s="15" t="s">
        <v>988</v>
      </c>
      <c r="G1068" s="21">
        <f>G1069</f>
        <v>1327</v>
      </c>
      <c r="H1068" s="21">
        <f t="shared" ref="H1068:AT1069" si="2344">H1069</f>
        <v>0</v>
      </c>
      <c r="I1068" s="21">
        <f t="shared" ref="I1068:I1069" si="2345">I1069</f>
        <v>0</v>
      </c>
      <c r="J1068" s="21">
        <f t="shared" si="2344"/>
        <v>0</v>
      </c>
      <c r="K1068" s="21">
        <f t="shared" si="2344"/>
        <v>0</v>
      </c>
      <c r="L1068" s="21">
        <f t="shared" si="2344"/>
        <v>0</v>
      </c>
      <c r="M1068" s="21">
        <f t="shared" si="2304"/>
        <v>1327</v>
      </c>
      <c r="N1068" s="21">
        <f t="shared" si="2305"/>
        <v>0</v>
      </c>
      <c r="O1068" s="21">
        <f t="shared" si="2306"/>
        <v>0</v>
      </c>
      <c r="P1068" s="24">
        <f t="shared" si="2344"/>
        <v>0</v>
      </c>
      <c r="Q1068" s="24">
        <f t="shared" si="2344"/>
        <v>0</v>
      </c>
      <c r="R1068" s="24">
        <f t="shared" si="2344"/>
        <v>0</v>
      </c>
      <c r="S1068" s="24">
        <f t="shared" si="2344"/>
        <v>0</v>
      </c>
      <c r="T1068" s="24">
        <f t="shared" si="2344"/>
        <v>0</v>
      </c>
      <c r="U1068" s="24">
        <f t="shared" si="2344"/>
        <v>0</v>
      </c>
      <c r="V1068" s="24">
        <f t="shared" si="2344"/>
        <v>0</v>
      </c>
      <c r="W1068" s="24">
        <f t="shared" si="2344"/>
        <v>0</v>
      </c>
      <c r="X1068" s="24">
        <f t="shared" si="2344"/>
        <v>0</v>
      </c>
      <c r="Y1068" s="24">
        <f t="shared" si="2344"/>
        <v>0</v>
      </c>
      <c r="Z1068" s="24">
        <f t="shared" si="2186"/>
        <v>1327</v>
      </c>
      <c r="AA1068" s="24">
        <f t="shared" si="2187"/>
        <v>0</v>
      </c>
      <c r="AB1068" s="24">
        <f t="shared" si="2188"/>
        <v>0</v>
      </c>
      <c r="AC1068" s="24">
        <f t="shared" si="2344"/>
        <v>0</v>
      </c>
      <c r="AD1068" s="24">
        <f t="shared" si="2344"/>
        <v>0</v>
      </c>
      <c r="AE1068" s="24">
        <f t="shared" si="2344"/>
        <v>0</v>
      </c>
      <c r="AF1068" s="24">
        <f t="shared" si="2344"/>
        <v>0</v>
      </c>
      <c r="AG1068" s="24">
        <f t="shared" si="2344"/>
        <v>0</v>
      </c>
      <c r="AH1068" s="24">
        <f t="shared" si="2344"/>
        <v>0</v>
      </c>
      <c r="AI1068" s="24">
        <f t="shared" si="2344"/>
        <v>0</v>
      </c>
      <c r="AJ1068" s="24">
        <f t="shared" si="2344"/>
        <v>0</v>
      </c>
      <c r="AK1068" s="24">
        <f t="shared" si="2344"/>
        <v>0</v>
      </c>
      <c r="AL1068" s="24">
        <f t="shared" si="2344"/>
        <v>0</v>
      </c>
      <c r="AM1068" s="24">
        <f t="shared" si="2344"/>
        <v>0</v>
      </c>
      <c r="AN1068" s="24">
        <f t="shared" si="2344"/>
        <v>0</v>
      </c>
      <c r="AO1068" s="24">
        <f t="shared" si="2276"/>
        <v>1327</v>
      </c>
      <c r="AP1068" s="24">
        <f t="shared" si="2277"/>
        <v>0</v>
      </c>
      <c r="AQ1068" s="24">
        <f t="shared" si="2278"/>
        <v>0</v>
      </c>
      <c r="AR1068" s="24">
        <f t="shared" si="2344"/>
        <v>0</v>
      </c>
      <c r="AS1068" s="24">
        <f t="shared" si="2317"/>
        <v>1327</v>
      </c>
      <c r="AT1068" s="24">
        <f t="shared" si="2344"/>
        <v>0</v>
      </c>
    </row>
    <row r="1069" spans="1:47" ht="31" x14ac:dyDescent="0.35">
      <c r="A1069" s="13" t="s">
        <v>367</v>
      </c>
      <c r="B1069" s="13" t="s">
        <v>83</v>
      </c>
      <c r="C1069" s="13" t="s">
        <v>137</v>
      </c>
      <c r="D1069" s="13" t="s">
        <v>331</v>
      </c>
      <c r="E1069" s="13" t="s">
        <v>7</v>
      </c>
      <c r="F1069" s="15" t="s">
        <v>385</v>
      </c>
      <c r="G1069" s="21">
        <f>G1070</f>
        <v>1327</v>
      </c>
      <c r="H1069" s="21">
        <f t="shared" si="2344"/>
        <v>0</v>
      </c>
      <c r="I1069" s="21">
        <f t="shared" si="2345"/>
        <v>0</v>
      </c>
      <c r="J1069" s="21">
        <f t="shared" si="2344"/>
        <v>0</v>
      </c>
      <c r="K1069" s="21">
        <f t="shared" si="2344"/>
        <v>0</v>
      </c>
      <c r="L1069" s="21">
        <f t="shared" si="2344"/>
        <v>0</v>
      </c>
      <c r="M1069" s="21">
        <f t="shared" si="2304"/>
        <v>1327</v>
      </c>
      <c r="N1069" s="21">
        <f t="shared" si="2305"/>
        <v>0</v>
      </c>
      <c r="O1069" s="21">
        <f t="shared" si="2306"/>
        <v>0</v>
      </c>
      <c r="P1069" s="24">
        <f t="shared" si="2344"/>
        <v>0</v>
      </c>
      <c r="Q1069" s="24">
        <f t="shared" si="2344"/>
        <v>0</v>
      </c>
      <c r="R1069" s="24">
        <f t="shared" si="2344"/>
        <v>0</v>
      </c>
      <c r="S1069" s="24">
        <f t="shared" si="2344"/>
        <v>0</v>
      </c>
      <c r="T1069" s="24">
        <f t="shared" si="2344"/>
        <v>0</v>
      </c>
      <c r="U1069" s="24">
        <f t="shared" si="2344"/>
        <v>0</v>
      </c>
      <c r="V1069" s="24">
        <f t="shared" si="2344"/>
        <v>0</v>
      </c>
      <c r="W1069" s="24">
        <f t="shared" si="2344"/>
        <v>0</v>
      </c>
      <c r="X1069" s="24">
        <f t="shared" si="2344"/>
        <v>0</v>
      </c>
      <c r="Y1069" s="24">
        <f t="shared" si="2344"/>
        <v>0</v>
      </c>
      <c r="Z1069" s="24">
        <f t="shared" si="2186"/>
        <v>1327</v>
      </c>
      <c r="AA1069" s="24">
        <f t="shared" si="2187"/>
        <v>0</v>
      </c>
      <c r="AB1069" s="24">
        <f t="shared" si="2188"/>
        <v>0</v>
      </c>
      <c r="AC1069" s="24">
        <f t="shared" si="2344"/>
        <v>0</v>
      </c>
      <c r="AD1069" s="24">
        <f t="shared" si="2344"/>
        <v>0</v>
      </c>
      <c r="AE1069" s="24">
        <f t="shared" si="2344"/>
        <v>0</v>
      </c>
      <c r="AF1069" s="24">
        <f t="shared" si="2344"/>
        <v>0</v>
      </c>
      <c r="AG1069" s="24">
        <f t="shared" si="2344"/>
        <v>0</v>
      </c>
      <c r="AH1069" s="24">
        <f t="shared" si="2344"/>
        <v>0</v>
      </c>
      <c r="AI1069" s="24">
        <f t="shared" si="2344"/>
        <v>0</v>
      </c>
      <c r="AJ1069" s="24">
        <f t="shared" si="2344"/>
        <v>0</v>
      </c>
      <c r="AK1069" s="24">
        <f t="shared" si="2344"/>
        <v>0</v>
      </c>
      <c r="AL1069" s="24">
        <f t="shared" si="2344"/>
        <v>0</v>
      </c>
      <c r="AM1069" s="24">
        <f t="shared" si="2344"/>
        <v>0</v>
      </c>
      <c r="AN1069" s="24">
        <f t="shared" si="2344"/>
        <v>0</v>
      </c>
      <c r="AO1069" s="24">
        <f t="shared" si="2276"/>
        <v>1327</v>
      </c>
      <c r="AP1069" s="24">
        <f t="shared" si="2277"/>
        <v>0</v>
      </c>
      <c r="AQ1069" s="24">
        <f t="shared" si="2278"/>
        <v>0</v>
      </c>
      <c r="AR1069" s="24">
        <f t="shared" si="2344"/>
        <v>0</v>
      </c>
      <c r="AS1069" s="24">
        <f t="shared" si="2317"/>
        <v>1327</v>
      </c>
      <c r="AT1069" s="24">
        <f t="shared" si="2344"/>
        <v>0</v>
      </c>
    </row>
    <row r="1070" spans="1:47" ht="31" x14ac:dyDescent="0.35">
      <c r="A1070" s="13" t="s">
        <v>367</v>
      </c>
      <c r="B1070" s="13" t="s">
        <v>83</v>
      </c>
      <c r="C1070" s="13" t="s">
        <v>137</v>
      </c>
      <c r="D1070" s="13" t="s">
        <v>331</v>
      </c>
      <c r="E1070" s="13">
        <v>240</v>
      </c>
      <c r="F1070" s="15" t="s">
        <v>374</v>
      </c>
      <c r="G1070" s="21">
        <v>1327</v>
      </c>
      <c r="H1070" s="21">
        <v>0</v>
      </c>
      <c r="I1070" s="21">
        <v>0</v>
      </c>
      <c r="J1070" s="21"/>
      <c r="K1070" s="21"/>
      <c r="L1070" s="21"/>
      <c r="M1070" s="21">
        <f t="shared" si="2304"/>
        <v>1327</v>
      </c>
      <c r="N1070" s="21">
        <f t="shared" si="2305"/>
        <v>0</v>
      </c>
      <c r="O1070" s="21">
        <f t="shared" si="2306"/>
        <v>0</v>
      </c>
      <c r="P1070" s="24"/>
      <c r="Q1070" s="24"/>
      <c r="R1070" s="24"/>
      <c r="S1070" s="24"/>
      <c r="T1070" s="24"/>
      <c r="U1070" s="24"/>
      <c r="V1070" s="24"/>
      <c r="W1070" s="24"/>
      <c r="X1070" s="24"/>
      <c r="Y1070" s="24"/>
      <c r="Z1070" s="24">
        <f t="shared" si="2186"/>
        <v>1327</v>
      </c>
      <c r="AA1070" s="24">
        <f t="shared" si="2187"/>
        <v>0</v>
      </c>
      <c r="AB1070" s="24">
        <f t="shared" si="2188"/>
        <v>0</v>
      </c>
      <c r="AC1070" s="24"/>
      <c r="AD1070" s="24"/>
      <c r="AE1070" s="24"/>
      <c r="AF1070" s="24"/>
      <c r="AG1070" s="24"/>
      <c r="AH1070" s="24"/>
      <c r="AI1070" s="24"/>
      <c r="AJ1070" s="24"/>
      <c r="AK1070" s="24"/>
      <c r="AL1070" s="24"/>
      <c r="AM1070" s="24"/>
      <c r="AN1070" s="24"/>
      <c r="AO1070" s="24">
        <f t="shared" si="2276"/>
        <v>1327</v>
      </c>
      <c r="AP1070" s="24">
        <f t="shared" si="2277"/>
        <v>0</v>
      </c>
      <c r="AQ1070" s="24">
        <f t="shared" si="2278"/>
        <v>0</v>
      </c>
      <c r="AR1070" s="24"/>
      <c r="AS1070" s="24">
        <f t="shared" si="2317"/>
        <v>1327</v>
      </c>
      <c r="AT1070" s="24"/>
    </row>
    <row r="1071" spans="1:47" ht="62" x14ac:dyDescent="0.35">
      <c r="A1071" s="13" t="s">
        <v>367</v>
      </c>
      <c r="B1071" s="13" t="s">
        <v>83</v>
      </c>
      <c r="C1071" s="13" t="s">
        <v>137</v>
      </c>
      <c r="D1071" s="13" t="s">
        <v>355</v>
      </c>
      <c r="E1071" s="13"/>
      <c r="F1071" s="15" t="s">
        <v>851</v>
      </c>
      <c r="G1071" s="21">
        <f>G1072</f>
        <v>7446.7</v>
      </c>
      <c r="H1071" s="21">
        <f t="shared" ref="H1071:AT1074" si="2346">H1072</f>
        <v>7593.5</v>
      </c>
      <c r="I1071" s="21">
        <f t="shared" ref="I1071:I1074" si="2347">I1072</f>
        <v>7603.9</v>
      </c>
      <c r="J1071" s="21">
        <f t="shared" si="2346"/>
        <v>0</v>
      </c>
      <c r="K1071" s="21">
        <f t="shared" si="2346"/>
        <v>0</v>
      </c>
      <c r="L1071" s="21">
        <f t="shared" si="2346"/>
        <v>0</v>
      </c>
      <c r="M1071" s="21">
        <f t="shared" si="2304"/>
        <v>7446.7</v>
      </c>
      <c r="N1071" s="21">
        <f t="shared" si="2305"/>
        <v>7593.5</v>
      </c>
      <c r="O1071" s="21">
        <f t="shared" si="2306"/>
        <v>7603.9</v>
      </c>
      <c r="P1071" s="24">
        <f t="shared" si="2346"/>
        <v>0</v>
      </c>
      <c r="Q1071" s="24">
        <f t="shared" si="2346"/>
        <v>0</v>
      </c>
      <c r="R1071" s="24">
        <f t="shared" si="2346"/>
        <v>0</v>
      </c>
      <c r="S1071" s="24">
        <f t="shared" si="2346"/>
        <v>0</v>
      </c>
      <c r="T1071" s="24">
        <f t="shared" si="2346"/>
        <v>0</v>
      </c>
      <c r="U1071" s="24">
        <f t="shared" si="2346"/>
        <v>0</v>
      </c>
      <c r="V1071" s="24">
        <f t="shared" si="2346"/>
        <v>0</v>
      </c>
      <c r="W1071" s="24">
        <f t="shared" si="2346"/>
        <v>0</v>
      </c>
      <c r="X1071" s="24">
        <f t="shared" si="2346"/>
        <v>0</v>
      </c>
      <c r="Y1071" s="24">
        <f t="shared" si="2346"/>
        <v>0</v>
      </c>
      <c r="Z1071" s="24">
        <f t="shared" ref="Z1071:Z1134" si="2348">M1071+P1071+Q1071+R1071+S1071</f>
        <v>7446.7</v>
      </c>
      <c r="AA1071" s="24">
        <f t="shared" ref="AA1071:AA1134" si="2349">N1071+T1071+U1071+V1071</f>
        <v>7593.5</v>
      </c>
      <c r="AB1071" s="24">
        <f t="shared" ref="AB1071:AB1134" si="2350">O1071+W1071+X1071+Y1071</f>
        <v>7603.9</v>
      </c>
      <c r="AC1071" s="24">
        <f t="shared" si="2346"/>
        <v>0</v>
      </c>
      <c r="AD1071" s="24">
        <f t="shared" si="2346"/>
        <v>0</v>
      </c>
      <c r="AE1071" s="24">
        <f t="shared" si="2346"/>
        <v>0</v>
      </c>
      <c r="AF1071" s="24">
        <f t="shared" si="2346"/>
        <v>0</v>
      </c>
      <c r="AG1071" s="24">
        <f t="shared" si="2346"/>
        <v>0</v>
      </c>
      <c r="AH1071" s="24">
        <f t="shared" si="2346"/>
        <v>0</v>
      </c>
      <c r="AI1071" s="24">
        <f t="shared" si="2346"/>
        <v>0</v>
      </c>
      <c r="AJ1071" s="24">
        <f t="shared" si="2346"/>
        <v>0</v>
      </c>
      <c r="AK1071" s="24">
        <f t="shared" si="2346"/>
        <v>0</v>
      </c>
      <c r="AL1071" s="24">
        <f t="shared" si="2346"/>
        <v>0</v>
      </c>
      <c r="AM1071" s="24">
        <f t="shared" si="2346"/>
        <v>0</v>
      </c>
      <c r="AN1071" s="24">
        <f t="shared" si="2346"/>
        <v>0</v>
      </c>
      <c r="AO1071" s="24">
        <f t="shared" si="2276"/>
        <v>7446.7</v>
      </c>
      <c r="AP1071" s="24">
        <f t="shared" si="2277"/>
        <v>7593.5</v>
      </c>
      <c r="AQ1071" s="24">
        <f t="shared" si="2278"/>
        <v>7603.9</v>
      </c>
      <c r="AR1071" s="24">
        <f t="shared" si="2346"/>
        <v>0</v>
      </c>
      <c r="AS1071" s="24">
        <f t="shared" si="2317"/>
        <v>7446.7</v>
      </c>
      <c r="AT1071" s="24">
        <f t="shared" si="2346"/>
        <v>0</v>
      </c>
      <c r="AU1071" s="6"/>
    </row>
    <row r="1072" spans="1:47" ht="31" x14ac:dyDescent="0.35">
      <c r="A1072" s="13" t="s">
        <v>367</v>
      </c>
      <c r="B1072" s="13" t="s">
        <v>83</v>
      </c>
      <c r="C1072" s="13" t="s">
        <v>137</v>
      </c>
      <c r="D1072" s="13" t="s">
        <v>356</v>
      </c>
      <c r="E1072" s="13"/>
      <c r="F1072" s="15" t="s">
        <v>416</v>
      </c>
      <c r="G1072" s="21">
        <f>G1073</f>
        <v>7446.7</v>
      </c>
      <c r="H1072" s="21">
        <f t="shared" si="2346"/>
        <v>7593.5</v>
      </c>
      <c r="I1072" s="21">
        <f t="shared" si="2347"/>
        <v>7603.9</v>
      </c>
      <c r="J1072" s="21">
        <f t="shared" si="2346"/>
        <v>0</v>
      </c>
      <c r="K1072" s="21">
        <f t="shared" si="2346"/>
        <v>0</v>
      </c>
      <c r="L1072" s="21">
        <f t="shared" si="2346"/>
        <v>0</v>
      </c>
      <c r="M1072" s="21">
        <f t="shared" si="2304"/>
        <v>7446.7</v>
      </c>
      <c r="N1072" s="21">
        <f t="shared" si="2305"/>
        <v>7593.5</v>
      </c>
      <c r="O1072" s="21">
        <f t="shared" si="2306"/>
        <v>7603.9</v>
      </c>
      <c r="P1072" s="24">
        <f t="shared" si="2346"/>
        <v>0</v>
      </c>
      <c r="Q1072" s="24">
        <f t="shared" si="2346"/>
        <v>0</v>
      </c>
      <c r="R1072" s="24">
        <f t="shared" si="2346"/>
        <v>0</v>
      </c>
      <c r="S1072" s="24">
        <f t="shared" si="2346"/>
        <v>0</v>
      </c>
      <c r="T1072" s="24">
        <f t="shared" si="2346"/>
        <v>0</v>
      </c>
      <c r="U1072" s="24">
        <f t="shared" si="2346"/>
        <v>0</v>
      </c>
      <c r="V1072" s="24">
        <f t="shared" si="2346"/>
        <v>0</v>
      </c>
      <c r="W1072" s="24">
        <f t="shared" si="2346"/>
        <v>0</v>
      </c>
      <c r="X1072" s="24">
        <f t="shared" si="2346"/>
        <v>0</v>
      </c>
      <c r="Y1072" s="24">
        <f t="shared" si="2346"/>
        <v>0</v>
      </c>
      <c r="Z1072" s="24">
        <f t="shared" si="2348"/>
        <v>7446.7</v>
      </c>
      <c r="AA1072" s="24">
        <f t="shared" si="2349"/>
        <v>7593.5</v>
      </c>
      <c r="AB1072" s="24">
        <f t="shared" si="2350"/>
        <v>7603.9</v>
      </c>
      <c r="AC1072" s="24">
        <f t="shared" si="2346"/>
        <v>0</v>
      </c>
      <c r="AD1072" s="24">
        <f t="shared" si="2346"/>
        <v>0</v>
      </c>
      <c r="AE1072" s="24">
        <f t="shared" si="2346"/>
        <v>0</v>
      </c>
      <c r="AF1072" s="24">
        <f t="shared" si="2346"/>
        <v>0</v>
      </c>
      <c r="AG1072" s="24">
        <f t="shared" si="2346"/>
        <v>0</v>
      </c>
      <c r="AH1072" s="24">
        <f t="shared" si="2346"/>
        <v>0</v>
      </c>
      <c r="AI1072" s="24">
        <f t="shared" si="2346"/>
        <v>0</v>
      </c>
      <c r="AJ1072" s="24">
        <f t="shared" si="2346"/>
        <v>0</v>
      </c>
      <c r="AK1072" s="24">
        <f t="shared" si="2346"/>
        <v>0</v>
      </c>
      <c r="AL1072" s="24">
        <f t="shared" si="2346"/>
        <v>0</v>
      </c>
      <c r="AM1072" s="24">
        <f t="shared" si="2346"/>
        <v>0</v>
      </c>
      <c r="AN1072" s="24">
        <f t="shared" si="2346"/>
        <v>0</v>
      </c>
      <c r="AO1072" s="24">
        <f t="shared" si="2276"/>
        <v>7446.7</v>
      </c>
      <c r="AP1072" s="24">
        <f t="shared" si="2277"/>
        <v>7593.5</v>
      </c>
      <c r="AQ1072" s="24">
        <f t="shared" si="2278"/>
        <v>7603.9</v>
      </c>
      <c r="AR1072" s="24">
        <f t="shared" si="2346"/>
        <v>0</v>
      </c>
      <c r="AS1072" s="24">
        <f t="shared" si="2317"/>
        <v>7446.7</v>
      </c>
      <c r="AT1072" s="24">
        <f t="shared" si="2346"/>
        <v>0</v>
      </c>
      <c r="AU1072" s="6"/>
    </row>
    <row r="1073" spans="1:47" x14ac:dyDescent="0.35">
      <c r="A1073" s="13" t="s">
        <v>367</v>
      </c>
      <c r="B1073" s="13" t="s">
        <v>83</v>
      </c>
      <c r="C1073" s="13" t="s">
        <v>137</v>
      </c>
      <c r="D1073" s="13" t="s">
        <v>332</v>
      </c>
      <c r="E1073" s="13"/>
      <c r="F1073" s="15" t="s">
        <v>420</v>
      </c>
      <c r="G1073" s="21">
        <f>G1074</f>
        <v>7446.7</v>
      </c>
      <c r="H1073" s="21">
        <f t="shared" si="2346"/>
        <v>7593.5</v>
      </c>
      <c r="I1073" s="21">
        <f t="shared" si="2347"/>
        <v>7603.9</v>
      </c>
      <c r="J1073" s="21">
        <f t="shared" si="2346"/>
        <v>0</v>
      </c>
      <c r="K1073" s="21">
        <f t="shared" si="2346"/>
        <v>0</v>
      </c>
      <c r="L1073" s="21">
        <f t="shared" si="2346"/>
        <v>0</v>
      </c>
      <c r="M1073" s="21">
        <f t="shared" si="2304"/>
        <v>7446.7</v>
      </c>
      <c r="N1073" s="21">
        <f t="shared" si="2305"/>
        <v>7593.5</v>
      </c>
      <c r="O1073" s="21">
        <f t="shared" si="2306"/>
        <v>7603.9</v>
      </c>
      <c r="P1073" s="24">
        <f t="shared" si="2346"/>
        <v>0</v>
      </c>
      <c r="Q1073" s="24">
        <f t="shared" si="2346"/>
        <v>0</v>
      </c>
      <c r="R1073" s="24">
        <f t="shared" si="2346"/>
        <v>0</v>
      </c>
      <c r="S1073" s="24">
        <f t="shared" si="2346"/>
        <v>0</v>
      </c>
      <c r="T1073" s="24">
        <f t="shared" si="2346"/>
        <v>0</v>
      </c>
      <c r="U1073" s="24">
        <f t="shared" si="2346"/>
        <v>0</v>
      </c>
      <c r="V1073" s="24">
        <f t="shared" si="2346"/>
        <v>0</v>
      </c>
      <c r="W1073" s="24">
        <f t="shared" si="2346"/>
        <v>0</v>
      </c>
      <c r="X1073" s="24">
        <f t="shared" si="2346"/>
        <v>0</v>
      </c>
      <c r="Y1073" s="24">
        <f t="shared" si="2346"/>
        <v>0</v>
      </c>
      <c r="Z1073" s="24">
        <f t="shared" si="2348"/>
        <v>7446.7</v>
      </c>
      <c r="AA1073" s="24">
        <f t="shared" si="2349"/>
        <v>7593.5</v>
      </c>
      <c r="AB1073" s="24">
        <f t="shared" si="2350"/>
        <v>7603.9</v>
      </c>
      <c r="AC1073" s="24">
        <f t="shared" si="2346"/>
        <v>0</v>
      </c>
      <c r="AD1073" s="24">
        <f t="shared" si="2346"/>
        <v>0</v>
      </c>
      <c r="AE1073" s="24">
        <f t="shared" si="2346"/>
        <v>0</v>
      </c>
      <c r="AF1073" s="24">
        <f t="shared" si="2346"/>
        <v>0</v>
      </c>
      <c r="AG1073" s="24">
        <f t="shared" si="2346"/>
        <v>0</v>
      </c>
      <c r="AH1073" s="24">
        <f t="shared" si="2346"/>
        <v>0</v>
      </c>
      <c r="AI1073" s="24">
        <f t="shared" si="2346"/>
        <v>0</v>
      </c>
      <c r="AJ1073" s="24">
        <f t="shared" si="2346"/>
        <v>0</v>
      </c>
      <c r="AK1073" s="24">
        <f t="shared" si="2346"/>
        <v>0</v>
      </c>
      <c r="AL1073" s="24">
        <f t="shared" si="2346"/>
        <v>0</v>
      </c>
      <c r="AM1073" s="24">
        <f t="shared" si="2346"/>
        <v>0</v>
      </c>
      <c r="AN1073" s="24">
        <f t="shared" si="2346"/>
        <v>0</v>
      </c>
      <c r="AO1073" s="24">
        <f t="shared" si="2276"/>
        <v>7446.7</v>
      </c>
      <c r="AP1073" s="24">
        <f t="shared" si="2277"/>
        <v>7593.5</v>
      </c>
      <c r="AQ1073" s="24">
        <f t="shared" si="2278"/>
        <v>7603.9</v>
      </c>
      <c r="AR1073" s="24">
        <f t="shared" si="2346"/>
        <v>0</v>
      </c>
      <c r="AS1073" s="24">
        <f t="shared" si="2317"/>
        <v>7446.7</v>
      </c>
      <c r="AT1073" s="24">
        <f t="shared" si="2346"/>
        <v>0</v>
      </c>
    </row>
    <row r="1074" spans="1:47" ht="31" x14ac:dyDescent="0.35">
      <c r="A1074" s="13" t="s">
        <v>367</v>
      </c>
      <c r="B1074" s="13" t="s">
        <v>83</v>
      </c>
      <c r="C1074" s="13" t="s">
        <v>137</v>
      </c>
      <c r="D1074" s="13" t="s">
        <v>332</v>
      </c>
      <c r="E1074" s="13" t="s">
        <v>7</v>
      </c>
      <c r="F1074" s="15" t="s">
        <v>385</v>
      </c>
      <c r="G1074" s="21">
        <f>G1075</f>
        <v>7446.7</v>
      </c>
      <c r="H1074" s="21">
        <f t="shared" si="2346"/>
        <v>7593.5</v>
      </c>
      <c r="I1074" s="21">
        <f t="shared" si="2347"/>
        <v>7603.9</v>
      </c>
      <c r="J1074" s="21">
        <f t="shared" si="2346"/>
        <v>0</v>
      </c>
      <c r="K1074" s="21">
        <f t="shared" si="2346"/>
        <v>0</v>
      </c>
      <c r="L1074" s="21">
        <f t="shared" si="2346"/>
        <v>0</v>
      </c>
      <c r="M1074" s="21">
        <f t="shared" si="2304"/>
        <v>7446.7</v>
      </c>
      <c r="N1074" s="21">
        <f t="shared" si="2305"/>
        <v>7593.5</v>
      </c>
      <c r="O1074" s="21">
        <f t="shared" si="2306"/>
        <v>7603.9</v>
      </c>
      <c r="P1074" s="24">
        <f t="shared" si="2346"/>
        <v>0</v>
      </c>
      <c r="Q1074" s="24">
        <f t="shared" si="2346"/>
        <v>0</v>
      </c>
      <c r="R1074" s="24">
        <f t="shared" si="2346"/>
        <v>0</v>
      </c>
      <c r="S1074" s="24">
        <f t="shared" si="2346"/>
        <v>0</v>
      </c>
      <c r="T1074" s="24">
        <f t="shared" si="2346"/>
        <v>0</v>
      </c>
      <c r="U1074" s="24">
        <f t="shared" si="2346"/>
        <v>0</v>
      </c>
      <c r="V1074" s="24">
        <f t="shared" si="2346"/>
        <v>0</v>
      </c>
      <c r="W1074" s="24">
        <f t="shared" si="2346"/>
        <v>0</v>
      </c>
      <c r="X1074" s="24">
        <f t="shared" si="2346"/>
        <v>0</v>
      </c>
      <c r="Y1074" s="24">
        <f t="shared" si="2346"/>
        <v>0</v>
      </c>
      <c r="Z1074" s="24">
        <f t="shared" si="2348"/>
        <v>7446.7</v>
      </c>
      <c r="AA1074" s="24">
        <f t="shared" si="2349"/>
        <v>7593.5</v>
      </c>
      <c r="AB1074" s="24">
        <f t="shared" si="2350"/>
        <v>7603.9</v>
      </c>
      <c r="AC1074" s="24">
        <f t="shared" si="2346"/>
        <v>0</v>
      </c>
      <c r="AD1074" s="24">
        <f t="shared" si="2346"/>
        <v>0</v>
      </c>
      <c r="AE1074" s="24">
        <f t="shared" si="2346"/>
        <v>0</v>
      </c>
      <c r="AF1074" s="24">
        <f t="shared" si="2346"/>
        <v>0</v>
      </c>
      <c r="AG1074" s="24">
        <f t="shared" si="2346"/>
        <v>0</v>
      </c>
      <c r="AH1074" s="24">
        <f t="shared" si="2346"/>
        <v>0</v>
      </c>
      <c r="AI1074" s="24">
        <f t="shared" si="2346"/>
        <v>0</v>
      </c>
      <c r="AJ1074" s="24">
        <f t="shared" si="2346"/>
        <v>0</v>
      </c>
      <c r="AK1074" s="24">
        <f t="shared" si="2346"/>
        <v>0</v>
      </c>
      <c r="AL1074" s="24">
        <f t="shared" si="2346"/>
        <v>0</v>
      </c>
      <c r="AM1074" s="24">
        <f t="shared" si="2346"/>
        <v>0</v>
      </c>
      <c r="AN1074" s="24">
        <f t="shared" si="2346"/>
        <v>0</v>
      </c>
      <c r="AO1074" s="24">
        <f t="shared" si="2276"/>
        <v>7446.7</v>
      </c>
      <c r="AP1074" s="24">
        <f t="shared" si="2277"/>
        <v>7593.5</v>
      </c>
      <c r="AQ1074" s="24">
        <f t="shared" si="2278"/>
        <v>7603.9</v>
      </c>
      <c r="AR1074" s="24">
        <f t="shared" si="2346"/>
        <v>0</v>
      </c>
      <c r="AS1074" s="24">
        <f t="shared" si="2317"/>
        <v>7446.7</v>
      </c>
      <c r="AT1074" s="24">
        <f t="shared" si="2346"/>
        <v>0</v>
      </c>
    </row>
    <row r="1075" spans="1:47" ht="31" x14ac:dyDescent="0.35">
      <c r="A1075" s="13" t="s">
        <v>367</v>
      </c>
      <c r="B1075" s="13" t="s">
        <v>83</v>
      </c>
      <c r="C1075" s="13" t="s">
        <v>137</v>
      </c>
      <c r="D1075" s="13" t="s">
        <v>332</v>
      </c>
      <c r="E1075" s="13">
        <v>240</v>
      </c>
      <c r="F1075" s="15" t="s">
        <v>374</v>
      </c>
      <c r="G1075" s="21">
        <v>7446.7</v>
      </c>
      <c r="H1075" s="21">
        <v>7593.5</v>
      </c>
      <c r="I1075" s="21">
        <v>7603.9</v>
      </c>
      <c r="J1075" s="21"/>
      <c r="K1075" s="21"/>
      <c r="L1075" s="21"/>
      <c r="M1075" s="21">
        <f t="shared" si="2304"/>
        <v>7446.7</v>
      </c>
      <c r="N1075" s="21">
        <f t="shared" si="2305"/>
        <v>7593.5</v>
      </c>
      <c r="O1075" s="21">
        <f t="shared" si="2306"/>
        <v>7603.9</v>
      </c>
      <c r="P1075" s="24"/>
      <c r="Q1075" s="24"/>
      <c r="R1075" s="24"/>
      <c r="S1075" s="24"/>
      <c r="T1075" s="24"/>
      <c r="U1075" s="24"/>
      <c r="V1075" s="24"/>
      <c r="W1075" s="24"/>
      <c r="X1075" s="24"/>
      <c r="Y1075" s="24"/>
      <c r="Z1075" s="24">
        <f t="shared" si="2348"/>
        <v>7446.7</v>
      </c>
      <c r="AA1075" s="24">
        <f t="shared" si="2349"/>
        <v>7593.5</v>
      </c>
      <c r="AB1075" s="24">
        <f t="shared" si="2350"/>
        <v>7603.9</v>
      </c>
      <c r="AC1075" s="24"/>
      <c r="AD1075" s="24"/>
      <c r="AE1075" s="24"/>
      <c r="AF1075" s="24"/>
      <c r="AG1075" s="24"/>
      <c r="AH1075" s="24"/>
      <c r="AI1075" s="24"/>
      <c r="AJ1075" s="24"/>
      <c r="AK1075" s="24"/>
      <c r="AL1075" s="24"/>
      <c r="AM1075" s="24"/>
      <c r="AN1075" s="24"/>
      <c r="AO1075" s="24">
        <f t="shared" si="2276"/>
        <v>7446.7</v>
      </c>
      <c r="AP1075" s="24">
        <f t="shared" si="2277"/>
        <v>7593.5</v>
      </c>
      <c r="AQ1075" s="24">
        <f t="shared" si="2278"/>
        <v>7603.9</v>
      </c>
      <c r="AR1075" s="24"/>
      <c r="AS1075" s="24">
        <f t="shared" si="2317"/>
        <v>7446.7</v>
      </c>
      <c r="AT1075" s="24"/>
    </row>
    <row r="1076" spans="1:47" ht="46.5" x14ac:dyDescent="0.35">
      <c r="A1076" s="13" t="s">
        <v>367</v>
      </c>
      <c r="B1076" s="13" t="s">
        <v>83</v>
      </c>
      <c r="C1076" s="13" t="s">
        <v>137</v>
      </c>
      <c r="D1076" s="13" t="s">
        <v>351</v>
      </c>
      <c r="E1076" s="13"/>
      <c r="F1076" s="15" t="s">
        <v>422</v>
      </c>
      <c r="G1076" s="21">
        <f>G1077</f>
        <v>6307.2</v>
      </c>
      <c r="H1076" s="21">
        <f t="shared" ref="H1076:AT1079" si="2351">H1077</f>
        <v>6433.3</v>
      </c>
      <c r="I1076" s="21">
        <f t="shared" ref="I1076:I1079" si="2352">I1077</f>
        <v>6433.3</v>
      </c>
      <c r="J1076" s="21">
        <f t="shared" si="2351"/>
        <v>0</v>
      </c>
      <c r="K1076" s="21">
        <f t="shared" si="2351"/>
        <v>0</v>
      </c>
      <c r="L1076" s="21">
        <f t="shared" si="2351"/>
        <v>0</v>
      </c>
      <c r="M1076" s="21">
        <f t="shared" si="2304"/>
        <v>6307.2</v>
      </c>
      <c r="N1076" s="21">
        <f t="shared" si="2305"/>
        <v>6433.3</v>
      </c>
      <c r="O1076" s="21">
        <f t="shared" si="2306"/>
        <v>6433.3</v>
      </c>
      <c r="P1076" s="24">
        <f t="shared" si="2351"/>
        <v>0</v>
      </c>
      <c r="Q1076" s="24">
        <f t="shared" si="2351"/>
        <v>0</v>
      </c>
      <c r="R1076" s="24">
        <f t="shared" si="2351"/>
        <v>0</v>
      </c>
      <c r="S1076" s="24">
        <f t="shared" si="2351"/>
        <v>0</v>
      </c>
      <c r="T1076" s="24">
        <f t="shared" si="2351"/>
        <v>0</v>
      </c>
      <c r="U1076" s="24">
        <f t="shared" si="2351"/>
        <v>0</v>
      </c>
      <c r="V1076" s="24">
        <f t="shared" si="2351"/>
        <v>0</v>
      </c>
      <c r="W1076" s="24">
        <f t="shared" si="2351"/>
        <v>0</v>
      </c>
      <c r="X1076" s="24">
        <f t="shared" si="2351"/>
        <v>0</v>
      </c>
      <c r="Y1076" s="24">
        <f t="shared" si="2351"/>
        <v>0</v>
      </c>
      <c r="Z1076" s="24">
        <f t="shared" si="2348"/>
        <v>6307.2</v>
      </c>
      <c r="AA1076" s="24">
        <f t="shared" si="2349"/>
        <v>6433.3</v>
      </c>
      <c r="AB1076" s="24">
        <f t="shared" si="2350"/>
        <v>6433.3</v>
      </c>
      <c r="AC1076" s="24">
        <f t="shared" si="2351"/>
        <v>0</v>
      </c>
      <c r="AD1076" s="24">
        <f t="shared" si="2351"/>
        <v>0</v>
      </c>
      <c r="AE1076" s="24">
        <f t="shared" si="2351"/>
        <v>0</v>
      </c>
      <c r="AF1076" s="24">
        <f t="shared" si="2351"/>
        <v>0</v>
      </c>
      <c r="AG1076" s="24">
        <f t="shared" si="2351"/>
        <v>0</v>
      </c>
      <c r="AH1076" s="24">
        <f t="shared" si="2351"/>
        <v>0</v>
      </c>
      <c r="AI1076" s="24">
        <f t="shared" si="2351"/>
        <v>0</v>
      </c>
      <c r="AJ1076" s="24">
        <f t="shared" si="2351"/>
        <v>0</v>
      </c>
      <c r="AK1076" s="24">
        <f t="shared" si="2351"/>
        <v>335.93599999999998</v>
      </c>
      <c r="AL1076" s="24">
        <f t="shared" si="2351"/>
        <v>0</v>
      </c>
      <c r="AM1076" s="24">
        <f t="shared" si="2351"/>
        <v>0</v>
      </c>
      <c r="AN1076" s="24">
        <f t="shared" si="2351"/>
        <v>0</v>
      </c>
      <c r="AO1076" s="24">
        <f t="shared" si="2276"/>
        <v>6643.1359999999995</v>
      </c>
      <c r="AP1076" s="24">
        <f t="shared" si="2277"/>
        <v>6433.3</v>
      </c>
      <c r="AQ1076" s="24">
        <f t="shared" si="2278"/>
        <v>6433.3</v>
      </c>
      <c r="AR1076" s="24">
        <f t="shared" si="2351"/>
        <v>0</v>
      </c>
      <c r="AS1076" s="24">
        <f t="shared" si="2317"/>
        <v>6643.1359999999995</v>
      </c>
      <c r="AT1076" s="24">
        <f t="shared" si="2351"/>
        <v>0</v>
      </c>
      <c r="AU1076" s="6"/>
    </row>
    <row r="1077" spans="1:47" ht="31" x14ac:dyDescent="0.35">
      <c r="A1077" s="13" t="s">
        <v>367</v>
      </c>
      <c r="B1077" s="13" t="s">
        <v>83</v>
      </c>
      <c r="C1077" s="13" t="s">
        <v>137</v>
      </c>
      <c r="D1077" s="13" t="s">
        <v>357</v>
      </c>
      <c r="E1077" s="13"/>
      <c r="F1077" s="15" t="s">
        <v>423</v>
      </c>
      <c r="G1077" s="21">
        <f>G1078</f>
        <v>6307.2</v>
      </c>
      <c r="H1077" s="21">
        <f t="shared" si="2351"/>
        <v>6433.3</v>
      </c>
      <c r="I1077" s="21">
        <f t="shared" si="2352"/>
        <v>6433.3</v>
      </c>
      <c r="J1077" s="21">
        <f t="shared" si="2351"/>
        <v>0</v>
      </c>
      <c r="K1077" s="21">
        <f t="shared" si="2351"/>
        <v>0</v>
      </c>
      <c r="L1077" s="21">
        <f t="shared" si="2351"/>
        <v>0</v>
      </c>
      <c r="M1077" s="21">
        <f t="shared" si="2304"/>
        <v>6307.2</v>
      </c>
      <c r="N1077" s="21">
        <f t="shared" si="2305"/>
        <v>6433.3</v>
      </c>
      <c r="O1077" s="21">
        <f t="shared" si="2306"/>
        <v>6433.3</v>
      </c>
      <c r="P1077" s="24">
        <f t="shared" si="2351"/>
        <v>0</v>
      </c>
      <c r="Q1077" s="24">
        <f t="shared" si="2351"/>
        <v>0</v>
      </c>
      <c r="R1077" s="24">
        <f t="shared" si="2351"/>
        <v>0</v>
      </c>
      <c r="S1077" s="24">
        <f t="shared" si="2351"/>
        <v>0</v>
      </c>
      <c r="T1077" s="24">
        <f t="shared" si="2351"/>
        <v>0</v>
      </c>
      <c r="U1077" s="24">
        <f t="shared" si="2351"/>
        <v>0</v>
      </c>
      <c r="V1077" s="24">
        <f t="shared" si="2351"/>
        <v>0</v>
      </c>
      <c r="W1077" s="24">
        <f t="shared" si="2351"/>
        <v>0</v>
      </c>
      <c r="X1077" s="24">
        <f t="shared" si="2351"/>
        <v>0</v>
      </c>
      <c r="Y1077" s="24">
        <f t="shared" si="2351"/>
        <v>0</v>
      </c>
      <c r="Z1077" s="24">
        <f t="shared" si="2348"/>
        <v>6307.2</v>
      </c>
      <c r="AA1077" s="24">
        <f t="shared" si="2349"/>
        <v>6433.3</v>
      </c>
      <c r="AB1077" s="24">
        <f t="shared" si="2350"/>
        <v>6433.3</v>
      </c>
      <c r="AC1077" s="24">
        <f t="shared" si="2351"/>
        <v>0</v>
      </c>
      <c r="AD1077" s="24">
        <f t="shared" si="2351"/>
        <v>0</v>
      </c>
      <c r="AE1077" s="24">
        <f t="shared" si="2351"/>
        <v>0</v>
      </c>
      <c r="AF1077" s="24">
        <f t="shared" si="2351"/>
        <v>0</v>
      </c>
      <c r="AG1077" s="24">
        <f t="shared" si="2351"/>
        <v>0</v>
      </c>
      <c r="AH1077" s="24">
        <f t="shared" si="2351"/>
        <v>0</v>
      </c>
      <c r="AI1077" s="24">
        <f t="shared" si="2351"/>
        <v>0</v>
      </c>
      <c r="AJ1077" s="24">
        <f t="shared" si="2351"/>
        <v>0</v>
      </c>
      <c r="AK1077" s="24">
        <f t="shared" si="2351"/>
        <v>335.93599999999998</v>
      </c>
      <c r="AL1077" s="24">
        <f t="shared" si="2351"/>
        <v>0</v>
      </c>
      <c r="AM1077" s="24">
        <f t="shared" si="2351"/>
        <v>0</v>
      </c>
      <c r="AN1077" s="24">
        <f t="shared" si="2351"/>
        <v>0</v>
      </c>
      <c r="AO1077" s="24">
        <f t="shared" si="2276"/>
        <v>6643.1359999999995</v>
      </c>
      <c r="AP1077" s="24">
        <f t="shared" si="2277"/>
        <v>6433.3</v>
      </c>
      <c r="AQ1077" s="24">
        <f t="shared" si="2278"/>
        <v>6433.3</v>
      </c>
      <c r="AR1077" s="24">
        <f t="shared" si="2351"/>
        <v>0</v>
      </c>
      <c r="AS1077" s="24">
        <f t="shared" si="2317"/>
        <v>6643.1359999999995</v>
      </c>
      <c r="AT1077" s="24">
        <f t="shared" si="2351"/>
        <v>0</v>
      </c>
      <c r="AU1077" s="6"/>
    </row>
    <row r="1078" spans="1:47" ht="62" x14ac:dyDescent="0.35">
      <c r="A1078" s="13" t="s">
        <v>367</v>
      </c>
      <c r="B1078" s="13" t="s">
        <v>83</v>
      </c>
      <c r="C1078" s="13" t="s">
        <v>137</v>
      </c>
      <c r="D1078" s="13" t="s">
        <v>333</v>
      </c>
      <c r="E1078" s="13"/>
      <c r="F1078" s="15" t="s">
        <v>424</v>
      </c>
      <c r="G1078" s="21">
        <f>G1079</f>
        <v>6307.2</v>
      </c>
      <c r="H1078" s="21">
        <f t="shared" si="2351"/>
        <v>6433.3</v>
      </c>
      <c r="I1078" s="21">
        <f t="shared" si="2352"/>
        <v>6433.3</v>
      </c>
      <c r="J1078" s="21">
        <f t="shared" si="2351"/>
        <v>0</v>
      </c>
      <c r="K1078" s="21">
        <f t="shared" si="2351"/>
        <v>0</v>
      </c>
      <c r="L1078" s="21">
        <f t="shared" si="2351"/>
        <v>0</v>
      </c>
      <c r="M1078" s="21">
        <f t="shared" si="2304"/>
        <v>6307.2</v>
      </c>
      <c r="N1078" s="21">
        <f t="shared" si="2305"/>
        <v>6433.3</v>
      </c>
      <c r="O1078" s="21">
        <f t="shared" si="2306"/>
        <v>6433.3</v>
      </c>
      <c r="P1078" s="24">
        <f t="shared" si="2351"/>
        <v>0</v>
      </c>
      <c r="Q1078" s="24">
        <f t="shared" si="2351"/>
        <v>0</v>
      </c>
      <c r="R1078" s="24">
        <f t="shared" si="2351"/>
        <v>0</v>
      </c>
      <c r="S1078" s="24">
        <f t="shared" si="2351"/>
        <v>0</v>
      </c>
      <c r="T1078" s="24">
        <f t="shared" si="2351"/>
        <v>0</v>
      </c>
      <c r="U1078" s="24">
        <f t="shared" si="2351"/>
        <v>0</v>
      </c>
      <c r="V1078" s="24">
        <f t="shared" si="2351"/>
        <v>0</v>
      </c>
      <c r="W1078" s="24">
        <f t="shared" si="2351"/>
        <v>0</v>
      </c>
      <c r="X1078" s="24">
        <f t="shared" si="2351"/>
        <v>0</v>
      </c>
      <c r="Y1078" s="24">
        <f t="shared" si="2351"/>
        <v>0</v>
      </c>
      <c r="Z1078" s="24">
        <f t="shared" si="2348"/>
        <v>6307.2</v>
      </c>
      <c r="AA1078" s="24">
        <f t="shared" si="2349"/>
        <v>6433.3</v>
      </c>
      <c r="AB1078" s="24">
        <f t="shared" si="2350"/>
        <v>6433.3</v>
      </c>
      <c r="AC1078" s="24">
        <f t="shared" si="2351"/>
        <v>0</v>
      </c>
      <c r="AD1078" s="24">
        <f t="shared" si="2351"/>
        <v>0</v>
      </c>
      <c r="AE1078" s="24">
        <f t="shared" si="2351"/>
        <v>0</v>
      </c>
      <c r="AF1078" s="24">
        <f t="shared" si="2351"/>
        <v>0</v>
      </c>
      <c r="AG1078" s="24">
        <f t="shared" si="2351"/>
        <v>0</v>
      </c>
      <c r="AH1078" s="24">
        <f t="shared" si="2351"/>
        <v>0</v>
      </c>
      <c r="AI1078" s="24">
        <f t="shared" si="2351"/>
        <v>0</v>
      </c>
      <c r="AJ1078" s="24">
        <f t="shared" si="2351"/>
        <v>0</v>
      </c>
      <c r="AK1078" s="24">
        <f t="shared" si="2351"/>
        <v>335.93599999999998</v>
      </c>
      <c r="AL1078" s="24">
        <f t="shared" si="2351"/>
        <v>0</v>
      </c>
      <c r="AM1078" s="24">
        <f t="shared" si="2351"/>
        <v>0</v>
      </c>
      <c r="AN1078" s="24">
        <f t="shared" si="2351"/>
        <v>0</v>
      </c>
      <c r="AO1078" s="24">
        <f t="shared" si="2276"/>
        <v>6643.1359999999995</v>
      </c>
      <c r="AP1078" s="24">
        <f t="shared" si="2277"/>
        <v>6433.3</v>
      </c>
      <c r="AQ1078" s="24">
        <f t="shared" si="2278"/>
        <v>6433.3</v>
      </c>
      <c r="AR1078" s="24">
        <f t="shared" si="2351"/>
        <v>0</v>
      </c>
      <c r="AS1078" s="24">
        <f t="shared" si="2317"/>
        <v>6643.1359999999995</v>
      </c>
      <c r="AT1078" s="24">
        <f t="shared" si="2351"/>
        <v>0</v>
      </c>
    </row>
    <row r="1079" spans="1:47" ht="31" x14ac:dyDescent="0.35">
      <c r="A1079" s="13" t="s">
        <v>367</v>
      </c>
      <c r="B1079" s="13" t="s">
        <v>83</v>
      </c>
      <c r="C1079" s="13" t="s">
        <v>137</v>
      </c>
      <c r="D1079" s="13" t="s">
        <v>333</v>
      </c>
      <c r="E1079" s="13" t="s">
        <v>7</v>
      </c>
      <c r="F1079" s="15" t="s">
        <v>385</v>
      </c>
      <c r="G1079" s="21">
        <f>G1080</f>
        <v>6307.2</v>
      </c>
      <c r="H1079" s="21">
        <f t="shared" si="2351"/>
        <v>6433.3</v>
      </c>
      <c r="I1079" s="21">
        <f t="shared" si="2352"/>
        <v>6433.3</v>
      </c>
      <c r="J1079" s="21">
        <f t="shared" si="2351"/>
        <v>0</v>
      </c>
      <c r="K1079" s="21">
        <f t="shared" si="2351"/>
        <v>0</v>
      </c>
      <c r="L1079" s="21">
        <f t="shared" si="2351"/>
        <v>0</v>
      </c>
      <c r="M1079" s="21">
        <f t="shared" si="2304"/>
        <v>6307.2</v>
      </c>
      <c r="N1079" s="21">
        <f t="shared" si="2305"/>
        <v>6433.3</v>
      </c>
      <c r="O1079" s="21">
        <f t="shared" si="2306"/>
        <v>6433.3</v>
      </c>
      <c r="P1079" s="24">
        <f t="shared" si="2351"/>
        <v>0</v>
      </c>
      <c r="Q1079" s="24">
        <f t="shared" si="2351"/>
        <v>0</v>
      </c>
      <c r="R1079" s="24">
        <f t="shared" si="2351"/>
        <v>0</v>
      </c>
      <c r="S1079" s="24">
        <f t="shared" si="2351"/>
        <v>0</v>
      </c>
      <c r="T1079" s="24">
        <f t="shared" si="2351"/>
        <v>0</v>
      </c>
      <c r="U1079" s="24">
        <f t="shared" si="2351"/>
        <v>0</v>
      </c>
      <c r="V1079" s="24">
        <f t="shared" si="2351"/>
        <v>0</v>
      </c>
      <c r="W1079" s="24">
        <f t="shared" si="2351"/>
        <v>0</v>
      </c>
      <c r="X1079" s="24">
        <f t="shared" si="2351"/>
        <v>0</v>
      </c>
      <c r="Y1079" s="24">
        <f t="shared" si="2351"/>
        <v>0</v>
      </c>
      <c r="Z1079" s="24">
        <f t="shared" si="2348"/>
        <v>6307.2</v>
      </c>
      <c r="AA1079" s="24">
        <f t="shared" si="2349"/>
        <v>6433.3</v>
      </c>
      <c r="AB1079" s="24">
        <f t="shared" si="2350"/>
        <v>6433.3</v>
      </c>
      <c r="AC1079" s="24">
        <f t="shared" si="2351"/>
        <v>0</v>
      </c>
      <c r="AD1079" s="24">
        <f t="shared" si="2351"/>
        <v>0</v>
      </c>
      <c r="AE1079" s="24">
        <f t="shared" si="2351"/>
        <v>0</v>
      </c>
      <c r="AF1079" s="24">
        <f t="shared" si="2351"/>
        <v>0</v>
      </c>
      <c r="AG1079" s="24">
        <f t="shared" si="2351"/>
        <v>0</v>
      </c>
      <c r="AH1079" s="24">
        <f t="shared" si="2351"/>
        <v>0</v>
      </c>
      <c r="AI1079" s="24">
        <f t="shared" si="2351"/>
        <v>0</v>
      </c>
      <c r="AJ1079" s="24">
        <f t="shared" si="2351"/>
        <v>0</v>
      </c>
      <c r="AK1079" s="24">
        <f t="shared" si="2351"/>
        <v>335.93599999999998</v>
      </c>
      <c r="AL1079" s="24">
        <f t="shared" si="2351"/>
        <v>0</v>
      </c>
      <c r="AM1079" s="24">
        <f t="shared" si="2351"/>
        <v>0</v>
      </c>
      <c r="AN1079" s="24">
        <f t="shared" si="2351"/>
        <v>0</v>
      </c>
      <c r="AO1079" s="24">
        <f t="shared" si="2276"/>
        <v>6643.1359999999995</v>
      </c>
      <c r="AP1079" s="24">
        <f t="shared" si="2277"/>
        <v>6433.3</v>
      </c>
      <c r="AQ1079" s="24">
        <f t="shared" si="2278"/>
        <v>6433.3</v>
      </c>
      <c r="AR1079" s="24">
        <f t="shared" si="2351"/>
        <v>0</v>
      </c>
      <c r="AS1079" s="24">
        <f t="shared" si="2317"/>
        <v>6643.1359999999995</v>
      </c>
      <c r="AT1079" s="24">
        <f t="shared" si="2351"/>
        <v>0</v>
      </c>
    </row>
    <row r="1080" spans="1:47" ht="31" x14ac:dyDescent="0.35">
      <c r="A1080" s="13" t="s">
        <v>367</v>
      </c>
      <c r="B1080" s="13" t="s">
        <v>83</v>
      </c>
      <c r="C1080" s="13" t="s">
        <v>137</v>
      </c>
      <c r="D1080" s="13" t="s">
        <v>333</v>
      </c>
      <c r="E1080" s="13">
        <v>240</v>
      </c>
      <c r="F1080" s="15" t="s">
        <v>374</v>
      </c>
      <c r="G1080" s="21">
        <v>6307.2</v>
      </c>
      <c r="H1080" s="21">
        <v>6433.3</v>
      </c>
      <c r="I1080" s="21">
        <v>6433.3</v>
      </c>
      <c r="J1080" s="21"/>
      <c r="K1080" s="21"/>
      <c r="L1080" s="21"/>
      <c r="M1080" s="21">
        <f t="shared" si="2304"/>
        <v>6307.2</v>
      </c>
      <c r="N1080" s="21">
        <f t="shared" si="2305"/>
        <v>6433.3</v>
      </c>
      <c r="O1080" s="21">
        <f t="shared" si="2306"/>
        <v>6433.3</v>
      </c>
      <c r="P1080" s="24"/>
      <c r="Q1080" s="24"/>
      <c r="R1080" s="24"/>
      <c r="S1080" s="24"/>
      <c r="T1080" s="24"/>
      <c r="U1080" s="24"/>
      <c r="V1080" s="24"/>
      <c r="W1080" s="24"/>
      <c r="X1080" s="24"/>
      <c r="Y1080" s="24"/>
      <c r="Z1080" s="24">
        <f t="shared" si="2348"/>
        <v>6307.2</v>
      </c>
      <c r="AA1080" s="24">
        <f t="shared" si="2349"/>
        <v>6433.3</v>
      </c>
      <c r="AB1080" s="24">
        <f t="shared" si="2350"/>
        <v>6433.3</v>
      </c>
      <c r="AC1080" s="24"/>
      <c r="AD1080" s="24"/>
      <c r="AE1080" s="24"/>
      <c r="AF1080" s="24"/>
      <c r="AG1080" s="24"/>
      <c r="AH1080" s="24"/>
      <c r="AI1080" s="24"/>
      <c r="AJ1080" s="24"/>
      <c r="AK1080" s="24">
        <v>335.93599999999998</v>
      </c>
      <c r="AL1080" s="24"/>
      <c r="AM1080" s="24"/>
      <c r="AN1080" s="24"/>
      <c r="AO1080" s="24">
        <f t="shared" si="2276"/>
        <v>6643.1359999999995</v>
      </c>
      <c r="AP1080" s="24">
        <f t="shared" si="2277"/>
        <v>6433.3</v>
      </c>
      <c r="AQ1080" s="24">
        <f t="shared" si="2278"/>
        <v>6433.3</v>
      </c>
      <c r="AR1080" s="24"/>
      <c r="AS1080" s="24">
        <f t="shared" si="2317"/>
        <v>6643.1359999999995</v>
      </c>
      <c r="AT1080" s="24"/>
    </row>
    <row r="1081" spans="1:47" ht="31" x14ac:dyDescent="0.35">
      <c r="A1081" s="13" t="s">
        <v>367</v>
      </c>
      <c r="B1081" s="13" t="s">
        <v>83</v>
      </c>
      <c r="C1081" s="13" t="s">
        <v>137</v>
      </c>
      <c r="D1081" s="13" t="s">
        <v>34</v>
      </c>
      <c r="E1081" s="13"/>
      <c r="F1081" s="15" t="s">
        <v>47</v>
      </c>
      <c r="G1081" s="21">
        <f>G1082</f>
        <v>600</v>
      </c>
      <c r="H1081" s="21">
        <f t="shared" ref="H1081:AT1084" si="2353">H1082</f>
        <v>0</v>
      </c>
      <c r="I1081" s="21">
        <f t="shared" ref="I1081:I1084" si="2354">I1082</f>
        <v>0</v>
      </c>
      <c r="J1081" s="21">
        <f t="shared" si="2353"/>
        <v>0</v>
      </c>
      <c r="K1081" s="21">
        <f t="shared" si="2353"/>
        <v>0</v>
      </c>
      <c r="L1081" s="21">
        <f t="shared" si="2353"/>
        <v>0</v>
      </c>
      <c r="M1081" s="21">
        <f t="shared" si="2304"/>
        <v>600</v>
      </c>
      <c r="N1081" s="21">
        <f t="shared" si="2305"/>
        <v>0</v>
      </c>
      <c r="O1081" s="21">
        <f t="shared" si="2306"/>
        <v>0</v>
      </c>
      <c r="P1081" s="24">
        <f t="shared" si="2353"/>
        <v>0</v>
      </c>
      <c r="Q1081" s="24">
        <f t="shared" si="2353"/>
        <v>0</v>
      </c>
      <c r="R1081" s="24">
        <f t="shared" si="2353"/>
        <v>0</v>
      </c>
      <c r="S1081" s="24">
        <f t="shared" si="2353"/>
        <v>0</v>
      </c>
      <c r="T1081" s="24">
        <f t="shared" si="2353"/>
        <v>0</v>
      </c>
      <c r="U1081" s="24">
        <f t="shared" si="2353"/>
        <v>0</v>
      </c>
      <c r="V1081" s="24">
        <f t="shared" si="2353"/>
        <v>0</v>
      </c>
      <c r="W1081" s="24">
        <f t="shared" si="2353"/>
        <v>0</v>
      </c>
      <c r="X1081" s="24">
        <f t="shared" si="2353"/>
        <v>0</v>
      </c>
      <c r="Y1081" s="24">
        <f t="shared" si="2353"/>
        <v>0</v>
      </c>
      <c r="Z1081" s="24">
        <f t="shared" si="2348"/>
        <v>600</v>
      </c>
      <c r="AA1081" s="24">
        <f t="shared" si="2349"/>
        <v>0</v>
      </c>
      <c r="AB1081" s="24">
        <f t="shared" si="2350"/>
        <v>0</v>
      </c>
      <c r="AC1081" s="24">
        <f t="shared" si="2353"/>
        <v>0</v>
      </c>
      <c r="AD1081" s="24">
        <f t="shared" si="2353"/>
        <v>0</v>
      </c>
      <c r="AE1081" s="24">
        <f t="shared" si="2353"/>
        <v>0</v>
      </c>
      <c r="AF1081" s="24">
        <f t="shared" si="2353"/>
        <v>0</v>
      </c>
      <c r="AG1081" s="24">
        <f t="shared" si="2353"/>
        <v>0</v>
      </c>
      <c r="AH1081" s="24">
        <f t="shared" si="2353"/>
        <v>0</v>
      </c>
      <c r="AI1081" s="24">
        <f t="shared" si="2353"/>
        <v>0</v>
      </c>
      <c r="AJ1081" s="24">
        <f t="shared" si="2353"/>
        <v>0</v>
      </c>
      <c r="AK1081" s="24">
        <f t="shared" si="2353"/>
        <v>0</v>
      </c>
      <c r="AL1081" s="24">
        <f t="shared" si="2353"/>
        <v>0</v>
      </c>
      <c r="AM1081" s="24">
        <f t="shared" si="2353"/>
        <v>0</v>
      </c>
      <c r="AN1081" s="24">
        <f t="shared" si="2353"/>
        <v>0</v>
      </c>
      <c r="AO1081" s="24">
        <f t="shared" si="2276"/>
        <v>600</v>
      </c>
      <c r="AP1081" s="24">
        <f t="shared" si="2277"/>
        <v>0</v>
      </c>
      <c r="AQ1081" s="24">
        <f t="shared" si="2278"/>
        <v>0</v>
      </c>
      <c r="AR1081" s="24">
        <f t="shared" si="2353"/>
        <v>0</v>
      </c>
      <c r="AS1081" s="24">
        <f t="shared" si="2317"/>
        <v>600</v>
      </c>
      <c r="AT1081" s="24">
        <f t="shared" si="2353"/>
        <v>0</v>
      </c>
      <c r="AU1081" s="6"/>
    </row>
    <row r="1082" spans="1:47" ht="31" x14ac:dyDescent="0.35">
      <c r="A1082" s="13" t="s">
        <v>367</v>
      </c>
      <c r="B1082" s="13" t="s">
        <v>83</v>
      </c>
      <c r="C1082" s="13" t="s">
        <v>137</v>
      </c>
      <c r="D1082" s="13" t="s">
        <v>68</v>
      </c>
      <c r="E1082" s="13"/>
      <c r="F1082" s="15" t="s">
        <v>81</v>
      </c>
      <c r="G1082" s="21">
        <f>G1083</f>
        <v>600</v>
      </c>
      <c r="H1082" s="21">
        <f t="shared" si="2353"/>
        <v>0</v>
      </c>
      <c r="I1082" s="21">
        <f t="shared" si="2354"/>
        <v>0</v>
      </c>
      <c r="J1082" s="21">
        <f t="shared" si="2353"/>
        <v>0</v>
      </c>
      <c r="K1082" s="21">
        <f t="shared" si="2353"/>
        <v>0</v>
      </c>
      <c r="L1082" s="21">
        <f t="shared" si="2353"/>
        <v>0</v>
      </c>
      <c r="M1082" s="21">
        <f t="shared" si="2304"/>
        <v>600</v>
      </c>
      <c r="N1082" s="21">
        <f t="shared" si="2305"/>
        <v>0</v>
      </c>
      <c r="O1082" s="21">
        <f t="shared" si="2306"/>
        <v>0</v>
      </c>
      <c r="P1082" s="24">
        <f t="shared" si="2353"/>
        <v>0</v>
      </c>
      <c r="Q1082" s="24">
        <f t="shared" si="2353"/>
        <v>0</v>
      </c>
      <c r="R1082" s="24">
        <f t="shared" si="2353"/>
        <v>0</v>
      </c>
      <c r="S1082" s="24">
        <f t="shared" si="2353"/>
        <v>0</v>
      </c>
      <c r="T1082" s="24">
        <f t="shared" si="2353"/>
        <v>0</v>
      </c>
      <c r="U1082" s="24">
        <f t="shared" si="2353"/>
        <v>0</v>
      </c>
      <c r="V1082" s="24">
        <f t="shared" si="2353"/>
        <v>0</v>
      </c>
      <c r="W1082" s="24">
        <f t="shared" si="2353"/>
        <v>0</v>
      </c>
      <c r="X1082" s="24">
        <f t="shared" si="2353"/>
        <v>0</v>
      </c>
      <c r="Y1082" s="24">
        <f t="shared" si="2353"/>
        <v>0</v>
      </c>
      <c r="Z1082" s="24">
        <f t="shared" si="2348"/>
        <v>600</v>
      </c>
      <c r="AA1082" s="24">
        <f t="shared" si="2349"/>
        <v>0</v>
      </c>
      <c r="AB1082" s="24">
        <f t="shared" si="2350"/>
        <v>0</v>
      </c>
      <c r="AC1082" s="24">
        <f t="shared" si="2353"/>
        <v>0</v>
      </c>
      <c r="AD1082" s="24">
        <f t="shared" si="2353"/>
        <v>0</v>
      </c>
      <c r="AE1082" s="24">
        <f t="shared" si="2353"/>
        <v>0</v>
      </c>
      <c r="AF1082" s="24">
        <f t="shared" si="2353"/>
        <v>0</v>
      </c>
      <c r="AG1082" s="24">
        <f t="shared" si="2353"/>
        <v>0</v>
      </c>
      <c r="AH1082" s="24">
        <f t="shared" si="2353"/>
        <v>0</v>
      </c>
      <c r="AI1082" s="24">
        <f t="shared" si="2353"/>
        <v>0</v>
      </c>
      <c r="AJ1082" s="24">
        <f t="shared" si="2353"/>
        <v>0</v>
      </c>
      <c r="AK1082" s="24">
        <f t="shared" si="2353"/>
        <v>0</v>
      </c>
      <c r="AL1082" s="24">
        <f t="shared" si="2353"/>
        <v>0</v>
      </c>
      <c r="AM1082" s="24">
        <f t="shared" si="2353"/>
        <v>0</v>
      </c>
      <c r="AN1082" s="24">
        <f t="shared" si="2353"/>
        <v>0</v>
      </c>
      <c r="AO1082" s="24">
        <f t="shared" si="2276"/>
        <v>600</v>
      </c>
      <c r="AP1082" s="24">
        <f t="shared" si="2277"/>
        <v>0</v>
      </c>
      <c r="AQ1082" s="24">
        <f t="shared" si="2278"/>
        <v>0</v>
      </c>
      <c r="AR1082" s="24">
        <f t="shared" si="2353"/>
        <v>0</v>
      </c>
      <c r="AS1082" s="24">
        <f t="shared" si="2317"/>
        <v>600</v>
      </c>
      <c r="AT1082" s="24">
        <f t="shared" si="2353"/>
        <v>0</v>
      </c>
      <c r="AU1082" s="6"/>
    </row>
    <row r="1083" spans="1:47" ht="46.5" x14ac:dyDescent="0.35">
      <c r="A1083" s="13" t="s">
        <v>367</v>
      </c>
      <c r="B1083" s="13" t="s">
        <v>83</v>
      </c>
      <c r="C1083" s="13" t="s">
        <v>137</v>
      </c>
      <c r="D1083" s="13" t="s">
        <v>62</v>
      </c>
      <c r="E1083" s="13"/>
      <c r="F1083" s="15" t="s">
        <v>82</v>
      </c>
      <c r="G1083" s="21">
        <f>G1084</f>
        <v>600</v>
      </c>
      <c r="H1083" s="21">
        <f t="shared" si="2353"/>
        <v>0</v>
      </c>
      <c r="I1083" s="21">
        <f t="shared" si="2354"/>
        <v>0</v>
      </c>
      <c r="J1083" s="21">
        <f t="shared" si="2353"/>
        <v>0</v>
      </c>
      <c r="K1083" s="21">
        <f t="shared" si="2353"/>
        <v>0</v>
      </c>
      <c r="L1083" s="21">
        <f t="shared" si="2353"/>
        <v>0</v>
      </c>
      <c r="M1083" s="21">
        <f t="shared" si="2304"/>
        <v>600</v>
      </c>
      <c r="N1083" s="21">
        <f t="shared" si="2305"/>
        <v>0</v>
      </c>
      <c r="O1083" s="21">
        <f t="shared" si="2306"/>
        <v>0</v>
      </c>
      <c r="P1083" s="24">
        <f t="shared" si="2353"/>
        <v>0</v>
      </c>
      <c r="Q1083" s="24">
        <f t="shared" si="2353"/>
        <v>0</v>
      </c>
      <c r="R1083" s="24">
        <f t="shared" si="2353"/>
        <v>0</v>
      </c>
      <c r="S1083" s="24">
        <f t="shared" si="2353"/>
        <v>0</v>
      </c>
      <c r="T1083" s="24">
        <f t="shared" si="2353"/>
        <v>0</v>
      </c>
      <c r="U1083" s="24">
        <f t="shared" si="2353"/>
        <v>0</v>
      </c>
      <c r="V1083" s="24">
        <f t="shared" si="2353"/>
        <v>0</v>
      </c>
      <c r="W1083" s="24">
        <f t="shared" si="2353"/>
        <v>0</v>
      </c>
      <c r="X1083" s="24">
        <f t="shared" si="2353"/>
        <v>0</v>
      </c>
      <c r="Y1083" s="24">
        <f t="shared" si="2353"/>
        <v>0</v>
      </c>
      <c r="Z1083" s="24">
        <f t="shared" si="2348"/>
        <v>600</v>
      </c>
      <c r="AA1083" s="24">
        <f t="shared" si="2349"/>
        <v>0</v>
      </c>
      <c r="AB1083" s="24">
        <f t="shared" si="2350"/>
        <v>0</v>
      </c>
      <c r="AC1083" s="24">
        <f t="shared" si="2353"/>
        <v>0</v>
      </c>
      <c r="AD1083" s="24">
        <f t="shared" si="2353"/>
        <v>0</v>
      </c>
      <c r="AE1083" s="24">
        <f t="shared" si="2353"/>
        <v>0</v>
      </c>
      <c r="AF1083" s="24">
        <f t="shared" si="2353"/>
        <v>0</v>
      </c>
      <c r="AG1083" s="24">
        <f t="shared" si="2353"/>
        <v>0</v>
      </c>
      <c r="AH1083" s="24">
        <f t="shared" si="2353"/>
        <v>0</v>
      </c>
      <c r="AI1083" s="24">
        <f t="shared" si="2353"/>
        <v>0</v>
      </c>
      <c r="AJ1083" s="24">
        <f t="shared" si="2353"/>
        <v>0</v>
      </c>
      <c r="AK1083" s="24">
        <f t="shared" si="2353"/>
        <v>0</v>
      </c>
      <c r="AL1083" s="24">
        <f t="shared" si="2353"/>
        <v>0</v>
      </c>
      <c r="AM1083" s="24">
        <f t="shared" si="2353"/>
        <v>0</v>
      </c>
      <c r="AN1083" s="24">
        <f t="shared" si="2353"/>
        <v>0</v>
      </c>
      <c r="AO1083" s="24">
        <f t="shared" si="2276"/>
        <v>600</v>
      </c>
      <c r="AP1083" s="24">
        <f t="shared" si="2277"/>
        <v>0</v>
      </c>
      <c r="AQ1083" s="24">
        <f t="shared" si="2278"/>
        <v>0</v>
      </c>
      <c r="AR1083" s="24">
        <f t="shared" si="2353"/>
        <v>0</v>
      </c>
      <c r="AS1083" s="24">
        <f t="shared" si="2317"/>
        <v>600</v>
      </c>
      <c r="AT1083" s="24">
        <f t="shared" si="2353"/>
        <v>0</v>
      </c>
    </row>
    <row r="1084" spans="1:47" ht="31" x14ac:dyDescent="0.35">
      <c r="A1084" s="13" t="s">
        <v>367</v>
      </c>
      <c r="B1084" s="13" t="s">
        <v>83</v>
      </c>
      <c r="C1084" s="13" t="s">
        <v>137</v>
      </c>
      <c r="D1084" s="13" t="s">
        <v>62</v>
      </c>
      <c r="E1084" s="13" t="s">
        <v>7</v>
      </c>
      <c r="F1084" s="15" t="s">
        <v>385</v>
      </c>
      <c r="G1084" s="21">
        <f>G1085</f>
        <v>600</v>
      </c>
      <c r="H1084" s="21">
        <f t="shared" si="2353"/>
        <v>0</v>
      </c>
      <c r="I1084" s="21">
        <f t="shared" si="2354"/>
        <v>0</v>
      </c>
      <c r="J1084" s="21">
        <f t="shared" si="2353"/>
        <v>0</v>
      </c>
      <c r="K1084" s="21">
        <f t="shared" si="2353"/>
        <v>0</v>
      </c>
      <c r="L1084" s="21">
        <f t="shared" si="2353"/>
        <v>0</v>
      </c>
      <c r="M1084" s="21">
        <f t="shared" si="2304"/>
        <v>600</v>
      </c>
      <c r="N1084" s="21">
        <f t="shared" si="2305"/>
        <v>0</v>
      </c>
      <c r="O1084" s="21">
        <f t="shared" si="2306"/>
        <v>0</v>
      </c>
      <c r="P1084" s="24">
        <f t="shared" si="2353"/>
        <v>0</v>
      </c>
      <c r="Q1084" s="24">
        <f t="shared" si="2353"/>
        <v>0</v>
      </c>
      <c r="R1084" s="24">
        <f t="shared" si="2353"/>
        <v>0</v>
      </c>
      <c r="S1084" s="24">
        <f t="shared" si="2353"/>
        <v>0</v>
      </c>
      <c r="T1084" s="24">
        <f t="shared" si="2353"/>
        <v>0</v>
      </c>
      <c r="U1084" s="24">
        <f t="shared" si="2353"/>
        <v>0</v>
      </c>
      <c r="V1084" s="24">
        <f t="shared" si="2353"/>
        <v>0</v>
      </c>
      <c r="W1084" s="24">
        <f t="shared" si="2353"/>
        <v>0</v>
      </c>
      <c r="X1084" s="24">
        <f t="shared" si="2353"/>
        <v>0</v>
      </c>
      <c r="Y1084" s="24">
        <f t="shared" si="2353"/>
        <v>0</v>
      </c>
      <c r="Z1084" s="24">
        <f t="shared" si="2348"/>
        <v>600</v>
      </c>
      <c r="AA1084" s="24">
        <f t="shared" si="2349"/>
        <v>0</v>
      </c>
      <c r="AB1084" s="24">
        <f t="shared" si="2350"/>
        <v>0</v>
      </c>
      <c r="AC1084" s="24">
        <f t="shared" si="2353"/>
        <v>0</v>
      </c>
      <c r="AD1084" s="24">
        <f t="shared" si="2353"/>
        <v>0</v>
      </c>
      <c r="AE1084" s="24">
        <f t="shared" si="2353"/>
        <v>0</v>
      </c>
      <c r="AF1084" s="24">
        <f t="shared" si="2353"/>
        <v>0</v>
      </c>
      <c r="AG1084" s="24">
        <f t="shared" si="2353"/>
        <v>0</v>
      </c>
      <c r="AH1084" s="24">
        <f t="shared" si="2353"/>
        <v>0</v>
      </c>
      <c r="AI1084" s="24">
        <f t="shared" si="2353"/>
        <v>0</v>
      </c>
      <c r="AJ1084" s="24">
        <f t="shared" si="2353"/>
        <v>0</v>
      </c>
      <c r="AK1084" s="24">
        <f t="shared" si="2353"/>
        <v>0</v>
      </c>
      <c r="AL1084" s="24">
        <f t="shared" si="2353"/>
        <v>0</v>
      </c>
      <c r="AM1084" s="24">
        <f t="shared" si="2353"/>
        <v>0</v>
      </c>
      <c r="AN1084" s="24">
        <f t="shared" si="2353"/>
        <v>0</v>
      </c>
      <c r="AO1084" s="24">
        <f t="shared" si="2276"/>
        <v>600</v>
      </c>
      <c r="AP1084" s="24">
        <f t="shared" si="2277"/>
        <v>0</v>
      </c>
      <c r="AQ1084" s="24">
        <f t="shared" si="2278"/>
        <v>0</v>
      </c>
      <c r="AR1084" s="24">
        <f t="shared" si="2353"/>
        <v>0</v>
      </c>
      <c r="AS1084" s="24">
        <f t="shared" si="2317"/>
        <v>600</v>
      </c>
      <c r="AT1084" s="24">
        <f t="shared" si="2353"/>
        <v>0</v>
      </c>
    </row>
    <row r="1085" spans="1:47" ht="31" x14ac:dyDescent="0.35">
      <c r="A1085" s="13" t="s">
        <v>367</v>
      </c>
      <c r="B1085" s="13" t="s">
        <v>83</v>
      </c>
      <c r="C1085" s="13" t="s">
        <v>137</v>
      </c>
      <c r="D1085" s="13" t="s">
        <v>62</v>
      </c>
      <c r="E1085" s="13">
        <v>240</v>
      </c>
      <c r="F1085" s="15" t="s">
        <v>374</v>
      </c>
      <c r="G1085" s="21">
        <v>600</v>
      </c>
      <c r="H1085" s="21">
        <v>0</v>
      </c>
      <c r="I1085" s="21">
        <v>0</v>
      </c>
      <c r="J1085" s="21"/>
      <c r="K1085" s="21"/>
      <c r="L1085" s="21"/>
      <c r="M1085" s="21">
        <f t="shared" si="2304"/>
        <v>600</v>
      </c>
      <c r="N1085" s="21">
        <f t="shared" si="2305"/>
        <v>0</v>
      </c>
      <c r="O1085" s="21">
        <f t="shared" si="2306"/>
        <v>0</v>
      </c>
      <c r="P1085" s="24"/>
      <c r="Q1085" s="24"/>
      <c r="R1085" s="24"/>
      <c r="S1085" s="24"/>
      <c r="T1085" s="24"/>
      <c r="U1085" s="24"/>
      <c r="V1085" s="24"/>
      <c r="W1085" s="24"/>
      <c r="X1085" s="24"/>
      <c r="Y1085" s="24"/>
      <c r="Z1085" s="24">
        <f t="shared" si="2348"/>
        <v>600</v>
      </c>
      <c r="AA1085" s="24">
        <f t="shared" si="2349"/>
        <v>0</v>
      </c>
      <c r="AB1085" s="24">
        <f t="shared" si="2350"/>
        <v>0</v>
      </c>
      <c r="AC1085" s="24"/>
      <c r="AD1085" s="24"/>
      <c r="AE1085" s="24"/>
      <c r="AF1085" s="24"/>
      <c r="AG1085" s="24"/>
      <c r="AH1085" s="24"/>
      <c r="AI1085" s="24"/>
      <c r="AJ1085" s="24"/>
      <c r="AK1085" s="24"/>
      <c r="AL1085" s="24"/>
      <c r="AM1085" s="24"/>
      <c r="AN1085" s="24"/>
      <c r="AO1085" s="24">
        <f t="shared" si="2276"/>
        <v>600</v>
      </c>
      <c r="AP1085" s="24">
        <f t="shared" si="2277"/>
        <v>0</v>
      </c>
      <c r="AQ1085" s="24">
        <f t="shared" si="2278"/>
        <v>0</v>
      </c>
      <c r="AR1085" s="24"/>
      <c r="AS1085" s="24">
        <f t="shared" si="2317"/>
        <v>600</v>
      </c>
      <c r="AT1085" s="24"/>
    </row>
    <row r="1086" spans="1:47" s="16" customFormat="1" x14ac:dyDescent="0.35">
      <c r="A1086" s="18" t="s">
        <v>367</v>
      </c>
      <c r="B1086" s="18" t="s">
        <v>83</v>
      </c>
      <c r="C1086" s="18" t="s">
        <v>84</v>
      </c>
      <c r="D1086" s="18"/>
      <c r="E1086" s="18"/>
      <c r="F1086" s="11" t="s">
        <v>98</v>
      </c>
      <c r="G1086" s="20">
        <f>G1087+G1092+G1097</f>
        <v>1794.6999999999998</v>
      </c>
      <c r="H1086" s="20">
        <f t="shared" ref="H1086:AT1086" si="2355">H1087+H1092+H1097</f>
        <v>1837.1</v>
      </c>
      <c r="I1086" s="20">
        <f t="shared" ref="I1086:L1086" si="2356">I1087+I1092+I1097</f>
        <v>1837.1</v>
      </c>
      <c r="J1086" s="20">
        <f t="shared" si="2356"/>
        <v>0</v>
      </c>
      <c r="K1086" s="20">
        <f t="shared" si="2356"/>
        <v>0</v>
      </c>
      <c r="L1086" s="20">
        <f t="shared" si="2356"/>
        <v>0</v>
      </c>
      <c r="M1086" s="21">
        <f t="shared" si="2304"/>
        <v>1794.6999999999998</v>
      </c>
      <c r="N1086" s="21">
        <f t="shared" si="2305"/>
        <v>1837.1</v>
      </c>
      <c r="O1086" s="21">
        <f t="shared" si="2306"/>
        <v>1837.1</v>
      </c>
      <c r="P1086" s="23">
        <f t="shared" ref="P1086:Q1086" si="2357">P1087+P1092+P1097</f>
        <v>0</v>
      </c>
      <c r="Q1086" s="23">
        <f t="shared" si="2357"/>
        <v>0</v>
      </c>
      <c r="R1086" s="23">
        <f t="shared" ref="R1086:T1086" si="2358">R1087+R1092+R1097</f>
        <v>0</v>
      </c>
      <c r="S1086" s="23">
        <f t="shared" si="2358"/>
        <v>0</v>
      </c>
      <c r="T1086" s="23">
        <f t="shared" si="2358"/>
        <v>0</v>
      </c>
      <c r="U1086" s="23">
        <f t="shared" ref="U1086:W1086" si="2359">U1087+U1092+U1097</f>
        <v>0</v>
      </c>
      <c r="V1086" s="23">
        <f t="shared" si="2359"/>
        <v>0</v>
      </c>
      <c r="W1086" s="23">
        <f t="shared" si="2359"/>
        <v>0</v>
      </c>
      <c r="X1086" s="23">
        <f t="shared" ref="X1086:Y1086" si="2360">X1087+X1092+X1097</f>
        <v>0</v>
      </c>
      <c r="Y1086" s="23">
        <f t="shared" si="2360"/>
        <v>0</v>
      </c>
      <c r="Z1086" s="23">
        <f t="shared" si="2348"/>
        <v>1794.6999999999998</v>
      </c>
      <c r="AA1086" s="23">
        <f t="shared" si="2349"/>
        <v>1837.1</v>
      </c>
      <c r="AB1086" s="23">
        <f t="shared" si="2350"/>
        <v>1837.1</v>
      </c>
      <c r="AC1086" s="23">
        <f t="shared" ref="AC1086:AN1086" si="2361">AC1087+AC1092+AC1097</f>
        <v>0</v>
      </c>
      <c r="AD1086" s="23">
        <f t="shared" si="2361"/>
        <v>0</v>
      </c>
      <c r="AE1086" s="23">
        <f t="shared" ref="AE1086" si="2362">AE1087+AE1092+AE1097</f>
        <v>0</v>
      </c>
      <c r="AF1086" s="23">
        <f t="shared" si="2361"/>
        <v>0</v>
      </c>
      <c r="AG1086" s="23">
        <f t="shared" si="2361"/>
        <v>0</v>
      </c>
      <c r="AH1086" s="23">
        <f t="shared" si="2361"/>
        <v>0</v>
      </c>
      <c r="AI1086" s="23">
        <f t="shared" ref="AI1086" si="2363">AI1087+AI1092+AI1097</f>
        <v>0</v>
      </c>
      <c r="AJ1086" s="23">
        <f t="shared" si="2361"/>
        <v>0</v>
      </c>
      <c r="AK1086" s="23">
        <f t="shared" si="2361"/>
        <v>0</v>
      </c>
      <c r="AL1086" s="23">
        <f t="shared" si="2361"/>
        <v>0</v>
      </c>
      <c r="AM1086" s="23">
        <f t="shared" si="2361"/>
        <v>0</v>
      </c>
      <c r="AN1086" s="23">
        <f t="shared" si="2361"/>
        <v>0</v>
      </c>
      <c r="AO1086" s="23">
        <f t="shared" si="2276"/>
        <v>1794.6999999999998</v>
      </c>
      <c r="AP1086" s="23">
        <f t="shared" si="2277"/>
        <v>1837.1</v>
      </c>
      <c r="AQ1086" s="23">
        <f t="shared" si="2278"/>
        <v>1837.1</v>
      </c>
      <c r="AR1086" s="23">
        <f t="shared" ref="AR1086" si="2364">AR1087+AR1092+AR1097</f>
        <v>0</v>
      </c>
      <c r="AS1086" s="23">
        <f t="shared" si="2317"/>
        <v>1794.6999999999998</v>
      </c>
      <c r="AT1086" s="23">
        <f t="shared" si="2355"/>
        <v>0</v>
      </c>
    </row>
    <row r="1087" spans="1:47" ht="31" x14ac:dyDescent="0.35">
      <c r="A1087" s="13" t="s">
        <v>367</v>
      </c>
      <c r="B1087" s="13" t="s">
        <v>83</v>
      </c>
      <c r="C1087" s="13" t="s">
        <v>84</v>
      </c>
      <c r="D1087" s="13" t="s">
        <v>358</v>
      </c>
      <c r="E1087" s="13"/>
      <c r="F1087" s="15" t="s">
        <v>408</v>
      </c>
      <c r="G1087" s="21">
        <f>G1088</f>
        <v>707.3</v>
      </c>
      <c r="H1087" s="21">
        <f t="shared" ref="H1087:AT1090" si="2365">H1088</f>
        <v>698.1</v>
      </c>
      <c r="I1087" s="21">
        <f t="shared" ref="I1087:I1090" si="2366">I1088</f>
        <v>698.1</v>
      </c>
      <c r="J1087" s="21">
        <f t="shared" si="2365"/>
        <v>0</v>
      </c>
      <c r="K1087" s="21">
        <f t="shared" si="2365"/>
        <v>0</v>
      </c>
      <c r="L1087" s="21">
        <f t="shared" si="2365"/>
        <v>0</v>
      </c>
      <c r="M1087" s="21">
        <f t="shared" si="2304"/>
        <v>707.3</v>
      </c>
      <c r="N1087" s="21">
        <f t="shared" si="2305"/>
        <v>698.1</v>
      </c>
      <c r="O1087" s="21">
        <f t="shared" si="2306"/>
        <v>698.1</v>
      </c>
      <c r="P1087" s="24">
        <f t="shared" si="2365"/>
        <v>0</v>
      </c>
      <c r="Q1087" s="24">
        <f t="shared" si="2365"/>
        <v>0</v>
      </c>
      <c r="R1087" s="24">
        <f t="shared" si="2365"/>
        <v>0</v>
      </c>
      <c r="S1087" s="24">
        <f t="shared" si="2365"/>
        <v>0</v>
      </c>
      <c r="T1087" s="24">
        <f t="shared" si="2365"/>
        <v>0</v>
      </c>
      <c r="U1087" s="24">
        <f t="shared" si="2365"/>
        <v>0</v>
      </c>
      <c r="V1087" s="24">
        <f t="shared" si="2365"/>
        <v>0</v>
      </c>
      <c r="W1087" s="24">
        <f t="shared" si="2365"/>
        <v>0</v>
      </c>
      <c r="X1087" s="24">
        <f t="shared" si="2365"/>
        <v>0</v>
      </c>
      <c r="Y1087" s="24">
        <f t="shared" si="2365"/>
        <v>0</v>
      </c>
      <c r="Z1087" s="24">
        <f t="shared" si="2348"/>
        <v>707.3</v>
      </c>
      <c r="AA1087" s="24">
        <f t="shared" si="2349"/>
        <v>698.1</v>
      </c>
      <c r="AB1087" s="24">
        <f t="shared" si="2350"/>
        <v>698.1</v>
      </c>
      <c r="AC1087" s="24">
        <f t="shared" si="2365"/>
        <v>0</v>
      </c>
      <c r="AD1087" s="24">
        <f t="shared" si="2365"/>
        <v>0</v>
      </c>
      <c r="AE1087" s="24">
        <f t="shared" si="2365"/>
        <v>0</v>
      </c>
      <c r="AF1087" s="24">
        <f t="shared" si="2365"/>
        <v>0</v>
      </c>
      <c r="AG1087" s="24">
        <f t="shared" si="2365"/>
        <v>0</v>
      </c>
      <c r="AH1087" s="24">
        <f t="shared" si="2365"/>
        <v>0</v>
      </c>
      <c r="AI1087" s="24">
        <f t="shared" si="2365"/>
        <v>0</v>
      </c>
      <c r="AJ1087" s="24">
        <f t="shared" si="2365"/>
        <v>0</v>
      </c>
      <c r="AK1087" s="24">
        <f t="shared" si="2365"/>
        <v>0</v>
      </c>
      <c r="AL1087" s="24">
        <f t="shared" si="2365"/>
        <v>0</v>
      </c>
      <c r="AM1087" s="24">
        <f t="shared" si="2365"/>
        <v>0</v>
      </c>
      <c r="AN1087" s="24">
        <f t="shared" si="2365"/>
        <v>0</v>
      </c>
      <c r="AO1087" s="24">
        <f t="shared" si="2276"/>
        <v>707.3</v>
      </c>
      <c r="AP1087" s="24">
        <f t="shared" si="2277"/>
        <v>698.1</v>
      </c>
      <c r="AQ1087" s="24">
        <f t="shared" si="2278"/>
        <v>698.1</v>
      </c>
      <c r="AR1087" s="24">
        <f t="shared" si="2365"/>
        <v>0</v>
      </c>
      <c r="AS1087" s="24">
        <f t="shared" si="2317"/>
        <v>707.3</v>
      </c>
      <c r="AT1087" s="24">
        <f t="shared" si="2365"/>
        <v>0</v>
      </c>
      <c r="AU1087" s="6"/>
    </row>
    <row r="1088" spans="1:47" ht="31" x14ac:dyDescent="0.35">
      <c r="A1088" s="13" t="s">
        <v>367</v>
      </c>
      <c r="B1088" s="13" t="s">
        <v>83</v>
      </c>
      <c r="C1088" s="13" t="s">
        <v>84</v>
      </c>
      <c r="D1088" s="13" t="s">
        <v>359</v>
      </c>
      <c r="E1088" s="13"/>
      <c r="F1088" s="15" t="s">
        <v>410</v>
      </c>
      <c r="G1088" s="21">
        <f>G1089</f>
        <v>707.3</v>
      </c>
      <c r="H1088" s="21">
        <f t="shared" si="2365"/>
        <v>698.1</v>
      </c>
      <c r="I1088" s="21">
        <f t="shared" si="2366"/>
        <v>698.1</v>
      </c>
      <c r="J1088" s="21">
        <f t="shared" si="2365"/>
        <v>0</v>
      </c>
      <c r="K1088" s="21">
        <f t="shared" si="2365"/>
        <v>0</v>
      </c>
      <c r="L1088" s="21">
        <f t="shared" si="2365"/>
        <v>0</v>
      </c>
      <c r="M1088" s="21">
        <f t="shared" si="2304"/>
        <v>707.3</v>
      </c>
      <c r="N1088" s="21">
        <f t="shared" si="2305"/>
        <v>698.1</v>
      </c>
      <c r="O1088" s="21">
        <f t="shared" si="2306"/>
        <v>698.1</v>
      </c>
      <c r="P1088" s="24">
        <f t="shared" si="2365"/>
        <v>0</v>
      </c>
      <c r="Q1088" s="24">
        <f t="shared" si="2365"/>
        <v>0</v>
      </c>
      <c r="R1088" s="24">
        <f t="shared" si="2365"/>
        <v>0</v>
      </c>
      <c r="S1088" s="24">
        <f t="shared" si="2365"/>
        <v>0</v>
      </c>
      <c r="T1088" s="24">
        <f t="shared" si="2365"/>
        <v>0</v>
      </c>
      <c r="U1088" s="24">
        <f t="shared" si="2365"/>
        <v>0</v>
      </c>
      <c r="V1088" s="24">
        <f t="shared" si="2365"/>
        <v>0</v>
      </c>
      <c r="W1088" s="24">
        <f t="shared" si="2365"/>
        <v>0</v>
      </c>
      <c r="X1088" s="24">
        <f t="shared" si="2365"/>
        <v>0</v>
      </c>
      <c r="Y1088" s="24">
        <f t="shared" si="2365"/>
        <v>0</v>
      </c>
      <c r="Z1088" s="24">
        <f t="shared" si="2348"/>
        <v>707.3</v>
      </c>
      <c r="AA1088" s="24">
        <f t="shared" si="2349"/>
        <v>698.1</v>
      </c>
      <c r="AB1088" s="24">
        <f t="shared" si="2350"/>
        <v>698.1</v>
      </c>
      <c r="AC1088" s="24">
        <f t="shared" si="2365"/>
        <v>0</v>
      </c>
      <c r="AD1088" s="24">
        <f t="shared" si="2365"/>
        <v>0</v>
      </c>
      <c r="AE1088" s="24">
        <f t="shared" si="2365"/>
        <v>0</v>
      </c>
      <c r="AF1088" s="24">
        <f t="shared" si="2365"/>
        <v>0</v>
      </c>
      <c r="AG1088" s="24">
        <f t="shared" si="2365"/>
        <v>0</v>
      </c>
      <c r="AH1088" s="24">
        <f t="shared" si="2365"/>
        <v>0</v>
      </c>
      <c r="AI1088" s="24">
        <f t="shared" si="2365"/>
        <v>0</v>
      </c>
      <c r="AJ1088" s="24">
        <f t="shared" si="2365"/>
        <v>0</v>
      </c>
      <c r="AK1088" s="24">
        <f t="shared" si="2365"/>
        <v>0</v>
      </c>
      <c r="AL1088" s="24">
        <f t="shared" si="2365"/>
        <v>0</v>
      </c>
      <c r="AM1088" s="24">
        <f t="shared" si="2365"/>
        <v>0</v>
      </c>
      <c r="AN1088" s="24">
        <f t="shared" si="2365"/>
        <v>0</v>
      </c>
      <c r="AO1088" s="24">
        <f t="shared" si="2276"/>
        <v>707.3</v>
      </c>
      <c r="AP1088" s="24">
        <f t="shared" si="2277"/>
        <v>698.1</v>
      </c>
      <c r="AQ1088" s="24">
        <f t="shared" si="2278"/>
        <v>698.1</v>
      </c>
      <c r="AR1088" s="24">
        <f t="shared" si="2365"/>
        <v>0</v>
      </c>
      <c r="AS1088" s="24">
        <f t="shared" si="2317"/>
        <v>707.3</v>
      </c>
      <c r="AT1088" s="24">
        <f t="shared" si="2365"/>
        <v>0</v>
      </c>
      <c r="AU1088" s="6"/>
    </row>
    <row r="1089" spans="1:47" ht="31" x14ac:dyDescent="0.35">
      <c r="A1089" s="13" t="s">
        <v>367</v>
      </c>
      <c r="B1089" s="13" t="s">
        <v>83</v>
      </c>
      <c r="C1089" s="13" t="s">
        <v>84</v>
      </c>
      <c r="D1089" s="13" t="s">
        <v>334</v>
      </c>
      <c r="E1089" s="13"/>
      <c r="F1089" s="15" t="s">
        <v>411</v>
      </c>
      <c r="G1089" s="21">
        <f>G1090</f>
        <v>707.3</v>
      </c>
      <c r="H1089" s="21">
        <f t="shared" si="2365"/>
        <v>698.1</v>
      </c>
      <c r="I1089" s="21">
        <f t="shared" si="2366"/>
        <v>698.1</v>
      </c>
      <c r="J1089" s="21">
        <f t="shared" si="2365"/>
        <v>0</v>
      </c>
      <c r="K1089" s="21">
        <f t="shared" si="2365"/>
        <v>0</v>
      </c>
      <c r="L1089" s="21">
        <f t="shared" si="2365"/>
        <v>0</v>
      </c>
      <c r="M1089" s="21">
        <f t="shared" si="2304"/>
        <v>707.3</v>
      </c>
      <c r="N1089" s="21">
        <f t="shared" si="2305"/>
        <v>698.1</v>
      </c>
      <c r="O1089" s="21">
        <f t="shared" si="2306"/>
        <v>698.1</v>
      </c>
      <c r="P1089" s="24">
        <f t="shared" si="2365"/>
        <v>0</v>
      </c>
      <c r="Q1089" s="24">
        <f t="shared" si="2365"/>
        <v>0</v>
      </c>
      <c r="R1089" s="24">
        <f t="shared" si="2365"/>
        <v>0</v>
      </c>
      <c r="S1089" s="24">
        <f t="shared" si="2365"/>
        <v>0</v>
      </c>
      <c r="T1089" s="24">
        <f t="shared" si="2365"/>
        <v>0</v>
      </c>
      <c r="U1089" s="24">
        <f t="shared" si="2365"/>
        <v>0</v>
      </c>
      <c r="V1089" s="24">
        <f t="shared" si="2365"/>
        <v>0</v>
      </c>
      <c r="W1089" s="24">
        <f t="shared" si="2365"/>
        <v>0</v>
      </c>
      <c r="X1089" s="24">
        <f t="shared" si="2365"/>
        <v>0</v>
      </c>
      <c r="Y1089" s="24">
        <f t="shared" si="2365"/>
        <v>0</v>
      </c>
      <c r="Z1089" s="24">
        <f t="shared" si="2348"/>
        <v>707.3</v>
      </c>
      <c r="AA1089" s="24">
        <f t="shared" si="2349"/>
        <v>698.1</v>
      </c>
      <c r="AB1089" s="24">
        <f t="shared" si="2350"/>
        <v>698.1</v>
      </c>
      <c r="AC1089" s="24">
        <f t="shared" si="2365"/>
        <v>0</v>
      </c>
      <c r="AD1089" s="24">
        <f t="shared" si="2365"/>
        <v>0</v>
      </c>
      <c r="AE1089" s="24">
        <f t="shared" si="2365"/>
        <v>0</v>
      </c>
      <c r="AF1089" s="24">
        <f t="shared" si="2365"/>
        <v>0</v>
      </c>
      <c r="AG1089" s="24">
        <f t="shared" si="2365"/>
        <v>0</v>
      </c>
      <c r="AH1089" s="24">
        <f t="shared" si="2365"/>
        <v>0</v>
      </c>
      <c r="AI1089" s="24">
        <f t="shared" si="2365"/>
        <v>0</v>
      </c>
      <c r="AJ1089" s="24">
        <f t="shared" si="2365"/>
        <v>0</v>
      </c>
      <c r="AK1089" s="24">
        <f t="shared" si="2365"/>
        <v>0</v>
      </c>
      <c r="AL1089" s="24">
        <f t="shared" si="2365"/>
        <v>0</v>
      </c>
      <c r="AM1089" s="24">
        <f t="shared" si="2365"/>
        <v>0</v>
      </c>
      <c r="AN1089" s="24">
        <f t="shared" si="2365"/>
        <v>0</v>
      </c>
      <c r="AO1089" s="24">
        <f t="shared" si="2276"/>
        <v>707.3</v>
      </c>
      <c r="AP1089" s="24">
        <f t="shared" si="2277"/>
        <v>698.1</v>
      </c>
      <c r="AQ1089" s="24">
        <f t="shared" si="2278"/>
        <v>698.1</v>
      </c>
      <c r="AR1089" s="24">
        <f t="shared" si="2365"/>
        <v>0</v>
      </c>
      <c r="AS1089" s="24">
        <f t="shared" si="2317"/>
        <v>707.3</v>
      </c>
      <c r="AT1089" s="24">
        <f t="shared" si="2365"/>
        <v>0</v>
      </c>
    </row>
    <row r="1090" spans="1:47" ht="31" x14ac:dyDescent="0.35">
      <c r="A1090" s="13" t="s">
        <v>367</v>
      </c>
      <c r="B1090" s="13" t="s">
        <v>83</v>
      </c>
      <c r="C1090" s="13" t="s">
        <v>84</v>
      </c>
      <c r="D1090" s="13" t="s">
        <v>334</v>
      </c>
      <c r="E1090" s="13" t="s">
        <v>7</v>
      </c>
      <c r="F1090" s="15" t="s">
        <v>385</v>
      </c>
      <c r="G1090" s="21">
        <f>G1091</f>
        <v>707.3</v>
      </c>
      <c r="H1090" s="21">
        <f t="shared" si="2365"/>
        <v>698.1</v>
      </c>
      <c r="I1090" s="21">
        <f t="shared" si="2366"/>
        <v>698.1</v>
      </c>
      <c r="J1090" s="21">
        <f t="shared" si="2365"/>
        <v>0</v>
      </c>
      <c r="K1090" s="21">
        <f t="shared" si="2365"/>
        <v>0</v>
      </c>
      <c r="L1090" s="21">
        <f t="shared" si="2365"/>
        <v>0</v>
      </c>
      <c r="M1090" s="21">
        <f t="shared" si="2304"/>
        <v>707.3</v>
      </c>
      <c r="N1090" s="21">
        <f t="shared" si="2305"/>
        <v>698.1</v>
      </c>
      <c r="O1090" s="21">
        <f t="shared" si="2306"/>
        <v>698.1</v>
      </c>
      <c r="P1090" s="24">
        <f t="shared" si="2365"/>
        <v>0</v>
      </c>
      <c r="Q1090" s="24">
        <f t="shared" si="2365"/>
        <v>0</v>
      </c>
      <c r="R1090" s="24">
        <f t="shared" si="2365"/>
        <v>0</v>
      </c>
      <c r="S1090" s="24">
        <f t="shared" si="2365"/>
        <v>0</v>
      </c>
      <c r="T1090" s="24">
        <f t="shared" si="2365"/>
        <v>0</v>
      </c>
      <c r="U1090" s="24">
        <f t="shared" si="2365"/>
        <v>0</v>
      </c>
      <c r="V1090" s="24">
        <f t="shared" si="2365"/>
        <v>0</v>
      </c>
      <c r="W1090" s="24">
        <f t="shared" si="2365"/>
        <v>0</v>
      </c>
      <c r="X1090" s="24">
        <f t="shared" si="2365"/>
        <v>0</v>
      </c>
      <c r="Y1090" s="24">
        <f t="shared" si="2365"/>
        <v>0</v>
      </c>
      <c r="Z1090" s="24">
        <f t="shared" si="2348"/>
        <v>707.3</v>
      </c>
      <c r="AA1090" s="24">
        <f t="shared" si="2349"/>
        <v>698.1</v>
      </c>
      <c r="AB1090" s="24">
        <f t="shared" si="2350"/>
        <v>698.1</v>
      </c>
      <c r="AC1090" s="24">
        <f t="shared" si="2365"/>
        <v>0</v>
      </c>
      <c r="AD1090" s="24">
        <f t="shared" si="2365"/>
        <v>0</v>
      </c>
      <c r="AE1090" s="24">
        <f t="shared" si="2365"/>
        <v>0</v>
      </c>
      <c r="AF1090" s="24">
        <f t="shared" si="2365"/>
        <v>0</v>
      </c>
      <c r="AG1090" s="24">
        <f t="shared" si="2365"/>
        <v>0</v>
      </c>
      <c r="AH1090" s="24">
        <f t="shared" si="2365"/>
        <v>0</v>
      </c>
      <c r="AI1090" s="24">
        <f t="shared" si="2365"/>
        <v>0</v>
      </c>
      <c r="AJ1090" s="24">
        <f t="shared" si="2365"/>
        <v>0</v>
      </c>
      <c r="AK1090" s="24">
        <f t="shared" si="2365"/>
        <v>0</v>
      </c>
      <c r="AL1090" s="24">
        <f t="shared" si="2365"/>
        <v>0</v>
      </c>
      <c r="AM1090" s="24">
        <f t="shared" si="2365"/>
        <v>0</v>
      </c>
      <c r="AN1090" s="24">
        <f t="shared" si="2365"/>
        <v>0</v>
      </c>
      <c r="AO1090" s="24">
        <f t="shared" si="2276"/>
        <v>707.3</v>
      </c>
      <c r="AP1090" s="24">
        <f t="shared" si="2277"/>
        <v>698.1</v>
      </c>
      <c r="AQ1090" s="24">
        <f t="shared" si="2278"/>
        <v>698.1</v>
      </c>
      <c r="AR1090" s="24">
        <f t="shared" si="2365"/>
        <v>0</v>
      </c>
      <c r="AS1090" s="24">
        <f t="shared" si="2317"/>
        <v>707.3</v>
      </c>
      <c r="AT1090" s="24">
        <f t="shared" si="2365"/>
        <v>0</v>
      </c>
    </row>
    <row r="1091" spans="1:47" ht="31" x14ac:dyDescent="0.35">
      <c r="A1091" s="13" t="s">
        <v>367</v>
      </c>
      <c r="B1091" s="13" t="s">
        <v>83</v>
      </c>
      <c r="C1091" s="13" t="s">
        <v>84</v>
      </c>
      <c r="D1091" s="13" t="s">
        <v>334</v>
      </c>
      <c r="E1091" s="13">
        <v>240</v>
      </c>
      <c r="F1091" s="15" t="s">
        <v>374</v>
      </c>
      <c r="G1091" s="21">
        <v>707.3</v>
      </c>
      <c r="H1091" s="21">
        <v>698.1</v>
      </c>
      <c r="I1091" s="21">
        <v>698.1</v>
      </c>
      <c r="J1091" s="21"/>
      <c r="K1091" s="21"/>
      <c r="L1091" s="21"/>
      <c r="M1091" s="21">
        <f t="shared" si="2304"/>
        <v>707.3</v>
      </c>
      <c r="N1091" s="21">
        <f t="shared" si="2305"/>
        <v>698.1</v>
      </c>
      <c r="O1091" s="21">
        <f t="shared" si="2306"/>
        <v>698.1</v>
      </c>
      <c r="P1091" s="24"/>
      <c r="Q1091" s="24"/>
      <c r="R1091" s="24"/>
      <c r="S1091" s="24"/>
      <c r="T1091" s="24"/>
      <c r="U1091" s="24"/>
      <c r="V1091" s="24"/>
      <c r="W1091" s="24"/>
      <c r="X1091" s="24"/>
      <c r="Y1091" s="24"/>
      <c r="Z1091" s="24">
        <f t="shared" si="2348"/>
        <v>707.3</v>
      </c>
      <c r="AA1091" s="24">
        <f t="shared" si="2349"/>
        <v>698.1</v>
      </c>
      <c r="AB1091" s="24">
        <f t="shared" si="2350"/>
        <v>698.1</v>
      </c>
      <c r="AC1091" s="24"/>
      <c r="AD1091" s="24"/>
      <c r="AE1091" s="24"/>
      <c r="AF1091" s="24"/>
      <c r="AG1091" s="24"/>
      <c r="AH1091" s="24"/>
      <c r="AI1091" s="24"/>
      <c r="AJ1091" s="24"/>
      <c r="AK1091" s="24"/>
      <c r="AL1091" s="24"/>
      <c r="AM1091" s="24"/>
      <c r="AN1091" s="24"/>
      <c r="AO1091" s="24">
        <f t="shared" si="2276"/>
        <v>707.3</v>
      </c>
      <c r="AP1091" s="24">
        <f t="shared" si="2277"/>
        <v>698.1</v>
      </c>
      <c r="AQ1091" s="24">
        <f t="shared" si="2278"/>
        <v>698.1</v>
      </c>
      <c r="AR1091" s="24"/>
      <c r="AS1091" s="24">
        <f t="shared" si="2317"/>
        <v>707.3</v>
      </c>
      <c r="AT1091" s="24"/>
    </row>
    <row r="1092" spans="1:47" ht="62" x14ac:dyDescent="0.35">
      <c r="A1092" s="13" t="s">
        <v>367</v>
      </c>
      <c r="B1092" s="13" t="s">
        <v>83</v>
      </c>
      <c r="C1092" s="13" t="s">
        <v>84</v>
      </c>
      <c r="D1092" s="13" t="s">
        <v>355</v>
      </c>
      <c r="E1092" s="13"/>
      <c r="F1092" s="15" t="s">
        <v>851</v>
      </c>
      <c r="G1092" s="21">
        <f>G1093</f>
        <v>946.3</v>
      </c>
      <c r="H1092" s="21">
        <f t="shared" ref="H1092:AT1095" si="2367">H1093</f>
        <v>1139</v>
      </c>
      <c r="I1092" s="21">
        <f t="shared" ref="I1092:I1095" si="2368">I1093</f>
        <v>1139</v>
      </c>
      <c r="J1092" s="21">
        <f t="shared" si="2367"/>
        <v>0</v>
      </c>
      <c r="K1092" s="21">
        <f t="shared" si="2367"/>
        <v>0</v>
      </c>
      <c r="L1092" s="21">
        <f t="shared" si="2367"/>
        <v>0</v>
      </c>
      <c r="M1092" s="21">
        <f t="shared" si="2304"/>
        <v>946.3</v>
      </c>
      <c r="N1092" s="21">
        <f t="shared" si="2305"/>
        <v>1139</v>
      </c>
      <c r="O1092" s="21">
        <f t="shared" si="2306"/>
        <v>1139</v>
      </c>
      <c r="P1092" s="24">
        <f t="shared" si="2367"/>
        <v>0</v>
      </c>
      <c r="Q1092" s="24">
        <f t="shared" si="2367"/>
        <v>0</v>
      </c>
      <c r="R1092" s="24">
        <f t="shared" si="2367"/>
        <v>0</v>
      </c>
      <c r="S1092" s="24">
        <f t="shared" si="2367"/>
        <v>0</v>
      </c>
      <c r="T1092" s="24">
        <f t="shared" si="2367"/>
        <v>0</v>
      </c>
      <c r="U1092" s="24">
        <f t="shared" si="2367"/>
        <v>0</v>
      </c>
      <c r="V1092" s="24">
        <f t="shared" si="2367"/>
        <v>0</v>
      </c>
      <c r="W1092" s="24">
        <f t="shared" si="2367"/>
        <v>0</v>
      </c>
      <c r="X1092" s="24">
        <f t="shared" si="2367"/>
        <v>0</v>
      </c>
      <c r="Y1092" s="24">
        <f t="shared" si="2367"/>
        <v>0</v>
      </c>
      <c r="Z1092" s="24">
        <f t="shared" si="2348"/>
        <v>946.3</v>
      </c>
      <c r="AA1092" s="24">
        <f t="shared" si="2349"/>
        <v>1139</v>
      </c>
      <c r="AB1092" s="24">
        <f t="shared" si="2350"/>
        <v>1139</v>
      </c>
      <c r="AC1092" s="24">
        <f t="shared" si="2367"/>
        <v>0</v>
      </c>
      <c r="AD1092" s="24">
        <f t="shared" si="2367"/>
        <v>0</v>
      </c>
      <c r="AE1092" s="24">
        <f t="shared" si="2367"/>
        <v>0</v>
      </c>
      <c r="AF1092" s="24">
        <f t="shared" si="2367"/>
        <v>0</v>
      </c>
      <c r="AG1092" s="24">
        <f t="shared" si="2367"/>
        <v>0</v>
      </c>
      <c r="AH1092" s="24">
        <f t="shared" si="2367"/>
        <v>0</v>
      </c>
      <c r="AI1092" s="24">
        <f t="shared" si="2367"/>
        <v>0</v>
      </c>
      <c r="AJ1092" s="24">
        <f t="shared" si="2367"/>
        <v>0</v>
      </c>
      <c r="AK1092" s="24">
        <f t="shared" si="2367"/>
        <v>0</v>
      </c>
      <c r="AL1092" s="24">
        <f t="shared" si="2367"/>
        <v>0</v>
      </c>
      <c r="AM1092" s="24">
        <f t="shared" si="2367"/>
        <v>0</v>
      </c>
      <c r="AN1092" s="24">
        <f t="shared" si="2367"/>
        <v>0</v>
      </c>
      <c r="AO1092" s="24">
        <f t="shared" si="2276"/>
        <v>946.3</v>
      </c>
      <c r="AP1092" s="24">
        <f t="shared" si="2277"/>
        <v>1139</v>
      </c>
      <c r="AQ1092" s="24">
        <f t="shared" si="2278"/>
        <v>1139</v>
      </c>
      <c r="AR1092" s="24">
        <f t="shared" si="2367"/>
        <v>0</v>
      </c>
      <c r="AS1092" s="24">
        <f t="shared" si="2317"/>
        <v>946.3</v>
      </c>
      <c r="AT1092" s="24">
        <f t="shared" si="2367"/>
        <v>0</v>
      </c>
      <c r="AU1092" s="6"/>
    </row>
    <row r="1093" spans="1:47" ht="31" x14ac:dyDescent="0.35">
      <c r="A1093" s="13" t="s">
        <v>367</v>
      </c>
      <c r="B1093" s="13" t="s">
        <v>83</v>
      </c>
      <c r="C1093" s="13" t="s">
        <v>84</v>
      </c>
      <c r="D1093" s="13" t="s">
        <v>356</v>
      </c>
      <c r="E1093" s="13"/>
      <c r="F1093" s="15" t="s">
        <v>416</v>
      </c>
      <c r="G1093" s="21">
        <f>G1094</f>
        <v>946.3</v>
      </c>
      <c r="H1093" s="21">
        <f t="shared" si="2367"/>
        <v>1139</v>
      </c>
      <c r="I1093" s="21">
        <f t="shared" si="2368"/>
        <v>1139</v>
      </c>
      <c r="J1093" s="21">
        <f t="shared" si="2367"/>
        <v>0</v>
      </c>
      <c r="K1093" s="21">
        <f t="shared" si="2367"/>
        <v>0</v>
      </c>
      <c r="L1093" s="21">
        <f t="shared" si="2367"/>
        <v>0</v>
      </c>
      <c r="M1093" s="21">
        <f t="shared" si="2304"/>
        <v>946.3</v>
      </c>
      <c r="N1093" s="21">
        <f t="shared" si="2305"/>
        <v>1139</v>
      </c>
      <c r="O1093" s="21">
        <f t="shared" si="2306"/>
        <v>1139</v>
      </c>
      <c r="P1093" s="24">
        <f t="shared" si="2367"/>
        <v>0</v>
      </c>
      <c r="Q1093" s="24">
        <f t="shared" si="2367"/>
        <v>0</v>
      </c>
      <c r="R1093" s="24">
        <f t="shared" si="2367"/>
        <v>0</v>
      </c>
      <c r="S1093" s="24">
        <f t="shared" si="2367"/>
        <v>0</v>
      </c>
      <c r="T1093" s="24">
        <f t="shared" si="2367"/>
        <v>0</v>
      </c>
      <c r="U1093" s="24">
        <f t="shared" si="2367"/>
        <v>0</v>
      </c>
      <c r="V1093" s="24">
        <f t="shared" si="2367"/>
        <v>0</v>
      </c>
      <c r="W1093" s="24">
        <f t="shared" si="2367"/>
        <v>0</v>
      </c>
      <c r="X1093" s="24">
        <f t="shared" si="2367"/>
        <v>0</v>
      </c>
      <c r="Y1093" s="24">
        <f t="shared" si="2367"/>
        <v>0</v>
      </c>
      <c r="Z1093" s="24">
        <f t="shared" si="2348"/>
        <v>946.3</v>
      </c>
      <c r="AA1093" s="24">
        <f t="shared" si="2349"/>
        <v>1139</v>
      </c>
      <c r="AB1093" s="24">
        <f t="shared" si="2350"/>
        <v>1139</v>
      </c>
      <c r="AC1093" s="24">
        <f t="shared" si="2367"/>
        <v>0</v>
      </c>
      <c r="AD1093" s="24">
        <f t="shared" si="2367"/>
        <v>0</v>
      </c>
      <c r="AE1093" s="24">
        <f t="shared" si="2367"/>
        <v>0</v>
      </c>
      <c r="AF1093" s="24">
        <f t="shared" si="2367"/>
        <v>0</v>
      </c>
      <c r="AG1093" s="24">
        <f t="shared" si="2367"/>
        <v>0</v>
      </c>
      <c r="AH1093" s="24">
        <f t="shared" si="2367"/>
        <v>0</v>
      </c>
      <c r="AI1093" s="24">
        <f t="shared" si="2367"/>
        <v>0</v>
      </c>
      <c r="AJ1093" s="24">
        <f t="shared" si="2367"/>
        <v>0</v>
      </c>
      <c r="AK1093" s="24">
        <f t="shared" si="2367"/>
        <v>0</v>
      </c>
      <c r="AL1093" s="24">
        <f t="shared" si="2367"/>
        <v>0</v>
      </c>
      <c r="AM1093" s="24">
        <f t="shared" si="2367"/>
        <v>0</v>
      </c>
      <c r="AN1093" s="24">
        <f t="shared" si="2367"/>
        <v>0</v>
      </c>
      <c r="AO1093" s="24">
        <f t="shared" si="2276"/>
        <v>946.3</v>
      </c>
      <c r="AP1093" s="24">
        <f t="shared" si="2277"/>
        <v>1139</v>
      </c>
      <c r="AQ1093" s="24">
        <f t="shared" si="2278"/>
        <v>1139</v>
      </c>
      <c r="AR1093" s="24">
        <f t="shared" si="2367"/>
        <v>0</v>
      </c>
      <c r="AS1093" s="24">
        <f t="shared" si="2317"/>
        <v>946.3</v>
      </c>
      <c r="AT1093" s="24">
        <f t="shared" si="2367"/>
        <v>0</v>
      </c>
      <c r="AU1093" s="6"/>
    </row>
    <row r="1094" spans="1:47" ht="31" x14ac:dyDescent="0.35">
      <c r="A1094" s="13" t="s">
        <v>367</v>
      </c>
      <c r="B1094" s="13" t="s">
        <v>83</v>
      </c>
      <c r="C1094" s="13" t="s">
        <v>84</v>
      </c>
      <c r="D1094" s="13" t="s">
        <v>335</v>
      </c>
      <c r="E1094" s="13"/>
      <c r="F1094" s="15" t="s">
        <v>421</v>
      </c>
      <c r="G1094" s="21">
        <f>G1095</f>
        <v>946.3</v>
      </c>
      <c r="H1094" s="21">
        <f t="shared" si="2367"/>
        <v>1139</v>
      </c>
      <c r="I1094" s="21">
        <f t="shared" si="2368"/>
        <v>1139</v>
      </c>
      <c r="J1094" s="21">
        <f t="shared" si="2367"/>
        <v>0</v>
      </c>
      <c r="K1094" s="21">
        <f t="shared" si="2367"/>
        <v>0</v>
      </c>
      <c r="L1094" s="21">
        <f t="shared" si="2367"/>
        <v>0</v>
      </c>
      <c r="M1094" s="21">
        <f t="shared" si="2304"/>
        <v>946.3</v>
      </c>
      <c r="N1094" s="21">
        <f t="shared" si="2305"/>
        <v>1139</v>
      </c>
      <c r="O1094" s="21">
        <f t="shared" si="2306"/>
        <v>1139</v>
      </c>
      <c r="P1094" s="24">
        <f t="shared" si="2367"/>
        <v>0</v>
      </c>
      <c r="Q1094" s="24">
        <f t="shared" si="2367"/>
        <v>0</v>
      </c>
      <c r="R1094" s="24">
        <f t="shared" si="2367"/>
        <v>0</v>
      </c>
      <c r="S1094" s="24">
        <f t="shared" si="2367"/>
        <v>0</v>
      </c>
      <c r="T1094" s="24">
        <f t="shared" si="2367"/>
        <v>0</v>
      </c>
      <c r="U1094" s="24">
        <f t="shared" si="2367"/>
        <v>0</v>
      </c>
      <c r="V1094" s="24">
        <f t="shared" si="2367"/>
        <v>0</v>
      </c>
      <c r="W1094" s="24">
        <f t="shared" si="2367"/>
        <v>0</v>
      </c>
      <c r="X1094" s="24">
        <f t="shared" si="2367"/>
        <v>0</v>
      </c>
      <c r="Y1094" s="24">
        <f t="shared" si="2367"/>
        <v>0</v>
      </c>
      <c r="Z1094" s="24">
        <f t="shared" si="2348"/>
        <v>946.3</v>
      </c>
      <c r="AA1094" s="24">
        <f t="shared" si="2349"/>
        <v>1139</v>
      </c>
      <c r="AB1094" s="24">
        <f t="shared" si="2350"/>
        <v>1139</v>
      </c>
      <c r="AC1094" s="24">
        <f t="shared" si="2367"/>
        <v>0</v>
      </c>
      <c r="AD1094" s="24">
        <f t="shared" si="2367"/>
        <v>0</v>
      </c>
      <c r="AE1094" s="24">
        <f t="shared" si="2367"/>
        <v>0</v>
      </c>
      <c r="AF1094" s="24">
        <f t="shared" si="2367"/>
        <v>0</v>
      </c>
      <c r="AG1094" s="24">
        <f t="shared" si="2367"/>
        <v>0</v>
      </c>
      <c r="AH1094" s="24">
        <f t="shared" si="2367"/>
        <v>0</v>
      </c>
      <c r="AI1094" s="24">
        <f t="shared" si="2367"/>
        <v>0</v>
      </c>
      <c r="AJ1094" s="24">
        <f t="shared" si="2367"/>
        <v>0</v>
      </c>
      <c r="AK1094" s="24">
        <f t="shared" si="2367"/>
        <v>0</v>
      </c>
      <c r="AL1094" s="24">
        <f t="shared" si="2367"/>
        <v>0</v>
      </c>
      <c r="AM1094" s="24">
        <f t="shared" si="2367"/>
        <v>0</v>
      </c>
      <c r="AN1094" s="24">
        <f t="shared" si="2367"/>
        <v>0</v>
      </c>
      <c r="AO1094" s="24">
        <f t="shared" si="2276"/>
        <v>946.3</v>
      </c>
      <c r="AP1094" s="24">
        <f t="shared" si="2277"/>
        <v>1139</v>
      </c>
      <c r="AQ1094" s="24">
        <f t="shared" si="2278"/>
        <v>1139</v>
      </c>
      <c r="AR1094" s="24">
        <f t="shared" si="2367"/>
        <v>0</v>
      </c>
      <c r="AS1094" s="24">
        <f t="shared" si="2317"/>
        <v>946.3</v>
      </c>
      <c r="AT1094" s="24">
        <f t="shared" si="2367"/>
        <v>0</v>
      </c>
    </row>
    <row r="1095" spans="1:47" ht="31" x14ac:dyDescent="0.35">
      <c r="A1095" s="13" t="s">
        <v>367</v>
      </c>
      <c r="B1095" s="13" t="s">
        <v>83</v>
      </c>
      <c r="C1095" s="13" t="s">
        <v>84</v>
      </c>
      <c r="D1095" s="13" t="s">
        <v>335</v>
      </c>
      <c r="E1095" s="13" t="s">
        <v>7</v>
      </c>
      <c r="F1095" s="15" t="s">
        <v>385</v>
      </c>
      <c r="G1095" s="21">
        <f>G1096</f>
        <v>946.3</v>
      </c>
      <c r="H1095" s="21">
        <f t="shared" si="2367"/>
        <v>1139</v>
      </c>
      <c r="I1095" s="21">
        <f t="shared" si="2368"/>
        <v>1139</v>
      </c>
      <c r="J1095" s="21">
        <f t="shared" si="2367"/>
        <v>0</v>
      </c>
      <c r="K1095" s="21">
        <f t="shared" si="2367"/>
        <v>0</v>
      </c>
      <c r="L1095" s="21">
        <f t="shared" si="2367"/>
        <v>0</v>
      </c>
      <c r="M1095" s="21">
        <f t="shared" si="2304"/>
        <v>946.3</v>
      </c>
      <c r="N1095" s="21">
        <f t="shared" si="2305"/>
        <v>1139</v>
      </c>
      <c r="O1095" s="21">
        <f t="shared" si="2306"/>
        <v>1139</v>
      </c>
      <c r="P1095" s="24">
        <f t="shared" si="2367"/>
        <v>0</v>
      </c>
      <c r="Q1095" s="24">
        <f t="shared" si="2367"/>
        <v>0</v>
      </c>
      <c r="R1095" s="24">
        <f t="shared" si="2367"/>
        <v>0</v>
      </c>
      <c r="S1095" s="24">
        <f t="shared" si="2367"/>
        <v>0</v>
      </c>
      <c r="T1095" s="24">
        <f t="shared" si="2367"/>
        <v>0</v>
      </c>
      <c r="U1095" s="24">
        <f t="shared" si="2367"/>
        <v>0</v>
      </c>
      <c r="V1095" s="24">
        <f t="shared" si="2367"/>
        <v>0</v>
      </c>
      <c r="W1095" s="24">
        <f t="shared" si="2367"/>
        <v>0</v>
      </c>
      <c r="X1095" s="24">
        <f t="shared" si="2367"/>
        <v>0</v>
      </c>
      <c r="Y1095" s="24">
        <f t="shared" si="2367"/>
        <v>0</v>
      </c>
      <c r="Z1095" s="24">
        <f t="shared" si="2348"/>
        <v>946.3</v>
      </c>
      <c r="AA1095" s="24">
        <f t="shared" si="2349"/>
        <v>1139</v>
      </c>
      <c r="AB1095" s="24">
        <f t="shared" si="2350"/>
        <v>1139</v>
      </c>
      <c r="AC1095" s="24">
        <f t="shared" si="2367"/>
        <v>0</v>
      </c>
      <c r="AD1095" s="24">
        <f t="shared" si="2367"/>
        <v>0</v>
      </c>
      <c r="AE1095" s="24">
        <f t="shared" si="2367"/>
        <v>0</v>
      </c>
      <c r="AF1095" s="24">
        <f t="shared" si="2367"/>
        <v>0</v>
      </c>
      <c r="AG1095" s="24">
        <f t="shared" si="2367"/>
        <v>0</v>
      </c>
      <c r="AH1095" s="24">
        <f t="shared" si="2367"/>
        <v>0</v>
      </c>
      <c r="AI1095" s="24">
        <f t="shared" si="2367"/>
        <v>0</v>
      </c>
      <c r="AJ1095" s="24">
        <f t="shared" si="2367"/>
        <v>0</v>
      </c>
      <c r="AK1095" s="24">
        <f t="shared" si="2367"/>
        <v>0</v>
      </c>
      <c r="AL1095" s="24">
        <f t="shared" si="2367"/>
        <v>0</v>
      </c>
      <c r="AM1095" s="24">
        <f t="shared" si="2367"/>
        <v>0</v>
      </c>
      <c r="AN1095" s="24">
        <f t="shared" si="2367"/>
        <v>0</v>
      </c>
      <c r="AO1095" s="24">
        <f t="shared" si="2276"/>
        <v>946.3</v>
      </c>
      <c r="AP1095" s="24">
        <f t="shared" si="2277"/>
        <v>1139</v>
      </c>
      <c r="AQ1095" s="24">
        <f t="shared" si="2278"/>
        <v>1139</v>
      </c>
      <c r="AR1095" s="24">
        <f t="shared" si="2367"/>
        <v>0</v>
      </c>
      <c r="AS1095" s="24">
        <f t="shared" si="2317"/>
        <v>946.3</v>
      </c>
      <c r="AT1095" s="24">
        <f t="shared" si="2367"/>
        <v>0</v>
      </c>
    </row>
    <row r="1096" spans="1:47" ht="31" x14ac:dyDescent="0.35">
      <c r="A1096" s="13" t="s">
        <v>367</v>
      </c>
      <c r="B1096" s="13" t="s">
        <v>83</v>
      </c>
      <c r="C1096" s="13" t="s">
        <v>84</v>
      </c>
      <c r="D1096" s="13" t="s">
        <v>335</v>
      </c>
      <c r="E1096" s="13">
        <v>240</v>
      </c>
      <c r="F1096" s="15" t="s">
        <v>374</v>
      </c>
      <c r="G1096" s="21">
        <v>946.3</v>
      </c>
      <c r="H1096" s="21">
        <v>1139</v>
      </c>
      <c r="I1096" s="21">
        <v>1139</v>
      </c>
      <c r="J1096" s="21"/>
      <c r="K1096" s="21"/>
      <c r="L1096" s="21"/>
      <c r="M1096" s="21">
        <f t="shared" si="2304"/>
        <v>946.3</v>
      </c>
      <c r="N1096" s="21">
        <f t="shared" si="2305"/>
        <v>1139</v>
      </c>
      <c r="O1096" s="21">
        <f t="shared" si="2306"/>
        <v>1139</v>
      </c>
      <c r="P1096" s="24"/>
      <c r="Q1096" s="24"/>
      <c r="R1096" s="24"/>
      <c r="S1096" s="24"/>
      <c r="T1096" s="24"/>
      <c r="U1096" s="24"/>
      <c r="V1096" s="24"/>
      <c r="W1096" s="24"/>
      <c r="X1096" s="24"/>
      <c r="Y1096" s="24"/>
      <c r="Z1096" s="24">
        <f t="shared" si="2348"/>
        <v>946.3</v>
      </c>
      <c r="AA1096" s="24">
        <f t="shared" si="2349"/>
        <v>1139</v>
      </c>
      <c r="AB1096" s="24">
        <f t="shared" si="2350"/>
        <v>1139</v>
      </c>
      <c r="AC1096" s="24"/>
      <c r="AD1096" s="24"/>
      <c r="AE1096" s="24"/>
      <c r="AF1096" s="24"/>
      <c r="AG1096" s="24"/>
      <c r="AH1096" s="24"/>
      <c r="AI1096" s="24"/>
      <c r="AJ1096" s="24"/>
      <c r="AK1096" s="24"/>
      <c r="AL1096" s="24"/>
      <c r="AM1096" s="24"/>
      <c r="AN1096" s="24"/>
      <c r="AO1096" s="24">
        <f t="shared" si="2276"/>
        <v>946.3</v>
      </c>
      <c r="AP1096" s="24">
        <f t="shared" si="2277"/>
        <v>1139</v>
      </c>
      <c r="AQ1096" s="24">
        <f t="shared" si="2278"/>
        <v>1139</v>
      </c>
      <c r="AR1096" s="24"/>
      <c r="AS1096" s="24">
        <f t="shared" si="2317"/>
        <v>946.3</v>
      </c>
      <c r="AT1096" s="24"/>
    </row>
    <row r="1097" spans="1:47" ht="31" x14ac:dyDescent="0.35">
      <c r="A1097" s="13" t="s">
        <v>367</v>
      </c>
      <c r="B1097" s="13" t="s">
        <v>83</v>
      </c>
      <c r="C1097" s="13" t="s">
        <v>84</v>
      </c>
      <c r="D1097" s="13" t="s">
        <v>92</v>
      </c>
      <c r="E1097" s="13"/>
      <c r="F1097" s="15" t="s">
        <v>99</v>
      </c>
      <c r="G1097" s="21">
        <f>G1098</f>
        <v>141.1</v>
      </c>
      <c r="H1097" s="21">
        <f t="shared" ref="H1097:AT1100" si="2369">H1098</f>
        <v>0</v>
      </c>
      <c r="I1097" s="21">
        <f t="shared" ref="I1097:I1100" si="2370">I1098</f>
        <v>0</v>
      </c>
      <c r="J1097" s="21">
        <f t="shared" si="2369"/>
        <v>0</v>
      </c>
      <c r="K1097" s="21">
        <f t="shared" si="2369"/>
        <v>0</v>
      </c>
      <c r="L1097" s="21">
        <f t="shared" si="2369"/>
        <v>0</v>
      </c>
      <c r="M1097" s="21">
        <f t="shared" si="2304"/>
        <v>141.1</v>
      </c>
      <c r="N1097" s="21">
        <f t="shared" si="2305"/>
        <v>0</v>
      </c>
      <c r="O1097" s="21">
        <f t="shared" si="2306"/>
        <v>0</v>
      </c>
      <c r="P1097" s="24">
        <f t="shared" si="2369"/>
        <v>0</v>
      </c>
      <c r="Q1097" s="24">
        <f t="shared" si="2369"/>
        <v>0</v>
      </c>
      <c r="R1097" s="24">
        <f t="shared" si="2369"/>
        <v>0</v>
      </c>
      <c r="S1097" s="24">
        <f t="shared" si="2369"/>
        <v>0</v>
      </c>
      <c r="T1097" s="24">
        <f t="shared" si="2369"/>
        <v>0</v>
      </c>
      <c r="U1097" s="24">
        <f t="shared" si="2369"/>
        <v>0</v>
      </c>
      <c r="V1097" s="24">
        <f t="shared" si="2369"/>
        <v>0</v>
      </c>
      <c r="W1097" s="24">
        <f t="shared" si="2369"/>
        <v>0</v>
      </c>
      <c r="X1097" s="24">
        <f t="shared" si="2369"/>
        <v>0</v>
      </c>
      <c r="Y1097" s="24">
        <f t="shared" si="2369"/>
        <v>0</v>
      </c>
      <c r="Z1097" s="24">
        <f t="shared" si="2348"/>
        <v>141.1</v>
      </c>
      <c r="AA1097" s="24">
        <f t="shared" si="2349"/>
        <v>0</v>
      </c>
      <c r="AB1097" s="24">
        <f t="shared" si="2350"/>
        <v>0</v>
      </c>
      <c r="AC1097" s="24">
        <f t="shared" si="2369"/>
        <v>0</v>
      </c>
      <c r="AD1097" s="24">
        <f t="shared" si="2369"/>
        <v>0</v>
      </c>
      <c r="AE1097" s="24">
        <f t="shared" si="2369"/>
        <v>0</v>
      </c>
      <c r="AF1097" s="24">
        <f t="shared" si="2369"/>
        <v>0</v>
      </c>
      <c r="AG1097" s="24">
        <f t="shared" si="2369"/>
        <v>0</v>
      </c>
      <c r="AH1097" s="24">
        <f t="shared" si="2369"/>
        <v>0</v>
      </c>
      <c r="AI1097" s="24">
        <f t="shared" si="2369"/>
        <v>0</v>
      </c>
      <c r="AJ1097" s="24">
        <f t="shared" si="2369"/>
        <v>0</v>
      </c>
      <c r="AK1097" s="24">
        <f t="shared" si="2369"/>
        <v>0</v>
      </c>
      <c r="AL1097" s="24">
        <f t="shared" si="2369"/>
        <v>0</v>
      </c>
      <c r="AM1097" s="24">
        <f t="shared" si="2369"/>
        <v>0</v>
      </c>
      <c r="AN1097" s="24">
        <f t="shared" si="2369"/>
        <v>0</v>
      </c>
      <c r="AO1097" s="24">
        <f t="shared" si="2276"/>
        <v>141.1</v>
      </c>
      <c r="AP1097" s="24">
        <f t="shared" si="2277"/>
        <v>0</v>
      </c>
      <c r="AQ1097" s="24">
        <f t="shared" si="2278"/>
        <v>0</v>
      </c>
      <c r="AR1097" s="24">
        <f t="shared" si="2369"/>
        <v>0</v>
      </c>
      <c r="AS1097" s="24">
        <f t="shared" si="2317"/>
        <v>141.1</v>
      </c>
      <c r="AT1097" s="24">
        <f t="shared" si="2369"/>
        <v>0</v>
      </c>
      <c r="AU1097" s="6"/>
    </row>
    <row r="1098" spans="1:47" ht="46.5" x14ac:dyDescent="0.35">
      <c r="A1098" s="13" t="s">
        <v>367</v>
      </c>
      <c r="B1098" s="13" t="s">
        <v>83</v>
      </c>
      <c r="C1098" s="13" t="s">
        <v>84</v>
      </c>
      <c r="D1098" s="13" t="s">
        <v>93</v>
      </c>
      <c r="E1098" s="13"/>
      <c r="F1098" s="15" t="s">
        <v>100</v>
      </c>
      <c r="G1098" s="21">
        <f>G1099</f>
        <v>141.1</v>
      </c>
      <c r="H1098" s="21">
        <f t="shared" si="2369"/>
        <v>0</v>
      </c>
      <c r="I1098" s="21">
        <f t="shared" si="2370"/>
        <v>0</v>
      </c>
      <c r="J1098" s="21">
        <f t="shared" si="2369"/>
        <v>0</v>
      </c>
      <c r="K1098" s="21">
        <f t="shared" si="2369"/>
        <v>0</v>
      </c>
      <c r="L1098" s="21">
        <f t="shared" si="2369"/>
        <v>0</v>
      </c>
      <c r="M1098" s="21">
        <f t="shared" si="2304"/>
        <v>141.1</v>
      </c>
      <c r="N1098" s="21">
        <f t="shared" si="2305"/>
        <v>0</v>
      </c>
      <c r="O1098" s="21">
        <f t="shared" si="2306"/>
        <v>0</v>
      </c>
      <c r="P1098" s="24">
        <f t="shared" si="2369"/>
        <v>0</v>
      </c>
      <c r="Q1098" s="24">
        <f t="shared" si="2369"/>
        <v>0</v>
      </c>
      <c r="R1098" s="24">
        <f t="shared" si="2369"/>
        <v>0</v>
      </c>
      <c r="S1098" s="24">
        <f t="shared" si="2369"/>
        <v>0</v>
      </c>
      <c r="T1098" s="24">
        <f t="shared" si="2369"/>
        <v>0</v>
      </c>
      <c r="U1098" s="24">
        <f t="shared" si="2369"/>
        <v>0</v>
      </c>
      <c r="V1098" s="24">
        <f t="shared" si="2369"/>
        <v>0</v>
      </c>
      <c r="W1098" s="24">
        <f t="shared" si="2369"/>
        <v>0</v>
      </c>
      <c r="X1098" s="24">
        <f t="shared" si="2369"/>
        <v>0</v>
      </c>
      <c r="Y1098" s="24">
        <f t="shared" si="2369"/>
        <v>0</v>
      </c>
      <c r="Z1098" s="24">
        <f t="shared" si="2348"/>
        <v>141.1</v>
      </c>
      <c r="AA1098" s="24">
        <f t="shared" si="2349"/>
        <v>0</v>
      </c>
      <c r="AB1098" s="24">
        <f t="shared" si="2350"/>
        <v>0</v>
      </c>
      <c r="AC1098" s="24">
        <f t="shared" si="2369"/>
        <v>0</v>
      </c>
      <c r="AD1098" s="24">
        <f t="shared" si="2369"/>
        <v>0</v>
      </c>
      <c r="AE1098" s="24">
        <f t="shared" si="2369"/>
        <v>0</v>
      </c>
      <c r="AF1098" s="24">
        <f t="shared" si="2369"/>
        <v>0</v>
      </c>
      <c r="AG1098" s="24">
        <f t="shared" si="2369"/>
        <v>0</v>
      </c>
      <c r="AH1098" s="24">
        <f t="shared" si="2369"/>
        <v>0</v>
      </c>
      <c r="AI1098" s="24">
        <f t="shared" si="2369"/>
        <v>0</v>
      </c>
      <c r="AJ1098" s="24">
        <f t="shared" si="2369"/>
        <v>0</v>
      </c>
      <c r="AK1098" s="24">
        <f t="shared" si="2369"/>
        <v>0</v>
      </c>
      <c r="AL1098" s="24">
        <f t="shared" si="2369"/>
        <v>0</v>
      </c>
      <c r="AM1098" s="24">
        <f t="shared" si="2369"/>
        <v>0</v>
      </c>
      <c r="AN1098" s="24">
        <f t="shared" si="2369"/>
        <v>0</v>
      </c>
      <c r="AO1098" s="24">
        <f t="shared" si="2276"/>
        <v>141.1</v>
      </c>
      <c r="AP1098" s="24">
        <f t="shared" si="2277"/>
        <v>0</v>
      </c>
      <c r="AQ1098" s="24">
        <f t="shared" si="2278"/>
        <v>0</v>
      </c>
      <c r="AR1098" s="24">
        <f t="shared" si="2369"/>
        <v>0</v>
      </c>
      <c r="AS1098" s="24">
        <f t="shared" si="2317"/>
        <v>141.1</v>
      </c>
      <c r="AT1098" s="24">
        <f t="shared" si="2369"/>
        <v>0</v>
      </c>
      <c r="AU1098" s="6"/>
    </row>
    <row r="1099" spans="1:47" ht="62" x14ac:dyDescent="0.35">
      <c r="A1099" s="13" t="s">
        <v>367</v>
      </c>
      <c r="B1099" s="13" t="s">
        <v>83</v>
      </c>
      <c r="C1099" s="13" t="s">
        <v>84</v>
      </c>
      <c r="D1099" s="13" t="s">
        <v>336</v>
      </c>
      <c r="E1099" s="13"/>
      <c r="F1099" s="15" t="s">
        <v>429</v>
      </c>
      <c r="G1099" s="21">
        <f>G1100</f>
        <v>141.1</v>
      </c>
      <c r="H1099" s="21">
        <f t="shared" si="2369"/>
        <v>0</v>
      </c>
      <c r="I1099" s="21">
        <f t="shared" si="2370"/>
        <v>0</v>
      </c>
      <c r="J1099" s="21">
        <f t="shared" si="2369"/>
        <v>0</v>
      </c>
      <c r="K1099" s="21">
        <f t="shared" si="2369"/>
        <v>0</v>
      </c>
      <c r="L1099" s="21">
        <f t="shared" si="2369"/>
        <v>0</v>
      </c>
      <c r="M1099" s="21">
        <f t="shared" si="2304"/>
        <v>141.1</v>
      </c>
      <c r="N1099" s="21">
        <f t="shared" si="2305"/>
        <v>0</v>
      </c>
      <c r="O1099" s="21">
        <f t="shared" si="2306"/>
        <v>0</v>
      </c>
      <c r="P1099" s="24">
        <f t="shared" si="2369"/>
        <v>0</v>
      </c>
      <c r="Q1099" s="24">
        <f t="shared" si="2369"/>
        <v>0</v>
      </c>
      <c r="R1099" s="24">
        <f t="shared" si="2369"/>
        <v>0</v>
      </c>
      <c r="S1099" s="24">
        <f t="shared" si="2369"/>
        <v>0</v>
      </c>
      <c r="T1099" s="24">
        <f t="shared" si="2369"/>
        <v>0</v>
      </c>
      <c r="U1099" s="24">
        <f t="shared" si="2369"/>
        <v>0</v>
      </c>
      <c r="V1099" s="24">
        <f t="shared" si="2369"/>
        <v>0</v>
      </c>
      <c r="W1099" s="24">
        <f t="shared" si="2369"/>
        <v>0</v>
      </c>
      <c r="X1099" s="24">
        <f t="shared" si="2369"/>
        <v>0</v>
      </c>
      <c r="Y1099" s="24">
        <f t="shared" si="2369"/>
        <v>0</v>
      </c>
      <c r="Z1099" s="24">
        <f t="shared" si="2348"/>
        <v>141.1</v>
      </c>
      <c r="AA1099" s="24">
        <f t="shared" si="2349"/>
        <v>0</v>
      </c>
      <c r="AB1099" s="24">
        <f t="shared" si="2350"/>
        <v>0</v>
      </c>
      <c r="AC1099" s="24">
        <f t="shared" si="2369"/>
        <v>0</v>
      </c>
      <c r="AD1099" s="24">
        <f t="shared" si="2369"/>
        <v>0</v>
      </c>
      <c r="AE1099" s="24">
        <f t="shared" si="2369"/>
        <v>0</v>
      </c>
      <c r="AF1099" s="24">
        <f t="shared" si="2369"/>
        <v>0</v>
      </c>
      <c r="AG1099" s="24">
        <f t="shared" si="2369"/>
        <v>0</v>
      </c>
      <c r="AH1099" s="24">
        <f t="shared" si="2369"/>
        <v>0</v>
      </c>
      <c r="AI1099" s="24">
        <f t="shared" si="2369"/>
        <v>0</v>
      </c>
      <c r="AJ1099" s="24">
        <f t="shared" si="2369"/>
        <v>0</v>
      </c>
      <c r="AK1099" s="24">
        <f t="shared" si="2369"/>
        <v>0</v>
      </c>
      <c r="AL1099" s="24">
        <f t="shared" si="2369"/>
        <v>0</v>
      </c>
      <c r="AM1099" s="24">
        <f t="shared" si="2369"/>
        <v>0</v>
      </c>
      <c r="AN1099" s="24">
        <f t="shared" si="2369"/>
        <v>0</v>
      </c>
      <c r="AO1099" s="24">
        <f t="shared" si="2276"/>
        <v>141.1</v>
      </c>
      <c r="AP1099" s="24">
        <f t="shared" si="2277"/>
        <v>0</v>
      </c>
      <c r="AQ1099" s="24">
        <f t="shared" si="2278"/>
        <v>0</v>
      </c>
      <c r="AR1099" s="24">
        <f t="shared" si="2369"/>
        <v>0</v>
      </c>
      <c r="AS1099" s="24">
        <f t="shared" si="2317"/>
        <v>141.1</v>
      </c>
      <c r="AT1099" s="24">
        <f t="shared" si="2369"/>
        <v>0</v>
      </c>
    </row>
    <row r="1100" spans="1:47" ht="31" x14ac:dyDescent="0.35">
      <c r="A1100" s="13" t="s">
        <v>367</v>
      </c>
      <c r="B1100" s="13" t="s">
        <v>83</v>
      </c>
      <c r="C1100" s="13" t="s">
        <v>84</v>
      </c>
      <c r="D1100" s="13" t="s">
        <v>336</v>
      </c>
      <c r="E1100" s="13" t="s">
        <v>7</v>
      </c>
      <c r="F1100" s="15" t="s">
        <v>385</v>
      </c>
      <c r="G1100" s="21">
        <f>G1101</f>
        <v>141.1</v>
      </c>
      <c r="H1100" s="21">
        <f t="shared" si="2369"/>
        <v>0</v>
      </c>
      <c r="I1100" s="21">
        <f t="shared" si="2370"/>
        <v>0</v>
      </c>
      <c r="J1100" s="21">
        <f t="shared" si="2369"/>
        <v>0</v>
      </c>
      <c r="K1100" s="21">
        <f t="shared" si="2369"/>
        <v>0</v>
      </c>
      <c r="L1100" s="21">
        <f t="shared" si="2369"/>
        <v>0</v>
      </c>
      <c r="M1100" s="21">
        <f t="shared" si="2304"/>
        <v>141.1</v>
      </c>
      <c r="N1100" s="21">
        <f t="shared" si="2305"/>
        <v>0</v>
      </c>
      <c r="O1100" s="21">
        <f t="shared" si="2306"/>
        <v>0</v>
      </c>
      <c r="P1100" s="24">
        <f t="shared" si="2369"/>
        <v>0</v>
      </c>
      <c r="Q1100" s="24">
        <f t="shared" si="2369"/>
        <v>0</v>
      </c>
      <c r="R1100" s="24">
        <f t="shared" si="2369"/>
        <v>0</v>
      </c>
      <c r="S1100" s="24">
        <f t="shared" si="2369"/>
        <v>0</v>
      </c>
      <c r="T1100" s="24">
        <f t="shared" si="2369"/>
        <v>0</v>
      </c>
      <c r="U1100" s="24">
        <f t="shared" si="2369"/>
        <v>0</v>
      </c>
      <c r="V1100" s="24">
        <f t="shared" si="2369"/>
        <v>0</v>
      </c>
      <c r="W1100" s="24">
        <f t="shared" si="2369"/>
        <v>0</v>
      </c>
      <c r="X1100" s="24">
        <f t="shared" si="2369"/>
        <v>0</v>
      </c>
      <c r="Y1100" s="24">
        <f t="shared" si="2369"/>
        <v>0</v>
      </c>
      <c r="Z1100" s="24">
        <f t="shared" si="2348"/>
        <v>141.1</v>
      </c>
      <c r="AA1100" s="24">
        <f t="shared" si="2349"/>
        <v>0</v>
      </c>
      <c r="AB1100" s="24">
        <f t="shared" si="2350"/>
        <v>0</v>
      </c>
      <c r="AC1100" s="24">
        <f t="shared" si="2369"/>
        <v>0</v>
      </c>
      <c r="AD1100" s="24">
        <f t="shared" si="2369"/>
        <v>0</v>
      </c>
      <c r="AE1100" s="24">
        <f t="shared" si="2369"/>
        <v>0</v>
      </c>
      <c r="AF1100" s="24">
        <f t="shared" si="2369"/>
        <v>0</v>
      </c>
      <c r="AG1100" s="24">
        <f t="shared" si="2369"/>
        <v>0</v>
      </c>
      <c r="AH1100" s="24">
        <f t="shared" si="2369"/>
        <v>0</v>
      </c>
      <c r="AI1100" s="24">
        <f t="shared" si="2369"/>
        <v>0</v>
      </c>
      <c r="AJ1100" s="24">
        <f t="shared" si="2369"/>
        <v>0</v>
      </c>
      <c r="AK1100" s="24">
        <f t="shared" si="2369"/>
        <v>0</v>
      </c>
      <c r="AL1100" s="24">
        <f t="shared" si="2369"/>
        <v>0</v>
      </c>
      <c r="AM1100" s="24">
        <f t="shared" si="2369"/>
        <v>0</v>
      </c>
      <c r="AN1100" s="24">
        <f t="shared" si="2369"/>
        <v>0</v>
      </c>
      <c r="AO1100" s="24">
        <f t="shared" si="2276"/>
        <v>141.1</v>
      </c>
      <c r="AP1100" s="24">
        <f t="shared" si="2277"/>
        <v>0</v>
      </c>
      <c r="AQ1100" s="24">
        <f t="shared" si="2278"/>
        <v>0</v>
      </c>
      <c r="AR1100" s="24">
        <f t="shared" si="2369"/>
        <v>0</v>
      </c>
      <c r="AS1100" s="24">
        <f t="shared" si="2317"/>
        <v>141.1</v>
      </c>
      <c r="AT1100" s="24">
        <f t="shared" si="2369"/>
        <v>0</v>
      </c>
    </row>
    <row r="1101" spans="1:47" ht="31" x14ac:dyDescent="0.35">
      <c r="A1101" s="13" t="s">
        <v>367</v>
      </c>
      <c r="B1101" s="13" t="s">
        <v>83</v>
      </c>
      <c r="C1101" s="13" t="s">
        <v>84</v>
      </c>
      <c r="D1101" s="13" t="s">
        <v>336</v>
      </c>
      <c r="E1101" s="13">
        <v>240</v>
      </c>
      <c r="F1101" s="15" t="s">
        <v>374</v>
      </c>
      <c r="G1101" s="21">
        <v>141.1</v>
      </c>
      <c r="H1101" s="21">
        <v>0</v>
      </c>
      <c r="I1101" s="21">
        <v>0</v>
      </c>
      <c r="J1101" s="21"/>
      <c r="K1101" s="21"/>
      <c r="L1101" s="21"/>
      <c r="M1101" s="21">
        <f t="shared" si="2304"/>
        <v>141.1</v>
      </c>
      <c r="N1101" s="21">
        <f t="shared" si="2305"/>
        <v>0</v>
      </c>
      <c r="O1101" s="21">
        <f t="shared" si="2306"/>
        <v>0</v>
      </c>
      <c r="P1101" s="24"/>
      <c r="Q1101" s="24"/>
      <c r="R1101" s="24"/>
      <c r="S1101" s="24"/>
      <c r="T1101" s="24"/>
      <c r="U1101" s="24"/>
      <c r="V1101" s="24"/>
      <c r="W1101" s="24"/>
      <c r="X1101" s="24"/>
      <c r="Y1101" s="24"/>
      <c r="Z1101" s="24">
        <f t="shared" si="2348"/>
        <v>141.1</v>
      </c>
      <c r="AA1101" s="24">
        <f t="shared" si="2349"/>
        <v>0</v>
      </c>
      <c r="AB1101" s="24">
        <f t="shared" si="2350"/>
        <v>0</v>
      </c>
      <c r="AC1101" s="24"/>
      <c r="AD1101" s="24"/>
      <c r="AE1101" s="24"/>
      <c r="AF1101" s="24"/>
      <c r="AG1101" s="24"/>
      <c r="AH1101" s="24"/>
      <c r="AI1101" s="24"/>
      <c r="AJ1101" s="24"/>
      <c r="AK1101" s="24"/>
      <c r="AL1101" s="24"/>
      <c r="AM1101" s="24"/>
      <c r="AN1101" s="24"/>
      <c r="AO1101" s="24">
        <f t="shared" si="2276"/>
        <v>141.1</v>
      </c>
      <c r="AP1101" s="24">
        <f t="shared" si="2277"/>
        <v>0</v>
      </c>
      <c r="AQ1101" s="24">
        <f t="shared" si="2278"/>
        <v>0</v>
      </c>
      <c r="AR1101" s="24"/>
      <c r="AS1101" s="24">
        <f t="shared" si="2317"/>
        <v>141.1</v>
      </c>
      <c r="AT1101" s="24"/>
    </row>
    <row r="1102" spans="1:47" s="3" customFormat="1" x14ac:dyDescent="0.35">
      <c r="A1102" s="17" t="s">
        <v>367</v>
      </c>
      <c r="B1102" s="17" t="s">
        <v>109</v>
      </c>
      <c r="C1102" s="17"/>
      <c r="D1102" s="17"/>
      <c r="E1102" s="17"/>
      <c r="F1102" s="8" t="s">
        <v>391</v>
      </c>
      <c r="G1102" s="19">
        <f>G1103+G1130</f>
        <v>34579.199999999997</v>
      </c>
      <c r="H1102" s="19">
        <f>H1103+H1130</f>
        <v>33419.600000000006</v>
      </c>
      <c r="I1102" s="19">
        <f>I1103+I1130</f>
        <v>33366.5</v>
      </c>
      <c r="J1102" s="19">
        <f t="shared" ref="J1102:L1102" si="2371">J1103+J1130</f>
        <v>0</v>
      </c>
      <c r="K1102" s="19">
        <f t="shared" si="2371"/>
        <v>0</v>
      </c>
      <c r="L1102" s="19">
        <f t="shared" si="2371"/>
        <v>0</v>
      </c>
      <c r="M1102" s="21">
        <f t="shared" si="2304"/>
        <v>34579.199999999997</v>
      </c>
      <c r="N1102" s="21">
        <f t="shared" si="2305"/>
        <v>33419.600000000006</v>
      </c>
      <c r="O1102" s="21">
        <f t="shared" si="2306"/>
        <v>33366.5</v>
      </c>
      <c r="P1102" s="22">
        <f t="shared" ref="P1102:AT1102" si="2372">P1103+P1130</f>
        <v>0</v>
      </c>
      <c r="Q1102" s="22">
        <f t="shared" si="2372"/>
        <v>0</v>
      </c>
      <c r="R1102" s="22">
        <f t="shared" si="2372"/>
        <v>0</v>
      </c>
      <c r="S1102" s="22">
        <f t="shared" ref="S1102" si="2373">S1103+S1130</f>
        <v>0</v>
      </c>
      <c r="T1102" s="22">
        <f t="shared" si="2372"/>
        <v>0</v>
      </c>
      <c r="U1102" s="22">
        <f t="shared" si="2372"/>
        <v>0</v>
      </c>
      <c r="V1102" s="22">
        <f t="shared" ref="V1102" si="2374">V1103+V1130</f>
        <v>0</v>
      </c>
      <c r="W1102" s="22">
        <f t="shared" si="2372"/>
        <v>0</v>
      </c>
      <c r="X1102" s="22">
        <f t="shared" si="2372"/>
        <v>0</v>
      </c>
      <c r="Y1102" s="22">
        <f t="shared" si="2372"/>
        <v>0</v>
      </c>
      <c r="Z1102" s="22">
        <f t="shared" si="2348"/>
        <v>34579.199999999997</v>
      </c>
      <c r="AA1102" s="22">
        <f t="shared" si="2349"/>
        <v>33419.600000000006</v>
      </c>
      <c r="AB1102" s="22">
        <f t="shared" si="2350"/>
        <v>33366.5</v>
      </c>
      <c r="AC1102" s="22">
        <f t="shared" ref="AC1102:AN1102" si="2375">AC1103+AC1130</f>
        <v>0</v>
      </c>
      <c r="AD1102" s="22">
        <f t="shared" si="2375"/>
        <v>0</v>
      </c>
      <c r="AE1102" s="22">
        <f t="shared" ref="AE1102" si="2376">AE1103+AE1130</f>
        <v>0</v>
      </c>
      <c r="AF1102" s="22">
        <f t="shared" si="2375"/>
        <v>0</v>
      </c>
      <c r="AG1102" s="22">
        <f t="shared" si="2375"/>
        <v>0</v>
      </c>
      <c r="AH1102" s="22">
        <f t="shared" si="2375"/>
        <v>333.779</v>
      </c>
      <c r="AI1102" s="22">
        <f t="shared" ref="AI1102" si="2377">AI1103+AI1130</f>
        <v>0</v>
      </c>
      <c r="AJ1102" s="22">
        <f t="shared" si="2375"/>
        <v>0</v>
      </c>
      <c r="AK1102" s="22">
        <f t="shared" si="2375"/>
        <v>0</v>
      </c>
      <c r="AL1102" s="22">
        <f t="shared" si="2375"/>
        <v>0</v>
      </c>
      <c r="AM1102" s="22">
        <f t="shared" si="2375"/>
        <v>0</v>
      </c>
      <c r="AN1102" s="22">
        <f t="shared" si="2375"/>
        <v>0</v>
      </c>
      <c r="AO1102" s="22">
        <f t="shared" si="2276"/>
        <v>34912.978999999999</v>
      </c>
      <c r="AP1102" s="22">
        <f t="shared" si="2277"/>
        <v>33419.600000000006</v>
      </c>
      <c r="AQ1102" s="22">
        <f t="shared" si="2278"/>
        <v>33366.5</v>
      </c>
      <c r="AR1102" s="22">
        <f t="shared" ref="AR1102" si="2378">AR1103+AR1130</f>
        <v>0</v>
      </c>
      <c r="AS1102" s="22">
        <f t="shared" si="2317"/>
        <v>34912.978999999999</v>
      </c>
      <c r="AT1102" s="22">
        <f t="shared" si="2372"/>
        <v>0</v>
      </c>
    </row>
    <row r="1103" spans="1:47" s="16" customFormat="1" x14ac:dyDescent="0.35">
      <c r="A1103" s="18" t="s">
        <v>367</v>
      </c>
      <c r="B1103" s="18" t="s">
        <v>109</v>
      </c>
      <c r="C1103" s="18" t="s">
        <v>108</v>
      </c>
      <c r="D1103" s="18"/>
      <c r="E1103" s="18"/>
      <c r="F1103" s="11" t="s">
        <v>399</v>
      </c>
      <c r="G1103" s="20">
        <f>G1104+G1109+G1120+G1125</f>
        <v>22708.5</v>
      </c>
      <c r="H1103" s="20">
        <f t="shared" ref="H1103:L1103" si="2379">H1104+H1109+H1120+H1125</f>
        <v>21482.2</v>
      </c>
      <c r="I1103" s="20">
        <f t="shared" si="2379"/>
        <v>21429.100000000002</v>
      </c>
      <c r="J1103" s="20">
        <f t="shared" si="2379"/>
        <v>0</v>
      </c>
      <c r="K1103" s="20">
        <f t="shared" si="2379"/>
        <v>0</v>
      </c>
      <c r="L1103" s="20">
        <f t="shared" si="2379"/>
        <v>0</v>
      </c>
      <c r="M1103" s="21">
        <f t="shared" si="2304"/>
        <v>22708.5</v>
      </c>
      <c r="N1103" s="21">
        <f t="shared" si="2305"/>
        <v>21482.2</v>
      </c>
      <c r="O1103" s="21">
        <f t="shared" si="2306"/>
        <v>21429.100000000002</v>
      </c>
      <c r="P1103" s="23">
        <f t="shared" ref="P1103:Q1103" si="2380">P1104+P1109+P1120+P1125</f>
        <v>0</v>
      </c>
      <c r="Q1103" s="23">
        <f t="shared" si="2380"/>
        <v>0</v>
      </c>
      <c r="R1103" s="23">
        <f t="shared" ref="R1103:T1103" si="2381">R1104+R1109+R1120+R1125</f>
        <v>0</v>
      </c>
      <c r="S1103" s="23">
        <f t="shared" si="2381"/>
        <v>0</v>
      </c>
      <c r="T1103" s="23">
        <f t="shared" si="2381"/>
        <v>0</v>
      </c>
      <c r="U1103" s="23">
        <f t="shared" ref="U1103:W1103" si="2382">U1104+U1109+U1120+U1125</f>
        <v>0</v>
      </c>
      <c r="V1103" s="23">
        <f t="shared" si="2382"/>
        <v>0</v>
      </c>
      <c r="W1103" s="23">
        <f t="shared" si="2382"/>
        <v>0</v>
      </c>
      <c r="X1103" s="23">
        <f t="shared" ref="X1103:Y1103" si="2383">X1104+X1109+X1120+X1125</f>
        <v>0</v>
      </c>
      <c r="Y1103" s="23">
        <f t="shared" si="2383"/>
        <v>0</v>
      </c>
      <c r="Z1103" s="23">
        <f t="shared" si="2348"/>
        <v>22708.5</v>
      </c>
      <c r="AA1103" s="23">
        <f t="shared" si="2349"/>
        <v>21482.2</v>
      </c>
      <c r="AB1103" s="23">
        <f t="shared" si="2350"/>
        <v>21429.100000000002</v>
      </c>
      <c r="AC1103" s="23">
        <f t="shared" ref="AC1103:AL1103" si="2384">AC1104+AC1109+AC1120+AC1125</f>
        <v>0</v>
      </c>
      <c r="AD1103" s="23">
        <f t="shared" si="2384"/>
        <v>0</v>
      </c>
      <c r="AE1103" s="23">
        <f t="shared" ref="AE1103" si="2385">AE1104+AE1109+AE1120+AE1125</f>
        <v>0</v>
      </c>
      <c r="AF1103" s="23">
        <f t="shared" si="2384"/>
        <v>0</v>
      </c>
      <c r="AG1103" s="23">
        <f t="shared" si="2384"/>
        <v>0</v>
      </c>
      <c r="AH1103" s="23">
        <f t="shared" si="2384"/>
        <v>333.779</v>
      </c>
      <c r="AI1103" s="23">
        <f t="shared" ref="AI1103" si="2386">AI1104+AI1109+AI1120+AI1125</f>
        <v>0</v>
      </c>
      <c r="AJ1103" s="23">
        <f t="shared" si="2384"/>
        <v>0</v>
      </c>
      <c r="AK1103" s="23">
        <f t="shared" si="2384"/>
        <v>0</v>
      </c>
      <c r="AL1103" s="23">
        <f t="shared" si="2384"/>
        <v>0</v>
      </c>
      <c r="AM1103" s="23">
        <f t="shared" ref="AM1103:AT1103" si="2387">AM1104+AM1109+AM1120+AM1125</f>
        <v>0</v>
      </c>
      <c r="AN1103" s="23">
        <f t="shared" si="2387"/>
        <v>0</v>
      </c>
      <c r="AO1103" s="23">
        <f t="shared" si="2276"/>
        <v>23042.278999999999</v>
      </c>
      <c r="AP1103" s="23">
        <f t="shared" si="2277"/>
        <v>21482.2</v>
      </c>
      <c r="AQ1103" s="23">
        <f t="shared" si="2278"/>
        <v>21429.100000000002</v>
      </c>
      <c r="AR1103" s="23">
        <f t="shared" ref="AR1103" si="2388">AR1104+AR1109+AR1120+AR1125</f>
        <v>0</v>
      </c>
      <c r="AS1103" s="23">
        <f t="shared" si="2317"/>
        <v>23042.278999999999</v>
      </c>
      <c r="AT1103" s="23">
        <f t="shared" si="2387"/>
        <v>0</v>
      </c>
    </row>
    <row r="1104" spans="1:47" ht="31" x14ac:dyDescent="0.35">
      <c r="A1104" s="13" t="s">
        <v>367</v>
      </c>
      <c r="B1104" s="13" t="s">
        <v>109</v>
      </c>
      <c r="C1104" s="13" t="s">
        <v>108</v>
      </c>
      <c r="D1104" s="13" t="s">
        <v>353</v>
      </c>
      <c r="E1104" s="13"/>
      <c r="F1104" s="15" t="s">
        <v>412</v>
      </c>
      <c r="G1104" s="21">
        <f>G1105</f>
        <v>20.3</v>
      </c>
      <c r="H1104" s="21">
        <f t="shared" ref="H1104:AT1107" si="2389">H1105</f>
        <v>31.5</v>
      </c>
      <c r="I1104" s="21">
        <f t="shared" ref="I1104:I1107" si="2390">I1105</f>
        <v>31.5</v>
      </c>
      <c r="J1104" s="21">
        <f t="shared" si="2389"/>
        <v>0</v>
      </c>
      <c r="K1104" s="21">
        <f t="shared" si="2389"/>
        <v>0</v>
      </c>
      <c r="L1104" s="21">
        <f t="shared" si="2389"/>
        <v>0</v>
      </c>
      <c r="M1104" s="21">
        <f t="shared" si="2304"/>
        <v>20.3</v>
      </c>
      <c r="N1104" s="21">
        <f t="shared" si="2305"/>
        <v>31.5</v>
      </c>
      <c r="O1104" s="21">
        <f t="shared" si="2306"/>
        <v>31.5</v>
      </c>
      <c r="P1104" s="24">
        <f t="shared" si="2389"/>
        <v>0</v>
      </c>
      <c r="Q1104" s="24">
        <f t="shared" si="2389"/>
        <v>0</v>
      </c>
      <c r="R1104" s="24">
        <f t="shared" si="2389"/>
        <v>0</v>
      </c>
      <c r="S1104" s="24">
        <f t="shared" si="2389"/>
        <v>0</v>
      </c>
      <c r="T1104" s="24">
        <f t="shared" si="2389"/>
        <v>0</v>
      </c>
      <c r="U1104" s="24">
        <f t="shared" si="2389"/>
        <v>0</v>
      </c>
      <c r="V1104" s="24">
        <f t="shared" si="2389"/>
        <v>0</v>
      </c>
      <c r="W1104" s="24">
        <f t="shared" si="2389"/>
        <v>0</v>
      </c>
      <c r="X1104" s="24">
        <f t="shared" si="2389"/>
        <v>0</v>
      </c>
      <c r="Y1104" s="24">
        <f t="shared" si="2389"/>
        <v>0</v>
      </c>
      <c r="Z1104" s="24">
        <f t="shared" si="2348"/>
        <v>20.3</v>
      </c>
      <c r="AA1104" s="24">
        <f t="shared" si="2349"/>
        <v>31.5</v>
      </c>
      <c r="AB1104" s="24">
        <f t="shared" si="2350"/>
        <v>31.5</v>
      </c>
      <c r="AC1104" s="24">
        <f t="shared" si="2389"/>
        <v>0</v>
      </c>
      <c r="AD1104" s="24">
        <f t="shared" si="2389"/>
        <v>0</v>
      </c>
      <c r="AE1104" s="24">
        <f t="shared" si="2389"/>
        <v>0</v>
      </c>
      <c r="AF1104" s="24">
        <f t="shared" si="2389"/>
        <v>0</v>
      </c>
      <c r="AG1104" s="24">
        <f t="shared" si="2389"/>
        <v>0</v>
      </c>
      <c r="AH1104" s="24">
        <f t="shared" si="2389"/>
        <v>0</v>
      </c>
      <c r="AI1104" s="24">
        <f t="shared" si="2389"/>
        <v>0</v>
      </c>
      <c r="AJ1104" s="24">
        <f t="shared" si="2389"/>
        <v>0</v>
      </c>
      <c r="AK1104" s="24">
        <f t="shared" si="2389"/>
        <v>0</v>
      </c>
      <c r="AL1104" s="24">
        <f t="shared" si="2389"/>
        <v>0</v>
      </c>
      <c r="AM1104" s="24">
        <f t="shared" si="2389"/>
        <v>0</v>
      </c>
      <c r="AN1104" s="24">
        <f t="shared" si="2389"/>
        <v>0</v>
      </c>
      <c r="AO1104" s="24">
        <f t="shared" si="2276"/>
        <v>20.3</v>
      </c>
      <c r="AP1104" s="24">
        <f t="shared" si="2277"/>
        <v>31.5</v>
      </c>
      <c r="AQ1104" s="24">
        <f t="shared" si="2278"/>
        <v>31.5</v>
      </c>
      <c r="AR1104" s="24">
        <f t="shared" si="2389"/>
        <v>0</v>
      </c>
      <c r="AS1104" s="24">
        <f t="shared" si="2317"/>
        <v>20.3</v>
      </c>
      <c r="AT1104" s="24">
        <f t="shared" si="2389"/>
        <v>0</v>
      </c>
      <c r="AU1104" s="6"/>
    </row>
    <row r="1105" spans="1:47" ht="31" x14ac:dyDescent="0.35">
      <c r="A1105" s="13" t="s">
        <v>367</v>
      </c>
      <c r="B1105" s="13" t="s">
        <v>109</v>
      </c>
      <c r="C1105" s="13" t="s">
        <v>108</v>
      </c>
      <c r="D1105" s="13" t="s">
        <v>354</v>
      </c>
      <c r="E1105" s="13"/>
      <c r="F1105" s="15" t="s">
        <v>413</v>
      </c>
      <c r="G1105" s="21">
        <f>G1106</f>
        <v>20.3</v>
      </c>
      <c r="H1105" s="21">
        <f t="shared" si="2389"/>
        <v>31.5</v>
      </c>
      <c r="I1105" s="21">
        <f t="shared" si="2390"/>
        <v>31.5</v>
      </c>
      <c r="J1105" s="21">
        <f t="shared" si="2389"/>
        <v>0</v>
      </c>
      <c r="K1105" s="21">
        <f t="shared" si="2389"/>
        <v>0</v>
      </c>
      <c r="L1105" s="21">
        <f t="shared" si="2389"/>
        <v>0</v>
      </c>
      <c r="M1105" s="21">
        <f t="shared" si="2304"/>
        <v>20.3</v>
      </c>
      <c r="N1105" s="21">
        <f t="shared" si="2305"/>
        <v>31.5</v>
      </c>
      <c r="O1105" s="21">
        <f t="shared" si="2306"/>
        <v>31.5</v>
      </c>
      <c r="P1105" s="24">
        <f t="shared" si="2389"/>
        <v>0</v>
      </c>
      <c r="Q1105" s="24">
        <f t="shared" si="2389"/>
        <v>0</v>
      </c>
      <c r="R1105" s="24">
        <f t="shared" si="2389"/>
        <v>0</v>
      </c>
      <c r="S1105" s="24">
        <f t="shared" si="2389"/>
        <v>0</v>
      </c>
      <c r="T1105" s="24">
        <f t="shared" si="2389"/>
        <v>0</v>
      </c>
      <c r="U1105" s="24">
        <f t="shared" si="2389"/>
        <v>0</v>
      </c>
      <c r="V1105" s="24">
        <f t="shared" si="2389"/>
        <v>0</v>
      </c>
      <c r="W1105" s="24">
        <f t="shared" si="2389"/>
        <v>0</v>
      </c>
      <c r="X1105" s="24">
        <f t="shared" si="2389"/>
        <v>0</v>
      </c>
      <c r="Y1105" s="24">
        <f t="shared" si="2389"/>
        <v>0</v>
      </c>
      <c r="Z1105" s="24">
        <f t="shared" si="2348"/>
        <v>20.3</v>
      </c>
      <c r="AA1105" s="24">
        <f t="shared" si="2349"/>
        <v>31.5</v>
      </c>
      <c r="AB1105" s="24">
        <f t="shared" si="2350"/>
        <v>31.5</v>
      </c>
      <c r="AC1105" s="24">
        <f t="shared" si="2389"/>
        <v>0</v>
      </c>
      <c r="AD1105" s="24">
        <f t="shared" si="2389"/>
        <v>0</v>
      </c>
      <c r="AE1105" s="24">
        <f t="shared" si="2389"/>
        <v>0</v>
      </c>
      <c r="AF1105" s="24">
        <f t="shared" si="2389"/>
        <v>0</v>
      </c>
      <c r="AG1105" s="24">
        <f t="shared" si="2389"/>
        <v>0</v>
      </c>
      <c r="AH1105" s="24">
        <f t="shared" si="2389"/>
        <v>0</v>
      </c>
      <c r="AI1105" s="24">
        <f t="shared" si="2389"/>
        <v>0</v>
      </c>
      <c r="AJ1105" s="24">
        <f t="shared" si="2389"/>
        <v>0</v>
      </c>
      <c r="AK1105" s="24">
        <f t="shared" si="2389"/>
        <v>0</v>
      </c>
      <c r="AL1105" s="24">
        <f t="shared" si="2389"/>
        <v>0</v>
      </c>
      <c r="AM1105" s="24">
        <f t="shared" si="2389"/>
        <v>0</v>
      </c>
      <c r="AN1105" s="24">
        <f t="shared" si="2389"/>
        <v>0</v>
      </c>
      <c r="AO1105" s="24">
        <f t="shared" ref="AO1105:AO1168" si="2391">Z1105+AC1105+AD1105+AE1105+AF1105+AG1105+AH1105+AI1105+AJ1105+AK1105+AL1105</f>
        <v>20.3</v>
      </c>
      <c r="AP1105" s="24">
        <f t="shared" ref="AP1105:AP1168" si="2392">AA1105+AM1105</f>
        <v>31.5</v>
      </c>
      <c r="AQ1105" s="24">
        <f t="shared" ref="AQ1105:AQ1168" si="2393">AB1105+AN1105</f>
        <v>31.5</v>
      </c>
      <c r="AR1105" s="24">
        <f t="shared" si="2389"/>
        <v>0</v>
      </c>
      <c r="AS1105" s="24">
        <f t="shared" si="2317"/>
        <v>20.3</v>
      </c>
      <c r="AT1105" s="24">
        <f t="shared" si="2389"/>
        <v>0</v>
      </c>
      <c r="AU1105" s="6"/>
    </row>
    <row r="1106" spans="1:47" x14ac:dyDescent="0.35">
      <c r="A1106" s="13" t="s">
        <v>367</v>
      </c>
      <c r="B1106" s="13" t="s">
        <v>109</v>
      </c>
      <c r="C1106" s="13" t="s">
        <v>108</v>
      </c>
      <c r="D1106" s="13" t="s">
        <v>338</v>
      </c>
      <c r="E1106" s="13"/>
      <c r="F1106" s="15" t="s">
        <v>946</v>
      </c>
      <c r="G1106" s="21">
        <f>G1107</f>
        <v>20.3</v>
      </c>
      <c r="H1106" s="21">
        <f t="shared" si="2389"/>
        <v>31.5</v>
      </c>
      <c r="I1106" s="21">
        <f t="shared" si="2390"/>
        <v>31.5</v>
      </c>
      <c r="J1106" s="21">
        <f t="shared" si="2389"/>
        <v>0</v>
      </c>
      <c r="K1106" s="21">
        <f t="shared" si="2389"/>
        <v>0</v>
      </c>
      <c r="L1106" s="21">
        <f t="shared" si="2389"/>
        <v>0</v>
      </c>
      <c r="M1106" s="21">
        <f t="shared" si="2304"/>
        <v>20.3</v>
      </c>
      <c r="N1106" s="21">
        <f t="shared" si="2305"/>
        <v>31.5</v>
      </c>
      <c r="O1106" s="21">
        <f t="shared" si="2306"/>
        <v>31.5</v>
      </c>
      <c r="P1106" s="24">
        <f t="shared" si="2389"/>
        <v>0</v>
      </c>
      <c r="Q1106" s="24">
        <f t="shared" si="2389"/>
        <v>0</v>
      </c>
      <c r="R1106" s="24">
        <f t="shared" si="2389"/>
        <v>0</v>
      </c>
      <c r="S1106" s="24">
        <f t="shared" si="2389"/>
        <v>0</v>
      </c>
      <c r="T1106" s="24">
        <f t="shared" si="2389"/>
        <v>0</v>
      </c>
      <c r="U1106" s="24">
        <f t="shared" si="2389"/>
        <v>0</v>
      </c>
      <c r="V1106" s="24">
        <f t="shared" si="2389"/>
        <v>0</v>
      </c>
      <c r="W1106" s="24">
        <f t="shared" si="2389"/>
        <v>0</v>
      </c>
      <c r="X1106" s="24">
        <f t="shared" si="2389"/>
        <v>0</v>
      </c>
      <c r="Y1106" s="24">
        <f t="shared" si="2389"/>
        <v>0</v>
      </c>
      <c r="Z1106" s="24">
        <f t="shared" si="2348"/>
        <v>20.3</v>
      </c>
      <c r="AA1106" s="24">
        <f t="shared" si="2349"/>
        <v>31.5</v>
      </c>
      <c r="AB1106" s="24">
        <f t="shared" si="2350"/>
        <v>31.5</v>
      </c>
      <c r="AC1106" s="24">
        <f t="shared" si="2389"/>
        <v>0</v>
      </c>
      <c r="AD1106" s="24">
        <f t="shared" si="2389"/>
        <v>0</v>
      </c>
      <c r="AE1106" s="24">
        <f t="shared" si="2389"/>
        <v>0</v>
      </c>
      <c r="AF1106" s="24">
        <f t="shared" si="2389"/>
        <v>0</v>
      </c>
      <c r="AG1106" s="24">
        <f t="shared" si="2389"/>
        <v>0</v>
      </c>
      <c r="AH1106" s="24">
        <f t="shared" si="2389"/>
        <v>0</v>
      </c>
      <c r="AI1106" s="24">
        <f t="shared" si="2389"/>
        <v>0</v>
      </c>
      <c r="AJ1106" s="24">
        <f t="shared" si="2389"/>
        <v>0</v>
      </c>
      <c r="AK1106" s="24">
        <f t="shared" si="2389"/>
        <v>0</v>
      </c>
      <c r="AL1106" s="24">
        <f t="shared" si="2389"/>
        <v>0</v>
      </c>
      <c r="AM1106" s="24">
        <f t="shared" si="2389"/>
        <v>0</v>
      </c>
      <c r="AN1106" s="24">
        <f t="shared" si="2389"/>
        <v>0</v>
      </c>
      <c r="AO1106" s="24">
        <f t="shared" si="2391"/>
        <v>20.3</v>
      </c>
      <c r="AP1106" s="24">
        <f t="shared" si="2392"/>
        <v>31.5</v>
      </c>
      <c r="AQ1106" s="24">
        <f t="shared" si="2393"/>
        <v>31.5</v>
      </c>
      <c r="AR1106" s="24">
        <f t="shared" si="2389"/>
        <v>0</v>
      </c>
      <c r="AS1106" s="24">
        <f t="shared" si="2317"/>
        <v>20.3</v>
      </c>
      <c r="AT1106" s="24">
        <f t="shared" si="2389"/>
        <v>0</v>
      </c>
    </row>
    <row r="1107" spans="1:47" ht="31" x14ac:dyDescent="0.35">
      <c r="A1107" s="13" t="s">
        <v>367</v>
      </c>
      <c r="B1107" s="13" t="s">
        <v>109</v>
      </c>
      <c r="C1107" s="13" t="s">
        <v>108</v>
      </c>
      <c r="D1107" s="13" t="s">
        <v>338</v>
      </c>
      <c r="E1107" s="13" t="s">
        <v>7</v>
      </c>
      <c r="F1107" s="15" t="s">
        <v>385</v>
      </c>
      <c r="G1107" s="21">
        <f>G1108</f>
        <v>20.3</v>
      </c>
      <c r="H1107" s="21">
        <f t="shared" si="2389"/>
        <v>31.5</v>
      </c>
      <c r="I1107" s="21">
        <f t="shared" si="2390"/>
        <v>31.5</v>
      </c>
      <c r="J1107" s="21">
        <f t="shared" si="2389"/>
        <v>0</v>
      </c>
      <c r="K1107" s="21">
        <f t="shared" si="2389"/>
        <v>0</v>
      </c>
      <c r="L1107" s="21">
        <f t="shared" si="2389"/>
        <v>0</v>
      </c>
      <c r="M1107" s="21">
        <f t="shared" si="2304"/>
        <v>20.3</v>
      </c>
      <c r="N1107" s="21">
        <f t="shared" si="2305"/>
        <v>31.5</v>
      </c>
      <c r="O1107" s="21">
        <f t="shared" si="2306"/>
        <v>31.5</v>
      </c>
      <c r="P1107" s="24">
        <f t="shared" si="2389"/>
        <v>0</v>
      </c>
      <c r="Q1107" s="24">
        <f t="shared" si="2389"/>
        <v>0</v>
      </c>
      <c r="R1107" s="24">
        <f t="shared" si="2389"/>
        <v>0</v>
      </c>
      <c r="S1107" s="24">
        <f t="shared" si="2389"/>
        <v>0</v>
      </c>
      <c r="T1107" s="24">
        <f t="shared" si="2389"/>
        <v>0</v>
      </c>
      <c r="U1107" s="24">
        <f t="shared" si="2389"/>
        <v>0</v>
      </c>
      <c r="V1107" s="24">
        <f t="shared" si="2389"/>
        <v>0</v>
      </c>
      <c r="W1107" s="24">
        <f t="shared" si="2389"/>
        <v>0</v>
      </c>
      <c r="X1107" s="24">
        <f t="shared" si="2389"/>
        <v>0</v>
      </c>
      <c r="Y1107" s="24">
        <f t="shared" si="2389"/>
        <v>0</v>
      </c>
      <c r="Z1107" s="24">
        <f t="shared" si="2348"/>
        <v>20.3</v>
      </c>
      <c r="AA1107" s="24">
        <f t="shared" si="2349"/>
        <v>31.5</v>
      </c>
      <c r="AB1107" s="24">
        <f t="shared" si="2350"/>
        <v>31.5</v>
      </c>
      <c r="AC1107" s="24">
        <f t="shared" si="2389"/>
        <v>0</v>
      </c>
      <c r="AD1107" s="24">
        <f t="shared" si="2389"/>
        <v>0</v>
      </c>
      <c r="AE1107" s="24">
        <f t="shared" si="2389"/>
        <v>0</v>
      </c>
      <c r="AF1107" s="24">
        <f t="shared" si="2389"/>
        <v>0</v>
      </c>
      <c r="AG1107" s="24">
        <f t="shared" si="2389"/>
        <v>0</v>
      </c>
      <c r="AH1107" s="24">
        <f t="shared" si="2389"/>
        <v>0</v>
      </c>
      <c r="AI1107" s="24">
        <f t="shared" si="2389"/>
        <v>0</v>
      </c>
      <c r="AJ1107" s="24">
        <f t="shared" si="2389"/>
        <v>0</v>
      </c>
      <c r="AK1107" s="24">
        <f t="shared" si="2389"/>
        <v>0</v>
      </c>
      <c r="AL1107" s="24">
        <f t="shared" si="2389"/>
        <v>0</v>
      </c>
      <c r="AM1107" s="24">
        <f t="shared" si="2389"/>
        <v>0</v>
      </c>
      <c r="AN1107" s="24">
        <f t="shared" si="2389"/>
        <v>0</v>
      </c>
      <c r="AO1107" s="24">
        <f t="shared" si="2391"/>
        <v>20.3</v>
      </c>
      <c r="AP1107" s="24">
        <f t="shared" si="2392"/>
        <v>31.5</v>
      </c>
      <c r="AQ1107" s="24">
        <f t="shared" si="2393"/>
        <v>31.5</v>
      </c>
      <c r="AR1107" s="24">
        <f t="shared" si="2389"/>
        <v>0</v>
      </c>
      <c r="AS1107" s="24">
        <f t="shared" si="2317"/>
        <v>20.3</v>
      </c>
      <c r="AT1107" s="24">
        <f t="shared" si="2389"/>
        <v>0</v>
      </c>
    </row>
    <row r="1108" spans="1:47" ht="31" x14ac:dyDescent="0.35">
      <c r="A1108" s="13" t="s">
        <v>367</v>
      </c>
      <c r="B1108" s="13" t="s">
        <v>109</v>
      </c>
      <c r="C1108" s="13" t="s">
        <v>108</v>
      </c>
      <c r="D1108" s="13" t="s">
        <v>338</v>
      </c>
      <c r="E1108" s="13">
        <v>240</v>
      </c>
      <c r="F1108" s="15" t="s">
        <v>374</v>
      </c>
      <c r="G1108" s="21">
        <v>20.3</v>
      </c>
      <c r="H1108" s="21">
        <v>31.5</v>
      </c>
      <c r="I1108" s="21">
        <v>31.5</v>
      </c>
      <c r="J1108" s="21"/>
      <c r="K1108" s="21"/>
      <c r="L1108" s="21"/>
      <c r="M1108" s="21">
        <f t="shared" si="2304"/>
        <v>20.3</v>
      </c>
      <c r="N1108" s="21">
        <f t="shared" si="2305"/>
        <v>31.5</v>
      </c>
      <c r="O1108" s="21">
        <f t="shared" si="2306"/>
        <v>31.5</v>
      </c>
      <c r="P1108" s="24"/>
      <c r="Q1108" s="24"/>
      <c r="R1108" s="24"/>
      <c r="S1108" s="24"/>
      <c r="T1108" s="24"/>
      <c r="U1108" s="24"/>
      <c r="V1108" s="24"/>
      <c r="W1108" s="24"/>
      <c r="X1108" s="24"/>
      <c r="Y1108" s="24"/>
      <c r="Z1108" s="24">
        <f t="shared" si="2348"/>
        <v>20.3</v>
      </c>
      <c r="AA1108" s="24">
        <f t="shared" si="2349"/>
        <v>31.5</v>
      </c>
      <c r="AB1108" s="24">
        <f t="shared" si="2350"/>
        <v>31.5</v>
      </c>
      <c r="AC1108" s="24"/>
      <c r="AD1108" s="24"/>
      <c r="AE1108" s="24"/>
      <c r="AF1108" s="24"/>
      <c r="AG1108" s="24"/>
      <c r="AH1108" s="24"/>
      <c r="AI1108" s="24"/>
      <c r="AJ1108" s="24"/>
      <c r="AK1108" s="24"/>
      <c r="AL1108" s="24"/>
      <c r="AM1108" s="24"/>
      <c r="AN1108" s="24"/>
      <c r="AO1108" s="24">
        <f t="shared" si="2391"/>
        <v>20.3</v>
      </c>
      <c r="AP1108" s="24">
        <f t="shared" si="2392"/>
        <v>31.5</v>
      </c>
      <c r="AQ1108" s="24">
        <f t="shared" si="2393"/>
        <v>31.5</v>
      </c>
      <c r="AR1108" s="24"/>
      <c r="AS1108" s="24">
        <f t="shared" si="2317"/>
        <v>20.3</v>
      </c>
      <c r="AT1108" s="24"/>
    </row>
    <row r="1109" spans="1:47" ht="62" x14ac:dyDescent="0.35">
      <c r="A1109" s="13" t="s">
        <v>367</v>
      </c>
      <c r="B1109" s="13" t="s">
        <v>109</v>
      </c>
      <c r="C1109" s="13" t="s">
        <v>108</v>
      </c>
      <c r="D1109" s="13" t="s">
        <v>355</v>
      </c>
      <c r="E1109" s="13"/>
      <c r="F1109" s="15" t="s">
        <v>851</v>
      </c>
      <c r="G1109" s="21">
        <f>G1110</f>
        <v>15907.4</v>
      </c>
      <c r="H1109" s="21">
        <f t="shared" ref="H1109:AT1109" si="2394">H1110</f>
        <v>16183.500000000002</v>
      </c>
      <c r="I1109" s="21">
        <f t="shared" ref="I1109" si="2395">I1110</f>
        <v>16183.400000000001</v>
      </c>
      <c r="J1109" s="21">
        <f t="shared" si="2394"/>
        <v>0</v>
      </c>
      <c r="K1109" s="21">
        <f t="shared" si="2394"/>
        <v>0</v>
      </c>
      <c r="L1109" s="21">
        <f t="shared" si="2394"/>
        <v>0</v>
      </c>
      <c r="M1109" s="21">
        <f t="shared" si="2304"/>
        <v>15907.4</v>
      </c>
      <c r="N1109" s="21">
        <f t="shared" si="2305"/>
        <v>16183.500000000002</v>
      </c>
      <c r="O1109" s="21">
        <f t="shared" si="2306"/>
        <v>16183.400000000001</v>
      </c>
      <c r="P1109" s="24">
        <f t="shared" si="2394"/>
        <v>0</v>
      </c>
      <c r="Q1109" s="24">
        <f t="shared" si="2394"/>
        <v>0</v>
      </c>
      <c r="R1109" s="24">
        <f t="shared" si="2394"/>
        <v>0</v>
      </c>
      <c r="S1109" s="24">
        <f t="shared" si="2394"/>
        <v>0</v>
      </c>
      <c r="T1109" s="24">
        <f t="shared" si="2394"/>
        <v>0</v>
      </c>
      <c r="U1109" s="24">
        <f t="shared" si="2394"/>
        <v>0</v>
      </c>
      <c r="V1109" s="24">
        <f t="shared" si="2394"/>
        <v>0</v>
      </c>
      <c r="W1109" s="24">
        <f t="shared" si="2394"/>
        <v>0</v>
      </c>
      <c r="X1109" s="24">
        <f t="shared" si="2394"/>
        <v>0</v>
      </c>
      <c r="Y1109" s="24">
        <f t="shared" si="2394"/>
        <v>0</v>
      </c>
      <c r="Z1109" s="24">
        <f t="shared" si="2348"/>
        <v>15907.4</v>
      </c>
      <c r="AA1109" s="24">
        <f t="shared" si="2349"/>
        <v>16183.500000000002</v>
      </c>
      <c r="AB1109" s="24">
        <f t="shared" si="2350"/>
        <v>16183.400000000001</v>
      </c>
      <c r="AC1109" s="24">
        <f t="shared" si="2394"/>
        <v>0</v>
      </c>
      <c r="AD1109" s="24">
        <f t="shared" si="2394"/>
        <v>0</v>
      </c>
      <c r="AE1109" s="24">
        <f t="shared" si="2394"/>
        <v>0</v>
      </c>
      <c r="AF1109" s="24">
        <f t="shared" si="2394"/>
        <v>0</v>
      </c>
      <c r="AG1109" s="24">
        <f t="shared" si="2394"/>
        <v>0</v>
      </c>
      <c r="AH1109" s="24">
        <f t="shared" si="2394"/>
        <v>0</v>
      </c>
      <c r="AI1109" s="24">
        <f t="shared" si="2394"/>
        <v>0</v>
      </c>
      <c r="AJ1109" s="24">
        <f t="shared" si="2394"/>
        <v>0</v>
      </c>
      <c r="AK1109" s="24">
        <f t="shared" si="2394"/>
        <v>0</v>
      </c>
      <c r="AL1109" s="24">
        <f t="shared" si="2394"/>
        <v>0</v>
      </c>
      <c r="AM1109" s="24">
        <f t="shared" si="2394"/>
        <v>0</v>
      </c>
      <c r="AN1109" s="24">
        <f t="shared" si="2394"/>
        <v>0</v>
      </c>
      <c r="AO1109" s="24">
        <f t="shared" si="2391"/>
        <v>15907.4</v>
      </c>
      <c r="AP1109" s="24">
        <f t="shared" si="2392"/>
        <v>16183.500000000002</v>
      </c>
      <c r="AQ1109" s="24">
        <f t="shared" si="2393"/>
        <v>16183.400000000001</v>
      </c>
      <c r="AR1109" s="24">
        <f t="shared" si="2394"/>
        <v>0</v>
      </c>
      <c r="AS1109" s="24">
        <f t="shared" si="2317"/>
        <v>15907.4</v>
      </c>
      <c r="AT1109" s="24">
        <f t="shared" si="2394"/>
        <v>0</v>
      </c>
      <c r="AU1109" s="6"/>
    </row>
    <row r="1110" spans="1:47" ht="31" x14ac:dyDescent="0.35">
      <c r="A1110" s="13" t="s">
        <v>367</v>
      </c>
      <c r="B1110" s="13" t="s">
        <v>109</v>
      </c>
      <c r="C1110" s="13" t="s">
        <v>108</v>
      </c>
      <c r="D1110" s="13" t="s">
        <v>356</v>
      </c>
      <c r="E1110" s="13"/>
      <c r="F1110" s="15" t="s">
        <v>416</v>
      </c>
      <c r="G1110" s="21">
        <f>G1111+G1114+G1117</f>
        <v>15907.4</v>
      </c>
      <c r="H1110" s="21">
        <f t="shared" ref="H1110:AT1110" si="2396">H1111+H1114+H1117</f>
        <v>16183.500000000002</v>
      </c>
      <c r="I1110" s="21">
        <f t="shared" ref="I1110:L1110" si="2397">I1111+I1114+I1117</f>
        <v>16183.400000000001</v>
      </c>
      <c r="J1110" s="21">
        <f t="shared" si="2397"/>
        <v>0</v>
      </c>
      <c r="K1110" s="21">
        <f t="shared" si="2397"/>
        <v>0</v>
      </c>
      <c r="L1110" s="21">
        <f t="shared" si="2397"/>
        <v>0</v>
      </c>
      <c r="M1110" s="21">
        <f t="shared" si="2304"/>
        <v>15907.4</v>
      </c>
      <c r="N1110" s="21">
        <f t="shared" si="2305"/>
        <v>16183.500000000002</v>
      </c>
      <c r="O1110" s="21">
        <f t="shared" si="2306"/>
        <v>16183.400000000001</v>
      </c>
      <c r="P1110" s="24">
        <f t="shared" ref="P1110:Q1110" si="2398">P1111+P1114+P1117</f>
        <v>0</v>
      </c>
      <c r="Q1110" s="24">
        <f t="shared" si="2398"/>
        <v>0</v>
      </c>
      <c r="R1110" s="24">
        <f t="shared" ref="R1110:T1110" si="2399">R1111+R1114+R1117</f>
        <v>0</v>
      </c>
      <c r="S1110" s="24">
        <f t="shared" si="2399"/>
        <v>0</v>
      </c>
      <c r="T1110" s="24">
        <f t="shared" si="2399"/>
        <v>0</v>
      </c>
      <c r="U1110" s="24">
        <f t="shared" ref="U1110:W1110" si="2400">U1111+U1114+U1117</f>
        <v>0</v>
      </c>
      <c r="V1110" s="24">
        <f t="shared" si="2400"/>
        <v>0</v>
      </c>
      <c r="W1110" s="24">
        <f t="shared" si="2400"/>
        <v>0</v>
      </c>
      <c r="X1110" s="24">
        <f t="shared" ref="X1110:Y1110" si="2401">X1111+X1114+X1117</f>
        <v>0</v>
      </c>
      <c r="Y1110" s="24">
        <f t="shared" si="2401"/>
        <v>0</v>
      </c>
      <c r="Z1110" s="24">
        <f t="shared" si="2348"/>
        <v>15907.4</v>
      </c>
      <c r="AA1110" s="24">
        <f t="shared" si="2349"/>
        <v>16183.500000000002</v>
      </c>
      <c r="AB1110" s="24">
        <f t="shared" si="2350"/>
        <v>16183.400000000001</v>
      </c>
      <c r="AC1110" s="24">
        <f t="shared" ref="AC1110:AN1110" si="2402">AC1111+AC1114+AC1117</f>
        <v>0</v>
      </c>
      <c r="AD1110" s="24">
        <f t="shared" si="2402"/>
        <v>0</v>
      </c>
      <c r="AE1110" s="24">
        <f t="shared" ref="AE1110" si="2403">AE1111+AE1114+AE1117</f>
        <v>0</v>
      </c>
      <c r="AF1110" s="24">
        <f t="shared" si="2402"/>
        <v>0</v>
      </c>
      <c r="AG1110" s="24">
        <f t="shared" si="2402"/>
        <v>0</v>
      </c>
      <c r="AH1110" s="24">
        <f t="shared" si="2402"/>
        <v>0</v>
      </c>
      <c r="AI1110" s="24">
        <f t="shared" ref="AI1110" si="2404">AI1111+AI1114+AI1117</f>
        <v>0</v>
      </c>
      <c r="AJ1110" s="24">
        <f t="shared" si="2402"/>
        <v>0</v>
      </c>
      <c r="AK1110" s="24">
        <f t="shared" si="2402"/>
        <v>0</v>
      </c>
      <c r="AL1110" s="24">
        <f t="shared" si="2402"/>
        <v>0</v>
      </c>
      <c r="AM1110" s="24">
        <f t="shared" si="2402"/>
        <v>0</v>
      </c>
      <c r="AN1110" s="24">
        <f t="shared" si="2402"/>
        <v>0</v>
      </c>
      <c r="AO1110" s="24">
        <f t="shared" si="2391"/>
        <v>15907.4</v>
      </c>
      <c r="AP1110" s="24">
        <f t="shared" si="2392"/>
        <v>16183.500000000002</v>
      </c>
      <c r="AQ1110" s="24">
        <f t="shared" si="2393"/>
        <v>16183.400000000001</v>
      </c>
      <c r="AR1110" s="24">
        <f t="shared" ref="AR1110" si="2405">AR1111+AR1114+AR1117</f>
        <v>0</v>
      </c>
      <c r="AS1110" s="24">
        <f t="shared" si="2317"/>
        <v>15907.4</v>
      </c>
      <c r="AT1110" s="24">
        <f t="shared" si="2396"/>
        <v>0</v>
      </c>
      <c r="AU1110" s="6"/>
    </row>
    <row r="1111" spans="1:47" x14ac:dyDescent="0.35">
      <c r="A1111" s="13" t="s">
        <v>367</v>
      </c>
      <c r="B1111" s="13" t="s">
        <v>109</v>
      </c>
      <c r="C1111" s="13" t="s">
        <v>108</v>
      </c>
      <c r="D1111" s="13" t="s">
        <v>339</v>
      </c>
      <c r="E1111" s="13"/>
      <c r="F1111" s="15" t="s">
        <v>417</v>
      </c>
      <c r="G1111" s="21">
        <f>G1112</f>
        <v>12908.6</v>
      </c>
      <c r="H1111" s="21">
        <f t="shared" ref="H1111:AT1112" si="2406">H1112</f>
        <v>13124.7</v>
      </c>
      <c r="I1111" s="21">
        <f t="shared" ref="I1111:I1112" si="2407">I1112</f>
        <v>13124.7</v>
      </c>
      <c r="J1111" s="21">
        <f t="shared" si="2406"/>
        <v>0</v>
      </c>
      <c r="K1111" s="21">
        <f t="shared" si="2406"/>
        <v>0</v>
      </c>
      <c r="L1111" s="21">
        <f t="shared" si="2406"/>
        <v>0</v>
      </c>
      <c r="M1111" s="21">
        <f t="shared" si="2304"/>
        <v>12908.6</v>
      </c>
      <c r="N1111" s="21">
        <f t="shared" si="2305"/>
        <v>13124.7</v>
      </c>
      <c r="O1111" s="21">
        <f t="shared" si="2306"/>
        <v>13124.7</v>
      </c>
      <c r="P1111" s="24">
        <f t="shared" si="2406"/>
        <v>0</v>
      </c>
      <c r="Q1111" s="24">
        <f t="shared" si="2406"/>
        <v>0</v>
      </c>
      <c r="R1111" s="24">
        <f t="shared" si="2406"/>
        <v>0</v>
      </c>
      <c r="S1111" s="24">
        <f t="shared" si="2406"/>
        <v>0</v>
      </c>
      <c r="T1111" s="24">
        <f t="shared" si="2406"/>
        <v>0</v>
      </c>
      <c r="U1111" s="24">
        <f t="shared" si="2406"/>
        <v>0</v>
      </c>
      <c r="V1111" s="24">
        <f t="shared" si="2406"/>
        <v>0</v>
      </c>
      <c r="W1111" s="24">
        <f t="shared" si="2406"/>
        <v>0</v>
      </c>
      <c r="X1111" s="24">
        <f t="shared" si="2406"/>
        <v>0</v>
      </c>
      <c r="Y1111" s="24">
        <f t="shared" si="2406"/>
        <v>0</v>
      </c>
      <c r="Z1111" s="24">
        <f t="shared" si="2348"/>
        <v>12908.6</v>
      </c>
      <c r="AA1111" s="24">
        <f t="shared" si="2349"/>
        <v>13124.7</v>
      </c>
      <c r="AB1111" s="24">
        <f t="shared" si="2350"/>
        <v>13124.7</v>
      </c>
      <c r="AC1111" s="24">
        <f t="shared" si="2406"/>
        <v>0</v>
      </c>
      <c r="AD1111" s="24">
        <f t="shared" si="2406"/>
        <v>0</v>
      </c>
      <c r="AE1111" s="24">
        <f t="shared" si="2406"/>
        <v>0</v>
      </c>
      <c r="AF1111" s="24">
        <f t="shared" si="2406"/>
        <v>0</v>
      </c>
      <c r="AG1111" s="24">
        <f t="shared" si="2406"/>
        <v>0</v>
      </c>
      <c r="AH1111" s="24">
        <f t="shared" si="2406"/>
        <v>0</v>
      </c>
      <c r="AI1111" s="24">
        <f t="shared" si="2406"/>
        <v>0</v>
      </c>
      <c r="AJ1111" s="24">
        <f t="shared" si="2406"/>
        <v>0</v>
      </c>
      <c r="AK1111" s="24">
        <f t="shared" si="2406"/>
        <v>0</v>
      </c>
      <c r="AL1111" s="24">
        <f t="shared" si="2406"/>
        <v>0</v>
      </c>
      <c r="AM1111" s="24">
        <f t="shared" si="2406"/>
        <v>0</v>
      </c>
      <c r="AN1111" s="24">
        <f t="shared" si="2406"/>
        <v>0</v>
      </c>
      <c r="AO1111" s="24">
        <f t="shared" si="2391"/>
        <v>12908.6</v>
      </c>
      <c r="AP1111" s="24">
        <f t="shared" si="2392"/>
        <v>13124.7</v>
      </c>
      <c r="AQ1111" s="24">
        <f t="shared" si="2393"/>
        <v>13124.7</v>
      </c>
      <c r="AR1111" s="24">
        <f t="shared" si="2406"/>
        <v>0</v>
      </c>
      <c r="AS1111" s="24">
        <f t="shared" si="2317"/>
        <v>12908.6</v>
      </c>
      <c r="AT1111" s="24">
        <f t="shared" si="2406"/>
        <v>0</v>
      </c>
    </row>
    <row r="1112" spans="1:47" ht="31" x14ac:dyDescent="0.35">
      <c r="A1112" s="13" t="s">
        <v>367</v>
      </c>
      <c r="B1112" s="13" t="s">
        <v>109</v>
      </c>
      <c r="C1112" s="13" t="s">
        <v>108</v>
      </c>
      <c r="D1112" s="13" t="s">
        <v>339</v>
      </c>
      <c r="E1112" s="13" t="s">
        <v>7</v>
      </c>
      <c r="F1112" s="15" t="s">
        <v>385</v>
      </c>
      <c r="G1112" s="21">
        <f>G1113</f>
        <v>12908.6</v>
      </c>
      <c r="H1112" s="21">
        <f t="shared" si="2406"/>
        <v>13124.7</v>
      </c>
      <c r="I1112" s="21">
        <f t="shared" si="2407"/>
        <v>13124.7</v>
      </c>
      <c r="J1112" s="21">
        <f t="shared" si="2406"/>
        <v>0</v>
      </c>
      <c r="K1112" s="21">
        <f t="shared" si="2406"/>
        <v>0</v>
      </c>
      <c r="L1112" s="21">
        <f t="shared" si="2406"/>
        <v>0</v>
      </c>
      <c r="M1112" s="21">
        <f t="shared" si="2304"/>
        <v>12908.6</v>
      </c>
      <c r="N1112" s="21">
        <f t="shared" si="2305"/>
        <v>13124.7</v>
      </c>
      <c r="O1112" s="21">
        <f t="shared" si="2306"/>
        <v>13124.7</v>
      </c>
      <c r="P1112" s="24">
        <f t="shared" si="2406"/>
        <v>0</v>
      </c>
      <c r="Q1112" s="24">
        <f t="shared" si="2406"/>
        <v>0</v>
      </c>
      <c r="R1112" s="24">
        <f t="shared" si="2406"/>
        <v>0</v>
      </c>
      <c r="S1112" s="24">
        <f t="shared" si="2406"/>
        <v>0</v>
      </c>
      <c r="T1112" s="24">
        <f t="shared" si="2406"/>
        <v>0</v>
      </c>
      <c r="U1112" s="24">
        <f t="shared" si="2406"/>
        <v>0</v>
      </c>
      <c r="V1112" s="24">
        <f t="shared" si="2406"/>
        <v>0</v>
      </c>
      <c r="W1112" s="24">
        <f t="shared" si="2406"/>
        <v>0</v>
      </c>
      <c r="X1112" s="24">
        <f t="shared" si="2406"/>
        <v>0</v>
      </c>
      <c r="Y1112" s="24">
        <f t="shared" si="2406"/>
        <v>0</v>
      </c>
      <c r="Z1112" s="24">
        <f t="shared" si="2348"/>
        <v>12908.6</v>
      </c>
      <c r="AA1112" s="24">
        <f t="shared" si="2349"/>
        <v>13124.7</v>
      </c>
      <c r="AB1112" s="24">
        <f t="shared" si="2350"/>
        <v>13124.7</v>
      </c>
      <c r="AC1112" s="24">
        <f t="shared" si="2406"/>
        <v>0</v>
      </c>
      <c r="AD1112" s="24">
        <f t="shared" si="2406"/>
        <v>0</v>
      </c>
      <c r="AE1112" s="24">
        <f t="shared" si="2406"/>
        <v>0</v>
      </c>
      <c r="AF1112" s="24">
        <f t="shared" si="2406"/>
        <v>0</v>
      </c>
      <c r="AG1112" s="24">
        <f t="shared" si="2406"/>
        <v>0</v>
      </c>
      <c r="AH1112" s="24">
        <f t="shared" si="2406"/>
        <v>0</v>
      </c>
      <c r="AI1112" s="24">
        <f t="shared" si="2406"/>
        <v>0</v>
      </c>
      <c r="AJ1112" s="24">
        <f t="shared" si="2406"/>
        <v>0</v>
      </c>
      <c r="AK1112" s="24">
        <f t="shared" si="2406"/>
        <v>0</v>
      </c>
      <c r="AL1112" s="24">
        <f t="shared" si="2406"/>
        <v>0</v>
      </c>
      <c r="AM1112" s="24">
        <f t="shared" si="2406"/>
        <v>0</v>
      </c>
      <c r="AN1112" s="24">
        <f t="shared" si="2406"/>
        <v>0</v>
      </c>
      <c r="AO1112" s="24">
        <f t="shared" si="2391"/>
        <v>12908.6</v>
      </c>
      <c r="AP1112" s="24">
        <f t="shared" si="2392"/>
        <v>13124.7</v>
      </c>
      <c r="AQ1112" s="24">
        <f t="shared" si="2393"/>
        <v>13124.7</v>
      </c>
      <c r="AR1112" s="24">
        <f t="shared" si="2406"/>
        <v>0</v>
      </c>
      <c r="AS1112" s="24">
        <f t="shared" si="2317"/>
        <v>12908.6</v>
      </c>
      <c r="AT1112" s="24">
        <f t="shared" si="2406"/>
        <v>0</v>
      </c>
    </row>
    <row r="1113" spans="1:47" ht="31" x14ac:dyDescent="0.35">
      <c r="A1113" s="13" t="s">
        <v>367</v>
      </c>
      <c r="B1113" s="13" t="s">
        <v>109</v>
      </c>
      <c r="C1113" s="13" t="s">
        <v>108</v>
      </c>
      <c r="D1113" s="13" t="s">
        <v>339</v>
      </c>
      <c r="E1113" s="13">
        <v>240</v>
      </c>
      <c r="F1113" s="15" t="s">
        <v>374</v>
      </c>
      <c r="G1113" s="21">
        <v>12908.6</v>
      </c>
      <c r="H1113" s="21">
        <v>13124.7</v>
      </c>
      <c r="I1113" s="21">
        <v>13124.7</v>
      </c>
      <c r="J1113" s="21"/>
      <c r="K1113" s="21"/>
      <c r="L1113" s="21"/>
      <c r="M1113" s="21">
        <f t="shared" si="2304"/>
        <v>12908.6</v>
      </c>
      <c r="N1113" s="21">
        <f t="shared" si="2305"/>
        <v>13124.7</v>
      </c>
      <c r="O1113" s="21">
        <f t="shared" si="2306"/>
        <v>13124.7</v>
      </c>
      <c r="P1113" s="24"/>
      <c r="Q1113" s="24"/>
      <c r="R1113" s="24"/>
      <c r="S1113" s="24"/>
      <c r="T1113" s="24"/>
      <c r="U1113" s="24"/>
      <c r="V1113" s="24"/>
      <c r="W1113" s="24"/>
      <c r="X1113" s="24"/>
      <c r="Y1113" s="24"/>
      <c r="Z1113" s="24">
        <f t="shared" si="2348"/>
        <v>12908.6</v>
      </c>
      <c r="AA1113" s="24">
        <f t="shared" si="2349"/>
        <v>13124.7</v>
      </c>
      <c r="AB1113" s="24">
        <f t="shared" si="2350"/>
        <v>13124.7</v>
      </c>
      <c r="AC1113" s="24"/>
      <c r="AD1113" s="24"/>
      <c r="AE1113" s="24"/>
      <c r="AF1113" s="24"/>
      <c r="AG1113" s="24"/>
      <c r="AH1113" s="24"/>
      <c r="AI1113" s="24"/>
      <c r="AJ1113" s="24"/>
      <c r="AK1113" s="24"/>
      <c r="AL1113" s="24"/>
      <c r="AM1113" s="24"/>
      <c r="AN1113" s="24"/>
      <c r="AO1113" s="24">
        <f t="shared" si="2391"/>
        <v>12908.6</v>
      </c>
      <c r="AP1113" s="24">
        <f t="shared" si="2392"/>
        <v>13124.7</v>
      </c>
      <c r="AQ1113" s="24">
        <f t="shared" si="2393"/>
        <v>13124.7</v>
      </c>
      <c r="AR1113" s="24"/>
      <c r="AS1113" s="24">
        <f t="shared" si="2317"/>
        <v>12908.6</v>
      </c>
      <c r="AT1113" s="24"/>
    </row>
    <row r="1114" spans="1:47" x14ac:dyDescent="0.35">
      <c r="A1114" s="13" t="s">
        <v>367</v>
      </c>
      <c r="B1114" s="13" t="s">
        <v>109</v>
      </c>
      <c r="C1114" s="13" t="s">
        <v>108</v>
      </c>
      <c r="D1114" s="13" t="s">
        <v>340</v>
      </c>
      <c r="E1114" s="13"/>
      <c r="F1114" s="15" t="s">
        <v>418</v>
      </c>
      <c r="G1114" s="21">
        <f>G1115</f>
        <v>2503</v>
      </c>
      <c r="H1114" s="21">
        <f t="shared" ref="H1114:AT1115" si="2408">H1115</f>
        <v>2553.1</v>
      </c>
      <c r="I1114" s="21">
        <f t="shared" ref="I1114:I1115" si="2409">I1115</f>
        <v>2553.1</v>
      </c>
      <c r="J1114" s="21">
        <f t="shared" si="2408"/>
        <v>0</v>
      </c>
      <c r="K1114" s="21">
        <f t="shared" si="2408"/>
        <v>0</v>
      </c>
      <c r="L1114" s="21">
        <f t="shared" si="2408"/>
        <v>0</v>
      </c>
      <c r="M1114" s="21">
        <f t="shared" si="2304"/>
        <v>2503</v>
      </c>
      <c r="N1114" s="21">
        <f t="shared" si="2305"/>
        <v>2553.1</v>
      </c>
      <c r="O1114" s="21">
        <f t="shared" si="2306"/>
        <v>2553.1</v>
      </c>
      <c r="P1114" s="24">
        <f t="shared" si="2408"/>
        <v>0</v>
      </c>
      <c r="Q1114" s="24">
        <f t="shared" si="2408"/>
        <v>0</v>
      </c>
      <c r="R1114" s="24">
        <f t="shared" si="2408"/>
        <v>0</v>
      </c>
      <c r="S1114" s="24">
        <f t="shared" si="2408"/>
        <v>0</v>
      </c>
      <c r="T1114" s="24">
        <f t="shared" si="2408"/>
        <v>0</v>
      </c>
      <c r="U1114" s="24">
        <f t="shared" si="2408"/>
        <v>0</v>
      </c>
      <c r="V1114" s="24">
        <f t="shared" si="2408"/>
        <v>0</v>
      </c>
      <c r="W1114" s="24">
        <f t="shared" si="2408"/>
        <v>0</v>
      </c>
      <c r="X1114" s="24">
        <f t="shared" si="2408"/>
        <v>0</v>
      </c>
      <c r="Y1114" s="24">
        <f t="shared" si="2408"/>
        <v>0</v>
      </c>
      <c r="Z1114" s="24">
        <f t="shared" si="2348"/>
        <v>2503</v>
      </c>
      <c r="AA1114" s="24">
        <f t="shared" si="2349"/>
        <v>2553.1</v>
      </c>
      <c r="AB1114" s="24">
        <f t="shared" si="2350"/>
        <v>2553.1</v>
      </c>
      <c r="AC1114" s="24">
        <f t="shared" si="2408"/>
        <v>0</v>
      </c>
      <c r="AD1114" s="24">
        <f t="shared" si="2408"/>
        <v>0</v>
      </c>
      <c r="AE1114" s="24">
        <f t="shared" si="2408"/>
        <v>0</v>
      </c>
      <c r="AF1114" s="24">
        <f t="shared" si="2408"/>
        <v>0</v>
      </c>
      <c r="AG1114" s="24">
        <f t="shared" si="2408"/>
        <v>0</v>
      </c>
      <c r="AH1114" s="24">
        <f t="shared" si="2408"/>
        <v>0</v>
      </c>
      <c r="AI1114" s="24">
        <f t="shared" si="2408"/>
        <v>0</v>
      </c>
      <c r="AJ1114" s="24">
        <f t="shared" si="2408"/>
        <v>0</v>
      </c>
      <c r="AK1114" s="24">
        <f t="shared" si="2408"/>
        <v>0</v>
      </c>
      <c r="AL1114" s="24">
        <f t="shared" si="2408"/>
        <v>0</v>
      </c>
      <c r="AM1114" s="24">
        <f t="shared" si="2408"/>
        <v>0</v>
      </c>
      <c r="AN1114" s="24">
        <f t="shared" si="2408"/>
        <v>0</v>
      </c>
      <c r="AO1114" s="24">
        <f t="shared" si="2391"/>
        <v>2503</v>
      </c>
      <c r="AP1114" s="24">
        <f t="shared" si="2392"/>
        <v>2553.1</v>
      </c>
      <c r="AQ1114" s="24">
        <f t="shared" si="2393"/>
        <v>2553.1</v>
      </c>
      <c r="AR1114" s="24">
        <f t="shared" si="2408"/>
        <v>0</v>
      </c>
      <c r="AS1114" s="24">
        <f t="shared" si="2317"/>
        <v>2503</v>
      </c>
      <c r="AT1114" s="24">
        <f t="shared" si="2408"/>
        <v>0</v>
      </c>
    </row>
    <row r="1115" spans="1:47" ht="31" x14ac:dyDescent="0.35">
      <c r="A1115" s="13" t="s">
        <v>367</v>
      </c>
      <c r="B1115" s="13" t="s">
        <v>109</v>
      </c>
      <c r="C1115" s="13" t="s">
        <v>108</v>
      </c>
      <c r="D1115" s="13" t="s">
        <v>340</v>
      </c>
      <c r="E1115" s="13" t="s">
        <v>7</v>
      </c>
      <c r="F1115" s="15" t="s">
        <v>385</v>
      </c>
      <c r="G1115" s="21">
        <f>G1116</f>
        <v>2503</v>
      </c>
      <c r="H1115" s="21">
        <f t="shared" si="2408"/>
        <v>2553.1</v>
      </c>
      <c r="I1115" s="21">
        <f t="shared" si="2409"/>
        <v>2553.1</v>
      </c>
      <c r="J1115" s="21">
        <f t="shared" si="2408"/>
        <v>0</v>
      </c>
      <c r="K1115" s="21">
        <f t="shared" si="2408"/>
        <v>0</v>
      </c>
      <c r="L1115" s="21">
        <f t="shared" si="2408"/>
        <v>0</v>
      </c>
      <c r="M1115" s="21">
        <f t="shared" si="2304"/>
        <v>2503</v>
      </c>
      <c r="N1115" s="21">
        <f t="shared" si="2305"/>
        <v>2553.1</v>
      </c>
      <c r="O1115" s="21">
        <f t="shared" si="2306"/>
        <v>2553.1</v>
      </c>
      <c r="P1115" s="24">
        <f t="shared" si="2408"/>
        <v>0</v>
      </c>
      <c r="Q1115" s="24">
        <f t="shared" si="2408"/>
        <v>0</v>
      </c>
      <c r="R1115" s="24">
        <f t="shared" si="2408"/>
        <v>0</v>
      </c>
      <c r="S1115" s="24">
        <f t="shared" si="2408"/>
        <v>0</v>
      </c>
      <c r="T1115" s="24">
        <f t="shared" si="2408"/>
        <v>0</v>
      </c>
      <c r="U1115" s="24">
        <f t="shared" si="2408"/>
        <v>0</v>
      </c>
      <c r="V1115" s="24">
        <f t="shared" si="2408"/>
        <v>0</v>
      </c>
      <c r="W1115" s="24">
        <f t="shared" si="2408"/>
        <v>0</v>
      </c>
      <c r="X1115" s="24">
        <f t="shared" si="2408"/>
        <v>0</v>
      </c>
      <c r="Y1115" s="24">
        <f t="shared" si="2408"/>
        <v>0</v>
      </c>
      <c r="Z1115" s="24">
        <f t="shared" si="2348"/>
        <v>2503</v>
      </c>
      <c r="AA1115" s="24">
        <f t="shared" si="2349"/>
        <v>2553.1</v>
      </c>
      <c r="AB1115" s="24">
        <f t="shared" si="2350"/>
        <v>2553.1</v>
      </c>
      <c r="AC1115" s="24">
        <f t="shared" si="2408"/>
        <v>0</v>
      </c>
      <c r="AD1115" s="24">
        <f t="shared" si="2408"/>
        <v>0</v>
      </c>
      <c r="AE1115" s="24">
        <f t="shared" si="2408"/>
        <v>0</v>
      </c>
      <c r="AF1115" s="24">
        <f t="shared" si="2408"/>
        <v>0</v>
      </c>
      <c r="AG1115" s="24">
        <f t="shared" si="2408"/>
        <v>0</v>
      </c>
      <c r="AH1115" s="24">
        <f t="shared" si="2408"/>
        <v>0</v>
      </c>
      <c r="AI1115" s="24">
        <f t="shared" si="2408"/>
        <v>0</v>
      </c>
      <c r="AJ1115" s="24">
        <f t="shared" si="2408"/>
        <v>0</v>
      </c>
      <c r="AK1115" s="24">
        <f t="shared" si="2408"/>
        <v>0</v>
      </c>
      <c r="AL1115" s="24">
        <f t="shared" si="2408"/>
        <v>0</v>
      </c>
      <c r="AM1115" s="24">
        <f t="shared" si="2408"/>
        <v>0</v>
      </c>
      <c r="AN1115" s="24">
        <f t="shared" si="2408"/>
        <v>0</v>
      </c>
      <c r="AO1115" s="24">
        <f t="shared" si="2391"/>
        <v>2503</v>
      </c>
      <c r="AP1115" s="24">
        <f t="shared" si="2392"/>
        <v>2553.1</v>
      </c>
      <c r="AQ1115" s="24">
        <f t="shared" si="2393"/>
        <v>2553.1</v>
      </c>
      <c r="AR1115" s="24">
        <f t="shared" si="2408"/>
        <v>0</v>
      </c>
      <c r="AS1115" s="24">
        <f t="shared" si="2317"/>
        <v>2503</v>
      </c>
      <c r="AT1115" s="24">
        <f t="shared" si="2408"/>
        <v>0</v>
      </c>
    </row>
    <row r="1116" spans="1:47" ht="31" x14ac:dyDescent="0.35">
      <c r="A1116" s="13" t="s">
        <v>367</v>
      </c>
      <c r="B1116" s="13" t="s">
        <v>109</v>
      </c>
      <c r="C1116" s="13" t="s">
        <v>108</v>
      </c>
      <c r="D1116" s="13" t="s">
        <v>340</v>
      </c>
      <c r="E1116" s="13">
        <v>240</v>
      </c>
      <c r="F1116" s="15" t="s">
        <v>374</v>
      </c>
      <c r="G1116" s="21">
        <v>2503</v>
      </c>
      <c r="H1116" s="21">
        <v>2553.1</v>
      </c>
      <c r="I1116" s="21">
        <v>2553.1</v>
      </c>
      <c r="J1116" s="21"/>
      <c r="K1116" s="21"/>
      <c r="L1116" s="21"/>
      <c r="M1116" s="21">
        <f t="shared" si="2304"/>
        <v>2503</v>
      </c>
      <c r="N1116" s="21">
        <f t="shared" si="2305"/>
        <v>2553.1</v>
      </c>
      <c r="O1116" s="21">
        <f t="shared" si="2306"/>
        <v>2553.1</v>
      </c>
      <c r="P1116" s="24"/>
      <c r="Q1116" s="24"/>
      <c r="R1116" s="24"/>
      <c r="S1116" s="24"/>
      <c r="T1116" s="24"/>
      <c r="U1116" s="24"/>
      <c r="V1116" s="24"/>
      <c r="W1116" s="24"/>
      <c r="X1116" s="24"/>
      <c r="Y1116" s="24"/>
      <c r="Z1116" s="24">
        <f t="shared" si="2348"/>
        <v>2503</v>
      </c>
      <c r="AA1116" s="24">
        <f t="shared" si="2349"/>
        <v>2553.1</v>
      </c>
      <c r="AB1116" s="24">
        <f t="shared" si="2350"/>
        <v>2553.1</v>
      </c>
      <c r="AC1116" s="24"/>
      <c r="AD1116" s="24"/>
      <c r="AE1116" s="24"/>
      <c r="AF1116" s="24"/>
      <c r="AG1116" s="24"/>
      <c r="AH1116" s="24"/>
      <c r="AI1116" s="24"/>
      <c r="AJ1116" s="24"/>
      <c r="AK1116" s="24"/>
      <c r="AL1116" s="24"/>
      <c r="AM1116" s="24"/>
      <c r="AN1116" s="24"/>
      <c r="AO1116" s="24">
        <f t="shared" si="2391"/>
        <v>2503</v>
      </c>
      <c r="AP1116" s="24">
        <f t="shared" si="2392"/>
        <v>2553.1</v>
      </c>
      <c r="AQ1116" s="24">
        <f t="shared" si="2393"/>
        <v>2553.1</v>
      </c>
      <c r="AR1116" s="24"/>
      <c r="AS1116" s="24">
        <f t="shared" si="2317"/>
        <v>2503</v>
      </c>
      <c r="AT1116" s="24"/>
    </row>
    <row r="1117" spans="1:47" x14ac:dyDescent="0.35">
      <c r="A1117" s="13" t="s">
        <v>367</v>
      </c>
      <c r="B1117" s="13" t="s">
        <v>109</v>
      </c>
      <c r="C1117" s="13" t="s">
        <v>108</v>
      </c>
      <c r="D1117" s="13" t="s">
        <v>341</v>
      </c>
      <c r="E1117" s="13"/>
      <c r="F1117" s="15" t="s">
        <v>419</v>
      </c>
      <c r="G1117" s="21">
        <f>G1118</f>
        <v>495.8</v>
      </c>
      <c r="H1117" s="21">
        <f t="shared" ref="H1117:AT1118" si="2410">H1118</f>
        <v>505.7</v>
      </c>
      <c r="I1117" s="21">
        <f t="shared" ref="I1117:I1118" si="2411">I1118</f>
        <v>505.6</v>
      </c>
      <c r="J1117" s="21">
        <f t="shared" si="2410"/>
        <v>0</v>
      </c>
      <c r="K1117" s="21">
        <f t="shared" si="2410"/>
        <v>0</v>
      </c>
      <c r="L1117" s="21">
        <f t="shared" si="2410"/>
        <v>0</v>
      </c>
      <c r="M1117" s="21">
        <f t="shared" si="2304"/>
        <v>495.8</v>
      </c>
      <c r="N1117" s="21">
        <f t="shared" si="2305"/>
        <v>505.7</v>
      </c>
      <c r="O1117" s="21">
        <f t="shared" si="2306"/>
        <v>505.6</v>
      </c>
      <c r="P1117" s="24">
        <f t="shared" si="2410"/>
        <v>0</v>
      </c>
      <c r="Q1117" s="24">
        <f t="shared" si="2410"/>
        <v>0</v>
      </c>
      <c r="R1117" s="24">
        <f t="shared" si="2410"/>
        <v>0</v>
      </c>
      <c r="S1117" s="24">
        <f t="shared" si="2410"/>
        <v>0</v>
      </c>
      <c r="T1117" s="24">
        <f t="shared" si="2410"/>
        <v>0</v>
      </c>
      <c r="U1117" s="24">
        <f t="shared" si="2410"/>
        <v>0</v>
      </c>
      <c r="V1117" s="24">
        <f t="shared" si="2410"/>
        <v>0</v>
      </c>
      <c r="W1117" s="24">
        <f t="shared" si="2410"/>
        <v>0</v>
      </c>
      <c r="X1117" s="24">
        <f t="shared" si="2410"/>
        <v>0</v>
      </c>
      <c r="Y1117" s="24">
        <f t="shared" si="2410"/>
        <v>0</v>
      </c>
      <c r="Z1117" s="24">
        <f t="shared" si="2348"/>
        <v>495.8</v>
      </c>
      <c r="AA1117" s="24">
        <f t="shared" si="2349"/>
        <v>505.7</v>
      </c>
      <c r="AB1117" s="24">
        <f t="shared" si="2350"/>
        <v>505.6</v>
      </c>
      <c r="AC1117" s="24">
        <f t="shared" si="2410"/>
        <v>0</v>
      </c>
      <c r="AD1117" s="24">
        <f t="shared" si="2410"/>
        <v>0</v>
      </c>
      <c r="AE1117" s="24">
        <f t="shared" si="2410"/>
        <v>0</v>
      </c>
      <c r="AF1117" s="24">
        <f t="shared" si="2410"/>
        <v>0</v>
      </c>
      <c r="AG1117" s="24">
        <f t="shared" si="2410"/>
        <v>0</v>
      </c>
      <c r="AH1117" s="24">
        <f t="shared" si="2410"/>
        <v>0</v>
      </c>
      <c r="AI1117" s="24">
        <f t="shared" si="2410"/>
        <v>0</v>
      </c>
      <c r="AJ1117" s="24">
        <f t="shared" si="2410"/>
        <v>0</v>
      </c>
      <c r="AK1117" s="24">
        <f t="shared" si="2410"/>
        <v>0</v>
      </c>
      <c r="AL1117" s="24">
        <f t="shared" si="2410"/>
        <v>0</v>
      </c>
      <c r="AM1117" s="24">
        <f t="shared" si="2410"/>
        <v>0</v>
      </c>
      <c r="AN1117" s="24">
        <f t="shared" si="2410"/>
        <v>0</v>
      </c>
      <c r="AO1117" s="24">
        <f t="shared" si="2391"/>
        <v>495.8</v>
      </c>
      <c r="AP1117" s="24">
        <f t="shared" si="2392"/>
        <v>505.7</v>
      </c>
      <c r="AQ1117" s="24">
        <f t="shared" si="2393"/>
        <v>505.6</v>
      </c>
      <c r="AR1117" s="24">
        <f t="shared" si="2410"/>
        <v>0</v>
      </c>
      <c r="AS1117" s="24">
        <f t="shared" si="2317"/>
        <v>495.8</v>
      </c>
      <c r="AT1117" s="24">
        <f t="shared" si="2410"/>
        <v>0</v>
      </c>
    </row>
    <row r="1118" spans="1:47" ht="31" x14ac:dyDescent="0.35">
      <c r="A1118" s="13" t="s">
        <v>367</v>
      </c>
      <c r="B1118" s="13" t="s">
        <v>109</v>
      </c>
      <c r="C1118" s="13" t="s">
        <v>108</v>
      </c>
      <c r="D1118" s="13" t="s">
        <v>341</v>
      </c>
      <c r="E1118" s="13" t="s">
        <v>7</v>
      </c>
      <c r="F1118" s="15" t="s">
        <v>385</v>
      </c>
      <c r="G1118" s="21">
        <f>G1119</f>
        <v>495.8</v>
      </c>
      <c r="H1118" s="21">
        <f t="shared" si="2410"/>
        <v>505.7</v>
      </c>
      <c r="I1118" s="21">
        <f t="shared" si="2411"/>
        <v>505.6</v>
      </c>
      <c r="J1118" s="21">
        <f t="shared" si="2410"/>
        <v>0</v>
      </c>
      <c r="K1118" s="21">
        <f t="shared" si="2410"/>
        <v>0</v>
      </c>
      <c r="L1118" s="21">
        <f t="shared" si="2410"/>
        <v>0</v>
      </c>
      <c r="M1118" s="21">
        <f t="shared" si="2304"/>
        <v>495.8</v>
      </c>
      <c r="N1118" s="21">
        <f t="shared" si="2305"/>
        <v>505.7</v>
      </c>
      <c r="O1118" s="21">
        <f t="shared" si="2306"/>
        <v>505.6</v>
      </c>
      <c r="P1118" s="24">
        <f t="shared" si="2410"/>
        <v>0</v>
      </c>
      <c r="Q1118" s="24">
        <f t="shared" si="2410"/>
        <v>0</v>
      </c>
      <c r="R1118" s="24">
        <f t="shared" si="2410"/>
        <v>0</v>
      </c>
      <c r="S1118" s="24">
        <f t="shared" si="2410"/>
        <v>0</v>
      </c>
      <c r="T1118" s="24">
        <f t="shared" si="2410"/>
        <v>0</v>
      </c>
      <c r="U1118" s="24">
        <f t="shared" si="2410"/>
        <v>0</v>
      </c>
      <c r="V1118" s="24">
        <f t="shared" si="2410"/>
        <v>0</v>
      </c>
      <c r="W1118" s="24">
        <f t="shared" si="2410"/>
        <v>0</v>
      </c>
      <c r="X1118" s="24">
        <f t="shared" si="2410"/>
        <v>0</v>
      </c>
      <c r="Y1118" s="24">
        <f t="shared" si="2410"/>
        <v>0</v>
      </c>
      <c r="Z1118" s="24">
        <f t="shared" si="2348"/>
        <v>495.8</v>
      </c>
      <c r="AA1118" s="24">
        <f t="shared" si="2349"/>
        <v>505.7</v>
      </c>
      <c r="AB1118" s="24">
        <f t="shared" si="2350"/>
        <v>505.6</v>
      </c>
      <c r="AC1118" s="24">
        <f t="shared" si="2410"/>
        <v>0</v>
      </c>
      <c r="AD1118" s="24">
        <f t="shared" si="2410"/>
        <v>0</v>
      </c>
      <c r="AE1118" s="24">
        <f t="shared" si="2410"/>
        <v>0</v>
      </c>
      <c r="AF1118" s="24">
        <f t="shared" si="2410"/>
        <v>0</v>
      </c>
      <c r="AG1118" s="24">
        <f t="shared" si="2410"/>
        <v>0</v>
      </c>
      <c r="AH1118" s="24">
        <f t="shared" si="2410"/>
        <v>0</v>
      </c>
      <c r="AI1118" s="24">
        <f t="shared" si="2410"/>
        <v>0</v>
      </c>
      <c r="AJ1118" s="24">
        <f t="shared" si="2410"/>
        <v>0</v>
      </c>
      <c r="AK1118" s="24">
        <f t="shared" si="2410"/>
        <v>0</v>
      </c>
      <c r="AL1118" s="24">
        <f t="shared" si="2410"/>
        <v>0</v>
      </c>
      <c r="AM1118" s="24">
        <f t="shared" si="2410"/>
        <v>0</v>
      </c>
      <c r="AN1118" s="24">
        <f t="shared" si="2410"/>
        <v>0</v>
      </c>
      <c r="AO1118" s="24">
        <f t="shared" si="2391"/>
        <v>495.8</v>
      </c>
      <c r="AP1118" s="24">
        <f t="shared" si="2392"/>
        <v>505.7</v>
      </c>
      <c r="AQ1118" s="24">
        <f t="shared" si="2393"/>
        <v>505.6</v>
      </c>
      <c r="AR1118" s="24">
        <f t="shared" si="2410"/>
        <v>0</v>
      </c>
      <c r="AS1118" s="24">
        <f t="shared" si="2317"/>
        <v>495.8</v>
      </c>
      <c r="AT1118" s="24">
        <f t="shared" si="2410"/>
        <v>0</v>
      </c>
    </row>
    <row r="1119" spans="1:47" ht="31" x14ac:dyDescent="0.35">
      <c r="A1119" s="13" t="s">
        <v>367</v>
      </c>
      <c r="B1119" s="13" t="s">
        <v>109</v>
      </c>
      <c r="C1119" s="13" t="s">
        <v>108</v>
      </c>
      <c r="D1119" s="13" t="s">
        <v>341</v>
      </c>
      <c r="E1119" s="13">
        <v>240</v>
      </c>
      <c r="F1119" s="15" t="s">
        <v>374</v>
      </c>
      <c r="G1119" s="21">
        <v>495.8</v>
      </c>
      <c r="H1119" s="21">
        <v>505.7</v>
      </c>
      <c r="I1119" s="21">
        <v>505.6</v>
      </c>
      <c r="J1119" s="21"/>
      <c r="K1119" s="21"/>
      <c r="L1119" s="21"/>
      <c r="M1119" s="21">
        <f t="shared" ref="M1119:M1182" si="2412">G1119+J1119</f>
        <v>495.8</v>
      </c>
      <c r="N1119" s="21">
        <f t="shared" ref="N1119:N1182" si="2413">H1119+K1119</f>
        <v>505.7</v>
      </c>
      <c r="O1119" s="21">
        <f t="shared" ref="O1119:O1182" si="2414">I1119+L1119</f>
        <v>505.6</v>
      </c>
      <c r="P1119" s="24"/>
      <c r="Q1119" s="24"/>
      <c r="R1119" s="24"/>
      <c r="S1119" s="24"/>
      <c r="T1119" s="24"/>
      <c r="U1119" s="24"/>
      <c r="V1119" s="24"/>
      <c r="W1119" s="24"/>
      <c r="X1119" s="24"/>
      <c r="Y1119" s="24"/>
      <c r="Z1119" s="24">
        <f t="shared" si="2348"/>
        <v>495.8</v>
      </c>
      <c r="AA1119" s="24">
        <f t="shared" si="2349"/>
        <v>505.7</v>
      </c>
      <c r="AB1119" s="24">
        <f t="shared" si="2350"/>
        <v>505.6</v>
      </c>
      <c r="AC1119" s="24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>
        <f t="shared" si="2391"/>
        <v>495.8</v>
      </c>
      <c r="AP1119" s="24">
        <f t="shared" si="2392"/>
        <v>505.7</v>
      </c>
      <c r="AQ1119" s="24">
        <f t="shared" si="2393"/>
        <v>505.6</v>
      </c>
      <c r="AR1119" s="24"/>
      <c r="AS1119" s="24">
        <f t="shared" si="2317"/>
        <v>495.8</v>
      </c>
      <c r="AT1119" s="24"/>
    </row>
    <row r="1120" spans="1:47" ht="31" x14ac:dyDescent="0.35">
      <c r="A1120" s="13" t="s">
        <v>367</v>
      </c>
      <c r="B1120" s="13" t="s">
        <v>109</v>
      </c>
      <c r="C1120" s="13" t="s">
        <v>108</v>
      </c>
      <c r="D1120" s="13" t="s">
        <v>361</v>
      </c>
      <c r="E1120" s="13"/>
      <c r="F1120" s="15" t="s">
        <v>427</v>
      </c>
      <c r="G1120" s="21">
        <f>G1121</f>
        <v>6030.8</v>
      </c>
      <c r="H1120" s="21">
        <f t="shared" ref="H1120:AT1123" si="2415">H1121</f>
        <v>5267.2</v>
      </c>
      <c r="I1120" s="21">
        <f t="shared" ref="I1120:I1123" si="2416">I1121</f>
        <v>5214.2</v>
      </c>
      <c r="J1120" s="21">
        <f t="shared" si="2415"/>
        <v>0</v>
      </c>
      <c r="K1120" s="21">
        <f t="shared" si="2415"/>
        <v>0</v>
      </c>
      <c r="L1120" s="21">
        <f t="shared" si="2415"/>
        <v>0</v>
      </c>
      <c r="M1120" s="21">
        <f t="shared" si="2412"/>
        <v>6030.8</v>
      </c>
      <c r="N1120" s="21">
        <f t="shared" si="2413"/>
        <v>5267.2</v>
      </c>
      <c r="O1120" s="21">
        <f t="shared" si="2414"/>
        <v>5214.2</v>
      </c>
      <c r="P1120" s="24">
        <f t="shared" si="2415"/>
        <v>0</v>
      </c>
      <c r="Q1120" s="24">
        <f t="shared" si="2415"/>
        <v>0</v>
      </c>
      <c r="R1120" s="24">
        <f t="shared" si="2415"/>
        <v>0</v>
      </c>
      <c r="S1120" s="24">
        <f t="shared" si="2415"/>
        <v>0</v>
      </c>
      <c r="T1120" s="24">
        <f t="shared" si="2415"/>
        <v>0</v>
      </c>
      <c r="U1120" s="24">
        <f t="shared" si="2415"/>
        <v>0</v>
      </c>
      <c r="V1120" s="24">
        <f t="shared" si="2415"/>
        <v>0</v>
      </c>
      <c r="W1120" s="24">
        <f t="shared" si="2415"/>
        <v>0</v>
      </c>
      <c r="X1120" s="24">
        <f t="shared" si="2415"/>
        <v>0</v>
      </c>
      <c r="Y1120" s="24">
        <f t="shared" si="2415"/>
        <v>0</v>
      </c>
      <c r="Z1120" s="24">
        <f t="shared" si="2348"/>
        <v>6030.8</v>
      </c>
      <c r="AA1120" s="24">
        <f t="shared" si="2349"/>
        <v>5267.2</v>
      </c>
      <c r="AB1120" s="24">
        <f t="shared" si="2350"/>
        <v>5214.2</v>
      </c>
      <c r="AC1120" s="24">
        <f t="shared" si="2415"/>
        <v>0</v>
      </c>
      <c r="AD1120" s="24">
        <f t="shared" si="2415"/>
        <v>0</v>
      </c>
      <c r="AE1120" s="24">
        <f t="shared" si="2415"/>
        <v>0</v>
      </c>
      <c r="AF1120" s="24">
        <f t="shared" si="2415"/>
        <v>0</v>
      </c>
      <c r="AG1120" s="24">
        <f t="shared" si="2415"/>
        <v>0</v>
      </c>
      <c r="AH1120" s="24">
        <f t="shared" si="2415"/>
        <v>0</v>
      </c>
      <c r="AI1120" s="24">
        <f t="shared" si="2415"/>
        <v>0</v>
      </c>
      <c r="AJ1120" s="24">
        <f t="shared" si="2415"/>
        <v>0</v>
      </c>
      <c r="AK1120" s="24">
        <f t="shared" si="2415"/>
        <v>0</v>
      </c>
      <c r="AL1120" s="24">
        <f t="shared" si="2415"/>
        <v>0</v>
      </c>
      <c r="AM1120" s="24">
        <f t="shared" si="2415"/>
        <v>0</v>
      </c>
      <c r="AN1120" s="24">
        <f t="shared" si="2415"/>
        <v>0</v>
      </c>
      <c r="AO1120" s="24">
        <f t="shared" si="2391"/>
        <v>6030.8</v>
      </c>
      <c r="AP1120" s="24">
        <f t="shared" si="2392"/>
        <v>5267.2</v>
      </c>
      <c r="AQ1120" s="24">
        <f t="shared" si="2393"/>
        <v>5214.2</v>
      </c>
      <c r="AR1120" s="24">
        <f t="shared" si="2415"/>
        <v>0</v>
      </c>
      <c r="AS1120" s="24">
        <f t="shared" si="2317"/>
        <v>6030.8</v>
      </c>
      <c r="AT1120" s="24">
        <f t="shared" si="2415"/>
        <v>0</v>
      </c>
      <c r="AU1120" s="6"/>
    </row>
    <row r="1121" spans="1:47" ht="31" x14ac:dyDescent="0.35">
      <c r="A1121" s="13" t="s">
        <v>367</v>
      </c>
      <c r="B1121" s="13" t="s">
        <v>109</v>
      </c>
      <c r="C1121" s="13" t="s">
        <v>108</v>
      </c>
      <c r="D1121" s="13" t="s">
        <v>362</v>
      </c>
      <c r="E1121" s="13"/>
      <c r="F1121" s="15" t="s">
        <v>861</v>
      </c>
      <c r="G1121" s="21">
        <f>G1122</f>
        <v>6030.8</v>
      </c>
      <c r="H1121" s="21">
        <f t="shared" si="2415"/>
        <v>5267.2</v>
      </c>
      <c r="I1121" s="21">
        <f t="shared" si="2416"/>
        <v>5214.2</v>
      </c>
      <c r="J1121" s="21">
        <f t="shared" si="2415"/>
        <v>0</v>
      </c>
      <c r="K1121" s="21">
        <f t="shared" si="2415"/>
        <v>0</v>
      </c>
      <c r="L1121" s="21">
        <f t="shared" si="2415"/>
        <v>0</v>
      </c>
      <c r="M1121" s="21">
        <f t="shared" si="2412"/>
        <v>6030.8</v>
      </c>
      <c r="N1121" s="21">
        <f t="shared" si="2413"/>
        <v>5267.2</v>
      </c>
      <c r="O1121" s="21">
        <f t="shared" si="2414"/>
        <v>5214.2</v>
      </c>
      <c r="P1121" s="24">
        <f t="shared" si="2415"/>
        <v>0</v>
      </c>
      <c r="Q1121" s="24">
        <f t="shared" si="2415"/>
        <v>0</v>
      </c>
      <c r="R1121" s="24">
        <f t="shared" si="2415"/>
        <v>0</v>
      </c>
      <c r="S1121" s="24">
        <f t="shared" si="2415"/>
        <v>0</v>
      </c>
      <c r="T1121" s="24">
        <f t="shared" si="2415"/>
        <v>0</v>
      </c>
      <c r="U1121" s="24">
        <f t="shared" si="2415"/>
        <v>0</v>
      </c>
      <c r="V1121" s="24">
        <f t="shared" si="2415"/>
        <v>0</v>
      </c>
      <c r="W1121" s="24">
        <f t="shared" si="2415"/>
        <v>0</v>
      </c>
      <c r="X1121" s="24">
        <f t="shared" si="2415"/>
        <v>0</v>
      </c>
      <c r="Y1121" s="24">
        <f t="shared" si="2415"/>
        <v>0</v>
      </c>
      <c r="Z1121" s="24">
        <f t="shared" si="2348"/>
        <v>6030.8</v>
      </c>
      <c r="AA1121" s="24">
        <f t="shared" si="2349"/>
        <v>5267.2</v>
      </c>
      <c r="AB1121" s="24">
        <f t="shared" si="2350"/>
        <v>5214.2</v>
      </c>
      <c r="AC1121" s="24">
        <f t="shared" si="2415"/>
        <v>0</v>
      </c>
      <c r="AD1121" s="24">
        <f t="shared" si="2415"/>
        <v>0</v>
      </c>
      <c r="AE1121" s="24">
        <f t="shared" si="2415"/>
        <v>0</v>
      </c>
      <c r="AF1121" s="24">
        <f t="shared" si="2415"/>
        <v>0</v>
      </c>
      <c r="AG1121" s="24">
        <f t="shared" si="2415"/>
        <v>0</v>
      </c>
      <c r="AH1121" s="24">
        <f t="shared" si="2415"/>
        <v>0</v>
      </c>
      <c r="AI1121" s="24">
        <f t="shared" si="2415"/>
        <v>0</v>
      </c>
      <c r="AJ1121" s="24">
        <f t="shared" si="2415"/>
        <v>0</v>
      </c>
      <c r="AK1121" s="24">
        <f t="shared" si="2415"/>
        <v>0</v>
      </c>
      <c r="AL1121" s="24">
        <f t="shared" si="2415"/>
        <v>0</v>
      </c>
      <c r="AM1121" s="24">
        <f t="shared" si="2415"/>
        <v>0</v>
      </c>
      <c r="AN1121" s="24">
        <f t="shared" si="2415"/>
        <v>0</v>
      </c>
      <c r="AO1121" s="24">
        <f t="shared" si="2391"/>
        <v>6030.8</v>
      </c>
      <c r="AP1121" s="24">
        <f t="shared" si="2392"/>
        <v>5267.2</v>
      </c>
      <c r="AQ1121" s="24">
        <f t="shared" si="2393"/>
        <v>5214.2</v>
      </c>
      <c r="AR1121" s="24">
        <f t="shared" si="2415"/>
        <v>0</v>
      </c>
      <c r="AS1121" s="24">
        <f t="shared" si="2317"/>
        <v>6030.8</v>
      </c>
      <c r="AT1121" s="24">
        <f t="shared" si="2415"/>
        <v>0</v>
      </c>
      <c r="AU1121" s="6"/>
    </row>
    <row r="1122" spans="1:47" ht="31" x14ac:dyDescent="0.35">
      <c r="A1122" s="13" t="s">
        <v>367</v>
      </c>
      <c r="B1122" s="13" t="s">
        <v>109</v>
      </c>
      <c r="C1122" s="13" t="s">
        <v>108</v>
      </c>
      <c r="D1122" s="13" t="s">
        <v>342</v>
      </c>
      <c r="E1122" s="13"/>
      <c r="F1122" s="15" t="s">
        <v>428</v>
      </c>
      <c r="G1122" s="21">
        <f>G1123</f>
        <v>6030.8</v>
      </c>
      <c r="H1122" s="21">
        <f t="shared" si="2415"/>
        <v>5267.2</v>
      </c>
      <c r="I1122" s="21">
        <f t="shared" si="2416"/>
        <v>5214.2</v>
      </c>
      <c r="J1122" s="21">
        <f t="shared" si="2415"/>
        <v>0</v>
      </c>
      <c r="K1122" s="21">
        <f t="shared" si="2415"/>
        <v>0</v>
      </c>
      <c r="L1122" s="21">
        <f t="shared" si="2415"/>
        <v>0</v>
      </c>
      <c r="M1122" s="21">
        <f t="shared" si="2412"/>
        <v>6030.8</v>
      </c>
      <c r="N1122" s="21">
        <f t="shared" si="2413"/>
        <v>5267.2</v>
      </c>
      <c r="O1122" s="21">
        <f t="shared" si="2414"/>
        <v>5214.2</v>
      </c>
      <c r="P1122" s="24">
        <f t="shared" si="2415"/>
        <v>0</v>
      </c>
      <c r="Q1122" s="24">
        <f t="shared" si="2415"/>
        <v>0</v>
      </c>
      <c r="R1122" s="24">
        <f t="shared" si="2415"/>
        <v>0</v>
      </c>
      <c r="S1122" s="24">
        <f t="shared" si="2415"/>
        <v>0</v>
      </c>
      <c r="T1122" s="24">
        <f t="shared" si="2415"/>
        <v>0</v>
      </c>
      <c r="U1122" s="24">
        <f t="shared" si="2415"/>
        <v>0</v>
      </c>
      <c r="V1122" s="24">
        <f t="shared" si="2415"/>
        <v>0</v>
      </c>
      <c r="W1122" s="24">
        <f t="shared" si="2415"/>
        <v>0</v>
      </c>
      <c r="X1122" s="24">
        <f t="shared" si="2415"/>
        <v>0</v>
      </c>
      <c r="Y1122" s="24">
        <f t="shared" si="2415"/>
        <v>0</v>
      </c>
      <c r="Z1122" s="24">
        <f t="shared" si="2348"/>
        <v>6030.8</v>
      </c>
      <c r="AA1122" s="24">
        <f t="shared" si="2349"/>
        <v>5267.2</v>
      </c>
      <c r="AB1122" s="24">
        <f t="shared" si="2350"/>
        <v>5214.2</v>
      </c>
      <c r="AC1122" s="24">
        <f t="shared" si="2415"/>
        <v>0</v>
      </c>
      <c r="AD1122" s="24">
        <f t="shared" si="2415"/>
        <v>0</v>
      </c>
      <c r="AE1122" s="24">
        <f t="shared" si="2415"/>
        <v>0</v>
      </c>
      <c r="AF1122" s="24">
        <f t="shared" si="2415"/>
        <v>0</v>
      </c>
      <c r="AG1122" s="24">
        <f t="shared" si="2415"/>
        <v>0</v>
      </c>
      <c r="AH1122" s="24">
        <f t="shared" si="2415"/>
        <v>0</v>
      </c>
      <c r="AI1122" s="24">
        <f t="shared" si="2415"/>
        <v>0</v>
      </c>
      <c r="AJ1122" s="24">
        <f t="shared" si="2415"/>
        <v>0</v>
      </c>
      <c r="AK1122" s="24">
        <f t="shared" si="2415"/>
        <v>0</v>
      </c>
      <c r="AL1122" s="24">
        <f t="shared" si="2415"/>
        <v>0</v>
      </c>
      <c r="AM1122" s="24">
        <f t="shared" si="2415"/>
        <v>0</v>
      </c>
      <c r="AN1122" s="24">
        <f t="shared" si="2415"/>
        <v>0</v>
      </c>
      <c r="AO1122" s="24">
        <f t="shared" si="2391"/>
        <v>6030.8</v>
      </c>
      <c r="AP1122" s="24">
        <f t="shared" si="2392"/>
        <v>5267.2</v>
      </c>
      <c r="AQ1122" s="24">
        <f t="shared" si="2393"/>
        <v>5214.2</v>
      </c>
      <c r="AR1122" s="24">
        <f t="shared" si="2415"/>
        <v>0</v>
      </c>
      <c r="AS1122" s="24">
        <f t="shared" ref="AS1122:AS1185" si="2417">AO1122+AR1122</f>
        <v>6030.8</v>
      </c>
      <c r="AT1122" s="24">
        <f t="shared" si="2415"/>
        <v>0</v>
      </c>
    </row>
    <row r="1123" spans="1:47" ht="31" x14ac:dyDescent="0.35">
      <c r="A1123" s="13" t="s">
        <v>367</v>
      </c>
      <c r="B1123" s="13" t="s">
        <v>109</v>
      </c>
      <c r="C1123" s="13" t="s">
        <v>108</v>
      </c>
      <c r="D1123" s="13" t="s">
        <v>342</v>
      </c>
      <c r="E1123" s="13" t="s">
        <v>7</v>
      </c>
      <c r="F1123" s="15" t="s">
        <v>385</v>
      </c>
      <c r="G1123" s="21">
        <f>G1124</f>
        <v>6030.8</v>
      </c>
      <c r="H1123" s="21">
        <f t="shared" si="2415"/>
        <v>5267.2</v>
      </c>
      <c r="I1123" s="21">
        <f t="shared" si="2416"/>
        <v>5214.2</v>
      </c>
      <c r="J1123" s="21">
        <f t="shared" si="2415"/>
        <v>0</v>
      </c>
      <c r="K1123" s="21">
        <f t="shared" si="2415"/>
        <v>0</v>
      </c>
      <c r="L1123" s="21">
        <f t="shared" si="2415"/>
        <v>0</v>
      </c>
      <c r="M1123" s="21">
        <f t="shared" si="2412"/>
        <v>6030.8</v>
      </c>
      <c r="N1123" s="21">
        <f t="shared" si="2413"/>
        <v>5267.2</v>
      </c>
      <c r="O1123" s="21">
        <f t="shared" si="2414"/>
        <v>5214.2</v>
      </c>
      <c r="P1123" s="24">
        <f t="shared" si="2415"/>
        <v>0</v>
      </c>
      <c r="Q1123" s="24">
        <f t="shared" si="2415"/>
        <v>0</v>
      </c>
      <c r="R1123" s="24">
        <f t="shared" si="2415"/>
        <v>0</v>
      </c>
      <c r="S1123" s="24">
        <f t="shared" si="2415"/>
        <v>0</v>
      </c>
      <c r="T1123" s="24">
        <f t="shared" si="2415"/>
        <v>0</v>
      </c>
      <c r="U1123" s="24">
        <f t="shared" si="2415"/>
        <v>0</v>
      </c>
      <c r="V1123" s="24">
        <f t="shared" si="2415"/>
        <v>0</v>
      </c>
      <c r="W1123" s="24">
        <f t="shared" si="2415"/>
        <v>0</v>
      </c>
      <c r="X1123" s="24">
        <f t="shared" si="2415"/>
        <v>0</v>
      </c>
      <c r="Y1123" s="24">
        <f t="shared" si="2415"/>
        <v>0</v>
      </c>
      <c r="Z1123" s="24">
        <f t="shared" si="2348"/>
        <v>6030.8</v>
      </c>
      <c r="AA1123" s="24">
        <f t="shared" si="2349"/>
        <v>5267.2</v>
      </c>
      <c r="AB1123" s="24">
        <f t="shared" si="2350"/>
        <v>5214.2</v>
      </c>
      <c r="AC1123" s="24">
        <f t="shared" si="2415"/>
        <v>0</v>
      </c>
      <c r="AD1123" s="24">
        <f t="shared" si="2415"/>
        <v>0</v>
      </c>
      <c r="AE1123" s="24">
        <f t="shared" si="2415"/>
        <v>0</v>
      </c>
      <c r="AF1123" s="24">
        <f t="shared" si="2415"/>
        <v>0</v>
      </c>
      <c r="AG1123" s="24">
        <f t="shared" si="2415"/>
        <v>0</v>
      </c>
      <c r="AH1123" s="24">
        <f t="shared" si="2415"/>
        <v>0</v>
      </c>
      <c r="AI1123" s="24">
        <f t="shared" si="2415"/>
        <v>0</v>
      </c>
      <c r="AJ1123" s="24">
        <f t="shared" si="2415"/>
        <v>0</v>
      </c>
      <c r="AK1123" s="24">
        <f t="shared" si="2415"/>
        <v>0</v>
      </c>
      <c r="AL1123" s="24">
        <f t="shared" si="2415"/>
        <v>0</v>
      </c>
      <c r="AM1123" s="24">
        <f t="shared" si="2415"/>
        <v>0</v>
      </c>
      <c r="AN1123" s="24">
        <f t="shared" si="2415"/>
        <v>0</v>
      </c>
      <c r="AO1123" s="24">
        <f t="shared" si="2391"/>
        <v>6030.8</v>
      </c>
      <c r="AP1123" s="24">
        <f t="shared" si="2392"/>
        <v>5267.2</v>
      </c>
      <c r="AQ1123" s="24">
        <f t="shared" si="2393"/>
        <v>5214.2</v>
      </c>
      <c r="AR1123" s="24">
        <f t="shared" si="2415"/>
        <v>0</v>
      </c>
      <c r="AS1123" s="24">
        <f t="shared" si="2417"/>
        <v>6030.8</v>
      </c>
      <c r="AT1123" s="24">
        <f t="shared" si="2415"/>
        <v>0</v>
      </c>
    </row>
    <row r="1124" spans="1:47" ht="31" x14ac:dyDescent="0.35">
      <c r="A1124" s="13" t="s">
        <v>367</v>
      </c>
      <c r="B1124" s="13" t="s">
        <v>109</v>
      </c>
      <c r="C1124" s="13" t="s">
        <v>108</v>
      </c>
      <c r="D1124" s="13" t="s">
        <v>342</v>
      </c>
      <c r="E1124" s="13">
        <v>240</v>
      </c>
      <c r="F1124" s="15" t="s">
        <v>374</v>
      </c>
      <c r="G1124" s="21">
        <v>6030.8</v>
      </c>
      <c r="H1124" s="21">
        <v>5267.2</v>
      </c>
      <c r="I1124" s="21">
        <v>5214.2</v>
      </c>
      <c r="J1124" s="21"/>
      <c r="K1124" s="21"/>
      <c r="L1124" s="21"/>
      <c r="M1124" s="21">
        <f t="shared" si="2412"/>
        <v>6030.8</v>
      </c>
      <c r="N1124" s="21">
        <f t="shared" si="2413"/>
        <v>5267.2</v>
      </c>
      <c r="O1124" s="21">
        <f t="shared" si="2414"/>
        <v>5214.2</v>
      </c>
      <c r="P1124" s="24"/>
      <c r="Q1124" s="24"/>
      <c r="R1124" s="24"/>
      <c r="S1124" s="24"/>
      <c r="T1124" s="24"/>
      <c r="U1124" s="24"/>
      <c r="V1124" s="24"/>
      <c r="W1124" s="24"/>
      <c r="X1124" s="24"/>
      <c r="Y1124" s="24"/>
      <c r="Z1124" s="24">
        <f t="shared" si="2348"/>
        <v>6030.8</v>
      </c>
      <c r="AA1124" s="24">
        <f t="shared" si="2349"/>
        <v>5267.2</v>
      </c>
      <c r="AB1124" s="24">
        <f t="shared" si="2350"/>
        <v>5214.2</v>
      </c>
      <c r="AC1124" s="24"/>
      <c r="AD1124" s="24"/>
      <c r="AE1124" s="24"/>
      <c r="AF1124" s="24"/>
      <c r="AG1124" s="24"/>
      <c r="AH1124" s="24"/>
      <c r="AI1124" s="24"/>
      <c r="AJ1124" s="24"/>
      <c r="AK1124" s="24"/>
      <c r="AL1124" s="24"/>
      <c r="AM1124" s="24"/>
      <c r="AN1124" s="24"/>
      <c r="AO1124" s="24">
        <f t="shared" si="2391"/>
        <v>6030.8</v>
      </c>
      <c r="AP1124" s="24">
        <f t="shared" si="2392"/>
        <v>5267.2</v>
      </c>
      <c r="AQ1124" s="24">
        <f t="shared" si="2393"/>
        <v>5214.2</v>
      </c>
      <c r="AR1124" s="24"/>
      <c r="AS1124" s="24">
        <f t="shared" si="2417"/>
        <v>6030.8</v>
      </c>
      <c r="AT1124" s="24"/>
    </row>
    <row r="1125" spans="1:47" ht="31" x14ac:dyDescent="0.35">
      <c r="A1125" s="13" t="s">
        <v>367</v>
      </c>
      <c r="B1125" s="13" t="s">
        <v>109</v>
      </c>
      <c r="C1125" s="13" t="s">
        <v>108</v>
      </c>
      <c r="D1125" s="13" t="s">
        <v>34</v>
      </c>
      <c r="E1125" s="13"/>
      <c r="F1125" s="15" t="s">
        <v>47</v>
      </c>
      <c r="G1125" s="21">
        <f>G1126</f>
        <v>750</v>
      </c>
      <c r="H1125" s="21">
        <f t="shared" ref="H1125:AT1128" si="2418">H1126</f>
        <v>0</v>
      </c>
      <c r="I1125" s="21">
        <f t="shared" ref="I1125:I1128" si="2419">I1126</f>
        <v>0</v>
      </c>
      <c r="J1125" s="21">
        <f t="shared" si="2418"/>
        <v>0</v>
      </c>
      <c r="K1125" s="21">
        <f t="shared" si="2418"/>
        <v>0</v>
      </c>
      <c r="L1125" s="21">
        <f t="shared" si="2418"/>
        <v>0</v>
      </c>
      <c r="M1125" s="21">
        <f t="shared" si="2412"/>
        <v>750</v>
      </c>
      <c r="N1125" s="21">
        <f t="shared" si="2413"/>
        <v>0</v>
      </c>
      <c r="O1125" s="21">
        <f t="shared" si="2414"/>
        <v>0</v>
      </c>
      <c r="P1125" s="24">
        <f t="shared" si="2418"/>
        <v>0</v>
      </c>
      <c r="Q1125" s="24">
        <f t="shared" si="2418"/>
        <v>0</v>
      </c>
      <c r="R1125" s="24">
        <f t="shared" si="2418"/>
        <v>0</v>
      </c>
      <c r="S1125" s="24">
        <f t="shared" si="2418"/>
        <v>0</v>
      </c>
      <c r="T1125" s="24">
        <f t="shared" si="2418"/>
        <v>0</v>
      </c>
      <c r="U1125" s="24">
        <f t="shared" si="2418"/>
        <v>0</v>
      </c>
      <c r="V1125" s="24">
        <f t="shared" si="2418"/>
        <v>0</v>
      </c>
      <c r="W1125" s="24">
        <f t="shared" si="2418"/>
        <v>0</v>
      </c>
      <c r="X1125" s="24">
        <f t="shared" si="2418"/>
        <v>0</v>
      </c>
      <c r="Y1125" s="24">
        <f t="shared" si="2418"/>
        <v>0</v>
      </c>
      <c r="Z1125" s="24">
        <f t="shared" si="2348"/>
        <v>750</v>
      </c>
      <c r="AA1125" s="24">
        <f t="shared" si="2349"/>
        <v>0</v>
      </c>
      <c r="AB1125" s="24">
        <f t="shared" si="2350"/>
        <v>0</v>
      </c>
      <c r="AC1125" s="24">
        <f t="shared" si="2418"/>
        <v>0</v>
      </c>
      <c r="AD1125" s="24">
        <f t="shared" si="2418"/>
        <v>0</v>
      </c>
      <c r="AE1125" s="24">
        <f t="shared" si="2418"/>
        <v>0</v>
      </c>
      <c r="AF1125" s="24">
        <f t="shared" si="2418"/>
        <v>0</v>
      </c>
      <c r="AG1125" s="24">
        <f t="shared" si="2418"/>
        <v>0</v>
      </c>
      <c r="AH1125" s="24">
        <f t="shared" si="2418"/>
        <v>333.779</v>
      </c>
      <c r="AI1125" s="24">
        <f t="shared" si="2418"/>
        <v>0</v>
      </c>
      <c r="AJ1125" s="24">
        <f t="shared" si="2418"/>
        <v>0</v>
      </c>
      <c r="AK1125" s="24">
        <f t="shared" si="2418"/>
        <v>0</v>
      </c>
      <c r="AL1125" s="24">
        <f t="shared" si="2418"/>
        <v>0</v>
      </c>
      <c r="AM1125" s="24">
        <f t="shared" si="2418"/>
        <v>0</v>
      </c>
      <c r="AN1125" s="24">
        <f t="shared" si="2418"/>
        <v>0</v>
      </c>
      <c r="AO1125" s="24">
        <f t="shared" si="2391"/>
        <v>1083.779</v>
      </c>
      <c r="AP1125" s="24">
        <f t="shared" si="2392"/>
        <v>0</v>
      </c>
      <c r="AQ1125" s="24">
        <f t="shared" si="2393"/>
        <v>0</v>
      </c>
      <c r="AR1125" s="24">
        <f t="shared" si="2418"/>
        <v>0</v>
      </c>
      <c r="AS1125" s="24">
        <f t="shared" si="2417"/>
        <v>1083.779</v>
      </c>
      <c r="AT1125" s="24">
        <f t="shared" si="2418"/>
        <v>0</v>
      </c>
      <c r="AU1125" s="6"/>
    </row>
    <row r="1126" spans="1:47" ht="31" x14ac:dyDescent="0.35">
      <c r="A1126" s="13" t="s">
        <v>367</v>
      </c>
      <c r="B1126" s="13" t="s">
        <v>109</v>
      </c>
      <c r="C1126" s="13" t="s">
        <v>108</v>
      </c>
      <c r="D1126" s="13" t="s">
        <v>68</v>
      </c>
      <c r="E1126" s="13"/>
      <c r="F1126" s="15" t="s">
        <v>81</v>
      </c>
      <c r="G1126" s="21">
        <f>G1127</f>
        <v>750</v>
      </c>
      <c r="H1126" s="21">
        <f t="shared" si="2418"/>
        <v>0</v>
      </c>
      <c r="I1126" s="21">
        <f t="shared" si="2419"/>
        <v>0</v>
      </c>
      <c r="J1126" s="21">
        <f t="shared" si="2418"/>
        <v>0</v>
      </c>
      <c r="K1126" s="21">
        <f t="shared" si="2418"/>
        <v>0</v>
      </c>
      <c r="L1126" s="21">
        <f t="shared" si="2418"/>
        <v>0</v>
      </c>
      <c r="M1126" s="21">
        <f t="shared" si="2412"/>
        <v>750</v>
      </c>
      <c r="N1126" s="21">
        <f t="shared" si="2413"/>
        <v>0</v>
      </c>
      <c r="O1126" s="21">
        <f t="shared" si="2414"/>
        <v>0</v>
      </c>
      <c r="P1126" s="24">
        <f t="shared" si="2418"/>
        <v>0</v>
      </c>
      <c r="Q1126" s="24">
        <f t="shared" si="2418"/>
        <v>0</v>
      </c>
      <c r="R1126" s="24">
        <f t="shared" si="2418"/>
        <v>0</v>
      </c>
      <c r="S1126" s="24">
        <f t="shared" si="2418"/>
        <v>0</v>
      </c>
      <c r="T1126" s="24">
        <f t="shared" si="2418"/>
        <v>0</v>
      </c>
      <c r="U1126" s="24">
        <f t="shared" si="2418"/>
        <v>0</v>
      </c>
      <c r="V1126" s="24">
        <f t="shared" si="2418"/>
        <v>0</v>
      </c>
      <c r="W1126" s="24">
        <f t="shared" si="2418"/>
        <v>0</v>
      </c>
      <c r="X1126" s="24">
        <f t="shared" si="2418"/>
        <v>0</v>
      </c>
      <c r="Y1126" s="24">
        <f t="shared" si="2418"/>
        <v>0</v>
      </c>
      <c r="Z1126" s="24">
        <f t="shared" si="2348"/>
        <v>750</v>
      </c>
      <c r="AA1126" s="24">
        <f t="shared" si="2349"/>
        <v>0</v>
      </c>
      <c r="AB1126" s="24">
        <f t="shared" si="2350"/>
        <v>0</v>
      </c>
      <c r="AC1126" s="24">
        <f t="shared" si="2418"/>
        <v>0</v>
      </c>
      <c r="AD1126" s="24">
        <f t="shared" si="2418"/>
        <v>0</v>
      </c>
      <c r="AE1126" s="24">
        <f t="shared" si="2418"/>
        <v>0</v>
      </c>
      <c r="AF1126" s="24">
        <f t="shared" si="2418"/>
        <v>0</v>
      </c>
      <c r="AG1126" s="24">
        <f t="shared" si="2418"/>
        <v>0</v>
      </c>
      <c r="AH1126" s="24">
        <f t="shared" si="2418"/>
        <v>333.779</v>
      </c>
      <c r="AI1126" s="24">
        <f t="shared" si="2418"/>
        <v>0</v>
      </c>
      <c r="AJ1126" s="24">
        <f t="shared" si="2418"/>
        <v>0</v>
      </c>
      <c r="AK1126" s="24">
        <f t="shared" si="2418"/>
        <v>0</v>
      </c>
      <c r="AL1126" s="24">
        <f t="shared" si="2418"/>
        <v>0</v>
      </c>
      <c r="AM1126" s="24">
        <f t="shared" si="2418"/>
        <v>0</v>
      </c>
      <c r="AN1126" s="24">
        <f t="shared" si="2418"/>
        <v>0</v>
      </c>
      <c r="AO1126" s="24">
        <f t="shared" si="2391"/>
        <v>1083.779</v>
      </c>
      <c r="AP1126" s="24">
        <f t="shared" si="2392"/>
        <v>0</v>
      </c>
      <c r="AQ1126" s="24">
        <f t="shared" si="2393"/>
        <v>0</v>
      </c>
      <c r="AR1126" s="24">
        <f t="shared" si="2418"/>
        <v>0</v>
      </c>
      <c r="AS1126" s="24">
        <f t="shared" si="2417"/>
        <v>1083.779</v>
      </c>
      <c r="AT1126" s="24">
        <f t="shared" si="2418"/>
        <v>0</v>
      </c>
      <c r="AU1126" s="6"/>
    </row>
    <row r="1127" spans="1:47" ht="46.5" x14ac:dyDescent="0.35">
      <c r="A1127" s="13" t="s">
        <v>367</v>
      </c>
      <c r="B1127" s="13" t="s">
        <v>109</v>
      </c>
      <c r="C1127" s="13" t="s">
        <v>108</v>
      </c>
      <c r="D1127" s="13" t="s">
        <v>62</v>
      </c>
      <c r="E1127" s="13"/>
      <c r="F1127" s="15" t="s">
        <v>82</v>
      </c>
      <c r="G1127" s="21">
        <f>G1128</f>
        <v>750</v>
      </c>
      <c r="H1127" s="21">
        <f t="shared" si="2418"/>
        <v>0</v>
      </c>
      <c r="I1127" s="21">
        <f t="shared" si="2419"/>
        <v>0</v>
      </c>
      <c r="J1127" s="21">
        <f t="shared" si="2418"/>
        <v>0</v>
      </c>
      <c r="K1127" s="21">
        <f t="shared" si="2418"/>
        <v>0</v>
      </c>
      <c r="L1127" s="21">
        <f t="shared" si="2418"/>
        <v>0</v>
      </c>
      <c r="M1127" s="21">
        <f t="shared" si="2412"/>
        <v>750</v>
      </c>
      <c r="N1127" s="21">
        <f t="shared" si="2413"/>
        <v>0</v>
      </c>
      <c r="O1127" s="21">
        <f t="shared" si="2414"/>
        <v>0</v>
      </c>
      <c r="P1127" s="24">
        <f t="shared" si="2418"/>
        <v>0</v>
      </c>
      <c r="Q1127" s="24">
        <f t="shared" si="2418"/>
        <v>0</v>
      </c>
      <c r="R1127" s="24">
        <f t="shared" si="2418"/>
        <v>0</v>
      </c>
      <c r="S1127" s="24">
        <f t="shared" si="2418"/>
        <v>0</v>
      </c>
      <c r="T1127" s="24">
        <f t="shared" si="2418"/>
        <v>0</v>
      </c>
      <c r="U1127" s="24">
        <f t="shared" si="2418"/>
        <v>0</v>
      </c>
      <c r="V1127" s="24">
        <f t="shared" si="2418"/>
        <v>0</v>
      </c>
      <c r="W1127" s="24">
        <f t="shared" si="2418"/>
        <v>0</v>
      </c>
      <c r="X1127" s="24">
        <f t="shared" si="2418"/>
        <v>0</v>
      </c>
      <c r="Y1127" s="24">
        <f t="shared" si="2418"/>
        <v>0</v>
      </c>
      <c r="Z1127" s="24">
        <f t="shared" si="2348"/>
        <v>750</v>
      </c>
      <c r="AA1127" s="24">
        <f t="shared" si="2349"/>
        <v>0</v>
      </c>
      <c r="AB1127" s="24">
        <f t="shared" si="2350"/>
        <v>0</v>
      </c>
      <c r="AC1127" s="24">
        <f t="shared" si="2418"/>
        <v>0</v>
      </c>
      <c r="AD1127" s="24">
        <f t="shared" si="2418"/>
        <v>0</v>
      </c>
      <c r="AE1127" s="24">
        <f t="shared" si="2418"/>
        <v>0</v>
      </c>
      <c r="AF1127" s="24">
        <f t="shared" si="2418"/>
        <v>0</v>
      </c>
      <c r="AG1127" s="24">
        <f t="shared" si="2418"/>
        <v>0</v>
      </c>
      <c r="AH1127" s="24">
        <f t="shared" si="2418"/>
        <v>333.779</v>
      </c>
      <c r="AI1127" s="24">
        <f t="shared" si="2418"/>
        <v>0</v>
      </c>
      <c r="AJ1127" s="24">
        <f t="shared" si="2418"/>
        <v>0</v>
      </c>
      <c r="AK1127" s="24">
        <f t="shared" si="2418"/>
        <v>0</v>
      </c>
      <c r="AL1127" s="24">
        <f t="shared" si="2418"/>
        <v>0</v>
      </c>
      <c r="AM1127" s="24">
        <f t="shared" si="2418"/>
        <v>0</v>
      </c>
      <c r="AN1127" s="24">
        <f t="shared" si="2418"/>
        <v>0</v>
      </c>
      <c r="AO1127" s="24">
        <f t="shared" si="2391"/>
        <v>1083.779</v>
      </c>
      <c r="AP1127" s="24">
        <f t="shared" si="2392"/>
        <v>0</v>
      </c>
      <c r="AQ1127" s="24">
        <f t="shared" si="2393"/>
        <v>0</v>
      </c>
      <c r="AR1127" s="24">
        <f t="shared" si="2418"/>
        <v>0</v>
      </c>
      <c r="AS1127" s="24">
        <f t="shared" si="2417"/>
        <v>1083.779</v>
      </c>
      <c r="AT1127" s="24">
        <f t="shared" si="2418"/>
        <v>0</v>
      </c>
    </row>
    <row r="1128" spans="1:47" ht="31" x14ac:dyDescent="0.35">
      <c r="A1128" s="13" t="s">
        <v>367</v>
      </c>
      <c r="B1128" s="13" t="s">
        <v>109</v>
      </c>
      <c r="C1128" s="13" t="s">
        <v>108</v>
      </c>
      <c r="D1128" s="13" t="s">
        <v>62</v>
      </c>
      <c r="E1128" s="13" t="s">
        <v>7</v>
      </c>
      <c r="F1128" s="15" t="s">
        <v>385</v>
      </c>
      <c r="G1128" s="21">
        <f>G1129</f>
        <v>750</v>
      </c>
      <c r="H1128" s="21">
        <f t="shared" si="2418"/>
        <v>0</v>
      </c>
      <c r="I1128" s="21">
        <f t="shared" si="2419"/>
        <v>0</v>
      </c>
      <c r="J1128" s="21">
        <f t="shared" si="2418"/>
        <v>0</v>
      </c>
      <c r="K1128" s="21">
        <f t="shared" si="2418"/>
        <v>0</v>
      </c>
      <c r="L1128" s="21">
        <f t="shared" si="2418"/>
        <v>0</v>
      </c>
      <c r="M1128" s="21">
        <f t="shared" si="2412"/>
        <v>750</v>
      </c>
      <c r="N1128" s="21">
        <f t="shared" si="2413"/>
        <v>0</v>
      </c>
      <c r="O1128" s="21">
        <f t="shared" si="2414"/>
        <v>0</v>
      </c>
      <c r="P1128" s="24">
        <f t="shared" si="2418"/>
        <v>0</v>
      </c>
      <c r="Q1128" s="24">
        <f t="shared" si="2418"/>
        <v>0</v>
      </c>
      <c r="R1128" s="24">
        <f t="shared" si="2418"/>
        <v>0</v>
      </c>
      <c r="S1128" s="24">
        <f t="shared" si="2418"/>
        <v>0</v>
      </c>
      <c r="T1128" s="24">
        <f t="shared" si="2418"/>
        <v>0</v>
      </c>
      <c r="U1128" s="24">
        <f t="shared" si="2418"/>
        <v>0</v>
      </c>
      <c r="V1128" s="24">
        <f t="shared" si="2418"/>
        <v>0</v>
      </c>
      <c r="W1128" s="24">
        <f t="shared" si="2418"/>
        <v>0</v>
      </c>
      <c r="X1128" s="24">
        <f t="shared" si="2418"/>
        <v>0</v>
      </c>
      <c r="Y1128" s="24">
        <f t="shared" si="2418"/>
        <v>0</v>
      </c>
      <c r="Z1128" s="24">
        <f t="shared" si="2348"/>
        <v>750</v>
      </c>
      <c r="AA1128" s="24">
        <f t="shared" si="2349"/>
        <v>0</v>
      </c>
      <c r="AB1128" s="24">
        <f t="shared" si="2350"/>
        <v>0</v>
      </c>
      <c r="AC1128" s="24">
        <f t="shared" si="2418"/>
        <v>0</v>
      </c>
      <c r="AD1128" s="24">
        <f t="shared" si="2418"/>
        <v>0</v>
      </c>
      <c r="AE1128" s="24">
        <f t="shared" si="2418"/>
        <v>0</v>
      </c>
      <c r="AF1128" s="24">
        <f t="shared" si="2418"/>
        <v>0</v>
      </c>
      <c r="AG1128" s="24">
        <f t="shared" si="2418"/>
        <v>0</v>
      </c>
      <c r="AH1128" s="24">
        <f t="shared" si="2418"/>
        <v>333.779</v>
      </c>
      <c r="AI1128" s="24">
        <f t="shared" si="2418"/>
        <v>0</v>
      </c>
      <c r="AJ1128" s="24">
        <f t="shared" si="2418"/>
        <v>0</v>
      </c>
      <c r="AK1128" s="24">
        <f t="shared" si="2418"/>
        <v>0</v>
      </c>
      <c r="AL1128" s="24">
        <f t="shared" si="2418"/>
        <v>0</v>
      </c>
      <c r="AM1128" s="24">
        <f t="shared" si="2418"/>
        <v>0</v>
      </c>
      <c r="AN1128" s="24">
        <f t="shared" si="2418"/>
        <v>0</v>
      </c>
      <c r="AO1128" s="24">
        <f t="shared" si="2391"/>
        <v>1083.779</v>
      </c>
      <c r="AP1128" s="24">
        <f t="shared" si="2392"/>
        <v>0</v>
      </c>
      <c r="AQ1128" s="24">
        <f t="shared" si="2393"/>
        <v>0</v>
      </c>
      <c r="AR1128" s="24">
        <f t="shared" si="2418"/>
        <v>0</v>
      </c>
      <c r="AS1128" s="24">
        <f t="shared" si="2417"/>
        <v>1083.779</v>
      </c>
      <c r="AT1128" s="24">
        <f t="shared" si="2418"/>
        <v>0</v>
      </c>
    </row>
    <row r="1129" spans="1:47" ht="31" x14ac:dyDescent="0.35">
      <c r="A1129" s="13" t="s">
        <v>367</v>
      </c>
      <c r="B1129" s="13" t="s">
        <v>109</v>
      </c>
      <c r="C1129" s="13" t="s">
        <v>108</v>
      </c>
      <c r="D1129" s="13" t="s">
        <v>62</v>
      </c>
      <c r="E1129" s="13">
        <v>240</v>
      </c>
      <c r="F1129" s="15" t="s">
        <v>374</v>
      </c>
      <c r="G1129" s="21">
        <v>750</v>
      </c>
      <c r="H1129" s="21">
        <v>0</v>
      </c>
      <c r="I1129" s="21">
        <v>0</v>
      </c>
      <c r="J1129" s="21"/>
      <c r="K1129" s="21"/>
      <c r="L1129" s="21"/>
      <c r="M1129" s="21">
        <f t="shared" si="2412"/>
        <v>750</v>
      </c>
      <c r="N1129" s="21">
        <f t="shared" si="2413"/>
        <v>0</v>
      </c>
      <c r="O1129" s="21">
        <f t="shared" si="2414"/>
        <v>0</v>
      </c>
      <c r="P1129" s="24"/>
      <c r="Q1129" s="24"/>
      <c r="R1129" s="24"/>
      <c r="S1129" s="24"/>
      <c r="T1129" s="24"/>
      <c r="U1129" s="24"/>
      <c r="V1129" s="24"/>
      <c r="W1129" s="24"/>
      <c r="X1129" s="24"/>
      <c r="Y1129" s="24"/>
      <c r="Z1129" s="24">
        <f t="shared" si="2348"/>
        <v>750</v>
      </c>
      <c r="AA1129" s="24">
        <f t="shared" si="2349"/>
        <v>0</v>
      </c>
      <c r="AB1129" s="24">
        <f t="shared" si="2350"/>
        <v>0</v>
      </c>
      <c r="AC1129" s="24"/>
      <c r="AD1129" s="24"/>
      <c r="AE1129" s="24"/>
      <c r="AF1129" s="24"/>
      <c r="AG1129" s="24"/>
      <c r="AH1129" s="24">
        <v>333.779</v>
      </c>
      <c r="AI1129" s="24"/>
      <c r="AJ1129" s="24"/>
      <c r="AK1129" s="24"/>
      <c r="AL1129" s="24"/>
      <c r="AM1129" s="24"/>
      <c r="AN1129" s="24"/>
      <c r="AO1129" s="24">
        <f t="shared" si="2391"/>
        <v>1083.779</v>
      </c>
      <c r="AP1129" s="24">
        <f t="shared" si="2392"/>
        <v>0</v>
      </c>
      <c r="AQ1129" s="24">
        <f t="shared" si="2393"/>
        <v>0</v>
      </c>
      <c r="AR1129" s="24"/>
      <c r="AS1129" s="24">
        <f t="shared" si="2417"/>
        <v>1083.779</v>
      </c>
      <c r="AT1129" s="24"/>
    </row>
    <row r="1130" spans="1:47" s="16" customFormat="1" ht="31" x14ac:dyDescent="0.35">
      <c r="A1130" s="18" t="s">
        <v>367</v>
      </c>
      <c r="B1130" s="18" t="s">
        <v>109</v>
      </c>
      <c r="C1130" s="18" t="s">
        <v>109</v>
      </c>
      <c r="D1130" s="18"/>
      <c r="E1130" s="18"/>
      <c r="F1130" s="11" t="s">
        <v>400</v>
      </c>
      <c r="G1130" s="20">
        <f>G1131</f>
        <v>11870.699999999999</v>
      </c>
      <c r="H1130" s="20">
        <f t="shared" ref="H1130:AT1132" si="2420">H1131</f>
        <v>11937.400000000001</v>
      </c>
      <c r="I1130" s="20">
        <f t="shared" ref="I1130:I1132" si="2421">I1131</f>
        <v>11937.400000000001</v>
      </c>
      <c r="J1130" s="20">
        <f t="shared" si="2420"/>
        <v>0</v>
      </c>
      <c r="K1130" s="20">
        <f t="shared" si="2420"/>
        <v>0</v>
      </c>
      <c r="L1130" s="20">
        <f t="shared" si="2420"/>
        <v>0</v>
      </c>
      <c r="M1130" s="21">
        <f t="shared" si="2412"/>
        <v>11870.699999999999</v>
      </c>
      <c r="N1130" s="21">
        <f t="shared" si="2413"/>
        <v>11937.400000000001</v>
      </c>
      <c r="O1130" s="21">
        <f t="shared" si="2414"/>
        <v>11937.400000000001</v>
      </c>
      <c r="P1130" s="23">
        <f t="shared" si="2420"/>
        <v>0</v>
      </c>
      <c r="Q1130" s="23">
        <f t="shared" si="2420"/>
        <v>0</v>
      </c>
      <c r="R1130" s="23">
        <f t="shared" si="2420"/>
        <v>0</v>
      </c>
      <c r="S1130" s="23">
        <f t="shared" si="2420"/>
        <v>0</v>
      </c>
      <c r="T1130" s="23">
        <f t="shared" si="2420"/>
        <v>0</v>
      </c>
      <c r="U1130" s="23">
        <f t="shared" si="2420"/>
        <v>0</v>
      </c>
      <c r="V1130" s="23">
        <f t="shared" si="2420"/>
        <v>0</v>
      </c>
      <c r="W1130" s="23">
        <f t="shared" si="2420"/>
        <v>0</v>
      </c>
      <c r="X1130" s="23">
        <f t="shared" si="2420"/>
        <v>0</v>
      </c>
      <c r="Y1130" s="23">
        <f t="shared" si="2420"/>
        <v>0</v>
      </c>
      <c r="Z1130" s="23">
        <f t="shared" si="2348"/>
        <v>11870.699999999999</v>
      </c>
      <c r="AA1130" s="23">
        <f t="shared" si="2349"/>
        <v>11937.400000000001</v>
      </c>
      <c r="AB1130" s="23">
        <f t="shared" si="2350"/>
        <v>11937.400000000001</v>
      </c>
      <c r="AC1130" s="23">
        <f t="shared" si="2420"/>
        <v>0</v>
      </c>
      <c r="AD1130" s="23">
        <f t="shared" si="2420"/>
        <v>0</v>
      </c>
      <c r="AE1130" s="23">
        <f t="shared" si="2420"/>
        <v>0</v>
      </c>
      <c r="AF1130" s="23">
        <f t="shared" si="2420"/>
        <v>0</v>
      </c>
      <c r="AG1130" s="23">
        <f t="shared" si="2420"/>
        <v>0</v>
      </c>
      <c r="AH1130" s="23">
        <f t="shared" si="2420"/>
        <v>0</v>
      </c>
      <c r="AI1130" s="23">
        <f t="shared" si="2420"/>
        <v>0</v>
      </c>
      <c r="AJ1130" s="23">
        <f t="shared" si="2420"/>
        <v>0</v>
      </c>
      <c r="AK1130" s="23">
        <f t="shared" si="2420"/>
        <v>0</v>
      </c>
      <c r="AL1130" s="23">
        <f t="shared" si="2420"/>
        <v>0</v>
      </c>
      <c r="AM1130" s="23">
        <f t="shared" si="2420"/>
        <v>0</v>
      </c>
      <c r="AN1130" s="23">
        <f t="shared" si="2420"/>
        <v>0</v>
      </c>
      <c r="AO1130" s="23">
        <f t="shared" si="2391"/>
        <v>11870.699999999999</v>
      </c>
      <c r="AP1130" s="23">
        <f t="shared" si="2392"/>
        <v>11937.400000000001</v>
      </c>
      <c r="AQ1130" s="23">
        <f t="shared" si="2393"/>
        <v>11937.400000000001</v>
      </c>
      <c r="AR1130" s="23">
        <f t="shared" si="2420"/>
        <v>0</v>
      </c>
      <c r="AS1130" s="23">
        <f t="shared" si="2417"/>
        <v>11870.699999999999</v>
      </c>
      <c r="AT1130" s="23">
        <f t="shared" si="2420"/>
        <v>0</v>
      </c>
    </row>
    <row r="1131" spans="1:47" ht="31" x14ac:dyDescent="0.35">
      <c r="A1131" s="13" t="s">
        <v>367</v>
      </c>
      <c r="B1131" s="13" t="s">
        <v>109</v>
      </c>
      <c r="C1131" s="13" t="s">
        <v>109</v>
      </c>
      <c r="D1131" s="13" t="s">
        <v>353</v>
      </c>
      <c r="E1131" s="13"/>
      <c r="F1131" s="15" t="s">
        <v>412</v>
      </c>
      <c r="G1131" s="21">
        <f>G1132</f>
        <v>11870.699999999999</v>
      </c>
      <c r="H1131" s="21">
        <f t="shared" si="2420"/>
        <v>11937.400000000001</v>
      </c>
      <c r="I1131" s="21">
        <f t="shared" si="2421"/>
        <v>11937.400000000001</v>
      </c>
      <c r="J1131" s="21">
        <f t="shared" si="2420"/>
        <v>0</v>
      </c>
      <c r="K1131" s="21">
        <f t="shared" si="2420"/>
        <v>0</v>
      </c>
      <c r="L1131" s="21">
        <f t="shared" si="2420"/>
        <v>0</v>
      </c>
      <c r="M1131" s="21">
        <f t="shared" si="2412"/>
        <v>11870.699999999999</v>
      </c>
      <c r="N1131" s="21">
        <f t="shared" si="2413"/>
        <v>11937.400000000001</v>
      </c>
      <c r="O1131" s="21">
        <f t="shared" si="2414"/>
        <v>11937.400000000001</v>
      </c>
      <c r="P1131" s="24">
        <f t="shared" si="2420"/>
        <v>0</v>
      </c>
      <c r="Q1131" s="24">
        <f t="shared" si="2420"/>
        <v>0</v>
      </c>
      <c r="R1131" s="24">
        <f t="shared" si="2420"/>
        <v>0</v>
      </c>
      <c r="S1131" s="24">
        <f t="shared" si="2420"/>
        <v>0</v>
      </c>
      <c r="T1131" s="24">
        <f t="shared" si="2420"/>
        <v>0</v>
      </c>
      <c r="U1131" s="24">
        <f t="shared" si="2420"/>
        <v>0</v>
      </c>
      <c r="V1131" s="24">
        <f t="shared" si="2420"/>
        <v>0</v>
      </c>
      <c r="W1131" s="24">
        <f t="shared" si="2420"/>
        <v>0</v>
      </c>
      <c r="X1131" s="24">
        <f t="shared" si="2420"/>
        <v>0</v>
      </c>
      <c r="Y1131" s="24">
        <f t="shared" si="2420"/>
        <v>0</v>
      </c>
      <c r="Z1131" s="24">
        <f t="shared" si="2348"/>
        <v>11870.699999999999</v>
      </c>
      <c r="AA1131" s="24">
        <f t="shared" si="2349"/>
        <v>11937.400000000001</v>
      </c>
      <c r="AB1131" s="24">
        <f t="shared" si="2350"/>
        <v>11937.400000000001</v>
      </c>
      <c r="AC1131" s="24">
        <f t="shared" si="2420"/>
        <v>0</v>
      </c>
      <c r="AD1131" s="24">
        <f t="shared" si="2420"/>
        <v>0</v>
      </c>
      <c r="AE1131" s="24">
        <f t="shared" si="2420"/>
        <v>0</v>
      </c>
      <c r="AF1131" s="24">
        <f t="shared" si="2420"/>
        <v>0</v>
      </c>
      <c r="AG1131" s="24">
        <f t="shared" si="2420"/>
        <v>0</v>
      </c>
      <c r="AH1131" s="24">
        <f t="shared" si="2420"/>
        <v>0</v>
      </c>
      <c r="AI1131" s="24">
        <f t="shared" si="2420"/>
        <v>0</v>
      </c>
      <c r="AJ1131" s="24">
        <f t="shared" si="2420"/>
        <v>0</v>
      </c>
      <c r="AK1131" s="24">
        <f t="shared" si="2420"/>
        <v>0</v>
      </c>
      <c r="AL1131" s="24">
        <f t="shared" si="2420"/>
        <v>0</v>
      </c>
      <c r="AM1131" s="24">
        <f t="shared" si="2420"/>
        <v>0</v>
      </c>
      <c r="AN1131" s="24">
        <f t="shared" si="2420"/>
        <v>0</v>
      </c>
      <c r="AO1131" s="24">
        <f t="shared" si="2391"/>
        <v>11870.699999999999</v>
      </c>
      <c r="AP1131" s="24">
        <f t="shared" si="2392"/>
        <v>11937.400000000001</v>
      </c>
      <c r="AQ1131" s="24">
        <f t="shared" si="2393"/>
        <v>11937.400000000001</v>
      </c>
      <c r="AR1131" s="24">
        <f t="shared" si="2420"/>
        <v>0</v>
      </c>
      <c r="AS1131" s="24">
        <f t="shared" si="2417"/>
        <v>11870.699999999999</v>
      </c>
      <c r="AT1131" s="24">
        <f t="shared" si="2420"/>
        <v>0</v>
      </c>
      <c r="AU1131" s="6"/>
    </row>
    <row r="1132" spans="1:47" ht="31" x14ac:dyDescent="0.35">
      <c r="A1132" s="13" t="s">
        <v>367</v>
      </c>
      <c r="B1132" s="13" t="s">
        <v>109</v>
      </c>
      <c r="C1132" s="13" t="s">
        <v>109</v>
      </c>
      <c r="D1132" s="13" t="s">
        <v>363</v>
      </c>
      <c r="E1132" s="13"/>
      <c r="F1132" s="15" t="s">
        <v>415</v>
      </c>
      <c r="G1132" s="21">
        <f>G1133</f>
        <v>11870.699999999999</v>
      </c>
      <c r="H1132" s="21">
        <f t="shared" si="2420"/>
        <v>11937.400000000001</v>
      </c>
      <c r="I1132" s="21">
        <f t="shared" si="2421"/>
        <v>11937.400000000001</v>
      </c>
      <c r="J1132" s="21">
        <f t="shared" si="2420"/>
        <v>0</v>
      </c>
      <c r="K1132" s="21">
        <f t="shared" si="2420"/>
        <v>0</v>
      </c>
      <c r="L1132" s="21">
        <f t="shared" si="2420"/>
        <v>0</v>
      </c>
      <c r="M1132" s="21">
        <f t="shared" si="2412"/>
        <v>11870.699999999999</v>
      </c>
      <c r="N1132" s="21">
        <f t="shared" si="2413"/>
        <v>11937.400000000001</v>
      </c>
      <c r="O1132" s="21">
        <f t="shared" si="2414"/>
        <v>11937.400000000001</v>
      </c>
      <c r="P1132" s="24">
        <f t="shared" si="2420"/>
        <v>0</v>
      </c>
      <c r="Q1132" s="24">
        <f t="shared" si="2420"/>
        <v>0</v>
      </c>
      <c r="R1132" s="24">
        <f t="shared" si="2420"/>
        <v>0</v>
      </c>
      <c r="S1132" s="24">
        <f t="shared" si="2420"/>
        <v>0</v>
      </c>
      <c r="T1132" s="24">
        <f t="shared" si="2420"/>
        <v>0</v>
      </c>
      <c r="U1132" s="24">
        <f t="shared" si="2420"/>
        <v>0</v>
      </c>
      <c r="V1132" s="24">
        <f t="shared" si="2420"/>
        <v>0</v>
      </c>
      <c r="W1132" s="24">
        <f t="shared" si="2420"/>
        <v>0</v>
      </c>
      <c r="X1132" s="24">
        <f t="shared" si="2420"/>
        <v>0</v>
      </c>
      <c r="Y1132" s="24">
        <f t="shared" si="2420"/>
        <v>0</v>
      </c>
      <c r="Z1132" s="24">
        <f t="shared" si="2348"/>
        <v>11870.699999999999</v>
      </c>
      <c r="AA1132" s="24">
        <f t="shared" si="2349"/>
        <v>11937.400000000001</v>
      </c>
      <c r="AB1132" s="24">
        <f t="shared" si="2350"/>
        <v>11937.400000000001</v>
      </c>
      <c r="AC1132" s="24">
        <f t="shared" si="2420"/>
        <v>0</v>
      </c>
      <c r="AD1132" s="24">
        <f t="shared" si="2420"/>
        <v>0</v>
      </c>
      <c r="AE1132" s="24">
        <f t="shared" si="2420"/>
        <v>0</v>
      </c>
      <c r="AF1132" s="24">
        <f t="shared" si="2420"/>
        <v>0</v>
      </c>
      <c r="AG1132" s="24">
        <f t="shared" si="2420"/>
        <v>0</v>
      </c>
      <c r="AH1132" s="24">
        <f t="shared" si="2420"/>
        <v>0</v>
      </c>
      <c r="AI1132" s="24">
        <f t="shared" si="2420"/>
        <v>0</v>
      </c>
      <c r="AJ1132" s="24">
        <f t="shared" si="2420"/>
        <v>0</v>
      </c>
      <c r="AK1132" s="24">
        <f t="shared" si="2420"/>
        <v>0</v>
      </c>
      <c r="AL1132" s="24">
        <f t="shared" si="2420"/>
        <v>0</v>
      </c>
      <c r="AM1132" s="24">
        <f t="shared" si="2420"/>
        <v>0</v>
      </c>
      <c r="AN1132" s="24">
        <f t="shared" si="2420"/>
        <v>0</v>
      </c>
      <c r="AO1132" s="24">
        <f t="shared" si="2391"/>
        <v>11870.699999999999</v>
      </c>
      <c r="AP1132" s="24">
        <f t="shared" si="2392"/>
        <v>11937.400000000001</v>
      </c>
      <c r="AQ1132" s="24">
        <f t="shared" si="2393"/>
        <v>11937.400000000001</v>
      </c>
      <c r="AR1132" s="24">
        <f t="shared" si="2420"/>
        <v>0</v>
      </c>
      <c r="AS1132" s="24">
        <f t="shared" si="2417"/>
        <v>11870.699999999999</v>
      </c>
      <c r="AT1132" s="24">
        <f t="shared" si="2420"/>
        <v>0</v>
      </c>
      <c r="AU1132" s="6"/>
    </row>
    <row r="1133" spans="1:47" ht="62" x14ac:dyDescent="0.35">
      <c r="A1133" s="13" t="s">
        <v>367</v>
      </c>
      <c r="B1133" s="13" t="s">
        <v>109</v>
      </c>
      <c r="C1133" s="13" t="s">
        <v>109</v>
      </c>
      <c r="D1133" s="13" t="s">
        <v>343</v>
      </c>
      <c r="E1133" s="13"/>
      <c r="F1133" s="15" t="s">
        <v>45</v>
      </c>
      <c r="G1133" s="21">
        <f>G1134+G1136+G1138</f>
        <v>11870.699999999999</v>
      </c>
      <c r="H1133" s="21">
        <f t="shared" ref="H1133:AT1133" si="2422">H1134+H1136+H1138</f>
        <v>11937.400000000001</v>
      </c>
      <c r="I1133" s="21">
        <f t="shared" ref="I1133:L1133" si="2423">I1134+I1136+I1138</f>
        <v>11937.400000000001</v>
      </c>
      <c r="J1133" s="21">
        <f t="shared" si="2423"/>
        <v>0</v>
      </c>
      <c r="K1133" s="21">
        <f t="shared" si="2423"/>
        <v>0</v>
      </c>
      <c r="L1133" s="21">
        <f t="shared" si="2423"/>
        <v>0</v>
      </c>
      <c r="M1133" s="21">
        <f t="shared" si="2412"/>
        <v>11870.699999999999</v>
      </c>
      <c r="N1133" s="21">
        <f t="shared" si="2413"/>
        <v>11937.400000000001</v>
      </c>
      <c r="O1133" s="21">
        <f t="shared" si="2414"/>
        <v>11937.400000000001</v>
      </c>
      <c r="P1133" s="24">
        <f t="shared" ref="P1133:Q1133" si="2424">P1134+P1136+P1138</f>
        <v>0</v>
      </c>
      <c r="Q1133" s="24">
        <f t="shared" si="2424"/>
        <v>0</v>
      </c>
      <c r="R1133" s="24">
        <f t="shared" ref="R1133:T1133" si="2425">R1134+R1136+R1138</f>
        <v>0</v>
      </c>
      <c r="S1133" s="24">
        <f t="shared" si="2425"/>
        <v>0</v>
      </c>
      <c r="T1133" s="24">
        <f t="shared" si="2425"/>
        <v>0</v>
      </c>
      <c r="U1133" s="24">
        <f t="shared" ref="U1133:W1133" si="2426">U1134+U1136+U1138</f>
        <v>0</v>
      </c>
      <c r="V1133" s="24">
        <f t="shared" si="2426"/>
        <v>0</v>
      </c>
      <c r="W1133" s="24">
        <f t="shared" si="2426"/>
        <v>0</v>
      </c>
      <c r="X1133" s="24">
        <f t="shared" ref="X1133:Y1133" si="2427">X1134+X1136+X1138</f>
        <v>0</v>
      </c>
      <c r="Y1133" s="24">
        <f t="shared" si="2427"/>
        <v>0</v>
      </c>
      <c r="Z1133" s="24">
        <f t="shared" si="2348"/>
        <v>11870.699999999999</v>
      </c>
      <c r="AA1133" s="24">
        <f t="shared" si="2349"/>
        <v>11937.400000000001</v>
      </c>
      <c r="AB1133" s="24">
        <f t="shared" si="2350"/>
        <v>11937.400000000001</v>
      </c>
      <c r="AC1133" s="24">
        <f t="shared" ref="AC1133:AN1133" si="2428">AC1134+AC1136+AC1138</f>
        <v>0</v>
      </c>
      <c r="AD1133" s="24">
        <f t="shared" si="2428"/>
        <v>0</v>
      </c>
      <c r="AE1133" s="24">
        <f t="shared" ref="AE1133" si="2429">AE1134+AE1136+AE1138</f>
        <v>0</v>
      </c>
      <c r="AF1133" s="24">
        <f t="shared" si="2428"/>
        <v>0</v>
      </c>
      <c r="AG1133" s="24">
        <f t="shared" si="2428"/>
        <v>0</v>
      </c>
      <c r="AH1133" s="24">
        <f t="shared" si="2428"/>
        <v>0</v>
      </c>
      <c r="AI1133" s="24">
        <f t="shared" ref="AI1133" si="2430">AI1134+AI1136+AI1138</f>
        <v>0</v>
      </c>
      <c r="AJ1133" s="24">
        <f t="shared" si="2428"/>
        <v>0</v>
      </c>
      <c r="AK1133" s="24">
        <f t="shared" si="2428"/>
        <v>0</v>
      </c>
      <c r="AL1133" s="24">
        <f t="shared" si="2428"/>
        <v>0</v>
      </c>
      <c r="AM1133" s="24">
        <f t="shared" si="2428"/>
        <v>0</v>
      </c>
      <c r="AN1133" s="24">
        <f t="shared" si="2428"/>
        <v>0</v>
      </c>
      <c r="AO1133" s="24">
        <f t="shared" si="2391"/>
        <v>11870.699999999999</v>
      </c>
      <c r="AP1133" s="24">
        <f t="shared" si="2392"/>
        <v>11937.400000000001</v>
      </c>
      <c r="AQ1133" s="24">
        <f t="shared" si="2393"/>
        <v>11937.400000000001</v>
      </c>
      <c r="AR1133" s="24">
        <f t="shared" ref="AR1133" si="2431">AR1134+AR1136+AR1138</f>
        <v>0</v>
      </c>
      <c r="AS1133" s="24">
        <f t="shared" si="2417"/>
        <v>11870.699999999999</v>
      </c>
      <c r="AT1133" s="24">
        <f t="shared" si="2422"/>
        <v>0</v>
      </c>
    </row>
    <row r="1134" spans="1:47" ht="77.5" x14ac:dyDescent="0.35">
      <c r="A1134" s="13" t="s">
        <v>367</v>
      </c>
      <c r="B1134" s="13" t="s">
        <v>109</v>
      </c>
      <c r="C1134" s="13" t="s">
        <v>109</v>
      </c>
      <c r="D1134" s="13" t="s">
        <v>343</v>
      </c>
      <c r="E1134" s="13" t="s">
        <v>25</v>
      </c>
      <c r="F1134" s="15" t="s">
        <v>384</v>
      </c>
      <c r="G1134" s="21">
        <f>G1135</f>
        <v>8356.9</v>
      </c>
      <c r="H1134" s="21">
        <f t="shared" ref="H1134:AT1134" si="2432">H1135</f>
        <v>8356.9</v>
      </c>
      <c r="I1134" s="21">
        <f t="shared" ref="I1134" si="2433">I1135</f>
        <v>8356.9</v>
      </c>
      <c r="J1134" s="21">
        <f t="shared" si="2432"/>
        <v>0</v>
      </c>
      <c r="K1134" s="21">
        <f t="shared" si="2432"/>
        <v>0</v>
      </c>
      <c r="L1134" s="21">
        <f t="shared" si="2432"/>
        <v>0</v>
      </c>
      <c r="M1134" s="21">
        <f t="shared" si="2412"/>
        <v>8356.9</v>
      </c>
      <c r="N1134" s="21">
        <f t="shared" si="2413"/>
        <v>8356.9</v>
      </c>
      <c r="O1134" s="21">
        <f t="shared" si="2414"/>
        <v>8356.9</v>
      </c>
      <c r="P1134" s="24">
        <f t="shared" si="2432"/>
        <v>0</v>
      </c>
      <c r="Q1134" s="24">
        <f t="shared" si="2432"/>
        <v>0</v>
      </c>
      <c r="R1134" s="24">
        <f t="shared" si="2432"/>
        <v>0</v>
      </c>
      <c r="S1134" s="24">
        <f t="shared" si="2432"/>
        <v>0</v>
      </c>
      <c r="T1134" s="24">
        <f t="shared" si="2432"/>
        <v>0</v>
      </c>
      <c r="U1134" s="24">
        <f t="shared" si="2432"/>
        <v>0</v>
      </c>
      <c r="V1134" s="24">
        <f t="shared" si="2432"/>
        <v>0</v>
      </c>
      <c r="W1134" s="24">
        <f t="shared" si="2432"/>
        <v>0</v>
      </c>
      <c r="X1134" s="24">
        <f t="shared" si="2432"/>
        <v>0</v>
      </c>
      <c r="Y1134" s="24">
        <f t="shared" si="2432"/>
        <v>0</v>
      </c>
      <c r="Z1134" s="24">
        <f t="shared" si="2348"/>
        <v>8356.9</v>
      </c>
      <c r="AA1134" s="24">
        <f t="shared" si="2349"/>
        <v>8356.9</v>
      </c>
      <c r="AB1134" s="24">
        <f t="shared" si="2350"/>
        <v>8356.9</v>
      </c>
      <c r="AC1134" s="24">
        <f t="shared" si="2432"/>
        <v>0</v>
      </c>
      <c r="AD1134" s="24">
        <f t="shared" si="2432"/>
        <v>0</v>
      </c>
      <c r="AE1134" s="24">
        <f t="shared" si="2432"/>
        <v>0</v>
      </c>
      <c r="AF1134" s="24">
        <f t="shared" si="2432"/>
        <v>0</v>
      </c>
      <c r="AG1134" s="24">
        <f t="shared" si="2432"/>
        <v>0</v>
      </c>
      <c r="AH1134" s="24">
        <f t="shared" si="2432"/>
        <v>0</v>
      </c>
      <c r="AI1134" s="24">
        <f t="shared" si="2432"/>
        <v>0</v>
      </c>
      <c r="AJ1134" s="24">
        <f t="shared" si="2432"/>
        <v>0</v>
      </c>
      <c r="AK1134" s="24">
        <f t="shared" si="2432"/>
        <v>0</v>
      </c>
      <c r="AL1134" s="24">
        <f t="shared" si="2432"/>
        <v>0</v>
      </c>
      <c r="AM1134" s="24">
        <f t="shared" si="2432"/>
        <v>0</v>
      </c>
      <c r="AN1134" s="24">
        <f t="shared" si="2432"/>
        <v>0</v>
      </c>
      <c r="AO1134" s="24">
        <f t="shared" si="2391"/>
        <v>8356.9</v>
      </c>
      <c r="AP1134" s="24">
        <f t="shared" si="2392"/>
        <v>8356.9</v>
      </c>
      <c r="AQ1134" s="24">
        <f t="shared" si="2393"/>
        <v>8356.9</v>
      </c>
      <c r="AR1134" s="24">
        <f t="shared" si="2432"/>
        <v>0</v>
      </c>
      <c r="AS1134" s="24">
        <f t="shared" si="2417"/>
        <v>8356.9</v>
      </c>
      <c r="AT1134" s="24">
        <f t="shared" si="2432"/>
        <v>0</v>
      </c>
    </row>
    <row r="1135" spans="1:47" x14ac:dyDescent="0.35">
      <c r="A1135" s="13" t="s">
        <v>367</v>
      </c>
      <c r="B1135" s="13" t="s">
        <v>109</v>
      </c>
      <c r="C1135" s="13" t="s">
        <v>109</v>
      </c>
      <c r="D1135" s="13" t="s">
        <v>343</v>
      </c>
      <c r="E1135" s="13">
        <v>110</v>
      </c>
      <c r="F1135" s="15" t="s">
        <v>372</v>
      </c>
      <c r="G1135" s="21">
        <v>8356.9</v>
      </c>
      <c r="H1135" s="21">
        <v>8356.9</v>
      </c>
      <c r="I1135" s="21">
        <v>8356.9</v>
      </c>
      <c r="J1135" s="21"/>
      <c r="K1135" s="21"/>
      <c r="L1135" s="21"/>
      <c r="M1135" s="21">
        <f t="shared" si="2412"/>
        <v>8356.9</v>
      </c>
      <c r="N1135" s="21">
        <f t="shared" si="2413"/>
        <v>8356.9</v>
      </c>
      <c r="O1135" s="21">
        <f t="shared" si="2414"/>
        <v>8356.9</v>
      </c>
      <c r="P1135" s="24"/>
      <c r="Q1135" s="24"/>
      <c r="R1135" s="24"/>
      <c r="S1135" s="24"/>
      <c r="T1135" s="24"/>
      <c r="U1135" s="24"/>
      <c r="V1135" s="24"/>
      <c r="W1135" s="24"/>
      <c r="X1135" s="24"/>
      <c r="Y1135" s="24"/>
      <c r="Z1135" s="24">
        <f t="shared" ref="Z1135:Z1198" si="2434">M1135+P1135+Q1135+R1135+S1135</f>
        <v>8356.9</v>
      </c>
      <c r="AA1135" s="24">
        <f t="shared" ref="AA1135:AA1198" si="2435">N1135+T1135+U1135+V1135</f>
        <v>8356.9</v>
      </c>
      <c r="AB1135" s="24">
        <f t="shared" ref="AB1135:AB1198" si="2436">O1135+W1135+X1135+Y1135</f>
        <v>8356.9</v>
      </c>
      <c r="AC1135" s="24"/>
      <c r="AD1135" s="24"/>
      <c r="AE1135" s="24"/>
      <c r="AF1135" s="24"/>
      <c r="AG1135" s="24"/>
      <c r="AH1135" s="24"/>
      <c r="AI1135" s="24"/>
      <c r="AJ1135" s="24"/>
      <c r="AK1135" s="24"/>
      <c r="AL1135" s="24"/>
      <c r="AM1135" s="24"/>
      <c r="AN1135" s="24"/>
      <c r="AO1135" s="24">
        <f t="shared" si="2391"/>
        <v>8356.9</v>
      </c>
      <c r="AP1135" s="24">
        <f t="shared" si="2392"/>
        <v>8356.9</v>
      </c>
      <c r="AQ1135" s="24">
        <f t="shared" si="2393"/>
        <v>8356.9</v>
      </c>
      <c r="AR1135" s="24"/>
      <c r="AS1135" s="24">
        <f t="shared" si="2417"/>
        <v>8356.9</v>
      </c>
      <c r="AT1135" s="24"/>
    </row>
    <row r="1136" spans="1:47" ht="31" x14ac:dyDescent="0.35">
      <c r="A1136" s="13" t="s">
        <v>367</v>
      </c>
      <c r="B1136" s="13" t="s">
        <v>109</v>
      </c>
      <c r="C1136" s="13" t="s">
        <v>109</v>
      </c>
      <c r="D1136" s="13" t="s">
        <v>343</v>
      </c>
      <c r="E1136" s="13" t="s">
        <v>7</v>
      </c>
      <c r="F1136" s="15" t="s">
        <v>385</v>
      </c>
      <c r="G1136" s="21">
        <f>G1137</f>
        <v>3495</v>
      </c>
      <c r="H1136" s="21">
        <f t="shared" ref="H1136:AT1136" si="2437">H1137</f>
        <v>3561.8</v>
      </c>
      <c r="I1136" s="21">
        <f t="shared" ref="I1136" si="2438">I1137</f>
        <v>3561.8</v>
      </c>
      <c r="J1136" s="21">
        <f t="shared" si="2437"/>
        <v>0</v>
      </c>
      <c r="K1136" s="21">
        <f t="shared" si="2437"/>
        <v>0</v>
      </c>
      <c r="L1136" s="21">
        <f t="shared" si="2437"/>
        <v>0</v>
      </c>
      <c r="M1136" s="21">
        <f t="shared" si="2412"/>
        <v>3495</v>
      </c>
      <c r="N1136" s="21">
        <f t="shared" si="2413"/>
        <v>3561.8</v>
      </c>
      <c r="O1136" s="21">
        <f t="shared" si="2414"/>
        <v>3561.8</v>
      </c>
      <c r="P1136" s="24">
        <f t="shared" si="2437"/>
        <v>0</v>
      </c>
      <c r="Q1136" s="24">
        <f t="shared" si="2437"/>
        <v>0</v>
      </c>
      <c r="R1136" s="24">
        <f t="shared" si="2437"/>
        <v>0</v>
      </c>
      <c r="S1136" s="24">
        <f t="shared" si="2437"/>
        <v>0</v>
      </c>
      <c r="T1136" s="24">
        <f t="shared" si="2437"/>
        <v>0</v>
      </c>
      <c r="U1136" s="24">
        <f t="shared" si="2437"/>
        <v>0</v>
      </c>
      <c r="V1136" s="24">
        <f t="shared" si="2437"/>
        <v>0</v>
      </c>
      <c r="W1136" s="24">
        <f t="shared" si="2437"/>
        <v>0</v>
      </c>
      <c r="X1136" s="24">
        <f t="shared" si="2437"/>
        <v>0</v>
      </c>
      <c r="Y1136" s="24">
        <f t="shared" si="2437"/>
        <v>0</v>
      </c>
      <c r="Z1136" s="24">
        <f t="shared" si="2434"/>
        <v>3495</v>
      </c>
      <c r="AA1136" s="24">
        <f t="shared" si="2435"/>
        <v>3561.8</v>
      </c>
      <c r="AB1136" s="24">
        <f t="shared" si="2436"/>
        <v>3561.8</v>
      </c>
      <c r="AC1136" s="24">
        <f t="shared" si="2437"/>
        <v>0</v>
      </c>
      <c r="AD1136" s="24">
        <f t="shared" si="2437"/>
        <v>0</v>
      </c>
      <c r="AE1136" s="24">
        <f t="shared" si="2437"/>
        <v>0</v>
      </c>
      <c r="AF1136" s="24">
        <f t="shared" si="2437"/>
        <v>0</v>
      </c>
      <c r="AG1136" s="24">
        <f t="shared" si="2437"/>
        <v>0</v>
      </c>
      <c r="AH1136" s="24">
        <f t="shared" si="2437"/>
        <v>0</v>
      </c>
      <c r="AI1136" s="24">
        <f t="shared" si="2437"/>
        <v>0</v>
      </c>
      <c r="AJ1136" s="24">
        <f t="shared" si="2437"/>
        <v>0</v>
      </c>
      <c r="AK1136" s="24">
        <f t="shared" si="2437"/>
        <v>0</v>
      </c>
      <c r="AL1136" s="24">
        <f t="shared" si="2437"/>
        <v>0</v>
      </c>
      <c r="AM1136" s="24">
        <f t="shared" si="2437"/>
        <v>0</v>
      </c>
      <c r="AN1136" s="24">
        <f t="shared" si="2437"/>
        <v>0</v>
      </c>
      <c r="AO1136" s="24">
        <f t="shared" si="2391"/>
        <v>3495</v>
      </c>
      <c r="AP1136" s="24">
        <f t="shared" si="2392"/>
        <v>3561.8</v>
      </c>
      <c r="AQ1136" s="24">
        <f t="shared" si="2393"/>
        <v>3561.8</v>
      </c>
      <c r="AR1136" s="24">
        <f t="shared" si="2437"/>
        <v>0</v>
      </c>
      <c r="AS1136" s="24">
        <f t="shared" si="2417"/>
        <v>3495</v>
      </c>
      <c r="AT1136" s="24">
        <f t="shared" si="2437"/>
        <v>0</v>
      </c>
    </row>
    <row r="1137" spans="1:47" ht="31" x14ac:dyDescent="0.35">
      <c r="A1137" s="13" t="s">
        <v>367</v>
      </c>
      <c r="B1137" s="13" t="s">
        <v>109</v>
      </c>
      <c r="C1137" s="13" t="s">
        <v>109</v>
      </c>
      <c r="D1137" s="13" t="s">
        <v>343</v>
      </c>
      <c r="E1137" s="13">
        <v>240</v>
      </c>
      <c r="F1137" s="15" t="s">
        <v>374</v>
      </c>
      <c r="G1137" s="21">
        <v>3495</v>
      </c>
      <c r="H1137" s="21">
        <v>3561.8</v>
      </c>
      <c r="I1137" s="21">
        <v>3561.8</v>
      </c>
      <c r="J1137" s="21"/>
      <c r="K1137" s="21"/>
      <c r="L1137" s="21"/>
      <c r="M1137" s="21">
        <f t="shared" si="2412"/>
        <v>3495</v>
      </c>
      <c r="N1137" s="21">
        <f t="shared" si="2413"/>
        <v>3561.8</v>
      </c>
      <c r="O1137" s="21">
        <f t="shared" si="2414"/>
        <v>3561.8</v>
      </c>
      <c r="P1137" s="24"/>
      <c r="Q1137" s="24"/>
      <c r="R1137" s="24"/>
      <c r="S1137" s="24"/>
      <c r="T1137" s="24"/>
      <c r="U1137" s="24"/>
      <c r="V1137" s="24"/>
      <c r="W1137" s="24"/>
      <c r="X1137" s="24"/>
      <c r="Y1137" s="24"/>
      <c r="Z1137" s="24">
        <f t="shared" si="2434"/>
        <v>3495</v>
      </c>
      <c r="AA1137" s="24">
        <f t="shared" si="2435"/>
        <v>3561.8</v>
      </c>
      <c r="AB1137" s="24">
        <f t="shared" si="2436"/>
        <v>3561.8</v>
      </c>
      <c r="AC1137" s="24"/>
      <c r="AD1137" s="24"/>
      <c r="AE1137" s="24"/>
      <c r="AF1137" s="24"/>
      <c r="AG1137" s="24"/>
      <c r="AH1137" s="24"/>
      <c r="AI1137" s="24"/>
      <c r="AJ1137" s="24"/>
      <c r="AK1137" s="24"/>
      <c r="AL1137" s="24"/>
      <c r="AM1137" s="24"/>
      <c r="AN1137" s="24"/>
      <c r="AO1137" s="24">
        <f t="shared" si="2391"/>
        <v>3495</v>
      </c>
      <c r="AP1137" s="24">
        <f t="shared" si="2392"/>
        <v>3561.8</v>
      </c>
      <c r="AQ1137" s="24">
        <f t="shared" si="2393"/>
        <v>3561.8</v>
      </c>
      <c r="AR1137" s="24"/>
      <c r="AS1137" s="24">
        <f t="shared" si="2417"/>
        <v>3495</v>
      </c>
      <c r="AT1137" s="24"/>
    </row>
    <row r="1138" spans="1:47" x14ac:dyDescent="0.35">
      <c r="A1138" s="13" t="s">
        <v>367</v>
      </c>
      <c r="B1138" s="13" t="s">
        <v>109</v>
      </c>
      <c r="C1138" s="13" t="s">
        <v>109</v>
      </c>
      <c r="D1138" s="13" t="s">
        <v>343</v>
      </c>
      <c r="E1138" s="13" t="s">
        <v>8</v>
      </c>
      <c r="F1138" s="15" t="s">
        <v>389</v>
      </c>
      <c r="G1138" s="21">
        <f>G1139</f>
        <v>18.8</v>
      </c>
      <c r="H1138" s="21">
        <f t="shared" ref="H1138:AT1138" si="2439">H1139</f>
        <v>18.7</v>
      </c>
      <c r="I1138" s="21">
        <f t="shared" ref="I1138" si="2440">I1139</f>
        <v>18.7</v>
      </c>
      <c r="J1138" s="21">
        <f t="shared" si="2439"/>
        <v>0</v>
      </c>
      <c r="K1138" s="21">
        <f t="shared" si="2439"/>
        <v>0</v>
      </c>
      <c r="L1138" s="21">
        <f t="shared" si="2439"/>
        <v>0</v>
      </c>
      <c r="M1138" s="21">
        <f t="shared" si="2412"/>
        <v>18.8</v>
      </c>
      <c r="N1138" s="21">
        <f t="shared" si="2413"/>
        <v>18.7</v>
      </c>
      <c r="O1138" s="21">
        <f t="shared" si="2414"/>
        <v>18.7</v>
      </c>
      <c r="P1138" s="24">
        <f t="shared" si="2439"/>
        <v>0</v>
      </c>
      <c r="Q1138" s="24">
        <f t="shared" si="2439"/>
        <v>0</v>
      </c>
      <c r="R1138" s="24">
        <f t="shared" si="2439"/>
        <v>0</v>
      </c>
      <c r="S1138" s="24">
        <f t="shared" si="2439"/>
        <v>0</v>
      </c>
      <c r="T1138" s="24">
        <f t="shared" si="2439"/>
        <v>0</v>
      </c>
      <c r="U1138" s="24">
        <f t="shared" si="2439"/>
        <v>0</v>
      </c>
      <c r="V1138" s="24">
        <f t="shared" si="2439"/>
        <v>0</v>
      </c>
      <c r="W1138" s="24">
        <f t="shared" si="2439"/>
        <v>0</v>
      </c>
      <c r="X1138" s="24">
        <f t="shared" si="2439"/>
        <v>0</v>
      </c>
      <c r="Y1138" s="24">
        <f t="shared" si="2439"/>
        <v>0</v>
      </c>
      <c r="Z1138" s="24">
        <f t="shared" si="2434"/>
        <v>18.8</v>
      </c>
      <c r="AA1138" s="24">
        <f t="shared" si="2435"/>
        <v>18.7</v>
      </c>
      <c r="AB1138" s="24">
        <f t="shared" si="2436"/>
        <v>18.7</v>
      </c>
      <c r="AC1138" s="24">
        <f t="shared" si="2439"/>
        <v>0</v>
      </c>
      <c r="AD1138" s="24">
        <f t="shared" si="2439"/>
        <v>0</v>
      </c>
      <c r="AE1138" s="24">
        <f t="shared" si="2439"/>
        <v>0</v>
      </c>
      <c r="AF1138" s="24">
        <f t="shared" si="2439"/>
        <v>0</v>
      </c>
      <c r="AG1138" s="24">
        <f t="shared" si="2439"/>
        <v>0</v>
      </c>
      <c r="AH1138" s="24">
        <f t="shared" si="2439"/>
        <v>0</v>
      </c>
      <c r="AI1138" s="24">
        <f t="shared" si="2439"/>
        <v>0</v>
      </c>
      <c r="AJ1138" s="24">
        <f t="shared" si="2439"/>
        <v>0</v>
      </c>
      <c r="AK1138" s="24">
        <f t="shared" si="2439"/>
        <v>0</v>
      </c>
      <c r="AL1138" s="24">
        <f t="shared" si="2439"/>
        <v>0</v>
      </c>
      <c r="AM1138" s="24">
        <f t="shared" si="2439"/>
        <v>0</v>
      </c>
      <c r="AN1138" s="24">
        <f t="shared" si="2439"/>
        <v>0</v>
      </c>
      <c r="AO1138" s="24">
        <f t="shared" si="2391"/>
        <v>18.8</v>
      </c>
      <c r="AP1138" s="24">
        <f t="shared" si="2392"/>
        <v>18.7</v>
      </c>
      <c r="AQ1138" s="24">
        <f t="shared" si="2393"/>
        <v>18.7</v>
      </c>
      <c r="AR1138" s="24">
        <f t="shared" si="2439"/>
        <v>0</v>
      </c>
      <c r="AS1138" s="24">
        <f t="shared" si="2417"/>
        <v>18.8</v>
      </c>
      <c r="AT1138" s="24">
        <f t="shared" si="2439"/>
        <v>0</v>
      </c>
    </row>
    <row r="1139" spans="1:47" x14ac:dyDescent="0.35">
      <c r="A1139" s="13" t="s">
        <v>367</v>
      </c>
      <c r="B1139" s="13" t="s">
        <v>109</v>
      </c>
      <c r="C1139" s="13" t="s">
        <v>109</v>
      </c>
      <c r="D1139" s="13" t="s">
        <v>343</v>
      </c>
      <c r="E1139" s="13">
        <v>850</v>
      </c>
      <c r="F1139" s="15" t="s">
        <v>383</v>
      </c>
      <c r="G1139" s="21">
        <v>18.8</v>
      </c>
      <c r="H1139" s="21">
        <v>18.7</v>
      </c>
      <c r="I1139" s="21">
        <v>18.7</v>
      </c>
      <c r="J1139" s="21"/>
      <c r="K1139" s="21"/>
      <c r="L1139" s="21"/>
      <c r="M1139" s="21">
        <f t="shared" si="2412"/>
        <v>18.8</v>
      </c>
      <c r="N1139" s="21">
        <f t="shared" si="2413"/>
        <v>18.7</v>
      </c>
      <c r="O1139" s="21">
        <f t="shared" si="2414"/>
        <v>18.7</v>
      </c>
      <c r="P1139" s="24"/>
      <c r="Q1139" s="24"/>
      <c r="R1139" s="24"/>
      <c r="S1139" s="24"/>
      <c r="T1139" s="24"/>
      <c r="U1139" s="24"/>
      <c r="V1139" s="24"/>
      <c r="W1139" s="24"/>
      <c r="X1139" s="24"/>
      <c r="Y1139" s="24"/>
      <c r="Z1139" s="24">
        <f t="shared" si="2434"/>
        <v>18.8</v>
      </c>
      <c r="AA1139" s="24">
        <f t="shared" si="2435"/>
        <v>18.7</v>
      </c>
      <c r="AB1139" s="24">
        <f t="shared" si="2436"/>
        <v>18.7</v>
      </c>
      <c r="AC1139" s="24"/>
      <c r="AD1139" s="24"/>
      <c r="AE1139" s="24"/>
      <c r="AF1139" s="24"/>
      <c r="AG1139" s="24"/>
      <c r="AH1139" s="24"/>
      <c r="AI1139" s="24"/>
      <c r="AJ1139" s="24"/>
      <c r="AK1139" s="24"/>
      <c r="AL1139" s="24"/>
      <c r="AM1139" s="24"/>
      <c r="AN1139" s="24"/>
      <c r="AO1139" s="24">
        <f t="shared" si="2391"/>
        <v>18.8</v>
      </c>
      <c r="AP1139" s="24">
        <f t="shared" si="2392"/>
        <v>18.7</v>
      </c>
      <c r="AQ1139" s="24">
        <f t="shared" si="2393"/>
        <v>18.7</v>
      </c>
      <c r="AR1139" s="24"/>
      <c r="AS1139" s="24">
        <f t="shared" si="2417"/>
        <v>18.8</v>
      </c>
      <c r="AT1139" s="24"/>
    </row>
    <row r="1140" spans="1:47" s="3" customFormat="1" x14ac:dyDescent="0.35">
      <c r="A1140" s="17" t="s">
        <v>367</v>
      </c>
      <c r="B1140" s="17" t="s">
        <v>59</v>
      </c>
      <c r="C1140" s="17"/>
      <c r="D1140" s="17"/>
      <c r="E1140" s="17"/>
      <c r="F1140" s="8" t="s">
        <v>392</v>
      </c>
      <c r="G1140" s="19">
        <f t="shared" ref="G1140:G1145" si="2441">G1141</f>
        <v>1118.2</v>
      </c>
      <c r="H1140" s="19">
        <f t="shared" ref="H1140:AT1145" si="2442">H1141</f>
        <v>85.5</v>
      </c>
      <c r="I1140" s="19">
        <f t="shared" ref="I1140:I1145" si="2443">I1141</f>
        <v>191.6</v>
      </c>
      <c r="J1140" s="19">
        <f t="shared" si="2442"/>
        <v>0</v>
      </c>
      <c r="K1140" s="19">
        <f t="shared" si="2442"/>
        <v>0</v>
      </c>
      <c r="L1140" s="19">
        <f t="shared" si="2442"/>
        <v>0</v>
      </c>
      <c r="M1140" s="21">
        <f t="shared" si="2412"/>
        <v>1118.2</v>
      </c>
      <c r="N1140" s="21">
        <f t="shared" si="2413"/>
        <v>85.5</v>
      </c>
      <c r="O1140" s="21">
        <f t="shared" si="2414"/>
        <v>191.6</v>
      </c>
      <c r="P1140" s="22">
        <f t="shared" si="2442"/>
        <v>0</v>
      </c>
      <c r="Q1140" s="22">
        <f t="shared" si="2442"/>
        <v>0</v>
      </c>
      <c r="R1140" s="22">
        <f t="shared" si="2442"/>
        <v>0</v>
      </c>
      <c r="S1140" s="22">
        <f t="shared" si="2442"/>
        <v>0</v>
      </c>
      <c r="T1140" s="22">
        <f t="shared" si="2442"/>
        <v>0</v>
      </c>
      <c r="U1140" s="22">
        <f t="shared" si="2442"/>
        <v>0</v>
      </c>
      <c r="V1140" s="22">
        <f t="shared" si="2442"/>
        <v>0</v>
      </c>
      <c r="W1140" s="22">
        <f t="shared" si="2442"/>
        <v>0</v>
      </c>
      <c r="X1140" s="22">
        <f t="shared" si="2442"/>
        <v>0</v>
      </c>
      <c r="Y1140" s="22">
        <f t="shared" si="2442"/>
        <v>0</v>
      </c>
      <c r="Z1140" s="22">
        <f t="shared" si="2434"/>
        <v>1118.2</v>
      </c>
      <c r="AA1140" s="22">
        <f t="shared" si="2435"/>
        <v>85.5</v>
      </c>
      <c r="AB1140" s="22">
        <f t="shared" si="2436"/>
        <v>191.6</v>
      </c>
      <c r="AC1140" s="22">
        <f t="shared" si="2442"/>
        <v>0</v>
      </c>
      <c r="AD1140" s="22">
        <f t="shared" si="2442"/>
        <v>0</v>
      </c>
      <c r="AE1140" s="22">
        <f t="shared" si="2442"/>
        <v>0</v>
      </c>
      <c r="AF1140" s="22">
        <f t="shared" si="2442"/>
        <v>0</v>
      </c>
      <c r="AG1140" s="22">
        <f t="shared" si="2442"/>
        <v>0</v>
      </c>
      <c r="AH1140" s="22">
        <f t="shared" si="2442"/>
        <v>0</v>
      </c>
      <c r="AI1140" s="22">
        <f t="shared" si="2442"/>
        <v>0</v>
      </c>
      <c r="AJ1140" s="22">
        <f t="shared" si="2442"/>
        <v>0</v>
      </c>
      <c r="AK1140" s="22">
        <f t="shared" si="2442"/>
        <v>0</v>
      </c>
      <c r="AL1140" s="22">
        <f t="shared" si="2442"/>
        <v>0</v>
      </c>
      <c r="AM1140" s="22">
        <f t="shared" si="2442"/>
        <v>0</v>
      </c>
      <c r="AN1140" s="22">
        <f t="shared" si="2442"/>
        <v>0</v>
      </c>
      <c r="AO1140" s="22">
        <f t="shared" si="2391"/>
        <v>1118.2</v>
      </c>
      <c r="AP1140" s="22">
        <f t="shared" si="2392"/>
        <v>85.5</v>
      </c>
      <c r="AQ1140" s="22">
        <f t="shared" si="2393"/>
        <v>191.6</v>
      </c>
      <c r="AR1140" s="22">
        <f t="shared" si="2442"/>
        <v>0</v>
      </c>
      <c r="AS1140" s="22">
        <f t="shared" si="2417"/>
        <v>1118.2</v>
      </c>
      <c r="AT1140" s="22">
        <f t="shared" si="2442"/>
        <v>0</v>
      </c>
    </row>
    <row r="1141" spans="1:47" s="16" customFormat="1" ht="31" x14ac:dyDescent="0.35">
      <c r="A1141" s="18" t="s">
        <v>367</v>
      </c>
      <c r="B1141" s="18" t="s">
        <v>59</v>
      </c>
      <c r="C1141" s="18" t="s">
        <v>108</v>
      </c>
      <c r="D1141" s="18"/>
      <c r="E1141" s="18"/>
      <c r="F1141" s="11" t="s">
        <v>125</v>
      </c>
      <c r="G1141" s="20">
        <f t="shared" si="2441"/>
        <v>1118.2</v>
      </c>
      <c r="H1141" s="20">
        <f t="shared" si="2442"/>
        <v>85.5</v>
      </c>
      <c r="I1141" s="20">
        <f t="shared" si="2443"/>
        <v>191.6</v>
      </c>
      <c r="J1141" s="20">
        <f t="shared" si="2442"/>
        <v>0</v>
      </c>
      <c r="K1141" s="20">
        <f t="shared" si="2442"/>
        <v>0</v>
      </c>
      <c r="L1141" s="20">
        <f t="shared" si="2442"/>
        <v>0</v>
      </c>
      <c r="M1141" s="21">
        <f t="shared" si="2412"/>
        <v>1118.2</v>
      </c>
      <c r="N1141" s="21">
        <f t="shared" si="2413"/>
        <v>85.5</v>
      </c>
      <c r="O1141" s="21">
        <f t="shared" si="2414"/>
        <v>191.6</v>
      </c>
      <c r="P1141" s="23">
        <f t="shared" si="2442"/>
        <v>0</v>
      </c>
      <c r="Q1141" s="23">
        <f t="shared" si="2442"/>
        <v>0</v>
      </c>
      <c r="R1141" s="23">
        <f t="shared" si="2442"/>
        <v>0</v>
      </c>
      <c r="S1141" s="23">
        <f t="shared" si="2442"/>
        <v>0</v>
      </c>
      <c r="T1141" s="23">
        <f t="shared" si="2442"/>
        <v>0</v>
      </c>
      <c r="U1141" s="23">
        <f t="shared" si="2442"/>
        <v>0</v>
      </c>
      <c r="V1141" s="23">
        <f t="shared" si="2442"/>
        <v>0</v>
      </c>
      <c r="W1141" s="23">
        <f t="shared" si="2442"/>
        <v>0</v>
      </c>
      <c r="X1141" s="23">
        <f t="shared" si="2442"/>
        <v>0</v>
      </c>
      <c r="Y1141" s="23">
        <f t="shared" si="2442"/>
        <v>0</v>
      </c>
      <c r="Z1141" s="23">
        <f t="shared" si="2434"/>
        <v>1118.2</v>
      </c>
      <c r="AA1141" s="23">
        <f t="shared" si="2435"/>
        <v>85.5</v>
      </c>
      <c r="AB1141" s="23">
        <f t="shared" si="2436"/>
        <v>191.6</v>
      </c>
      <c r="AC1141" s="23">
        <f t="shared" si="2442"/>
        <v>0</v>
      </c>
      <c r="AD1141" s="23">
        <f t="shared" si="2442"/>
        <v>0</v>
      </c>
      <c r="AE1141" s="23">
        <f t="shared" si="2442"/>
        <v>0</v>
      </c>
      <c r="AF1141" s="23">
        <f t="shared" si="2442"/>
        <v>0</v>
      </c>
      <c r="AG1141" s="23">
        <f t="shared" si="2442"/>
        <v>0</v>
      </c>
      <c r="AH1141" s="23">
        <f t="shared" si="2442"/>
        <v>0</v>
      </c>
      <c r="AI1141" s="23">
        <f t="shared" si="2442"/>
        <v>0</v>
      </c>
      <c r="AJ1141" s="23">
        <f t="shared" si="2442"/>
        <v>0</v>
      </c>
      <c r="AK1141" s="23">
        <f t="shared" si="2442"/>
        <v>0</v>
      </c>
      <c r="AL1141" s="23">
        <f t="shared" si="2442"/>
        <v>0</v>
      </c>
      <c r="AM1141" s="23">
        <f t="shared" si="2442"/>
        <v>0</v>
      </c>
      <c r="AN1141" s="23">
        <f t="shared" si="2442"/>
        <v>0</v>
      </c>
      <c r="AO1141" s="23">
        <f t="shared" si="2391"/>
        <v>1118.2</v>
      </c>
      <c r="AP1141" s="23">
        <f t="shared" si="2392"/>
        <v>85.5</v>
      </c>
      <c r="AQ1141" s="23">
        <f t="shared" si="2393"/>
        <v>191.6</v>
      </c>
      <c r="AR1141" s="23">
        <f t="shared" si="2442"/>
        <v>0</v>
      </c>
      <c r="AS1141" s="23">
        <f t="shared" si="2417"/>
        <v>1118.2</v>
      </c>
      <c r="AT1141" s="23">
        <f t="shared" si="2442"/>
        <v>0</v>
      </c>
    </row>
    <row r="1142" spans="1:47" ht="31" x14ac:dyDescent="0.35">
      <c r="A1142" s="13" t="s">
        <v>367</v>
      </c>
      <c r="B1142" s="13" t="s">
        <v>59</v>
      </c>
      <c r="C1142" s="13" t="s">
        <v>108</v>
      </c>
      <c r="D1142" s="13" t="s">
        <v>118</v>
      </c>
      <c r="E1142" s="13"/>
      <c r="F1142" s="15" t="s">
        <v>127</v>
      </c>
      <c r="G1142" s="21">
        <f t="shared" si="2441"/>
        <v>1118.2</v>
      </c>
      <c r="H1142" s="21">
        <f t="shared" si="2442"/>
        <v>85.5</v>
      </c>
      <c r="I1142" s="21">
        <f t="shared" si="2443"/>
        <v>191.6</v>
      </c>
      <c r="J1142" s="21">
        <f t="shared" si="2442"/>
        <v>0</v>
      </c>
      <c r="K1142" s="21">
        <f t="shared" si="2442"/>
        <v>0</v>
      </c>
      <c r="L1142" s="21">
        <f t="shared" si="2442"/>
        <v>0</v>
      </c>
      <c r="M1142" s="21">
        <f t="shared" si="2412"/>
        <v>1118.2</v>
      </c>
      <c r="N1142" s="21">
        <f t="shared" si="2413"/>
        <v>85.5</v>
      </c>
      <c r="O1142" s="21">
        <f t="shared" si="2414"/>
        <v>191.6</v>
      </c>
      <c r="P1142" s="24">
        <f t="shared" si="2442"/>
        <v>0</v>
      </c>
      <c r="Q1142" s="24">
        <f t="shared" si="2442"/>
        <v>0</v>
      </c>
      <c r="R1142" s="24">
        <f t="shared" si="2442"/>
        <v>0</v>
      </c>
      <c r="S1142" s="24">
        <f t="shared" si="2442"/>
        <v>0</v>
      </c>
      <c r="T1142" s="24">
        <f t="shared" si="2442"/>
        <v>0</v>
      </c>
      <c r="U1142" s="24">
        <f t="shared" si="2442"/>
        <v>0</v>
      </c>
      <c r="V1142" s="24">
        <f t="shared" si="2442"/>
        <v>0</v>
      </c>
      <c r="W1142" s="24">
        <f t="shared" si="2442"/>
        <v>0</v>
      </c>
      <c r="X1142" s="24">
        <f t="shared" si="2442"/>
        <v>0</v>
      </c>
      <c r="Y1142" s="24">
        <f t="shared" si="2442"/>
        <v>0</v>
      </c>
      <c r="Z1142" s="24">
        <f t="shared" si="2434"/>
        <v>1118.2</v>
      </c>
      <c r="AA1142" s="24">
        <f t="shared" si="2435"/>
        <v>85.5</v>
      </c>
      <c r="AB1142" s="24">
        <f t="shared" si="2436"/>
        <v>191.6</v>
      </c>
      <c r="AC1142" s="24">
        <f t="shared" si="2442"/>
        <v>0</v>
      </c>
      <c r="AD1142" s="24">
        <f t="shared" si="2442"/>
        <v>0</v>
      </c>
      <c r="AE1142" s="24">
        <f t="shared" si="2442"/>
        <v>0</v>
      </c>
      <c r="AF1142" s="24">
        <f t="shared" si="2442"/>
        <v>0</v>
      </c>
      <c r="AG1142" s="24">
        <f t="shared" si="2442"/>
        <v>0</v>
      </c>
      <c r="AH1142" s="24">
        <f t="shared" si="2442"/>
        <v>0</v>
      </c>
      <c r="AI1142" s="24">
        <f t="shared" si="2442"/>
        <v>0</v>
      </c>
      <c r="AJ1142" s="24">
        <f t="shared" si="2442"/>
        <v>0</v>
      </c>
      <c r="AK1142" s="24">
        <f t="shared" si="2442"/>
        <v>0</v>
      </c>
      <c r="AL1142" s="24">
        <f t="shared" si="2442"/>
        <v>0</v>
      </c>
      <c r="AM1142" s="24">
        <f t="shared" si="2442"/>
        <v>0</v>
      </c>
      <c r="AN1142" s="24">
        <f t="shared" si="2442"/>
        <v>0</v>
      </c>
      <c r="AO1142" s="24">
        <f t="shared" si="2391"/>
        <v>1118.2</v>
      </c>
      <c r="AP1142" s="24">
        <f t="shared" si="2392"/>
        <v>85.5</v>
      </c>
      <c r="AQ1142" s="24">
        <f t="shared" si="2393"/>
        <v>191.6</v>
      </c>
      <c r="AR1142" s="24">
        <f t="shared" si="2442"/>
        <v>0</v>
      </c>
      <c r="AS1142" s="24">
        <f t="shared" si="2417"/>
        <v>1118.2</v>
      </c>
      <c r="AT1142" s="24">
        <f t="shared" si="2442"/>
        <v>0</v>
      </c>
      <c r="AU1142" s="6"/>
    </row>
    <row r="1143" spans="1:47" ht="31" x14ac:dyDescent="0.35">
      <c r="A1143" s="13" t="s">
        <v>367</v>
      </c>
      <c r="B1143" s="13" t="s">
        <v>59</v>
      </c>
      <c r="C1143" s="13" t="s">
        <v>108</v>
      </c>
      <c r="D1143" s="13" t="s">
        <v>120</v>
      </c>
      <c r="E1143" s="13"/>
      <c r="F1143" s="15" t="s">
        <v>131</v>
      </c>
      <c r="G1143" s="21">
        <f t="shared" si="2441"/>
        <v>1118.2</v>
      </c>
      <c r="H1143" s="21">
        <f t="shared" si="2442"/>
        <v>85.5</v>
      </c>
      <c r="I1143" s="21">
        <f t="shared" si="2443"/>
        <v>191.6</v>
      </c>
      <c r="J1143" s="21">
        <f t="shared" si="2442"/>
        <v>0</v>
      </c>
      <c r="K1143" s="21">
        <f t="shared" si="2442"/>
        <v>0</v>
      </c>
      <c r="L1143" s="21">
        <f t="shared" si="2442"/>
        <v>0</v>
      </c>
      <c r="M1143" s="21">
        <f t="shared" si="2412"/>
        <v>1118.2</v>
      </c>
      <c r="N1143" s="21">
        <f t="shared" si="2413"/>
        <v>85.5</v>
      </c>
      <c r="O1143" s="21">
        <f t="shared" si="2414"/>
        <v>191.6</v>
      </c>
      <c r="P1143" s="24">
        <f t="shared" si="2442"/>
        <v>0</v>
      </c>
      <c r="Q1143" s="24">
        <f t="shared" si="2442"/>
        <v>0</v>
      </c>
      <c r="R1143" s="24">
        <f t="shared" si="2442"/>
        <v>0</v>
      </c>
      <c r="S1143" s="24">
        <f t="shared" si="2442"/>
        <v>0</v>
      </c>
      <c r="T1143" s="24">
        <f t="shared" si="2442"/>
        <v>0</v>
      </c>
      <c r="U1143" s="24">
        <f t="shared" si="2442"/>
        <v>0</v>
      </c>
      <c r="V1143" s="24">
        <f t="shared" si="2442"/>
        <v>0</v>
      </c>
      <c r="W1143" s="24">
        <f t="shared" si="2442"/>
        <v>0</v>
      </c>
      <c r="X1143" s="24">
        <f t="shared" si="2442"/>
        <v>0</v>
      </c>
      <c r="Y1143" s="24">
        <f t="shared" si="2442"/>
        <v>0</v>
      </c>
      <c r="Z1143" s="24">
        <f t="shared" si="2434"/>
        <v>1118.2</v>
      </c>
      <c r="AA1143" s="24">
        <f t="shared" si="2435"/>
        <v>85.5</v>
      </c>
      <c r="AB1143" s="24">
        <f t="shared" si="2436"/>
        <v>191.6</v>
      </c>
      <c r="AC1143" s="24">
        <f t="shared" si="2442"/>
        <v>0</v>
      </c>
      <c r="AD1143" s="24">
        <f t="shared" si="2442"/>
        <v>0</v>
      </c>
      <c r="AE1143" s="24">
        <f t="shared" si="2442"/>
        <v>0</v>
      </c>
      <c r="AF1143" s="24">
        <f t="shared" si="2442"/>
        <v>0</v>
      </c>
      <c r="AG1143" s="24">
        <f t="shared" si="2442"/>
        <v>0</v>
      </c>
      <c r="AH1143" s="24">
        <f t="shared" si="2442"/>
        <v>0</v>
      </c>
      <c r="AI1143" s="24">
        <f t="shared" si="2442"/>
        <v>0</v>
      </c>
      <c r="AJ1143" s="24">
        <f t="shared" si="2442"/>
        <v>0</v>
      </c>
      <c r="AK1143" s="24">
        <f t="shared" si="2442"/>
        <v>0</v>
      </c>
      <c r="AL1143" s="24">
        <f t="shared" si="2442"/>
        <v>0</v>
      </c>
      <c r="AM1143" s="24">
        <f t="shared" si="2442"/>
        <v>0</v>
      </c>
      <c r="AN1143" s="24">
        <f t="shared" si="2442"/>
        <v>0</v>
      </c>
      <c r="AO1143" s="24">
        <f t="shared" si="2391"/>
        <v>1118.2</v>
      </c>
      <c r="AP1143" s="24">
        <f t="shared" si="2392"/>
        <v>85.5</v>
      </c>
      <c r="AQ1143" s="24">
        <f t="shared" si="2393"/>
        <v>191.6</v>
      </c>
      <c r="AR1143" s="24">
        <f t="shared" si="2442"/>
        <v>0</v>
      </c>
      <c r="AS1143" s="24">
        <f t="shared" si="2417"/>
        <v>1118.2</v>
      </c>
      <c r="AT1143" s="24">
        <f t="shared" si="2442"/>
        <v>0</v>
      </c>
      <c r="AU1143" s="6"/>
    </row>
    <row r="1144" spans="1:47" ht="31" x14ac:dyDescent="0.35">
      <c r="A1144" s="13" t="s">
        <v>367</v>
      </c>
      <c r="B1144" s="13" t="s">
        <v>59</v>
      </c>
      <c r="C1144" s="13" t="s">
        <v>108</v>
      </c>
      <c r="D1144" s="13" t="s">
        <v>115</v>
      </c>
      <c r="E1144" s="13"/>
      <c r="F1144" s="15" t="s">
        <v>134</v>
      </c>
      <c r="G1144" s="21">
        <f t="shared" si="2441"/>
        <v>1118.2</v>
      </c>
      <c r="H1144" s="21">
        <f t="shared" si="2442"/>
        <v>85.5</v>
      </c>
      <c r="I1144" s="21">
        <f t="shared" si="2443"/>
        <v>191.6</v>
      </c>
      <c r="J1144" s="21">
        <f t="shared" si="2442"/>
        <v>0</v>
      </c>
      <c r="K1144" s="21">
        <f t="shared" si="2442"/>
        <v>0</v>
      </c>
      <c r="L1144" s="21">
        <f t="shared" si="2442"/>
        <v>0</v>
      </c>
      <c r="M1144" s="21">
        <f t="shared" si="2412"/>
        <v>1118.2</v>
      </c>
      <c r="N1144" s="21">
        <f t="shared" si="2413"/>
        <v>85.5</v>
      </c>
      <c r="O1144" s="21">
        <f t="shared" si="2414"/>
        <v>191.6</v>
      </c>
      <c r="P1144" s="24">
        <f t="shared" si="2442"/>
        <v>0</v>
      </c>
      <c r="Q1144" s="24">
        <f t="shared" si="2442"/>
        <v>0</v>
      </c>
      <c r="R1144" s="24">
        <f t="shared" si="2442"/>
        <v>0</v>
      </c>
      <c r="S1144" s="24">
        <f t="shared" si="2442"/>
        <v>0</v>
      </c>
      <c r="T1144" s="24">
        <f t="shared" si="2442"/>
        <v>0</v>
      </c>
      <c r="U1144" s="24">
        <f t="shared" si="2442"/>
        <v>0</v>
      </c>
      <c r="V1144" s="24">
        <f t="shared" si="2442"/>
        <v>0</v>
      </c>
      <c r="W1144" s="24">
        <f t="shared" si="2442"/>
        <v>0</v>
      </c>
      <c r="X1144" s="24">
        <f t="shared" si="2442"/>
        <v>0</v>
      </c>
      <c r="Y1144" s="24">
        <f t="shared" si="2442"/>
        <v>0</v>
      </c>
      <c r="Z1144" s="24">
        <f t="shared" si="2434"/>
        <v>1118.2</v>
      </c>
      <c r="AA1144" s="24">
        <f t="shared" si="2435"/>
        <v>85.5</v>
      </c>
      <c r="AB1144" s="24">
        <f t="shared" si="2436"/>
        <v>191.6</v>
      </c>
      <c r="AC1144" s="24">
        <f t="shared" si="2442"/>
        <v>0</v>
      </c>
      <c r="AD1144" s="24">
        <f t="shared" si="2442"/>
        <v>0</v>
      </c>
      <c r="AE1144" s="24">
        <f t="shared" si="2442"/>
        <v>0</v>
      </c>
      <c r="AF1144" s="24">
        <f t="shared" si="2442"/>
        <v>0</v>
      </c>
      <c r="AG1144" s="24">
        <f t="shared" si="2442"/>
        <v>0</v>
      </c>
      <c r="AH1144" s="24">
        <f t="shared" si="2442"/>
        <v>0</v>
      </c>
      <c r="AI1144" s="24">
        <f t="shared" si="2442"/>
        <v>0</v>
      </c>
      <c r="AJ1144" s="24">
        <f t="shared" si="2442"/>
        <v>0</v>
      </c>
      <c r="AK1144" s="24">
        <f t="shared" si="2442"/>
        <v>0</v>
      </c>
      <c r="AL1144" s="24">
        <f t="shared" si="2442"/>
        <v>0</v>
      </c>
      <c r="AM1144" s="24">
        <f t="shared" si="2442"/>
        <v>0</v>
      </c>
      <c r="AN1144" s="24">
        <f t="shared" si="2442"/>
        <v>0</v>
      </c>
      <c r="AO1144" s="24">
        <f t="shared" si="2391"/>
        <v>1118.2</v>
      </c>
      <c r="AP1144" s="24">
        <f t="shared" si="2392"/>
        <v>85.5</v>
      </c>
      <c r="AQ1144" s="24">
        <f t="shared" si="2393"/>
        <v>191.6</v>
      </c>
      <c r="AR1144" s="24">
        <f t="shared" si="2442"/>
        <v>0</v>
      </c>
      <c r="AS1144" s="24">
        <f t="shared" si="2417"/>
        <v>1118.2</v>
      </c>
      <c r="AT1144" s="24">
        <f t="shared" si="2442"/>
        <v>0</v>
      </c>
    </row>
    <row r="1145" spans="1:47" ht="31" x14ac:dyDescent="0.35">
      <c r="A1145" s="13" t="s">
        <v>367</v>
      </c>
      <c r="B1145" s="13" t="s">
        <v>59</v>
      </c>
      <c r="C1145" s="13" t="s">
        <v>108</v>
      </c>
      <c r="D1145" s="13" t="s">
        <v>115</v>
      </c>
      <c r="E1145" s="13" t="s">
        <v>7</v>
      </c>
      <c r="F1145" s="15" t="s">
        <v>385</v>
      </c>
      <c r="G1145" s="21">
        <f t="shared" si="2441"/>
        <v>1118.2</v>
      </c>
      <c r="H1145" s="21">
        <f t="shared" si="2442"/>
        <v>85.5</v>
      </c>
      <c r="I1145" s="21">
        <f t="shared" si="2443"/>
        <v>191.6</v>
      </c>
      <c r="J1145" s="21">
        <f t="shared" si="2442"/>
        <v>0</v>
      </c>
      <c r="K1145" s="21">
        <f t="shared" si="2442"/>
        <v>0</v>
      </c>
      <c r="L1145" s="21">
        <f t="shared" si="2442"/>
        <v>0</v>
      </c>
      <c r="M1145" s="21">
        <f t="shared" si="2412"/>
        <v>1118.2</v>
      </c>
      <c r="N1145" s="21">
        <f t="shared" si="2413"/>
        <v>85.5</v>
      </c>
      <c r="O1145" s="21">
        <f t="shared" si="2414"/>
        <v>191.6</v>
      </c>
      <c r="P1145" s="24">
        <f t="shared" si="2442"/>
        <v>0</v>
      </c>
      <c r="Q1145" s="24">
        <f t="shared" si="2442"/>
        <v>0</v>
      </c>
      <c r="R1145" s="24">
        <f t="shared" si="2442"/>
        <v>0</v>
      </c>
      <c r="S1145" s="24">
        <f t="shared" si="2442"/>
        <v>0</v>
      </c>
      <c r="T1145" s="24">
        <f t="shared" si="2442"/>
        <v>0</v>
      </c>
      <c r="U1145" s="24">
        <f t="shared" si="2442"/>
        <v>0</v>
      </c>
      <c r="V1145" s="24">
        <f t="shared" si="2442"/>
        <v>0</v>
      </c>
      <c r="W1145" s="24">
        <f t="shared" si="2442"/>
        <v>0</v>
      </c>
      <c r="X1145" s="24">
        <f t="shared" si="2442"/>
        <v>0</v>
      </c>
      <c r="Y1145" s="24">
        <f t="shared" si="2442"/>
        <v>0</v>
      </c>
      <c r="Z1145" s="24">
        <f t="shared" si="2434"/>
        <v>1118.2</v>
      </c>
      <c r="AA1145" s="24">
        <f t="shared" si="2435"/>
        <v>85.5</v>
      </c>
      <c r="AB1145" s="24">
        <f t="shared" si="2436"/>
        <v>191.6</v>
      </c>
      <c r="AC1145" s="24">
        <f t="shared" si="2442"/>
        <v>0</v>
      </c>
      <c r="AD1145" s="24">
        <f t="shared" si="2442"/>
        <v>0</v>
      </c>
      <c r="AE1145" s="24">
        <f t="shared" si="2442"/>
        <v>0</v>
      </c>
      <c r="AF1145" s="24">
        <f t="shared" si="2442"/>
        <v>0</v>
      </c>
      <c r="AG1145" s="24">
        <f t="shared" si="2442"/>
        <v>0</v>
      </c>
      <c r="AH1145" s="24">
        <f t="shared" si="2442"/>
        <v>0</v>
      </c>
      <c r="AI1145" s="24">
        <f t="shared" si="2442"/>
        <v>0</v>
      </c>
      <c r="AJ1145" s="24">
        <f t="shared" si="2442"/>
        <v>0</v>
      </c>
      <c r="AK1145" s="24">
        <f t="shared" si="2442"/>
        <v>0</v>
      </c>
      <c r="AL1145" s="24">
        <f t="shared" si="2442"/>
        <v>0</v>
      </c>
      <c r="AM1145" s="24">
        <f t="shared" si="2442"/>
        <v>0</v>
      </c>
      <c r="AN1145" s="24">
        <f t="shared" si="2442"/>
        <v>0</v>
      </c>
      <c r="AO1145" s="24">
        <f t="shared" si="2391"/>
        <v>1118.2</v>
      </c>
      <c r="AP1145" s="24">
        <f t="shared" si="2392"/>
        <v>85.5</v>
      </c>
      <c r="AQ1145" s="24">
        <f t="shared" si="2393"/>
        <v>191.6</v>
      </c>
      <c r="AR1145" s="24">
        <f t="shared" si="2442"/>
        <v>0</v>
      </c>
      <c r="AS1145" s="24">
        <f t="shared" si="2417"/>
        <v>1118.2</v>
      </c>
      <c r="AT1145" s="24">
        <f t="shared" si="2442"/>
        <v>0</v>
      </c>
    </row>
    <row r="1146" spans="1:47" ht="31" x14ac:dyDescent="0.35">
      <c r="A1146" s="13" t="s">
        <v>367</v>
      </c>
      <c r="B1146" s="13" t="s">
        <v>59</v>
      </c>
      <c r="C1146" s="13" t="s">
        <v>108</v>
      </c>
      <c r="D1146" s="13" t="s">
        <v>115</v>
      </c>
      <c r="E1146" s="13">
        <v>240</v>
      </c>
      <c r="F1146" s="15" t="s">
        <v>374</v>
      </c>
      <c r="G1146" s="21">
        <v>1118.2</v>
      </c>
      <c r="H1146" s="21">
        <v>85.5</v>
      </c>
      <c r="I1146" s="21">
        <v>191.6</v>
      </c>
      <c r="J1146" s="21"/>
      <c r="K1146" s="21"/>
      <c r="L1146" s="21"/>
      <c r="M1146" s="21">
        <f t="shared" si="2412"/>
        <v>1118.2</v>
      </c>
      <c r="N1146" s="21">
        <f t="shared" si="2413"/>
        <v>85.5</v>
      </c>
      <c r="O1146" s="21">
        <f t="shared" si="2414"/>
        <v>191.6</v>
      </c>
      <c r="P1146" s="24"/>
      <c r="Q1146" s="24"/>
      <c r="R1146" s="24"/>
      <c r="S1146" s="24"/>
      <c r="T1146" s="24"/>
      <c r="U1146" s="24"/>
      <c r="V1146" s="24"/>
      <c r="W1146" s="24"/>
      <c r="X1146" s="24"/>
      <c r="Y1146" s="24"/>
      <c r="Z1146" s="24">
        <f t="shared" si="2434"/>
        <v>1118.2</v>
      </c>
      <c r="AA1146" s="24">
        <f t="shared" si="2435"/>
        <v>85.5</v>
      </c>
      <c r="AB1146" s="24">
        <f t="shared" si="2436"/>
        <v>191.6</v>
      </c>
      <c r="AC1146" s="24"/>
      <c r="AD1146" s="24"/>
      <c r="AE1146" s="24"/>
      <c r="AF1146" s="24"/>
      <c r="AG1146" s="24"/>
      <c r="AH1146" s="24"/>
      <c r="AI1146" s="24"/>
      <c r="AJ1146" s="24"/>
      <c r="AK1146" s="24"/>
      <c r="AL1146" s="24"/>
      <c r="AM1146" s="24"/>
      <c r="AN1146" s="24"/>
      <c r="AO1146" s="24">
        <f t="shared" si="2391"/>
        <v>1118.2</v>
      </c>
      <c r="AP1146" s="24">
        <f t="shared" si="2392"/>
        <v>85.5</v>
      </c>
      <c r="AQ1146" s="24">
        <f t="shared" si="2393"/>
        <v>191.6</v>
      </c>
      <c r="AR1146" s="24"/>
      <c r="AS1146" s="24">
        <f t="shared" si="2417"/>
        <v>1118.2</v>
      </c>
      <c r="AT1146" s="24"/>
    </row>
    <row r="1147" spans="1:47" s="3" customFormat="1" x14ac:dyDescent="0.35">
      <c r="A1147" s="17" t="s">
        <v>367</v>
      </c>
      <c r="B1147" s="17" t="s">
        <v>17</v>
      </c>
      <c r="C1147" s="17"/>
      <c r="D1147" s="17"/>
      <c r="E1147" s="17"/>
      <c r="F1147" s="8" t="s">
        <v>54</v>
      </c>
      <c r="G1147" s="19">
        <f>G1148</f>
        <v>2744</v>
      </c>
      <c r="H1147" s="19">
        <f t="shared" ref="H1147:AT1149" si="2444">H1148</f>
        <v>2767.7000000000003</v>
      </c>
      <c r="I1147" s="19">
        <f t="shared" ref="I1147:I1149" si="2445">I1148</f>
        <v>2767.7000000000003</v>
      </c>
      <c r="J1147" s="19">
        <f t="shared" si="2444"/>
        <v>0</v>
      </c>
      <c r="K1147" s="19">
        <f t="shared" si="2444"/>
        <v>0</v>
      </c>
      <c r="L1147" s="19">
        <f t="shared" si="2444"/>
        <v>0</v>
      </c>
      <c r="M1147" s="21">
        <f t="shared" si="2412"/>
        <v>2744</v>
      </c>
      <c r="N1147" s="21">
        <f t="shared" si="2413"/>
        <v>2767.7000000000003</v>
      </c>
      <c r="O1147" s="21">
        <f t="shared" si="2414"/>
        <v>2767.7000000000003</v>
      </c>
      <c r="P1147" s="22">
        <f t="shared" si="2444"/>
        <v>0</v>
      </c>
      <c r="Q1147" s="22">
        <f t="shared" si="2444"/>
        <v>0</v>
      </c>
      <c r="R1147" s="22">
        <f t="shared" si="2444"/>
        <v>0</v>
      </c>
      <c r="S1147" s="22">
        <f t="shared" si="2444"/>
        <v>0</v>
      </c>
      <c r="T1147" s="22">
        <f t="shared" si="2444"/>
        <v>0</v>
      </c>
      <c r="U1147" s="22">
        <f t="shared" si="2444"/>
        <v>0</v>
      </c>
      <c r="V1147" s="22">
        <f t="shared" si="2444"/>
        <v>0</v>
      </c>
      <c r="W1147" s="22">
        <f t="shared" si="2444"/>
        <v>0</v>
      </c>
      <c r="X1147" s="22">
        <f t="shared" si="2444"/>
        <v>0</v>
      </c>
      <c r="Y1147" s="22">
        <f t="shared" si="2444"/>
        <v>0</v>
      </c>
      <c r="Z1147" s="22">
        <f t="shared" si="2434"/>
        <v>2744</v>
      </c>
      <c r="AA1147" s="22">
        <f t="shared" si="2435"/>
        <v>2767.7000000000003</v>
      </c>
      <c r="AB1147" s="22">
        <f t="shared" si="2436"/>
        <v>2767.7000000000003</v>
      </c>
      <c r="AC1147" s="22">
        <f t="shared" si="2444"/>
        <v>0</v>
      </c>
      <c r="AD1147" s="22">
        <f t="shared" si="2444"/>
        <v>0</v>
      </c>
      <c r="AE1147" s="22">
        <f t="shared" si="2444"/>
        <v>0</v>
      </c>
      <c r="AF1147" s="22">
        <f t="shared" si="2444"/>
        <v>0</v>
      </c>
      <c r="AG1147" s="22">
        <f t="shared" si="2444"/>
        <v>0</v>
      </c>
      <c r="AH1147" s="22">
        <f t="shared" si="2444"/>
        <v>0</v>
      </c>
      <c r="AI1147" s="22">
        <f t="shared" si="2444"/>
        <v>0</v>
      </c>
      <c r="AJ1147" s="22">
        <f t="shared" si="2444"/>
        <v>0</v>
      </c>
      <c r="AK1147" s="22">
        <f t="shared" si="2444"/>
        <v>0</v>
      </c>
      <c r="AL1147" s="22">
        <f t="shared" si="2444"/>
        <v>0</v>
      </c>
      <c r="AM1147" s="22">
        <f t="shared" si="2444"/>
        <v>0</v>
      </c>
      <c r="AN1147" s="22">
        <f t="shared" si="2444"/>
        <v>0</v>
      </c>
      <c r="AO1147" s="22">
        <f t="shared" si="2391"/>
        <v>2744</v>
      </c>
      <c r="AP1147" s="22">
        <f t="shared" si="2392"/>
        <v>2767.7000000000003</v>
      </c>
      <c r="AQ1147" s="22">
        <f t="shared" si="2393"/>
        <v>2767.7000000000003</v>
      </c>
      <c r="AR1147" s="22">
        <f t="shared" si="2444"/>
        <v>0</v>
      </c>
      <c r="AS1147" s="22">
        <f t="shared" si="2417"/>
        <v>2744</v>
      </c>
      <c r="AT1147" s="22">
        <f t="shared" si="2444"/>
        <v>0</v>
      </c>
    </row>
    <row r="1148" spans="1:47" s="16" customFormat="1" x14ac:dyDescent="0.35">
      <c r="A1148" s="18" t="s">
        <v>367</v>
      </c>
      <c r="B1148" s="18" t="s">
        <v>17</v>
      </c>
      <c r="C1148" s="18" t="s">
        <v>17</v>
      </c>
      <c r="D1148" s="18"/>
      <c r="E1148" s="18"/>
      <c r="F1148" s="11" t="s">
        <v>208</v>
      </c>
      <c r="G1148" s="20">
        <f>G1149</f>
        <v>2744</v>
      </c>
      <c r="H1148" s="20">
        <f t="shared" si="2444"/>
        <v>2767.7000000000003</v>
      </c>
      <c r="I1148" s="20">
        <f t="shared" si="2445"/>
        <v>2767.7000000000003</v>
      </c>
      <c r="J1148" s="20">
        <f t="shared" si="2444"/>
        <v>0</v>
      </c>
      <c r="K1148" s="20">
        <f t="shared" si="2444"/>
        <v>0</v>
      </c>
      <c r="L1148" s="20">
        <f t="shared" si="2444"/>
        <v>0</v>
      </c>
      <c r="M1148" s="21">
        <f t="shared" si="2412"/>
        <v>2744</v>
      </c>
      <c r="N1148" s="21">
        <f t="shared" si="2413"/>
        <v>2767.7000000000003</v>
      </c>
      <c r="O1148" s="21">
        <f t="shared" si="2414"/>
        <v>2767.7000000000003</v>
      </c>
      <c r="P1148" s="23">
        <f t="shared" si="2444"/>
        <v>0</v>
      </c>
      <c r="Q1148" s="23">
        <f t="shared" si="2444"/>
        <v>0</v>
      </c>
      <c r="R1148" s="23">
        <f t="shared" si="2444"/>
        <v>0</v>
      </c>
      <c r="S1148" s="23">
        <f t="shared" si="2444"/>
        <v>0</v>
      </c>
      <c r="T1148" s="23">
        <f t="shared" si="2444"/>
        <v>0</v>
      </c>
      <c r="U1148" s="23">
        <f t="shared" si="2444"/>
        <v>0</v>
      </c>
      <c r="V1148" s="23">
        <f t="shared" si="2444"/>
        <v>0</v>
      </c>
      <c r="W1148" s="23">
        <f t="shared" si="2444"/>
        <v>0</v>
      </c>
      <c r="X1148" s="23">
        <f t="shared" si="2444"/>
        <v>0</v>
      </c>
      <c r="Y1148" s="23">
        <f t="shared" si="2444"/>
        <v>0</v>
      </c>
      <c r="Z1148" s="23">
        <f t="shared" si="2434"/>
        <v>2744</v>
      </c>
      <c r="AA1148" s="23">
        <f t="shared" si="2435"/>
        <v>2767.7000000000003</v>
      </c>
      <c r="AB1148" s="23">
        <f t="shared" si="2436"/>
        <v>2767.7000000000003</v>
      </c>
      <c r="AC1148" s="23">
        <f t="shared" si="2444"/>
        <v>0</v>
      </c>
      <c r="AD1148" s="23">
        <f t="shared" si="2444"/>
        <v>0</v>
      </c>
      <c r="AE1148" s="23">
        <f t="shared" si="2444"/>
        <v>0</v>
      </c>
      <c r="AF1148" s="23">
        <f t="shared" si="2444"/>
        <v>0</v>
      </c>
      <c r="AG1148" s="23">
        <f t="shared" si="2444"/>
        <v>0</v>
      </c>
      <c r="AH1148" s="23">
        <f t="shared" si="2444"/>
        <v>0</v>
      </c>
      <c r="AI1148" s="23">
        <f t="shared" si="2444"/>
        <v>0</v>
      </c>
      <c r="AJ1148" s="23">
        <f t="shared" si="2444"/>
        <v>0</v>
      </c>
      <c r="AK1148" s="23">
        <f t="shared" si="2444"/>
        <v>0</v>
      </c>
      <c r="AL1148" s="23">
        <f t="shared" si="2444"/>
        <v>0</v>
      </c>
      <c r="AM1148" s="23">
        <f t="shared" si="2444"/>
        <v>0</v>
      </c>
      <c r="AN1148" s="23">
        <f t="shared" si="2444"/>
        <v>0</v>
      </c>
      <c r="AO1148" s="23">
        <f t="shared" si="2391"/>
        <v>2744</v>
      </c>
      <c r="AP1148" s="23">
        <f t="shared" si="2392"/>
        <v>2767.7000000000003</v>
      </c>
      <c r="AQ1148" s="23">
        <f t="shared" si="2393"/>
        <v>2767.7000000000003</v>
      </c>
      <c r="AR1148" s="23">
        <f t="shared" si="2444"/>
        <v>0</v>
      </c>
      <c r="AS1148" s="23">
        <f t="shared" si="2417"/>
        <v>2744</v>
      </c>
      <c r="AT1148" s="23">
        <f t="shared" si="2444"/>
        <v>0</v>
      </c>
    </row>
    <row r="1149" spans="1:47" x14ac:dyDescent="0.35">
      <c r="A1149" s="13" t="s">
        <v>367</v>
      </c>
      <c r="B1149" s="13" t="s">
        <v>17</v>
      </c>
      <c r="C1149" s="13" t="s">
        <v>17</v>
      </c>
      <c r="D1149" s="13" t="s">
        <v>195</v>
      </c>
      <c r="E1149" s="13"/>
      <c r="F1149" s="15" t="s">
        <v>220</v>
      </c>
      <c r="G1149" s="21">
        <f>G1150</f>
        <v>2744</v>
      </c>
      <c r="H1149" s="21">
        <f t="shared" si="2444"/>
        <v>2767.7000000000003</v>
      </c>
      <c r="I1149" s="21">
        <f t="shared" si="2445"/>
        <v>2767.7000000000003</v>
      </c>
      <c r="J1149" s="21">
        <f t="shared" si="2444"/>
        <v>0</v>
      </c>
      <c r="K1149" s="21">
        <f t="shared" si="2444"/>
        <v>0</v>
      </c>
      <c r="L1149" s="21">
        <f t="shared" si="2444"/>
        <v>0</v>
      </c>
      <c r="M1149" s="21">
        <f t="shared" si="2412"/>
        <v>2744</v>
      </c>
      <c r="N1149" s="21">
        <f t="shared" si="2413"/>
        <v>2767.7000000000003</v>
      </c>
      <c r="O1149" s="21">
        <f t="shared" si="2414"/>
        <v>2767.7000000000003</v>
      </c>
      <c r="P1149" s="24">
        <f t="shared" si="2444"/>
        <v>0</v>
      </c>
      <c r="Q1149" s="24">
        <f t="shared" si="2444"/>
        <v>0</v>
      </c>
      <c r="R1149" s="24">
        <f t="shared" si="2444"/>
        <v>0</v>
      </c>
      <c r="S1149" s="24">
        <f t="shared" si="2444"/>
        <v>0</v>
      </c>
      <c r="T1149" s="24">
        <f t="shared" si="2444"/>
        <v>0</v>
      </c>
      <c r="U1149" s="24">
        <f t="shared" si="2444"/>
        <v>0</v>
      </c>
      <c r="V1149" s="24">
        <f t="shared" si="2444"/>
        <v>0</v>
      </c>
      <c r="W1149" s="24">
        <f t="shared" si="2444"/>
        <v>0</v>
      </c>
      <c r="X1149" s="24">
        <f t="shared" si="2444"/>
        <v>0</v>
      </c>
      <c r="Y1149" s="24">
        <f t="shared" si="2444"/>
        <v>0</v>
      </c>
      <c r="Z1149" s="24">
        <f t="shared" si="2434"/>
        <v>2744</v>
      </c>
      <c r="AA1149" s="24">
        <f t="shared" si="2435"/>
        <v>2767.7000000000003</v>
      </c>
      <c r="AB1149" s="24">
        <f t="shared" si="2436"/>
        <v>2767.7000000000003</v>
      </c>
      <c r="AC1149" s="24">
        <f t="shared" si="2444"/>
        <v>0</v>
      </c>
      <c r="AD1149" s="24">
        <f t="shared" si="2444"/>
        <v>0</v>
      </c>
      <c r="AE1149" s="24">
        <f t="shared" si="2444"/>
        <v>0</v>
      </c>
      <c r="AF1149" s="24">
        <f t="shared" si="2444"/>
        <v>0</v>
      </c>
      <c r="AG1149" s="24">
        <f t="shared" si="2444"/>
        <v>0</v>
      </c>
      <c r="AH1149" s="24">
        <f t="shared" si="2444"/>
        <v>0</v>
      </c>
      <c r="AI1149" s="24">
        <f t="shared" si="2444"/>
        <v>0</v>
      </c>
      <c r="AJ1149" s="24">
        <f t="shared" si="2444"/>
        <v>0</v>
      </c>
      <c r="AK1149" s="24">
        <f t="shared" si="2444"/>
        <v>0</v>
      </c>
      <c r="AL1149" s="24">
        <f t="shared" si="2444"/>
        <v>0</v>
      </c>
      <c r="AM1149" s="24">
        <f t="shared" si="2444"/>
        <v>0</v>
      </c>
      <c r="AN1149" s="24">
        <f t="shared" si="2444"/>
        <v>0</v>
      </c>
      <c r="AO1149" s="24">
        <f t="shared" si="2391"/>
        <v>2744</v>
      </c>
      <c r="AP1149" s="24">
        <f t="shared" si="2392"/>
        <v>2767.7000000000003</v>
      </c>
      <c r="AQ1149" s="24">
        <f t="shared" si="2393"/>
        <v>2767.7000000000003</v>
      </c>
      <c r="AR1149" s="24">
        <f t="shared" si="2444"/>
        <v>0</v>
      </c>
      <c r="AS1149" s="24">
        <f t="shared" si="2417"/>
        <v>2744</v>
      </c>
      <c r="AT1149" s="24">
        <f t="shared" si="2444"/>
        <v>0</v>
      </c>
      <c r="AU1149" s="6"/>
    </row>
    <row r="1150" spans="1:47" ht="31" x14ac:dyDescent="0.35">
      <c r="A1150" s="13" t="s">
        <v>367</v>
      </c>
      <c r="B1150" s="13" t="s">
        <v>17</v>
      </c>
      <c r="C1150" s="13" t="s">
        <v>17</v>
      </c>
      <c r="D1150" s="13" t="s">
        <v>196</v>
      </c>
      <c r="E1150" s="13"/>
      <c r="F1150" s="15" t="s">
        <v>221</v>
      </c>
      <c r="G1150" s="21">
        <f>G1151+G1154</f>
        <v>2744</v>
      </c>
      <c r="H1150" s="21">
        <f t="shared" ref="H1150:AT1150" si="2446">H1151+H1154</f>
        <v>2767.7000000000003</v>
      </c>
      <c r="I1150" s="21">
        <f t="shared" ref="I1150:L1150" si="2447">I1151+I1154</f>
        <v>2767.7000000000003</v>
      </c>
      <c r="J1150" s="21">
        <f t="shared" si="2447"/>
        <v>0</v>
      </c>
      <c r="K1150" s="21">
        <f t="shared" si="2447"/>
        <v>0</v>
      </c>
      <c r="L1150" s="21">
        <f t="shared" si="2447"/>
        <v>0</v>
      </c>
      <c r="M1150" s="21">
        <f t="shared" si="2412"/>
        <v>2744</v>
      </c>
      <c r="N1150" s="21">
        <f t="shared" si="2413"/>
        <v>2767.7000000000003</v>
      </c>
      <c r="O1150" s="21">
        <f t="shared" si="2414"/>
        <v>2767.7000000000003</v>
      </c>
      <c r="P1150" s="24">
        <f t="shared" ref="P1150:Q1150" si="2448">P1151+P1154</f>
        <v>0</v>
      </c>
      <c r="Q1150" s="24">
        <f t="shared" si="2448"/>
        <v>0</v>
      </c>
      <c r="R1150" s="24">
        <f t="shared" ref="R1150:T1150" si="2449">R1151+R1154</f>
        <v>0</v>
      </c>
      <c r="S1150" s="24">
        <f t="shared" si="2449"/>
        <v>0</v>
      </c>
      <c r="T1150" s="24">
        <f t="shared" si="2449"/>
        <v>0</v>
      </c>
      <c r="U1150" s="24">
        <f t="shared" ref="U1150:W1150" si="2450">U1151+U1154</f>
        <v>0</v>
      </c>
      <c r="V1150" s="24">
        <f t="shared" si="2450"/>
        <v>0</v>
      </c>
      <c r="W1150" s="24">
        <f t="shared" si="2450"/>
        <v>0</v>
      </c>
      <c r="X1150" s="24">
        <f t="shared" ref="X1150:Y1150" si="2451">X1151+X1154</f>
        <v>0</v>
      </c>
      <c r="Y1150" s="24">
        <f t="shared" si="2451"/>
        <v>0</v>
      </c>
      <c r="Z1150" s="24">
        <f t="shared" si="2434"/>
        <v>2744</v>
      </c>
      <c r="AA1150" s="24">
        <f t="shared" si="2435"/>
        <v>2767.7000000000003</v>
      </c>
      <c r="AB1150" s="24">
        <f t="shared" si="2436"/>
        <v>2767.7000000000003</v>
      </c>
      <c r="AC1150" s="24">
        <f t="shared" ref="AC1150:AN1150" si="2452">AC1151+AC1154</f>
        <v>0</v>
      </c>
      <c r="AD1150" s="24">
        <f t="shared" si="2452"/>
        <v>0</v>
      </c>
      <c r="AE1150" s="24">
        <f t="shared" ref="AE1150" si="2453">AE1151+AE1154</f>
        <v>0</v>
      </c>
      <c r="AF1150" s="24">
        <f t="shared" si="2452"/>
        <v>0</v>
      </c>
      <c r="AG1150" s="24">
        <f t="shared" si="2452"/>
        <v>0</v>
      </c>
      <c r="AH1150" s="24">
        <f t="shared" si="2452"/>
        <v>0</v>
      </c>
      <c r="AI1150" s="24">
        <f t="shared" ref="AI1150" si="2454">AI1151+AI1154</f>
        <v>0</v>
      </c>
      <c r="AJ1150" s="24">
        <f t="shared" si="2452"/>
        <v>0</v>
      </c>
      <c r="AK1150" s="24">
        <f t="shared" si="2452"/>
        <v>0</v>
      </c>
      <c r="AL1150" s="24">
        <f t="shared" si="2452"/>
        <v>0</v>
      </c>
      <c r="AM1150" s="24">
        <f t="shared" si="2452"/>
        <v>0</v>
      </c>
      <c r="AN1150" s="24">
        <f t="shared" si="2452"/>
        <v>0</v>
      </c>
      <c r="AO1150" s="24">
        <f t="shared" si="2391"/>
        <v>2744</v>
      </c>
      <c r="AP1150" s="24">
        <f t="shared" si="2392"/>
        <v>2767.7000000000003</v>
      </c>
      <c r="AQ1150" s="24">
        <f t="shared" si="2393"/>
        <v>2767.7000000000003</v>
      </c>
      <c r="AR1150" s="24">
        <f t="shared" ref="AR1150" si="2455">AR1151+AR1154</f>
        <v>0</v>
      </c>
      <c r="AS1150" s="24">
        <f t="shared" si="2417"/>
        <v>2744</v>
      </c>
      <c r="AT1150" s="24">
        <f t="shared" si="2446"/>
        <v>0</v>
      </c>
      <c r="AU1150" s="6"/>
    </row>
    <row r="1151" spans="1:47" x14ac:dyDescent="0.35">
      <c r="A1151" s="13" t="s">
        <v>367</v>
      </c>
      <c r="B1151" s="13" t="s">
        <v>17</v>
      </c>
      <c r="C1151" s="13" t="s">
        <v>17</v>
      </c>
      <c r="D1151" s="13" t="s">
        <v>176</v>
      </c>
      <c r="E1151" s="13"/>
      <c r="F1151" s="15" t="s">
        <v>222</v>
      </c>
      <c r="G1151" s="21">
        <f>G1152</f>
        <v>149.5</v>
      </c>
      <c r="H1151" s="21">
        <f t="shared" ref="H1151:AT1152" si="2456">H1152</f>
        <v>151.9</v>
      </c>
      <c r="I1151" s="21">
        <f t="shared" ref="I1151:I1152" si="2457">I1152</f>
        <v>151.9</v>
      </c>
      <c r="J1151" s="21">
        <f t="shared" si="2456"/>
        <v>0</v>
      </c>
      <c r="K1151" s="21">
        <f t="shared" si="2456"/>
        <v>0</v>
      </c>
      <c r="L1151" s="21">
        <f t="shared" si="2456"/>
        <v>0</v>
      </c>
      <c r="M1151" s="21">
        <f t="shared" si="2412"/>
        <v>149.5</v>
      </c>
      <c r="N1151" s="21">
        <f t="shared" si="2413"/>
        <v>151.9</v>
      </c>
      <c r="O1151" s="21">
        <f t="shared" si="2414"/>
        <v>151.9</v>
      </c>
      <c r="P1151" s="24">
        <f t="shared" si="2456"/>
        <v>0</v>
      </c>
      <c r="Q1151" s="24">
        <f t="shared" si="2456"/>
        <v>0</v>
      </c>
      <c r="R1151" s="24">
        <f t="shared" si="2456"/>
        <v>0</v>
      </c>
      <c r="S1151" s="24">
        <f t="shared" si="2456"/>
        <v>0</v>
      </c>
      <c r="T1151" s="24">
        <f t="shared" si="2456"/>
        <v>0</v>
      </c>
      <c r="U1151" s="24">
        <f t="shared" si="2456"/>
        <v>0</v>
      </c>
      <c r="V1151" s="24">
        <f t="shared" si="2456"/>
        <v>0</v>
      </c>
      <c r="W1151" s="24">
        <f t="shared" si="2456"/>
        <v>0</v>
      </c>
      <c r="X1151" s="24">
        <f t="shared" si="2456"/>
        <v>0</v>
      </c>
      <c r="Y1151" s="24">
        <f t="shared" si="2456"/>
        <v>0</v>
      </c>
      <c r="Z1151" s="24">
        <f t="shared" si="2434"/>
        <v>149.5</v>
      </c>
      <c r="AA1151" s="24">
        <f t="shared" si="2435"/>
        <v>151.9</v>
      </c>
      <c r="AB1151" s="24">
        <f t="shared" si="2436"/>
        <v>151.9</v>
      </c>
      <c r="AC1151" s="24">
        <f t="shared" si="2456"/>
        <v>0</v>
      </c>
      <c r="AD1151" s="24">
        <f t="shared" si="2456"/>
        <v>0</v>
      </c>
      <c r="AE1151" s="24">
        <f t="shared" si="2456"/>
        <v>0</v>
      </c>
      <c r="AF1151" s="24">
        <f t="shared" si="2456"/>
        <v>0</v>
      </c>
      <c r="AG1151" s="24">
        <f t="shared" si="2456"/>
        <v>0</v>
      </c>
      <c r="AH1151" s="24">
        <f t="shared" si="2456"/>
        <v>0</v>
      </c>
      <c r="AI1151" s="24">
        <f t="shared" si="2456"/>
        <v>0</v>
      </c>
      <c r="AJ1151" s="24">
        <f t="shared" si="2456"/>
        <v>0</v>
      </c>
      <c r="AK1151" s="24">
        <f t="shared" si="2456"/>
        <v>0</v>
      </c>
      <c r="AL1151" s="24">
        <f t="shared" si="2456"/>
        <v>0</v>
      </c>
      <c r="AM1151" s="24">
        <f t="shared" si="2456"/>
        <v>0</v>
      </c>
      <c r="AN1151" s="24">
        <f t="shared" si="2456"/>
        <v>0</v>
      </c>
      <c r="AO1151" s="24">
        <f t="shared" si="2391"/>
        <v>149.5</v>
      </c>
      <c r="AP1151" s="24">
        <f t="shared" si="2392"/>
        <v>151.9</v>
      </c>
      <c r="AQ1151" s="24">
        <f t="shared" si="2393"/>
        <v>151.9</v>
      </c>
      <c r="AR1151" s="24">
        <f t="shared" si="2456"/>
        <v>0</v>
      </c>
      <c r="AS1151" s="24">
        <f t="shared" si="2417"/>
        <v>149.5</v>
      </c>
      <c r="AT1151" s="24">
        <f t="shared" si="2456"/>
        <v>0</v>
      </c>
    </row>
    <row r="1152" spans="1:47" ht="31" x14ac:dyDescent="0.35">
      <c r="A1152" s="13" t="s">
        <v>367</v>
      </c>
      <c r="B1152" s="13" t="s">
        <v>17</v>
      </c>
      <c r="C1152" s="13" t="s">
        <v>17</v>
      </c>
      <c r="D1152" s="13" t="s">
        <v>176</v>
      </c>
      <c r="E1152" s="13" t="s">
        <v>7</v>
      </c>
      <c r="F1152" s="15" t="s">
        <v>385</v>
      </c>
      <c r="G1152" s="21">
        <f>G1153</f>
        <v>149.5</v>
      </c>
      <c r="H1152" s="21">
        <f t="shared" si="2456"/>
        <v>151.9</v>
      </c>
      <c r="I1152" s="21">
        <f t="shared" si="2457"/>
        <v>151.9</v>
      </c>
      <c r="J1152" s="21">
        <f t="shared" si="2456"/>
        <v>0</v>
      </c>
      <c r="K1152" s="21">
        <f t="shared" si="2456"/>
        <v>0</v>
      </c>
      <c r="L1152" s="21">
        <f t="shared" si="2456"/>
        <v>0</v>
      </c>
      <c r="M1152" s="21">
        <f t="shared" si="2412"/>
        <v>149.5</v>
      </c>
      <c r="N1152" s="21">
        <f t="shared" si="2413"/>
        <v>151.9</v>
      </c>
      <c r="O1152" s="21">
        <f t="shared" si="2414"/>
        <v>151.9</v>
      </c>
      <c r="P1152" s="24">
        <f t="shared" si="2456"/>
        <v>0</v>
      </c>
      <c r="Q1152" s="24">
        <f t="shared" si="2456"/>
        <v>0</v>
      </c>
      <c r="R1152" s="24">
        <f t="shared" si="2456"/>
        <v>0</v>
      </c>
      <c r="S1152" s="24">
        <f t="shared" si="2456"/>
        <v>0</v>
      </c>
      <c r="T1152" s="24">
        <f t="shared" si="2456"/>
        <v>0</v>
      </c>
      <c r="U1152" s="24">
        <f t="shared" si="2456"/>
        <v>0</v>
      </c>
      <c r="V1152" s="24">
        <f t="shared" si="2456"/>
        <v>0</v>
      </c>
      <c r="W1152" s="24">
        <f t="shared" si="2456"/>
        <v>0</v>
      </c>
      <c r="X1152" s="24">
        <f t="shared" si="2456"/>
        <v>0</v>
      </c>
      <c r="Y1152" s="24">
        <f t="shared" si="2456"/>
        <v>0</v>
      </c>
      <c r="Z1152" s="24">
        <f t="shared" si="2434"/>
        <v>149.5</v>
      </c>
      <c r="AA1152" s="24">
        <f t="shared" si="2435"/>
        <v>151.9</v>
      </c>
      <c r="AB1152" s="24">
        <f t="shared" si="2436"/>
        <v>151.9</v>
      </c>
      <c r="AC1152" s="24">
        <f t="shared" si="2456"/>
        <v>0</v>
      </c>
      <c r="AD1152" s="24">
        <f t="shared" si="2456"/>
        <v>0</v>
      </c>
      <c r="AE1152" s="24">
        <f t="shared" si="2456"/>
        <v>0</v>
      </c>
      <c r="AF1152" s="24">
        <f t="shared" si="2456"/>
        <v>0</v>
      </c>
      <c r="AG1152" s="24">
        <f t="shared" si="2456"/>
        <v>0</v>
      </c>
      <c r="AH1152" s="24">
        <f t="shared" si="2456"/>
        <v>0</v>
      </c>
      <c r="AI1152" s="24">
        <f t="shared" si="2456"/>
        <v>0</v>
      </c>
      <c r="AJ1152" s="24">
        <f t="shared" si="2456"/>
        <v>0</v>
      </c>
      <c r="AK1152" s="24">
        <f t="shared" si="2456"/>
        <v>0</v>
      </c>
      <c r="AL1152" s="24">
        <f t="shared" si="2456"/>
        <v>0</v>
      </c>
      <c r="AM1152" s="24">
        <f t="shared" si="2456"/>
        <v>0</v>
      </c>
      <c r="AN1152" s="24">
        <f t="shared" si="2456"/>
        <v>0</v>
      </c>
      <c r="AO1152" s="24">
        <f t="shared" si="2391"/>
        <v>149.5</v>
      </c>
      <c r="AP1152" s="24">
        <f t="shared" si="2392"/>
        <v>151.9</v>
      </c>
      <c r="AQ1152" s="24">
        <f t="shared" si="2393"/>
        <v>151.9</v>
      </c>
      <c r="AR1152" s="24">
        <f t="shared" si="2456"/>
        <v>0</v>
      </c>
      <c r="AS1152" s="24">
        <f t="shared" si="2417"/>
        <v>149.5</v>
      </c>
      <c r="AT1152" s="24">
        <f t="shared" si="2456"/>
        <v>0</v>
      </c>
    </row>
    <row r="1153" spans="1:47" ht="31" x14ac:dyDescent="0.35">
      <c r="A1153" s="13" t="s">
        <v>367</v>
      </c>
      <c r="B1153" s="13" t="s">
        <v>17</v>
      </c>
      <c r="C1153" s="13" t="s">
        <v>17</v>
      </c>
      <c r="D1153" s="13" t="s">
        <v>176</v>
      </c>
      <c r="E1153" s="13">
        <v>240</v>
      </c>
      <c r="F1153" s="15" t="s">
        <v>374</v>
      </c>
      <c r="G1153" s="21">
        <v>149.5</v>
      </c>
      <c r="H1153" s="21">
        <v>151.9</v>
      </c>
      <c r="I1153" s="21">
        <v>151.9</v>
      </c>
      <c r="J1153" s="21"/>
      <c r="K1153" s="21"/>
      <c r="L1153" s="21"/>
      <c r="M1153" s="21">
        <f t="shared" si="2412"/>
        <v>149.5</v>
      </c>
      <c r="N1153" s="21">
        <f t="shared" si="2413"/>
        <v>151.9</v>
      </c>
      <c r="O1153" s="21">
        <f t="shared" si="2414"/>
        <v>151.9</v>
      </c>
      <c r="P1153" s="24"/>
      <c r="Q1153" s="24"/>
      <c r="R1153" s="24"/>
      <c r="S1153" s="24"/>
      <c r="T1153" s="24"/>
      <c r="U1153" s="24"/>
      <c r="V1153" s="24"/>
      <c r="W1153" s="24"/>
      <c r="X1153" s="24"/>
      <c r="Y1153" s="24"/>
      <c r="Z1153" s="24">
        <f t="shared" si="2434"/>
        <v>149.5</v>
      </c>
      <c r="AA1153" s="24">
        <f t="shared" si="2435"/>
        <v>151.9</v>
      </c>
      <c r="AB1153" s="24">
        <f t="shared" si="2436"/>
        <v>151.9</v>
      </c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>
        <f t="shared" si="2391"/>
        <v>149.5</v>
      </c>
      <c r="AP1153" s="24">
        <f t="shared" si="2392"/>
        <v>151.9</v>
      </c>
      <c r="AQ1153" s="24">
        <f t="shared" si="2393"/>
        <v>151.9</v>
      </c>
      <c r="AR1153" s="24"/>
      <c r="AS1153" s="24">
        <f t="shared" si="2417"/>
        <v>149.5</v>
      </c>
      <c r="AT1153" s="24"/>
    </row>
    <row r="1154" spans="1:47" ht="77.5" x14ac:dyDescent="0.35">
      <c r="A1154" s="13" t="s">
        <v>367</v>
      </c>
      <c r="B1154" s="13" t="s">
        <v>17</v>
      </c>
      <c r="C1154" s="13" t="s">
        <v>17</v>
      </c>
      <c r="D1154" s="13" t="s">
        <v>344</v>
      </c>
      <c r="E1154" s="13"/>
      <c r="F1154" s="15" t="s">
        <v>402</v>
      </c>
      <c r="G1154" s="21">
        <f>G1155</f>
        <v>2594.5</v>
      </c>
      <c r="H1154" s="21">
        <f t="shared" ref="H1154:AT1155" si="2458">H1155</f>
        <v>2615.8000000000002</v>
      </c>
      <c r="I1154" s="21">
        <f t="shared" ref="I1154:I1155" si="2459">I1155</f>
        <v>2615.8000000000002</v>
      </c>
      <c r="J1154" s="21">
        <f t="shared" si="2458"/>
        <v>0</v>
      </c>
      <c r="K1154" s="21">
        <f t="shared" si="2458"/>
        <v>0</v>
      </c>
      <c r="L1154" s="21">
        <f t="shared" si="2458"/>
        <v>0</v>
      </c>
      <c r="M1154" s="21">
        <f t="shared" si="2412"/>
        <v>2594.5</v>
      </c>
      <c r="N1154" s="21">
        <f t="shared" si="2413"/>
        <v>2615.8000000000002</v>
      </c>
      <c r="O1154" s="21">
        <f t="shared" si="2414"/>
        <v>2615.8000000000002</v>
      </c>
      <c r="P1154" s="24">
        <f t="shared" si="2458"/>
        <v>0</v>
      </c>
      <c r="Q1154" s="24">
        <f t="shared" si="2458"/>
        <v>0</v>
      </c>
      <c r="R1154" s="24">
        <f t="shared" si="2458"/>
        <v>0</v>
      </c>
      <c r="S1154" s="24">
        <f t="shared" si="2458"/>
        <v>0</v>
      </c>
      <c r="T1154" s="24">
        <f t="shared" si="2458"/>
        <v>0</v>
      </c>
      <c r="U1154" s="24">
        <f t="shared" si="2458"/>
        <v>0</v>
      </c>
      <c r="V1154" s="24">
        <f t="shared" si="2458"/>
        <v>0</v>
      </c>
      <c r="W1154" s="24">
        <f t="shared" si="2458"/>
        <v>0</v>
      </c>
      <c r="X1154" s="24">
        <f t="shared" si="2458"/>
        <v>0</v>
      </c>
      <c r="Y1154" s="24">
        <f t="shared" si="2458"/>
        <v>0</v>
      </c>
      <c r="Z1154" s="24">
        <f t="shared" si="2434"/>
        <v>2594.5</v>
      </c>
      <c r="AA1154" s="24">
        <f t="shared" si="2435"/>
        <v>2615.8000000000002</v>
      </c>
      <c r="AB1154" s="24">
        <f t="shared" si="2436"/>
        <v>2615.8000000000002</v>
      </c>
      <c r="AC1154" s="24">
        <f t="shared" si="2458"/>
        <v>0</v>
      </c>
      <c r="AD1154" s="24">
        <f t="shared" si="2458"/>
        <v>0</v>
      </c>
      <c r="AE1154" s="24">
        <f t="shared" si="2458"/>
        <v>0</v>
      </c>
      <c r="AF1154" s="24">
        <f t="shared" si="2458"/>
        <v>0</v>
      </c>
      <c r="AG1154" s="24">
        <f t="shared" si="2458"/>
        <v>0</v>
      </c>
      <c r="AH1154" s="24">
        <f t="shared" si="2458"/>
        <v>0</v>
      </c>
      <c r="AI1154" s="24">
        <f t="shared" si="2458"/>
        <v>0</v>
      </c>
      <c r="AJ1154" s="24">
        <f t="shared" si="2458"/>
        <v>0</v>
      </c>
      <c r="AK1154" s="24">
        <f t="shared" si="2458"/>
        <v>0</v>
      </c>
      <c r="AL1154" s="24">
        <f t="shared" si="2458"/>
        <v>0</v>
      </c>
      <c r="AM1154" s="24">
        <f t="shared" si="2458"/>
        <v>0</v>
      </c>
      <c r="AN1154" s="24">
        <f t="shared" si="2458"/>
        <v>0</v>
      </c>
      <c r="AO1154" s="24">
        <f t="shared" si="2391"/>
        <v>2594.5</v>
      </c>
      <c r="AP1154" s="24">
        <f t="shared" si="2392"/>
        <v>2615.8000000000002</v>
      </c>
      <c r="AQ1154" s="24">
        <f t="shared" si="2393"/>
        <v>2615.8000000000002</v>
      </c>
      <c r="AR1154" s="24">
        <f t="shared" si="2458"/>
        <v>0</v>
      </c>
      <c r="AS1154" s="24">
        <f t="shared" si="2417"/>
        <v>2594.5</v>
      </c>
      <c r="AT1154" s="24">
        <f t="shared" si="2458"/>
        <v>0</v>
      </c>
    </row>
    <row r="1155" spans="1:47" ht="31" x14ac:dyDescent="0.35">
      <c r="A1155" s="13" t="s">
        <v>367</v>
      </c>
      <c r="B1155" s="13" t="s">
        <v>17</v>
      </c>
      <c r="C1155" s="13" t="s">
        <v>17</v>
      </c>
      <c r="D1155" s="13" t="s">
        <v>344</v>
      </c>
      <c r="E1155" s="13" t="s">
        <v>94</v>
      </c>
      <c r="F1155" s="15" t="s">
        <v>388</v>
      </c>
      <c r="G1155" s="21">
        <f>G1156</f>
        <v>2594.5</v>
      </c>
      <c r="H1155" s="21">
        <f t="shared" si="2458"/>
        <v>2615.8000000000002</v>
      </c>
      <c r="I1155" s="21">
        <f t="shared" si="2459"/>
        <v>2615.8000000000002</v>
      </c>
      <c r="J1155" s="21">
        <f t="shared" si="2458"/>
        <v>0</v>
      </c>
      <c r="K1155" s="21">
        <f t="shared" si="2458"/>
        <v>0</v>
      </c>
      <c r="L1155" s="21">
        <f t="shared" si="2458"/>
        <v>0</v>
      </c>
      <c r="M1155" s="21">
        <f t="shared" si="2412"/>
        <v>2594.5</v>
      </c>
      <c r="N1155" s="21">
        <f t="shared" si="2413"/>
        <v>2615.8000000000002</v>
      </c>
      <c r="O1155" s="21">
        <f t="shared" si="2414"/>
        <v>2615.8000000000002</v>
      </c>
      <c r="P1155" s="24">
        <f t="shared" si="2458"/>
        <v>0</v>
      </c>
      <c r="Q1155" s="24">
        <f t="shared" si="2458"/>
        <v>0</v>
      </c>
      <c r="R1155" s="24">
        <f t="shared" si="2458"/>
        <v>0</v>
      </c>
      <c r="S1155" s="24">
        <f t="shared" si="2458"/>
        <v>0</v>
      </c>
      <c r="T1155" s="24">
        <f t="shared" si="2458"/>
        <v>0</v>
      </c>
      <c r="U1155" s="24">
        <f t="shared" si="2458"/>
        <v>0</v>
      </c>
      <c r="V1155" s="24">
        <f t="shared" si="2458"/>
        <v>0</v>
      </c>
      <c r="W1155" s="24">
        <f t="shared" si="2458"/>
        <v>0</v>
      </c>
      <c r="X1155" s="24">
        <f t="shared" si="2458"/>
        <v>0</v>
      </c>
      <c r="Y1155" s="24">
        <f t="shared" si="2458"/>
        <v>0</v>
      </c>
      <c r="Z1155" s="24">
        <f t="shared" si="2434"/>
        <v>2594.5</v>
      </c>
      <c r="AA1155" s="24">
        <f t="shared" si="2435"/>
        <v>2615.8000000000002</v>
      </c>
      <c r="AB1155" s="24">
        <f t="shared" si="2436"/>
        <v>2615.8000000000002</v>
      </c>
      <c r="AC1155" s="24">
        <f t="shared" si="2458"/>
        <v>0</v>
      </c>
      <c r="AD1155" s="24">
        <f t="shared" si="2458"/>
        <v>0</v>
      </c>
      <c r="AE1155" s="24">
        <f t="shared" si="2458"/>
        <v>0</v>
      </c>
      <c r="AF1155" s="24">
        <f t="shared" si="2458"/>
        <v>0</v>
      </c>
      <c r="AG1155" s="24">
        <f t="shared" si="2458"/>
        <v>0</v>
      </c>
      <c r="AH1155" s="24">
        <f t="shared" si="2458"/>
        <v>0</v>
      </c>
      <c r="AI1155" s="24">
        <f t="shared" si="2458"/>
        <v>0</v>
      </c>
      <c r="AJ1155" s="24">
        <f t="shared" si="2458"/>
        <v>0</v>
      </c>
      <c r="AK1155" s="24">
        <f t="shared" si="2458"/>
        <v>0</v>
      </c>
      <c r="AL1155" s="24">
        <f t="shared" si="2458"/>
        <v>0</v>
      </c>
      <c r="AM1155" s="24">
        <f t="shared" si="2458"/>
        <v>0</v>
      </c>
      <c r="AN1155" s="24">
        <f t="shared" si="2458"/>
        <v>0</v>
      </c>
      <c r="AO1155" s="24">
        <f t="shared" si="2391"/>
        <v>2594.5</v>
      </c>
      <c r="AP1155" s="24">
        <f t="shared" si="2392"/>
        <v>2615.8000000000002</v>
      </c>
      <c r="AQ1155" s="24">
        <f t="shared" si="2393"/>
        <v>2615.8000000000002</v>
      </c>
      <c r="AR1155" s="24">
        <f t="shared" si="2458"/>
        <v>0</v>
      </c>
      <c r="AS1155" s="24">
        <f t="shared" si="2417"/>
        <v>2594.5</v>
      </c>
      <c r="AT1155" s="24">
        <f t="shared" si="2458"/>
        <v>0</v>
      </c>
    </row>
    <row r="1156" spans="1:47" ht="46.5" x14ac:dyDescent="0.35">
      <c r="A1156" s="13" t="s">
        <v>367</v>
      </c>
      <c r="B1156" s="13" t="s">
        <v>17</v>
      </c>
      <c r="C1156" s="13" t="s">
        <v>17</v>
      </c>
      <c r="D1156" s="13" t="s">
        <v>344</v>
      </c>
      <c r="E1156" s="13">
        <v>630</v>
      </c>
      <c r="F1156" s="15" t="s">
        <v>381</v>
      </c>
      <c r="G1156" s="21">
        <v>2594.5</v>
      </c>
      <c r="H1156" s="21">
        <v>2615.8000000000002</v>
      </c>
      <c r="I1156" s="21">
        <v>2615.8000000000002</v>
      </c>
      <c r="J1156" s="21"/>
      <c r="K1156" s="21"/>
      <c r="L1156" s="21"/>
      <c r="M1156" s="21">
        <f t="shared" si="2412"/>
        <v>2594.5</v>
      </c>
      <c r="N1156" s="21">
        <f t="shared" si="2413"/>
        <v>2615.8000000000002</v>
      </c>
      <c r="O1156" s="21">
        <f t="shared" si="2414"/>
        <v>2615.8000000000002</v>
      </c>
      <c r="P1156" s="24"/>
      <c r="Q1156" s="24"/>
      <c r="R1156" s="24"/>
      <c r="S1156" s="24"/>
      <c r="T1156" s="24"/>
      <c r="U1156" s="24"/>
      <c r="V1156" s="24"/>
      <c r="W1156" s="24"/>
      <c r="X1156" s="24"/>
      <c r="Y1156" s="24"/>
      <c r="Z1156" s="24">
        <f t="shared" si="2434"/>
        <v>2594.5</v>
      </c>
      <c r="AA1156" s="24">
        <f t="shared" si="2435"/>
        <v>2615.8000000000002</v>
      </c>
      <c r="AB1156" s="24">
        <f t="shared" si="2436"/>
        <v>2615.8000000000002</v>
      </c>
      <c r="AC1156" s="24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>
        <f t="shared" si="2391"/>
        <v>2594.5</v>
      </c>
      <c r="AP1156" s="24">
        <f t="shared" si="2392"/>
        <v>2615.8000000000002</v>
      </c>
      <c r="AQ1156" s="24">
        <f t="shared" si="2393"/>
        <v>2615.8000000000002</v>
      </c>
      <c r="AR1156" s="24"/>
      <c r="AS1156" s="24">
        <f t="shared" si="2417"/>
        <v>2594.5</v>
      </c>
      <c r="AT1156" s="24"/>
    </row>
    <row r="1157" spans="1:47" s="3" customFormat="1" x14ac:dyDescent="0.35">
      <c r="A1157" s="17" t="s">
        <v>367</v>
      </c>
      <c r="B1157" s="17" t="s">
        <v>183</v>
      </c>
      <c r="C1157" s="17"/>
      <c r="D1157" s="17"/>
      <c r="E1157" s="17"/>
      <c r="F1157" s="8" t="s">
        <v>210</v>
      </c>
      <c r="G1157" s="19">
        <f>G1158</f>
        <v>3738</v>
      </c>
      <c r="H1157" s="19">
        <f t="shared" ref="H1157:AT1162" si="2460">H1158</f>
        <v>572.79999999999995</v>
      </c>
      <c r="I1157" s="19">
        <f t="shared" ref="I1157:I1162" si="2461">I1158</f>
        <v>1145.5999999999999</v>
      </c>
      <c r="J1157" s="19">
        <f t="shared" si="2460"/>
        <v>0</v>
      </c>
      <c r="K1157" s="19">
        <f t="shared" si="2460"/>
        <v>0</v>
      </c>
      <c r="L1157" s="19">
        <f t="shared" si="2460"/>
        <v>0</v>
      </c>
      <c r="M1157" s="21">
        <f t="shared" si="2412"/>
        <v>3738</v>
      </c>
      <c r="N1157" s="21">
        <f t="shared" si="2413"/>
        <v>572.79999999999995</v>
      </c>
      <c r="O1157" s="21">
        <f t="shared" si="2414"/>
        <v>1145.5999999999999</v>
      </c>
      <c r="P1157" s="22">
        <f t="shared" si="2460"/>
        <v>0</v>
      </c>
      <c r="Q1157" s="22">
        <f t="shared" si="2460"/>
        <v>0</v>
      </c>
      <c r="R1157" s="22">
        <f t="shared" si="2460"/>
        <v>0</v>
      </c>
      <c r="S1157" s="22">
        <f t="shared" si="2460"/>
        <v>0</v>
      </c>
      <c r="T1157" s="22">
        <f t="shared" si="2460"/>
        <v>0</v>
      </c>
      <c r="U1157" s="22">
        <f t="shared" si="2460"/>
        <v>0</v>
      </c>
      <c r="V1157" s="22">
        <f t="shared" si="2460"/>
        <v>0</v>
      </c>
      <c r="W1157" s="22">
        <f t="shared" si="2460"/>
        <v>0</v>
      </c>
      <c r="X1157" s="22">
        <f t="shared" si="2460"/>
        <v>0</v>
      </c>
      <c r="Y1157" s="22">
        <f t="shared" si="2460"/>
        <v>0</v>
      </c>
      <c r="Z1157" s="22">
        <f t="shared" si="2434"/>
        <v>3738</v>
      </c>
      <c r="AA1157" s="22">
        <f t="shared" si="2435"/>
        <v>572.79999999999995</v>
      </c>
      <c r="AB1157" s="22">
        <f t="shared" si="2436"/>
        <v>1145.5999999999999</v>
      </c>
      <c r="AC1157" s="22">
        <f t="shared" si="2460"/>
        <v>0</v>
      </c>
      <c r="AD1157" s="22">
        <f t="shared" si="2460"/>
        <v>0</v>
      </c>
      <c r="AE1157" s="22">
        <f t="shared" si="2460"/>
        <v>0</v>
      </c>
      <c r="AF1157" s="22">
        <f t="shared" si="2460"/>
        <v>0</v>
      </c>
      <c r="AG1157" s="22">
        <f t="shared" si="2460"/>
        <v>0</v>
      </c>
      <c r="AH1157" s="22">
        <f t="shared" si="2460"/>
        <v>43.985999999999997</v>
      </c>
      <c r="AI1157" s="22">
        <f t="shared" si="2460"/>
        <v>0</v>
      </c>
      <c r="AJ1157" s="22">
        <f t="shared" si="2460"/>
        <v>0</v>
      </c>
      <c r="AK1157" s="22">
        <f t="shared" si="2460"/>
        <v>0</v>
      </c>
      <c r="AL1157" s="22">
        <f t="shared" si="2460"/>
        <v>0</v>
      </c>
      <c r="AM1157" s="22">
        <f t="shared" si="2460"/>
        <v>0</v>
      </c>
      <c r="AN1157" s="22">
        <f t="shared" si="2460"/>
        <v>0</v>
      </c>
      <c r="AO1157" s="22">
        <f t="shared" si="2391"/>
        <v>3781.9859999999999</v>
      </c>
      <c r="AP1157" s="22">
        <f t="shared" si="2392"/>
        <v>572.79999999999995</v>
      </c>
      <c r="AQ1157" s="22">
        <f t="shared" si="2393"/>
        <v>1145.5999999999999</v>
      </c>
      <c r="AR1157" s="22">
        <f t="shared" si="2460"/>
        <v>0</v>
      </c>
      <c r="AS1157" s="22">
        <f t="shared" si="2417"/>
        <v>3781.9859999999999</v>
      </c>
      <c r="AT1157" s="22">
        <f t="shared" si="2460"/>
        <v>0</v>
      </c>
    </row>
    <row r="1158" spans="1:47" s="16" customFormat="1" x14ac:dyDescent="0.35">
      <c r="A1158" s="18" t="s">
        <v>367</v>
      </c>
      <c r="B1158" s="18" t="s">
        <v>183</v>
      </c>
      <c r="C1158" s="18" t="s">
        <v>14</v>
      </c>
      <c r="D1158" s="18"/>
      <c r="E1158" s="18"/>
      <c r="F1158" s="11" t="s">
        <v>211</v>
      </c>
      <c r="G1158" s="20">
        <f>G1159+G1164</f>
        <v>3738</v>
      </c>
      <c r="H1158" s="20">
        <f t="shared" ref="H1158:L1158" si="2462">H1159+H1164</f>
        <v>572.79999999999995</v>
      </c>
      <c r="I1158" s="20">
        <f t="shared" si="2462"/>
        <v>1145.5999999999999</v>
      </c>
      <c r="J1158" s="20">
        <f t="shared" si="2462"/>
        <v>0</v>
      </c>
      <c r="K1158" s="20">
        <f t="shared" si="2462"/>
        <v>0</v>
      </c>
      <c r="L1158" s="20">
        <f t="shared" si="2462"/>
        <v>0</v>
      </c>
      <c r="M1158" s="21">
        <f t="shared" si="2412"/>
        <v>3738</v>
      </c>
      <c r="N1158" s="21">
        <f t="shared" si="2413"/>
        <v>572.79999999999995</v>
      </c>
      <c r="O1158" s="21">
        <f t="shared" si="2414"/>
        <v>1145.5999999999999</v>
      </c>
      <c r="P1158" s="23">
        <f t="shared" ref="P1158:Q1158" si="2463">P1159+P1164</f>
        <v>0</v>
      </c>
      <c r="Q1158" s="23">
        <f t="shared" si="2463"/>
        <v>0</v>
      </c>
      <c r="R1158" s="23">
        <f t="shared" ref="R1158:T1158" si="2464">R1159+R1164</f>
        <v>0</v>
      </c>
      <c r="S1158" s="23">
        <f t="shared" si="2464"/>
        <v>0</v>
      </c>
      <c r="T1158" s="23">
        <f t="shared" si="2464"/>
        <v>0</v>
      </c>
      <c r="U1158" s="23">
        <f t="shared" ref="U1158:W1158" si="2465">U1159+U1164</f>
        <v>0</v>
      </c>
      <c r="V1158" s="23">
        <f t="shared" si="2465"/>
        <v>0</v>
      </c>
      <c r="W1158" s="23">
        <f t="shared" si="2465"/>
        <v>0</v>
      </c>
      <c r="X1158" s="23">
        <f t="shared" ref="X1158:Y1158" si="2466">X1159+X1164</f>
        <v>0</v>
      </c>
      <c r="Y1158" s="23">
        <f t="shared" si="2466"/>
        <v>0</v>
      </c>
      <c r="Z1158" s="23">
        <f t="shared" si="2434"/>
        <v>3738</v>
      </c>
      <c r="AA1158" s="23">
        <f t="shared" si="2435"/>
        <v>572.79999999999995</v>
      </c>
      <c r="AB1158" s="23">
        <f t="shared" si="2436"/>
        <v>1145.5999999999999</v>
      </c>
      <c r="AC1158" s="23">
        <f t="shared" ref="AC1158:AL1158" si="2467">AC1159+AC1164</f>
        <v>0</v>
      </c>
      <c r="AD1158" s="23">
        <f t="shared" si="2467"/>
        <v>0</v>
      </c>
      <c r="AE1158" s="23">
        <f t="shared" ref="AE1158" si="2468">AE1159+AE1164</f>
        <v>0</v>
      </c>
      <c r="AF1158" s="23">
        <f t="shared" si="2467"/>
        <v>0</v>
      </c>
      <c r="AG1158" s="23">
        <f t="shared" si="2467"/>
        <v>0</v>
      </c>
      <c r="AH1158" s="23">
        <f t="shared" si="2467"/>
        <v>43.985999999999997</v>
      </c>
      <c r="AI1158" s="23">
        <f t="shared" ref="AI1158" si="2469">AI1159+AI1164</f>
        <v>0</v>
      </c>
      <c r="AJ1158" s="23">
        <f t="shared" si="2467"/>
        <v>0</v>
      </c>
      <c r="AK1158" s="23">
        <f t="shared" si="2467"/>
        <v>0</v>
      </c>
      <c r="AL1158" s="23">
        <f t="shared" si="2467"/>
        <v>0</v>
      </c>
      <c r="AM1158" s="23">
        <f t="shared" ref="AM1158:AT1158" si="2470">AM1159+AM1164</f>
        <v>0</v>
      </c>
      <c r="AN1158" s="23">
        <f t="shared" si="2470"/>
        <v>0</v>
      </c>
      <c r="AO1158" s="23">
        <f t="shared" si="2391"/>
        <v>3781.9859999999999</v>
      </c>
      <c r="AP1158" s="23">
        <f t="shared" si="2392"/>
        <v>572.79999999999995</v>
      </c>
      <c r="AQ1158" s="23">
        <f t="shared" si="2393"/>
        <v>1145.5999999999999</v>
      </c>
      <c r="AR1158" s="23">
        <f t="shared" ref="AR1158" si="2471">AR1159+AR1164</f>
        <v>0</v>
      </c>
      <c r="AS1158" s="23">
        <f t="shared" si="2417"/>
        <v>3781.9859999999999</v>
      </c>
      <c r="AT1158" s="23">
        <f t="shared" si="2470"/>
        <v>0</v>
      </c>
    </row>
    <row r="1159" spans="1:47" x14ac:dyDescent="0.35">
      <c r="A1159" s="13" t="s">
        <v>367</v>
      </c>
      <c r="B1159" s="13" t="s">
        <v>183</v>
      </c>
      <c r="C1159" s="13" t="s">
        <v>14</v>
      </c>
      <c r="D1159" s="13" t="s">
        <v>191</v>
      </c>
      <c r="E1159" s="13"/>
      <c r="F1159" s="15" t="s">
        <v>214</v>
      </c>
      <c r="G1159" s="21">
        <f>G1160</f>
        <v>1053</v>
      </c>
      <c r="H1159" s="21">
        <f t="shared" si="2460"/>
        <v>572.79999999999995</v>
      </c>
      <c r="I1159" s="21">
        <f t="shared" si="2461"/>
        <v>1145.5999999999999</v>
      </c>
      <c r="J1159" s="21">
        <f t="shared" si="2460"/>
        <v>0</v>
      </c>
      <c r="K1159" s="21">
        <f t="shared" si="2460"/>
        <v>0</v>
      </c>
      <c r="L1159" s="21">
        <f t="shared" si="2460"/>
        <v>0</v>
      </c>
      <c r="M1159" s="21">
        <f t="shared" si="2412"/>
        <v>1053</v>
      </c>
      <c r="N1159" s="21">
        <f t="shared" si="2413"/>
        <v>572.79999999999995</v>
      </c>
      <c r="O1159" s="21">
        <f t="shared" si="2414"/>
        <v>1145.5999999999999</v>
      </c>
      <c r="P1159" s="24">
        <f t="shared" si="2460"/>
        <v>0</v>
      </c>
      <c r="Q1159" s="24">
        <f t="shared" si="2460"/>
        <v>0</v>
      </c>
      <c r="R1159" s="24">
        <f t="shared" si="2460"/>
        <v>0</v>
      </c>
      <c r="S1159" s="24">
        <f t="shared" si="2460"/>
        <v>0</v>
      </c>
      <c r="T1159" s="24">
        <f t="shared" si="2460"/>
        <v>0</v>
      </c>
      <c r="U1159" s="24">
        <f t="shared" si="2460"/>
        <v>0</v>
      </c>
      <c r="V1159" s="24">
        <f t="shared" si="2460"/>
        <v>0</v>
      </c>
      <c r="W1159" s="24">
        <f t="shared" si="2460"/>
        <v>0</v>
      </c>
      <c r="X1159" s="24">
        <f t="shared" si="2460"/>
        <v>0</v>
      </c>
      <c r="Y1159" s="24">
        <f t="shared" si="2460"/>
        <v>0</v>
      </c>
      <c r="Z1159" s="24">
        <f t="shared" si="2434"/>
        <v>1053</v>
      </c>
      <c r="AA1159" s="24">
        <f t="shared" si="2435"/>
        <v>572.79999999999995</v>
      </c>
      <c r="AB1159" s="24">
        <f t="shared" si="2436"/>
        <v>1145.5999999999999</v>
      </c>
      <c r="AC1159" s="24">
        <f t="shared" si="2460"/>
        <v>0</v>
      </c>
      <c r="AD1159" s="24">
        <f t="shared" si="2460"/>
        <v>0</v>
      </c>
      <c r="AE1159" s="24">
        <f t="shared" si="2460"/>
        <v>0</v>
      </c>
      <c r="AF1159" s="24">
        <f t="shared" si="2460"/>
        <v>0</v>
      </c>
      <c r="AG1159" s="24">
        <f t="shared" si="2460"/>
        <v>0</v>
      </c>
      <c r="AH1159" s="24">
        <f t="shared" si="2460"/>
        <v>0</v>
      </c>
      <c r="AI1159" s="24">
        <f t="shared" si="2460"/>
        <v>0</v>
      </c>
      <c r="AJ1159" s="24">
        <f t="shared" si="2460"/>
        <v>0</v>
      </c>
      <c r="AK1159" s="24">
        <f t="shared" si="2460"/>
        <v>0</v>
      </c>
      <c r="AL1159" s="24">
        <f t="shared" si="2460"/>
        <v>0</v>
      </c>
      <c r="AM1159" s="24">
        <f t="shared" si="2460"/>
        <v>0</v>
      </c>
      <c r="AN1159" s="24">
        <f t="shared" si="2460"/>
        <v>0</v>
      </c>
      <c r="AO1159" s="24">
        <f t="shared" si="2391"/>
        <v>1053</v>
      </c>
      <c r="AP1159" s="24">
        <f t="shared" si="2392"/>
        <v>572.79999999999995</v>
      </c>
      <c r="AQ1159" s="24">
        <f t="shared" si="2393"/>
        <v>1145.5999999999999</v>
      </c>
      <c r="AR1159" s="24">
        <f t="shared" si="2460"/>
        <v>0</v>
      </c>
      <c r="AS1159" s="24">
        <f t="shared" si="2417"/>
        <v>1053</v>
      </c>
      <c r="AT1159" s="24">
        <f t="shared" si="2460"/>
        <v>0</v>
      </c>
      <c r="AU1159" s="6"/>
    </row>
    <row r="1160" spans="1:47" ht="31" x14ac:dyDescent="0.35">
      <c r="A1160" s="13" t="s">
        <v>367</v>
      </c>
      <c r="B1160" s="13" t="s">
        <v>183</v>
      </c>
      <c r="C1160" s="13" t="s">
        <v>14</v>
      </c>
      <c r="D1160" s="13" t="s">
        <v>202</v>
      </c>
      <c r="E1160" s="13"/>
      <c r="F1160" s="15" t="s">
        <v>231</v>
      </c>
      <c r="G1160" s="21">
        <f>G1161</f>
        <v>1053</v>
      </c>
      <c r="H1160" s="21">
        <f t="shared" si="2460"/>
        <v>572.79999999999995</v>
      </c>
      <c r="I1160" s="21">
        <f t="shared" si="2461"/>
        <v>1145.5999999999999</v>
      </c>
      <c r="J1160" s="21">
        <f t="shared" si="2460"/>
        <v>0</v>
      </c>
      <c r="K1160" s="21">
        <f t="shared" si="2460"/>
        <v>0</v>
      </c>
      <c r="L1160" s="21">
        <f t="shared" si="2460"/>
        <v>0</v>
      </c>
      <c r="M1160" s="21">
        <f t="shared" si="2412"/>
        <v>1053</v>
      </c>
      <c r="N1160" s="21">
        <f t="shared" si="2413"/>
        <v>572.79999999999995</v>
      </c>
      <c r="O1160" s="21">
        <f t="shared" si="2414"/>
        <v>1145.5999999999999</v>
      </c>
      <c r="P1160" s="24">
        <f t="shared" si="2460"/>
        <v>0</v>
      </c>
      <c r="Q1160" s="24">
        <f t="shared" si="2460"/>
        <v>0</v>
      </c>
      <c r="R1160" s="24">
        <f t="shared" si="2460"/>
        <v>0</v>
      </c>
      <c r="S1160" s="24">
        <f t="shared" si="2460"/>
        <v>0</v>
      </c>
      <c r="T1160" s="24">
        <f t="shared" si="2460"/>
        <v>0</v>
      </c>
      <c r="U1160" s="24">
        <f t="shared" si="2460"/>
        <v>0</v>
      </c>
      <c r="V1160" s="24">
        <f t="shared" si="2460"/>
        <v>0</v>
      </c>
      <c r="W1160" s="24">
        <f t="shared" si="2460"/>
        <v>0</v>
      </c>
      <c r="X1160" s="24">
        <f t="shared" si="2460"/>
        <v>0</v>
      </c>
      <c r="Y1160" s="24">
        <f t="shared" si="2460"/>
        <v>0</v>
      </c>
      <c r="Z1160" s="24">
        <f t="shared" si="2434"/>
        <v>1053</v>
      </c>
      <c r="AA1160" s="24">
        <f t="shared" si="2435"/>
        <v>572.79999999999995</v>
      </c>
      <c r="AB1160" s="24">
        <f t="shared" si="2436"/>
        <v>1145.5999999999999</v>
      </c>
      <c r="AC1160" s="24">
        <f t="shared" si="2460"/>
        <v>0</v>
      </c>
      <c r="AD1160" s="24">
        <f t="shared" si="2460"/>
        <v>0</v>
      </c>
      <c r="AE1160" s="24">
        <f t="shared" si="2460"/>
        <v>0</v>
      </c>
      <c r="AF1160" s="24">
        <f t="shared" si="2460"/>
        <v>0</v>
      </c>
      <c r="AG1160" s="24">
        <f t="shared" si="2460"/>
        <v>0</v>
      </c>
      <c r="AH1160" s="24">
        <f t="shared" si="2460"/>
        <v>0</v>
      </c>
      <c r="AI1160" s="24">
        <f t="shared" si="2460"/>
        <v>0</v>
      </c>
      <c r="AJ1160" s="24">
        <f t="shared" si="2460"/>
        <v>0</v>
      </c>
      <c r="AK1160" s="24">
        <f t="shared" si="2460"/>
        <v>0</v>
      </c>
      <c r="AL1160" s="24">
        <f t="shared" si="2460"/>
        <v>0</v>
      </c>
      <c r="AM1160" s="24">
        <f t="shared" si="2460"/>
        <v>0</v>
      </c>
      <c r="AN1160" s="24">
        <f t="shared" si="2460"/>
        <v>0</v>
      </c>
      <c r="AO1160" s="24">
        <f t="shared" si="2391"/>
        <v>1053</v>
      </c>
      <c r="AP1160" s="24">
        <f t="shared" si="2392"/>
        <v>572.79999999999995</v>
      </c>
      <c r="AQ1160" s="24">
        <f t="shared" si="2393"/>
        <v>1145.5999999999999</v>
      </c>
      <c r="AR1160" s="24">
        <f t="shared" si="2460"/>
        <v>0</v>
      </c>
      <c r="AS1160" s="24">
        <f t="shared" si="2417"/>
        <v>1053</v>
      </c>
      <c r="AT1160" s="24">
        <f t="shared" si="2460"/>
        <v>0</v>
      </c>
      <c r="AU1160" s="6"/>
    </row>
    <row r="1161" spans="1:47" x14ac:dyDescent="0.35">
      <c r="A1161" s="13" t="s">
        <v>367</v>
      </c>
      <c r="B1161" s="13" t="s">
        <v>183</v>
      </c>
      <c r="C1161" s="13" t="s">
        <v>14</v>
      </c>
      <c r="D1161" s="13" t="s">
        <v>185</v>
      </c>
      <c r="E1161" s="13"/>
      <c r="F1161" s="15" t="s">
        <v>232</v>
      </c>
      <c r="G1161" s="21">
        <f>G1162</f>
        <v>1053</v>
      </c>
      <c r="H1161" s="21">
        <f t="shared" si="2460"/>
        <v>572.79999999999995</v>
      </c>
      <c r="I1161" s="21">
        <f t="shared" si="2461"/>
        <v>1145.5999999999999</v>
      </c>
      <c r="J1161" s="21">
        <f t="shared" si="2460"/>
        <v>0</v>
      </c>
      <c r="K1161" s="21">
        <f t="shared" si="2460"/>
        <v>0</v>
      </c>
      <c r="L1161" s="21">
        <f t="shared" si="2460"/>
        <v>0</v>
      </c>
      <c r="M1161" s="21">
        <f t="shared" si="2412"/>
        <v>1053</v>
      </c>
      <c r="N1161" s="21">
        <f t="shared" si="2413"/>
        <v>572.79999999999995</v>
      </c>
      <c r="O1161" s="21">
        <f t="shared" si="2414"/>
        <v>1145.5999999999999</v>
      </c>
      <c r="P1161" s="24">
        <f t="shared" si="2460"/>
        <v>0</v>
      </c>
      <c r="Q1161" s="24">
        <f t="shared" si="2460"/>
        <v>0</v>
      </c>
      <c r="R1161" s="24">
        <f t="shared" si="2460"/>
        <v>0</v>
      </c>
      <c r="S1161" s="24">
        <f t="shared" si="2460"/>
        <v>0</v>
      </c>
      <c r="T1161" s="24">
        <f t="shared" si="2460"/>
        <v>0</v>
      </c>
      <c r="U1161" s="24">
        <f t="shared" si="2460"/>
        <v>0</v>
      </c>
      <c r="V1161" s="24">
        <f t="shared" si="2460"/>
        <v>0</v>
      </c>
      <c r="W1161" s="24">
        <f t="shared" si="2460"/>
        <v>0</v>
      </c>
      <c r="X1161" s="24">
        <f t="shared" si="2460"/>
        <v>0</v>
      </c>
      <c r="Y1161" s="24">
        <f t="shared" si="2460"/>
        <v>0</v>
      </c>
      <c r="Z1161" s="24">
        <f t="shared" si="2434"/>
        <v>1053</v>
      </c>
      <c r="AA1161" s="24">
        <f t="shared" si="2435"/>
        <v>572.79999999999995</v>
      </c>
      <c r="AB1161" s="24">
        <f t="shared" si="2436"/>
        <v>1145.5999999999999</v>
      </c>
      <c r="AC1161" s="24">
        <f t="shared" si="2460"/>
        <v>0</v>
      </c>
      <c r="AD1161" s="24">
        <f t="shared" si="2460"/>
        <v>0</v>
      </c>
      <c r="AE1161" s="24">
        <f t="shared" si="2460"/>
        <v>0</v>
      </c>
      <c r="AF1161" s="24">
        <f t="shared" si="2460"/>
        <v>0</v>
      </c>
      <c r="AG1161" s="24">
        <f t="shared" si="2460"/>
        <v>0</v>
      </c>
      <c r="AH1161" s="24">
        <f t="shared" si="2460"/>
        <v>0</v>
      </c>
      <c r="AI1161" s="24">
        <f t="shared" si="2460"/>
        <v>0</v>
      </c>
      <c r="AJ1161" s="24">
        <f t="shared" si="2460"/>
        <v>0</v>
      </c>
      <c r="AK1161" s="24">
        <f t="shared" si="2460"/>
        <v>0</v>
      </c>
      <c r="AL1161" s="24">
        <f t="shared" si="2460"/>
        <v>0</v>
      </c>
      <c r="AM1161" s="24">
        <f t="shared" si="2460"/>
        <v>0</v>
      </c>
      <c r="AN1161" s="24">
        <f t="shared" si="2460"/>
        <v>0</v>
      </c>
      <c r="AO1161" s="24">
        <f t="shared" si="2391"/>
        <v>1053</v>
      </c>
      <c r="AP1161" s="24">
        <f t="shared" si="2392"/>
        <v>572.79999999999995</v>
      </c>
      <c r="AQ1161" s="24">
        <f t="shared" si="2393"/>
        <v>1145.5999999999999</v>
      </c>
      <c r="AR1161" s="24">
        <f t="shared" si="2460"/>
        <v>0</v>
      </c>
      <c r="AS1161" s="24">
        <f t="shared" si="2417"/>
        <v>1053</v>
      </c>
      <c r="AT1161" s="24">
        <f t="shared" si="2460"/>
        <v>0</v>
      </c>
    </row>
    <row r="1162" spans="1:47" ht="31" x14ac:dyDescent="0.35">
      <c r="A1162" s="13" t="s">
        <v>367</v>
      </c>
      <c r="B1162" s="13" t="s">
        <v>183</v>
      </c>
      <c r="C1162" s="13" t="s">
        <v>14</v>
      </c>
      <c r="D1162" s="13" t="s">
        <v>185</v>
      </c>
      <c r="E1162" s="13" t="s">
        <v>7</v>
      </c>
      <c r="F1162" s="15" t="s">
        <v>385</v>
      </c>
      <c r="G1162" s="21">
        <f>G1163</f>
        <v>1053</v>
      </c>
      <c r="H1162" s="21">
        <f t="shared" si="2460"/>
        <v>572.79999999999995</v>
      </c>
      <c r="I1162" s="21">
        <f t="shared" si="2461"/>
        <v>1145.5999999999999</v>
      </c>
      <c r="J1162" s="21">
        <f t="shared" si="2460"/>
        <v>0</v>
      </c>
      <c r="K1162" s="21">
        <f t="shared" si="2460"/>
        <v>0</v>
      </c>
      <c r="L1162" s="21">
        <f t="shared" si="2460"/>
        <v>0</v>
      </c>
      <c r="M1162" s="21">
        <f t="shared" si="2412"/>
        <v>1053</v>
      </c>
      <c r="N1162" s="21">
        <f t="shared" si="2413"/>
        <v>572.79999999999995</v>
      </c>
      <c r="O1162" s="21">
        <f t="shared" si="2414"/>
        <v>1145.5999999999999</v>
      </c>
      <c r="P1162" s="24">
        <f t="shared" si="2460"/>
        <v>0</v>
      </c>
      <c r="Q1162" s="24">
        <f t="shared" si="2460"/>
        <v>0</v>
      </c>
      <c r="R1162" s="24">
        <f t="shared" si="2460"/>
        <v>0</v>
      </c>
      <c r="S1162" s="24">
        <f t="shared" si="2460"/>
        <v>0</v>
      </c>
      <c r="T1162" s="24">
        <f t="shared" si="2460"/>
        <v>0</v>
      </c>
      <c r="U1162" s="24">
        <f t="shared" si="2460"/>
        <v>0</v>
      </c>
      <c r="V1162" s="24">
        <f t="shared" si="2460"/>
        <v>0</v>
      </c>
      <c r="W1162" s="24">
        <f t="shared" si="2460"/>
        <v>0</v>
      </c>
      <c r="X1162" s="24">
        <f t="shared" si="2460"/>
        <v>0</v>
      </c>
      <c r="Y1162" s="24">
        <f t="shared" si="2460"/>
        <v>0</v>
      </c>
      <c r="Z1162" s="24">
        <f t="shared" si="2434"/>
        <v>1053</v>
      </c>
      <c r="AA1162" s="24">
        <f t="shared" si="2435"/>
        <v>572.79999999999995</v>
      </c>
      <c r="AB1162" s="24">
        <f t="shared" si="2436"/>
        <v>1145.5999999999999</v>
      </c>
      <c r="AC1162" s="24">
        <f t="shared" si="2460"/>
        <v>0</v>
      </c>
      <c r="AD1162" s="24">
        <f t="shared" si="2460"/>
        <v>0</v>
      </c>
      <c r="AE1162" s="24">
        <f t="shared" si="2460"/>
        <v>0</v>
      </c>
      <c r="AF1162" s="24">
        <f t="shared" si="2460"/>
        <v>0</v>
      </c>
      <c r="AG1162" s="24">
        <f t="shared" si="2460"/>
        <v>0</v>
      </c>
      <c r="AH1162" s="24">
        <f t="shared" si="2460"/>
        <v>0</v>
      </c>
      <c r="AI1162" s="24">
        <f t="shared" si="2460"/>
        <v>0</v>
      </c>
      <c r="AJ1162" s="24">
        <f t="shared" si="2460"/>
        <v>0</v>
      </c>
      <c r="AK1162" s="24">
        <f t="shared" si="2460"/>
        <v>0</v>
      </c>
      <c r="AL1162" s="24">
        <f t="shared" si="2460"/>
        <v>0</v>
      </c>
      <c r="AM1162" s="24">
        <f t="shared" si="2460"/>
        <v>0</v>
      </c>
      <c r="AN1162" s="24">
        <f t="shared" si="2460"/>
        <v>0</v>
      </c>
      <c r="AO1162" s="24">
        <f t="shared" si="2391"/>
        <v>1053</v>
      </c>
      <c r="AP1162" s="24">
        <f t="shared" si="2392"/>
        <v>572.79999999999995</v>
      </c>
      <c r="AQ1162" s="24">
        <f t="shared" si="2393"/>
        <v>1145.5999999999999</v>
      </c>
      <c r="AR1162" s="24">
        <f t="shared" si="2460"/>
        <v>0</v>
      </c>
      <c r="AS1162" s="24">
        <f t="shared" si="2417"/>
        <v>1053</v>
      </c>
      <c r="AT1162" s="24">
        <f t="shared" si="2460"/>
        <v>0</v>
      </c>
    </row>
    <row r="1163" spans="1:47" ht="31" x14ac:dyDescent="0.35">
      <c r="A1163" s="13" t="s">
        <v>367</v>
      </c>
      <c r="B1163" s="13" t="s">
        <v>183</v>
      </c>
      <c r="C1163" s="13" t="s">
        <v>14</v>
      </c>
      <c r="D1163" s="13" t="s">
        <v>185</v>
      </c>
      <c r="E1163" s="13">
        <v>240</v>
      </c>
      <c r="F1163" s="15" t="s">
        <v>374</v>
      </c>
      <c r="G1163" s="21">
        <v>1053</v>
      </c>
      <c r="H1163" s="21">
        <v>572.79999999999995</v>
      </c>
      <c r="I1163" s="21">
        <v>1145.5999999999999</v>
      </c>
      <c r="J1163" s="21"/>
      <c r="K1163" s="21"/>
      <c r="L1163" s="21"/>
      <c r="M1163" s="21">
        <f t="shared" si="2412"/>
        <v>1053</v>
      </c>
      <c r="N1163" s="21">
        <f t="shared" si="2413"/>
        <v>572.79999999999995</v>
      </c>
      <c r="O1163" s="21">
        <f t="shared" si="2414"/>
        <v>1145.5999999999999</v>
      </c>
      <c r="P1163" s="24"/>
      <c r="Q1163" s="24"/>
      <c r="R1163" s="24"/>
      <c r="S1163" s="24"/>
      <c r="T1163" s="24"/>
      <c r="U1163" s="24"/>
      <c r="V1163" s="24"/>
      <c r="W1163" s="24"/>
      <c r="X1163" s="24"/>
      <c r="Y1163" s="24"/>
      <c r="Z1163" s="24">
        <f t="shared" si="2434"/>
        <v>1053</v>
      </c>
      <c r="AA1163" s="24">
        <f t="shared" si="2435"/>
        <v>572.79999999999995</v>
      </c>
      <c r="AB1163" s="24">
        <f t="shared" si="2436"/>
        <v>1145.5999999999999</v>
      </c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24">
        <f t="shared" si="2391"/>
        <v>1053</v>
      </c>
      <c r="AP1163" s="24">
        <f t="shared" si="2392"/>
        <v>572.79999999999995</v>
      </c>
      <c r="AQ1163" s="24">
        <f t="shared" si="2393"/>
        <v>1145.5999999999999</v>
      </c>
      <c r="AR1163" s="24"/>
      <c r="AS1163" s="24">
        <f t="shared" si="2417"/>
        <v>1053</v>
      </c>
      <c r="AT1163" s="24"/>
    </row>
    <row r="1164" spans="1:47" ht="31" x14ac:dyDescent="0.35">
      <c r="A1164" s="13" t="s">
        <v>367</v>
      </c>
      <c r="B1164" s="13" t="s">
        <v>183</v>
      </c>
      <c r="C1164" s="13" t="s">
        <v>14</v>
      </c>
      <c r="D1164" s="13" t="s">
        <v>34</v>
      </c>
      <c r="E1164" s="13"/>
      <c r="F1164" s="15" t="s">
        <v>47</v>
      </c>
      <c r="G1164" s="21">
        <f>G1165</f>
        <v>2685</v>
      </c>
      <c r="H1164" s="21">
        <f t="shared" ref="H1164:AT1164" si="2472">H1165</f>
        <v>0</v>
      </c>
      <c r="I1164" s="21">
        <f t="shared" si="2472"/>
        <v>0</v>
      </c>
      <c r="J1164" s="21">
        <f t="shared" si="2472"/>
        <v>0</v>
      </c>
      <c r="K1164" s="21">
        <f t="shared" si="2472"/>
        <v>0</v>
      </c>
      <c r="L1164" s="21">
        <f t="shared" si="2472"/>
        <v>0</v>
      </c>
      <c r="M1164" s="21">
        <f t="shared" si="2412"/>
        <v>2685</v>
      </c>
      <c r="N1164" s="21">
        <f t="shared" si="2413"/>
        <v>0</v>
      </c>
      <c r="O1164" s="21">
        <f t="shared" si="2414"/>
        <v>0</v>
      </c>
      <c r="P1164" s="24">
        <f t="shared" si="2472"/>
        <v>0</v>
      </c>
      <c r="Q1164" s="24">
        <f t="shared" si="2472"/>
        <v>0</v>
      </c>
      <c r="R1164" s="24">
        <f t="shared" si="2472"/>
        <v>0</v>
      </c>
      <c r="S1164" s="24">
        <f t="shared" si="2472"/>
        <v>0</v>
      </c>
      <c r="T1164" s="24">
        <f t="shared" si="2472"/>
        <v>0</v>
      </c>
      <c r="U1164" s="24">
        <f t="shared" si="2472"/>
        <v>0</v>
      </c>
      <c r="V1164" s="24">
        <f t="shared" si="2472"/>
        <v>0</v>
      </c>
      <c r="W1164" s="24">
        <f t="shared" si="2472"/>
        <v>0</v>
      </c>
      <c r="X1164" s="24">
        <f t="shared" si="2472"/>
        <v>0</v>
      </c>
      <c r="Y1164" s="24">
        <f t="shared" si="2472"/>
        <v>0</v>
      </c>
      <c r="Z1164" s="24">
        <f t="shared" si="2434"/>
        <v>2685</v>
      </c>
      <c r="AA1164" s="24">
        <f t="shared" si="2435"/>
        <v>0</v>
      </c>
      <c r="AB1164" s="24">
        <f t="shared" si="2436"/>
        <v>0</v>
      </c>
      <c r="AC1164" s="24">
        <f t="shared" si="2472"/>
        <v>0</v>
      </c>
      <c r="AD1164" s="24">
        <f t="shared" si="2472"/>
        <v>0</v>
      </c>
      <c r="AE1164" s="24">
        <f t="shared" si="2472"/>
        <v>0</v>
      </c>
      <c r="AF1164" s="24">
        <f t="shared" si="2472"/>
        <v>0</v>
      </c>
      <c r="AG1164" s="24">
        <f t="shared" si="2472"/>
        <v>0</v>
      </c>
      <c r="AH1164" s="24">
        <f t="shared" si="2472"/>
        <v>43.985999999999997</v>
      </c>
      <c r="AI1164" s="24">
        <f t="shared" si="2472"/>
        <v>0</v>
      </c>
      <c r="AJ1164" s="24">
        <f t="shared" si="2472"/>
        <v>0</v>
      </c>
      <c r="AK1164" s="24">
        <f t="shared" si="2472"/>
        <v>0</v>
      </c>
      <c r="AL1164" s="24">
        <f t="shared" si="2472"/>
        <v>0</v>
      </c>
      <c r="AM1164" s="24">
        <f t="shared" si="2472"/>
        <v>0</v>
      </c>
      <c r="AN1164" s="24">
        <f t="shared" si="2472"/>
        <v>0</v>
      </c>
      <c r="AO1164" s="24">
        <f t="shared" si="2391"/>
        <v>2728.9859999999999</v>
      </c>
      <c r="AP1164" s="24">
        <f t="shared" si="2392"/>
        <v>0</v>
      </c>
      <c r="AQ1164" s="24">
        <f t="shared" si="2393"/>
        <v>0</v>
      </c>
      <c r="AR1164" s="24">
        <f t="shared" si="2472"/>
        <v>0</v>
      </c>
      <c r="AS1164" s="24">
        <f t="shared" si="2417"/>
        <v>2728.9859999999999</v>
      </c>
      <c r="AT1164" s="24">
        <f t="shared" si="2472"/>
        <v>0</v>
      </c>
      <c r="AU1164" s="6"/>
    </row>
    <row r="1165" spans="1:47" ht="31" x14ac:dyDescent="0.35">
      <c r="A1165" s="13" t="s">
        <v>367</v>
      </c>
      <c r="B1165" s="13" t="s">
        <v>183</v>
      </c>
      <c r="C1165" s="13" t="s">
        <v>14</v>
      </c>
      <c r="D1165" s="13" t="s">
        <v>68</v>
      </c>
      <c r="E1165" s="13"/>
      <c r="F1165" s="15" t="s">
        <v>81</v>
      </c>
      <c r="G1165" s="21">
        <f>G1166</f>
        <v>2685</v>
      </c>
      <c r="H1165" s="21">
        <f t="shared" ref="H1165:AT1165" si="2473">H1166</f>
        <v>0</v>
      </c>
      <c r="I1165" s="21">
        <f t="shared" si="2473"/>
        <v>0</v>
      </c>
      <c r="J1165" s="21">
        <f t="shared" si="2473"/>
        <v>0</v>
      </c>
      <c r="K1165" s="21">
        <f t="shared" si="2473"/>
        <v>0</v>
      </c>
      <c r="L1165" s="21">
        <f t="shared" si="2473"/>
        <v>0</v>
      </c>
      <c r="M1165" s="21">
        <f t="shared" si="2412"/>
        <v>2685</v>
      </c>
      <c r="N1165" s="21">
        <f t="shared" si="2413"/>
        <v>0</v>
      </c>
      <c r="O1165" s="21">
        <f t="shared" si="2414"/>
        <v>0</v>
      </c>
      <c r="P1165" s="24">
        <f t="shared" si="2473"/>
        <v>0</v>
      </c>
      <c r="Q1165" s="24">
        <f t="shared" si="2473"/>
        <v>0</v>
      </c>
      <c r="R1165" s="24">
        <f t="shared" si="2473"/>
        <v>0</v>
      </c>
      <c r="S1165" s="24">
        <f t="shared" si="2473"/>
        <v>0</v>
      </c>
      <c r="T1165" s="24">
        <f t="shared" si="2473"/>
        <v>0</v>
      </c>
      <c r="U1165" s="24">
        <f t="shared" si="2473"/>
        <v>0</v>
      </c>
      <c r="V1165" s="24">
        <f t="shared" si="2473"/>
        <v>0</v>
      </c>
      <c r="W1165" s="24">
        <f t="shared" si="2473"/>
        <v>0</v>
      </c>
      <c r="X1165" s="24">
        <f t="shared" si="2473"/>
        <v>0</v>
      </c>
      <c r="Y1165" s="24">
        <f t="shared" si="2473"/>
        <v>0</v>
      </c>
      <c r="Z1165" s="24">
        <f t="shared" si="2434"/>
        <v>2685</v>
      </c>
      <c r="AA1165" s="24">
        <f t="shared" si="2435"/>
        <v>0</v>
      </c>
      <c r="AB1165" s="24">
        <f t="shared" si="2436"/>
        <v>0</v>
      </c>
      <c r="AC1165" s="24">
        <f t="shared" si="2473"/>
        <v>0</v>
      </c>
      <c r="AD1165" s="24">
        <f t="shared" si="2473"/>
        <v>0</v>
      </c>
      <c r="AE1165" s="24">
        <f t="shared" si="2473"/>
        <v>0</v>
      </c>
      <c r="AF1165" s="24">
        <f t="shared" si="2473"/>
        <v>0</v>
      </c>
      <c r="AG1165" s="24">
        <f t="shared" si="2473"/>
        <v>0</v>
      </c>
      <c r="AH1165" s="24">
        <f t="shared" si="2473"/>
        <v>43.985999999999997</v>
      </c>
      <c r="AI1165" s="24">
        <f t="shared" si="2473"/>
        <v>0</v>
      </c>
      <c r="AJ1165" s="24">
        <f t="shared" si="2473"/>
        <v>0</v>
      </c>
      <c r="AK1165" s="24">
        <f t="shared" si="2473"/>
        <v>0</v>
      </c>
      <c r="AL1165" s="24">
        <f t="shared" si="2473"/>
        <v>0</v>
      </c>
      <c r="AM1165" s="24">
        <f t="shared" si="2473"/>
        <v>0</v>
      </c>
      <c r="AN1165" s="24">
        <f t="shared" si="2473"/>
        <v>0</v>
      </c>
      <c r="AO1165" s="24">
        <f t="shared" si="2391"/>
        <v>2728.9859999999999</v>
      </c>
      <c r="AP1165" s="24">
        <f t="shared" si="2392"/>
        <v>0</v>
      </c>
      <c r="AQ1165" s="24">
        <f t="shared" si="2393"/>
        <v>0</v>
      </c>
      <c r="AR1165" s="24">
        <f t="shared" si="2473"/>
        <v>0</v>
      </c>
      <c r="AS1165" s="24">
        <f t="shared" si="2417"/>
        <v>2728.9859999999999</v>
      </c>
      <c r="AT1165" s="24">
        <f t="shared" si="2473"/>
        <v>0</v>
      </c>
      <c r="AU1165" s="6"/>
    </row>
    <row r="1166" spans="1:47" ht="46.5" x14ac:dyDescent="0.35">
      <c r="A1166" s="13" t="s">
        <v>367</v>
      </c>
      <c r="B1166" s="13" t="s">
        <v>183</v>
      </c>
      <c r="C1166" s="13" t="s">
        <v>14</v>
      </c>
      <c r="D1166" s="13" t="s">
        <v>62</v>
      </c>
      <c r="E1166" s="13"/>
      <c r="F1166" s="15" t="s">
        <v>82</v>
      </c>
      <c r="G1166" s="21">
        <f>G1167</f>
        <v>2685</v>
      </c>
      <c r="H1166" s="21">
        <f t="shared" ref="H1166:AT1166" si="2474">H1167</f>
        <v>0</v>
      </c>
      <c r="I1166" s="21">
        <f t="shared" si="2474"/>
        <v>0</v>
      </c>
      <c r="J1166" s="21">
        <f t="shared" si="2474"/>
        <v>0</v>
      </c>
      <c r="K1166" s="21">
        <f t="shared" si="2474"/>
        <v>0</v>
      </c>
      <c r="L1166" s="21">
        <f t="shared" si="2474"/>
        <v>0</v>
      </c>
      <c r="M1166" s="21">
        <f t="shared" si="2412"/>
        <v>2685</v>
      </c>
      <c r="N1166" s="21">
        <f t="shared" si="2413"/>
        <v>0</v>
      </c>
      <c r="O1166" s="21">
        <f t="shared" si="2414"/>
        <v>0</v>
      </c>
      <c r="P1166" s="24">
        <f t="shared" si="2474"/>
        <v>0</v>
      </c>
      <c r="Q1166" s="24">
        <f t="shared" si="2474"/>
        <v>0</v>
      </c>
      <c r="R1166" s="24">
        <f t="shared" si="2474"/>
        <v>0</v>
      </c>
      <c r="S1166" s="24">
        <f t="shared" si="2474"/>
        <v>0</v>
      </c>
      <c r="T1166" s="24">
        <f t="shared" si="2474"/>
        <v>0</v>
      </c>
      <c r="U1166" s="24">
        <f t="shared" si="2474"/>
        <v>0</v>
      </c>
      <c r="V1166" s="24">
        <f t="shared" si="2474"/>
        <v>0</v>
      </c>
      <c r="W1166" s="24">
        <f t="shared" si="2474"/>
        <v>0</v>
      </c>
      <c r="X1166" s="24">
        <f t="shared" si="2474"/>
        <v>0</v>
      </c>
      <c r="Y1166" s="24">
        <f t="shared" si="2474"/>
        <v>0</v>
      </c>
      <c r="Z1166" s="24">
        <f t="shared" si="2434"/>
        <v>2685</v>
      </c>
      <c r="AA1166" s="24">
        <f t="shared" si="2435"/>
        <v>0</v>
      </c>
      <c r="AB1166" s="24">
        <f t="shared" si="2436"/>
        <v>0</v>
      </c>
      <c r="AC1166" s="24">
        <f t="shared" si="2474"/>
        <v>0</v>
      </c>
      <c r="AD1166" s="24">
        <f t="shared" si="2474"/>
        <v>0</v>
      </c>
      <c r="AE1166" s="24">
        <f t="shared" si="2474"/>
        <v>0</v>
      </c>
      <c r="AF1166" s="24">
        <f t="shared" si="2474"/>
        <v>0</v>
      </c>
      <c r="AG1166" s="24">
        <f t="shared" si="2474"/>
        <v>0</v>
      </c>
      <c r="AH1166" s="24">
        <f t="shared" si="2474"/>
        <v>43.985999999999997</v>
      </c>
      <c r="AI1166" s="24">
        <f t="shared" si="2474"/>
        <v>0</v>
      </c>
      <c r="AJ1166" s="24">
        <f t="shared" si="2474"/>
        <v>0</v>
      </c>
      <c r="AK1166" s="24">
        <f t="shared" si="2474"/>
        <v>0</v>
      </c>
      <c r="AL1166" s="24">
        <f t="shared" si="2474"/>
        <v>0</v>
      </c>
      <c r="AM1166" s="24">
        <f t="shared" si="2474"/>
        <v>0</v>
      </c>
      <c r="AN1166" s="24">
        <f t="shared" si="2474"/>
        <v>0</v>
      </c>
      <c r="AO1166" s="24">
        <f t="shared" si="2391"/>
        <v>2728.9859999999999</v>
      </c>
      <c r="AP1166" s="24">
        <f t="shared" si="2392"/>
        <v>0</v>
      </c>
      <c r="AQ1166" s="24">
        <f t="shared" si="2393"/>
        <v>0</v>
      </c>
      <c r="AR1166" s="24">
        <f t="shared" si="2474"/>
        <v>0</v>
      </c>
      <c r="AS1166" s="24">
        <f t="shared" si="2417"/>
        <v>2728.9859999999999</v>
      </c>
      <c r="AT1166" s="24">
        <f t="shared" si="2474"/>
        <v>0</v>
      </c>
    </row>
    <row r="1167" spans="1:47" ht="31" x14ac:dyDescent="0.35">
      <c r="A1167" s="13" t="s">
        <v>367</v>
      </c>
      <c r="B1167" s="13" t="s">
        <v>183</v>
      </c>
      <c r="C1167" s="13" t="s">
        <v>14</v>
      </c>
      <c r="D1167" s="13" t="s">
        <v>62</v>
      </c>
      <c r="E1167" s="13" t="s">
        <v>7</v>
      </c>
      <c r="F1167" s="15" t="s">
        <v>385</v>
      </c>
      <c r="G1167" s="21">
        <f>G1168</f>
        <v>2685</v>
      </c>
      <c r="H1167" s="21">
        <f t="shared" ref="H1167:AT1167" si="2475">H1168</f>
        <v>0</v>
      </c>
      <c r="I1167" s="21">
        <f t="shared" si="2475"/>
        <v>0</v>
      </c>
      <c r="J1167" s="21">
        <f t="shared" si="2475"/>
        <v>0</v>
      </c>
      <c r="K1167" s="21">
        <f t="shared" si="2475"/>
        <v>0</v>
      </c>
      <c r="L1167" s="21">
        <f t="shared" si="2475"/>
        <v>0</v>
      </c>
      <c r="M1167" s="21">
        <f t="shared" si="2412"/>
        <v>2685</v>
      </c>
      <c r="N1167" s="21">
        <f t="shared" si="2413"/>
        <v>0</v>
      </c>
      <c r="O1167" s="21">
        <f t="shared" si="2414"/>
        <v>0</v>
      </c>
      <c r="P1167" s="24">
        <f t="shared" si="2475"/>
        <v>0</v>
      </c>
      <c r="Q1167" s="24">
        <f t="shared" si="2475"/>
        <v>0</v>
      </c>
      <c r="R1167" s="24">
        <f t="shared" si="2475"/>
        <v>0</v>
      </c>
      <c r="S1167" s="24">
        <f t="shared" si="2475"/>
        <v>0</v>
      </c>
      <c r="T1167" s="24">
        <f t="shared" si="2475"/>
        <v>0</v>
      </c>
      <c r="U1167" s="24">
        <f t="shared" si="2475"/>
        <v>0</v>
      </c>
      <c r="V1167" s="24">
        <f t="shared" si="2475"/>
        <v>0</v>
      </c>
      <c r="W1167" s="24">
        <f t="shared" si="2475"/>
        <v>0</v>
      </c>
      <c r="X1167" s="24">
        <f t="shared" si="2475"/>
        <v>0</v>
      </c>
      <c r="Y1167" s="24">
        <f t="shared" si="2475"/>
        <v>0</v>
      </c>
      <c r="Z1167" s="24">
        <f t="shared" si="2434"/>
        <v>2685</v>
      </c>
      <c r="AA1167" s="24">
        <f t="shared" si="2435"/>
        <v>0</v>
      </c>
      <c r="AB1167" s="24">
        <f t="shared" si="2436"/>
        <v>0</v>
      </c>
      <c r="AC1167" s="24">
        <f t="shared" si="2475"/>
        <v>0</v>
      </c>
      <c r="AD1167" s="24">
        <f t="shared" si="2475"/>
        <v>0</v>
      </c>
      <c r="AE1167" s="24">
        <f t="shared" si="2475"/>
        <v>0</v>
      </c>
      <c r="AF1167" s="24">
        <f t="shared" si="2475"/>
        <v>0</v>
      </c>
      <c r="AG1167" s="24">
        <f t="shared" si="2475"/>
        <v>0</v>
      </c>
      <c r="AH1167" s="24">
        <f t="shared" si="2475"/>
        <v>43.985999999999997</v>
      </c>
      <c r="AI1167" s="24">
        <f t="shared" si="2475"/>
        <v>0</v>
      </c>
      <c r="AJ1167" s="24">
        <f t="shared" si="2475"/>
        <v>0</v>
      </c>
      <c r="AK1167" s="24">
        <f t="shared" si="2475"/>
        <v>0</v>
      </c>
      <c r="AL1167" s="24">
        <f t="shared" si="2475"/>
        <v>0</v>
      </c>
      <c r="AM1167" s="24">
        <f t="shared" si="2475"/>
        <v>0</v>
      </c>
      <c r="AN1167" s="24">
        <f t="shared" si="2475"/>
        <v>0</v>
      </c>
      <c r="AO1167" s="24">
        <f t="shared" si="2391"/>
        <v>2728.9859999999999</v>
      </c>
      <c r="AP1167" s="24">
        <f t="shared" si="2392"/>
        <v>0</v>
      </c>
      <c r="AQ1167" s="24">
        <f t="shared" si="2393"/>
        <v>0</v>
      </c>
      <c r="AR1167" s="24">
        <f t="shared" si="2475"/>
        <v>0</v>
      </c>
      <c r="AS1167" s="24">
        <f t="shared" si="2417"/>
        <v>2728.9859999999999</v>
      </c>
      <c r="AT1167" s="24">
        <f t="shared" si="2475"/>
        <v>0</v>
      </c>
    </row>
    <row r="1168" spans="1:47" ht="31" x14ac:dyDescent="0.35">
      <c r="A1168" s="13" t="s">
        <v>367</v>
      </c>
      <c r="B1168" s="13" t="s">
        <v>183</v>
      </c>
      <c r="C1168" s="13" t="s">
        <v>14</v>
      </c>
      <c r="D1168" s="13" t="s">
        <v>62</v>
      </c>
      <c r="E1168" s="13" t="s">
        <v>317</v>
      </c>
      <c r="F1168" s="15" t="s">
        <v>374</v>
      </c>
      <c r="G1168" s="21">
        <v>2685</v>
      </c>
      <c r="H1168" s="21">
        <v>0</v>
      </c>
      <c r="I1168" s="21">
        <v>0</v>
      </c>
      <c r="J1168" s="21"/>
      <c r="K1168" s="21"/>
      <c r="L1168" s="21"/>
      <c r="M1168" s="21">
        <f t="shared" si="2412"/>
        <v>2685</v>
      </c>
      <c r="N1168" s="21">
        <f t="shared" si="2413"/>
        <v>0</v>
      </c>
      <c r="O1168" s="21">
        <f t="shared" si="2414"/>
        <v>0</v>
      </c>
      <c r="P1168" s="24"/>
      <c r="Q1168" s="24"/>
      <c r="R1168" s="24"/>
      <c r="S1168" s="24"/>
      <c r="T1168" s="24"/>
      <c r="U1168" s="24"/>
      <c r="V1168" s="24"/>
      <c r="W1168" s="24"/>
      <c r="X1168" s="24"/>
      <c r="Y1168" s="24"/>
      <c r="Z1168" s="24">
        <f t="shared" si="2434"/>
        <v>2685</v>
      </c>
      <c r="AA1168" s="24">
        <f t="shared" si="2435"/>
        <v>0</v>
      </c>
      <c r="AB1168" s="24">
        <f t="shared" si="2436"/>
        <v>0</v>
      </c>
      <c r="AC1168" s="24"/>
      <c r="AD1168" s="24"/>
      <c r="AE1168" s="24"/>
      <c r="AF1168" s="24"/>
      <c r="AG1168" s="24"/>
      <c r="AH1168" s="24">
        <v>43.985999999999997</v>
      </c>
      <c r="AI1168" s="24"/>
      <c r="AJ1168" s="24"/>
      <c r="AK1168" s="24"/>
      <c r="AL1168" s="24"/>
      <c r="AM1168" s="24"/>
      <c r="AN1168" s="24"/>
      <c r="AO1168" s="24">
        <f t="shared" si="2391"/>
        <v>2728.9859999999999</v>
      </c>
      <c r="AP1168" s="24">
        <f t="shared" si="2392"/>
        <v>0</v>
      </c>
      <c r="AQ1168" s="24">
        <f t="shared" si="2393"/>
        <v>0</v>
      </c>
      <c r="AR1168" s="24"/>
      <c r="AS1168" s="24">
        <f t="shared" si="2417"/>
        <v>2728.9859999999999</v>
      </c>
      <c r="AT1168" s="24"/>
    </row>
    <row r="1169" spans="1:47" s="3" customFormat="1" x14ac:dyDescent="0.35">
      <c r="A1169" s="17" t="s">
        <v>367</v>
      </c>
      <c r="B1169" s="17" t="s">
        <v>60</v>
      </c>
      <c r="C1169" s="17"/>
      <c r="D1169" s="17"/>
      <c r="E1169" s="17"/>
      <c r="F1169" s="8" t="s">
        <v>393</v>
      </c>
      <c r="G1169" s="19">
        <f>G1170</f>
        <v>4172.1000000000004</v>
      </c>
      <c r="H1169" s="19">
        <f t="shared" ref="H1169:AT1174" si="2476">H1170</f>
        <v>4031.4</v>
      </c>
      <c r="I1169" s="19">
        <f t="shared" ref="I1169:I1174" si="2477">I1170</f>
        <v>4031.4</v>
      </c>
      <c r="J1169" s="19">
        <f t="shared" si="2476"/>
        <v>0</v>
      </c>
      <c r="K1169" s="19">
        <f t="shared" si="2476"/>
        <v>0</v>
      </c>
      <c r="L1169" s="19">
        <f t="shared" si="2476"/>
        <v>0</v>
      </c>
      <c r="M1169" s="21">
        <f t="shared" si="2412"/>
        <v>4172.1000000000004</v>
      </c>
      <c r="N1169" s="21">
        <f t="shared" si="2413"/>
        <v>4031.4</v>
      </c>
      <c r="O1169" s="21">
        <f t="shared" si="2414"/>
        <v>4031.4</v>
      </c>
      <c r="P1169" s="22">
        <f t="shared" si="2476"/>
        <v>0</v>
      </c>
      <c r="Q1169" s="22">
        <f t="shared" si="2476"/>
        <v>0</v>
      </c>
      <c r="R1169" s="22">
        <f t="shared" si="2476"/>
        <v>0</v>
      </c>
      <c r="S1169" s="22">
        <f t="shared" si="2476"/>
        <v>0</v>
      </c>
      <c r="T1169" s="22">
        <f t="shared" si="2476"/>
        <v>0</v>
      </c>
      <c r="U1169" s="22">
        <f t="shared" si="2476"/>
        <v>0</v>
      </c>
      <c r="V1169" s="22">
        <f t="shared" si="2476"/>
        <v>0</v>
      </c>
      <c r="W1169" s="22">
        <f t="shared" si="2476"/>
        <v>0</v>
      </c>
      <c r="X1169" s="22">
        <f t="shared" si="2476"/>
        <v>0</v>
      </c>
      <c r="Y1169" s="22">
        <f t="shared" si="2476"/>
        <v>0</v>
      </c>
      <c r="Z1169" s="22">
        <f t="shared" si="2434"/>
        <v>4172.1000000000004</v>
      </c>
      <c r="AA1169" s="22">
        <f t="shared" si="2435"/>
        <v>4031.4</v>
      </c>
      <c r="AB1169" s="22">
        <f t="shared" si="2436"/>
        <v>4031.4</v>
      </c>
      <c r="AC1169" s="22">
        <f t="shared" si="2476"/>
        <v>0</v>
      </c>
      <c r="AD1169" s="22">
        <f t="shared" si="2476"/>
        <v>0</v>
      </c>
      <c r="AE1169" s="22">
        <f t="shared" si="2476"/>
        <v>0</v>
      </c>
      <c r="AF1169" s="22">
        <f t="shared" si="2476"/>
        <v>0</v>
      </c>
      <c r="AG1169" s="22">
        <f t="shared" si="2476"/>
        <v>0</v>
      </c>
      <c r="AH1169" s="22">
        <f t="shared" si="2476"/>
        <v>0</v>
      </c>
      <c r="AI1169" s="22">
        <f t="shared" si="2476"/>
        <v>0</v>
      </c>
      <c r="AJ1169" s="22">
        <f t="shared" si="2476"/>
        <v>0</v>
      </c>
      <c r="AK1169" s="22">
        <f t="shared" si="2476"/>
        <v>0</v>
      </c>
      <c r="AL1169" s="22">
        <f t="shared" si="2476"/>
        <v>0</v>
      </c>
      <c r="AM1169" s="22">
        <f t="shared" si="2476"/>
        <v>0</v>
      </c>
      <c r="AN1169" s="22">
        <f t="shared" si="2476"/>
        <v>0</v>
      </c>
      <c r="AO1169" s="22">
        <f t="shared" ref="AO1169:AO1232" si="2478">Z1169+AC1169+AD1169+AE1169+AF1169+AG1169+AH1169+AI1169+AJ1169+AK1169+AL1169</f>
        <v>4172.1000000000004</v>
      </c>
      <c r="AP1169" s="22">
        <f t="shared" ref="AP1169:AP1232" si="2479">AA1169+AM1169</f>
        <v>4031.4</v>
      </c>
      <c r="AQ1169" s="22">
        <f t="shared" ref="AQ1169:AQ1232" si="2480">AB1169+AN1169</f>
        <v>4031.4</v>
      </c>
      <c r="AR1169" s="22">
        <f t="shared" si="2476"/>
        <v>0</v>
      </c>
      <c r="AS1169" s="22">
        <f t="shared" si="2417"/>
        <v>4172.1000000000004</v>
      </c>
      <c r="AT1169" s="22">
        <f t="shared" si="2476"/>
        <v>0</v>
      </c>
    </row>
    <row r="1170" spans="1:47" s="16" customFormat="1" x14ac:dyDescent="0.35">
      <c r="A1170" s="18" t="s">
        <v>367</v>
      </c>
      <c r="B1170" s="18" t="s">
        <v>60</v>
      </c>
      <c r="C1170" s="18" t="s">
        <v>139</v>
      </c>
      <c r="D1170" s="18"/>
      <c r="E1170" s="18"/>
      <c r="F1170" s="11" t="s">
        <v>401</v>
      </c>
      <c r="G1170" s="20">
        <f>G1171+G1176</f>
        <v>4172.1000000000004</v>
      </c>
      <c r="H1170" s="20">
        <f t="shared" ref="H1170:L1170" si="2481">H1171+H1176</f>
        <v>4031.4</v>
      </c>
      <c r="I1170" s="20">
        <f t="shared" si="2481"/>
        <v>4031.4</v>
      </c>
      <c r="J1170" s="20">
        <f t="shared" si="2481"/>
        <v>0</v>
      </c>
      <c r="K1170" s="20">
        <f t="shared" si="2481"/>
        <v>0</v>
      </c>
      <c r="L1170" s="20">
        <f t="shared" si="2481"/>
        <v>0</v>
      </c>
      <c r="M1170" s="21">
        <f t="shared" si="2412"/>
        <v>4172.1000000000004</v>
      </c>
      <c r="N1170" s="21">
        <f t="shared" si="2413"/>
        <v>4031.4</v>
      </c>
      <c r="O1170" s="21">
        <f t="shared" si="2414"/>
        <v>4031.4</v>
      </c>
      <c r="P1170" s="23">
        <f t="shared" ref="P1170:Q1170" si="2482">P1171+P1176</f>
        <v>0</v>
      </c>
      <c r="Q1170" s="23">
        <f t="shared" si="2482"/>
        <v>0</v>
      </c>
      <c r="R1170" s="23">
        <f t="shared" ref="R1170:T1170" si="2483">R1171+R1176</f>
        <v>0</v>
      </c>
      <c r="S1170" s="23">
        <f t="shared" si="2483"/>
        <v>0</v>
      </c>
      <c r="T1170" s="23">
        <f t="shared" si="2483"/>
        <v>0</v>
      </c>
      <c r="U1170" s="23">
        <f t="shared" ref="U1170:W1170" si="2484">U1171+U1176</f>
        <v>0</v>
      </c>
      <c r="V1170" s="23">
        <f t="shared" si="2484"/>
        <v>0</v>
      </c>
      <c r="W1170" s="23">
        <f t="shared" si="2484"/>
        <v>0</v>
      </c>
      <c r="X1170" s="23">
        <f t="shared" ref="X1170:Y1170" si="2485">X1171+X1176</f>
        <v>0</v>
      </c>
      <c r="Y1170" s="23">
        <f t="shared" si="2485"/>
        <v>0</v>
      </c>
      <c r="Z1170" s="23">
        <f t="shared" si="2434"/>
        <v>4172.1000000000004</v>
      </c>
      <c r="AA1170" s="23">
        <f t="shared" si="2435"/>
        <v>4031.4</v>
      </c>
      <c r="AB1170" s="23">
        <f t="shared" si="2436"/>
        <v>4031.4</v>
      </c>
      <c r="AC1170" s="23">
        <f t="shared" ref="AC1170:AL1170" si="2486">AC1171+AC1176</f>
        <v>0</v>
      </c>
      <c r="AD1170" s="23">
        <f t="shared" si="2486"/>
        <v>0</v>
      </c>
      <c r="AE1170" s="23">
        <f t="shared" ref="AE1170" si="2487">AE1171+AE1176</f>
        <v>0</v>
      </c>
      <c r="AF1170" s="23">
        <f t="shared" si="2486"/>
        <v>0</v>
      </c>
      <c r="AG1170" s="23">
        <f t="shared" si="2486"/>
        <v>0</v>
      </c>
      <c r="AH1170" s="23">
        <f t="shared" si="2486"/>
        <v>0</v>
      </c>
      <c r="AI1170" s="23">
        <f t="shared" ref="AI1170" si="2488">AI1171+AI1176</f>
        <v>0</v>
      </c>
      <c r="AJ1170" s="23">
        <f t="shared" si="2486"/>
        <v>0</v>
      </c>
      <c r="AK1170" s="23">
        <f t="shared" si="2486"/>
        <v>0</v>
      </c>
      <c r="AL1170" s="23">
        <f t="shared" si="2486"/>
        <v>0</v>
      </c>
      <c r="AM1170" s="23">
        <f t="shared" ref="AM1170:AT1170" si="2489">AM1171+AM1176</f>
        <v>0</v>
      </c>
      <c r="AN1170" s="23">
        <f t="shared" si="2489"/>
        <v>0</v>
      </c>
      <c r="AO1170" s="23">
        <f t="shared" si="2478"/>
        <v>4172.1000000000004</v>
      </c>
      <c r="AP1170" s="23">
        <f t="shared" si="2479"/>
        <v>4031.4</v>
      </c>
      <c r="AQ1170" s="23">
        <f t="shared" si="2480"/>
        <v>4031.4</v>
      </c>
      <c r="AR1170" s="23">
        <f t="shared" ref="AR1170" si="2490">AR1171+AR1176</f>
        <v>0</v>
      </c>
      <c r="AS1170" s="23">
        <f t="shared" si="2417"/>
        <v>4172.1000000000004</v>
      </c>
      <c r="AT1170" s="23">
        <f t="shared" si="2489"/>
        <v>0</v>
      </c>
    </row>
    <row r="1171" spans="1:47" ht="31" x14ac:dyDescent="0.35">
      <c r="A1171" s="13" t="s">
        <v>367</v>
      </c>
      <c r="B1171" s="13" t="s">
        <v>60</v>
      </c>
      <c r="C1171" s="13" t="s">
        <v>139</v>
      </c>
      <c r="D1171" s="13" t="s">
        <v>280</v>
      </c>
      <c r="E1171" s="13"/>
      <c r="F1171" s="15" t="s">
        <v>313</v>
      </c>
      <c r="G1171" s="21">
        <f>G1172</f>
        <v>3952.1</v>
      </c>
      <c r="H1171" s="21">
        <f t="shared" si="2476"/>
        <v>4031.4</v>
      </c>
      <c r="I1171" s="21">
        <f t="shared" si="2477"/>
        <v>4031.4</v>
      </c>
      <c r="J1171" s="21">
        <f t="shared" si="2476"/>
        <v>0</v>
      </c>
      <c r="K1171" s="21">
        <f t="shared" si="2476"/>
        <v>0</v>
      </c>
      <c r="L1171" s="21">
        <f t="shared" si="2476"/>
        <v>0</v>
      </c>
      <c r="M1171" s="21">
        <f t="shared" si="2412"/>
        <v>3952.1</v>
      </c>
      <c r="N1171" s="21">
        <f t="shared" si="2413"/>
        <v>4031.4</v>
      </c>
      <c r="O1171" s="21">
        <f t="shared" si="2414"/>
        <v>4031.4</v>
      </c>
      <c r="P1171" s="24">
        <f t="shared" si="2476"/>
        <v>0</v>
      </c>
      <c r="Q1171" s="24">
        <f t="shared" si="2476"/>
        <v>0</v>
      </c>
      <c r="R1171" s="24">
        <f t="shared" si="2476"/>
        <v>0</v>
      </c>
      <c r="S1171" s="24">
        <f t="shared" si="2476"/>
        <v>0</v>
      </c>
      <c r="T1171" s="24">
        <f t="shared" si="2476"/>
        <v>0</v>
      </c>
      <c r="U1171" s="24">
        <f t="shared" si="2476"/>
        <v>0</v>
      </c>
      <c r="V1171" s="24">
        <f t="shared" si="2476"/>
        <v>0</v>
      </c>
      <c r="W1171" s="24">
        <f t="shared" si="2476"/>
        <v>0</v>
      </c>
      <c r="X1171" s="24">
        <f t="shared" si="2476"/>
        <v>0</v>
      </c>
      <c r="Y1171" s="24">
        <f t="shared" si="2476"/>
        <v>0</v>
      </c>
      <c r="Z1171" s="24">
        <f t="shared" si="2434"/>
        <v>3952.1</v>
      </c>
      <c r="AA1171" s="24">
        <f t="shared" si="2435"/>
        <v>4031.4</v>
      </c>
      <c r="AB1171" s="24">
        <f t="shared" si="2436"/>
        <v>4031.4</v>
      </c>
      <c r="AC1171" s="24">
        <f t="shared" si="2476"/>
        <v>0</v>
      </c>
      <c r="AD1171" s="24">
        <f t="shared" si="2476"/>
        <v>0</v>
      </c>
      <c r="AE1171" s="24">
        <f t="shared" si="2476"/>
        <v>0</v>
      </c>
      <c r="AF1171" s="24">
        <f t="shared" si="2476"/>
        <v>0</v>
      </c>
      <c r="AG1171" s="24">
        <f t="shared" si="2476"/>
        <v>0</v>
      </c>
      <c r="AH1171" s="24">
        <f t="shared" si="2476"/>
        <v>0</v>
      </c>
      <c r="AI1171" s="24">
        <f t="shared" si="2476"/>
        <v>0</v>
      </c>
      <c r="AJ1171" s="24">
        <f t="shared" si="2476"/>
        <v>0</v>
      </c>
      <c r="AK1171" s="24">
        <f t="shared" si="2476"/>
        <v>0</v>
      </c>
      <c r="AL1171" s="24">
        <f t="shared" si="2476"/>
        <v>0</v>
      </c>
      <c r="AM1171" s="24">
        <f t="shared" si="2476"/>
        <v>0</v>
      </c>
      <c r="AN1171" s="24">
        <f t="shared" si="2476"/>
        <v>0</v>
      </c>
      <c r="AO1171" s="24">
        <f t="shared" si="2478"/>
        <v>3952.1</v>
      </c>
      <c r="AP1171" s="24">
        <f t="shared" si="2479"/>
        <v>4031.4</v>
      </c>
      <c r="AQ1171" s="24">
        <f t="shared" si="2480"/>
        <v>4031.4</v>
      </c>
      <c r="AR1171" s="24">
        <f t="shared" si="2476"/>
        <v>0</v>
      </c>
      <c r="AS1171" s="24">
        <f t="shared" si="2417"/>
        <v>3952.1</v>
      </c>
      <c r="AT1171" s="24">
        <f t="shared" si="2476"/>
        <v>0</v>
      </c>
      <c r="AU1171" s="6"/>
    </row>
    <row r="1172" spans="1:47" ht="46.5" x14ac:dyDescent="0.35">
      <c r="A1172" s="13" t="s">
        <v>367</v>
      </c>
      <c r="B1172" s="13" t="s">
        <v>60</v>
      </c>
      <c r="C1172" s="13" t="s">
        <v>139</v>
      </c>
      <c r="D1172" s="13" t="s">
        <v>281</v>
      </c>
      <c r="E1172" s="13"/>
      <c r="F1172" s="15" t="s">
        <v>314</v>
      </c>
      <c r="G1172" s="21">
        <f>G1173</f>
        <v>3952.1</v>
      </c>
      <c r="H1172" s="21">
        <f t="shared" si="2476"/>
        <v>4031.4</v>
      </c>
      <c r="I1172" s="21">
        <f t="shared" si="2477"/>
        <v>4031.4</v>
      </c>
      <c r="J1172" s="21">
        <f t="shared" si="2476"/>
        <v>0</v>
      </c>
      <c r="K1172" s="21">
        <f t="shared" si="2476"/>
        <v>0</v>
      </c>
      <c r="L1172" s="21">
        <f t="shared" si="2476"/>
        <v>0</v>
      </c>
      <c r="M1172" s="21">
        <f t="shared" si="2412"/>
        <v>3952.1</v>
      </c>
      <c r="N1172" s="21">
        <f t="shared" si="2413"/>
        <v>4031.4</v>
      </c>
      <c r="O1172" s="21">
        <f t="shared" si="2414"/>
        <v>4031.4</v>
      </c>
      <c r="P1172" s="24">
        <f t="shared" si="2476"/>
        <v>0</v>
      </c>
      <c r="Q1172" s="24">
        <f t="shared" si="2476"/>
        <v>0</v>
      </c>
      <c r="R1172" s="24">
        <f t="shared" si="2476"/>
        <v>0</v>
      </c>
      <c r="S1172" s="24">
        <f t="shared" si="2476"/>
        <v>0</v>
      </c>
      <c r="T1172" s="24">
        <f t="shared" si="2476"/>
        <v>0</v>
      </c>
      <c r="U1172" s="24">
        <f t="shared" si="2476"/>
        <v>0</v>
      </c>
      <c r="V1172" s="24">
        <f t="shared" si="2476"/>
        <v>0</v>
      </c>
      <c r="W1172" s="24">
        <f t="shared" si="2476"/>
        <v>0</v>
      </c>
      <c r="X1172" s="24">
        <f t="shared" si="2476"/>
        <v>0</v>
      </c>
      <c r="Y1172" s="24">
        <f t="shared" si="2476"/>
        <v>0</v>
      </c>
      <c r="Z1172" s="24">
        <f t="shared" si="2434"/>
        <v>3952.1</v>
      </c>
      <c r="AA1172" s="24">
        <f t="shared" si="2435"/>
        <v>4031.4</v>
      </c>
      <c r="AB1172" s="24">
        <f t="shared" si="2436"/>
        <v>4031.4</v>
      </c>
      <c r="AC1172" s="24">
        <f t="shared" si="2476"/>
        <v>0</v>
      </c>
      <c r="AD1172" s="24">
        <f t="shared" si="2476"/>
        <v>0</v>
      </c>
      <c r="AE1172" s="24">
        <f t="shared" si="2476"/>
        <v>0</v>
      </c>
      <c r="AF1172" s="24">
        <f t="shared" si="2476"/>
        <v>0</v>
      </c>
      <c r="AG1172" s="24">
        <f t="shared" si="2476"/>
        <v>0</v>
      </c>
      <c r="AH1172" s="24">
        <f t="shared" si="2476"/>
        <v>0</v>
      </c>
      <c r="AI1172" s="24">
        <f t="shared" si="2476"/>
        <v>0</v>
      </c>
      <c r="AJ1172" s="24">
        <f t="shared" si="2476"/>
        <v>0</v>
      </c>
      <c r="AK1172" s="24">
        <f t="shared" si="2476"/>
        <v>0</v>
      </c>
      <c r="AL1172" s="24">
        <f t="shared" si="2476"/>
        <v>0</v>
      </c>
      <c r="AM1172" s="24">
        <f t="shared" si="2476"/>
        <v>0</v>
      </c>
      <c r="AN1172" s="24">
        <f t="shared" si="2476"/>
        <v>0</v>
      </c>
      <c r="AO1172" s="24">
        <f t="shared" si="2478"/>
        <v>3952.1</v>
      </c>
      <c r="AP1172" s="24">
        <f t="shared" si="2479"/>
        <v>4031.4</v>
      </c>
      <c r="AQ1172" s="24">
        <f t="shared" si="2480"/>
        <v>4031.4</v>
      </c>
      <c r="AR1172" s="24">
        <f t="shared" si="2476"/>
        <v>0</v>
      </c>
      <c r="AS1172" s="24">
        <f t="shared" si="2417"/>
        <v>3952.1</v>
      </c>
      <c r="AT1172" s="24">
        <f t="shared" si="2476"/>
        <v>0</v>
      </c>
      <c r="AU1172" s="6"/>
    </row>
    <row r="1173" spans="1:47" x14ac:dyDescent="0.35">
      <c r="A1173" s="13" t="s">
        <v>367</v>
      </c>
      <c r="B1173" s="13" t="s">
        <v>60</v>
      </c>
      <c r="C1173" s="13" t="s">
        <v>139</v>
      </c>
      <c r="D1173" s="13" t="s">
        <v>345</v>
      </c>
      <c r="E1173" s="13"/>
      <c r="F1173" s="15" t="s">
        <v>403</v>
      </c>
      <c r="G1173" s="21">
        <f>G1174</f>
        <v>3952.1</v>
      </c>
      <c r="H1173" s="21">
        <f t="shared" si="2476"/>
        <v>4031.4</v>
      </c>
      <c r="I1173" s="21">
        <f t="shared" si="2477"/>
        <v>4031.4</v>
      </c>
      <c r="J1173" s="21">
        <f t="shared" si="2476"/>
        <v>0</v>
      </c>
      <c r="K1173" s="21">
        <f t="shared" si="2476"/>
        <v>0</v>
      </c>
      <c r="L1173" s="21">
        <f t="shared" si="2476"/>
        <v>0</v>
      </c>
      <c r="M1173" s="21">
        <f t="shared" si="2412"/>
        <v>3952.1</v>
      </c>
      <c r="N1173" s="21">
        <f t="shared" si="2413"/>
        <v>4031.4</v>
      </c>
      <c r="O1173" s="21">
        <f t="shared" si="2414"/>
        <v>4031.4</v>
      </c>
      <c r="P1173" s="24">
        <f t="shared" si="2476"/>
        <v>0</v>
      </c>
      <c r="Q1173" s="24">
        <f t="shared" si="2476"/>
        <v>0</v>
      </c>
      <c r="R1173" s="24">
        <f t="shared" si="2476"/>
        <v>0</v>
      </c>
      <c r="S1173" s="24">
        <f t="shared" si="2476"/>
        <v>0</v>
      </c>
      <c r="T1173" s="24">
        <f t="shared" si="2476"/>
        <v>0</v>
      </c>
      <c r="U1173" s="24">
        <f t="shared" si="2476"/>
        <v>0</v>
      </c>
      <c r="V1173" s="24">
        <f t="shared" si="2476"/>
        <v>0</v>
      </c>
      <c r="W1173" s="24">
        <f t="shared" si="2476"/>
        <v>0</v>
      </c>
      <c r="X1173" s="24">
        <f t="shared" si="2476"/>
        <v>0</v>
      </c>
      <c r="Y1173" s="24">
        <f t="shared" si="2476"/>
        <v>0</v>
      </c>
      <c r="Z1173" s="24">
        <f t="shared" si="2434"/>
        <v>3952.1</v>
      </c>
      <c r="AA1173" s="24">
        <f t="shared" si="2435"/>
        <v>4031.4</v>
      </c>
      <c r="AB1173" s="24">
        <f t="shared" si="2436"/>
        <v>4031.4</v>
      </c>
      <c r="AC1173" s="24">
        <f t="shared" si="2476"/>
        <v>0</v>
      </c>
      <c r="AD1173" s="24">
        <f t="shared" si="2476"/>
        <v>0</v>
      </c>
      <c r="AE1173" s="24">
        <f t="shared" si="2476"/>
        <v>0</v>
      </c>
      <c r="AF1173" s="24">
        <f t="shared" si="2476"/>
        <v>0</v>
      </c>
      <c r="AG1173" s="24">
        <f t="shared" si="2476"/>
        <v>0</v>
      </c>
      <c r="AH1173" s="24">
        <f t="shared" si="2476"/>
        <v>0</v>
      </c>
      <c r="AI1173" s="24">
        <f t="shared" si="2476"/>
        <v>0</v>
      </c>
      <c r="AJ1173" s="24">
        <f t="shared" si="2476"/>
        <v>0</v>
      </c>
      <c r="AK1173" s="24">
        <f t="shared" si="2476"/>
        <v>0</v>
      </c>
      <c r="AL1173" s="24">
        <f t="shared" si="2476"/>
        <v>0</v>
      </c>
      <c r="AM1173" s="24">
        <f t="shared" si="2476"/>
        <v>0</v>
      </c>
      <c r="AN1173" s="24">
        <f t="shared" si="2476"/>
        <v>0</v>
      </c>
      <c r="AO1173" s="24">
        <f t="shared" si="2478"/>
        <v>3952.1</v>
      </c>
      <c r="AP1173" s="24">
        <f t="shared" si="2479"/>
        <v>4031.4</v>
      </c>
      <c r="AQ1173" s="24">
        <f t="shared" si="2480"/>
        <v>4031.4</v>
      </c>
      <c r="AR1173" s="24">
        <f t="shared" si="2476"/>
        <v>0</v>
      </c>
      <c r="AS1173" s="24">
        <f t="shared" si="2417"/>
        <v>3952.1</v>
      </c>
      <c r="AT1173" s="24">
        <f t="shared" si="2476"/>
        <v>0</v>
      </c>
    </row>
    <row r="1174" spans="1:47" ht="31" x14ac:dyDescent="0.35">
      <c r="A1174" s="13" t="s">
        <v>367</v>
      </c>
      <c r="B1174" s="13" t="s">
        <v>60</v>
      </c>
      <c r="C1174" s="13" t="s">
        <v>139</v>
      </c>
      <c r="D1174" s="13" t="s">
        <v>345</v>
      </c>
      <c r="E1174" s="13" t="s">
        <v>7</v>
      </c>
      <c r="F1174" s="15" t="s">
        <v>385</v>
      </c>
      <c r="G1174" s="21">
        <f>G1175</f>
        <v>3952.1</v>
      </c>
      <c r="H1174" s="21">
        <f t="shared" si="2476"/>
        <v>4031.4</v>
      </c>
      <c r="I1174" s="21">
        <f t="shared" si="2477"/>
        <v>4031.4</v>
      </c>
      <c r="J1174" s="21">
        <f t="shared" si="2476"/>
        <v>0</v>
      </c>
      <c r="K1174" s="21">
        <f t="shared" si="2476"/>
        <v>0</v>
      </c>
      <c r="L1174" s="21">
        <f t="shared" si="2476"/>
        <v>0</v>
      </c>
      <c r="M1174" s="21">
        <f t="shared" si="2412"/>
        <v>3952.1</v>
      </c>
      <c r="N1174" s="21">
        <f t="shared" si="2413"/>
        <v>4031.4</v>
      </c>
      <c r="O1174" s="21">
        <f t="shared" si="2414"/>
        <v>4031.4</v>
      </c>
      <c r="P1174" s="24">
        <f t="shared" si="2476"/>
        <v>0</v>
      </c>
      <c r="Q1174" s="24">
        <f t="shared" si="2476"/>
        <v>0</v>
      </c>
      <c r="R1174" s="24">
        <f t="shared" si="2476"/>
        <v>0</v>
      </c>
      <c r="S1174" s="24">
        <f t="shared" si="2476"/>
        <v>0</v>
      </c>
      <c r="T1174" s="24">
        <f t="shared" si="2476"/>
        <v>0</v>
      </c>
      <c r="U1174" s="24">
        <f t="shared" si="2476"/>
        <v>0</v>
      </c>
      <c r="V1174" s="24">
        <f t="shared" si="2476"/>
        <v>0</v>
      </c>
      <c r="W1174" s="24">
        <f t="shared" si="2476"/>
        <v>0</v>
      </c>
      <c r="X1174" s="24">
        <f t="shared" si="2476"/>
        <v>0</v>
      </c>
      <c r="Y1174" s="24">
        <f t="shared" si="2476"/>
        <v>0</v>
      </c>
      <c r="Z1174" s="24">
        <f t="shared" si="2434"/>
        <v>3952.1</v>
      </c>
      <c r="AA1174" s="24">
        <f t="shared" si="2435"/>
        <v>4031.4</v>
      </c>
      <c r="AB1174" s="24">
        <f t="shared" si="2436"/>
        <v>4031.4</v>
      </c>
      <c r="AC1174" s="24">
        <f t="shared" si="2476"/>
        <v>0</v>
      </c>
      <c r="AD1174" s="24">
        <f t="shared" si="2476"/>
        <v>0</v>
      </c>
      <c r="AE1174" s="24">
        <f t="shared" si="2476"/>
        <v>0</v>
      </c>
      <c r="AF1174" s="24">
        <f t="shared" si="2476"/>
        <v>0</v>
      </c>
      <c r="AG1174" s="24">
        <f t="shared" si="2476"/>
        <v>0</v>
      </c>
      <c r="AH1174" s="24">
        <f t="shared" si="2476"/>
        <v>0</v>
      </c>
      <c r="AI1174" s="24">
        <f t="shared" si="2476"/>
        <v>0</v>
      </c>
      <c r="AJ1174" s="24">
        <f t="shared" si="2476"/>
        <v>0</v>
      </c>
      <c r="AK1174" s="24">
        <f t="shared" si="2476"/>
        <v>0</v>
      </c>
      <c r="AL1174" s="24">
        <f t="shared" si="2476"/>
        <v>0</v>
      </c>
      <c r="AM1174" s="24">
        <f t="shared" si="2476"/>
        <v>0</v>
      </c>
      <c r="AN1174" s="24">
        <f t="shared" si="2476"/>
        <v>0</v>
      </c>
      <c r="AO1174" s="24">
        <f t="shared" si="2478"/>
        <v>3952.1</v>
      </c>
      <c r="AP1174" s="24">
        <f t="shared" si="2479"/>
        <v>4031.4</v>
      </c>
      <c r="AQ1174" s="24">
        <f t="shared" si="2480"/>
        <v>4031.4</v>
      </c>
      <c r="AR1174" s="24">
        <f t="shared" si="2476"/>
        <v>0</v>
      </c>
      <c r="AS1174" s="24">
        <f t="shared" si="2417"/>
        <v>3952.1</v>
      </c>
      <c r="AT1174" s="24">
        <f t="shared" si="2476"/>
        <v>0</v>
      </c>
    </row>
    <row r="1175" spans="1:47" ht="31" x14ac:dyDescent="0.35">
      <c r="A1175" s="13" t="s">
        <v>367</v>
      </c>
      <c r="B1175" s="13" t="s">
        <v>60</v>
      </c>
      <c r="C1175" s="13" t="s">
        <v>139</v>
      </c>
      <c r="D1175" s="13" t="s">
        <v>345</v>
      </c>
      <c r="E1175" s="13">
        <v>240</v>
      </c>
      <c r="F1175" s="15" t="s">
        <v>374</v>
      </c>
      <c r="G1175" s="21">
        <v>3952.1</v>
      </c>
      <c r="H1175" s="21">
        <v>4031.4</v>
      </c>
      <c r="I1175" s="21">
        <v>4031.4</v>
      </c>
      <c r="J1175" s="21"/>
      <c r="K1175" s="21"/>
      <c r="L1175" s="21"/>
      <c r="M1175" s="21">
        <f t="shared" si="2412"/>
        <v>3952.1</v>
      </c>
      <c r="N1175" s="21">
        <f t="shared" si="2413"/>
        <v>4031.4</v>
      </c>
      <c r="O1175" s="21">
        <f t="shared" si="2414"/>
        <v>4031.4</v>
      </c>
      <c r="P1175" s="24"/>
      <c r="Q1175" s="24"/>
      <c r="R1175" s="24"/>
      <c r="S1175" s="24"/>
      <c r="T1175" s="24"/>
      <c r="U1175" s="24"/>
      <c r="V1175" s="24"/>
      <c r="W1175" s="24"/>
      <c r="X1175" s="24"/>
      <c r="Y1175" s="24"/>
      <c r="Z1175" s="24">
        <f t="shared" si="2434"/>
        <v>3952.1</v>
      </c>
      <c r="AA1175" s="24">
        <f t="shared" si="2435"/>
        <v>4031.4</v>
      </c>
      <c r="AB1175" s="24">
        <f t="shared" si="2436"/>
        <v>4031.4</v>
      </c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24">
        <f t="shared" si="2478"/>
        <v>3952.1</v>
      </c>
      <c r="AP1175" s="24">
        <f t="shared" si="2479"/>
        <v>4031.4</v>
      </c>
      <c r="AQ1175" s="24">
        <f t="shared" si="2480"/>
        <v>4031.4</v>
      </c>
      <c r="AR1175" s="24"/>
      <c r="AS1175" s="24">
        <f t="shared" si="2417"/>
        <v>3952.1</v>
      </c>
      <c r="AT1175" s="24"/>
    </row>
    <row r="1176" spans="1:47" ht="31" x14ac:dyDescent="0.35">
      <c r="A1176" s="13" t="s">
        <v>367</v>
      </c>
      <c r="B1176" s="13" t="s">
        <v>60</v>
      </c>
      <c r="C1176" s="13" t="s">
        <v>139</v>
      </c>
      <c r="D1176" s="13" t="s">
        <v>34</v>
      </c>
      <c r="E1176" s="13"/>
      <c r="F1176" s="15" t="s">
        <v>47</v>
      </c>
      <c r="G1176" s="21">
        <f>G1177</f>
        <v>220</v>
      </c>
      <c r="H1176" s="21">
        <f t="shared" ref="H1176:AT1177" si="2491">H1177</f>
        <v>0</v>
      </c>
      <c r="I1176" s="21">
        <f t="shared" si="2491"/>
        <v>0</v>
      </c>
      <c r="J1176" s="21">
        <f t="shared" si="2491"/>
        <v>0</v>
      </c>
      <c r="K1176" s="21">
        <f t="shared" si="2491"/>
        <v>0</v>
      </c>
      <c r="L1176" s="21">
        <f t="shared" si="2491"/>
        <v>0</v>
      </c>
      <c r="M1176" s="21">
        <f t="shared" si="2412"/>
        <v>220</v>
      </c>
      <c r="N1176" s="21">
        <f t="shared" si="2413"/>
        <v>0</v>
      </c>
      <c r="O1176" s="21">
        <f t="shared" si="2414"/>
        <v>0</v>
      </c>
      <c r="P1176" s="24">
        <f t="shared" si="2491"/>
        <v>0</v>
      </c>
      <c r="Q1176" s="24">
        <f t="shared" si="2491"/>
        <v>0</v>
      </c>
      <c r="R1176" s="24">
        <f t="shared" si="2491"/>
        <v>0</v>
      </c>
      <c r="S1176" s="24">
        <f t="shared" si="2491"/>
        <v>0</v>
      </c>
      <c r="T1176" s="24">
        <f t="shared" si="2491"/>
        <v>0</v>
      </c>
      <c r="U1176" s="24">
        <f t="shared" si="2491"/>
        <v>0</v>
      </c>
      <c r="V1176" s="24">
        <f t="shared" si="2491"/>
        <v>0</v>
      </c>
      <c r="W1176" s="24">
        <f t="shared" si="2491"/>
        <v>0</v>
      </c>
      <c r="X1176" s="24">
        <f t="shared" si="2491"/>
        <v>0</v>
      </c>
      <c r="Y1176" s="24">
        <f t="shared" si="2491"/>
        <v>0</v>
      </c>
      <c r="Z1176" s="24">
        <f t="shared" si="2434"/>
        <v>220</v>
      </c>
      <c r="AA1176" s="24">
        <f t="shared" si="2435"/>
        <v>0</v>
      </c>
      <c r="AB1176" s="24">
        <f t="shared" si="2436"/>
        <v>0</v>
      </c>
      <c r="AC1176" s="24">
        <f t="shared" si="2491"/>
        <v>0</v>
      </c>
      <c r="AD1176" s="24">
        <f t="shared" si="2491"/>
        <v>0</v>
      </c>
      <c r="AE1176" s="24">
        <f t="shared" si="2491"/>
        <v>0</v>
      </c>
      <c r="AF1176" s="24">
        <f t="shared" si="2491"/>
        <v>0</v>
      </c>
      <c r="AG1176" s="24">
        <f t="shared" si="2491"/>
        <v>0</v>
      </c>
      <c r="AH1176" s="24">
        <f t="shared" si="2491"/>
        <v>0</v>
      </c>
      <c r="AI1176" s="24">
        <f t="shared" si="2491"/>
        <v>0</v>
      </c>
      <c r="AJ1176" s="24">
        <f t="shared" si="2491"/>
        <v>0</v>
      </c>
      <c r="AK1176" s="24">
        <f t="shared" si="2491"/>
        <v>0</v>
      </c>
      <c r="AL1176" s="24">
        <f t="shared" si="2491"/>
        <v>0</v>
      </c>
      <c r="AM1176" s="24">
        <f t="shared" si="2491"/>
        <v>0</v>
      </c>
      <c r="AN1176" s="24">
        <f t="shared" si="2491"/>
        <v>0</v>
      </c>
      <c r="AO1176" s="24">
        <f t="shared" si="2478"/>
        <v>220</v>
      </c>
      <c r="AP1176" s="24">
        <f t="shared" si="2479"/>
        <v>0</v>
      </c>
      <c r="AQ1176" s="24">
        <f t="shared" si="2480"/>
        <v>0</v>
      </c>
      <c r="AR1176" s="24">
        <f t="shared" si="2491"/>
        <v>0</v>
      </c>
      <c r="AS1176" s="24">
        <f t="shared" si="2417"/>
        <v>220</v>
      </c>
      <c r="AT1176" s="24">
        <f t="shared" si="2491"/>
        <v>0</v>
      </c>
      <c r="AU1176" s="6"/>
    </row>
    <row r="1177" spans="1:47" ht="31" x14ac:dyDescent="0.35">
      <c r="A1177" s="13" t="s">
        <v>367</v>
      </c>
      <c r="B1177" s="13" t="s">
        <v>60</v>
      </c>
      <c r="C1177" s="13" t="s">
        <v>139</v>
      </c>
      <c r="D1177" s="13" t="s">
        <v>68</v>
      </c>
      <c r="E1177" s="13"/>
      <c r="F1177" s="15" t="s">
        <v>81</v>
      </c>
      <c r="G1177" s="21">
        <f>G1178</f>
        <v>220</v>
      </c>
      <c r="H1177" s="21">
        <f t="shared" si="2491"/>
        <v>0</v>
      </c>
      <c r="I1177" s="21">
        <f t="shared" si="2491"/>
        <v>0</v>
      </c>
      <c r="J1177" s="21">
        <f t="shared" si="2491"/>
        <v>0</v>
      </c>
      <c r="K1177" s="21">
        <f t="shared" si="2491"/>
        <v>0</v>
      </c>
      <c r="L1177" s="21">
        <f t="shared" si="2491"/>
        <v>0</v>
      </c>
      <c r="M1177" s="21">
        <f t="shared" si="2412"/>
        <v>220</v>
      </c>
      <c r="N1177" s="21">
        <f t="shared" si="2413"/>
        <v>0</v>
      </c>
      <c r="O1177" s="21">
        <f t="shared" si="2414"/>
        <v>0</v>
      </c>
      <c r="P1177" s="24">
        <f t="shared" si="2491"/>
        <v>0</v>
      </c>
      <c r="Q1177" s="24">
        <f t="shared" si="2491"/>
        <v>0</v>
      </c>
      <c r="R1177" s="24">
        <f t="shared" si="2491"/>
        <v>0</v>
      </c>
      <c r="S1177" s="24">
        <f t="shared" si="2491"/>
        <v>0</v>
      </c>
      <c r="T1177" s="24">
        <f t="shared" si="2491"/>
        <v>0</v>
      </c>
      <c r="U1177" s="24">
        <f t="shared" si="2491"/>
        <v>0</v>
      </c>
      <c r="V1177" s="24">
        <f t="shared" si="2491"/>
        <v>0</v>
      </c>
      <c r="W1177" s="24">
        <f t="shared" si="2491"/>
        <v>0</v>
      </c>
      <c r="X1177" s="24">
        <f t="shared" si="2491"/>
        <v>0</v>
      </c>
      <c r="Y1177" s="24">
        <f t="shared" si="2491"/>
        <v>0</v>
      </c>
      <c r="Z1177" s="24">
        <f t="shared" si="2434"/>
        <v>220</v>
      </c>
      <c r="AA1177" s="24">
        <f t="shared" si="2435"/>
        <v>0</v>
      </c>
      <c r="AB1177" s="24">
        <f t="shared" si="2436"/>
        <v>0</v>
      </c>
      <c r="AC1177" s="24">
        <f t="shared" si="2491"/>
        <v>0</v>
      </c>
      <c r="AD1177" s="24">
        <f t="shared" si="2491"/>
        <v>0</v>
      </c>
      <c r="AE1177" s="24">
        <f t="shared" si="2491"/>
        <v>0</v>
      </c>
      <c r="AF1177" s="24">
        <f t="shared" si="2491"/>
        <v>0</v>
      </c>
      <c r="AG1177" s="24">
        <f t="shared" si="2491"/>
        <v>0</v>
      </c>
      <c r="AH1177" s="24">
        <f t="shared" si="2491"/>
        <v>0</v>
      </c>
      <c r="AI1177" s="24">
        <f t="shared" si="2491"/>
        <v>0</v>
      </c>
      <c r="AJ1177" s="24">
        <f t="shared" si="2491"/>
        <v>0</v>
      </c>
      <c r="AK1177" s="24">
        <f t="shared" si="2491"/>
        <v>0</v>
      </c>
      <c r="AL1177" s="24">
        <f t="shared" si="2491"/>
        <v>0</v>
      </c>
      <c r="AM1177" s="24">
        <f t="shared" si="2491"/>
        <v>0</v>
      </c>
      <c r="AN1177" s="24">
        <f t="shared" si="2491"/>
        <v>0</v>
      </c>
      <c r="AO1177" s="24">
        <f t="shared" si="2478"/>
        <v>220</v>
      </c>
      <c r="AP1177" s="24">
        <f t="shared" si="2479"/>
        <v>0</v>
      </c>
      <c r="AQ1177" s="24">
        <f t="shared" si="2480"/>
        <v>0</v>
      </c>
      <c r="AR1177" s="24">
        <f t="shared" si="2491"/>
        <v>0</v>
      </c>
      <c r="AS1177" s="24">
        <f t="shared" si="2417"/>
        <v>220</v>
      </c>
      <c r="AT1177" s="24">
        <f t="shared" si="2491"/>
        <v>0</v>
      </c>
      <c r="AU1177" s="6"/>
    </row>
    <row r="1178" spans="1:47" ht="46.5" x14ac:dyDescent="0.35">
      <c r="A1178" s="13" t="s">
        <v>367</v>
      </c>
      <c r="B1178" s="13" t="s">
        <v>60</v>
      </c>
      <c r="C1178" s="13" t="s">
        <v>139</v>
      </c>
      <c r="D1178" s="13" t="s">
        <v>62</v>
      </c>
      <c r="E1178" s="13"/>
      <c r="F1178" s="15" t="s">
        <v>82</v>
      </c>
      <c r="G1178" s="21">
        <f>G1179</f>
        <v>220</v>
      </c>
      <c r="H1178" s="21">
        <f t="shared" ref="H1178:AT1178" si="2492">H1179</f>
        <v>0</v>
      </c>
      <c r="I1178" s="21">
        <f t="shared" si="2492"/>
        <v>0</v>
      </c>
      <c r="J1178" s="21">
        <f t="shared" si="2492"/>
        <v>0</v>
      </c>
      <c r="K1178" s="21">
        <f t="shared" si="2492"/>
        <v>0</v>
      </c>
      <c r="L1178" s="21">
        <f t="shared" si="2492"/>
        <v>0</v>
      </c>
      <c r="M1178" s="21">
        <f t="shared" si="2412"/>
        <v>220</v>
      </c>
      <c r="N1178" s="21">
        <f t="shared" si="2413"/>
        <v>0</v>
      </c>
      <c r="O1178" s="21">
        <f t="shared" si="2414"/>
        <v>0</v>
      </c>
      <c r="P1178" s="24">
        <f t="shared" si="2492"/>
        <v>0</v>
      </c>
      <c r="Q1178" s="24">
        <f t="shared" si="2492"/>
        <v>0</v>
      </c>
      <c r="R1178" s="24">
        <f t="shared" si="2492"/>
        <v>0</v>
      </c>
      <c r="S1178" s="24">
        <f t="shared" si="2492"/>
        <v>0</v>
      </c>
      <c r="T1178" s="24">
        <f t="shared" si="2492"/>
        <v>0</v>
      </c>
      <c r="U1178" s="24">
        <f t="shared" si="2492"/>
        <v>0</v>
      </c>
      <c r="V1178" s="24">
        <f t="shared" si="2492"/>
        <v>0</v>
      </c>
      <c r="W1178" s="24">
        <f t="shared" si="2492"/>
        <v>0</v>
      </c>
      <c r="X1178" s="24">
        <f t="shared" si="2492"/>
        <v>0</v>
      </c>
      <c r="Y1178" s="24">
        <f t="shared" si="2492"/>
        <v>0</v>
      </c>
      <c r="Z1178" s="24">
        <f t="shared" si="2434"/>
        <v>220</v>
      </c>
      <c r="AA1178" s="24">
        <f t="shared" si="2435"/>
        <v>0</v>
      </c>
      <c r="AB1178" s="24">
        <f t="shared" si="2436"/>
        <v>0</v>
      </c>
      <c r="AC1178" s="24">
        <f t="shared" si="2492"/>
        <v>0</v>
      </c>
      <c r="AD1178" s="24">
        <f t="shared" si="2492"/>
        <v>0</v>
      </c>
      <c r="AE1178" s="24">
        <f t="shared" si="2492"/>
        <v>0</v>
      </c>
      <c r="AF1178" s="24">
        <f t="shared" si="2492"/>
        <v>0</v>
      </c>
      <c r="AG1178" s="24">
        <f t="shared" si="2492"/>
        <v>0</v>
      </c>
      <c r="AH1178" s="24">
        <f t="shared" si="2492"/>
        <v>0</v>
      </c>
      <c r="AI1178" s="24">
        <f t="shared" si="2492"/>
        <v>0</v>
      </c>
      <c r="AJ1178" s="24">
        <f t="shared" si="2492"/>
        <v>0</v>
      </c>
      <c r="AK1178" s="24">
        <f t="shared" si="2492"/>
        <v>0</v>
      </c>
      <c r="AL1178" s="24">
        <f t="shared" si="2492"/>
        <v>0</v>
      </c>
      <c r="AM1178" s="24">
        <f t="shared" si="2492"/>
        <v>0</v>
      </c>
      <c r="AN1178" s="24">
        <f t="shared" si="2492"/>
        <v>0</v>
      </c>
      <c r="AO1178" s="24">
        <f t="shared" si="2478"/>
        <v>220</v>
      </c>
      <c r="AP1178" s="24">
        <f t="shared" si="2479"/>
        <v>0</v>
      </c>
      <c r="AQ1178" s="24">
        <f t="shared" si="2480"/>
        <v>0</v>
      </c>
      <c r="AR1178" s="24">
        <f t="shared" si="2492"/>
        <v>0</v>
      </c>
      <c r="AS1178" s="24">
        <f t="shared" si="2417"/>
        <v>220</v>
      </c>
      <c r="AT1178" s="24">
        <f t="shared" si="2492"/>
        <v>0</v>
      </c>
    </row>
    <row r="1179" spans="1:47" ht="31" x14ac:dyDescent="0.35">
      <c r="A1179" s="13" t="s">
        <v>367</v>
      </c>
      <c r="B1179" s="13" t="s">
        <v>60</v>
      </c>
      <c r="C1179" s="13" t="s">
        <v>139</v>
      </c>
      <c r="D1179" s="13" t="s">
        <v>62</v>
      </c>
      <c r="E1179" s="13" t="s">
        <v>7</v>
      </c>
      <c r="F1179" s="15" t="s">
        <v>385</v>
      </c>
      <c r="G1179" s="21">
        <f>G1180</f>
        <v>220</v>
      </c>
      <c r="H1179" s="21">
        <f t="shared" ref="H1179:AT1179" si="2493">H1180</f>
        <v>0</v>
      </c>
      <c r="I1179" s="21">
        <f t="shared" si="2493"/>
        <v>0</v>
      </c>
      <c r="J1179" s="21">
        <f t="shared" si="2493"/>
        <v>0</v>
      </c>
      <c r="K1179" s="21">
        <f t="shared" si="2493"/>
        <v>0</v>
      </c>
      <c r="L1179" s="21">
        <f t="shared" si="2493"/>
        <v>0</v>
      </c>
      <c r="M1179" s="21">
        <f t="shared" si="2412"/>
        <v>220</v>
      </c>
      <c r="N1179" s="21">
        <f t="shared" si="2413"/>
        <v>0</v>
      </c>
      <c r="O1179" s="21">
        <f t="shared" si="2414"/>
        <v>0</v>
      </c>
      <c r="P1179" s="24">
        <f t="shared" si="2493"/>
        <v>0</v>
      </c>
      <c r="Q1179" s="24">
        <f t="shared" si="2493"/>
        <v>0</v>
      </c>
      <c r="R1179" s="24">
        <f t="shared" si="2493"/>
        <v>0</v>
      </c>
      <c r="S1179" s="24">
        <f t="shared" si="2493"/>
        <v>0</v>
      </c>
      <c r="T1179" s="24">
        <f t="shared" si="2493"/>
        <v>0</v>
      </c>
      <c r="U1179" s="24">
        <f t="shared" si="2493"/>
        <v>0</v>
      </c>
      <c r="V1179" s="24">
        <f t="shared" si="2493"/>
        <v>0</v>
      </c>
      <c r="W1179" s="24">
        <f t="shared" si="2493"/>
        <v>0</v>
      </c>
      <c r="X1179" s="24">
        <f t="shared" si="2493"/>
        <v>0</v>
      </c>
      <c r="Y1179" s="24">
        <f t="shared" si="2493"/>
        <v>0</v>
      </c>
      <c r="Z1179" s="24">
        <f t="shared" si="2434"/>
        <v>220</v>
      </c>
      <c r="AA1179" s="24">
        <f t="shared" si="2435"/>
        <v>0</v>
      </c>
      <c r="AB1179" s="24">
        <f t="shared" si="2436"/>
        <v>0</v>
      </c>
      <c r="AC1179" s="24">
        <f t="shared" si="2493"/>
        <v>0</v>
      </c>
      <c r="AD1179" s="24">
        <f t="shared" si="2493"/>
        <v>0</v>
      </c>
      <c r="AE1179" s="24">
        <f t="shared" si="2493"/>
        <v>0</v>
      </c>
      <c r="AF1179" s="24">
        <f t="shared" si="2493"/>
        <v>0</v>
      </c>
      <c r="AG1179" s="24">
        <f t="shared" si="2493"/>
        <v>0</v>
      </c>
      <c r="AH1179" s="24">
        <f t="shared" si="2493"/>
        <v>0</v>
      </c>
      <c r="AI1179" s="24">
        <f t="shared" si="2493"/>
        <v>0</v>
      </c>
      <c r="AJ1179" s="24">
        <f t="shared" si="2493"/>
        <v>0</v>
      </c>
      <c r="AK1179" s="24">
        <f t="shared" si="2493"/>
        <v>0</v>
      </c>
      <c r="AL1179" s="24">
        <f t="shared" si="2493"/>
        <v>0</v>
      </c>
      <c r="AM1179" s="24">
        <f t="shared" si="2493"/>
        <v>0</v>
      </c>
      <c r="AN1179" s="24">
        <f t="shared" si="2493"/>
        <v>0</v>
      </c>
      <c r="AO1179" s="24">
        <f t="shared" si="2478"/>
        <v>220</v>
      </c>
      <c r="AP1179" s="24">
        <f t="shared" si="2479"/>
        <v>0</v>
      </c>
      <c r="AQ1179" s="24">
        <f t="shared" si="2480"/>
        <v>0</v>
      </c>
      <c r="AR1179" s="24">
        <f t="shared" si="2493"/>
        <v>0</v>
      </c>
      <c r="AS1179" s="24">
        <f t="shared" si="2417"/>
        <v>220</v>
      </c>
      <c r="AT1179" s="24">
        <f t="shared" si="2493"/>
        <v>0</v>
      </c>
    </row>
    <row r="1180" spans="1:47" ht="31" x14ac:dyDescent="0.35">
      <c r="A1180" s="13" t="s">
        <v>367</v>
      </c>
      <c r="B1180" s="13" t="s">
        <v>60</v>
      </c>
      <c r="C1180" s="13" t="s">
        <v>139</v>
      </c>
      <c r="D1180" s="13" t="s">
        <v>62</v>
      </c>
      <c r="E1180" s="13" t="s">
        <v>317</v>
      </c>
      <c r="F1180" s="15" t="s">
        <v>374</v>
      </c>
      <c r="G1180" s="21">
        <v>220</v>
      </c>
      <c r="H1180" s="21">
        <v>0</v>
      </c>
      <c r="I1180" s="21">
        <v>0</v>
      </c>
      <c r="J1180" s="21"/>
      <c r="K1180" s="21"/>
      <c r="L1180" s="21"/>
      <c r="M1180" s="21">
        <f t="shared" si="2412"/>
        <v>220</v>
      </c>
      <c r="N1180" s="21">
        <f t="shared" si="2413"/>
        <v>0</v>
      </c>
      <c r="O1180" s="21">
        <f t="shared" si="2414"/>
        <v>0</v>
      </c>
      <c r="P1180" s="24"/>
      <c r="Q1180" s="24"/>
      <c r="R1180" s="24"/>
      <c r="S1180" s="24"/>
      <c r="T1180" s="24"/>
      <c r="U1180" s="24"/>
      <c r="V1180" s="24"/>
      <c r="W1180" s="24"/>
      <c r="X1180" s="24"/>
      <c r="Y1180" s="24"/>
      <c r="Z1180" s="24">
        <f t="shared" si="2434"/>
        <v>220</v>
      </c>
      <c r="AA1180" s="24">
        <f t="shared" si="2435"/>
        <v>0</v>
      </c>
      <c r="AB1180" s="24">
        <f t="shared" si="2436"/>
        <v>0</v>
      </c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24">
        <f t="shared" si="2478"/>
        <v>220</v>
      </c>
      <c r="AP1180" s="24">
        <f t="shared" si="2479"/>
        <v>0</v>
      </c>
      <c r="AQ1180" s="24">
        <f t="shared" si="2480"/>
        <v>0</v>
      </c>
      <c r="AR1180" s="24"/>
      <c r="AS1180" s="24">
        <f t="shared" si="2417"/>
        <v>220</v>
      </c>
      <c r="AT1180" s="24"/>
    </row>
    <row r="1181" spans="1:47" s="3" customFormat="1" ht="30" x14ac:dyDescent="0.35">
      <c r="A1181" s="17" t="s">
        <v>370</v>
      </c>
      <c r="B1181" s="17"/>
      <c r="C1181" s="17"/>
      <c r="D1181" s="17"/>
      <c r="E1181" s="17"/>
      <c r="F1181" s="8" t="s">
        <v>369</v>
      </c>
      <c r="G1181" s="19">
        <f>G1182+G1244+G1264+G1303+G1355+G1362+G1372+G1384</f>
        <v>366319.60000000003</v>
      </c>
      <c r="H1181" s="19">
        <f>H1182+H1244+H1264+H1303+H1355+H1362+H1372+H1384</f>
        <v>364470.8</v>
      </c>
      <c r="I1181" s="19">
        <f>I1182+I1244+I1264+I1303+I1355+I1362+I1372+I1384</f>
        <v>381064.30000000005</v>
      </c>
      <c r="J1181" s="19">
        <f t="shared" ref="J1181:L1181" si="2494">J1182+J1244+J1264+J1303+J1355+J1362+J1372+J1384</f>
        <v>-1.5999999999999943</v>
      </c>
      <c r="K1181" s="19">
        <f t="shared" si="2494"/>
        <v>171.2</v>
      </c>
      <c r="L1181" s="19">
        <f t="shared" si="2494"/>
        <v>0</v>
      </c>
      <c r="M1181" s="21">
        <f t="shared" si="2412"/>
        <v>366318.00000000006</v>
      </c>
      <c r="N1181" s="21">
        <f t="shared" si="2413"/>
        <v>364642</v>
      </c>
      <c r="O1181" s="21">
        <f t="shared" si="2414"/>
        <v>381064.30000000005</v>
      </c>
      <c r="P1181" s="22">
        <f t="shared" ref="P1181:AT1181" si="2495">P1182+P1244+P1264+P1303+P1355+P1362+P1372+P1384</f>
        <v>0</v>
      </c>
      <c r="Q1181" s="22">
        <f t="shared" si="2495"/>
        <v>0</v>
      </c>
      <c r="R1181" s="22">
        <f t="shared" si="2495"/>
        <v>-29.200000000000003</v>
      </c>
      <c r="S1181" s="22">
        <f t="shared" ref="S1181" si="2496">S1182+S1244+S1264+S1303+S1355+S1362+S1372+S1384</f>
        <v>0</v>
      </c>
      <c r="T1181" s="22">
        <f t="shared" si="2495"/>
        <v>0</v>
      </c>
      <c r="U1181" s="22">
        <f t="shared" si="2495"/>
        <v>-24.099999999999998</v>
      </c>
      <c r="V1181" s="22">
        <f t="shared" ref="V1181" si="2497">V1182+V1244+V1264+V1303+V1355+V1362+V1372+V1384</f>
        <v>0</v>
      </c>
      <c r="W1181" s="22">
        <f t="shared" si="2495"/>
        <v>0</v>
      </c>
      <c r="X1181" s="22">
        <f t="shared" si="2495"/>
        <v>-24.099999999999998</v>
      </c>
      <c r="Y1181" s="22">
        <f t="shared" si="2495"/>
        <v>0</v>
      </c>
      <c r="Z1181" s="22">
        <f t="shared" si="2434"/>
        <v>366288.80000000005</v>
      </c>
      <c r="AA1181" s="22">
        <f t="shared" si="2435"/>
        <v>364617.9</v>
      </c>
      <c r="AB1181" s="22">
        <f t="shared" si="2436"/>
        <v>381040.20000000007</v>
      </c>
      <c r="AC1181" s="22">
        <f t="shared" ref="AC1181:AN1181" si="2498">AC1182+AC1244+AC1264+AC1303+AC1355+AC1362+AC1372+AC1384</f>
        <v>0</v>
      </c>
      <c r="AD1181" s="22">
        <f t="shared" si="2498"/>
        <v>0</v>
      </c>
      <c r="AE1181" s="22">
        <f t="shared" ref="AE1181" si="2499">AE1182+AE1244+AE1264+AE1303+AE1355+AE1362+AE1372+AE1384</f>
        <v>0</v>
      </c>
      <c r="AF1181" s="22">
        <f t="shared" si="2498"/>
        <v>0</v>
      </c>
      <c r="AG1181" s="22">
        <f t="shared" si="2498"/>
        <v>0</v>
      </c>
      <c r="AH1181" s="22">
        <f t="shared" si="2498"/>
        <v>291.584</v>
      </c>
      <c r="AI1181" s="22">
        <f t="shared" ref="AI1181" si="2500">AI1182+AI1244+AI1264+AI1303+AI1355+AI1362+AI1372+AI1384</f>
        <v>0</v>
      </c>
      <c r="AJ1181" s="22">
        <f t="shared" si="2498"/>
        <v>0</v>
      </c>
      <c r="AK1181" s="22">
        <f t="shared" si="2498"/>
        <v>1353.9939999999999</v>
      </c>
      <c r="AL1181" s="22">
        <f t="shared" si="2498"/>
        <v>0</v>
      </c>
      <c r="AM1181" s="22">
        <f t="shared" si="2498"/>
        <v>0</v>
      </c>
      <c r="AN1181" s="22">
        <f t="shared" si="2498"/>
        <v>0</v>
      </c>
      <c r="AO1181" s="22">
        <f t="shared" si="2478"/>
        <v>367934.37800000003</v>
      </c>
      <c r="AP1181" s="22">
        <f t="shared" si="2479"/>
        <v>364617.9</v>
      </c>
      <c r="AQ1181" s="22">
        <f t="shared" si="2480"/>
        <v>381040.20000000007</v>
      </c>
      <c r="AR1181" s="22">
        <f t="shared" ref="AR1181" si="2501">AR1182+AR1244+AR1264+AR1303+AR1355+AR1362+AR1372+AR1384</f>
        <v>0</v>
      </c>
      <c r="AS1181" s="22">
        <f t="shared" si="2417"/>
        <v>367934.37800000003</v>
      </c>
      <c r="AT1181" s="22">
        <f t="shared" si="2495"/>
        <v>0</v>
      </c>
    </row>
    <row r="1182" spans="1:47" s="3" customFormat="1" x14ac:dyDescent="0.35">
      <c r="A1182" s="17" t="s">
        <v>370</v>
      </c>
      <c r="B1182" s="17" t="s">
        <v>14</v>
      </c>
      <c r="C1182" s="17"/>
      <c r="D1182" s="17"/>
      <c r="E1182" s="17"/>
      <c r="F1182" s="8" t="s">
        <v>19</v>
      </c>
      <c r="G1182" s="19">
        <f>G1183+G1203</f>
        <v>47643.599999999991</v>
      </c>
      <c r="H1182" s="19">
        <f t="shared" ref="H1182:L1182" si="2502">H1183+H1203</f>
        <v>44990</v>
      </c>
      <c r="I1182" s="19">
        <f t="shared" si="2502"/>
        <v>44987.399999999994</v>
      </c>
      <c r="J1182" s="19">
        <f t="shared" si="2502"/>
        <v>183.3</v>
      </c>
      <c r="K1182" s="19">
        <f t="shared" si="2502"/>
        <v>0</v>
      </c>
      <c r="L1182" s="19">
        <f t="shared" si="2502"/>
        <v>0</v>
      </c>
      <c r="M1182" s="21">
        <f t="shared" si="2412"/>
        <v>47826.899999999994</v>
      </c>
      <c r="N1182" s="21">
        <f t="shared" si="2413"/>
        <v>44990</v>
      </c>
      <c r="O1182" s="21">
        <f t="shared" si="2414"/>
        <v>44987.399999999994</v>
      </c>
      <c r="P1182" s="22">
        <f t="shared" ref="P1182:Q1182" si="2503">P1183+P1203</f>
        <v>0</v>
      </c>
      <c r="Q1182" s="22">
        <f t="shared" si="2503"/>
        <v>0</v>
      </c>
      <c r="R1182" s="22">
        <f t="shared" ref="R1182:T1182" si="2504">R1183+R1203</f>
        <v>-29.200000000000003</v>
      </c>
      <c r="S1182" s="22">
        <f t="shared" si="2504"/>
        <v>0</v>
      </c>
      <c r="T1182" s="22">
        <f t="shared" si="2504"/>
        <v>0</v>
      </c>
      <c r="U1182" s="22">
        <f t="shared" ref="U1182:W1182" si="2505">U1183+U1203</f>
        <v>-24.099999999999998</v>
      </c>
      <c r="V1182" s="22">
        <f t="shared" si="2505"/>
        <v>0</v>
      </c>
      <c r="W1182" s="22">
        <f t="shared" si="2505"/>
        <v>0</v>
      </c>
      <c r="X1182" s="22">
        <f t="shared" ref="X1182:Y1182" si="2506">X1183+X1203</f>
        <v>-24.099999999999998</v>
      </c>
      <c r="Y1182" s="22">
        <f t="shared" si="2506"/>
        <v>0</v>
      </c>
      <c r="Z1182" s="22">
        <f t="shared" si="2434"/>
        <v>47797.7</v>
      </c>
      <c r="AA1182" s="22">
        <f t="shared" si="2435"/>
        <v>44965.9</v>
      </c>
      <c r="AB1182" s="22">
        <f t="shared" si="2436"/>
        <v>44963.299999999996</v>
      </c>
      <c r="AC1182" s="22">
        <f t="shared" ref="AC1182:AL1182" si="2507">AC1183+AC1203</f>
        <v>0</v>
      </c>
      <c r="AD1182" s="22">
        <f t="shared" si="2507"/>
        <v>0</v>
      </c>
      <c r="AE1182" s="22">
        <f t="shared" ref="AE1182" si="2508">AE1183+AE1203</f>
        <v>0</v>
      </c>
      <c r="AF1182" s="22">
        <f t="shared" si="2507"/>
        <v>0</v>
      </c>
      <c r="AG1182" s="22">
        <f t="shared" si="2507"/>
        <v>0</v>
      </c>
      <c r="AH1182" s="22">
        <f t="shared" si="2507"/>
        <v>0</v>
      </c>
      <c r="AI1182" s="22">
        <f t="shared" ref="AI1182" si="2509">AI1183+AI1203</f>
        <v>0</v>
      </c>
      <c r="AJ1182" s="22">
        <f t="shared" si="2507"/>
        <v>0</v>
      </c>
      <c r="AK1182" s="22">
        <f t="shared" si="2507"/>
        <v>0</v>
      </c>
      <c r="AL1182" s="22">
        <f t="shared" si="2507"/>
        <v>0</v>
      </c>
      <c r="AM1182" s="22">
        <f t="shared" ref="AM1182:AT1182" si="2510">AM1183+AM1203</f>
        <v>0</v>
      </c>
      <c r="AN1182" s="22">
        <f t="shared" si="2510"/>
        <v>0</v>
      </c>
      <c r="AO1182" s="22">
        <f t="shared" si="2478"/>
        <v>47797.7</v>
      </c>
      <c r="AP1182" s="22">
        <f t="shared" si="2479"/>
        <v>44965.9</v>
      </c>
      <c r="AQ1182" s="22">
        <f t="shared" si="2480"/>
        <v>44963.299999999996</v>
      </c>
      <c r="AR1182" s="22">
        <f t="shared" ref="AR1182" si="2511">AR1183+AR1203</f>
        <v>0</v>
      </c>
      <c r="AS1182" s="22">
        <f t="shared" si="2417"/>
        <v>47797.7</v>
      </c>
      <c r="AT1182" s="22">
        <f t="shared" si="2510"/>
        <v>0</v>
      </c>
    </row>
    <row r="1183" spans="1:47" s="16" customFormat="1" ht="62" x14ac:dyDescent="0.35">
      <c r="A1183" s="18" t="s">
        <v>370</v>
      </c>
      <c r="B1183" s="18" t="s">
        <v>14</v>
      </c>
      <c r="C1183" s="18" t="s">
        <v>83</v>
      </c>
      <c r="D1183" s="18"/>
      <c r="E1183" s="18"/>
      <c r="F1183" s="11" t="s">
        <v>394</v>
      </c>
      <c r="G1183" s="20">
        <f>G1184+G1191</f>
        <v>34656.799999999996</v>
      </c>
      <c r="H1183" s="20">
        <f t="shared" ref="H1183:L1183" si="2512">H1184+H1191</f>
        <v>34765.199999999997</v>
      </c>
      <c r="I1183" s="20">
        <f t="shared" si="2512"/>
        <v>34762.6</v>
      </c>
      <c r="J1183" s="20">
        <f t="shared" si="2512"/>
        <v>0</v>
      </c>
      <c r="K1183" s="20">
        <f t="shared" si="2512"/>
        <v>0</v>
      </c>
      <c r="L1183" s="20">
        <f t="shared" si="2512"/>
        <v>0</v>
      </c>
      <c r="M1183" s="21">
        <f t="shared" ref="M1183:M1252" si="2513">G1183+J1183</f>
        <v>34656.799999999996</v>
      </c>
      <c r="N1183" s="21">
        <f t="shared" ref="N1183:N1252" si="2514">H1183+K1183</f>
        <v>34765.199999999997</v>
      </c>
      <c r="O1183" s="21">
        <f t="shared" ref="O1183:O1252" si="2515">I1183+L1183</f>
        <v>34762.6</v>
      </c>
      <c r="P1183" s="23">
        <f t="shared" ref="P1183:Q1183" si="2516">P1184+P1191</f>
        <v>0</v>
      </c>
      <c r="Q1183" s="23">
        <f t="shared" si="2516"/>
        <v>0</v>
      </c>
      <c r="R1183" s="23">
        <f t="shared" ref="R1183:T1183" si="2517">R1184+R1191</f>
        <v>-29.200000000000003</v>
      </c>
      <c r="S1183" s="23">
        <f t="shared" si="2517"/>
        <v>0</v>
      </c>
      <c r="T1183" s="23">
        <f t="shared" si="2517"/>
        <v>0</v>
      </c>
      <c r="U1183" s="23">
        <f t="shared" ref="U1183:W1183" si="2518">U1184+U1191</f>
        <v>-24.099999999999998</v>
      </c>
      <c r="V1183" s="23">
        <f t="shared" si="2518"/>
        <v>0</v>
      </c>
      <c r="W1183" s="23">
        <f t="shared" si="2518"/>
        <v>0</v>
      </c>
      <c r="X1183" s="23">
        <f t="shared" ref="X1183:Y1183" si="2519">X1184+X1191</f>
        <v>-24.099999999999998</v>
      </c>
      <c r="Y1183" s="23">
        <f t="shared" si="2519"/>
        <v>0</v>
      </c>
      <c r="Z1183" s="23">
        <f t="shared" si="2434"/>
        <v>34627.599999999999</v>
      </c>
      <c r="AA1183" s="23">
        <f t="shared" si="2435"/>
        <v>34741.1</v>
      </c>
      <c r="AB1183" s="23">
        <f t="shared" si="2436"/>
        <v>34738.5</v>
      </c>
      <c r="AC1183" s="23">
        <f t="shared" ref="AC1183:AL1183" si="2520">AC1184+AC1191</f>
        <v>0</v>
      </c>
      <c r="AD1183" s="23">
        <f t="shared" si="2520"/>
        <v>0</v>
      </c>
      <c r="AE1183" s="23">
        <f t="shared" ref="AE1183" si="2521">AE1184+AE1191</f>
        <v>0</v>
      </c>
      <c r="AF1183" s="23">
        <f t="shared" si="2520"/>
        <v>0</v>
      </c>
      <c r="AG1183" s="23">
        <f t="shared" si="2520"/>
        <v>0</v>
      </c>
      <c r="AH1183" s="23">
        <f t="shared" si="2520"/>
        <v>0</v>
      </c>
      <c r="AI1183" s="23">
        <f t="shared" ref="AI1183" si="2522">AI1184+AI1191</f>
        <v>0</v>
      </c>
      <c r="AJ1183" s="23">
        <f t="shared" si="2520"/>
        <v>0</v>
      </c>
      <c r="AK1183" s="23">
        <f t="shared" si="2520"/>
        <v>0</v>
      </c>
      <c r="AL1183" s="23">
        <f t="shared" si="2520"/>
        <v>0</v>
      </c>
      <c r="AM1183" s="23">
        <f t="shared" ref="AM1183:AT1183" si="2523">AM1184+AM1191</f>
        <v>0</v>
      </c>
      <c r="AN1183" s="23">
        <f t="shared" si="2523"/>
        <v>0</v>
      </c>
      <c r="AO1183" s="23">
        <f t="shared" si="2478"/>
        <v>34627.599999999999</v>
      </c>
      <c r="AP1183" s="23">
        <f t="shared" si="2479"/>
        <v>34741.1</v>
      </c>
      <c r="AQ1183" s="23">
        <f t="shared" si="2480"/>
        <v>34738.5</v>
      </c>
      <c r="AR1183" s="23">
        <f t="shared" ref="AR1183" si="2524">AR1184+AR1191</f>
        <v>0</v>
      </c>
      <c r="AS1183" s="23">
        <f t="shared" si="2417"/>
        <v>34627.599999999999</v>
      </c>
      <c r="AT1183" s="23">
        <f t="shared" si="2523"/>
        <v>0</v>
      </c>
    </row>
    <row r="1184" spans="1:47" ht="31" x14ac:dyDescent="0.35">
      <c r="A1184" s="13" t="s">
        <v>370</v>
      </c>
      <c r="B1184" s="13" t="s">
        <v>14</v>
      </c>
      <c r="C1184" s="13" t="s">
        <v>83</v>
      </c>
      <c r="D1184" s="13" t="s">
        <v>34</v>
      </c>
      <c r="E1184" s="13"/>
      <c r="F1184" s="15" t="s">
        <v>47</v>
      </c>
      <c r="G1184" s="21">
        <f>G1185</f>
        <v>2909.2</v>
      </c>
      <c r="H1184" s="21">
        <f t="shared" ref="H1184:AT1185" si="2525">H1185</f>
        <v>2946.1</v>
      </c>
      <c r="I1184" s="21">
        <f t="shared" si="2525"/>
        <v>2946.1</v>
      </c>
      <c r="J1184" s="21">
        <f t="shared" si="2525"/>
        <v>0</v>
      </c>
      <c r="K1184" s="21">
        <f t="shared" si="2525"/>
        <v>0</v>
      </c>
      <c r="L1184" s="21">
        <f t="shared" si="2525"/>
        <v>0</v>
      </c>
      <c r="M1184" s="21">
        <f t="shared" si="2513"/>
        <v>2909.2</v>
      </c>
      <c r="N1184" s="21">
        <f t="shared" si="2514"/>
        <v>2946.1</v>
      </c>
      <c r="O1184" s="21">
        <f t="shared" si="2515"/>
        <v>2946.1</v>
      </c>
      <c r="P1184" s="24">
        <f t="shared" si="2525"/>
        <v>0</v>
      </c>
      <c r="Q1184" s="24">
        <f t="shared" si="2525"/>
        <v>0</v>
      </c>
      <c r="R1184" s="24">
        <f t="shared" si="2525"/>
        <v>-29.200000000000003</v>
      </c>
      <c r="S1184" s="24">
        <f t="shared" si="2525"/>
        <v>0</v>
      </c>
      <c r="T1184" s="24">
        <f t="shared" si="2525"/>
        <v>0</v>
      </c>
      <c r="U1184" s="24">
        <f t="shared" si="2525"/>
        <v>-24.099999999999998</v>
      </c>
      <c r="V1184" s="24">
        <f t="shared" si="2525"/>
        <v>0</v>
      </c>
      <c r="W1184" s="24">
        <f t="shared" si="2525"/>
        <v>0</v>
      </c>
      <c r="X1184" s="24">
        <f t="shared" si="2525"/>
        <v>-24.099999999999998</v>
      </c>
      <c r="Y1184" s="24">
        <f t="shared" si="2525"/>
        <v>0</v>
      </c>
      <c r="Z1184" s="24">
        <f t="shared" si="2434"/>
        <v>2880</v>
      </c>
      <c r="AA1184" s="24">
        <f t="shared" si="2435"/>
        <v>2922</v>
      </c>
      <c r="AB1184" s="24">
        <f t="shared" si="2436"/>
        <v>2922</v>
      </c>
      <c r="AC1184" s="24">
        <f t="shared" si="2525"/>
        <v>0</v>
      </c>
      <c r="AD1184" s="24">
        <f t="shared" si="2525"/>
        <v>0</v>
      </c>
      <c r="AE1184" s="24">
        <f t="shared" si="2525"/>
        <v>0</v>
      </c>
      <c r="AF1184" s="24">
        <f t="shared" si="2525"/>
        <v>0</v>
      </c>
      <c r="AG1184" s="24">
        <f t="shared" si="2525"/>
        <v>0</v>
      </c>
      <c r="AH1184" s="24">
        <f t="shared" si="2525"/>
        <v>0</v>
      </c>
      <c r="AI1184" s="24">
        <f t="shared" si="2525"/>
        <v>0</v>
      </c>
      <c r="AJ1184" s="24">
        <f t="shared" si="2525"/>
        <v>0</v>
      </c>
      <c r="AK1184" s="24">
        <f t="shared" si="2525"/>
        <v>0</v>
      </c>
      <c r="AL1184" s="24">
        <f t="shared" si="2525"/>
        <v>0</v>
      </c>
      <c r="AM1184" s="24">
        <f t="shared" si="2525"/>
        <v>0</v>
      </c>
      <c r="AN1184" s="24">
        <f t="shared" si="2525"/>
        <v>0</v>
      </c>
      <c r="AO1184" s="24">
        <f t="shared" si="2478"/>
        <v>2880</v>
      </c>
      <c r="AP1184" s="24">
        <f t="shared" si="2479"/>
        <v>2922</v>
      </c>
      <c r="AQ1184" s="24">
        <f t="shared" si="2480"/>
        <v>2922</v>
      </c>
      <c r="AR1184" s="24">
        <f t="shared" si="2525"/>
        <v>0</v>
      </c>
      <c r="AS1184" s="24">
        <f t="shared" si="2417"/>
        <v>2880</v>
      </c>
      <c r="AT1184" s="24">
        <f t="shared" si="2525"/>
        <v>0</v>
      </c>
      <c r="AU1184" s="6"/>
    </row>
    <row r="1185" spans="1:47" x14ac:dyDescent="0.35">
      <c r="A1185" s="13" t="s">
        <v>370</v>
      </c>
      <c r="B1185" s="13" t="s">
        <v>14</v>
      </c>
      <c r="C1185" s="13" t="s">
        <v>83</v>
      </c>
      <c r="D1185" s="13" t="s">
        <v>35</v>
      </c>
      <c r="E1185" s="13"/>
      <c r="F1185" s="15" t="s">
        <v>48</v>
      </c>
      <c r="G1185" s="21">
        <f>G1186</f>
        <v>2909.2</v>
      </c>
      <c r="H1185" s="21">
        <f t="shared" si="2525"/>
        <v>2946.1</v>
      </c>
      <c r="I1185" s="21">
        <f t="shared" si="2525"/>
        <v>2946.1</v>
      </c>
      <c r="J1185" s="21">
        <f t="shared" si="2525"/>
        <v>0</v>
      </c>
      <c r="K1185" s="21">
        <f t="shared" si="2525"/>
        <v>0</v>
      </c>
      <c r="L1185" s="21">
        <f t="shared" si="2525"/>
        <v>0</v>
      </c>
      <c r="M1185" s="21">
        <f t="shared" si="2513"/>
        <v>2909.2</v>
      </c>
      <c r="N1185" s="21">
        <f t="shared" si="2514"/>
        <v>2946.1</v>
      </c>
      <c r="O1185" s="21">
        <f t="shared" si="2515"/>
        <v>2946.1</v>
      </c>
      <c r="P1185" s="24">
        <f t="shared" si="2525"/>
        <v>0</v>
      </c>
      <c r="Q1185" s="24">
        <f t="shared" si="2525"/>
        <v>0</v>
      </c>
      <c r="R1185" s="24">
        <f t="shared" si="2525"/>
        <v>-29.200000000000003</v>
      </c>
      <c r="S1185" s="24">
        <f t="shared" si="2525"/>
        <v>0</v>
      </c>
      <c r="T1185" s="24">
        <f t="shared" si="2525"/>
        <v>0</v>
      </c>
      <c r="U1185" s="24">
        <f t="shared" si="2525"/>
        <v>-24.099999999999998</v>
      </c>
      <c r="V1185" s="24">
        <f t="shared" si="2525"/>
        <v>0</v>
      </c>
      <c r="W1185" s="24">
        <f t="shared" si="2525"/>
        <v>0</v>
      </c>
      <c r="X1185" s="24">
        <f t="shared" si="2525"/>
        <v>-24.099999999999998</v>
      </c>
      <c r="Y1185" s="24">
        <f t="shared" si="2525"/>
        <v>0</v>
      </c>
      <c r="Z1185" s="24">
        <f t="shared" si="2434"/>
        <v>2880</v>
      </c>
      <c r="AA1185" s="24">
        <f t="shared" si="2435"/>
        <v>2922</v>
      </c>
      <c r="AB1185" s="24">
        <f t="shared" si="2436"/>
        <v>2922</v>
      </c>
      <c r="AC1185" s="24">
        <f t="shared" si="2525"/>
        <v>0</v>
      </c>
      <c r="AD1185" s="24">
        <f t="shared" si="2525"/>
        <v>0</v>
      </c>
      <c r="AE1185" s="24">
        <f t="shared" si="2525"/>
        <v>0</v>
      </c>
      <c r="AF1185" s="24">
        <f t="shared" si="2525"/>
        <v>0</v>
      </c>
      <c r="AG1185" s="24">
        <f t="shared" si="2525"/>
        <v>0</v>
      </c>
      <c r="AH1185" s="24">
        <f t="shared" si="2525"/>
        <v>0</v>
      </c>
      <c r="AI1185" s="24">
        <f t="shared" si="2525"/>
        <v>0</v>
      </c>
      <c r="AJ1185" s="24">
        <f t="shared" si="2525"/>
        <v>0</v>
      </c>
      <c r="AK1185" s="24">
        <f t="shared" si="2525"/>
        <v>0</v>
      </c>
      <c r="AL1185" s="24">
        <f t="shared" si="2525"/>
        <v>0</v>
      </c>
      <c r="AM1185" s="24">
        <f t="shared" si="2525"/>
        <v>0</v>
      </c>
      <c r="AN1185" s="24">
        <f t="shared" si="2525"/>
        <v>0</v>
      </c>
      <c r="AO1185" s="24">
        <f t="shared" si="2478"/>
        <v>2880</v>
      </c>
      <c r="AP1185" s="24">
        <f t="shared" si="2479"/>
        <v>2922</v>
      </c>
      <c r="AQ1185" s="24">
        <f t="shared" si="2480"/>
        <v>2922</v>
      </c>
      <c r="AR1185" s="24">
        <f t="shared" si="2525"/>
        <v>0</v>
      </c>
      <c r="AS1185" s="24">
        <f t="shared" si="2417"/>
        <v>2880</v>
      </c>
      <c r="AT1185" s="24">
        <f t="shared" si="2525"/>
        <v>0</v>
      </c>
      <c r="AU1185" s="6"/>
    </row>
    <row r="1186" spans="1:47" ht="31" x14ac:dyDescent="0.35">
      <c r="A1186" s="13" t="s">
        <v>370</v>
      </c>
      <c r="B1186" s="13" t="s">
        <v>14</v>
      </c>
      <c r="C1186" s="13" t="s">
        <v>83</v>
      </c>
      <c r="D1186" s="13" t="s">
        <v>316</v>
      </c>
      <c r="E1186" s="13"/>
      <c r="F1186" s="15" t="s">
        <v>431</v>
      </c>
      <c r="G1186" s="21">
        <f>G1187+G1189</f>
        <v>2909.2</v>
      </c>
      <c r="H1186" s="21">
        <f t="shared" ref="H1186:L1186" si="2526">H1187+H1189</f>
        <v>2946.1</v>
      </c>
      <c r="I1186" s="21">
        <f t="shared" si="2526"/>
        <v>2946.1</v>
      </c>
      <c r="J1186" s="21">
        <f t="shared" si="2526"/>
        <v>0</v>
      </c>
      <c r="K1186" s="21">
        <f t="shared" si="2526"/>
        <v>0</v>
      </c>
      <c r="L1186" s="21">
        <f t="shared" si="2526"/>
        <v>0</v>
      </c>
      <c r="M1186" s="21">
        <f t="shared" si="2513"/>
        <v>2909.2</v>
      </c>
      <c r="N1186" s="21">
        <f t="shared" si="2514"/>
        <v>2946.1</v>
      </c>
      <c r="O1186" s="21">
        <f t="shared" si="2515"/>
        <v>2946.1</v>
      </c>
      <c r="P1186" s="24">
        <f t="shared" ref="P1186:Q1186" si="2527">P1187+P1189</f>
        <v>0</v>
      </c>
      <c r="Q1186" s="24">
        <f t="shared" si="2527"/>
        <v>0</v>
      </c>
      <c r="R1186" s="24">
        <f t="shared" ref="R1186:T1186" si="2528">R1187+R1189</f>
        <v>-29.200000000000003</v>
      </c>
      <c r="S1186" s="24">
        <f t="shared" si="2528"/>
        <v>0</v>
      </c>
      <c r="T1186" s="24">
        <f t="shared" si="2528"/>
        <v>0</v>
      </c>
      <c r="U1186" s="24">
        <f t="shared" ref="U1186:W1186" si="2529">U1187+U1189</f>
        <v>-24.099999999999998</v>
      </c>
      <c r="V1186" s="24">
        <f t="shared" si="2529"/>
        <v>0</v>
      </c>
      <c r="W1186" s="24">
        <f t="shared" si="2529"/>
        <v>0</v>
      </c>
      <c r="X1186" s="24">
        <f t="shared" ref="X1186:Y1186" si="2530">X1187+X1189</f>
        <v>-24.099999999999998</v>
      </c>
      <c r="Y1186" s="24">
        <f t="shared" si="2530"/>
        <v>0</v>
      </c>
      <c r="Z1186" s="24">
        <f t="shared" si="2434"/>
        <v>2880</v>
      </c>
      <c r="AA1186" s="24">
        <f t="shared" si="2435"/>
        <v>2922</v>
      </c>
      <c r="AB1186" s="24">
        <f t="shared" si="2436"/>
        <v>2922</v>
      </c>
      <c r="AC1186" s="24">
        <f t="shared" ref="AC1186:AL1186" si="2531">AC1187+AC1189</f>
        <v>0</v>
      </c>
      <c r="AD1186" s="24">
        <f t="shared" si="2531"/>
        <v>0</v>
      </c>
      <c r="AE1186" s="24">
        <f t="shared" ref="AE1186" si="2532">AE1187+AE1189</f>
        <v>0</v>
      </c>
      <c r="AF1186" s="24">
        <f t="shared" si="2531"/>
        <v>0</v>
      </c>
      <c r="AG1186" s="24">
        <f t="shared" si="2531"/>
        <v>0</v>
      </c>
      <c r="AH1186" s="24">
        <f t="shared" si="2531"/>
        <v>0</v>
      </c>
      <c r="AI1186" s="24">
        <f t="shared" ref="AI1186" si="2533">AI1187+AI1189</f>
        <v>0</v>
      </c>
      <c r="AJ1186" s="24">
        <f t="shared" si="2531"/>
        <v>0</v>
      </c>
      <c r="AK1186" s="24">
        <f t="shared" si="2531"/>
        <v>0</v>
      </c>
      <c r="AL1186" s="24">
        <f t="shared" si="2531"/>
        <v>0</v>
      </c>
      <c r="AM1186" s="24">
        <f t="shared" ref="AM1186:AT1186" si="2534">AM1187+AM1189</f>
        <v>0</v>
      </c>
      <c r="AN1186" s="24">
        <f t="shared" si="2534"/>
        <v>0</v>
      </c>
      <c r="AO1186" s="24">
        <f t="shared" si="2478"/>
        <v>2880</v>
      </c>
      <c r="AP1186" s="24">
        <f t="shared" si="2479"/>
        <v>2922</v>
      </c>
      <c r="AQ1186" s="24">
        <f t="shared" si="2480"/>
        <v>2922</v>
      </c>
      <c r="AR1186" s="24">
        <f t="shared" ref="AR1186" si="2535">AR1187+AR1189</f>
        <v>0</v>
      </c>
      <c r="AS1186" s="24">
        <f t="shared" ref="AS1186:AS1212" si="2536">AO1186+AR1186</f>
        <v>2880</v>
      </c>
      <c r="AT1186" s="24">
        <f t="shared" si="2534"/>
        <v>0</v>
      </c>
    </row>
    <row r="1187" spans="1:47" ht="77.5" x14ac:dyDescent="0.35">
      <c r="A1187" s="13" t="s">
        <v>370</v>
      </c>
      <c r="B1187" s="13" t="s">
        <v>14</v>
      </c>
      <c r="C1187" s="13" t="s">
        <v>83</v>
      </c>
      <c r="D1187" s="13" t="s">
        <v>316</v>
      </c>
      <c r="E1187" s="13" t="s">
        <v>25</v>
      </c>
      <c r="F1187" s="15" t="s">
        <v>384</v>
      </c>
      <c r="G1187" s="21">
        <f>G1188</f>
        <v>2489.6999999999998</v>
      </c>
      <c r="H1187" s="21">
        <f t="shared" ref="H1187:AT1187" si="2537">H1188</f>
        <v>2530.1</v>
      </c>
      <c r="I1187" s="21">
        <f t="shared" si="2537"/>
        <v>2530.1</v>
      </c>
      <c r="J1187" s="21">
        <f t="shared" si="2537"/>
        <v>0</v>
      </c>
      <c r="K1187" s="21">
        <f t="shared" si="2537"/>
        <v>0</v>
      </c>
      <c r="L1187" s="21">
        <f t="shared" si="2537"/>
        <v>0</v>
      </c>
      <c r="M1187" s="21">
        <f t="shared" si="2513"/>
        <v>2489.6999999999998</v>
      </c>
      <c r="N1187" s="21">
        <f t="shared" si="2514"/>
        <v>2530.1</v>
      </c>
      <c r="O1187" s="21">
        <f t="shared" si="2515"/>
        <v>2530.1</v>
      </c>
      <c r="P1187" s="24">
        <f t="shared" si="2537"/>
        <v>0</v>
      </c>
      <c r="Q1187" s="24">
        <f t="shared" si="2537"/>
        <v>0</v>
      </c>
      <c r="R1187" s="24">
        <f t="shared" si="2537"/>
        <v>7.9</v>
      </c>
      <c r="S1187" s="24">
        <f t="shared" si="2537"/>
        <v>0</v>
      </c>
      <c r="T1187" s="24">
        <f t="shared" si="2537"/>
        <v>0</v>
      </c>
      <c r="U1187" s="24">
        <f t="shared" si="2537"/>
        <v>7.8</v>
      </c>
      <c r="V1187" s="24">
        <f t="shared" si="2537"/>
        <v>0</v>
      </c>
      <c r="W1187" s="24">
        <f t="shared" si="2537"/>
        <v>0</v>
      </c>
      <c r="X1187" s="24">
        <f t="shared" si="2537"/>
        <v>7.8</v>
      </c>
      <c r="Y1187" s="24">
        <f t="shared" si="2537"/>
        <v>0</v>
      </c>
      <c r="Z1187" s="24">
        <f t="shared" si="2434"/>
        <v>2497.6</v>
      </c>
      <c r="AA1187" s="24">
        <f t="shared" si="2435"/>
        <v>2537.9</v>
      </c>
      <c r="AB1187" s="24">
        <f t="shared" si="2436"/>
        <v>2537.9</v>
      </c>
      <c r="AC1187" s="24">
        <f t="shared" si="2537"/>
        <v>0</v>
      </c>
      <c r="AD1187" s="24">
        <f t="shared" si="2537"/>
        <v>0</v>
      </c>
      <c r="AE1187" s="24">
        <f t="shared" si="2537"/>
        <v>0</v>
      </c>
      <c r="AF1187" s="24">
        <f t="shared" si="2537"/>
        <v>0</v>
      </c>
      <c r="AG1187" s="24">
        <f t="shared" si="2537"/>
        <v>0</v>
      </c>
      <c r="AH1187" s="24">
        <f t="shared" si="2537"/>
        <v>0</v>
      </c>
      <c r="AI1187" s="24">
        <f t="shared" si="2537"/>
        <v>0</v>
      </c>
      <c r="AJ1187" s="24">
        <f t="shared" si="2537"/>
        <v>0</v>
      </c>
      <c r="AK1187" s="24">
        <f t="shared" si="2537"/>
        <v>0</v>
      </c>
      <c r="AL1187" s="24">
        <f t="shared" si="2537"/>
        <v>0</v>
      </c>
      <c r="AM1187" s="24">
        <f t="shared" si="2537"/>
        <v>0</v>
      </c>
      <c r="AN1187" s="24">
        <f t="shared" si="2537"/>
        <v>0</v>
      </c>
      <c r="AO1187" s="24">
        <f t="shared" si="2478"/>
        <v>2497.6</v>
      </c>
      <c r="AP1187" s="24">
        <f t="shared" si="2479"/>
        <v>2537.9</v>
      </c>
      <c r="AQ1187" s="24">
        <f t="shared" si="2480"/>
        <v>2537.9</v>
      </c>
      <c r="AR1187" s="24">
        <f t="shared" si="2537"/>
        <v>0</v>
      </c>
      <c r="AS1187" s="24">
        <f t="shared" si="2536"/>
        <v>2497.6</v>
      </c>
      <c r="AT1187" s="24">
        <f t="shared" si="2537"/>
        <v>0</v>
      </c>
    </row>
    <row r="1188" spans="1:47" s="3" customFormat="1" ht="31" x14ac:dyDescent="0.35">
      <c r="A1188" s="13" t="s">
        <v>370</v>
      </c>
      <c r="B1188" s="13" t="s">
        <v>14</v>
      </c>
      <c r="C1188" s="13" t="s">
        <v>83</v>
      </c>
      <c r="D1188" s="13" t="s">
        <v>316</v>
      </c>
      <c r="E1188" s="13">
        <v>120</v>
      </c>
      <c r="F1188" s="15" t="s">
        <v>373</v>
      </c>
      <c r="G1188" s="21">
        <v>2489.6999999999998</v>
      </c>
      <c r="H1188" s="21">
        <v>2530.1</v>
      </c>
      <c r="I1188" s="21">
        <v>2530.1</v>
      </c>
      <c r="J1188" s="21"/>
      <c r="K1188" s="21"/>
      <c r="L1188" s="21"/>
      <c r="M1188" s="21">
        <f t="shared" si="2513"/>
        <v>2489.6999999999998</v>
      </c>
      <c r="N1188" s="21">
        <f t="shared" si="2514"/>
        <v>2530.1</v>
      </c>
      <c r="O1188" s="21">
        <f t="shared" si="2515"/>
        <v>2530.1</v>
      </c>
      <c r="P1188" s="24"/>
      <c r="Q1188" s="24"/>
      <c r="R1188" s="24">
        <v>7.9</v>
      </c>
      <c r="S1188" s="24"/>
      <c r="T1188" s="24"/>
      <c r="U1188" s="24">
        <v>7.8</v>
      </c>
      <c r="V1188" s="24"/>
      <c r="W1188" s="24"/>
      <c r="X1188" s="24">
        <v>7.8</v>
      </c>
      <c r="Y1188" s="24"/>
      <c r="Z1188" s="24">
        <f t="shared" si="2434"/>
        <v>2497.6</v>
      </c>
      <c r="AA1188" s="24">
        <f t="shared" si="2435"/>
        <v>2537.9</v>
      </c>
      <c r="AB1188" s="24">
        <f t="shared" si="2436"/>
        <v>2537.9</v>
      </c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>
        <f t="shared" si="2478"/>
        <v>2497.6</v>
      </c>
      <c r="AP1188" s="24">
        <f t="shared" si="2479"/>
        <v>2537.9</v>
      </c>
      <c r="AQ1188" s="24">
        <f t="shared" si="2480"/>
        <v>2537.9</v>
      </c>
      <c r="AR1188" s="24"/>
      <c r="AS1188" s="24">
        <f t="shared" si="2536"/>
        <v>2497.6</v>
      </c>
      <c r="AT1188" s="24"/>
    </row>
    <row r="1189" spans="1:47" s="3" customFormat="1" ht="31" x14ac:dyDescent="0.35">
      <c r="A1189" s="13" t="s">
        <v>370</v>
      </c>
      <c r="B1189" s="13" t="s">
        <v>14</v>
      </c>
      <c r="C1189" s="13" t="s">
        <v>83</v>
      </c>
      <c r="D1189" s="13" t="s">
        <v>316</v>
      </c>
      <c r="E1189" s="13" t="s">
        <v>7</v>
      </c>
      <c r="F1189" s="15" t="s">
        <v>385</v>
      </c>
      <c r="G1189" s="21">
        <f>G1190</f>
        <v>419.5</v>
      </c>
      <c r="H1189" s="21">
        <f t="shared" ref="H1189:AT1189" si="2538">H1190</f>
        <v>416</v>
      </c>
      <c r="I1189" s="21">
        <f t="shared" si="2538"/>
        <v>416</v>
      </c>
      <c r="J1189" s="21">
        <f t="shared" si="2538"/>
        <v>0</v>
      </c>
      <c r="K1189" s="21">
        <f t="shared" si="2538"/>
        <v>0</v>
      </c>
      <c r="L1189" s="21">
        <f t="shared" si="2538"/>
        <v>0</v>
      </c>
      <c r="M1189" s="21">
        <f t="shared" si="2513"/>
        <v>419.5</v>
      </c>
      <c r="N1189" s="21">
        <f t="shared" si="2514"/>
        <v>416</v>
      </c>
      <c r="O1189" s="21">
        <f t="shared" si="2515"/>
        <v>416</v>
      </c>
      <c r="P1189" s="24">
        <f t="shared" si="2538"/>
        <v>0</v>
      </c>
      <c r="Q1189" s="24">
        <f t="shared" si="2538"/>
        <v>0</v>
      </c>
      <c r="R1189" s="24">
        <f t="shared" si="2538"/>
        <v>-37.1</v>
      </c>
      <c r="S1189" s="24">
        <f t="shared" si="2538"/>
        <v>0</v>
      </c>
      <c r="T1189" s="24">
        <f t="shared" si="2538"/>
        <v>0</v>
      </c>
      <c r="U1189" s="24">
        <f t="shared" si="2538"/>
        <v>-31.9</v>
      </c>
      <c r="V1189" s="24">
        <f t="shared" si="2538"/>
        <v>0</v>
      </c>
      <c r="W1189" s="24">
        <f t="shared" si="2538"/>
        <v>0</v>
      </c>
      <c r="X1189" s="24">
        <f t="shared" si="2538"/>
        <v>-31.9</v>
      </c>
      <c r="Y1189" s="24">
        <f t="shared" si="2538"/>
        <v>0</v>
      </c>
      <c r="Z1189" s="24">
        <f t="shared" si="2434"/>
        <v>382.4</v>
      </c>
      <c r="AA1189" s="24">
        <f t="shared" si="2435"/>
        <v>384.1</v>
      </c>
      <c r="AB1189" s="24">
        <f t="shared" si="2436"/>
        <v>384.1</v>
      </c>
      <c r="AC1189" s="24">
        <f t="shared" si="2538"/>
        <v>0</v>
      </c>
      <c r="AD1189" s="24">
        <f t="shared" si="2538"/>
        <v>0</v>
      </c>
      <c r="AE1189" s="24">
        <f t="shared" si="2538"/>
        <v>0</v>
      </c>
      <c r="AF1189" s="24">
        <f t="shared" si="2538"/>
        <v>0</v>
      </c>
      <c r="AG1189" s="24">
        <f t="shared" si="2538"/>
        <v>0</v>
      </c>
      <c r="AH1189" s="24">
        <f t="shared" si="2538"/>
        <v>0</v>
      </c>
      <c r="AI1189" s="24">
        <f t="shared" si="2538"/>
        <v>0</v>
      </c>
      <c r="AJ1189" s="24">
        <f t="shared" si="2538"/>
        <v>0</v>
      </c>
      <c r="AK1189" s="24">
        <f t="shared" si="2538"/>
        <v>0</v>
      </c>
      <c r="AL1189" s="24">
        <f t="shared" si="2538"/>
        <v>0</v>
      </c>
      <c r="AM1189" s="24">
        <f t="shared" si="2538"/>
        <v>0</v>
      </c>
      <c r="AN1189" s="24">
        <f t="shared" si="2538"/>
        <v>0</v>
      </c>
      <c r="AO1189" s="24">
        <f t="shared" si="2478"/>
        <v>382.4</v>
      </c>
      <c r="AP1189" s="24">
        <f t="shared" si="2479"/>
        <v>384.1</v>
      </c>
      <c r="AQ1189" s="24">
        <f t="shared" si="2480"/>
        <v>384.1</v>
      </c>
      <c r="AR1189" s="24">
        <f t="shared" si="2538"/>
        <v>0</v>
      </c>
      <c r="AS1189" s="24">
        <f t="shared" si="2536"/>
        <v>382.4</v>
      </c>
      <c r="AT1189" s="24">
        <f t="shared" si="2538"/>
        <v>0</v>
      </c>
    </row>
    <row r="1190" spans="1:47" ht="31" x14ac:dyDescent="0.35">
      <c r="A1190" s="13" t="s">
        <v>370</v>
      </c>
      <c r="B1190" s="13" t="s">
        <v>14</v>
      </c>
      <c r="C1190" s="13" t="s">
        <v>83</v>
      </c>
      <c r="D1190" s="13" t="s">
        <v>316</v>
      </c>
      <c r="E1190" s="13">
        <v>240</v>
      </c>
      <c r="F1190" s="15" t="s">
        <v>374</v>
      </c>
      <c r="G1190" s="21">
        <v>419.5</v>
      </c>
      <c r="H1190" s="21">
        <v>416</v>
      </c>
      <c r="I1190" s="21">
        <v>416</v>
      </c>
      <c r="J1190" s="21"/>
      <c r="K1190" s="21"/>
      <c r="L1190" s="21"/>
      <c r="M1190" s="21">
        <f t="shared" si="2513"/>
        <v>419.5</v>
      </c>
      <c r="N1190" s="21">
        <f t="shared" si="2514"/>
        <v>416</v>
      </c>
      <c r="O1190" s="21">
        <f t="shared" si="2515"/>
        <v>416</v>
      </c>
      <c r="P1190" s="24"/>
      <c r="Q1190" s="24"/>
      <c r="R1190" s="24">
        <v>-37.1</v>
      </c>
      <c r="S1190" s="24"/>
      <c r="T1190" s="24"/>
      <c r="U1190" s="24">
        <v>-31.9</v>
      </c>
      <c r="V1190" s="24"/>
      <c r="W1190" s="24"/>
      <c r="X1190" s="24">
        <v>-31.9</v>
      </c>
      <c r="Y1190" s="24"/>
      <c r="Z1190" s="24">
        <f t="shared" si="2434"/>
        <v>382.4</v>
      </c>
      <c r="AA1190" s="24">
        <f t="shared" si="2435"/>
        <v>384.1</v>
      </c>
      <c r="AB1190" s="24">
        <f t="shared" si="2436"/>
        <v>384.1</v>
      </c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>
        <f t="shared" si="2478"/>
        <v>382.4</v>
      </c>
      <c r="AP1190" s="24">
        <f t="shared" si="2479"/>
        <v>384.1</v>
      </c>
      <c r="AQ1190" s="24">
        <f t="shared" si="2480"/>
        <v>384.1</v>
      </c>
      <c r="AR1190" s="24"/>
      <c r="AS1190" s="24">
        <f t="shared" si="2536"/>
        <v>382.4</v>
      </c>
      <c r="AT1190" s="24"/>
    </row>
    <row r="1191" spans="1:47" ht="31" x14ac:dyDescent="0.35">
      <c r="A1191" s="13" t="s">
        <v>370</v>
      </c>
      <c r="B1191" s="13" t="s">
        <v>14</v>
      </c>
      <c r="C1191" s="13" t="s">
        <v>83</v>
      </c>
      <c r="D1191" s="13" t="s">
        <v>37</v>
      </c>
      <c r="E1191" s="13"/>
      <c r="F1191" s="15" t="s">
        <v>50</v>
      </c>
      <c r="G1191" s="21">
        <f>G1192</f>
        <v>31747.599999999999</v>
      </c>
      <c r="H1191" s="21">
        <f t="shared" ref="H1191:AT1191" si="2539">H1192</f>
        <v>31819.1</v>
      </c>
      <c r="I1191" s="21">
        <f t="shared" si="2539"/>
        <v>31816.5</v>
      </c>
      <c r="J1191" s="21">
        <f t="shared" si="2539"/>
        <v>0</v>
      </c>
      <c r="K1191" s="21">
        <f t="shared" si="2539"/>
        <v>0</v>
      </c>
      <c r="L1191" s="21">
        <f t="shared" si="2539"/>
        <v>0</v>
      </c>
      <c r="M1191" s="21">
        <f t="shared" si="2513"/>
        <v>31747.599999999999</v>
      </c>
      <c r="N1191" s="21">
        <f t="shared" si="2514"/>
        <v>31819.1</v>
      </c>
      <c r="O1191" s="21">
        <f t="shared" si="2515"/>
        <v>31816.5</v>
      </c>
      <c r="P1191" s="24">
        <f t="shared" si="2539"/>
        <v>0</v>
      </c>
      <c r="Q1191" s="24">
        <f t="shared" si="2539"/>
        <v>0</v>
      </c>
      <c r="R1191" s="24">
        <f t="shared" si="2539"/>
        <v>0</v>
      </c>
      <c r="S1191" s="24">
        <f t="shared" si="2539"/>
        <v>0</v>
      </c>
      <c r="T1191" s="24">
        <f t="shared" si="2539"/>
        <v>0</v>
      </c>
      <c r="U1191" s="24">
        <f t="shared" si="2539"/>
        <v>0</v>
      </c>
      <c r="V1191" s="24">
        <f t="shared" si="2539"/>
        <v>0</v>
      </c>
      <c r="W1191" s="24">
        <f t="shared" si="2539"/>
        <v>0</v>
      </c>
      <c r="X1191" s="24">
        <f t="shared" si="2539"/>
        <v>0</v>
      </c>
      <c r="Y1191" s="24">
        <f t="shared" si="2539"/>
        <v>0</v>
      </c>
      <c r="Z1191" s="24">
        <f t="shared" si="2434"/>
        <v>31747.599999999999</v>
      </c>
      <c r="AA1191" s="24">
        <f t="shared" si="2435"/>
        <v>31819.1</v>
      </c>
      <c r="AB1191" s="24">
        <f t="shared" si="2436"/>
        <v>31816.5</v>
      </c>
      <c r="AC1191" s="24">
        <f t="shared" si="2539"/>
        <v>0</v>
      </c>
      <c r="AD1191" s="24">
        <f t="shared" si="2539"/>
        <v>0</v>
      </c>
      <c r="AE1191" s="24">
        <f t="shared" si="2539"/>
        <v>0</v>
      </c>
      <c r="AF1191" s="24">
        <f t="shared" si="2539"/>
        <v>0</v>
      </c>
      <c r="AG1191" s="24">
        <f t="shared" si="2539"/>
        <v>0</v>
      </c>
      <c r="AH1191" s="24">
        <f t="shared" si="2539"/>
        <v>0</v>
      </c>
      <c r="AI1191" s="24">
        <f t="shared" si="2539"/>
        <v>0</v>
      </c>
      <c r="AJ1191" s="24">
        <f t="shared" si="2539"/>
        <v>0</v>
      </c>
      <c r="AK1191" s="24">
        <f t="shared" si="2539"/>
        <v>0</v>
      </c>
      <c r="AL1191" s="24">
        <f t="shared" si="2539"/>
        <v>0</v>
      </c>
      <c r="AM1191" s="24">
        <f t="shared" si="2539"/>
        <v>0</v>
      </c>
      <c r="AN1191" s="24">
        <f t="shared" si="2539"/>
        <v>0</v>
      </c>
      <c r="AO1191" s="24">
        <f t="shared" si="2478"/>
        <v>31747.599999999999</v>
      </c>
      <c r="AP1191" s="24">
        <f t="shared" si="2479"/>
        <v>31819.1</v>
      </c>
      <c r="AQ1191" s="24">
        <f t="shared" si="2480"/>
        <v>31816.5</v>
      </c>
      <c r="AR1191" s="24">
        <f t="shared" si="2539"/>
        <v>0</v>
      </c>
      <c r="AS1191" s="24">
        <f t="shared" si="2536"/>
        <v>31747.599999999999</v>
      </c>
      <c r="AT1191" s="24">
        <f t="shared" si="2539"/>
        <v>0</v>
      </c>
      <c r="AU1191" s="6"/>
    </row>
    <row r="1192" spans="1:47" x14ac:dyDescent="0.35">
      <c r="A1192" s="13" t="s">
        <v>370</v>
      </c>
      <c r="B1192" s="13" t="s">
        <v>14</v>
      </c>
      <c r="C1192" s="13" t="s">
        <v>83</v>
      </c>
      <c r="D1192" s="13" t="s">
        <v>346</v>
      </c>
      <c r="E1192" s="13"/>
      <c r="F1192" s="15" t="s">
        <v>432</v>
      </c>
      <c r="G1192" s="21">
        <f>G1193+G1196</f>
        <v>31747.599999999999</v>
      </c>
      <c r="H1192" s="21">
        <f t="shared" ref="H1192:L1192" si="2540">H1193+H1196</f>
        <v>31819.1</v>
      </c>
      <c r="I1192" s="21">
        <f t="shared" si="2540"/>
        <v>31816.5</v>
      </c>
      <c r="J1192" s="21">
        <f t="shared" si="2540"/>
        <v>0</v>
      </c>
      <c r="K1192" s="21">
        <f t="shared" si="2540"/>
        <v>0</v>
      </c>
      <c r="L1192" s="21">
        <f t="shared" si="2540"/>
        <v>0</v>
      </c>
      <c r="M1192" s="21">
        <f t="shared" si="2513"/>
        <v>31747.599999999999</v>
      </c>
      <c r="N1192" s="21">
        <f t="shared" si="2514"/>
        <v>31819.1</v>
      </c>
      <c r="O1192" s="21">
        <f t="shared" si="2515"/>
        <v>31816.5</v>
      </c>
      <c r="P1192" s="24">
        <f t="shared" ref="P1192:Q1192" si="2541">P1193+P1196</f>
        <v>0</v>
      </c>
      <c r="Q1192" s="24">
        <f t="shared" si="2541"/>
        <v>0</v>
      </c>
      <c r="R1192" s="24">
        <f t="shared" ref="R1192:T1192" si="2542">R1193+R1196</f>
        <v>0</v>
      </c>
      <c r="S1192" s="24">
        <f t="shared" si="2542"/>
        <v>0</v>
      </c>
      <c r="T1192" s="24">
        <f t="shared" si="2542"/>
        <v>0</v>
      </c>
      <c r="U1192" s="24">
        <f t="shared" ref="U1192:W1192" si="2543">U1193+U1196</f>
        <v>0</v>
      </c>
      <c r="V1192" s="24">
        <f t="shared" si="2543"/>
        <v>0</v>
      </c>
      <c r="W1192" s="24">
        <f t="shared" si="2543"/>
        <v>0</v>
      </c>
      <c r="X1192" s="24">
        <f t="shared" ref="X1192:Y1192" si="2544">X1193+X1196</f>
        <v>0</v>
      </c>
      <c r="Y1192" s="24">
        <f t="shared" si="2544"/>
        <v>0</v>
      </c>
      <c r="Z1192" s="24">
        <f t="shared" si="2434"/>
        <v>31747.599999999999</v>
      </c>
      <c r="AA1192" s="24">
        <f t="shared" si="2435"/>
        <v>31819.1</v>
      </c>
      <c r="AB1192" s="24">
        <f t="shared" si="2436"/>
        <v>31816.5</v>
      </c>
      <c r="AC1192" s="24">
        <f t="shared" ref="AC1192:AL1192" si="2545">AC1193+AC1196</f>
        <v>0</v>
      </c>
      <c r="AD1192" s="24">
        <f t="shared" si="2545"/>
        <v>0</v>
      </c>
      <c r="AE1192" s="24">
        <f t="shared" ref="AE1192" si="2546">AE1193+AE1196</f>
        <v>0</v>
      </c>
      <c r="AF1192" s="24">
        <f t="shared" si="2545"/>
        <v>0</v>
      </c>
      <c r="AG1192" s="24">
        <f t="shared" si="2545"/>
        <v>0</v>
      </c>
      <c r="AH1192" s="24">
        <f t="shared" si="2545"/>
        <v>0</v>
      </c>
      <c r="AI1192" s="24">
        <f t="shared" ref="AI1192" si="2547">AI1193+AI1196</f>
        <v>0</v>
      </c>
      <c r="AJ1192" s="24">
        <f t="shared" si="2545"/>
        <v>0</v>
      </c>
      <c r="AK1192" s="24">
        <f t="shared" si="2545"/>
        <v>0</v>
      </c>
      <c r="AL1192" s="24">
        <f t="shared" si="2545"/>
        <v>0</v>
      </c>
      <c r="AM1192" s="24">
        <f t="shared" ref="AM1192:AT1192" si="2548">AM1193+AM1196</f>
        <v>0</v>
      </c>
      <c r="AN1192" s="24">
        <f t="shared" si="2548"/>
        <v>0</v>
      </c>
      <c r="AO1192" s="24">
        <f t="shared" si="2478"/>
        <v>31747.599999999999</v>
      </c>
      <c r="AP1192" s="24">
        <f t="shared" si="2479"/>
        <v>31819.1</v>
      </c>
      <c r="AQ1192" s="24">
        <f t="shared" si="2480"/>
        <v>31816.5</v>
      </c>
      <c r="AR1192" s="24">
        <f t="shared" ref="AR1192" si="2549">AR1193+AR1196</f>
        <v>0</v>
      </c>
      <c r="AS1192" s="24">
        <f t="shared" si="2536"/>
        <v>31747.599999999999</v>
      </c>
      <c r="AT1192" s="24">
        <f t="shared" si="2548"/>
        <v>0</v>
      </c>
      <c r="AU1192" s="6"/>
    </row>
    <row r="1193" spans="1:47" ht="46.5" x14ac:dyDescent="0.35">
      <c r="A1193" s="13" t="s">
        <v>370</v>
      </c>
      <c r="B1193" s="13" t="s">
        <v>14</v>
      </c>
      <c r="C1193" s="13" t="s">
        <v>83</v>
      </c>
      <c r="D1193" s="13" t="s">
        <v>318</v>
      </c>
      <c r="E1193" s="13"/>
      <c r="F1193" s="15" t="s">
        <v>815</v>
      </c>
      <c r="G1193" s="21">
        <f>G1194</f>
        <v>28082</v>
      </c>
      <c r="H1193" s="21">
        <f>H1194</f>
        <v>28082</v>
      </c>
      <c r="I1193" s="21">
        <f>I1194</f>
        <v>28082</v>
      </c>
      <c r="J1193" s="21">
        <f t="shared" ref="J1193:L1193" si="2550">J1194</f>
        <v>0</v>
      </c>
      <c r="K1193" s="21">
        <f t="shared" si="2550"/>
        <v>0</v>
      </c>
      <c r="L1193" s="21">
        <f t="shared" si="2550"/>
        <v>0</v>
      </c>
      <c r="M1193" s="21">
        <f t="shared" si="2513"/>
        <v>28082</v>
      </c>
      <c r="N1193" s="21">
        <f t="shared" si="2514"/>
        <v>28082</v>
      </c>
      <c r="O1193" s="21">
        <f t="shared" si="2515"/>
        <v>28082</v>
      </c>
      <c r="P1193" s="24">
        <f t="shared" ref="P1193:AT1193" si="2551">P1194</f>
        <v>0</v>
      </c>
      <c r="Q1193" s="24">
        <f t="shared" si="2551"/>
        <v>0</v>
      </c>
      <c r="R1193" s="24">
        <f t="shared" si="2551"/>
        <v>0</v>
      </c>
      <c r="S1193" s="24">
        <f t="shared" si="2551"/>
        <v>0</v>
      </c>
      <c r="T1193" s="24">
        <f t="shared" si="2551"/>
        <v>0</v>
      </c>
      <c r="U1193" s="24">
        <f t="shared" si="2551"/>
        <v>0</v>
      </c>
      <c r="V1193" s="24">
        <f t="shared" si="2551"/>
        <v>0</v>
      </c>
      <c r="W1193" s="24">
        <f t="shared" si="2551"/>
        <v>0</v>
      </c>
      <c r="X1193" s="24">
        <f t="shared" si="2551"/>
        <v>0</v>
      </c>
      <c r="Y1193" s="24">
        <f t="shared" si="2551"/>
        <v>0</v>
      </c>
      <c r="Z1193" s="24">
        <f t="shared" si="2434"/>
        <v>28082</v>
      </c>
      <c r="AA1193" s="24">
        <f t="shared" si="2435"/>
        <v>28082</v>
      </c>
      <c r="AB1193" s="24">
        <f t="shared" si="2436"/>
        <v>28082</v>
      </c>
      <c r="AC1193" s="24">
        <f t="shared" si="2551"/>
        <v>0</v>
      </c>
      <c r="AD1193" s="24">
        <f t="shared" si="2551"/>
        <v>0</v>
      </c>
      <c r="AE1193" s="24">
        <f t="shared" si="2551"/>
        <v>0</v>
      </c>
      <c r="AF1193" s="24">
        <f t="shared" si="2551"/>
        <v>0</v>
      </c>
      <c r="AG1193" s="24">
        <f t="shared" si="2551"/>
        <v>0</v>
      </c>
      <c r="AH1193" s="24">
        <f t="shared" si="2551"/>
        <v>0</v>
      </c>
      <c r="AI1193" s="24">
        <f t="shared" si="2551"/>
        <v>0</v>
      </c>
      <c r="AJ1193" s="24">
        <f t="shared" si="2551"/>
        <v>0</v>
      </c>
      <c r="AK1193" s="24">
        <f t="shared" si="2551"/>
        <v>0</v>
      </c>
      <c r="AL1193" s="24">
        <f t="shared" si="2551"/>
        <v>0</v>
      </c>
      <c r="AM1193" s="24">
        <f t="shared" si="2551"/>
        <v>0</v>
      </c>
      <c r="AN1193" s="24">
        <f t="shared" si="2551"/>
        <v>0</v>
      </c>
      <c r="AO1193" s="24">
        <f t="shared" si="2478"/>
        <v>28082</v>
      </c>
      <c r="AP1193" s="24">
        <f t="shared" si="2479"/>
        <v>28082</v>
      </c>
      <c r="AQ1193" s="24">
        <f t="shared" si="2480"/>
        <v>28082</v>
      </c>
      <c r="AR1193" s="24">
        <f t="shared" si="2551"/>
        <v>0</v>
      </c>
      <c r="AS1193" s="24">
        <f t="shared" si="2536"/>
        <v>28082</v>
      </c>
      <c r="AT1193" s="24">
        <f t="shared" si="2551"/>
        <v>0</v>
      </c>
    </row>
    <row r="1194" spans="1:47" ht="77.5" x14ac:dyDescent="0.35">
      <c r="A1194" s="13" t="s">
        <v>370</v>
      </c>
      <c r="B1194" s="13" t="s">
        <v>14</v>
      </c>
      <c r="C1194" s="13" t="s">
        <v>83</v>
      </c>
      <c r="D1194" s="13" t="s">
        <v>318</v>
      </c>
      <c r="E1194" s="13" t="s">
        <v>25</v>
      </c>
      <c r="F1194" s="15" t="s">
        <v>384</v>
      </c>
      <c r="G1194" s="21">
        <f>G1195</f>
        <v>28082</v>
      </c>
      <c r="H1194" s="21">
        <f t="shared" ref="H1194:AT1194" si="2552">H1195</f>
        <v>28082</v>
      </c>
      <c r="I1194" s="21">
        <f t="shared" si="2552"/>
        <v>28082</v>
      </c>
      <c r="J1194" s="21">
        <f t="shared" si="2552"/>
        <v>0</v>
      </c>
      <c r="K1194" s="21">
        <f t="shared" si="2552"/>
        <v>0</v>
      </c>
      <c r="L1194" s="21">
        <f t="shared" si="2552"/>
        <v>0</v>
      </c>
      <c r="M1194" s="21">
        <f t="shared" si="2513"/>
        <v>28082</v>
      </c>
      <c r="N1194" s="21">
        <f t="shared" si="2514"/>
        <v>28082</v>
      </c>
      <c r="O1194" s="21">
        <f t="shared" si="2515"/>
        <v>28082</v>
      </c>
      <c r="P1194" s="24">
        <f t="shared" si="2552"/>
        <v>0</v>
      </c>
      <c r="Q1194" s="24">
        <f t="shared" si="2552"/>
        <v>0</v>
      </c>
      <c r="R1194" s="24">
        <f t="shared" si="2552"/>
        <v>0</v>
      </c>
      <c r="S1194" s="24">
        <f t="shared" si="2552"/>
        <v>0</v>
      </c>
      <c r="T1194" s="24">
        <f t="shared" si="2552"/>
        <v>0</v>
      </c>
      <c r="U1194" s="24">
        <f t="shared" si="2552"/>
        <v>0</v>
      </c>
      <c r="V1194" s="24">
        <f t="shared" si="2552"/>
        <v>0</v>
      </c>
      <c r="W1194" s="24">
        <f t="shared" si="2552"/>
        <v>0</v>
      </c>
      <c r="X1194" s="24">
        <f t="shared" si="2552"/>
        <v>0</v>
      </c>
      <c r="Y1194" s="24">
        <f t="shared" si="2552"/>
        <v>0</v>
      </c>
      <c r="Z1194" s="24">
        <f t="shared" si="2434"/>
        <v>28082</v>
      </c>
      <c r="AA1194" s="24">
        <f t="shared" si="2435"/>
        <v>28082</v>
      </c>
      <c r="AB1194" s="24">
        <f t="shared" si="2436"/>
        <v>28082</v>
      </c>
      <c r="AC1194" s="24">
        <f t="shared" si="2552"/>
        <v>0</v>
      </c>
      <c r="AD1194" s="24">
        <f t="shared" si="2552"/>
        <v>0</v>
      </c>
      <c r="AE1194" s="24">
        <f t="shared" si="2552"/>
        <v>0</v>
      </c>
      <c r="AF1194" s="24">
        <f t="shared" si="2552"/>
        <v>0</v>
      </c>
      <c r="AG1194" s="24">
        <f t="shared" si="2552"/>
        <v>0</v>
      </c>
      <c r="AH1194" s="24">
        <f t="shared" si="2552"/>
        <v>0</v>
      </c>
      <c r="AI1194" s="24">
        <f t="shared" si="2552"/>
        <v>0</v>
      </c>
      <c r="AJ1194" s="24">
        <f t="shared" si="2552"/>
        <v>0</v>
      </c>
      <c r="AK1194" s="24">
        <f t="shared" si="2552"/>
        <v>0</v>
      </c>
      <c r="AL1194" s="24">
        <f t="shared" si="2552"/>
        <v>0</v>
      </c>
      <c r="AM1194" s="24">
        <f t="shared" si="2552"/>
        <v>0</v>
      </c>
      <c r="AN1194" s="24">
        <f t="shared" si="2552"/>
        <v>0</v>
      </c>
      <c r="AO1194" s="24">
        <f t="shared" si="2478"/>
        <v>28082</v>
      </c>
      <c r="AP1194" s="24">
        <f t="shared" si="2479"/>
        <v>28082</v>
      </c>
      <c r="AQ1194" s="24">
        <f t="shared" si="2480"/>
        <v>28082</v>
      </c>
      <c r="AR1194" s="24">
        <f t="shared" si="2552"/>
        <v>0</v>
      </c>
      <c r="AS1194" s="24">
        <f t="shared" si="2536"/>
        <v>28082</v>
      </c>
      <c r="AT1194" s="24">
        <f t="shared" si="2552"/>
        <v>0</v>
      </c>
    </row>
    <row r="1195" spans="1:47" ht="31" x14ac:dyDescent="0.35">
      <c r="A1195" s="13" t="s">
        <v>370</v>
      </c>
      <c r="B1195" s="13" t="s">
        <v>14</v>
      </c>
      <c r="C1195" s="13" t="s">
        <v>83</v>
      </c>
      <c r="D1195" s="13" t="s">
        <v>318</v>
      </c>
      <c r="E1195" s="13">
        <v>120</v>
      </c>
      <c r="F1195" s="15" t="s">
        <v>373</v>
      </c>
      <c r="G1195" s="21">
        <v>28082</v>
      </c>
      <c r="H1195" s="21">
        <v>28082</v>
      </c>
      <c r="I1195" s="21">
        <v>28082</v>
      </c>
      <c r="J1195" s="21"/>
      <c r="K1195" s="21"/>
      <c r="L1195" s="21"/>
      <c r="M1195" s="21">
        <f t="shared" si="2513"/>
        <v>28082</v>
      </c>
      <c r="N1195" s="21">
        <f t="shared" si="2514"/>
        <v>28082</v>
      </c>
      <c r="O1195" s="21">
        <f t="shared" si="2515"/>
        <v>28082</v>
      </c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>
        <f t="shared" si="2434"/>
        <v>28082</v>
      </c>
      <c r="AA1195" s="24">
        <f t="shared" si="2435"/>
        <v>28082</v>
      </c>
      <c r="AB1195" s="24">
        <f t="shared" si="2436"/>
        <v>28082</v>
      </c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>
        <f t="shared" si="2478"/>
        <v>28082</v>
      </c>
      <c r="AP1195" s="24">
        <f t="shared" si="2479"/>
        <v>28082</v>
      </c>
      <c r="AQ1195" s="24">
        <f t="shared" si="2480"/>
        <v>28082</v>
      </c>
      <c r="AR1195" s="24"/>
      <c r="AS1195" s="24">
        <f t="shared" si="2536"/>
        <v>28082</v>
      </c>
      <c r="AT1195" s="24"/>
    </row>
    <row r="1196" spans="1:47" ht="46.5" x14ac:dyDescent="0.35">
      <c r="A1196" s="13" t="s">
        <v>370</v>
      </c>
      <c r="B1196" s="13" t="s">
        <v>14</v>
      </c>
      <c r="C1196" s="13" t="s">
        <v>83</v>
      </c>
      <c r="D1196" s="13" t="s">
        <v>319</v>
      </c>
      <c r="E1196" s="13"/>
      <c r="F1196" s="15" t="s">
        <v>816</v>
      </c>
      <c r="G1196" s="21">
        <f>G1197+G1199+G1201</f>
        <v>3665.6</v>
      </c>
      <c r="H1196" s="21">
        <f t="shared" ref="H1196:L1196" si="2553">H1197+H1199+H1201</f>
        <v>3737.1</v>
      </c>
      <c r="I1196" s="21">
        <f t="shared" si="2553"/>
        <v>3734.5</v>
      </c>
      <c r="J1196" s="21">
        <f t="shared" si="2553"/>
        <v>0</v>
      </c>
      <c r="K1196" s="21">
        <f t="shared" si="2553"/>
        <v>0</v>
      </c>
      <c r="L1196" s="21">
        <f t="shared" si="2553"/>
        <v>0</v>
      </c>
      <c r="M1196" s="21">
        <f t="shared" si="2513"/>
        <v>3665.6</v>
      </c>
      <c r="N1196" s="21">
        <f t="shared" si="2514"/>
        <v>3737.1</v>
      </c>
      <c r="O1196" s="21">
        <f t="shared" si="2515"/>
        <v>3734.5</v>
      </c>
      <c r="P1196" s="24">
        <f t="shared" ref="P1196:Q1196" si="2554">P1197+P1199+P1201</f>
        <v>0</v>
      </c>
      <c r="Q1196" s="24">
        <f t="shared" si="2554"/>
        <v>0</v>
      </c>
      <c r="R1196" s="24">
        <f t="shared" ref="R1196:T1196" si="2555">R1197+R1199+R1201</f>
        <v>0</v>
      </c>
      <c r="S1196" s="24">
        <f t="shared" si="2555"/>
        <v>0</v>
      </c>
      <c r="T1196" s="24">
        <f t="shared" si="2555"/>
        <v>0</v>
      </c>
      <c r="U1196" s="24">
        <f t="shared" ref="U1196:W1196" si="2556">U1197+U1199+U1201</f>
        <v>0</v>
      </c>
      <c r="V1196" s="24">
        <f t="shared" si="2556"/>
        <v>0</v>
      </c>
      <c r="W1196" s="24">
        <f t="shared" si="2556"/>
        <v>0</v>
      </c>
      <c r="X1196" s="24">
        <f t="shared" ref="X1196:Y1196" si="2557">X1197+X1199+X1201</f>
        <v>0</v>
      </c>
      <c r="Y1196" s="24">
        <f t="shared" si="2557"/>
        <v>0</v>
      </c>
      <c r="Z1196" s="24">
        <f t="shared" si="2434"/>
        <v>3665.6</v>
      </c>
      <c r="AA1196" s="24">
        <f t="shared" si="2435"/>
        <v>3737.1</v>
      </c>
      <c r="AB1196" s="24">
        <f t="shared" si="2436"/>
        <v>3734.5</v>
      </c>
      <c r="AC1196" s="24">
        <f t="shared" ref="AC1196:AL1196" si="2558">AC1197+AC1199+AC1201</f>
        <v>0</v>
      </c>
      <c r="AD1196" s="24">
        <f t="shared" si="2558"/>
        <v>0</v>
      </c>
      <c r="AE1196" s="24">
        <f t="shared" ref="AE1196" si="2559">AE1197+AE1199+AE1201</f>
        <v>0</v>
      </c>
      <c r="AF1196" s="24">
        <f t="shared" si="2558"/>
        <v>0</v>
      </c>
      <c r="AG1196" s="24">
        <f t="shared" si="2558"/>
        <v>0</v>
      </c>
      <c r="AH1196" s="24">
        <f t="shared" si="2558"/>
        <v>0</v>
      </c>
      <c r="AI1196" s="24">
        <f t="shared" ref="AI1196" si="2560">AI1197+AI1199+AI1201</f>
        <v>0</v>
      </c>
      <c r="AJ1196" s="24">
        <f t="shared" si="2558"/>
        <v>0</v>
      </c>
      <c r="AK1196" s="24">
        <f t="shared" si="2558"/>
        <v>0</v>
      </c>
      <c r="AL1196" s="24">
        <f t="shared" si="2558"/>
        <v>0</v>
      </c>
      <c r="AM1196" s="24">
        <f t="shared" ref="AM1196:AT1196" si="2561">AM1197+AM1199+AM1201</f>
        <v>0</v>
      </c>
      <c r="AN1196" s="24">
        <f t="shared" si="2561"/>
        <v>0</v>
      </c>
      <c r="AO1196" s="24">
        <f t="shared" si="2478"/>
        <v>3665.6</v>
      </c>
      <c r="AP1196" s="24">
        <f t="shared" si="2479"/>
        <v>3737.1</v>
      </c>
      <c r="AQ1196" s="24">
        <f t="shared" si="2480"/>
        <v>3734.5</v>
      </c>
      <c r="AR1196" s="24">
        <f t="shared" ref="AR1196" si="2562">AR1197+AR1199+AR1201</f>
        <v>0</v>
      </c>
      <c r="AS1196" s="24">
        <f t="shared" si="2536"/>
        <v>3665.6</v>
      </c>
      <c r="AT1196" s="24">
        <f t="shared" si="2561"/>
        <v>0</v>
      </c>
    </row>
    <row r="1197" spans="1:47" ht="77.5" x14ac:dyDescent="0.35">
      <c r="A1197" s="13" t="s">
        <v>370</v>
      </c>
      <c r="B1197" s="13" t="s">
        <v>14</v>
      </c>
      <c r="C1197" s="13" t="s">
        <v>83</v>
      </c>
      <c r="D1197" s="13" t="s">
        <v>319</v>
      </c>
      <c r="E1197" s="13" t="s">
        <v>25</v>
      </c>
      <c r="F1197" s="15" t="s">
        <v>384</v>
      </c>
      <c r="G1197" s="21">
        <f>G1198</f>
        <v>5.2</v>
      </c>
      <c r="H1197" s="21">
        <f t="shared" ref="H1197:AT1197" si="2563">H1198</f>
        <v>5.2</v>
      </c>
      <c r="I1197" s="21">
        <f t="shared" si="2563"/>
        <v>5.2</v>
      </c>
      <c r="J1197" s="21">
        <f t="shared" si="2563"/>
        <v>0</v>
      </c>
      <c r="K1197" s="21">
        <f t="shared" si="2563"/>
        <v>0</v>
      </c>
      <c r="L1197" s="21">
        <f t="shared" si="2563"/>
        <v>0</v>
      </c>
      <c r="M1197" s="21">
        <f t="shared" si="2513"/>
        <v>5.2</v>
      </c>
      <c r="N1197" s="21">
        <f t="shared" si="2514"/>
        <v>5.2</v>
      </c>
      <c r="O1197" s="21">
        <f t="shared" si="2515"/>
        <v>5.2</v>
      </c>
      <c r="P1197" s="24">
        <f t="shared" si="2563"/>
        <v>0</v>
      </c>
      <c r="Q1197" s="24">
        <f t="shared" si="2563"/>
        <v>0</v>
      </c>
      <c r="R1197" s="24">
        <f t="shared" si="2563"/>
        <v>0</v>
      </c>
      <c r="S1197" s="24">
        <f t="shared" si="2563"/>
        <v>0</v>
      </c>
      <c r="T1197" s="24">
        <f t="shared" si="2563"/>
        <v>0</v>
      </c>
      <c r="U1197" s="24">
        <f t="shared" si="2563"/>
        <v>0</v>
      </c>
      <c r="V1197" s="24">
        <f t="shared" si="2563"/>
        <v>0</v>
      </c>
      <c r="W1197" s="24">
        <f t="shared" si="2563"/>
        <v>0</v>
      </c>
      <c r="X1197" s="24">
        <f t="shared" si="2563"/>
        <v>0</v>
      </c>
      <c r="Y1197" s="24">
        <f t="shared" si="2563"/>
        <v>0</v>
      </c>
      <c r="Z1197" s="24">
        <f t="shared" si="2434"/>
        <v>5.2</v>
      </c>
      <c r="AA1197" s="24">
        <f t="shared" si="2435"/>
        <v>5.2</v>
      </c>
      <c r="AB1197" s="24">
        <f t="shared" si="2436"/>
        <v>5.2</v>
      </c>
      <c r="AC1197" s="24">
        <f t="shared" si="2563"/>
        <v>0</v>
      </c>
      <c r="AD1197" s="24">
        <f t="shared" si="2563"/>
        <v>0</v>
      </c>
      <c r="AE1197" s="24">
        <f t="shared" si="2563"/>
        <v>0</v>
      </c>
      <c r="AF1197" s="24">
        <f t="shared" si="2563"/>
        <v>0</v>
      </c>
      <c r="AG1197" s="24">
        <f t="shared" si="2563"/>
        <v>0</v>
      </c>
      <c r="AH1197" s="24">
        <f t="shared" si="2563"/>
        <v>0</v>
      </c>
      <c r="AI1197" s="24">
        <f t="shared" si="2563"/>
        <v>0</v>
      </c>
      <c r="AJ1197" s="24">
        <f t="shared" si="2563"/>
        <v>0</v>
      </c>
      <c r="AK1197" s="24">
        <f t="shared" si="2563"/>
        <v>0</v>
      </c>
      <c r="AL1197" s="24">
        <f t="shared" si="2563"/>
        <v>0</v>
      </c>
      <c r="AM1197" s="24">
        <f t="shared" si="2563"/>
        <v>0</v>
      </c>
      <c r="AN1197" s="24">
        <f t="shared" si="2563"/>
        <v>0</v>
      </c>
      <c r="AO1197" s="24">
        <f t="shared" si="2478"/>
        <v>5.2</v>
      </c>
      <c r="AP1197" s="24">
        <f t="shared" si="2479"/>
        <v>5.2</v>
      </c>
      <c r="AQ1197" s="24">
        <f t="shared" si="2480"/>
        <v>5.2</v>
      </c>
      <c r="AR1197" s="24">
        <f t="shared" si="2563"/>
        <v>0</v>
      </c>
      <c r="AS1197" s="24">
        <f t="shared" si="2536"/>
        <v>5.2</v>
      </c>
      <c r="AT1197" s="24">
        <f t="shared" si="2563"/>
        <v>0</v>
      </c>
    </row>
    <row r="1198" spans="1:47" ht="31" x14ac:dyDescent="0.35">
      <c r="A1198" s="13" t="s">
        <v>370</v>
      </c>
      <c r="B1198" s="13" t="s">
        <v>14</v>
      </c>
      <c r="C1198" s="13" t="s">
        <v>83</v>
      </c>
      <c r="D1198" s="13" t="s">
        <v>319</v>
      </c>
      <c r="E1198" s="13">
        <v>120</v>
      </c>
      <c r="F1198" s="15" t="s">
        <v>373</v>
      </c>
      <c r="G1198" s="21">
        <v>5.2</v>
      </c>
      <c r="H1198" s="21">
        <v>5.2</v>
      </c>
      <c r="I1198" s="21">
        <v>5.2</v>
      </c>
      <c r="J1198" s="21"/>
      <c r="K1198" s="21"/>
      <c r="L1198" s="21"/>
      <c r="M1198" s="21">
        <f t="shared" si="2513"/>
        <v>5.2</v>
      </c>
      <c r="N1198" s="21">
        <f t="shared" si="2514"/>
        <v>5.2</v>
      </c>
      <c r="O1198" s="21">
        <f t="shared" si="2515"/>
        <v>5.2</v>
      </c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>
        <f t="shared" si="2434"/>
        <v>5.2</v>
      </c>
      <c r="AA1198" s="24">
        <f t="shared" si="2435"/>
        <v>5.2</v>
      </c>
      <c r="AB1198" s="24">
        <f t="shared" si="2436"/>
        <v>5.2</v>
      </c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>
        <f t="shared" si="2478"/>
        <v>5.2</v>
      </c>
      <c r="AP1198" s="24">
        <f t="shared" si="2479"/>
        <v>5.2</v>
      </c>
      <c r="AQ1198" s="24">
        <f t="shared" si="2480"/>
        <v>5.2</v>
      </c>
      <c r="AR1198" s="24"/>
      <c r="AS1198" s="24">
        <f t="shared" si="2536"/>
        <v>5.2</v>
      </c>
      <c r="AT1198" s="24"/>
    </row>
    <row r="1199" spans="1:47" ht="31" x14ac:dyDescent="0.35">
      <c r="A1199" s="13" t="s">
        <v>370</v>
      </c>
      <c r="B1199" s="13" t="s">
        <v>14</v>
      </c>
      <c r="C1199" s="13" t="s">
        <v>83</v>
      </c>
      <c r="D1199" s="13" t="s">
        <v>319</v>
      </c>
      <c r="E1199" s="13" t="s">
        <v>7</v>
      </c>
      <c r="F1199" s="15" t="s">
        <v>385</v>
      </c>
      <c r="G1199" s="21">
        <f>G1200</f>
        <v>3645.8</v>
      </c>
      <c r="H1199" s="21">
        <f t="shared" ref="H1199:AT1199" si="2564">H1200</f>
        <v>3722.8</v>
      </c>
      <c r="I1199" s="21">
        <f t="shared" si="2564"/>
        <v>3722.8</v>
      </c>
      <c r="J1199" s="21">
        <f t="shared" si="2564"/>
        <v>0</v>
      </c>
      <c r="K1199" s="21">
        <f t="shared" si="2564"/>
        <v>0</v>
      </c>
      <c r="L1199" s="21">
        <f t="shared" si="2564"/>
        <v>0</v>
      </c>
      <c r="M1199" s="21">
        <f t="shared" si="2513"/>
        <v>3645.8</v>
      </c>
      <c r="N1199" s="21">
        <f t="shared" si="2514"/>
        <v>3722.8</v>
      </c>
      <c r="O1199" s="21">
        <f t="shared" si="2515"/>
        <v>3722.8</v>
      </c>
      <c r="P1199" s="24">
        <f t="shared" si="2564"/>
        <v>0</v>
      </c>
      <c r="Q1199" s="24">
        <f t="shared" si="2564"/>
        <v>0</v>
      </c>
      <c r="R1199" s="24">
        <f t="shared" si="2564"/>
        <v>0</v>
      </c>
      <c r="S1199" s="24">
        <f t="shared" si="2564"/>
        <v>0</v>
      </c>
      <c r="T1199" s="24">
        <f t="shared" si="2564"/>
        <v>0</v>
      </c>
      <c r="U1199" s="24">
        <f t="shared" si="2564"/>
        <v>0</v>
      </c>
      <c r="V1199" s="24">
        <f t="shared" si="2564"/>
        <v>0</v>
      </c>
      <c r="W1199" s="24">
        <f t="shared" si="2564"/>
        <v>0</v>
      </c>
      <c r="X1199" s="24">
        <f t="shared" si="2564"/>
        <v>0</v>
      </c>
      <c r="Y1199" s="24">
        <f t="shared" si="2564"/>
        <v>0</v>
      </c>
      <c r="Z1199" s="24">
        <f t="shared" ref="Z1199:Z1262" si="2565">M1199+P1199+Q1199+R1199+S1199</f>
        <v>3645.8</v>
      </c>
      <c r="AA1199" s="24">
        <f t="shared" ref="AA1199:AA1262" si="2566">N1199+T1199+U1199+V1199</f>
        <v>3722.8</v>
      </c>
      <c r="AB1199" s="24">
        <f t="shared" ref="AB1199:AB1262" si="2567">O1199+W1199+X1199+Y1199</f>
        <v>3722.8</v>
      </c>
      <c r="AC1199" s="24">
        <f t="shared" si="2564"/>
        <v>0</v>
      </c>
      <c r="AD1199" s="24">
        <f t="shared" si="2564"/>
        <v>0</v>
      </c>
      <c r="AE1199" s="24">
        <f t="shared" si="2564"/>
        <v>0</v>
      </c>
      <c r="AF1199" s="24">
        <f t="shared" si="2564"/>
        <v>0</v>
      </c>
      <c r="AG1199" s="24">
        <f t="shared" si="2564"/>
        <v>0</v>
      </c>
      <c r="AH1199" s="24">
        <f t="shared" si="2564"/>
        <v>0</v>
      </c>
      <c r="AI1199" s="24">
        <f t="shared" si="2564"/>
        <v>0</v>
      </c>
      <c r="AJ1199" s="24">
        <f t="shared" si="2564"/>
        <v>0</v>
      </c>
      <c r="AK1199" s="24">
        <f t="shared" si="2564"/>
        <v>0</v>
      </c>
      <c r="AL1199" s="24">
        <f t="shared" si="2564"/>
        <v>0</v>
      </c>
      <c r="AM1199" s="24">
        <f t="shared" si="2564"/>
        <v>0</v>
      </c>
      <c r="AN1199" s="24">
        <f t="shared" si="2564"/>
        <v>0</v>
      </c>
      <c r="AO1199" s="24">
        <f t="shared" si="2478"/>
        <v>3645.8</v>
      </c>
      <c r="AP1199" s="24">
        <f t="shared" si="2479"/>
        <v>3722.8</v>
      </c>
      <c r="AQ1199" s="24">
        <f t="shared" si="2480"/>
        <v>3722.8</v>
      </c>
      <c r="AR1199" s="24">
        <f t="shared" si="2564"/>
        <v>0</v>
      </c>
      <c r="AS1199" s="24">
        <f t="shared" si="2536"/>
        <v>3645.8</v>
      </c>
      <c r="AT1199" s="24">
        <f t="shared" si="2564"/>
        <v>0</v>
      </c>
    </row>
    <row r="1200" spans="1:47" ht="31" x14ac:dyDescent="0.35">
      <c r="A1200" s="13" t="s">
        <v>370</v>
      </c>
      <c r="B1200" s="13" t="s">
        <v>14</v>
      </c>
      <c r="C1200" s="13" t="s">
        <v>83</v>
      </c>
      <c r="D1200" s="13" t="s">
        <v>319</v>
      </c>
      <c r="E1200" s="13">
        <v>240</v>
      </c>
      <c r="F1200" s="15" t="s">
        <v>374</v>
      </c>
      <c r="G1200" s="21">
        <v>3645.8</v>
      </c>
      <c r="H1200" s="21">
        <v>3722.8</v>
      </c>
      <c r="I1200" s="21">
        <v>3722.8</v>
      </c>
      <c r="J1200" s="21"/>
      <c r="K1200" s="21"/>
      <c r="L1200" s="21"/>
      <c r="M1200" s="21">
        <f t="shared" si="2513"/>
        <v>3645.8</v>
      </c>
      <c r="N1200" s="21">
        <f t="shared" si="2514"/>
        <v>3722.8</v>
      </c>
      <c r="O1200" s="21">
        <f t="shared" si="2515"/>
        <v>3722.8</v>
      </c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>
        <f t="shared" si="2565"/>
        <v>3645.8</v>
      </c>
      <c r="AA1200" s="24">
        <f t="shared" si="2566"/>
        <v>3722.8</v>
      </c>
      <c r="AB1200" s="24">
        <f t="shared" si="2567"/>
        <v>3722.8</v>
      </c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>
        <f t="shared" si="2478"/>
        <v>3645.8</v>
      </c>
      <c r="AP1200" s="24">
        <f t="shared" si="2479"/>
        <v>3722.8</v>
      </c>
      <c r="AQ1200" s="24">
        <f t="shared" si="2480"/>
        <v>3722.8</v>
      </c>
      <c r="AR1200" s="24"/>
      <c r="AS1200" s="24">
        <f t="shared" si="2536"/>
        <v>3645.8</v>
      </c>
      <c r="AT1200" s="24"/>
    </row>
    <row r="1201" spans="1:47" x14ac:dyDescent="0.35">
      <c r="A1201" s="13" t="s">
        <v>370</v>
      </c>
      <c r="B1201" s="13" t="s">
        <v>14</v>
      </c>
      <c r="C1201" s="13" t="s">
        <v>83</v>
      </c>
      <c r="D1201" s="13" t="s">
        <v>319</v>
      </c>
      <c r="E1201" s="13" t="s">
        <v>8</v>
      </c>
      <c r="F1201" s="15" t="s">
        <v>389</v>
      </c>
      <c r="G1201" s="21">
        <f>G1202</f>
        <v>14.6</v>
      </c>
      <c r="H1201" s="21">
        <f t="shared" ref="H1201:AT1201" si="2568">H1202</f>
        <v>9.1</v>
      </c>
      <c r="I1201" s="21">
        <f t="shared" si="2568"/>
        <v>6.5</v>
      </c>
      <c r="J1201" s="21">
        <f t="shared" si="2568"/>
        <v>0</v>
      </c>
      <c r="K1201" s="21">
        <f t="shared" si="2568"/>
        <v>0</v>
      </c>
      <c r="L1201" s="21">
        <f t="shared" si="2568"/>
        <v>0</v>
      </c>
      <c r="M1201" s="21">
        <f t="shared" si="2513"/>
        <v>14.6</v>
      </c>
      <c r="N1201" s="21">
        <f t="shared" si="2514"/>
        <v>9.1</v>
      </c>
      <c r="O1201" s="21">
        <f t="shared" si="2515"/>
        <v>6.5</v>
      </c>
      <c r="P1201" s="24">
        <f t="shared" si="2568"/>
        <v>0</v>
      </c>
      <c r="Q1201" s="24">
        <f t="shared" si="2568"/>
        <v>0</v>
      </c>
      <c r="R1201" s="24">
        <f t="shared" si="2568"/>
        <v>0</v>
      </c>
      <c r="S1201" s="24">
        <f t="shared" si="2568"/>
        <v>0</v>
      </c>
      <c r="T1201" s="24">
        <f t="shared" si="2568"/>
        <v>0</v>
      </c>
      <c r="U1201" s="24">
        <f t="shared" si="2568"/>
        <v>0</v>
      </c>
      <c r="V1201" s="24">
        <f t="shared" si="2568"/>
        <v>0</v>
      </c>
      <c r="W1201" s="24">
        <f t="shared" si="2568"/>
        <v>0</v>
      </c>
      <c r="X1201" s="24">
        <f t="shared" si="2568"/>
        <v>0</v>
      </c>
      <c r="Y1201" s="24">
        <f t="shared" si="2568"/>
        <v>0</v>
      </c>
      <c r="Z1201" s="24">
        <f t="shared" si="2565"/>
        <v>14.6</v>
      </c>
      <c r="AA1201" s="24">
        <f t="shared" si="2566"/>
        <v>9.1</v>
      </c>
      <c r="AB1201" s="24">
        <f t="shared" si="2567"/>
        <v>6.5</v>
      </c>
      <c r="AC1201" s="24">
        <f t="shared" si="2568"/>
        <v>0</v>
      </c>
      <c r="AD1201" s="24">
        <f t="shared" si="2568"/>
        <v>0</v>
      </c>
      <c r="AE1201" s="24">
        <f t="shared" si="2568"/>
        <v>0</v>
      </c>
      <c r="AF1201" s="24">
        <f t="shared" si="2568"/>
        <v>0</v>
      </c>
      <c r="AG1201" s="24">
        <f t="shared" si="2568"/>
        <v>0</v>
      </c>
      <c r="AH1201" s="24">
        <f t="shared" si="2568"/>
        <v>0</v>
      </c>
      <c r="AI1201" s="24">
        <f t="shared" si="2568"/>
        <v>0</v>
      </c>
      <c r="AJ1201" s="24">
        <f t="shared" si="2568"/>
        <v>0</v>
      </c>
      <c r="AK1201" s="24">
        <f t="shared" si="2568"/>
        <v>0</v>
      </c>
      <c r="AL1201" s="24">
        <f t="shared" si="2568"/>
        <v>0</v>
      </c>
      <c r="AM1201" s="24">
        <f t="shared" si="2568"/>
        <v>0</v>
      </c>
      <c r="AN1201" s="24">
        <f t="shared" si="2568"/>
        <v>0</v>
      </c>
      <c r="AO1201" s="24">
        <f t="shared" si="2478"/>
        <v>14.6</v>
      </c>
      <c r="AP1201" s="24">
        <f t="shared" si="2479"/>
        <v>9.1</v>
      </c>
      <c r="AQ1201" s="24">
        <f t="shared" si="2480"/>
        <v>6.5</v>
      </c>
      <c r="AR1201" s="24">
        <f t="shared" si="2568"/>
        <v>0</v>
      </c>
      <c r="AS1201" s="24">
        <f t="shared" si="2536"/>
        <v>14.6</v>
      </c>
      <c r="AT1201" s="24">
        <f t="shared" si="2568"/>
        <v>0</v>
      </c>
    </row>
    <row r="1202" spans="1:47" x14ac:dyDescent="0.35">
      <c r="A1202" s="13" t="s">
        <v>370</v>
      </c>
      <c r="B1202" s="13" t="s">
        <v>14</v>
      </c>
      <c r="C1202" s="13" t="s">
        <v>83</v>
      </c>
      <c r="D1202" s="13" t="s">
        <v>319</v>
      </c>
      <c r="E1202" s="13">
        <v>850</v>
      </c>
      <c r="F1202" s="15" t="s">
        <v>383</v>
      </c>
      <c r="G1202" s="21">
        <v>14.6</v>
      </c>
      <c r="H1202" s="21">
        <v>9.1</v>
      </c>
      <c r="I1202" s="21">
        <v>6.5</v>
      </c>
      <c r="J1202" s="21"/>
      <c r="K1202" s="21"/>
      <c r="L1202" s="21"/>
      <c r="M1202" s="21">
        <f t="shared" si="2513"/>
        <v>14.6</v>
      </c>
      <c r="N1202" s="21">
        <f t="shared" si="2514"/>
        <v>9.1</v>
      </c>
      <c r="O1202" s="21">
        <f t="shared" si="2515"/>
        <v>6.5</v>
      </c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>
        <f t="shared" si="2565"/>
        <v>14.6</v>
      </c>
      <c r="AA1202" s="24">
        <f t="shared" si="2566"/>
        <v>9.1</v>
      </c>
      <c r="AB1202" s="24">
        <f t="shared" si="2567"/>
        <v>6.5</v>
      </c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>
        <f t="shared" si="2478"/>
        <v>14.6</v>
      </c>
      <c r="AP1202" s="24">
        <f t="shared" si="2479"/>
        <v>9.1</v>
      </c>
      <c r="AQ1202" s="24">
        <f t="shared" si="2480"/>
        <v>6.5</v>
      </c>
      <c r="AR1202" s="24"/>
      <c r="AS1202" s="24">
        <f t="shared" si="2536"/>
        <v>14.6</v>
      </c>
      <c r="AT1202" s="24"/>
    </row>
    <row r="1203" spans="1:47" s="16" customFormat="1" x14ac:dyDescent="0.35">
      <c r="A1203" s="18" t="s">
        <v>370</v>
      </c>
      <c r="B1203" s="18" t="s">
        <v>14</v>
      </c>
      <c r="C1203" s="18" t="s">
        <v>16</v>
      </c>
      <c r="D1203" s="18"/>
      <c r="E1203" s="18"/>
      <c r="F1203" s="11" t="s">
        <v>20</v>
      </c>
      <c r="G1203" s="20">
        <f>G1204+G1239</f>
        <v>12986.8</v>
      </c>
      <c r="H1203" s="20">
        <f>H1204+H1239</f>
        <v>10224.799999999999</v>
      </c>
      <c r="I1203" s="20">
        <f>I1204+I1239</f>
        <v>10224.799999999999</v>
      </c>
      <c r="J1203" s="20">
        <f t="shared" ref="J1203:L1203" si="2569">J1204+J1239</f>
        <v>183.3</v>
      </c>
      <c r="K1203" s="20">
        <f t="shared" si="2569"/>
        <v>0</v>
      </c>
      <c r="L1203" s="20">
        <f t="shared" si="2569"/>
        <v>0</v>
      </c>
      <c r="M1203" s="21">
        <f t="shared" si="2513"/>
        <v>13170.099999999999</v>
      </c>
      <c r="N1203" s="21">
        <f t="shared" si="2514"/>
        <v>10224.799999999999</v>
      </c>
      <c r="O1203" s="21">
        <f t="shared" si="2515"/>
        <v>10224.799999999999</v>
      </c>
      <c r="P1203" s="23">
        <f t="shared" ref="P1203:AT1203" si="2570">P1204+P1239</f>
        <v>0</v>
      </c>
      <c r="Q1203" s="23">
        <f t="shared" si="2570"/>
        <v>0</v>
      </c>
      <c r="R1203" s="23">
        <f t="shared" si="2570"/>
        <v>0</v>
      </c>
      <c r="S1203" s="23">
        <f t="shared" ref="S1203" si="2571">S1204+S1239</f>
        <v>0</v>
      </c>
      <c r="T1203" s="23">
        <f t="shared" si="2570"/>
        <v>0</v>
      </c>
      <c r="U1203" s="23">
        <f t="shared" si="2570"/>
        <v>0</v>
      </c>
      <c r="V1203" s="23">
        <f t="shared" ref="V1203" si="2572">V1204+V1239</f>
        <v>0</v>
      </c>
      <c r="W1203" s="23">
        <f t="shared" si="2570"/>
        <v>0</v>
      </c>
      <c r="X1203" s="23">
        <f t="shared" si="2570"/>
        <v>0</v>
      </c>
      <c r="Y1203" s="23">
        <f t="shared" si="2570"/>
        <v>0</v>
      </c>
      <c r="Z1203" s="23">
        <f t="shared" si="2565"/>
        <v>13170.099999999999</v>
      </c>
      <c r="AA1203" s="23">
        <f t="shared" si="2566"/>
        <v>10224.799999999999</v>
      </c>
      <c r="AB1203" s="23">
        <f t="shared" si="2567"/>
        <v>10224.799999999999</v>
      </c>
      <c r="AC1203" s="23">
        <f t="shared" ref="AC1203:AN1203" si="2573">AC1204+AC1239</f>
        <v>0</v>
      </c>
      <c r="AD1203" s="23">
        <f t="shared" si="2573"/>
        <v>0</v>
      </c>
      <c r="AE1203" s="23">
        <f t="shared" ref="AE1203" si="2574">AE1204+AE1239</f>
        <v>0</v>
      </c>
      <c r="AF1203" s="23">
        <f t="shared" si="2573"/>
        <v>0</v>
      </c>
      <c r="AG1203" s="23">
        <f t="shared" si="2573"/>
        <v>0</v>
      </c>
      <c r="AH1203" s="23">
        <f t="shared" si="2573"/>
        <v>0</v>
      </c>
      <c r="AI1203" s="23">
        <f t="shared" ref="AI1203" si="2575">AI1204+AI1239</f>
        <v>0</v>
      </c>
      <c r="AJ1203" s="23">
        <f t="shared" si="2573"/>
        <v>0</v>
      </c>
      <c r="AK1203" s="23">
        <f t="shared" si="2573"/>
        <v>0</v>
      </c>
      <c r="AL1203" s="23">
        <f t="shared" si="2573"/>
        <v>0</v>
      </c>
      <c r="AM1203" s="23">
        <f t="shared" si="2573"/>
        <v>0</v>
      </c>
      <c r="AN1203" s="23">
        <f t="shared" si="2573"/>
        <v>0</v>
      </c>
      <c r="AO1203" s="23">
        <f t="shared" si="2478"/>
        <v>13170.099999999999</v>
      </c>
      <c r="AP1203" s="23">
        <f t="shared" si="2479"/>
        <v>10224.799999999999</v>
      </c>
      <c r="AQ1203" s="23">
        <f t="shared" si="2480"/>
        <v>10224.799999999999</v>
      </c>
      <c r="AR1203" s="23">
        <f t="shared" ref="AR1203" si="2576">AR1204+AR1239</f>
        <v>0</v>
      </c>
      <c r="AS1203" s="23">
        <f t="shared" si="2536"/>
        <v>13170.099999999999</v>
      </c>
      <c r="AT1203" s="23">
        <f t="shared" si="2570"/>
        <v>0</v>
      </c>
    </row>
    <row r="1204" spans="1:47" x14ac:dyDescent="0.35">
      <c r="A1204" s="13" t="s">
        <v>370</v>
      </c>
      <c r="B1204" s="13" t="s">
        <v>14</v>
      </c>
      <c r="C1204" s="13" t="s">
        <v>16</v>
      </c>
      <c r="D1204" s="13" t="s">
        <v>347</v>
      </c>
      <c r="E1204" s="13"/>
      <c r="F1204" s="15" t="s">
        <v>404</v>
      </c>
      <c r="G1204" s="21">
        <f>G1205+G1209+G1227</f>
        <v>12966.8</v>
      </c>
      <c r="H1204" s="21">
        <f t="shared" ref="H1204:L1204" si="2577">H1205+H1209+H1227</f>
        <v>10224.799999999999</v>
      </c>
      <c r="I1204" s="21">
        <f t="shared" si="2577"/>
        <v>10224.799999999999</v>
      </c>
      <c r="J1204" s="21">
        <f t="shared" si="2577"/>
        <v>183.3</v>
      </c>
      <c r="K1204" s="21">
        <f t="shared" si="2577"/>
        <v>0</v>
      </c>
      <c r="L1204" s="21">
        <f t="shared" si="2577"/>
        <v>0</v>
      </c>
      <c r="M1204" s="21">
        <f t="shared" si="2513"/>
        <v>13150.099999999999</v>
      </c>
      <c r="N1204" s="21">
        <f t="shared" si="2514"/>
        <v>10224.799999999999</v>
      </c>
      <c r="O1204" s="21">
        <f t="shared" si="2515"/>
        <v>10224.799999999999</v>
      </c>
      <c r="P1204" s="24">
        <f t="shared" ref="P1204:Q1204" si="2578">P1205+P1209+P1227</f>
        <v>0</v>
      </c>
      <c r="Q1204" s="24">
        <f t="shared" si="2578"/>
        <v>0</v>
      </c>
      <c r="R1204" s="24">
        <f t="shared" ref="R1204:T1204" si="2579">R1205+R1209+R1227</f>
        <v>0</v>
      </c>
      <c r="S1204" s="24">
        <f t="shared" si="2579"/>
        <v>0</v>
      </c>
      <c r="T1204" s="24">
        <f t="shared" si="2579"/>
        <v>0</v>
      </c>
      <c r="U1204" s="24">
        <f t="shared" ref="U1204:W1204" si="2580">U1205+U1209+U1227</f>
        <v>0</v>
      </c>
      <c r="V1204" s="24">
        <f t="shared" si="2580"/>
        <v>0</v>
      </c>
      <c r="W1204" s="24">
        <f t="shared" si="2580"/>
        <v>0</v>
      </c>
      <c r="X1204" s="24">
        <f t="shared" ref="X1204:Y1204" si="2581">X1205+X1209+X1227</f>
        <v>0</v>
      </c>
      <c r="Y1204" s="24">
        <f t="shared" si="2581"/>
        <v>0</v>
      </c>
      <c r="Z1204" s="24">
        <f t="shared" si="2565"/>
        <v>13150.099999999999</v>
      </c>
      <c r="AA1204" s="24">
        <f t="shared" si="2566"/>
        <v>10224.799999999999</v>
      </c>
      <c r="AB1204" s="24">
        <f t="shared" si="2567"/>
        <v>10224.799999999999</v>
      </c>
      <c r="AC1204" s="24">
        <f t="shared" ref="AC1204:AL1204" si="2582">AC1205+AC1209+AC1227</f>
        <v>0</v>
      </c>
      <c r="AD1204" s="24">
        <f t="shared" si="2582"/>
        <v>0</v>
      </c>
      <c r="AE1204" s="24">
        <f t="shared" ref="AE1204" si="2583">AE1205+AE1209+AE1227</f>
        <v>0</v>
      </c>
      <c r="AF1204" s="24">
        <f t="shared" si="2582"/>
        <v>0</v>
      </c>
      <c r="AG1204" s="24">
        <f t="shared" si="2582"/>
        <v>0</v>
      </c>
      <c r="AH1204" s="24">
        <f t="shared" si="2582"/>
        <v>0</v>
      </c>
      <c r="AI1204" s="24">
        <f t="shared" ref="AI1204" si="2584">AI1205+AI1209+AI1227</f>
        <v>0</v>
      </c>
      <c r="AJ1204" s="24">
        <f t="shared" si="2582"/>
        <v>0</v>
      </c>
      <c r="AK1204" s="24">
        <f t="shared" si="2582"/>
        <v>0</v>
      </c>
      <c r="AL1204" s="24">
        <f t="shared" si="2582"/>
        <v>0</v>
      </c>
      <c r="AM1204" s="24">
        <f t="shared" ref="AM1204:AT1204" si="2585">AM1205+AM1209+AM1227</f>
        <v>0</v>
      </c>
      <c r="AN1204" s="24">
        <f t="shared" si="2585"/>
        <v>0</v>
      </c>
      <c r="AO1204" s="24">
        <f t="shared" si="2478"/>
        <v>13150.099999999999</v>
      </c>
      <c r="AP1204" s="24">
        <f t="shared" si="2479"/>
        <v>10224.799999999999</v>
      </c>
      <c r="AQ1204" s="24">
        <f t="shared" si="2480"/>
        <v>10224.799999999999</v>
      </c>
      <c r="AR1204" s="24">
        <f t="shared" ref="AR1204" si="2586">AR1205+AR1209+AR1227</f>
        <v>0</v>
      </c>
      <c r="AS1204" s="24">
        <f t="shared" si="2536"/>
        <v>13150.099999999999</v>
      </c>
      <c r="AT1204" s="24">
        <f t="shared" si="2585"/>
        <v>0</v>
      </c>
      <c r="AU1204" s="6"/>
    </row>
    <row r="1205" spans="1:47" ht="62" x14ac:dyDescent="0.35">
      <c r="A1205" s="13" t="s">
        <v>370</v>
      </c>
      <c r="B1205" s="13" t="s">
        <v>14</v>
      </c>
      <c r="C1205" s="13" t="s">
        <v>16</v>
      </c>
      <c r="D1205" s="13" t="s">
        <v>348</v>
      </c>
      <c r="E1205" s="13"/>
      <c r="F1205" s="15" t="s">
        <v>899</v>
      </c>
      <c r="G1205" s="21">
        <f>G1206</f>
        <v>15</v>
      </c>
      <c r="H1205" s="21">
        <f t="shared" ref="H1205:AT1207" si="2587">H1206</f>
        <v>15</v>
      </c>
      <c r="I1205" s="21">
        <f t="shared" si="2587"/>
        <v>15</v>
      </c>
      <c r="J1205" s="21">
        <f t="shared" si="2587"/>
        <v>0</v>
      </c>
      <c r="K1205" s="21">
        <f t="shared" si="2587"/>
        <v>0</v>
      </c>
      <c r="L1205" s="21">
        <f t="shared" si="2587"/>
        <v>0</v>
      </c>
      <c r="M1205" s="21">
        <f t="shared" si="2513"/>
        <v>15</v>
      </c>
      <c r="N1205" s="21">
        <f t="shared" si="2514"/>
        <v>15</v>
      </c>
      <c r="O1205" s="21">
        <f t="shared" si="2515"/>
        <v>15</v>
      </c>
      <c r="P1205" s="24">
        <f t="shared" si="2587"/>
        <v>0</v>
      </c>
      <c r="Q1205" s="24">
        <f t="shared" si="2587"/>
        <v>0</v>
      </c>
      <c r="R1205" s="24">
        <f t="shared" si="2587"/>
        <v>0</v>
      </c>
      <c r="S1205" s="24">
        <f t="shared" si="2587"/>
        <v>0</v>
      </c>
      <c r="T1205" s="24">
        <f t="shared" si="2587"/>
        <v>0</v>
      </c>
      <c r="U1205" s="24">
        <f t="shared" si="2587"/>
        <v>0</v>
      </c>
      <c r="V1205" s="24">
        <f t="shared" si="2587"/>
        <v>0</v>
      </c>
      <c r="W1205" s="24">
        <f t="shared" si="2587"/>
        <v>0</v>
      </c>
      <c r="X1205" s="24">
        <f t="shared" si="2587"/>
        <v>0</v>
      </c>
      <c r="Y1205" s="24">
        <f t="shared" si="2587"/>
        <v>0</v>
      </c>
      <c r="Z1205" s="24">
        <f t="shared" si="2565"/>
        <v>15</v>
      </c>
      <c r="AA1205" s="24">
        <f t="shared" si="2566"/>
        <v>15</v>
      </c>
      <c r="AB1205" s="24">
        <f t="shared" si="2567"/>
        <v>15</v>
      </c>
      <c r="AC1205" s="24">
        <f t="shared" si="2587"/>
        <v>0</v>
      </c>
      <c r="AD1205" s="24">
        <f t="shared" si="2587"/>
        <v>0</v>
      </c>
      <c r="AE1205" s="24">
        <f t="shared" si="2587"/>
        <v>0</v>
      </c>
      <c r="AF1205" s="24">
        <f t="shared" si="2587"/>
        <v>0</v>
      </c>
      <c r="AG1205" s="24">
        <f t="shared" si="2587"/>
        <v>0</v>
      </c>
      <c r="AH1205" s="24">
        <f t="shared" si="2587"/>
        <v>0</v>
      </c>
      <c r="AI1205" s="24">
        <f t="shared" si="2587"/>
        <v>0</v>
      </c>
      <c r="AJ1205" s="24">
        <f t="shared" si="2587"/>
        <v>0</v>
      </c>
      <c r="AK1205" s="24">
        <f t="shared" si="2587"/>
        <v>0</v>
      </c>
      <c r="AL1205" s="24">
        <f t="shared" si="2587"/>
        <v>0</v>
      </c>
      <c r="AM1205" s="24">
        <f t="shared" si="2587"/>
        <v>0</v>
      </c>
      <c r="AN1205" s="24">
        <f t="shared" si="2587"/>
        <v>0</v>
      </c>
      <c r="AO1205" s="24">
        <f t="shared" si="2478"/>
        <v>15</v>
      </c>
      <c r="AP1205" s="24">
        <f t="shared" si="2479"/>
        <v>15</v>
      </c>
      <c r="AQ1205" s="24">
        <f t="shared" si="2480"/>
        <v>15</v>
      </c>
      <c r="AR1205" s="24">
        <f t="shared" si="2587"/>
        <v>0</v>
      </c>
      <c r="AS1205" s="24">
        <f t="shared" si="2536"/>
        <v>15</v>
      </c>
      <c r="AT1205" s="24">
        <f t="shared" si="2587"/>
        <v>0</v>
      </c>
      <c r="AU1205" s="6"/>
    </row>
    <row r="1206" spans="1:47" ht="46.5" x14ac:dyDescent="0.35">
      <c r="A1206" s="13" t="s">
        <v>370</v>
      </c>
      <c r="B1206" s="13" t="s">
        <v>14</v>
      </c>
      <c r="C1206" s="13" t="s">
        <v>16</v>
      </c>
      <c r="D1206" s="13" t="s">
        <v>324</v>
      </c>
      <c r="E1206" s="13"/>
      <c r="F1206" s="15" t="s">
        <v>900</v>
      </c>
      <c r="G1206" s="21">
        <f>G1207</f>
        <v>15</v>
      </c>
      <c r="H1206" s="21">
        <f t="shared" si="2587"/>
        <v>15</v>
      </c>
      <c r="I1206" s="21">
        <f t="shared" si="2587"/>
        <v>15</v>
      </c>
      <c r="J1206" s="21">
        <f t="shared" si="2587"/>
        <v>0</v>
      </c>
      <c r="K1206" s="21">
        <f t="shared" si="2587"/>
        <v>0</v>
      </c>
      <c r="L1206" s="21">
        <f t="shared" si="2587"/>
        <v>0</v>
      </c>
      <c r="M1206" s="21">
        <f t="shared" si="2513"/>
        <v>15</v>
      </c>
      <c r="N1206" s="21">
        <f t="shared" si="2514"/>
        <v>15</v>
      </c>
      <c r="O1206" s="21">
        <f t="shared" si="2515"/>
        <v>15</v>
      </c>
      <c r="P1206" s="24">
        <f t="shared" si="2587"/>
        <v>0</v>
      </c>
      <c r="Q1206" s="24">
        <f t="shared" si="2587"/>
        <v>0</v>
      </c>
      <c r="R1206" s="24">
        <f t="shared" si="2587"/>
        <v>0</v>
      </c>
      <c r="S1206" s="24">
        <f t="shared" si="2587"/>
        <v>0</v>
      </c>
      <c r="T1206" s="24">
        <f t="shared" si="2587"/>
        <v>0</v>
      </c>
      <c r="U1206" s="24">
        <f t="shared" si="2587"/>
        <v>0</v>
      </c>
      <c r="V1206" s="24">
        <f t="shared" si="2587"/>
        <v>0</v>
      </c>
      <c r="W1206" s="24">
        <f t="shared" si="2587"/>
        <v>0</v>
      </c>
      <c r="X1206" s="24">
        <f t="shared" si="2587"/>
        <v>0</v>
      </c>
      <c r="Y1206" s="24">
        <f t="shared" si="2587"/>
        <v>0</v>
      </c>
      <c r="Z1206" s="24">
        <f t="shared" si="2565"/>
        <v>15</v>
      </c>
      <c r="AA1206" s="24">
        <f t="shared" si="2566"/>
        <v>15</v>
      </c>
      <c r="AB1206" s="24">
        <f t="shared" si="2567"/>
        <v>15</v>
      </c>
      <c r="AC1206" s="24">
        <f t="shared" si="2587"/>
        <v>0</v>
      </c>
      <c r="AD1206" s="24">
        <f t="shared" si="2587"/>
        <v>0</v>
      </c>
      <c r="AE1206" s="24">
        <f t="shared" si="2587"/>
        <v>0</v>
      </c>
      <c r="AF1206" s="24">
        <f t="shared" si="2587"/>
        <v>0</v>
      </c>
      <c r="AG1206" s="24">
        <f t="shared" si="2587"/>
        <v>0</v>
      </c>
      <c r="AH1206" s="24">
        <f t="shared" si="2587"/>
        <v>0</v>
      </c>
      <c r="AI1206" s="24">
        <f t="shared" si="2587"/>
        <v>0</v>
      </c>
      <c r="AJ1206" s="24">
        <f t="shared" si="2587"/>
        <v>0</v>
      </c>
      <c r="AK1206" s="24">
        <f t="shared" si="2587"/>
        <v>0</v>
      </c>
      <c r="AL1206" s="24">
        <f t="shared" si="2587"/>
        <v>0</v>
      </c>
      <c r="AM1206" s="24">
        <f t="shared" si="2587"/>
        <v>0</v>
      </c>
      <c r="AN1206" s="24">
        <f t="shared" si="2587"/>
        <v>0</v>
      </c>
      <c r="AO1206" s="24">
        <f t="shared" si="2478"/>
        <v>15</v>
      </c>
      <c r="AP1206" s="24">
        <f t="shared" si="2479"/>
        <v>15</v>
      </c>
      <c r="AQ1206" s="24">
        <f t="shared" si="2480"/>
        <v>15</v>
      </c>
      <c r="AR1206" s="24">
        <f t="shared" si="2587"/>
        <v>0</v>
      </c>
      <c r="AS1206" s="24">
        <f t="shared" si="2536"/>
        <v>15</v>
      </c>
      <c r="AT1206" s="24">
        <f t="shared" si="2587"/>
        <v>0</v>
      </c>
    </row>
    <row r="1207" spans="1:47" ht="31" x14ac:dyDescent="0.35">
      <c r="A1207" s="13" t="s">
        <v>370</v>
      </c>
      <c r="B1207" s="13" t="s">
        <v>14</v>
      </c>
      <c r="C1207" s="13" t="s">
        <v>16</v>
      </c>
      <c r="D1207" s="13" t="s">
        <v>324</v>
      </c>
      <c r="E1207" s="13" t="s">
        <v>94</v>
      </c>
      <c r="F1207" s="15" t="s">
        <v>388</v>
      </c>
      <c r="G1207" s="21">
        <f>G1208</f>
        <v>15</v>
      </c>
      <c r="H1207" s="21">
        <f t="shared" si="2587"/>
        <v>15</v>
      </c>
      <c r="I1207" s="21">
        <f t="shared" si="2587"/>
        <v>15</v>
      </c>
      <c r="J1207" s="21">
        <f t="shared" si="2587"/>
        <v>0</v>
      </c>
      <c r="K1207" s="21">
        <f t="shared" si="2587"/>
        <v>0</v>
      </c>
      <c r="L1207" s="21">
        <f t="shared" si="2587"/>
        <v>0</v>
      </c>
      <c r="M1207" s="21">
        <f t="shared" si="2513"/>
        <v>15</v>
      </c>
      <c r="N1207" s="21">
        <f t="shared" si="2514"/>
        <v>15</v>
      </c>
      <c r="O1207" s="21">
        <f t="shared" si="2515"/>
        <v>15</v>
      </c>
      <c r="P1207" s="24">
        <f t="shared" si="2587"/>
        <v>0</v>
      </c>
      <c r="Q1207" s="24">
        <f t="shared" si="2587"/>
        <v>0</v>
      </c>
      <c r="R1207" s="24">
        <f t="shared" si="2587"/>
        <v>0</v>
      </c>
      <c r="S1207" s="24">
        <f t="shared" si="2587"/>
        <v>0</v>
      </c>
      <c r="T1207" s="24">
        <f t="shared" si="2587"/>
        <v>0</v>
      </c>
      <c r="U1207" s="24">
        <f t="shared" si="2587"/>
        <v>0</v>
      </c>
      <c r="V1207" s="24">
        <f t="shared" si="2587"/>
        <v>0</v>
      </c>
      <c r="W1207" s="24">
        <f t="shared" si="2587"/>
        <v>0</v>
      </c>
      <c r="X1207" s="24">
        <f t="shared" si="2587"/>
        <v>0</v>
      </c>
      <c r="Y1207" s="24">
        <f t="shared" si="2587"/>
        <v>0</v>
      </c>
      <c r="Z1207" s="24">
        <f t="shared" si="2565"/>
        <v>15</v>
      </c>
      <c r="AA1207" s="24">
        <f t="shared" si="2566"/>
        <v>15</v>
      </c>
      <c r="AB1207" s="24">
        <f t="shared" si="2567"/>
        <v>15</v>
      </c>
      <c r="AC1207" s="24">
        <f t="shared" si="2587"/>
        <v>0</v>
      </c>
      <c r="AD1207" s="24">
        <f t="shared" si="2587"/>
        <v>0</v>
      </c>
      <c r="AE1207" s="24">
        <f t="shared" si="2587"/>
        <v>0</v>
      </c>
      <c r="AF1207" s="24">
        <f t="shared" si="2587"/>
        <v>0</v>
      </c>
      <c r="AG1207" s="24">
        <f t="shared" si="2587"/>
        <v>0</v>
      </c>
      <c r="AH1207" s="24">
        <f t="shared" si="2587"/>
        <v>0</v>
      </c>
      <c r="AI1207" s="24">
        <f t="shared" si="2587"/>
        <v>0</v>
      </c>
      <c r="AJ1207" s="24">
        <f t="shared" si="2587"/>
        <v>0</v>
      </c>
      <c r="AK1207" s="24">
        <f t="shared" si="2587"/>
        <v>0</v>
      </c>
      <c r="AL1207" s="24">
        <f t="shared" si="2587"/>
        <v>0</v>
      </c>
      <c r="AM1207" s="24">
        <f t="shared" si="2587"/>
        <v>0</v>
      </c>
      <c r="AN1207" s="24">
        <f t="shared" si="2587"/>
        <v>0</v>
      </c>
      <c r="AO1207" s="24">
        <f t="shared" si="2478"/>
        <v>15</v>
      </c>
      <c r="AP1207" s="24">
        <f t="shared" si="2479"/>
        <v>15</v>
      </c>
      <c r="AQ1207" s="24">
        <f t="shared" si="2480"/>
        <v>15</v>
      </c>
      <c r="AR1207" s="24">
        <f t="shared" si="2587"/>
        <v>0</v>
      </c>
      <c r="AS1207" s="24">
        <f t="shared" si="2536"/>
        <v>15</v>
      </c>
      <c r="AT1207" s="24">
        <f t="shared" si="2587"/>
        <v>0</v>
      </c>
    </row>
    <row r="1208" spans="1:47" ht="46.5" x14ac:dyDescent="0.35">
      <c r="A1208" s="13" t="s">
        <v>370</v>
      </c>
      <c r="B1208" s="13" t="s">
        <v>14</v>
      </c>
      <c r="C1208" s="13" t="s">
        <v>16</v>
      </c>
      <c r="D1208" s="13" t="s">
        <v>324</v>
      </c>
      <c r="E1208" s="13">
        <v>630</v>
      </c>
      <c r="F1208" s="15" t="s">
        <v>381</v>
      </c>
      <c r="G1208" s="21">
        <v>15</v>
      </c>
      <c r="H1208" s="21">
        <v>15</v>
      </c>
      <c r="I1208" s="21">
        <v>15</v>
      </c>
      <c r="J1208" s="21"/>
      <c r="K1208" s="21"/>
      <c r="L1208" s="21"/>
      <c r="M1208" s="21">
        <f t="shared" si="2513"/>
        <v>15</v>
      </c>
      <c r="N1208" s="21">
        <f t="shared" si="2514"/>
        <v>15</v>
      </c>
      <c r="O1208" s="21">
        <f t="shared" si="2515"/>
        <v>15</v>
      </c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>
        <f t="shared" si="2565"/>
        <v>15</v>
      </c>
      <c r="AA1208" s="24">
        <f t="shared" si="2566"/>
        <v>15</v>
      </c>
      <c r="AB1208" s="24">
        <f t="shared" si="2567"/>
        <v>15</v>
      </c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>
        <f t="shared" si="2478"/>
        <v>15</v>
      </c>
      <c r="AP1208" s="24">
        <f t="shared" si="2479"/>
        <v>15</v>
      </c>
      <c r="AQ1208" s="24">
        <f t="shared" si="2480"/>
        <v>15</v>
      </c>
      <c r="AR1208" s="24"/>
      <c r="AS1208" s="24">
        <f t="shared" si="2536"/>
        <v>15</v>
      </c>
      <c r="AT1208" s="24"/>
    </row>
    <row r="1209" spans="1:47" ht="46.5" x14ac:dyDescent="0.35">
      <c r="A1209" s="13" t="s">
        <v>370</v>
      </c>
      <c r="B1209" s="13" t="s">
        <v>14</v>
      </c>
      <c r="C1209" s="13" t="s">
        <v>16</v>
      </c>
      <c r="D1209" s="13" t="s">
        <v>349</v>
      </c>
      <c r="E1209" s="13"/>
      <c r="F1209" s="15" t="s">
        <v>405</v>
      </c>
      <c r="G1209" s="21">
        <f>G1213+G1218+G1221+G1224+G1210</f>
        <v>5271.6</v>
      </c>
      <c r="H1209" s="21">
        <f t="shared" ref="H1209:L1209" si="2588">H1213+H1218+H1221+H1224+H1210</f>
        <v>5365.2</v>
      </c>
      <c r="I1209" s="21">
        <f t="shared" si="2588"/>
        <v>5365.2</v>
      </c>
      <c r="J1209" s="21">
        <f t="shared" si="2588"/>
        <v>0</v>
      </c>
      <c r="K1209" s="21">
        <f t="shared" si="2588"/>
        <v>0</v>
      </c>
      <c r="L1209" s="21">
        <f t="shared" si="2588"/>
        <v>0</v>
      </c>
      <c r="M1209" s="21">
        <f t="shared" si="2513"/>
        <v>5271.6</v>
      </c>
      <c r="N1209" s="21">
        <f t="shared" si="2514"/>
        <v>5365.2</v>
      </c>
      <c r="O1209" s="21">
        <f t="shared" si="2515"/>
        <v>5365.2</v>
      </c>
      <c r="P1209" s="24">
        <f t="shared" ref="P1209:Q1209" si="2589">P1213+P1218+P1221+P1224+P1210</f>
        <v>0</v>
      </c>
      <c r="Q1209" s="24">
        <f t="shared" si="2589"/>
        <v>0</v>
      </c>
      <c r="R1209" s="24">
        <f t="shared" ref="R1209:T1209" si="2590">R1213+R1218+R1221+R1224+R1210</f>
        <v>0</v>
      </c>
      <c r="S1209" s="24">
        <f t="shared" si="2590"/>
        <v>0</v>
      </c>
      <c r="T1209" s="24">
        <f t="shared" si="2590"/>
        <v>0</v>
      </c>
      <c r="U1209" s="24">
        <f t="shared" ref="U1209:W1209" si="2591">U1213+U1218+U1221+U1224+U1210</f>
        <v>0</v>
      </c>
      <c r="V1209" s="24">
        <f t="shared" si="2591"/>
        <v>0</v>
      </c>
      <c r="W1209" s="24">
        <f t="shared" si="2591"/>
        <v>0</v>
      </c>
      <c r="X1209" s="24">
        <f t="shared" ref="X1209:Y1209" si="2592">X1213+X1218+X1221+X1224+X1210</f>
        <v>0</v>
      </c>
      <c r="Y1209" s="24">
        <f t="shared" si="2592"/>
        <v>0</v>
      </c>
      <c r="Z1209" s="24">
        <f t="shared" si="2565"/>
        <v>5271.6</v>
      </c>
      <c r="AA1209" s="24">
        <f t="shared" si="2566"/>
        <v>5365.2</v>
      </c>
      <c r="AB1209" s="24">
        <f t="shared" si="2567"/>
        <v>5365.2</v>
      </c>
      <c r="AC1209" s="24">
        <f t="shared" ref="AC1209:AL1209" si="2593">AC1213+AC1218+AC1221+AC1224+AC1210</f>
        <v>0</v>
      </c>
      <c r="AD1209" s="24">
        <f t="shared" si="2593"/>
        <v>0</v>
      </c>
      <c r="AE1209" s="24">
        <f t="shared" ref="AE1209" si="2594">AE1213+AE1218+AE1221+AE1224+AE1210</f>
        <v>0</v>
      </c>
      <c r="AF1209" s="24">
        <f t="shared" si="2593"/>
        <v>0</v>
      </c>
      <c r="AG1209" s="24">
        <f t="shared" si="2593"/>
        <v>0</v>
      </c>
      <c r="AH1209" s="24">
        <f t="shared" si="2593"/>
        <v>0</v>
      </c>
      <c r="AI1209" s="24">
        <f t="shared" ref="AI1209" si="2595">AI1213+AI1218+AI1221+AI1224+AI1210</f>
        <v>0</v>
      </c>
      <c r="AJ1209" s="24">
        <f t="shared" si="2593"/>
        <v>0</v>
      </c>
      <c r="AK1209" s="24">
        <f t="shared" si="2593"/>
        <v>0</v>
      </c>
      <c r="AL1209" s="24">
        <f t="shared" si="2593"/>
        <v>0</v>
      </c>
      <c r="AM1209" s="24">
        <f t="shared" ref="AM1209:AT1209" si="2596">AM1213+AM1218+AM1221+AM1224+AM1210</f>
        <v>0</v>
      </c>
      <c r="AN1209" s="24">
        <f t="shared" si="2596"/>
        <v>0</v>
      </c>
      <c r="AO1209" s="24">
        <f t="shared" si="2478"/>
        <v>5271.6</v>
      </c>
      <c r="AP1209" s="24">
        <f t="shared" si="2479"/>
        <v>5365.2</v>
      </c>
      <c r="AQ1209" s="24">
        <f t="shared" si="2480"/>
        <v>5365.2</v>
      </c>
      <c r="AR1209" s="24">
        <f t="shared" ref="AR1209" si="2597">AR1213+AR1218+AR1221+AR1224+AR1210</f>
        <v>0</v>
      </c>
      <c r="AS1209" s="24">
        <f t="shared" si="2536"/>
        <v>5271.6</v>
      </c>
      <c r="AT1209" s="24">
        <f t="shared" si="2596"/>
        <v>0</v>
      </c>
      <c r="AU1209" s="6"/>
    </row>
    <row r="1210" spans="1:47" ht="46.5" x14ac:dyDescent="0.35">
      <c r="A1210" s="13" t="s">
        <v>370</v>
      </c>
      <c r="B1210" s="13" t="s">
        <v>14</v>
      </c>
      <c r="C1210" s="13" t="s">
        <v>16</v>
      </c>
      <c r="D1210" s="13" t="s">
        <v>575</v>
      </c>
      <c r="E1210" s="13"/>
      <c r="F1210" s="15" t="s">
        <v>901</v>
      </c>
      <c r="G1210" s="21">
        <f>G1211</f>
        <v>0</v>
      </c>
      <c r="H1210" s="21">
        <f t="shared" ref="H1210:L1211" si="2598">H1211</f>
        <v>0</v>
      </c>
      <c r="I1210" s="21">
        <f t="shared" si="2598"/>
        <v>0</v>
      </c>
      <c r="J1210" s="21">
        <f t="shared" si="2598"/>
        <v>70</v>
      </c>
      <c r="K1210" s="21">
        <f t="shared" si="2598"/>
        <v>70</v>
      </c>
      <c r="L1210" s="21">
        <f t="shared" si="2598"/>
        <v>70</v>
      </c>
      <c r="M1210" s="21">
        <f t="shared" ref="M1210:M1212" si="2599">G1210+J1210</f>
        <v>70</v>
      </c>
      <c r="N1210" s="21">
        <f t="shared" ref="N1210:N1212" si="2600">H1210+K1210</f>
        <v>70</v>
      </c>
      <c r="O1210" s="21">
        <f t="shared" ref="O1210:O1212" si="2601">I1210+L1210</f>
        <v>70</v>
      </c>
      <c r="P1210" s="24">
        <f t="shared" ref="P1210:Y1211" si="2602">P1211</f>
        <v>0</v>
      </c>
      <c r="Q1210" s="24">
        <f t="shared" si="2602"/>
        <v>0</v>
      </c>
      <c r="R1210" s="24">
        <f t="shared" si="2602"/>
        <v>0</v>
      </c>
      <c r="S1210" s="24">
        <f t="shared" si="2602"/>
        <v>0</v>
      </c>
      <c r="T1210" s="24">
        <f t="shared" si="2602"/>
        <v>0</v>
      </c>
      <c r="U1210" s="24">
        <f t="shared" si="2602"/>
        <v>0</v>
      </c>
      <c r="V1210" s="24">
        <f t="shared" si="2602"/>
        <v>0</v>
      </c>
      <c r="W1210" s="24">
        <f t="shared" si="2602"/>
        <v>0</v>
      </c>
      <c r="X1210" s="24">
        <f t="shared" si="2602"/>
        <v>0</v>
      </c>
      <c r="Y1210" s="24">
        <f t="shared" si="2602"/>
        <v>0</v>
      </c>
      <c r="Z1210" s="24">
        <f t="shared" si="2565"/>
        <v>70</v>
      </c>
      <c r="AA1210" s="24">
        <f t="shared" si="2566"/>
        <v>70</v>
      </c>
      <c r="AB1210" s="24">
        <f t="shared" si="2567"/>
        <v>70</v>
      </c>
      <c r="AC1210" s="24">
        <f t="shared" ref="AC1210:AK1211" si="2603">AC1211</f>
        <v>0</v>
      </c>
      <c r="AD1210" s="24">
        <f t="shared" si="2603"/>
        <v>0</v>
      </c>
      <c r="AE1210" s="24">
        <f t="shared" si="2603"/>
        <v>0</v>
      </c>
      <c r="AF1210" s="24">
        <f t="shared" si="2603"/>
        <v>0</v>
      </c>
      <c r="AG1210" s="24">
        <f t="shared" si="2603"/>
        <v>0</v>
      </c>
      <c r="AH1210" s="24">
        <f t="shared" si="2603"/>
        <v>0</v>
      </c>
      <c r="AI1210" s="24">
        <f t="shared" si="2603"/>
        <v>0</v>
      </c>
      <c r="AJ1210" s="24">
        <f t="shared" si="2603"/>
        <v>0</v>
      </c>
      <c r="AK1210" s="24">
        <f t="shared" si="2603"/>
        <v>0</v>
      </c>
      <c r="AL1210" s="24">
        <f t="shared" ref="AL1210:AT1211" si="2604">AL1211</f>
        <v>0</v>
      </c>
      <c r="AM1210" s="24">
        <f t="shared" si="2604"/>
        <v>0</v>
      </c>
      <c r="AN1210" s="24">
        <f t="shared" si="2604"/>
        <v>0</v>
      </c>
      <c r="AO1210" s="24">
        <f t="shared" si="2478"/>
        <v>70</v>
      </c>
      <c r="AP1210" s="24">
        <f t="shared" si="2479"/>
        <v>70</v>
      </c>
      <c r="AQ1210" s="24">
        <f t="shared" si="2480"/>
        <v>70</v>
      </c>
      <c r="AR1210" s="24">
        <f t="shared" si="2604"/>
        <v>0</v>
      </c>
      <c r="AS1210" s="24">
        <f t="shared" si="2536"/>
        <v>70</v>
      </c>
      <c r="AT1210" s="24">
        <f t="shared" si="2604"/>
        <v>0</v>
      </c>
      <c r="AU1210" s="6"/>
    </row>
    <row r="1211" spans="1:47" ht="31" x14ac:dyDescent="0.35">
      <c r="A1211" s="13" t="s">
        <v>370</v>
      </c>
      <c r="B1211" s="13" t="s">
        <v>14</v>
      </c>
      <c r="C1211" s="13" t="s">
        <v>16</v>
      </c>
      <c r="D1211" s="13" t="s">
        <v>575</v>
      </c>
      <c r="E1211" s="13" t="s">
        <v>94</v>
      </c>
      <c r="F1211" s="15" t="s">
        <v>388</v>
      </c>
      <c r="G1211" s="21">
        <f>G1212</f>
        <v>0</v>
      </c>
      <c r="H1211" s="21">
        <f t="shared" si="2598"/>
        <v>0</v>
      </c>
      <c r="I1211" s="21">
        <f t="shared" si="2598"/>
        <v>0</v>
      </c>
      <c r="J1211" s="21">
        <f t="shared" si="2598"/>
        <v>70</v>
      </c>
      <c r="K1211" s="21">
        <f t="shared" si="2598"/>
        <v>70</v>
      </c>
      <c r="L1211" s="21">
        <f t="shared" si="2598"/>
        <v>70</v>
      </c>
      <c r="M1211" s="21">
        <f t="shared" si="2599"/>
        <v>70</v>
      </c>
      <c r="N1211" s="21">
        <f t="shared" si="2600"/>
        <v>70</v>
      </c>
      <c r="O1211" s="21">
        <f t="shared" si="2601"/>
        <v>70</v>
      </c>
      <c r="P1211" s="24">
        <f t="shared" si="2602"/>
        <v>0</v>
      </c>
      <c r="Q1211" s="24">
        <f t="shared" si="2602"/>
        <v>0</v>
      </c>
      <c r="R1211" s="24">
        <f t="shared" si="2602"/>
        <v>0</v>
      </c>
      <c r="S1211" s="24">
        <f t="shared" si="2602"/>
        <v>0</v>
      </c>
      <c r="T1211" s="24">
        <f t="shared" si="2602"/>
        <v>0</v>
      </c>
      <c r="U1211" s="24">
        <f t="shared" si="2602"/>
        <v>0</v>
      </c>
      <c r="V1211" s="24">
        <f t="shared" si="2602"/>
        <v>0</v>
      </c>
      <c r="W1211" s="24">
        <f t="shared" si="2602"/>
        <v>0</v>
      </c>
      <c r="X1211" s="24">
        <f t="shared" si="2602"/>
        <v>0</v>
      </c>
      <c r="Y1211" s="24">
        <f t="shared" si="2602"/>
        <v>0</v>
      </c>
      <c r="Z1211" s="24">
        <f t="shared" si="2565"/>
        <v>70</v>
      </c>
      <c r="AA1211" s="24">
        <f t="shared" si="2566"/>
        <v>70</v>
      </c>
      <c r="AB1211" s="24">
        <f t="shared" si="2567"/>
        <v>70</v>
      </c>
      <c r="AC1211" s="24">
        <f t="shared" si="2603"/>
        <v>0</v>
      </c>
      <c r="AD1211" s="24">
        <f t="shared" si="2603"/>
        <v>0</v>
      </c>
      <c r="AE1211" s="24">
        <f t="shared" si="2603"/>
        <v>0</v>
      </c>
      <c r="AF1211" s="24">
        <f t="shared" si="2603"/>
        <v>0</v>
      </c>
      <c r="AG1211" s="24">
        <f t="shared" si="2603"/>
        <v>0</v>
      </c>
      <c r="AH1211" s="24">
        <f t="shared" si="2603"/>
        <v>0</v>
      </c>
      <c r="AI1211" s="24">
        <f t="shared" si="2603"/>
        <v>0</v>
      </c>
      <c r="AJ1211" s="24">
        <f t="shared" si="2603"/>
        <v>0</v>
      </c>
      <c r="AK1211" s="24">
        <f t="shared" si="2603"/>
        <v>0</v>
      </c>
      <c r="AL1211" s="24">
        <f t="shared" si="2604"/>
        <v>0</v>
      </c>
      <c r="AM1211" s="24">
        <f t="shared" si="2604"/>
        <v>0</v>
      </c>
      <c r="AN1211" s="24">
        <f t="shared" si="2604"/>
        <v>0</v>
      </c>
      <c r="AO1211" s="24">
        <f t="shared" si="2478"/>
        <v>70</v>
      </c>
      <c r="AP1211" s="24">
        <f t="shared" si="2479"/>
        <v>70</v>
      </c>
      <c r="AQ1211" s="24">
        <f t="shared" si="2480"/>
        <v>70</v>
      </c>
      <c r="AR1211" s="24">
        <f t="shared" si="2604"/>
        <v>0</v>
      </c>
      <c r="AS1211" s="24">
        <f t="shared" si="2536"/>
        <v>70</v>
      </c>
      <c r="AT1211" s="24">
        <f t="shared" si="2604"/>
        <v>0</v>
      </c>
      <c r="AU1211" s="6"/>
    </row>
    <row r="1212" spans="1:47" ht="46.5" x14ac:dyDescent="0.35">
      <c r="A1212" s="13" t="s">
        <v>370</v>
      </c>
      <c r="B1212" s="13" t="s">
        <v>14</v>
      </c>
      <c r="C1212" s="13" t="s">
        <v>16</v>
      </c>
      <c r="D1212" s="13" t="s">
        <v>575</v>
      </c>
      <c r="E1212" s="13" t="s">
        <v>371</v>
      </c>
      <c r="F1212" s="15" t="s">
        <v>381</v>
      </c>
      <c r="G1212" s="21">
        <v>0</v>
      </c>
      <c r="H1212" s="21">
        <v>0</v>
      </c>
      <c r="I1212" s="21">
        <v>0</v>
      </c>
      <c r="J1212" s="21">
        <v>70</v>
      </c>
      <c r="K1212" s="21">
        <v>70</v>
      </c>
      <c r="L1212" s="21">
        <v>70</v>
      </c>
      <c r="M1212" s="21">
        <f t="shared" si="2599"/>
        <v>70</v>
      </c>
      <c r="N1212" s="21">
        <f t="shared" si="2600"/>
        <v>70</v>
      </c>
      <c r="O1212" s="21">
        <f t="shared" si="2601"/>
        <v>70</v>
      </c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>
        <f t="shared" si="2565"/>
        <v>70</v>
      </c>
      <c r="AA1212" s="24">
        <f t="shared" si="2566"/>
        <v>70</v>
      </c>
      <c r="AB1212" s="24">
        <f t="shared" si="2567"/>
        <v>70</v>
      </c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>
        <f t="shared" si="2478"/>
        <v>70</v>
      </c>
      <c r="AP1212" s="24">
        <f t="shared" si="2479"/>
        <v>70</v>
      </c>
      <c r="AQ1212" s="24">
        <f t="shared" si="2480"/>
        <v>70</v>
      </c>
      <c r="AR1212" s="24"/>
      <c r="AS1212" s="24">
        <f t="shared" si="2536"/>
        <v>70</v>
      </c>
      <c r="AT1212" s="24"/>
      <c r="AU1212" s="6"/>
    </row>
    <row r="1213" spans="1:47" ht="31.5" hidden="1" x14ac:dyDescent="0.25">
      <c r="A1213" s="13" t="s">
        <v>370</v>
      </c>
      <c r="B1213" s="13" t="s">
        <v>14</v>
      </c>
      <c r="C1213" s="13" t="s">
        <v>16</v>
      </c>
      <c r="D1213" s="13" t="s">
        <v>323</v>
      </c>
      <c r="E1213" s="13"/>
      <c r="F1213" s="15" t="s">
        <v>406</v>
      </c>
      <c r="G1213" s="21">
        <f>G1214+G1216</f>
        <v>0</v>
      </c>
      <c r="H1213" s="21">
        <f t="shared" ref="H1213:L1213" si="2605">H1214+H1216</f>
        <v>0</v>
      </c>
      <c r="I1213" s="21">
        <f t="shared" si="2605"/>
        <v>0</v>
      </c>
      <c r="J1213" s="21">
        <f t="shared" si="2605"/>
        <v>0</v>
      </c>
      <c r="K1213" s="21">
        <f t="shared" si="2605"/>
        <v>0</v>
      </c>
      <c r="L1213" s="21">
        <f t="shared" si="2605"/>
        <v>0</v>
      </c>
      <c r="M1213" s="21">
        <f t="shared" si="2513"/>
        <v>0</v>
      </c>
      <c r="N1213" s="21">
        <f t="shared" si="2514"/>
        <v>0</v>
      </c>
      <c r="O1213" s="21">
        <f t="shared" si="2515"/>
        <v>0</v>
      </c>
      <c r="P1213" s="24">
        <f t="shared" ref="P1213:Q1213" si="2606">P1214+P1216</f>
        <v>0</v>
      </c>
      <c r="Q1213" s="24">
        <f t="shared" si="2606"/>
        <v>0</v>
      </c>
      <c r="R1213" s="24">
        <f t="shared" ref="R1213:T1213" si="2607">R1214+R1216</f>
        <v>0</v>
      </c>
      <c r="S1213" s="24">
        <f t="shared" si="2607"/>
        <v>0</v>
      </c>
      <c r="T1213" s="24">
        <f t="shared" si="2607"/>
        <v>0</v>
      </c>
      <c r="U1213" s="24">
        <f t="shared" ref="U1213:W1213" si="2608">U1214+U1216</f>
        <v>0</v>
      </c>
      <c r="V1213" s="24">
        <f t="shared" si="2608"/>
        <v>0</v>
      </c>
      <c r="W1213" s="24">
        <f t="shared" si="2608"/>
        <v>0</v>
      </c>
      <c r="X1213" s="24">
        <f t="shared" ref="X1213:Y1213" si="2609">X1214+X1216</f>
        <v>0</v>
      </c>
      <c r="Y1213" s="24">
        <f t="shared" si="2609"/>
        <v>0</v>
      </c>
      <c r="Z1213" s="24">
        <f t="shared" si="2565"/>
        <v>0</v>
      </c>
      <c r="AA1213" s="24">
        <f t="shared" si="2566"/>
        <v>0</v>
      </c>
      <c r="AB1213" s="24">
        <f t="shared" si="2567"/>
        <v>0</v>
      </c>
      <c r="AC1213" s="24">
        <f t="shared" ref="AC1213:AL1213" si="2610">AC1214+AC1216</f>
        <v>0</v>
      </c>
      <c r="AD1213" s="24">
        <f t="shared" si="2610"/>
        <v>0</v>
      </c>
      <c r="AE1213" s="24">
        <f t="shared" ref="AE1213" si="2611">AE1214+AE1216</f>
        <v>0</v>
      </c>
      <c r="AF1213" s="24">
        <f t="shared" si="2610"/>
        <v>0</v>
      </c>
      <c r="AG1213" s="24">
        <f t="shared" si="2610"/>
        <v>0</v>
      </c>
      <c r="AH1213" s="24">
        <f t="shared" si="2610"/>
        <v>0</v>
      </c>
      <c r="AI1213" s="24">
        <f t="shared" ref="AI1213" si="2612">AI1214+AI1216</f>
        <v>0</v>
      </c>
      <c r="AJ1213" s="24">
        <f t="shared" si="2610"/>
        <v>0</v>
      </c>
      <c r="AK1213" s="24">
        <f t="shared" si="2610"/>
        <v>0</v>
      </c>
      <c r="AL1213" s="24">
        <f t="shared" si="2610"/>
        <v>0</v>
      </c>
      <c r="AM1213" s="24">
        <f t="shared" ref="AM1213:AT1213" si="2613">AM1214+AM1216</f>
        <v>0</v>
      </c>
      <c r="AN1213" s="24">
        <f t="shared" si="2613"/>
        <v>0</v>
      </c>
      <c r="AO1213" s="24">
        <f t="shared" si="2478"/>
        <v>0</v>
      </c>
      <c r="AP1213" s="24">
        <f t="shared" si="2479"/>
        <v>0</v>
      </c>
      <c r="AQ1213" s="24">
        <f t="shared" si="2480"/>
        <v>0</v>
      </c>
      <c r="AR1213" s="24">
        <f t="shared" ref="AR1213" si="2614">AR1214+AR1216</f>
        <v>0</v>
      </c>
      <c r="AS1213" s="24"/>
      <c r="AT1213" s="24">
        <f t="shared" si="2613"/>
        <v>0</v>
      </c>
      <c r="AU1213" s="6">
        <v>0</v>
      </c>
    </row>
    <row r="1214" spans="1:47" ht="31.5" hidden="1" x14ac:dyDescent="0.25">
      <c r="A1214" s="13" t="s">
        <v>370</v>
      </c>
      <c r="B1214" s="13" t="s">
        <v>14</v>
      </c>
      <c r="C1214" s="13" t="s">
        <v>16</v>
      </c>
      <c r="D1214" s="13" t="s">
        <v>323</v>
      </c>
      <c r="E1214" s="13" t="s">
        <v>7</v>
      </c>
      <c r="F1214" s="15" t="s">
        <v>385</v>
      </c>
      <c r="G1214" s="21">
        <f>G1215</f>
        <v>0</v>
      </c>
      <c r="H1214" s="21">
        <f t="shared" ref="H1214:AT1214" si="2615">H1215</f>
        <v>0</v>
      </c>
      <c r="I1214" s="21">
        <f t="shared" si="2615"/>
        <v>0</v>
      </c>
      <c r="J1214" s="21">
        <f t="shared" si="2615"/>
        <v>0</v>
      </c>
      <c r="K1214" s="21">
        <f t="shared" si="2615"/>
        <v>0</v>
      </c>
      <c r="L1214" s="21">
        <f t="shared" si="2615"/>
        <v>0</v>
      </c>
      <c r="M1214" s="21">
        <f t="shared" si="2513"/>
        <v>0</v>
      </c>
      <c r="N1214" s="21">
        <f t="shared" si="2514"/>
        <v>0</v>
      </c>
      <c r="O1214" s="21">
        <f t="shared" si="2515"/>
        <v>0</v>
      </c>
      <c r="P1214" s="24">
        <f t="shared" si="2615"/>
        <v>0</v>
      </c>
      <c r="Q1214" s="24">
        <f t="shared" si="2615"/>
        <v>0</v>
      </c>
      <c r="R1214" s="24">
        <f t="shared" si="2615"/>
        <v>0</v>
      </c>
      <c r="S1214" s="24">
        <f t="shared" si="2615"/>
        <v>0</v>
      </c>
      <c r="T1214" s="24">
        <f t="shared" si="2615"/>
        <v>0</v>
      </c>
      <c r="U1214" s="24">
        <f t="shared" si="2615"/>
        <v>0</v>
      </c>
      <c r="V1214" s="24">
        <f t="shared" si="2615"/>
        <v>0</v>
      </c>
      <c r="W1214" s="24">
        <f t="shared" si="2615"/>
        <v>0</v>
      </c>
      <c r="X1214" s="24">
        <f t="shared" si="2615"/>
        <v>0</v>
      </c>
      <c r="Y1214" s="24">
        <f t="shared" si="2615"/>
        <v>0</v>
      </c>
      <c r="Z1214" s="24">
        <f t="shared" si="2565"/>
        <v>0</v>
      </c>
      <c r="AA1214" s="24">
        <f t="shared" si="2566"/>
        <v>0</v>
      </c>
      <c r="AB1214" s="24">
        <f t="shared" si="2567"/>
        <v>0</v>
      </c>
      <c r="AC1214" s="24">
        <f t="shared" si="2615"/>
        <v>0</v>
      </c>
      <c r="AD1214" s="24">
        <f t="shared" si="2615"/>
        <v>0</v>
      </c>
      <c r="AE1214" s="24">
        <f t="shared" si="2615"/>
        <v>0</v>
      </c>
      <c r="AF1214" s="24">
        <f t="shared" si="2615"/>
        <v>0</v>
      </c>
      <c r="AG1214" s="24">
        <f t="shared" si="2615"/>
        <v>0</v>
      </c>
      <c r="AH1214" s="24">
        <f t="shared" si="2615"/>
        <v>0</v>
      </c>
      <c r="AI1214" s="24">
        <f t="shared" si="2615"/>
        <v>0</v>
      </c>
      <c r="AJ1214" s="24">
        <f t="shared" si="2615"/>
        <v>0</v>
      </c>
      <c r="AK1214" s="24">
        <f t="shared" si="2615"/>
        <v>0</v>
      </c>
      <c r="AL1214" s="24">
        <f t="shared" si="2615"/>
        <v>0</v>
      </c>
      <c r="AM1214" s="24">
        <f t="shared" si="2615"/>
        <v>0</v>
      </c>
      <c r="AN1214" s="24">
        <f t="shared" si="2615"/>
        <v>0</v>
      </c>
      <c r="AO1214" s="24">
        <f t="shared" si="2478"/>
        <v>0</v>
      </c>
      <c r="AP1214" s="24">
        <f t="shared" si="2479"/>
        <v>0</v>
      </c>
      <c r="AQ1214" s="24">
        <f t="shared" si="2480"/>
        <v>0</v>
      </c>
      <c r="AR1214" s="24">
        <f t="shared" si="2615"/>
        <v>0</v>
      </c>
      <c r="AS1214" s="24"/>
      <c r="AT1214" s="24">
        <f t="shared" si="2615"/>
        <v>0</v>
      </c>
      <c r="AU1214" s="6">
        <v>0</v>
      </c>
    </row>
    <row r="1215" spans="1:47" ht="31.5" hidden="1" x14ac:dyDescent="0.25">
      <c r="A1215" s="13" t="s">
        <v>370</v>
      </c>
      <c r="B1215" s="13" t="s">
        <v>14</v>
      </c>
      <c r="C1215" s="13" t="s">
        <v>16</v>
      </c>
      <c r="D1215" s="13" t="s">
        <v>323</v>
      </c>
      <c r="E1215" s="13">
        <v>240</v>
      </c>
      <c r="F1215" s="15" t="s">
        <v>374</v>
      </c>
      <c r="G1215" s="21">
        <f>2920.1+4640.1-7560.2</f>
        <v>0</v>
      </c>
      <c r="H1215" s="21">
        <f>4724.4-4724.4</f>
        <v>0</v>
      </c>
      <c r="I1215" s="21">
        <f>4724.6-4724.6</f>
        <v>0</v>
      </c>
      <c r="J1215" s="21"/>
      <c r="K1215" s="21"/>
      <c r="L1215" s="21"/>
      <c r="M1215" s="21">
        <f t="shared" si="2513"/>
        <v>0</v>
      </c>
      <c r="N1215" s="21">
        <f t="shared" si="2514"/>
        <v>0</v>
      </c>
      <c r="O1215" s="21">
        <f t="shared" si="2515"/>
        <v>0</v>
      </c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>
        <f t="shared" si="2565"/>
        <v>0</v>
      </c>
      <c r="AA1215" s="24">
        <f t="shared" si="2566"/>
        <v>0</v>
      </c>
      <c r="AB1215" s="24">
        <f t="shared" si="2567"/>
        <v>0</v>
      </c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>
        <f t="shared" si="2478"/>
        <v>0</v>
      </c>
      <c r="AP1215" s="24">
        <f t="shared" si="2479"/>
        <v>0</v>
      </c>
      <c r="AQ1215" s="24">
        <f t="shared" si="2480"/>
        <v>0</v>
      </c>
      <c r="AR1215" s="24"/>
      <c r="AS1215" s="24"/>
      <c r="AT1215" s="24"/>
      <c r="AU1215" s="6">
        <v>0</v>
      </c>
    </row>
    <row r="1216" spans="1:47" ht="15.75" hidden="1" x14ac:dyDescent="0.25">
      <c r="A1216" s="13" t="s">
        <v>370</v>
      </c>
      <c r="B1216" s="13" t="s">
        <v>14</v>
      </c>
      <c r="C1216" s="13" t="s">
        <v>16</v>
      </c>
      <c r="D1216" s="13" t="s">
        <v>323</v>
      </c>
      <c r="E1216" s="13" t="s">
        <v>8</v>
      </c>
      <c r="F1216" s="15" t="s">
        <v>389</v>
      </c>
      <c r="G1216" s="21">
        <f>G1217</f>
        <v>0</v>
      </c>
      <c r="H1216" s="21">
        <f t="shared" ref="H1216:AT1216" si="2616">H1217</f>
        <v>0</v>
      </c>
      <c r="I1216" s="21">
        <f t="shared" si="2616"/>
        <v>0</v>
      </c>
      <c r="J1216" s="21">
        <f t="shared" si="2616"/>
        <v>0</v>
      </c>
      <c r="K1216" s="21">
        <f t="shared" si="2616"/>
        <v>0</v>
      </c>
      <c r="L1216" s="21">
        <f t="shared" si="2616"/>
        <v>0</v>
      </c>
      <c r="M1216" s="21">
        <f t="shared" si="2513"/>
        <v>0</v>
      </c>
      <c r="N1216" s="21">
        <f t="shared" si="2514"/>
        <v>0</v>
      </c>
      <c r="O1216" s="21">
        <f t="shared" si="2515"/>
        <v>0</v>
      </c>
      <c r="P1216" s="24">
        <f t="shared" si="2616"/>
        <v>0</v>
      </c>
      <c r="Q1216" s="24">
        <f t="shared" si="2616"/>
        <v>0</v>
      </c>
      <c r="R1216" s="24">
        <f t="shared" si="2616"/>
        <v>0</v>
      </c>
      <c r="S1216" s="24">
        <f t="shared" si="2616"/>
        <v>0</v>
      </c>
      <c r="T1216" s="24">
        <f t="shared" si="2616"/>
        <v>0</v>
      </c>
      <c r="U1216" s="24">
        <f t="shared" si="2616"/>
        <v>0</v>
      </c>
      <c r="V1216" s="24">
        <f t="shared" si="2616"/>
        <v>0</v>
      </c>
      <c r="W1216" s="24">
        <f t="shared" si="2616"/>
        <v>0</v>
      </c>
      <c r="X1216" s="24">
        <f t="shared" si="2616"/>
        <v>0</v>
      </c>
      <c r="Y1216" s="24">
        <f t="shared" si="2616"/>
        <v>0</v>
      </c>
      <c r="Z1216" s="24">
        <f t="shared" si="2565"/>
        <v>0</v>
      </c>
      <c r="AA1216" s="24">
        <f t="shared" si="2566"/>
        <v>0</v>
      </c>
      <c r="AB1216" s="24">
        <f t="shared" si="2567"/>
        <v>0</v>
      </c>
      <c r="AC1216" s="24">
        <f t="shared" si="2616"/>
        <v>0</v>
      </c>
      <c r="AD1216" s="24">
        <f t="shared" si="2616"/>
        <v>0</v>
      </c>
      <c r="AE1216" s="24">
        <f t="shared" si="2616"/>
        <v>0</v>
      </c>
      <c r="AF1216" s="24">
        <f t="shared" si="2616"/>
        <v>0</v>
      </c>
      <c r="AG1216" s="24">
        <f t="shared" si="2616"/>
        <v>0</v>
      </c>
      <c r="AH1216" s="24">
        <f t="shared" si="2616"/>
        <v>0</v>
      </c>
      <c r="AI1216" s="24">
        <f t="shared" si="2616"/>
        <v>0</v>
      </c>
      <c r="AJ1216" s="24">
        <f t="shared" si="2616"/>
        <v>0</v>
      </c>
      <c r="AK1216" s="24">
        <f t="shared" si="2616"/>
        <v>0</v>
      </c>
      <c r="AL1216" s="24">
        <f t="shared" si="2616"/>
        <v>0</v>
      </c>
      <c r="AM1216" s="24">
        <f t="shared" si="2616"/>
        <v>0</v>
      </c>
      <c r="AN1216" s="24">
        <f t="shared" si="2616"/>
        <v>0</v>
      </c>
      <c r="AO1216" s="24">
        <f t="shared" si="2478"/>
        <v>0</v>
      </c>
      <c r="AP1216" s="24">
        <f t="shared" si="2479"/>
        <v>0</v>
      </c>
      <c r="AQ1216" s="24">
        <f t="shared" si="2480"/>
        <v>0</v>
      </c>
      <c r="AR1216" s="24">
        <f t="shared" si="2616"/>
        <v>0</v>
      </c>
      <c r="AS1216" s="24"/>
      <c r="AT1216" s="24">
        <f t="shared" si="2616"/>
        <v>0</v>
      </c>
      <c r="AU1216" s="6">
        <v>0</v>
      </c>
    </row>
    <row r="1217" spans="1:47" ht="15.75" hidden="1" x14ac:dyDescent="0.25">
      <c r="A1217" s="13" t="s">
        <v>370</v>
      </c>
      <c r="B1217" s="13" t="s">
        <v>14</v>
      </c>
      <c r="C1217" s="13" t="s">
        <v>16</v>
      </c>
      <c r="D1217" s="13" t="s">
        <v>323</v>
      </c>
      <c r="E1217" s="13">
        <v>850</v>
      </c>
      <c r="F1217" s="15" t="s">
        <v>383</v>
      </c>
      <c r="G1217" s="21">
        <f>70-70</f>
        <v>0</v>
      </c>
      <c r="H1217" s="21">
        <f>70.2-70.2</f>
        <v>0</v>
      </c>
      <c r="I1217" s="21">
        <f>70-70</f>
        <v>0</v>
      </c>
      <c r="J1217" s="21"/>
      <c r="K1217" s="21"/>
      <c r="L1217" s="21"/>
      <c r="M1217" s="21">
        <f t="shared" si="2513"/>
        <v>0</v>
      </c>
      <c r="N1217" s="21">
        <f t="shared" si="2514"/>
        <v>0</v>
      </c>
      <c r="O1217" s="21">
        <f t="shared" si="2515"/>
        <v>0</v>
      </c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>
        <f t="shared" si="2565"/>
        <v>0</v>
      </c>
      <c r="AA1217" s="24">
        <f t="shared" si="2566"/>
        <v>0</v>
      </c>
      <c r="AB1217" s="24">
        <f t="shared" si="2567"/>
        <v>0</v>
      </c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>
        <f t="shared" si="2478"/>
        <v>0</v>
      </c>
      <c r="AP1217" s="24">
        <f t="shared" si="2479"/>
        <v>0</v>
      </c>
      <c r="AQ1217" s="24">
        <f t="shared" si="2480"/>
        <v>0</v>
      </c>
      <c r="AR1217" s="24"/>
      <c r="AS1217" s="24"/>
      <c r="AT1217" s="24"/>
      <c r="AU1217" s="6">
        <v>0</v>
      </c>
    </row>
    <row r="1218" spans="1:47" ht="31" x14ac:dyDescent="0.35">
      <c r="A1218" s="13" t="s">
        <v>370</v>
      </c>
      <c r="B1218" s="13" t="s">
        <v>14</v>
      </c>
      <c r="C1218" s="13" t="s">
        <v>16</v>
      </c>
      <c r="D1218" s="13" t="s">
        <v>321</v>
      </c>
      <c r="E1218" s="13"/>
      <c r="F1218" s="15" t="s">
        <v>841</v>
      </c>
      <c r="G1218" s="21">
        <f>G1219</f>
        <v>4680.1000000000004</v>
      </c>
      <c r="H1218" s="21">
        <f t="shared" ref="H1218:AT1219" si="2617">H1219</f>
        <v>4773.7</v>
      </c>
      <c r="I1218" s="21">
        <f t="shared" si="2617"/>
        <v>4773.7</v>
      </c>
      <c r="J1218" s="21">
        <f t="shared" si="2617"/>
        <v>0</v>
      </c>
      <c r="K1218" s="21">
        <f t="shared" si="2617"/>
        <v>0</v>
      </c>
      <c r="L1218" s="21">
        <f t="shared" si="2617"/>
        <v>0</v>
      </c>
      <c r="M1218" s="21">
        <f t="shared" si="2513"/>
        <v>4680.1000000000004</v>
      </c>
      <c r="N1218" s="21">
        <f t="shared" si="2514"/>
        <v>4773.7</v>
      </c>
      <c r="O1218" s="21">
        <f t="shared" si="2515"/>
        <v>4773.7</v>
      </c>
      <c r="P1218" s="24">
        <f t="shared" si="2617"/>
        <v>0</v>
      </c>
      <c r="Q1218" s="24">
        <f t="shared" si="2617"/>
        <v>0</v>
      </c>
      <c r="R1218" s="24">
        <f t="shared" si="2617"/>
        <v>0</v>
      </c>
      <c r="S1218" s="24">
        <f t="shared" si="2617"/>
        <v>0</v>
      </c>
      <c r="T1218" s="24">
        <f t="shared" si="2617"/>
        <v>0</v>
      </c>
      <c r="U1218" s="24">
        <f t="shared" si="2617"/>
        <v>0</v>
      </c>
      <c r="V1218" s="24">
        <f t="shared" si="2617"/>
        <v>0</v>
      </c>
      <c r="W1218" s="24">
        <f t="shared" si="2617"/>
        <v>0</v>
      </c>
      <c r="X1218" s="24">
        <f t="shared" si="2617"/>
        <v>0</v>
      </c>
      <c r="Y1218" s="24">
        <f t="shared" si="2617"/>
        <v>0</v>
      </c>
      <c r="Z1218" s="24">
        <f t="shared" si="2565"/>
        <v>4680.1000000000004</v>
      </c>
      <c r="AA1218" s="24">
        <f t="shared" si="2566"/>
        <v>4773.7</v>
      </c>
      <c r="AB1218" s="24">
        <f t="shared" si="2567"/>
        <v>4773.7</v>
      </c>
      <c r="AC1218" s="24">
        <f t="shared" si="2617"/>
        <v>0</v>
      </c>
      <c r="AD1218" s="24">
        <f t="shared" si="2617"/>
        <v>0</v>
      </c>
      <c r="AE1218" s="24">
        <f t="shared" si="2617"/>
        <v>0</v>
      </c>
      <c r="AF1218" s="24">
        <f t="shared" si="2617"/>
        <v>0</v>
      </c>
      <c r="AG1218" s="24">
        <f t="shared" si="2617"/>
        <v>0</v>
      </c>
      <c r="AH1218" s="24">
        <f t="shared" si="2617"/>
        <v>0</v>
      </c>
      <c r="AI1218" s="24">
        <f t="shared" si="2617"/>
        <v>0</v>
      </c>
      <c r="AJ1218" s="24">
        <f t="shared" si="2617"/>
        <v>0</v>
      </c>
      <c r="AK1218" s="24">
        <f t="shared" si="2617"/>
        <v>0</v>
      </c>
      <c r="AL1218" s="24">
        <f t="shared" si="2617"/>
        <v>0</v>
      </c>
      <c r="AM1218" s="24">
        <f t="shared" si="2617"/>
        <v>0</v>
      </c>
      <c r="AN1218" s="24">
        <f t="shared" si="2617"/>
        <v>0</v>
      </c>
      <c r="AO1218" s="24">
        <f t="shared" si="2478"/>
        <v>4680.1000000000004</v>
      </c>
      <c r="AP1218" s="24">
        <f t="shared" si="2479"/>
        <v>4773.7</v>
      </c>
      <c r="AQ1218" s="24">
        <f t="shared" si="2480"/>
        <v>4773.7</v>
      </c>
      <c r="AR1218" s="24">
        <f t="shared" si="2617"/>
        <v>0</v>
      </c>
      <c r="AS1218" s="24">
        <f t="shared" ref="AS1218:AS1223" si="2618">AO1218+AR1218</f>
        <v>4680.1000000000004</v>
      </c>
      <c r="AT1218" s="24">
        <f t="shared" si="2617"/>
        <v>0</v>
      </c>
    </row>
    <row r="1219" spans="1:47" ht="31" x14ac:dyDescent="0.35">
      <c r="A1219" s="13" t="s">
        <v>370</v>
      </c>
      <c r="B1219" s="13" t="s">
        <v>14</v>
      </c>
      <c r="C1219" s="13" t="s">
        <v>16</v>
      </c>
      <c r="D1219" s="13" t="s">
        <v>321</v>
      </c>
      <c r="E1219" s="13" t="s">
        <v>94</v>
      </c>
      <c r="F1219" s="15" t="s">
        <v>388</v>
      </c>
      <c r="G1219" s="21">
        <f>G1220</f>
        <v>4680.1000000000004</v>
      </c>
      <c r="H1219" s="21">
        <f t="shared" si="2617"/>
        <v>4773.7</v>
      </c>
      <c r="I1219" s="21">
        <f t="shared" si="2617"/>
        <v>4773.7</v>
      </c>
      <c r="J1219" s="21">
        <f t="shared" si="2617"/>
        <v>0</v>
      </c>
      <c r="K1219" s="21">
        <f t="shared" si="2617"/>
        <v>0</v>
      </c>
      <c r="L1219" s="21">
        <f t="shared" si="2617"/>
        <v>0</v>
      </c>
      <c r="M1219" s="21">
        <f t="shared" si="2513"/>
        <v>4680.1000000000004</v>
      </c>
      <c r="N1219" s="21">
        <f t="shared" si="2514"/>
        <v>4773.7</v>
      </c>
      <c r="O1219" s="21">
        <f t="shared" si="2515"/>
        <v>4773.7</v>
      </c>
      <c r="P1219" s="24">
        <f t="shared" si="2617"/>
        <v>0</v>
      </c>
      <c r="Q1219" s="24">
        <f t="shared" si="2617"/>
        <v>0</v>
      </c>
      <c r="R1219" s="24">
        <f t="shared" si="2617"/>
        <v>0</v>
      </c>
      <c r="S1219" s="24">
        <f t="shared" si="2617"/>
        <v>0</v>
      </c>
      <c r="T1219" s="24">
        <f t="shared" si="2617"/>
        <v>0</v>
      </c>
      <c r="U1219" s="24">
        <f t="shared" si="2617"/>
        <v>0</v>
      </c>
      <c r="V1219" s="24">
        <f t="shared" si="2617"/>
        <v>0</v>
      </c>
      <c r="W1219" s="24">
        <f t="shared" si="2617"/>
        <v>0</v>
      </c>
      <c r="X1219" s="24">
        <f t="shared" si="2617"/>
        <v>0</v>
      </c>
      <c r="Y1219" s="24">
        <f t="shared" si="2617"/>
        <v>0</v>
      </c>
      <c r="Z1219" s="24">
        <f t="shared" si="2565"/>
        <v>4680.1000000000004</v>
      </c>
      <c r="AA1219" s="24">
        <f t="shared" si="2566"/>
        <v>4773.7</v>
      </c>
      <c r="AB1219" s="24">
        <f t="shared" si="2567"/>
        <v>4773.7</v>
      </c>
      <c r="AC1219" s="24">
        <f t="shared" si="2617"/>
        <v>0</v>
      </c>
      <c r="AD1219" s="24">
        <f t="shared" si="2617"/>
        <v>0</v>
      </c>
      <c r="AE1219" s="24">
        <f t="shared" si="2617"/>
        <v>0</v>
      </c>
      <c r="AF1219" s="24">
        <f t="shared" si="2617"/>
        <v>0</v>
      </c>
      <c r="AG1219" s="24">
        <f t="shared" si="2617"/>
        <v>0</v>
      </c>
      <c r="AH1219" s="24">
        <f t="shared" si="2617"/>
        <v>0</v>
      </c>
      <c r="AI1219" s="24">
        <f t="shared" si="2617"/>
        <v>0</v>
      </c>
      <c r="AJ1219" s="24">
        <f t="shared" si="2617"/>
        <v>0</v>
      </c>
      <c r="AK1219" s="24">
        <f t="shared" si="2617"/>
        <v>0</v>
      </c>
      <c r="AL1219" s="24">
        <f t="shared" si="2617"/>
        <v>0</v>
      </c>
      <c r="AM1219" s="24">
        <f t="shared" si="2617"/>
        <v>0</v>
      </c>
      <c r="AN1219" s="24">
        <f t="shared" si="2617"/>
        <v>0</v>
      </c>
      <c r="AO1219" s="24">
        <f t="shared" si="2478"/>
        <v>4680.1000000000004</v>
      </c>
      <c r="AP1219" s="24">
        <f t="shared" si="2479"/>
        <v>4773.7</v>
      </c>
      <c r="AQ1219" s="24">
        <f t="shared" si="2480"/>
        <v>4773.7</v>
      </c>
      <c r="AR1219" s="24">
        <f t="shared" si="2617"/>
        <v>0</v>
      </c>
      <c r="AS1219" s="24">
        <f t="shared" si="2618"/>
        <v>4680.1000000000004</v>
      </c>
      <c r="AT1219" s="24">
        <f t="shared" si="2617"/>
        <v>0</v>
      </c>
    </row>
    <row r="1220" spans="1:47" ht="46.5" x14ac:dyDescent="0.35">
      <c r="A1220" s="13" t="s">
        <v>370</v>
      </c>
      <c r="B1220" s="13" t="s">
        <v>14</v>
      </c>
      <c r="C1220" s="13" t="s">
        <v>16</v>
      </c>
      <c r="D1220" s="13" t="s">
        <v>321</v>
      </c>
      <c r="E1220" s="13">
        <v>630</v>
      </c>
      <c r="F1220" s="15" t="s">
        <v>381</v>
      </c>
      <c r="G1220" s="21">
        <v>4680.1000000000004</v>
      </c>
      <c r="H1220" s="21">
        <v>4773.7</v>
      </c>
      <c r="I1220" s="21">
        <v>4773.7</v>
      </c>
      <c r="J1220" s="21"/>
      <c r="K1220" s="21"/>
      <c r="L1220" s="21"/>
      <c r="M1220" s="21">
        <f t="shared" si="2513"/>
        <v>4680.1000000000004</v>
      </c>
      <c r="N1220" s="21">
        <f t="shared" si="2514"/>
        <v>4773.7</v>
      </c>
      <c r="O1220" s="21">
        <f t="shared" si="2515"/>
        <v>4773.7</v>
      </c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>
        <f t="shared" si="2565"/>
        <v>4680.1000000000004</v>
      </c>
      <c r="AA1220" s="24">
        <f t="shared" si="2566"/>
        <v>4773.7</v>
      </c>
      <c r="AB1220" s="24">
        <f t="shared" si="2567"/>
        <v>4773.7</v>
      </c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>
        <f t="shared" si="2478"/>
        <v>4680.1000000000004</v>
      </c>
      <c r="AP1220" s="24">
        <f t="shared" si="2479"/>
        <v>4773.7</v>
      </c>
      <c r="AQ1220" s="24">
        <f t="shared" si="2480"/>
        <v>4773.7</v>
      </c>
      <c r="AR1220" s="24"/>
      <c r="AS1220" s="24">
        <f t="shared" si="2618"/>
        <v>4680.1000000000004</v>
      </c>
      <c r="AT1220" s="24"/>
    </row>
    <row r="1221" spans="1:47" ht="46.5" x14ac:dyDescent="0.35">
      <c r="A1221" s="13" t="s">
        <v>370</v>
      </c>
      <c r="B1221" s="13" t="s">
        <v>14</v>
      </c>
      <c r="C1221" s="13" t="s">
        <v>16</v>
      </c>
      <c r="D1221" s="13" t="s">
        <v>322</v>
      </c>
      <c r="E1221" s="13"/>
      <c r="F1221" s="15" t="s">
        <v>902</v>
      </c>
      <c r="G1221" s="21">
        <f>G1222</f>
        <v>521.5</v>
      </c>
      <c r="H1221" s="21">
        <f t="shared" ref="H1221:AT1222" si="2619">H1222</f>
        <v>521.5</v>
      </c>
      <c r="I1221" s="21">
        <f t="shared" si="2619"/>
        <v>521.5</v>
      </c>
      <c r="J1221" s="21">
        <f t="shared" si="2619"/>
        <v>0</v>
      </c>
      <c r="K1221" s="21">
        <f t="shared" si="2619"/>
        <v>0</v>
      </c>
      <c r="L1221" s="21">
        <f t="shared" si="2619"/>
        <v>0</v>
      </c>
      <c r="M1221" s="21">
        <f t="shared" si="2513"/>
        <v>521.5</v>
      </c>
      <c r="N1221" s="21">
        <f t="shared" si="2514"/>
        <v>521.5</v>
      </c>
      <c r="O1221" s="21">
        <f t="shared" si="2515"/>
        <v>521.5</v>
      </c>
      <c r="P1221" s="24">
        <f t="shared" si="2619"/>
        <v>0</v>
      </c>
      <c r="Q1221" s="24">
        <f t="shared" si="2619"/>
        <v>0</v>
      </c>
      <c r="R1221" s="24">
        <f t="shared" si="2619"/>
        <v>0</v>
      </c>
      <c r="S1221" s="24">
        <f t="shared" si="2619"/>
        <v>0</v>
      </c>
      <c r="T1221" s="24">
        <f t="shared" si="2619"/>
        <v>0</v>
      </c>
      <c r="U1221" s="24">
        <f t="shared" si="2619"/>
        <v>0</v>
      </c>
      <c r="V1221" s="24">
        <f t="shared" si="2619"/>
        <v>0</v>
      </c>
      <c r="W1221" s="24">
        <f t="shared" si="2619"/>
        <v>0</v>
      </c>
      <c r="X1221" s="24">
        <f t="shared" si="2619"/>
        <v>0</v>
      </c>
      <c r="Y1221" s="24">
        <f t="shared" si="2619"/>
        <v>0</v>
      </c>
      <c r="Z1221" s="24">
        <f t="shared" si="2565"/>
        <v>521.5</v>
      </c>
      <c r="AA1221" s="24">
        <f t="shared" si="2566"/>
        <v>521.5</v>
      </c>
      <c r="AB1221" s="24">
        <f t="shared" si="2567"/>
        <v>521.5</v>
      </c>
      <c r="AC1221" s="24">
        <f t="shared" si="2619"/>
        <v>0</v>
      </c>
      <c r="AD1221" s="24">
        <f t="shared" si="2619"/>
        <v>0</v>
      </c>
      <c r="AE1221" s="24">
        <f t="shared" si="2619"/>
        <v>0</v>
      </c>
      <c r="AF1221" s="24">
        <f t="shared" si="2619"/>
        <v>0</v>
      </c>
      <c r="AG1221" s="24">
        <f t="shared" si="2619"/>
        <v>0</v>
      </c>
      <c r="AH1221" s="24">
        <f t="shared" si="2619"/>
        <v>0</v>
      </c>
      <c r="AI1221" s="24">
        <f t="shared" si="2619"/>
        <v>0</v>
      </c>
      <c r="AJ1221" s="24">
        <f t="shared" si="2619"/>
        <v>0</v>
      </c>
      <c r="AK1221" s="24">
        <f t="shared" si="2619"/>
        <v>0</v>
      </c>
      <c r="AL1221" s="24">
        <f t="shared" si="2619"/>
        <v>0</v>
      </c>
      <c r="AM1221" s="24">
        <f t="shared" si="2619"/>
        <v>0</v>
      </c>
      <c r="AN1221" s="24">
        <f t="shared" si="2619"/>
        <v>0</v>
      </c>
      <c r="AO1221" s="24">
        <f t="shared" si="2478"/>
        <v>521.5</v>
      </c>
      <c r="AP1221" s="24">
        <f t="shared" si="2479"/>
        <v>521.5</v>
      </c>
      <c r="AQ1221" s="24">
        <f t="shared" si="2480"/>
        <v>521.5</v>
      </c>
      <c r="AR1221" s="24">
        <f t="shared" si="2619"/>
        <v>0</v>
      </c>
      <c r="AS1221" s="24">
        <f t="shared" si="2618"/>
        <v>521.5</v>
      </c>
      <c r="AT1221" s="24">
        <f t="shared" si="2619"/>
        <v>0</v>
      </c>
    </row>
    <row r="1222" spans="1:47" ht="31" x14ac:dyDescent="0.35">
      <c r="A1222" s="13" t="s">
        <v>370</v>
      </c>
      <c r="B1222" s="13" t="s">
        <v>14</v>
      </c>
      <c r="C1222" s="13" t="s">
        <v>16</v>
      </c>
      <c r="D1222" s="13" t="s">
        <v>322</v>
      </c>
      <c r="E1222" s="13" t="s">
        <v>94</v>
      </c>
      <c r="F1222" s="15" t="s">
        <v>388</v>
      </c>
      <c r="G1222" s="21">
        <f>G1223</f>
        <v>521.5</v>
      </c>
      <c r="H1222" s="21">
        <f t="shared" si="2619"/>
        <v>521.5</v>
      </c>
      <c r="I1222" s="21">
        <f t="shared" si="2619"/>
        <v>521.5</v>
      </c>
      <c r="J1222" s="21">
        <f t="shared" si="2619"/>
        <v>0</v>
      </c>
      <c r="K1222" s="21">
        <f t="shared" si="2619"/>
        <v>0</v>
      </c>
      <c r="L1222" s="21">
        <f t="shared" si="2619"/>
        <v>0</v>
      </c>
      <c r="M1222" s="21">
        <f t="shared" si="2513"/>
        <v>521.5</v>
      </c>
      <c r="N1222" s="21">
        <f t="shared" si="2514"/>
        <v>521.5</v>
      </c>
      <c r="O1222" s="21">
        <f t="shared" si="2515"/>
        <v>521.5</v>
      </c>
      <c r="P1222" s="24">
        <f t="shared" si="2619"/>
        <v>0</v>
      </c>
      <c r="Q1222" s="24">
        <f t="shared" si="2619"/>
        <v>0</v>
      </c>
      <c r="R1222" s="24">
        <f t="shared" si="2619"/>
        <v>0</v>
      </c>
      <c r="S1222" s="24">
        <f t="shared" si="2619"/>
        <v>0</v>
      </c>
      <c r="T1222" s="24">
        <f t="shared" si="2619"/>
        <v>0</v>
      </c>
      <c r="U1222" s="24">
        <f t="shared" si="2619"/>
        <v>0</v>
      </c>
      <c r="V1222" s="24">
        <f t="shared" si="2619"/>
        <v>0</v>
      </c>
      <c r="W1222" s="24">
        <f t="shared" si="2619"/>
        <v>0</v>
      </c>
      <c r="X1222" s="24">
        <f t="shared" si="2619"/>
        <v>0</v>
      </c>
      <c r="Y1222" s="24">
        <f t="shared" si="2619"/>
        <v>0</v>
      </c>
      <c r="Z1222" s="24">
        <f t="shared" si="2565"/>
        <v>521.5</v>
      </c>
      <c r="AA1222" s="24">
        <f t="shared" si="2566"/>
        <v>521.5</v>
      </c>
      <c r="AB1222" s="24">
        <f t="shared" si="2567"/>
        <v>521.5</v>
      </c>
      <c r="AC1222" s="24">
        <f t="shared" si="2619"/>
        <v>0</v>
      </c>
      <c r="AD1222" s="24">
        <f t="shared" si="2619"/>
        <v>0</v>
      </c>
      <c r="AE1222" s="24">
        <f t="shared" si="2619"/>
        <v>0</v>
      </c>
      <c r="AF1222" s="24">
        <f t="shared" si="2619"/>
        <v>0</v>
      </c>
      <c r="AG1222" s="24">
        <f t="shared" si="2619"/>
        <v>0</v>
      </c>
      <c r="AH1222" s="24">
        <f t="shared" si="2619"/>
        <v>0</v>
      </c>
      <c r="AI1222" s="24">
        <f t="shared" si="2619"/>
        <v>0</v>
      </c>
      <c r="AJ1222" s="24">
        <f t="shared" si="2619"/>
        <v>0</v>
      </c>
      <c r="AK1222" s="24">
        <f t="shared" si="2619"/>
        <v>0</v>
      </c>
      <c r="AL1222" s="24">
        <f t="shared" si="2619"/>
        <v>0</v>
      </c>
      <c r="AM1222" s="24">
        <f t="shared" si="2619"/>
        <v>0</v>
      </c>
      <c r="AN1222" s="24">
        <f t="shared" si="2619"/>
        <v>0</v>
      </c>
      <c r="AO1222" s="24">
        <f t="shared" si="2478"/>
        <v>521.5</v>
      </c>
      <c r="AP1222" s="24">
        <f t="shared" si="2479"/>
        <v>521.5</v>
      </c>
      <c r="AQ1222" s="24">
        <f t="shared" si="2480"/>
        <v>521.5</v>
      </c>
      <c r="AR1222" s="24">
        <f t="shared" si="2619"/>
        <v>0</v>
      </c>
      <c r="AS1222" s="24">
        <f t="shared" si="2618"/>
        <v>521.5</v>
      </c>
      <c r="AT1222" s="24">
        <f t="shared" si="2619"/>
        <v>0</v>
      </c>
    </row>
    <row r="1223" spans="1:47" ht="46.5" x14ac:dyDescent="0.35">
      <c r="A1223" s="13" t="s">
        <v>370</v>
      </c>
      <c r="B1223" s="13" t="s">
        <v>14</v>
      </c>
      <c r="C1223" s="13" t="s">
        <v>16</v>
      </c>
      <c r="D1223" s="13" t="s">
        <v>322</v>
      </c>
      <c r="E1223" s="13">
        <v>630</v>
      </c>
      <c r="F1223" s="15" t="s">
        <v>381</v>
      </c>
      <c r="G1223" s="21">
        <v>521.5</v>
      </c>
      <c r="H1223" s="21">
        <v>521.5</v>
      </c>
      <c r="I1223" s="21">
        <v>521.5</v>
      </c>
      <c r="J1223" s="21"/>
      <c r="K1223" s="21"/>
      <c r="L1223" s="21"/>
      <c r="M1223" s="21">
        <f t="shared" si="2513"/>
        <v>521.5</v>
      </c>
      <c r="N1223" s="21">
        <f t="shared" si="2514"/>
        <v>521.5</v>
      </c>
      <c r="O1223" s="21">
        <f t="shared" si="2515"/>
        <v>521.5</v>
      </c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>
        <f t="shared" si="2565"/>
        <v>521.5</v>
      </c>
      <c r="AA1223" s="24">
        <f t="shared" si="2566"/>
        <v>521.5</v>
      </c>
      <c r="AB1223" s="24">
        <f t="shared" si="2567"/>
        <v>521.5</v>
      </c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>
        <f t="shared" si="2478"/>
        <v>521.5</v>
      </c>
      <c r="AP1223" s="24">
        <f t="shared" si="2479"/>
        <v>521.5</v>
      </c>
      <c r="AQ1223" s="24">
        <f t="shared" si="2480"/>
        <v>521.5</v>
      </c>
      <c r="AR1223" s="24"/>
      <c r="AS1223" s="24">
        <f t="shared" si="2618"/>
        <v>521.5</v>
      </c>
      <c r="AT1223" s="24"/>
    </row>
    <row r="1224" spans="1:47" ht="47.25" hidden="1" x14ac:dyDescent="0.25">
      <c r="A1224" s="13" t="s">
        <v>370</v>
      </c>
      <c r="B1224" s="13" t="s">
        <v>14</v>
      </c>
      <c r="C1224" s="13" t="s">
        <v>16</v>
      </c>
      <c r="D1224" s="13" t="s">
        <v>325</v>
      </c>
      <c r="E1224" s="13"/>
      <c r="F1224" s="15" t="s">
        <v>842</v>
      </c>
      <c r="G1224" s="21">
        <f>G1225</f>
        <v>70</v>
      </c>
      <c r="H1224" s="21">
        <f t="shared" ref="H1224:AT1225" si="2620">H1225</f>
        <v>70</v>
      </c>
      <c r="I1224" s="21">
        <f t="shared" si="2620"/>
        <v>70</v>
      </c>
      <c r="J1224" s="21">
        <f t="shared" si="2620"/>
        <v>-70</v>
      </c>
      <c r="K1224" s="21">
        <f t="shared" si="2620"/>
        <v>-70</v>
      </c>
      <c r="L1224" s="21">
        <f t="shared" si="2620"/>
        <v>-70</v>
      </c>
      <c r="M1224" s="21">
        <f t="shared" si="2513"/>
        <v>0</v>
      </c>
      <c r="N1224" s="21">
        <f t="shared" si="2514"/>
        <v>0</v>
      </c>
      <c r="O1224" s="21">
        <f t="shared" si="2515"/>
        <v>0</v>
      </c>
      <c r="P1224" s="24">
        <f t="shared" si="2620"/>
        <v>0</v>
      </c>
      <c r="Q1224" s="24">
        <f t="shared" si="2620"/>
        <v>0</v>
      </c>
      <c r="R1224" s="24">
        <f t="shared" si="2620"/>
        <v>0</v>
      </c>
      <c r="S1224" s="24">
        <f t="shared" si="2620"/>
        <v>0</v>
      </c>
      <c r="T1224" s="24">
        <f t="shared" si="2620"/>
        <v>0</v>
      </c>
      <c r="U1224" s="24">
        <f t="shared" si="2620"/>
        <v>0</v>
      </c>
      <c r="V1224" s="24">
        <f t="shared" si="2620"/>
        <v>0</v>
      </c>
      <c r="W1224" s="24">
        <f t="shared" si="2620"/>
        <v>0</v>
      </c>
      <c r="X1224" s="24">
        <f t="shared" si="2620"/>
        <v>0</v>
      </c>
      <c r="Y1224" s="24">
        <f t="shared" si="2620"/>
        <v>0</v>
      </c>
      <c r="Z1224" s="24">
        <f t="shared" si="2565"/>
        <v>0</v>
      </c>
      <c r="AA1224" s="24">
        <f t="shared" si="2566"/>
        <v>0</v>
      </c>
      <c r="AB1224" s="24">
        <f t="shared" si="2567"/>
        <v>0</v>
      </c>
      <c r="AC1224" s="24">
        <f t="shared" si="2620"/>
        <v>0</v>
      </c>
      <c r="AD1224" s="24">
        <f t="shared" si="2620"/>
        <v>0</v>
      </c>
      <c r="AE1224" s="24">
        <f t="shared" si="2620"/>
        <v>0</v>
      </c>
      <c r="AF1224" s="24">
        <f t="shared" si="2620"/>
        <v>0</v>
      </c>
      <c r="AG1224" s="24">
        <f t="shared" si="2620"/>
        <v>0</v>
      </c>
      <c r="AH1224" s="24">
        <f t="shared" si="2620"/>
        <v>0</v>
      </c>
      <c r="AI1224" s="24">
        <f t="shared" si="2620"/>
        <v>0</v>
      </c>
      <c r="AJ1224" s="24">
        <f t="shared" si="2620"/>
        <v>0</v>
      </c>
      <c r="AK1224" s="24">
        <f t="shared" si="2620"/>
        <v>0</v>
      </c>
      <c r="AL1224" s="24">
        <f t="shared" si="2620"/>
        <v>0</v>
      </c>
      <c r="AM1224" s="24">
        <f t="shared" si="2620"/>
        <v>0</v>
      </c>
      <c r="AN1224" s="24">
        <f t="shared" si="2620"/>
        <v>0</v>
      </c>
      <c r="AO1224" s="24">
        <f t="shared" si="2478"/>
        <v>0</v>
      </c>
      <c r="AP1224" s="24">
        <f t="shared" si="2479"/>
        <v>0</v>
      </c>
      <c r="AQ1224" s="24">
        <f t="shared" si="2480"/>
        <v>0</v>
      </c>
      <c r="AR1224" s="24">
        <f t="shared" si="2620"/>
        <v>0</v>
      </c>
      <c r="AS1224" s="24"/>
      <c r="AT1224" s="24">
        <f t="shared" si="2620"/>
        <v>0</v>
      </c>
      <c r="AU1224" s="6">
        <v>0</v>
      </c>
    </row>
    <row r="1225" spans="1:47" ht="31.5" hidden="1" x14ac:dyDescent="0.25">
      <c r="A1225" s="13" t="s">
        <v>370</v>
      </c>
      <c r="B1225" s="13" t="s">
        <v>14</v>
      </c>
      <c r="C1225" s="13" t="s">
        <v>16</v>
      </c>
      <c r="D1225" s="13" t="s">
        <v>325</v>
      </c>
      <c r="E1225" s="13" t="s">
        <v>94</v>
      </c>
      <c r="F1225" s="15" t="s">
        <v>388</v>
      </c>
      <c r="G1225" s="21">
        <f>G1226</f>
        <v>70</v>
      </c>
      <c r="H1225" s="21">
        <f t="shared" si="2620"/>
        <v>70</v>
      </c>
      <c r="I1225" s="21">
        <f t="shared" si="2620"/>
        <v>70</v>
      </c>
      <c r="J1225" s="21">
        <f t="shared" si="2620"/>
        <v>-70</v>
      </c>
      <c r="K1225" s="21">
        <f t="shared" si="2620"/>
        <v>-70</v>
      </c>
      <c r="L1225" s="21">
        <f t="shared" si="2620"/>
        <v>-70</v>
      </c>
      <c r="M1225" s="21">
        <f t="shared" si="2513"/>
        <v>0</v>
      </c>
      <c r="N1225" s="21">
        <f t="shared" si="2514"/>
        <v>0</v>
      </c>
      <c r="O1225" s="21">
        <f t="shared" si="2515"/>
        <v>0</v>
      </c>
      <c r="P1225" s="24">
        <f t="shared" si="2620"/>
        <v>0</v>
      </c>
      <c r="Q1225" s="24">
        <f t="shared" si="2620"/>
        <v>0</v>
      </c>
      <c r="R1225" s="24">
        <f t="shared" si="2620"/>
        <v>0</v>
      </c>
      <c r="S1225" s="24">
        <f t="shared" si="2620"/>
        <v>0</v>
      </c>
      <c r="T1225" s="24">
        <f t="shared" si="2620"/>
        <v>0</v>
      </c>
      <c r="U1225" s="24">
        <f t="shared" si="2620"/>
        <v>0</v>
      </c>
      <c r="V1225" s="24">
        <f t="shared" si="2620"/>
        <v>0</v>
      </c>
      <c r="W1225" s="24">
        <f t="shared" si="2620"/>
        <v>0</v>
      </c>
      <c r="X1225" s="24">
        <f t="shared" si="2620"/>
        <v>0</v>
      </c>
      <c r="Y1225" s="24">
        <f t="shared" si="2620"/>
        <v>0</v>
      </c>
      <c r="Z1225" s="24">
        <f t="shared" si="2565"/>
        <v>0</v>
      </c>
      <c r="AA1225" s="24">
        <f t="shared" si="2566"/>
        <v>0</v>
      </c>
      <c r="AB1225" s="24">
        <f t="shared" si="2567"/>
        <v>0</v>
      </c>
      <c r="AC1225" s="24">
        <f t="shared" si="2620"/>
        <v>0</v>
      </c>
      <c r="AD1225" s="24">
        <f t="shared" si="2620"/>
        <v>0</v>
      </c>
      <c r="AE1225" s="24">
        <f t="shared" si="2620"/>
        <v>0</v>
      </c>
      <c r="AF1225" s="24">
        <f t="shared" si="2620"/>
        <v>0</v>
      </c>
      <c r="AG1225" s="24">
        <f t="shared" si="2620"/>
        <v>0</v>
      </c>
      <c r="AH1225" s="24">
        <f t="shared" si="2620"/>
        <v>0</v>
      </c>
      <c r="AI1225" s="24">
        <f t="shared" si="2620"/>
        <v>0</v>
      </c>
      <c r="AJ1225" s="24">
        <f t="shared" si="2620"/>
        <v>0</v>
      </c>
      <c r="AK1225" s="24">
        <f t="shared" si="2620"/>
        <v>0</v>
      </c>
      <c r="AL1225" s="24">
        <f t="shared" si="2620"/>
        <v>0</v>
      </c>
      <c r="AM1225" s="24">
        <f t="shared" si="2620"/>
        <v>0</v>
      </c>
      <c r="AN1225" s="24">
        <f t="shared" si="2620"/>
        <v>0</v>
      </c>
      <c r="AO1225" s="24">
        <f t="shared" si="2478"/>
        <v>0</v>
      </c>
      <c r="AP1225" s="24">
        <f t="shared" si="2479"/>
        <v>0</v>
      </c>
      <c r="AQ1225" s="24">
        <f t="shared" si="2480"/>
        <v>0</v>
      </c>
      <c r="AR1225" s="24">
        <f t="shared" si="2620"/>
        <v>0</v>
      </c>
      <c r="AS1225" s="24"/>
      <c r="AT1225" s="24">
        <f t="shared" si="2620"/>
        <v>0</v>
      </c>
      <c r="AU1225" s="6">
        <v>0</v>
      </c>
    </row>
    <row r="1226" spans="1:47" ht="47.25" hidden="1" x14ac:dyDescent="0.25">
      <c r="A1226" s="13" t="s">
        <v>370</v>
      </c>
      <c r="B1226" s="13" t="s">
        <v>14</v>
      </c>
      <c r="C1226" s="13" t="s">
        <v>16</v>
      </c>
      <c r="D1226" s="13" t="s">
        <v>325</v>
      </c>
      <c r="E1226" s="13">
        <v>630</v>
      </c>
      <c r="F1226" s="15" t="s">
        <v>381</v>
      </c>
      <c r="G1226" s="21">
        <v>70</v>
      </c>
      <c r="H1226" s="21">
        <v>70</v>
      </c>
      <c r="I1226" s="21">
        <v>70</v>
      </c>
      <c r="J1226" s="21">
        <v>-70</v>
      </c>
      <c r="K1226" s="21">
        <v>-70</v>
      </c>
      <c r="L1226" s="21">
        <v>-70</v>
      </c>
      <c r="M1226" s="21">
        <f t="shared" si="2513"/>
        <v>0</v>
      </c>
      <c r="N1226" s="21">
        <f t="shared" si="2514"/>
        <v>0</v>
      </c>
      <c r="O1226" s="21">
        <f t="shared" si="2515"/>
        <v>0</v>
      </c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>
        <f t="shared" si="2565"/>
        <v>0</v>
      </c>
      <c r="AA1226" s="24">
        <f t="shared" si="2566"/>
        <v>0</v>
      </c>
      <c r="AB1226" s="24">
        <f t="shared" si="2567"/>
        <v>0</v>
      </c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>
        <f t="shared" si="2478"/>
        <v>0</v>
      </c>
      <c r="AP1226" s="24">
        <f t="shared" si="2479"/>
        <v>0</v>
      </c>
      <c r="AQ1226" s="24">
        <f t="shared" si="2480"/>
        <v>0</v>
      </c>
      <c r="AR1226" s="24"/>
      <c r="AS1226" s="24"/>
      <c r="AT1226" s="24"/>
      <c r="AU1226" s="6">
        <v>0</v>
      </c>
    </row>
    <row r="1227" spans="1:47" ht="46.5" x14ac:dyDescent="0.35">
      <c r="A1227" s="13" t="s">
        <v>370</v>
      </c>
      <c r="B1227" s="13" t="s">
        <v>14</v>
      </c>
      <c r="C1227" s="13" t="s">
        <v>16</v>
      </c>
      <c r="D1227" s="13" t="s">
        <v>350</v>
      </c>
      <c r="E1227" s="13"/>
      <c r="F1227" s="15" t="s">
        <v>407</v>
      </c>
      <c r="G1227" s="21">
        <f>G1236+G1228+G1233</f>
        <v>7680.2</v>
      </c>
      <c r="H1227" s="21">
        <f t="shared" ref="H1227:L1227" si="2621">H1236+H1228+H1233</f>
        <v>4844.5999999999995</v>
      </c>
      <c r="I1227" s="21">
        <f t="shared" si="2621"/>
        <v>4844.6000000000004</v>
      </c>
      <c r="J1227" s="21">
        <f t="shared" si="2621"/>
        <v>183.3</v>
      </c>
      <c r="K1227" s="21">
        <f t="shared" si="2621"/>
        <v>0</v>
      </c>
      <c r="L1227" s="21">
        <f t="shared" si="2621"/>
        <v>0</v>
      </c>
      <c r="M1227" s="21">
        <f t="shared" si="2513"/>
        <v>7863.5</v>
      </c>
      <c r="N1227" s="21">
        <f t="shared" si="2514"/>
        <v>4844.5999999999995</v>
      </c>
      <c r="O1227" s="21">
        <f t="shared" si="2515"/>
        <v>4844.6000000000004</v>
      </c>
      <c r="P1227" s="24">
        <f t="shared" ref="P1227:Q1227" si="2622">P1236+P1228+P1233</f>
        <v>0</v>
      </c>
      <c r="Q1227" s="24">
        <f t="shared" si="2622"/>
        <v>0</v>
      </c>
      <c r="R1227" s="24">
        <f t="shared" ref="R1227:T1227" si="2623">R1236+R1228+R1233</f>
        <v>0</v>
      </c>
      <c r="S1227" s="24">
        <f t="shared" si="2623"/>
        <v>0</v>
      </c>
      <c r="T1227" s="24">
        <f t="shared" si="2623"/>
        <v>0</v>
      </c>
      <c r="U1227" s="24">
        <f t="shared" ref="U1227:W1227" si="2624">U1236+U1228+U1233</f>
        <v>0</v>
      </c>
      <c r="V1227" s="24">
        <f t="shared" si="2624"/>
        <v>0</v>
      </c>
      <c r="W1227" s="24">
        <f t="shared" si="2624"/>
        <v>0</v>
      </c>
      <c r="X1227" s="24">
        <f t="shared" ref="X1227:Y1227" si="2625">X1236+X1228+X1233</f>
        <v>0</v>
      </c>
      <c r="Y1227" s="24">
        <f t="shared" si="2625"/>
        <v>0</v>
      </c>
      <c r="Z1227" s="24">
        <f t="shared" si="2565"/>
        <v>7863.5</v>
      </c>
      <c r="AA1227" s="24">
        <f t="shared" si="2566"/>
        <v>4844.5999999999995</v>
      </c>
      <c r="AB1227" s="24">
        <f t="shared" si="2567"/>
        <v>4844.6000000000004</v>
      </c>
      <c r="AC1227" s="24">
        <f t="shared" ref="AC1227:AL1227" si="2626">AC1236+AC1228+AC1233</f>
        <v>0</v>
      </c>
      <c r="AD1227" s="24">
        <f t="shared" si="2626"/>
        <v>0</v>
      </c>
      <c r="AE1227" s="24">
        <f t="shared" ref="AE1227" si="2627">AE1236+AE1228+AE1233</f>
        <v>0</v>
      </c>
      <c r="AF1227" s="24">
        <f t="shared" si="2626"/>
        <v>0</v>
      </c>
      <c r="AG1227" s="24">
        <f t="shared" si="2626"/>
        <v>0</v>
      </c>
      <c r="AH1227" s="24">
        <f t="shared" si="2626"/>
        <v>0</v>
      </c>
      <c r="AI1227" s="24">
        <f t="shared" ref="AI1227" si="2628">AI1236+AI1228+AI1233</f>
        <v>0</v>
      </c>
      <c r="AJ1227" s="24">
        <f t="shared" si="2626"/>
        <v>0</v>
      </c>
      <c r="AK1227" s="24">
        <f t="shared" si="2626"/>
        <v>0</v>
      </c>
      <c r="AL1227" s="24">
        <f t="shared" si="2626"/>
        <v>0</v>
      </c>
      <c r="AM1227" s="24">
        <f t="shared" ref="AM1227:AT1227" si="2629">AM1236+AM1228+AM1233</f>
        <v>0</v>
      </c>
      <c r="AN1227" s="24">
        <f t="shared" si="2629"/>
        <v>0</v>
      </c>
      <c r="AO1227" s="24">
        <f t="shared" si="2478"/>
        <v>7863.5</v>
      </c>
      <c r="AP1227" s="24">
        <f t="shared" si="2479"/>
        <v>4844.5999999999995</v>
      </c>
      <c r="AQ1227" s="24">
        <f t="shared" si="2480"/>
        <v>4844.6000000000004</v>
      </c>
      <c r="AR1227" s="24">
        <f t="shared" ref="AR1227" si="2630">AR1236+AR1228+AR1233</f>
        <v>0</v>
      </c>
      <c r="AS1227" s="24">
        <f t="shared" ref="AS1227:AS1235" si="2631">AO1227+AR1227</f>
        <v>7863.5</v>
      </c>
      <c r="AT1227" s="24">
        <f t="shared" si="2629"/>
        <v>0</v>
      </c>
      <c r="AU1227" s="6"/>
    </row>
    <row r="1228" spans="1:47" ht="31" x14ac:dyDescent="0.35">
      <c r="A1228" s="13" t="s">
        <v>370</v>
      </c>
      <c r="B1228" s="13" t="s">
        <v>14</v>
      </c>
      <c r="C1228" s="13" t="s">
        <v>16</v>
      </c>
      <c r="D1228" s="13" t="s">
        <v>839</v>
      </c>
      <c r="E1228" s="13"/>
      <c r="F1228" s="15" t="s">
        <v>406</v>
      </c>
      <c r="G1228" s="21">
        <f>G1229+G1231</f>
        <v>7630.2</v>
      </c>
      <c r="H1228" s="21">
        <f t="shared" ref="H1228" si="2632">H1229+H1231</f>
        <v>4794.5999999999995</v>
      </c>
      <c r="I1228" s="21">
        <f t="shared" ref="I1228:L1228" si="2633">I1229+I1231</f>
        <v>4794.6000000000004</v>
      </c>
      <c r="J1228" s="21">
        <f t="shared" si="2633"/>
        <v>0</v>
      </c>
      <c r="K1228" s="21">
        <f t="shared" si="2633"/>
        <v>0</v>
      </c>
      <c r="L1228" s="21">
        <f t="shared" si="2633"/>
        <v>0</v>
      </c>
      <c r="M1228" s="21">
        <f t="shared" si="2513"/>
        <v>7630.2</v>
      </c>
      <c r="N1228" s="21">
        <f t="shared" si="2514"/>
        <v>4794.5999999999995</v>
      </c>
      <c r="O1228" s="21">
        <f t="shared" si="2515"/>
        <v>4794.6000000000004</v>
      </c>
      <c r="P1228" s="24">
        <f t="shared" ref="P1228:Q1228" si="2634">P1229+P1231</f>
        <v>0</v>
      </c>
      <c r="Q1228" s="24">
        <f t="shared" si="2634"/>
        <v>0</v>
      </c>
      <c r="R1228" s="24">
        <f t="shared" ref="R1228:T1228" si="2635">R1229+R1231</f>
        <v>0</v>
      </c>
      <c r="S1228" s="24">
        <f t="shared" si="2635"/>
        <v>0</v>
      </c>
      <c r="T1228" s="24">
        <f t="shared" si="2635"/>
        <v>0</v>
      </c>
      <c r="U1228" s="24">
        <f t="shared" ref="U1228:W1228" si="2636">U1229+U1231</f>
        <v>0</v>
      </c>
      <c r="V1228" s="24">
        <f t="shared" si="2636"/>
        <v>0</v>
      </c>
      <c r="W1228" s="24">
        <f t="shared" si="2636"/>
        <v>0</v>
      </c>
      <c r="X1228" s="24">
        <f t="shared" ref="X1228:Y1228" si="2637">X1229+X1231</f>
        <v>0</v>
      </c>
      <c r="Y1228" s="24">
        <f t="shared" si="2637"/>
        <v>0</v>
      </c>
      <c r="Z1228" s="24">
        <f t="shared" si="2565"/>
        <v>7630.2</v>
      </c>
      <c r="AA1228" s="24">
        <f t="shared" si="2566"/>
        <v>4794.5999999999995</v>
      </c>
      <c r="AB1228" s="24">
        <f t="shared" si="2567"/>
        <v>4794.6000000000004</v>
      </c>
      <c r="AC1228" s="24">
        <f t="shared" ref="AC1228:AL1228" si="2638">AC1229+AC1231</f>
        <v>0</v>
      </c>
      <c r="AD1228" s="24">
        <f t="shared" si="2638"/>
        <v>0</v>
      </c>
      <c r="AE1228" s="24">
        <f t="shared" ref="AE1228" si="2639">AE1229+AE1231</f>
        <v>0</v>
      </c>
      <c r="AF1228" s="24">
        <f t="shared" si="2638"/>
        <v>0</v>
      </c>
      <c r="AG1228" s="24">
        <f t="shared" si="2638"/>
        <v>0</v>
      </c>
      <c r="AH1228" s="24">
        <f t="shared" si="2638"/>
        <v>0</v>
      </c>
      <c r="AI1228" s="24">
        <f t="shared" ref="AI1228" si="2640">AI1229+AI1231</f>
        <v>0</v>
      </c>
      <c r="AJ1228" s="24">
        <f t="shared" si="2638"/>
        <v>0</v>
      </c>
      <c r="AK1228" s="24">
        <f t="shared" si="2638"/>
        <v>0</v>
      </c>
      <c r="AL1228" s="24">
        <f t="shared" si="2638"/>
        <v>0</v>
      </c>
      <c r="AM1228" s="24">
        <f t="shared" ref="AM1228:AT1228" si="2641">AM1229+AM1231</f>
        <v>0</v>
      </c>
      <c r="AN1228" s="24">
        <f t="shared" si="2641"/>
        <v>0</v>
      </c>
      <c r="AO1228" s="24">
        <f t="shared" si="2478"/>
        <v>7630.2</v>
      </c>
      <c r="AP1228" s="24">
        <f t="shared" si="2479"/>
        <v>4794.5999999999995</v>
      </c>
      <c r="AQ1228" s="24">
        <f t="shared" si="2480"/>
        <v>4794.6000000000004</v>
      </c>
      <c r="AR1228" s="24">
        <f t="shared" ref="AR1228" si="2642">AR1229+AR1231</f>
        <v>0</v>
      </c>
      <c r="AS1228" s="24">
        <f t="shared" si="2631"/>
        <v>7630.2</v>
      </c>
      <c r="AT1228" s="24">
        <f t="shared" si="2641"/>
        <v>0</v>
      </c>
      <c r="AU1228" s="6"/>
    </row>
    <row r="1229" spans="1:47" ht="31" x14ac:dyDescent="0.35">
      <c r="A1229" s="13" t="s">
        <v>370</v>
      </c>
      <c r="B1229" s="13" t="s">
        <v>14</v>
      </c>
      <c r="C1229" s="13" t="s">
        <v>16</v>
      </c>
      <c r="D1229" s="13" t="s">
        <v>839</v>
      </c>
      <c r="E1229" s="13" t="s">
        <v>7</v>
      </c>
      <c r="F1229" s="15" t="s">
        <v>385</v>
      </c>
      <c r="G1229" s="21">
        <f>G1230</f>
        <v>7560.2</v>
      </c>
      <c r="H1229" s="21">
        <f t="shared" ref="H1229" si="2643">H1230</f>
        <v>4724.3999999999996</v>
      </c>
      <c r="I1229" s="21">
        <f t="shared" ref="I1229:L1229" si="2644">I1230</f>
        <v>4724.6000000000004</v>
      </c>
      <c r="J1229" s="21">
        <f t="shared" si="2644"/>
        <v>0</v>
      </c>
      <c r="K1229" s="21">
        <f t="shared" si="2644"/>
        <v>0</v>
      </c>
      <c r="L1229" s="21">
        <f t="shared" si="2644"/>
        <v>0</v>
      </c>
      <c r="M1229" s="21">
        <f t="shared" si="2513"/>
        <v>7560.2</v>
      </c>
      <c r="N1229" s="21">
        <f t="shared" si="2514"/>
        <v>4724.3999999999996</v>
      </c>
      <c r="O1229" s="21">
        <f t="shared" si="2515"/>
        <v>4724.6000000000004</v>
      </c>
      <c r="P1229" s="24">
        <f t="shared" ref="P1229:Y1229" si="2645">P1230</f>
        <v>0</v>
      </c>
      <c r="Q1229" s="24">
        <f t="shared" si="2645"/>
        <v>0</v>
      </c>
      <c r="R1229" s="24">
        <f t="shared" si="2645"/>
        <v>0</v>
      </c>
      <c r="S1229" s="24">
        <f t="shared" si="2645"/>
        <v>0</v>
      </c>
      <c r="T1229" s="24">
        <f t="shared" si="2645"/>
        <v>0</v>
      </c>
      <c r="U1229" s="24">
        <f t="shared" si="2645"/>
        <v>0</v>
      </c>
      <c r="V1229" s="24">
        <f t="shared" si="2645"/>
        <v>0</v>
      </c>
      <c r="W1229" s="24">
        <f t="shared" si="2645"/>
        <v>0</v>
      </c>
      <c r="X1229" s="24">
        <f t="shared" si="2645"/>
        <v>0</v>
      </c>
      <c r="Y1229" s="24">
        <f t="shared" si="2645"/>
        <v>0</v>
      </c>
      <c r="Z1229" s="24">
        <f t="shared" si="2565"/>
        <v>7560.2</v>
      </c>
      <c r="AA1229" s="24">
        <f t="shared" si="2566"/>
        <v>4724.3999999999996</v>
      </c>
      <c r="AB1229" s="24">
        <f t="shared" si="2567"/>
        <v>4724.6000000000004</v>
      </c>
      <c r="AC1229" s="24">
        <f t="shared" ref="AC1229:AK1229" si="2646">AC1230</f>
        <v>0</v>
      </c>
      <c r="AD1229" s="24">
        <f t="shared" si="2646"/>
        <v>0</v>
      </c>
      <c r="AE1229" s="24">
        <f t="shared" si="2646"/>
        <v>0</v>
      </c>
      <c r="AF1229" s="24">
        <f t="shared" si="2646"/>
        <v>0</v>
      </c>
      <c r="AG1229" s="24">
        <f t="shared" si="2646"/>
        <v>0</v>
      </c>
      <c r="AH1229" s="24">
        <f t="shared" si="2646"/>
        <v>0</v>
      </c>
      <c r="AI1229" s="24">
        <f t="shared" si="2646"/>
        <v>0</v>
      </c>
      <c r="AJ1229" s="24">
        <f t="shared" si="2646"/>
        <v>0</v>
      </c>
      <c r="AK1229" s="24">
        <f t="shared" si="2646"/>
        <v>0</v>
      </c>
      <c r="AL1229" s="24">
        <f t="shared" ref="AL1229:AT1229" si="2647">AL1230</f>
        <v>0</v>
      </c>
      <c r="AM1229" s="24">
        <f t="shared" si="2647"/>
        <v>0</v>
      </c>
      <c r="AN1229" s="24">
        <f t="shared" si="2647"/>
        <v>0</v>
      </c>
      <c r="AO1229" s="24">
        <f t="shared" si="2478"/>
        <v>7560.2</v>
      </c>
      <c r="AP1229" s="24">
        <f t="shared" si="2479"/>
        <v>4724.3999999999996</v>
      </c>
      <c r="AQ1229" s="24">
        <f t="shared" si="2480"/>
        <v>4724.6000000000004</v>
      </c>
      <c r="AR1229" s="24">
        <f t="shared" si="2647"/>
        <v>0</v>
      </c>
      <c r="AS1229" s="24">
        <f t="shared" si="2631"/>
        <v>7560.2</v>
      </c>
      <c r="AT1229" s="24">
        <f t="shared" si="2647"/>
        <v>0</v>
      </c>
      <c r="AU1229" s="6"/>
    </row>
    <row r="1230" spans="1:47" ht="31" x14ac:dyDescent="0.35">
      <c r="A1230" s="13" t="s">
        <v>370</v>
      </c>
      <c r="B1230" s="13" t="s">
        <v>14</v>
      </c>
      <c r="C1230" s="13" t="s">
        <v>16</v>
      </c>
      <c r="D1230" s="13" t="s">
        <v>839</v>
      </c>
      <c r="E1230" s="13" t="s">
        <v>317</v>
      </c>
      <c r="F1230" s="15" t="s">
        <v>374</v>
      </c>
      <c r="G1230" s="21">
        <v>7560.2</v>
      </c>
      <c r="H1230" s="21">
        <v>4724.3999999999996</v>
      </c>
      <c r="I1230" s="21">
        <v>4724.6000000000004</v>
      </c>
      <c r="J1230" s="21"/>
      <c r="K1230" s="21"/>
      <c r="L1230" s="21"/>
      <c r="M1230" s="21">
        <f t="shared" si="2513"/>
        <v>7560.2</v>
      </c>
      <c r="N1230" s="21">
        <f t="shared" si="2514"/>
        <v>4724.3999999999996</v>
      </c>
      <c r="O1230" s="21">
        <f t="shared" si="2515"/>
        <v>4724.6000000000004</v>
      </c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>
        <f t="shared" si="2565"/>
        <v>7560.2</v>
      </c>
      <c r="AA1230" s="24">
        <f t="shared" si="2566"/>
        <v>4724.3999999999996</v>
      </c>
      <c r="AB1230" s="24">
        <f t="shared" si="2567"/>
        <v>4724.6000000000004</v>
      </c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>
        <f t="shared" si="2478"/>
        <v>7560.2</v>
      </c>
      <c r="AP1230" s="24">
        <f t="shared" si="2479"/>
        <v>4724.3999999999996</v>
      </c>
      <c r="AQ1230" s="24">
        <f t="shared" si="2480"/>
        <v>4724.6000000000004</v>
      </c>
      <c r="AR1230" s="24"/>
      <c r="AS1230" s="24">
        <f t="shared" si="2631"/>
        <v>7560.2</v>
      </c>
      <c r="AT1230" s="24"/>
      <c r="AU1230" s="6"/>
    </row>
    <row r="1231" spans="1:47" x14ac:dyDescent="0.35">
      <c r="A1231" s="13" t="s">
        <v>370</v>
      </c>
      <c r="B1231" s="13" t="s">
        <v>14</v>
      </c>
      <c r="C1231" s="13" t="s">
        <v>16</v>
      </c>
      <c r="D1231" s="13" t="s">
        <v>839</v>
      </c>
      <c r="E1231" s="13" t="s">
        <v>8</v>
      </c>
      <c r="F1231" s="15" t="s">
        <v>389</v>
      </c>
      <c r="G1231" s="21">
        <f>G1232</f>
        <v>70</v>
      </c>
      <c r="H1231" s="21">
        <f t="shared" ref="H1231" si="2648">H1232</f>
        <v>70.2</v>
      </c>
      <c r="I1231" s="21">
        <f t="shared" ref="I1231:L1231" si="2649">I1232</f>
        <v>70</v>
      </c>
      <c r="J1231" s="21">
        <f t="shared" si="2649"/>
        <v>0</v>
      </c>
      <c r="K1231" s="21">
        <f t="shared" si="2649"/>
        <v>0</v>
      </c>
      <c r="L1231" s="21">
        <f t="shared" si="2649"/>
        <v>0</v>
      </c>
      <c r="M1231" s="21">
        <f t="shared" si="2513"/>
        <v>70</v>
      </c>
      <c r="N1231" s="21">
        <f t="shared" si="2514"/>
        <v>70.2</v>
      </c>
      <c r="O1231" s="21">
        <f t="shared" si="2515"/>
        <v>70</v>
      </c>
      <c r="P1231" s="24">
        <f t="shared" ref="P1231:Y1231" si="2650">P1232</f>
        <v>0</v>
      </c>
      <c r="Q1231" s="24">
        <f t="shared" si="2650"/>
        <v>0</v>
      </c>
      <c r="R1231" s="24">
        <f t="shared" si="2650"/>
        <v>0</v>
      </c>
      <c r="S1231" s="24">
        <f t="shared" si="2650"/>
        <v>0</v>
      </c>
      <c r="T1231" s="24">
        <f t="shared" si="2650"/>
        <v>0</v>
      </c>
      <c r="U1231" s="24">
        <f t="shared" si="2650"/>
        <v>0</v>
      </c>
      <c r="V1231" s="24">
        <f t="shared" si="2650"/>
        <v>0</v>
      </c>
      <c r="W1231" s="24">
        <f t="shared" si="2650"/>
        <v>0</v>
      </c>
      <c r="X1231" s="24">
        <f t="shared" si="2650"/>
        <v>0</v>
      </c>
      <c r="Y1231" s="24">
        <f t="shared" si="2650"/>
        <v>0</v>
      </c>
      <c r="Z1231" s="24">
        <f t="shared" si="2565"/>
        <v>70</v>
      </c>
      <c r="AA1231" s="24">
        <f t="shared" si="2566"/>
        <v>70.2</v>
      </c>
      <c r="AB1231" s="24">
        <f t="shared" si="2567"/>
        <v>70</v>
      </c>
      <c r="AC1231" s="24">
        <f t="shared" ref="AC1231:AK1231" si="2651">AC1232</f>
        <v>0</v>
      </c>
      <c r="AD1231" s="24">
        <f t="shared" si="2651"/>
        <v>0</v>
      </c>
      <c r="AE1231" s="24">
        <f t="shared" si="2651"/>
        <v>0</v>
      </c>
      <c r="AF1231" s="24">
        <f t="shared" si="2651"/>
        <v>0</v>
      </c>
      <c r="AG1231" s="24">
        <f t="shared" si="2651"/>
        <v>0</v>
      </c>
      <c r="AH1231" s="24">
        <f t="shared" si="2651"/>
        <v>0</v>
      </c>
      <c r="AI1231" s="24">
        <f t="shared" si="2651"/>
        <v>0</v>
      </c>
      <c r="AJ1231" s="24">
        <f t="shared" si="2651"/>
        <v>0</v>
      </c>
      <c r="AK1231" s="24">
        <f t="shared" si="2651"/>
        <v>0</v>
      </c>
      <c r="AL1231" s="24">
        <f t="shared" ref="AL1231:AT1231" si="2652">AL1232</f>
        <v>0</v>
      </c>
      <c r="AM1231" s="24">
        <f t="shared" si="2652"/>
        <v>0</v>
      </c>
      <c r="AN1231" s="24">
        <f t="shared" si="2652"/>
        <v>0</v>
      </c>
      <c r="AO1231" s="24">
        <f t="shared" si="2478"/>
        <v>70</v>
      </c>
      <c r="AP1231" s="24">
        <f t="shared" si="2479"/>
        <v>70.2</v>
      </c>
      <c r="AQ1231" s="24">
        <f t="shared" si="2480"/>
        <v>70</v>
      </c>
      <c r="AR1231" s="24">
        <f t="shared" si="2652"/>
        <v>0</v>
      </c>
      <c r="AS1231" s="24">
        <f t="shared" si="2631"/>
        <v>70</v>
      </c>
      <c r="AT1231" s="24">
        <f t="shared" si="2652"/>
        <v>0</v>
      </c>
      <c r="AU1231" s="6"/>
    </row>
    <row r="1232" spans="1:47" x14ac:dyDescent="0.35">
      <c r="A1232" s="13" t="s">
        <v>370</v>
      </c>
      <c r="B1232" s="13" t="s">
        <v>14</v>
      </c>
      <c r="C1232" s="13" t="s">
        <v>16</v>
      </c>
      <c r="D1232" s="13" t="s">
        <v>839</v>
      </c>
      <c r="E1232" s="13" t="s">
        <v>368</v>
      </c>
      <c r="F1232" s="15" t="s">
        <v>383</v>
      </c>
      <c r="G1232" s="21">
        <v>70</v>
      </c>
      <c r="H1232" s="21">
        <v>70.2</v>
      </c>
      <c r="I1232" s="21">
        <v>70</v>
      </c>
      <c r="J1232" s="21"/>
      <c r="K1232" s="21"/>
      <c r="L1232" s="21"/>
      <c r="M1232" s="21">
        <f t="shared" si="2513"/>
        <v>70</v>
      </c>
      <c r="N1232" s="21">
        <f t="shared" si="2514"/>
        <v>70.2</v>
      </c>
      <c r="O1232" s="21">
        <f t="shared" si="2515"/>
        <v>70</v>
      </c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>
        <f t="shared" si="2565"/>
        <v>70</v>
      </c>
      <c r="AA1232" s="24">
        <f t="shared" si="2566"/>
        <v>70.2</v>
      </c>
      <c r="AB1232" s="24">
        <f t="shared" si="2567"/>
        <v>70</v>
      </c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>
        <f t="shared" si="2478"/>
        <v>70</v>
      </c>
      <c r="AP1232" s="24">
        <f t="shared" si="2479"/>
        <v>70.2</v>
      </c>
      <c r="AQ1232" s="24">
        <f t="shared" si="2480"/>
        <v>70</v>
      </c>
      <c r="AR1232" s="24"/>
      <c r="AS1232" s="24">
        <f t="shared" si="2631"/>
        <v>70</v>
      </c>
      <c r="AT1232" s="24"/>
      <c r="AU1232" s="6"/>
    </row>
    <row r="1233" spans="1:47" ht="31" x14ac:dyDescent="0.35">
      <c r="A1233" s="13" t="s">
        <v>370</v>
      </c>
      <c r="B1233" s="13" t="s">
        <v>14</v>
      </c>
      <c r="C1233" s="13" t="s">
        <v>16</v>
      </c>
      <c r="D1233" s="13" t="s">
        <v>576</v>
      </c>
      <c r="E1233" s="13"/>
      <c r="F1233" s="15" t="s">
        <v>903</v>
      </c>
      <c r="G1233" s="21">
        <f>G1234</f>
        <v>0</v>
      </c>
      <c r="H1233" s="21">
        <f t="shared" ref="H1233:L1234" si="2653">H1234</f>
        <v>0</v>
      </c>
      <c r="I1233" s="21">
        <f t="shared" si="2653"/>
        <v>0</v>
      </c>
      <c r="J1233" s="21">
        <f t="shared" si="2653"/>
        <v>233.3</v>
      </c>
      <c r="K1233" s="21">
        <f t="shared" si="2653"/>
        <v>50</v>
      </c>
      <c r="L1233" s="21">
        <f t="shared" si="2653"/>
        <v>50</v>
      </c>
      <c r="M1233" s="21">
        <f t="shared" ref="M1233:M1235" si="2654">G1233+J1233</f>
        <v>233.3</v>
      </c>
      <c r="N1233" s="21">
        <f t="shared" ref="N1233:N1235" si="2655">H1233+K1233</f>
        <v>50</v>
      </c>
      <c r="O1233" s="21">
        <f t="shared" ref="O1233:O1235" si="2656">I1233+L1233</f>
        <v>50</v>
      </c>
      <c r="P1233" s="24">
        <f t="shared" ref="P1233:Y1234" si="2657">P1234</f>
        <v>0</v>
      </c>
      <c r="Q1233" s="24">
        <f t="shared" si="2657"/>
        <v>0</v>
      </c>
      <c r="R1233" s="24">
        <f t="shared" si="2657"/>
        <v>0</v>
      </c>
      <c r="S1233" s="24">
        <f t="shared" si="2657"/>
        <v>0</v>
      </c>
      <c r="T1233" s="24">
        <f t="shared" si="2657"/>
        <v>0</v>
      </c>
      <c r="U1233" s="24">
        <f t="shared" si="2657"/>
        <v>0</v>
      </c>
      <c r="V1233" s="24">
        <f t="shared" si="2657"/>
        <v>0</v>
      </c>
      <c r="W1233" s="24">
        <f t="shared" si="2657"/>
        <v>0</v>
      </c>
      <c r="X1233" s="24">
        <f t="shared" si="2657"/>
        <v>0</v>
      </c>
      <c r="Y1233" s="24">
        <f t="shared" si="2657"/>
        <v>0</v>
      </c>
      <c r="Z1233" s="24">
        <f t="shared" si="2565"/>
        <v>233.3</v>
      </c>
      <c r="AA1233" s="24">
        <f t="shared" si="2566"/>
        <v>50</v>
      </c>
      <c r="AB1233" s="24">
        <f t="shared" si="2567"/>
        <v>50</v>
      </c>
      <c r="AC1233" s="24">
        <f t="shared" ref="AC1233:AK1234" si="2658">AC1234</f>
        <v>0</v>
      </c>
      <c r="AD1233" s="24">
        <f t="shared" si="2658"/>
        <v>0</v>
      </c>
      <c r="AE1233" s="24">
        <f t="shared" si="2658"/>
        <v>0</v>
      </c>
      <c r="AF1233" s="24">
        <f t="shared" si="2658"/>
        <v>0</v>
      </c>
      <c r="AG1233" s="24">
        <f t="shared" si="2658"/>
        <v>0</v>
      </c>
      <c r="AH1233" s="24">
        <f t="shared" si="2658"/>
        <v>0</v>
      </c>
      <c r="AI1233" s="24">
        <f t="shared" si="2658"/>
        <v>0</v>
      </c>
      <c r="AJ1233" s="24">
        <f t="shared" si="2658"/>
        <v>0</v>
      </c>
      <c r="AK1233" s="24">
        <f t="shared" si="2658"/>
        <v>0</v>
      </c>
      <c r="AL1233" s="24">
        <f t="shared" ref="AL1233:AT1234" si="2659">AL1234</f>
        <v>0</v>
      </c>
      <c r="AM1233" s="24">
        <f t="shared" si="2659"/>
        <v>0</v>
      </c>
      <c r="AN1233" s="24">
        <f t="shared" si="2659"/>
        <v>0</v>
      </c>
      <c r="AO1233" s="24">
        <f t="shared" ref="AO1233:AO1296" si="2660">Z1233+AC1233+AD1233+AE1233+AF1233+AG1233+AH1233+AI1233+AJ1233+AK1233+AL1233</f>
        <v>233.3</v>
      </c>
      <c r="AP1233" s="24">
        <f t="shared" ref="AP1233:AP1296" si="2661">AA1233+AM1233</f>
        <v>50</v>
      </c>
      <c r="AQ1233" s="24">
        <f t="shared" ref="AQ1233:AQ1296" si="2662">AB1233+AN1233</f>
        <v>50</v>
      </c>
      <c r="AR1233" s="24">
        <f t="shared" si="2659"/>
        <v>0</v>
      </c>
      <c r="AS1233" s="24">
        <f t="shared" si="2631"/>
        <v>233.3</v>
      </c>
      <c r="AT1233" s="24">
        <f t="shared" si="2659"/>
        <v>0</v>
      </c>
      <c r="AU1233" s="6"/>
    </row>
    <row r="1234" spans="1:47" ht="31" x14ac:dyDescent="0.35">
      <c r="A1234" s="13" t="s">
        <v>370</v>
      </c>
      <c r="B1234" s="13" t="s">
        <v>14</v>
      </c>
      <c r="C1234" s="13" t="s">
        <v>16</v>
      </c>
      <c r="D1234" s="13" t="s">
        <v>576</v>
      </c>
      <c r="E1234" s="13" t="s">
        <v>7</v>
      </c>
      <c r="F1234" s="15" t="s">
        <v>385</v>
      </c>
      <c r="G1234" s="21">
        <f>G1235</f>
        <v>0</v>
      </c>
      <c r="H1234" s="21">
        <f t="shared" si="2653"/>
        <v>0</v>
      </c>
      <c r="I1234" s="21">
        <f t="shared" si="2653"/>
        <v>0</v>
      </c>
      <c r="J1234" s="21">
        <f t="shared" si="2653"/>
        <v>233.3</v>
      </c>
      <c r="K1234" s="21">
        <f t="shared" si="2653"/>
        <v>50</v>
      </c>
      <c r="L1234" s="21">
        <f t="shared" si="2653"/>
        <v>50</v>
      </c>
      <c r="M1234" s="21">
        <f t="shared" si="2654"/>
        <v>233.3</v>
      </c>
      <c r="N1234" s="21">
        <f t="shared" si="2655"/>
        <v>50</v>
      </c>
      <c r="O1234" s="21">
        <f t="shared" si="2656"/>
        <v>50</v>
      </c>
      <c r="P1234" s="24">
        <f t="shared" si="2657"/>
        <v>0</v>
      </c>
      <c r="Q1234" s="24">
        <f t="shared" si="2657"/>
        <v>0</v>
      </c>
      <c r="R1234" s="24">
        <f t="shared" si="2657"/>
        <v>0</v>
      </c>
      <c r="S1234" s="24">
        <f t="shared" si="2657"/>
        <v>0</v>
      </c>
      <c r="T1234" s="24">
        <f t="shared" si="2657"/>
        <v>0</v>
      </c>
      <c r="U1234" s="24">
        <f t="shared" si="2657"/>
        <v>0</v>
      </c>
      <c r="V1234" s="24">
        <f t="shared" si="2657"/>
        <v>0</v>
      </c>
      <c r="W1234" s="24">
        <f t="shared" si="2657"/>
        <v>0</v>
      </c>
      <c r="X1234" s="24">
        <f t="shared" si="2657"/>
        <v>0</v>
      </c>
      <c r="Y1234" s="24">
        <f t="shared" si="2657"/>
        <v>0</v>
      </c>
      <c r="Z1234" s="24">
        <f t="shared" si="2565"/>
        <v>233.3</v>
      </c>
      <c r="AA1234" s="24">
        <f t="shared" si="2566"/>
        <v>50</v>
      </c>
      <c r="AB1234" s="24">
        <f t="shared" si="2567"/>
        <v>50</v>
      </c>
      <c r="AC1234" s="24">
        <f t="shared" si="2658"/>
        <v>0</v>
      </c>
      <c r="AD1234" s="24">
        <f t="shared" si="2658"/>
        <v>0</v>
      </c>
      <c r="AE1234" s="24">
        <f t="shared" si="2658"/>
        <v>0</v>
      </c>
      <c r="AF1234" s="24">
        <f t="shared" si="2658"/>
        <v>0</v>
      </c>
      <c r="AG1234" s="24">
        <f t="shared" si="2658"/>
        <v>0</v>
      </c>
      <c r="AH1234" s="24">
        <f t="shared" si="2658"/>
        <v>0</v>
      </c>
      <c r="AI1234" s="24">
        <f t="shared" si="2658"/>
        <v>0</v>
      </c>
      <c r="AJ1234" s="24">
        <f t="shared" si="2658"/>
        <v>0</v>
      </c>
      <c r="AK1234" s="24">
        <f t="shared" si="2658"/>
        <v>0</v>
      </c>
      <c r="AL1234" s="24">
        <f t="shared" si="2659"/>
        <v>0</v>
      </c>
      <c r="AM1234" s="24">
        <f t="shared" si="2659"/>
        <v>0</v>
      </c>
      <c r="AN1234" s="24">
        <f t="shared" si="2659"/>
        <v>0</v>
      </c>
      <c r="AO1234" s="24">
        <f t="shared" si="2660"/>
        <v>233.3</v>
      </c>
      <c r="AP1234" s="24">
        <f t="shared" si="2661"/>
        <v>50</v>
      </c>
      <c r="AQ1234" s="24">
        <f t="shared" si="2662"/>
        <v>50</v>
      </c>
      <c r="AR1234" s="24">
        <f t="shared" si="2659"/>
        <v>0</v>
      </c>
      <c r="AS1234" s="24">
        <f t="shared" si="2631"/>
        <v>233.3</v>
      </c>
      <c r="AT1234" s="24">
        <f t="shared" si="2659"/>
        <v>0</v>
      </c>
      <c r="AU1234" s="6"/>
    </row>
    <row r="1235" spans="1:47" ht="31" x14ac:dyDescent="0.35">
      <c r="A1235" s="13" t="s">
        <v>370</v>
      </c>
      <c r="B1235" s="13" t="s">
        <v>14</v>
      </c>
      <c r="C1235" s="13" t="s">
        <v>16</v>
      </c>
      <c r="D1235" s="13" t="s">
        <v>576</v>
      </c>
      <c r="E1235" s="13" t="s">
        <v>317</v>
      </c>
      <c r="F1235" s="15" t="s">
        <v>374</v>
      </c>
      <c r="G1235" s="21">
        <v>0</v>
      </c>
      <c r="H1235" s="21">
        <v>0</v>
      </c>
      <c r="I1235" s="21">
        <v>0</v>
      </c>
      <c r="J1235" s="21">
        <v>233.3</v>
      </c>
      <c r="K1235" s="21">
        <v>50</v>
      </c>
      <c r="L1235" s="21">
        <v>50</v>
      </c>
      <c r="M1235" s="21">
        <f t="shared" si="2654"/>
        <v>233.3</v>
      </c>
      <c r="N1235" s="21">
        <f t="shared" si="2655"/>
        <v>50</v>
      </c>
      <c r="O1235" s="21">
        <f t="shared" si="2656"/>
        <v>50</v>
      </c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>
        <f t="shared" si="2565"/>
        <v>233.3</v>
      </c>
      <c r="AA1235" s="24">
        <f t="shared" si="2566"/>
        <v>50</v>
      </c>
      <c r="AB1235" s="24">
        <f t="shared" si="2567"/>
        <v>50</v>
      </c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>
        <f t="shared" si="2660"/>
        <v>233.3</v>
      </c>
      <c r="AP1235" s="24">
        <f t="shared" si="2661"/>
        <v>50</v>
      </c>
      <c r="AQ1235" s="24">
        <f t="shared" si="2662"/>
        <v>50</v>
      </c>
      <c r="AR1235" s="24"/>
      <c r="AS1235" s="24">
        <f t="shared" si="2631"/>
        <v>233.3</v>
      </c>
      <c r="AT1235" s="24"/>
      <c r="AU1235" s="6"/>
    </row>
    <row r="1236" spans="1:47" ht="78.75" hidden="1" x14ac:dyDescent="0.25">
      <c r="A1236" s="13" t="s">
        <v>370</v>
      </c>
      <c r="B1236" s="13" t="s">
        <v>14</v>
      </c>
      <c r="C1236" s="13" t="s">
        <v>16</v>
      </c>
      <c r="D1236" s="13" t="s">
        <v>320</v>
      </c>
      <c r="E1236" s="13"/>
      <c r="F1236" s="15" t="s">
        <v>843</v>
      </c>
      <c r="G1236" s="21">
        <f>G1237</f>
        <v>50</v>
      </c>
      <c r="H1236" s="21">
        <f t="shared" ref="H1236:AT1237" si="2663">H1237</f>
        <v>50</v>
      </c>
      <c r="I1236" s="21">
        <f t="shared" si="2663"/>
        <v>50</v>
      </c>
      <c r="J1236" s="21">
        <f t="shared" si="2663"/>
        <v>-50</v>
      </c>
      <c r="K1236" s="21">
        <f t="shared" si="2663"/>
        <v>-50</v>
      </c>
      <c r="L1236" s="21">
        <f t="shared" si="2663"/>
        <v>-50</v>
      </c>
      <c r="M1236" s="21">
        <f t="shared" si="2513"/>
        <v>0</v>
      </c>
      <c r="N1236" s="21">
        <f t="shared" si="2514"/>
        <v>0</v>
      </c>
      <c r="O1236" s="21">
        <f t="shared" si="2515"/>
        <v>0</v>
      </c>
      <c r="P1236" s="24">
        <f t="shared" si="2663"/>
        <v>0</v>
      </c>
      <c r="Q1236" s="24">
        <f t="shared" si="2663"/>
        <v>0</v>
      </c>
      <c r="R1236" s="24">
        <f t="shared" si="2663"/>
        <v>0</v>
      </c>
      <c r="S1236" s="24">
        <f t="shared" si="2663"/>
        <v>0</v>
      </c>
      <c r="T1236" s="24">
        <f t="shared" si="2663"/>
        <v>0</v>
      </c>
      <c r="U1236" s="24">
        <f t="shared" si="2663"/>
        <v>0</v>
      </c>
      <c r="V1236" s="24">
        <f t="shared" si="2663"/>
        <v>0</v>
      </c>
      <c r="W1236" s="24">
        <f t="shared" si="2663"/>
        <v>0</v>
      </c>
      <c r="X1236" s="24">
        <f t="shared" si="2663"/>
        <v>0</v>
      </c>
      <c r="Y1236" s="24">
        <f t="shared" si="2663"/>
        <v>0</v>
      </c>
      <c r="Z1236" s="24">
        <f t="shared" si="2565"/>
        <v>0</v>
      </c>
      <c r="AA1236" s="24">
        <f t="shared" si="2566"/>
        <v>0</v>
      </c>
      <c r="AB1236" s="24">
        <f t="shared" si="2567"/>
        <v>0</v>
      </c>
      <c r="AC1236" s="24">
        <f t="shared" si="2663"/>
        <v>0</v>
      </c>
      <c r="AD1236" s="24">
        <f t="shared" si="2663"/>
        <v>0</v>
      </c>
      <c r="AE1236" s="24">
        <f t="shared" si="2663"/>
        <v>0</v>
      </c>
      <c r="AF1236" s="24">
        <f t="shared" si="2663"/>
        <v>0</v>
      </c>
      <c r="AG1236" s="24">
        <f t="shared" si="2663"/>
        <v>0</v>
      </c>
      <c r="AH1236" s="24">
        <f t="shared" si="2663"/>
        <v>0</v>
      </c>
      <c r="AI1236" s="24">
        <f t="shared" si="2663"/>
        <v>0</v>
      </c>
      <c r="AJ1236" s="24">
        <f t="shared" si="2663"/>
        <v>0</v>
      </c>
      <c r="AK1236" s="24">
        <f t="shared" si="2663"/>
        <v>0</v>
      </c>
      <c r="AL1236" s="24">
        <f t="shared" si="2663"/>
        <v>0</v>
      </c>
      <c r="AM1236" s="24">
        <f t="shared" si="2663"/>
        <v>0</v>
      </c>
      <c r="AN1236" s="24">
        <f t="shared" si="2663"/>
        <v>0</v>
      </c>
      <c r="AO1236" s="24">
        <f t="shared" si="2660"/>
        <v>0</v>
      </c>
      <c r="AP1236" s="24">
        <f t="shared" si="2661"/>
        <v>0</v>
      </c>
      <c r="AQ1236" s="24">
        <f t="shared" si="2662"/>
        <v>0</v>
      </c>
      <c r="AR1236" s="24">
        <f t="shared" si="2663"/>
        <v>0</v>
      </c>
      <c r="AS1236" s="24"/>
      <c r="AT1236" s="24">
        <f t="shared" si="2663"/>
        <v>0</v>
      </c>
      <c r="AU1236" s="6">
        <v>0</v>
      </c>
    </row>
    <row r="1237" spans="1:47" ht="31.5" hidden="1" x14ac:dyDescent="0.25">
      <c r="A1237" s="13" t="s">
        <v>370</v>
      </c>
      <c r="B1237" s="13" t="s">
        <v>14</v>
      </c>
      <c r="C1237" s="13" t="s">
        <v>16</v>
      </c>
      <c r="D1237" s="13" t="s">
        <v>320</v>
      </c>
      <c r="E1237" s="13" t="s">
        <v>7</v>
      </c>
      <c r="F1237" s="15" t="s">
        <v>385</v>
      </c>
      <c r="G1237" s="21">
        <f>G1238</f>
        <v>50</v>
      </c>
      <c r="H1237" s="21">
        <f t="shared" si="2663"/>
        <v>50</v>
      </c>
      <c r="I1237" s="21">
        <f t="shared" si="2663"/>
        <v>50</v>
      </c>
      <c r="J1237" s="21">
        <f t="shared" si="2663"/>
        <v>-50</v>
      </c>
      <c r="K1237" s="21">
        <f t="shared" si="2663"/>
        <v>-50</v>
      </c>
      <c r="L1237" s="21">
        <f t="shared" si="2663"/>
        <v>-50</v>
      </c>
      <c r="M1237" s="21">
        <f t="shared" si="2513"/>
        <v>0</v>
      </c>
      <c r="N1237" s="21">
        <f t="shared" si="2514"/>
        <v>0</v>
      </c>
      <c r="O1237" s="21">
        <f t="shared" si="2515"/>
        <v>0</v>
      </c>
      <c r="P1237" s="24">
        <f t="shared" si="2663"/>
        <v>0</v>
      </c>
      <c r="Q1237" s="24">
        <f t="shared" si="2663"/>
        <v>0</v>
      </c>
      <c r="R1237" s="24">
        <f t="shared" si="2663"/>
        <v>0</v>
      </c>
      <c r="S1237" s="24">
        <f t="shared" si="2663"/>
        <v>0</v>
      </c>
      <c r="T1237" s="24">
        <f t="shared" si="2663"/>
        <v>0</v>
      </c>
      <c r="U1237" s="24">
        <f t="shared" si="2663"/>
        <v>0</v>
      </c>
      <c r="V1237" s="24">
        <f t="shared" si="2663"/>
        <v>0</v>
      </c>
      <c r="W1237" s="24">
        <f t="shared" si="2663"/>
        <v>0</v>
      </c>
      <c r="X1237" s="24">
        <f t="shared" si="2663"/>
        <v>0</v>
      </c>
      <c r="Y1237" s="24">
        <f t="shared" si="2663"/>
        <v>0</v>
      </c>
      <c r="Z1237" s="24">
        <f t="shared" si="2565"/>
        <v>0</v>
      </c>
      <c r="AA1237" s="24">
        <f t="shared" si="2566"/>
        <v>0</v>
      </c>
      <c r="AB1237" s="24">
        <f t="shared" si="2567"/>
        <v>0</v>
      </c>
      <c r="AC1237" s="24">
        <f t="shared" si="2663"/>
        <v>0</v>
      </c>
      <c r="AD1237" s="24">
        <f t="shared" si="2663"/>
        <v>0</v>
      </c>
      <c r="AE1237" s="24">
        <f t="shared" si="2663"/>
        <v>0</v>
      </c>
      <c r="AF1237" s="24">
        <f t="shared" si="2663"/>
        <v>0</v>
      </c>
      <c r="AG1237" s="24">
        <f t="shared" si="2663"/>
        <v>0</v>
      </c>
      <c r="AH1237" s="24">
        <f t="shared" si="2663"/>
        <v>0</v>
      </c>
      <c r="AI1237" s="24">
        <f t="shared" si="2663"/>
        <v>0</v>
      </c>
      <c r="AJ1237" s="24">
        <f t="shared" si="2663"/>
        <v>0</v>
      </c>
      <c r="AK1237" s="24">
        <f t="shared" si="2663"/>
        <v>0</v>
      </c>
      <c r="AL1237" s="24">
        <f t="shared" si="2663"/>
        <v>0</v>
      </c>
      <c r="AM1237" s="24">
        <f t="shared" si="2663"/>
        <v>0</v>
      </c>
      <c r="AN1237" s="24">
        <f t="shared" si="2663"/>
        <v>0</v>
      </c>
      <c r="AO1237" s="24">
        <f t="shared" si="2660"/>
        <v>0</v>
      </c>
      <c r="AP1237" s="24">
        <f t="shared" si="2661"/>
        <v>0</v>
      </c>
      <c r="AQ1237" s="24">
        <f t="shared" si="2662"/>
        <v>0</v>
      </c>
      <c r="AR1237" s="24">
        <f t="shared" si="2663"/>
        <v>0</v>
      </c>
      <c r="AS1237" s="24"/>
      <c r="AT1237" s="24">
        <f t="shared" si="2663"/>
        <v>0</v>
      </c>
      <c r="AU1237" s="6">
        <v>0</v>
      </c>
    </row>
    <row r="1238" spans="1:47" ht="31.5" hidden="1" x14ac:dyDescent="0.25">
      <c r="A1238" s="13" t="s">
        <v>370</v>
      </c>
      <c r="B1238" s="13" t="s">
        <v>14</v>
      </c>
      <c r="C1238" s="13" t="s">
        <v>16</v>
      </c>
      <c r="D1238" s="13" t="s">
        <v>320</v>
      </c>
      <c r="E1238" s="13">
        <v>240</v>
      </c>
      <c r="F1238" s="15" t="s">
        <v>374</v>
      </c>
      <c r="G1238" s="21">
        <v>50</v>
      </c>
      <c r="H1238" s="21">
        <v>50</v>
      </c>
      <c r="I1238" s="21">
        <v>50</v>
      </c>
      <c r="J1238" s="21">
        <v>-50</v>
      </c>
      <c r="K1238" s="21">
        <v>-50</v>
      </c>
      <c r="L1238" s="21">
        <v>-50</v>
      </c>
      <c r="M1238" s="21">
        <f t="shared" si="2513"/>
        <v>0</v>
      </c>
      <c r="N1238" s="21">
        <f t="shared" si="2514"/>
        <v>0</v>
      </c>
      <c r="O1238" s="21">
        <f t="shared" si="2515"/>
        <v>0</v>
      </c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>
        <f t="shared" si="2565"/>
        <v>0</v>
      </c>
      <c r="AA1238" s="24">
        <f t="shared" si="2566"/>
        <v>0</v>
      </c>
      <c r="AB1238" s="24">
        <f t="shared" si="2567"/>
        <v>0</v>
      </c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>
        <f t="shared" si="2660"/>
        <v>0</v>
      </c>
      <c r="AP1238" s="24">
        <f t="shared" si="2661"/>
        <v>0</v>
      </c>
      <c r="AQ1238" s="24">
        <f t="shared" si="2662"/>
        <v>0</v>
      </c>
      <c r="AR1238" s="24"/>
      <c r="AS1238" s="24"/>
      <c r="AT1238" s="24"/>
      <c r="AU1238" s="6">
        <v>0</v>
      </c>
    </row>
    <row r="1239" spans="1:47" ht="31" x14ac:dyDescent="0.35">
      <c r="A1239" s="13" t="s">
        <v>370</v>
      </c>
      <c r="B1239" s="13" t="s">
        <v>14</v>
      </c>
      <c r="C1239" s="13" t="s">
        <v>16</v>
      </c>
      <c r="D1239" s="13" t="s">
        <v>34</v>
      </c>
      <c r="E1239" s="13"/>
      <c r="F1239" s="15" t="s">
        <v>47</v>
      </c>
      <c r="G1239" s="21">
        <f>G1240</f>
        <v>20</v>
      </c>
      <c r="H1239" s="21">
        <f t="shared" ref="H1239:AT1242" si="2664">H1240</f>
        <v>0</v>
      </c>
      <c r="I1239" s="21">
        <f t="shared" si="2664"/>
        <v>0</v>
      </c>
      <c r="J1239" s="21">
        <f t="shared" si="2664"/>
        <v>0</v>
      </c>
      <c r="K1239" s="21">
        <f t="shared" si="2664"/>
        <v>0</v>
      </c>
      <c r="L1239" s="21">
        <f t="shared" si="2664"/>
        <v>0</v>
      </c>
      <c r="M1239" s="21">
        <f t="shared" si="2513"/>
        <v>20</v>
      </c>
      <c r="N1239" s="21">
        <f t="shared" si="2514"/>
        <v>0</v>
      </c>
      <c r="O1239" s="21">
        <f t="shared" si="2515"/>
        <v>0</v>
      </c>
      <c r="P1239" s="24">
        <f t="shared" si="2664"/>
        <v>0</v>
      </c>
      <c r="Q1239" s="24">
        <f t="shared" si="2664"/>
        <v>0</v>
      </c>
      <c r="R1239" s="24">
        <f t="shared" si="2664"/>
        <v>0</v>
      </c>
      <c r="S1239" s="24">
        <f t="shared" si="2664"/>
        <v>0</v>
      </c>
      <c r="T1239" s="24">
        <f t="shared" si="2664"/>
        <v>0</v>
      </c>
      <c r="U1239" s="24">
        <f t="shared" si="2664"/>
        <v>0</v>
      </c>
      <c r="V1239" s="24">
        <f t="shared" si="2664"/>
        <v>0</v>
      </c>
      <c r="W1239" s="24">
        <f t="shared" si="2664"/>
        <v>0</v>
      </c>
      <c r="X1239" s="24">
        <f t="shared" si="2664"/>
        <v>0</v>
      </c>
      <c r="Y1239" s="24">
        <f t="shared" si="2664"/>
        <v>0</v>
      </c>
      <c r="Z1239" s="24">
        <f t="shared" si="2565"/>
        <v>20</v>
      </c>
      <c r="AA1239" s="24">
        <f t="shared" si="2566"/>
        <v>0</v>
      </c>
      <c r="AB1239" s="24">
        <f t="shared" si="2567"/>
        <v>0</v>
      </c>
      <c r="AC1239" s="24">
        <f t="shared" si="2664"/>
        <v>0</v>
      </c>
      <c r="AD1239" s="24">
        <f t="shared" si="2664"/>
        <v>0</v>
      </c>
      <c r="AE1239" s="24">
        <f t="shared" si="2664"/>
        <v>0</v>
      </c>
      <c r="AF1239" s="24">
        <f t="shared" si="2664"/>
        <v>0</v>
      </c>
      <c r="AG1239" s="24">
        <f t="shared" si="2664"/>
        <v>0</v>
      </c>
      <c r="AH1239" s="24">
        <f t="shared" si="2664"/>
        <v>0</v>
      </c>
      <c r="AI1239" s="24">
        <f t="shared" si="2664"/>
        <v>0</v>
      </c>
      <c r="AJ1239" s="24">
        <f t="shared" si="2664"/>
        <v>0</v>
      </c>
      <c r="AK1239" s="24">
        <f t="shared" si="2664"/>
        <v>0</v>
      </c>
      <c r="AL1239" s="24">
        <f t="shared" si="2664"/>
        <v>0</v>
      </c>
      <c r="AM1239" s="24">
        <f t="shared" si="2664"/>
        <v>0</v>
      </c>
      <c r="AN1239" s="24">
        <f t="shared" si="2664"/>
        <v>0</v>
      </c>
      <c r="AO1239" s="24">
        <f t="shared" si="2660"/>
        <v>20</v>
      </c>
      <c r="AP1239" s="24">
        <f t="shared" si="2661"/>
        <v>0</v>
      </c>
      <c r="AQ1239" s="24">
        <f t="shared" si="2662"/>
        <v>0</v>
      </c>
      <c r="AR1239" s="24">
        <f t="shared" si="2664"/>
        <v>0</v>
      </c>
      <c r="AS1239" s="24">
        <f t="shared" ref="AS1239:AS1302" si="2665">AO1239+AR1239</f>
        <v>20</v>
      </c>
      <c r="AT1239" s="24">
        <f t="shared" si="2664"/>
        <v>0</v>
      </c>
      <c r="AU1239" s="6"/>
    </row>
    <row r="1240" spans="1:47" ht="31" x14ac:dyDescent="0.35">
      <c r="A1240" s="13" t="s">
        <v>370</v>
      </c>
      <c r="B1240" s="13" t="s">
        <v>14</v>
      </c>
      <c r="C1240" s="13" t="s">
        <v>16</v>
      </c>
      <c r="D1240" s="13" t="s">
        <v>68</v>
      </c>
      <c r="E1240" s="13"/>
      <c r="F1240" s="15" t="s">
        <v>81</v>
      </c>
      <c r="G1240" s="21">
        <f>G1241</f>
        <v>20</v>
      </c>
      <c r="H1240" s="21">
        <f t="shared" si="2664"/>
        <v>0</v>
      </c>
      <c r="I1240" s="21">
        <f t="shared" si="2664"/>
        <v>0</v>
      </c>
      <c r="J1240" s="21">
        <f t="shared" si="2664"/>
        <v>0</v>
      </c>
      <c r="K1240" s="21">
        <f t="shared" si="2664"/>
        <v>0</v>
      </c>
      <c r="L1240" s="21">
        <f t="shared" si="2664"/>
        <v>0</v>
      </c>
      <c r="M1240" s="21">
        <f t="shared" si="2513"/>
        <v>20</v>
      </c>
      <c r="N1240" s="21">
        <f t="shared" si="2514"/>
        <v>0</v>
      </c>
      <c r="O1240" s="21">
        <f t="shared" si="2515"/>
        <v>0</v>
      </c>
      <c r="P1240" s="24">
        <f t="shared" si="2664"/>
        <v>0</v>
      </c>
      <c r="Q1240" s="24">
        <f t="shared" si="2664"/>
        <v>0</v>
      </c>
      <c r="R1240" s="24">
        <f t="shared" si="2664"/>
        <v>0</v>
      </c>
      <c r="S1240" s="24">
        <f t="shared" si="2664"/>
        <v>0</v>
      </c>
      <c r="T1240" s="24">
        <f t="shared" si="2664"/>
        <v>0</v>
      </c>
      <c r="U1240" s="24">
        <f t="shared" si="2664"/>
        <v>0</v>
      </c>
      <c r="V1240" s="24">
        <f t="shared" si="2664"/>
        <v>0</v>
      </c>
      <c r="W1240" s="24">
        <f t="shared" si="2664"/>
        <v>0</v>
      </c>
      <c r="X1240" s="24">
        <f t="shared" si="2664"/>
        <v>0</v>
      </c>
      <c r="Y1240" s="24">
        <f t="shared" si="2664"/>
        <v>0</v>
      </c>
      <c r="Z1240" s="24">
        <f t="shared" si="2565"/>
        <v>20</v>
      </c>
      <c r="AA1240" s="24">
        <f t="shared" si="2566"/>
        <v>0</v>
      </c>
      <c r="AB1240" s="24">
        <f t="shared" si="2567"/>
        <v>0</v>
      </c>
      <c r="AC1240" s="24">
        <f t="shared" si="2664"/>
        <v>0</v>
      </c>
      <c r="AD1240" s="24">
        <f t="shared" si="2664"/>
        <v>0</v>
      </c>
      <c r="AE1240" s="24">
        <f t="shared" si="2664"/>
        <v>0</v>
      </c>
      <c r="AF1240" s="24">
        <f t="shared" si="2664"/>
        <v>0</v>
      </c>
      <c r="AG1240" s="24">
        <f t="shared" si="2664"/>
        <v>0</v>
      </c>
      <c r="AH1240" s="24">
        <f t="shared" si="2664"/>
        <v>0</v>
      </c>
      <c r="AI1240" s="24">
        <f t="shared" si="2664"/>
        <v>0</v>
      </c>
      <c r="AJ1240" s="24">
        <f t="shared" si="2664"/>
        <v>0</v>
      </c>
      <c r="AK1240" s="24">
        <f t="shared" si="2664"/>
        <v>0</v>
      </c>
      <c r="AL1240" s="24">
        <f t="shared" si="2664"/>
        <v>0</v>
      </c>
      <c r="AM1240" s="24">
        <f t="shared" si="2664"/>
        <v>0</v>
      </c>
      <c r="AN1240" s="24">
        <f t="shared" si="2664"/>
        <v>0</v>
      </c>
      <c r="AO1240" s="24">
        <f t="shared" si="2660"/>
        <v>20</v>
      </c>
      <c r="AP1240" s="24">
        <f t="shared" si="2661"/>
        <v>0</v>
      </c>
      <c r="AQ1240" s="24">
        <f t="shared" si="2662"/>
        <v>0</v>
      </c>
      <c r="AR1240" s="24">
        <f t="shared" si="2664"/>
        <v>0</v>
      </c>
      <c r="AS1240" s="24">
        <f t="shared" si="2665"/>
        <v>20</v>
      </c>
      <c r="AT1240" s="24">
        <f t="shared" si="2664"/>
        <v>0</v>
      </c>
      <c r="AU1240" s="6"/>
    </row>
    <row r="1241" spans="1:47" ht="46.5" x14ac:dyDescent="0.35">
      <c r="A1241" s="13" t="s">
        <v>370</v>
      </c>
      <c r="B1241" s="13" t="s">
        <v>14</v>
      </c>
      <c r="C1241" s="13" t="s">
        <v>16</v>
      </c>
      <c r="D1241" s="13" t="s">
        <v>62</v>
      </c>
      <c r="E1241" s="13"/>
      <c r="F1241" s="15" t="s">
        <v>82</v>
      </c>
      <c r="G1241" s="21">
        <f>G1242</f>
        <v>20</v>
      </c>
      <c r="H1241" s="21">
        <f t="shared" si="2664"/>
        <v>0</v>
      </c>
      <c r="I1241" s="21">
        <f t="shared" si="2664"/>
        <v>0</v>
      </c>
      <c r="J1241" s="21">
        <f t="shared" si="2664"/>
        <v>0</v>
      </c>
      <c r="K1241" s="21">
        <f t="shared" si="2664"/>
        <v>0</v>
      </c>
      <c r="L1241" s="21">
        <f t="shared" si="2664"/>
        <v>0</v>
      </c>
      <c r="M1241" s="21">
        <f t="shared" si="2513"/>
        <v>20</v>
      </c>
      <c r="N1241" s="21">
        <f t="shared" si="2514"/>
        <v>0</v>
      </c>
      <c r="O1241" s="21">
        <f t="shared" si="2515"/>
        <v>0</v>
      </c>
      <c r="P1241" s="24">
        <f t="shared" si="2664"/>
        <v>0</v>
      </c>
      <c r="Q1241" s="24">
        <f t="shared" si="2664"/>
        <v>0</v>
      </c>
      <c r="R1241" s="24">
        <f t="shared" si="2664"/>
        <v>0</v>
      </c>
      <c r="S1241" s="24">
        <f t="shared" si="2664"/>
        <v>0</v>
      </c>
      <c r="T1241" s="24">
        <f t="shared" si="2664"/>
        <v>0</v>
      </c>
      <c r="U1241" s="24">
        <f t="shared" si="2664"/>
        <v>0</v>
      </c>
      <c r="V1241" s="24">
        <f t="shared" si="2664"/>
        <v>0</v>
      </c>
      <c r="W1241" s="24">
        <f t="shared" si="2664"/>
        <v>0</v>
      </c>
      <c r="X1241" s="24">
        <f t="shared" si="2664"/>
        <v>0</v>
      </c>
      <c r="Y1241" s="24">
        <f t="shared" si="2664"/>
        <v>0</v>
      </c>
      <c r="Z1241" s="24">
        <f t="shared" si="2565"/>
        <v>20</v>
      </c>
      <c r="AA1241" s="24">
        <f t="shared" si="2566"/>
        <v>0</v>
      </c>
      <c r="AB1241" s="24">
        <f t="shared" si="2567"/>
        <v>0</v>
      </c>
      <c r="AC1241" s="24">
        <f t="shared" si="2664"/>
        <v>0</v>
      </c>
      <c r="AD1241" s="24">
        <f t="shared" si="2664"/>
        <v>0</v>
      </c>
      <c r="AE1241" s="24">
        <f t="shared" si="2664"/>
        <v>0</v>
      </c>
      <c r="AF1241" s="24">
        <f t="shared" si="2664"/>
        <v>0</v>
      </c>
      <c r="AG1241" s="24">
        <f t="shared" si="2664"/>
        <v>0</v>
      </c>
      <c r="AH1241" s="24">
        <f t="shared" si="2664"/>
        <v>0</v>
      </c>
      <c r="AI1241" s="24">
        <f t="shared" si="2664"/>
        <v>0</v>
      </c>
      <c r="AJ1241" s="24">
        <f t="shared" si="2664"/>
        <v>0</v>
      </c>
      <c r="AK1241" s="24">
        <f t="shared" si="2664"/>
        <v>0</v>
      </c>
      <c r="AL1241" s="24">
        <f t="shared" si="2664"/>
        <v>0</v>
      </c>
      <c r="AM1241" s="24">
        <f t="shared" si="2664"/>
        <v>0</v>
      </c>
      <c r="AN1241" s="24">
        <f t="shared" si="2664"/>
        <v>0</v>
      </c>
      <c r="AO1241" s="24">
        <f t="shared" si="2660"/>
        <v>20</v>
      </c>
      <c r="AP1241" s="24">
        <f t="shared" si="2661"/>
        <v>0</v>
      </c>
      <c r="AQ1241" s="24">
        <f t="shared" si="2662"/>
        <v>0</v>
      </c>
      <c r="AR1241" s="24">
        <f t="shared" si="2664"/>
        <v>0</v>
      </c>
      <c r="AS1241" s="24">
        <f t="shared" si="2665"/>
        <v>20</v>
      </c>
      <c r="AT1241" s="24">
        <f t="shared" si="2664"/>
        <v>0</v>
      </c>
    </row>
    <row r="1242" spans="1:47" ht="31" x14ac:dyDescent="0.35">
      <c r="A1242" s="13" t="s">
        <v>370</v>
      </c>
      <c r="B1242" s="13" t="s">
        <v>14</v>
      </c>
      <c r="C1242" s="13" t="s">
        <v>16</v>
      </c>
      <c r="D1242" s="13" t="s">
        <v>62</v>
      </c>
      <c r="E1242" s="13" t="s">
        <v>7</v>
      </c>
      <c r="F1242" s="15" t="s">
        <v>385</v>
      </c>
      <c r="G1242" s="21">
        <f>G1243</f>
        <v>20</v>
      </c>
      <c r="H1242" s="21">
        <f t="shared" si="2664"/>
        <v>0</v>
      </c>
      <c r="I1242" s="21">
        <f t="shared" si="2664"/>
        <v>0</v>
      </c>
      <c r="J1242" s="21">
        <f t="shared" si="2664"/>
        <v>0</v>
      </c>
      <c r="K1242" s="21">
        <f t="shared" si="2664"/>
        <v>0</v>
      </c>
      <c r="L1242" s="21">
        <f t="shared" si="2664"/>
        <v>0</v>
      </c>
      <c r="M1242" s="21">
        <f t="shared" si="2513"/>
        <v>20</v>
      </c>
      <c r="N1242" s="21">
        <f t="shared" si="2514"/>
        <v>0</v>
      </c>
      <c r="O1242" s="21">
        <f t="shared" si="2515"/>
        <v>0</v>
      </c>
      <c r="P1242" s="24">
        <f t="shared" si="2664"/>
        <v>0</v>
      </c>
      <c r="Q1242" s="24">
        <f t="shared" si="2664"/>
        <v>0</v>
      </c>
      <c r="R1242" s="24">
        <f t="shared" si="2664"/>
        <v>0</v>
      </c>
      <c r="S1242" s="24">
        <f t="shared" si="2664"/>
        <v>0</v>
      </c>
      <c r="T1242" s="24">
        <f t="shared" si="2664"/>
        <v>0</v>
      </c>
      <c r="U1242" s="24">
        <f t="shared" si="2664"/>
        <v>0</v>
      </c>
      <c r="V1242" s="24">
        <f t="shared" si="2664"/>
        <v>0</v>
      </c>
      <c r="W1242" s="24">
        <f t="shared" si="2664"/>
        <v>0</v>
      </c>
      <c r="X1242" s="24">
        <f t="shared" si="2664"/>
        <v>0</v>
      </c>
      <c r="Y1242" s="24">
        <f t="shared" si="2664"/>
        <v>0</v>
      </c>
      <c r="Z1242" s="24">
        <f t="shared" si="2565"/>
        <v>20</v>
      </c>
      <c r="AA1242" s="24">
        <f t="shared" si="2566"/>
        <v>0</v>
      </c>
      <c r="AB1242" s="24">
        <f t="shared" si="2567"/>
        <v>0</v>
      </c>
      <c r="AC1242" s="24">
        <f t="shared" si="2664"/>
        <v>0</v>
      </c>
      <c r="AD1242" s="24">
        <f t="shared" si="2664"/>
        <v>0</v>
      </c>
      <c r="AE1242" s="24">
        <f t="shared" si="2664"/>
        <v>0</v>
      </c>
      <c r="AF1242" s="24">
        <f t="shared" si="2664"/>
        <v>0</v>
      </c>
      <c r="AG1242" s="24">
        <f t="shared" si="2664"/>
        <v>0</v>
      </c>
      <c r="AH1242" s="24">
        <f t="shared" si="2664"/>
        <v>0</v>
      </c>
      <c r="AI1242" s="24">
        <f t="shared" si="2664"/>
        <v>0</v>
      </c>
      <c r="AJ1242" s="24">
        <f t="shared" si="2664"/>
        <v>0</v>
      </c>
      <c r="AK1242" s="24">
        <f t="shared" si="2664"/>
        <v>0</v>
      </c>
      <c r="AL1242" s="24">
        <f t="shared" si="2664"/>
        <v>0</v>
      </c>
      <c r="AM1242" s="24">
        <f t="shared" si="2664"/>
        <v>0</v>
      </c>
      <c r="AN1242" s="24">
        <f t="shared" si="2664"/>
        <v>0</v>
      </c>
      <c r="AO1242" s="24">
        <f t="shared" si="2660"/>
        <v>20</v>
      </c>
      <c r="AP1242" s="24">
        <f t="shared" si="2661"/>
        <v>0</v>
      </c>
      <c r="AQ1242" s="24">
        <f t="shared" si="2662"/>
        <v>0</v>
      </c>
      <c r="AR1242" s="24">
        <f t="shared" si="2664"/>
        <v>0</v>
      </c>
      <c r="AS1242" s="24">
        <f t="shared" si="2665"/>
        <v>20</v>
      </c>
      <c r="AT1242" s="24">
        <f t="shared" si="2664"/>
        <v>0</v>
      </c>
    </row>
    <row r="1243" spans="1:47" ht="31" x14ac:dyDescent="0.35">
      <c r="A1243" s="13" t="s">
        <v>370</v>
      </c>
      <c r="B1243" s="13" t="s">
        <v>14</v>
      </c>
      <c r="C1243" s="13" t="s">
        <v>16</v>
      </c>
      <c r="D1243" s="13" t="s">
        <v>62</v>
      </c>
      <c r="E1243" s="13" t="s">
        <v>317</v>
      </c>
      <c r="F1243" s="15" t="s">
        <v>374</v>
      </c>
      <c r="G1243" s="21">
        <v>20</v>
      </c>
      <c r="H1243" s="21">
        <v>0</v>
      </c>
      <c r="I1243" s="21">
        <v>0</v>
      </c>
      <c r="J1243" s="21"/>
      <c r="K1243" s="21"/>
      <c r="L1243" s="21"/>
      <c r="M1243" s="21">
        <f t="shared" si="2513"/>
        <v>20</v>
      </c>
      <c r="N1243" s="21">
        <f t="shared" si="2514"/>
        <v>0</v>
      </c>
      <c r="O1243" s="21">
        <f t="shared" si="2515"/>
        <v>0</v>
      </c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>
        <f t="shared" si="2565"/>
        <v>20</v>
      </c>
      <c r="AA1243" s="24">
        <f t="shared" si="2566"/>
        <v>0</v>
      </c>
      <c r="AB1243" s="24">
        <f t="shared" si="2567"/>
        <v>0</v>
      </c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>
        <f t="shared" si="2660"/>
        <v>20</v>
      </c>
      <c r="AP1243" s="24">
        <f t="shared" si="2661"/>
        <v>0</v>
      </c>
      <c r="AQ1243" s="24">
        <f t="shared" si="2662"/>
        <v>0</v>
      </c>
      <c r="AR1243" s="24"/>
      <c r="AS1243" s="24">
        <f t="shared" si="2665"/>
        <v>20</v>
      </c>
      <c r="AT1243" s="24"/>
    </row>
    <row r="1244" spans="1:47" s="3" customFormat="1" ht="30" x14ac:dyDescent="0.35">
      <c r="A1244" s="17" t="s">
        <v>370</v>
      </c>
      <c r="B1244" s="17" t="s">
        <v>108</v>
      </c>
      <c r="C1244" s="17"/>
      <c r="D1244" s="17"/>
      <c r="E1244" s="17"/>
      <c r="F1244" s="8" t="s">
        <v>390</v>
      </c>
      <c r="G1244" s="19">
        <f>G1245+G1251</f>
        <v>1003.5</v>
      </c>
      <c r="H1244" s="19">
        <f t="shared" ref="H1244:L1244" si="2666">H1245+H1251</f>
        <v>1059.3</v>
      </c>
      <c r="I1244" s="19">
        <f t="shared" si="2666"/>
        <v>1252.5999999999999</v>
      </c>
      <c r="J1244" s="19">
        <f t="shared" si="2666"/>
        <v>0</v>
      </c>
      <c r="K1244" s="19">
        <f t="shared" si="2666"/>
        <v>0</v>
      </c>
      <c r="L1244" s="19">
        <f t="shared" si="2666"/>
        <v>0</v>
      </c>
      <c r="M1244" s="21">
        <f t="shared" si="2513"/>
        <v>1003.5</v>
      </c>
      <c r="N1244" s="21">
        <f t="shared" si="2514"/>
        <v>1059.3</v>
      </c>
      <c r="O1244" s="21">
        <f t="shared" si="2515"/>
        <v>1252.5999999999999</v>
      </c>
      <c r="P1244" s="22">
        <f t="shared" ref="P1244:Q1244" si="2667">P1245+P1251</f>
        <v>0</v>
      </c>
      <c r="Q1244" s="22">
        <f t="shared" si="2667"/>
        <v>0</v>
      </c>
      <c r="R1244" s="22">
        <f t="shared" ref="R1244:T1244" si="2668">R1245+R1251</f>
        <v>0</v>
      </c>
      <c r="S1244" s="22">
        <f t="shared" si="2668"/>
        <v>0</v>
      </c>
      <c r="T1244" s="22">
        <f t="shared" si="2668"/>
        <v>0</v>
      </c>
      <c r="U1244" s="22">
        <f t="shared" ref="U1244:W1244" si="2669">U1245+U1251</f>
        <v>0</v>
      </c>
      <c r="V1244" s="22">
        <f t="shared" si="2669"/>
        <v>0</v>
      </c>
      <c r="W1244" s="22">
        <f t="shared" si="2669"/>
        <v>0</v>
      </c>
      <c r="X1244" s="22">
        <f t="shared" ref="X1244:Y1244" si="2670">X1245+X1251</f>
        <v>0</v>
      </c>
      <c r="Y1244" s="22">
        <f t="shared" si="2670"/>
        <v>0</v>
      </c>
      <c r="Z1244" s="22">
        <f t="shared" si="2565"/>
        <v>1003.5</v>
      </c>
      <c r="AA1244" s="22">
        <f t="shared" si="2566"/>
        <v>1059.3</v>
      </c>
      <c r="AB1244" s="22">
        <f t="shared" si="2567"/>
        <v>1252.5999999999999</v>
      </c>
      <c r="AC1244" s="22">
        <f t="shared" ref="AC1244:AL1244" si="2671">AC1245+AC1251</f>
        <v>0</v>
      </c>
      <c r="AD1244" s="22">
        <f t="shared" si="2671"/>
        <v>0</v>
      </c>
      <c r="AE1244" s="22">
        <f t="shared" ref="AE1244" si="2672">AE1245+AE1251</f>
        <v>0</v>
      </c>
      <c r="AF1244" s="22">
        <f t="shared" si="2671"/>
        <v>0</v>
      </c>
      <c r="AG1244" s="22">
        <f t="shared" si="2671"/>
        <v>0</v>
      </c>
      <c r="AH1244" s="22">
        <f t="shared" si="2671"/>
        <v>0</v>
      </c>
      <c r="AI1244" s="22">
        <f t="shared" ref="AI1244" si="2673">AI1245+AI1251</f>
        <v>0</v>
      </c>
      <c r="AJ1244" s="22">
        <f t="shared" si="2671"/>
        <v>0</v>
      </c>
      <c r="AK1244" s="22">
        <f t="shared" si="2671"/>
        <v>0</v>
      </c>
      <c r="AL1244" s="22">
        <f t="shared" si="2671"/>
        <v>0</v>
      </c>
      <c r="AM1244" s="22">
        <f t="shared" ref="AM1244:AT1244" si="2674">AM1245+AM1251</f>
        <v>0</v>
      </c>
      <c r="AN1244" s="22">
        <f t="shared" si="2674"/>
        <v>0</v>
      </c>
      <c r="AO1244" s="22">
        <f t="shared" si="2660"/>
        <v>1003.5</v>
      </c>
      <c r="AP1244" s="22">
        <f t="shared" si="2661"/>
        <v>1059.3</v>
      </c>
      <c r="AQ1244" s="22">
        <f t="shared" si="2662"/>
        <v>1252.5999999999999</v>
      </c>
      <c r="AR1244" s="22">
        <f t="shared" ref="AR1244" si="2675">AR1245+AR1251</f>
        <v>0</v>
      </c>
      <c r="AS1244" s="22">
        <f t="shared" si="2665"/>
        <v>1003.5</v>
      </c>
      <c r="AT1244" s="22">
        <f t="shared" si="2674"/>
        <v>0</v>
      </c>
    </row>
    <row r="1245" spans="1:47" s="16" customFormat="1" ht="46.5" x14ac:dyDescent="0.35">
      <c r="A1245" s="18" t="s">
        <v>370</v>
      </c>
      <c r="B1245" s="18" t="s">
        <v>108</v>
      </c>
      <c r="C1245" s="18" t="s">
        <v>137</v>
      </c>
      <c r="D1245" s="18"/>
      <c r="E1245" s="18"/>
      <c r="F1245" s="11" t="s">
        <v>396</v>
      </c>
      <c r="G1245" s="20">
        <f>G1246</f>
        <v>60.9</v>
      </c>
      <c r="H1245" s="20">
        <f t="shared" ref="H1245:AT1249" si="2676">H1246</f>
        <v>124</v>
      </c>
      <c r="I1245" s="20">
        <f t="shared" si="2676"/>
        <v>316</v>
      </c>
      <c r="J1245" s="20">
        <f t="shared" si="2676"/>
        <v>0</v>
      </c>
      <c r="K1245" s="20">
        <f t="shared" si="2676"/>
        <v>0</v>
      </c>
      <c r="L1245" s="20">
        <f t="shared" si="2676"/>
        <v>0</v>
      </c>
      <c r="M1245" s="21">
        <f t="shared" si="2513"/>
        <v>60.9</v>
      </c>
      <c r="N1245" s="21">
        <f t="shared" si="2514"/>
        <v>124</v>
      </c>
      <c r="O1245" s="21">
        <f t="shared" si="2515"/>
        <v>316</v>
      </c>
      <c r="P1245" s="23">
        <f t="shared" si="2676"/>
        <v>0</v>
      </c>
      <c r="Q1245" s="23">
        <f t="shared" si="2676"/>
        <v>0</v>
      </c>
      <c r="R1245" s="23">
        <f t="shared" si="2676"/>
        <v>0</v>
      </c>
      <c r="S1245" s="23">
        <f t="shared" si="2676"/>
        <v>0</v>
      </c>
      <c r="T1245" s="23">
        <f t="shared" si="2676"/>
        <v>0</v>
      </c>
      <c r="U1245" s="23">
        <f t="shared" si="2676"/>
        <v>0</v>
      </c>
      <c r="V1245" s="23">
        <f t="shared" si="2676"/>
        <v>0</v>
      </c>
      <c r="W1245" s="23">
        <f t="shared" si="2676"/>
        <v>0</v>
      </c>
      <c r="X1245" s="23">
        <f t="shared" si="2676"/>
        <v>0</v>
      </c>
      <c r="Y1245" s="23">
        <f t="shared" si="2676"/>
        <v>0</v>
      </c>
      <c r="Z1245" s="23">
        <f t="shared" si="2565"/>
        <v>60.9</v>
      </c>
      <c r="AA1245" s="23">
        <f t="shared" si="2566"/>
        <v>124</v>
      </c>
      <c r="AB1245" s="23">
        <f t="shared" si="2567"/>
        <v>316</v>
      </c>
      <c r="AC1245" s="23">
        <f t="shared" si="2676"/>
        <v>0</v>
      </c>
      <c r="AD1245" s="23">
        <f t="shared" si="2676"/>
        <v>0</v>
      </c>
      <c r="AE1245" s="23">
        <f t="shared" si="2676"/>
        <v>0</v>
      </c>
      <c r="AF1245" s="23">
        <f t="shared" si="2676"/>
        <v>0</v>
      </c>
      <c r="AG1245" s="23">
        <f t="shared" si="2676"/>
        <v>0</v>
      </c>
      <c r="AH1245" s="23">
        <f t="shared" si="2676"/>
        <v>0</v>
      </c>
      <c r="AI1245" s="23">
        <f t="shared" si="2676"/>
        <v>0</v>
      </c>
      <c r="AJ1245" s="23">
        <f t="shared" si="2676"/>
        <v>0</v>
      </c>
      <c r="AK1245" s="23">
        <f t="shared" si="2676"/>
        <v>0</v>
      </c>
      <c r="AL1245" s="23">
        <f t="shared" si="2676"/>
        <v>0</v>
      </c>
      <c r="AM1245" s="23">
        <f t="shared" si="2676"/>
        <v>0</v>
      </c>
      <c r="AN1245" s="23">
        <f t="shared" si="2676"/>
        <v>0</v>
      </c>
      <c r="AO1245" s="23">
        <f t="shared" si="2660"/>
        <v>60.9</v>
      </c>
      <c r="AP1245" s="23">
        <f t="shared" si="2661"/>
        <v>124</v>
      </c>
      <c r="AQ1245" s="23">
        <f t="shared" si="2662"/>
        <v>316</v>
      </c>
      <c r="AR1245" s="23">
        <f t="shared" si="2676"/>
        <v>0</v>
      </c>
      <c r="AS1245" s="23">
        <f t="shared" si="2665"/>
        <v>60.9</v>
      </c>
      <c r="AT1245" s="23">
        <f t="shared" si="2676"/>
        <v>0</v>
      </c>
    </row>
    <row r="1246" spans="1:47" ht="31" x14ac:dyDescent="0.35">
      <c r="A1246" s="13" t="s">
        <v>370</v>
      </c>
      <c r="B1246" s="13" t="s">
        <v>108</v>
      </c>
      <c r="C1246" s="13" t="s">
        <v>137</v>
      </c>
      <c r="D1246" s="13" t="s">
        <v>34</v>
      </c>
      <c r="E1246" s="13"/>
      <c r="F1246" s="15" t="s">
        <v>47</v>
      </c>
      <c r="G1246" s="21">
        <f>G1247</f>
        <v>60.9</v>
      </c>
      <c r="H1246" s="21">
        <f t="shared" si="2676"/>
        <v>124</v>
      </c>
      <c r="I1246" s="21">
        <f t="shared" si="2676"/>
        <v>316</v>
      </c>
      <c r="J1246" s="21">
        <f t="shared" si="2676"/>
        <v>0</v>
      </c>
      <c r="K1246" s="21">
        <f t="shared" si="2676"/>
        <v>0</v>
      </c>
      <c r="L1246" s="21">
        <f t="shared" si="2676"/>
        <v>0</v>
      </c>
      <c r="M1246" s="21">
        <f t="shared" si="2513"/>
        <v>60.9</v>
      </c>
      <c r="N1246" s="21">
        <f t="shared" si="2514"/>
        <v>124</v>
      </c>
      <c r="O1246" s="21">
        <f t="shared" si="2515"/>
        <v>316</v>
      </c>
      <c r="P1246" s="24">
        <f t="shared" si="2676"/>
        <v>0</v>
      </c>
      <c r="Q1246" s="24">
        <f t="shared" si="2676"/>
        <v>0</v>
      </c>
      <c r="R1246" s="24">
        <f t="shared" si="2676"/>
        <v>0</v>
      </c>
      <c r="S1246" s="24">
        <f t="shared" si="2676"/>
        <v>0</v>
      </c>
      <c r="T1246" s="24">
        <f t="shared" si="2676"/>
        <v>0</v>
      </c>
      <c r="U1246" s="24">
        <f t="shared" si="2676"/>
        <v>0</v>
      </c>
      <c r="V1246" s="24">
        <f t="shared" si="2676"/>
        <v>0</v>
      </c>
      <c r="W1246" s="24">
        <f t="shared" si="2676"/>
        <v>0</v>
      </c>
      <c r="X1246" s="24">
        <f t="shared" si="2676"/>
        <v>0</v>
      </c>
      <c r="Y1246" s="24">
        <f t="shared" si="2676"/>
        <v>0</v>
      </c>
      <c r="Z1246" s="24">
        <f t="shared" si="2565"/>
        <v>60.9</v>
      </c>
      <c r="AA1246" s="24">
        <f t="shared" si="2566"/>
        <v>124</v>
      </c>
      <c r="AB1246" s="24">
        <f t="shared" si="2567"/>
        <v>316</v>
      </c>
      <c r="AC1246" s="24">
        <f t="shared" si="2676"/>
        <v>0</v>
      </c>
      <c r="AD1246" s="24">
        <f t="shared" si="2676"/>
        <v>0</v>
      </c>
      <c r="AE1246" s="24">
        <f t="shared" si="2676"/>
        <v>0</v>
      </c>
      <c r="AF1246" s="24">
        <f t="shared" si="2676"/>
        <v>0</v>
      </c>
      <c r="AG1246" s="24">
        <f t="shared" si="2676"/>
        <v>0</v>
      </c>
      <c r="AH1246" s="24">
        <f t="shared" si="2676"/>
        <v>0</v>
      </c>
      <c r="AI1246" s="24">
        <f t="shared" si="2676"/>
        <v>0</v>
      </c>
      <c r="AJ1246" s="24">
        <f t="shared" si="2676"/>
        <v>0</v>
      </c>
      <c r="AK1246" s="24">
        <f t="shared" si="2676"/>
        <v>0</v>
      </c>
      <c r="AL1246" s="24">
        <f t="shared" si="2676"/>
        <v>0</v>
      </c>
      <c r="AM1246" s="24">
        <f t="shared" si="2676"/>
        <v>0</v>
      </c>
      <c r="AN1246" s="24">
        <f t="shared" si="2676"/>
        <v>0</v>
      </c>
      <c r="AO1246" s="24">
        <f t="shared" si="2660"/>
        <v>60.9</v>
      </c>
      <c r="AP1246" s="24">
        <f t="shared" si="2661"/>
        <v>124</v>
      </c>
      <c r="AQ1246" s="24">
        <f t="shared" si="2662"/>
        <v>316</v>
      </c>
      <c r="AR1246" s="24">
        <f t="shared" si="2676"/>
        <v>0</v>
      </c>
      <c r="AS1246" s="24">
        <f t="shared" si="2665"/>
        <v>60.9</v>
      </c>
      <c r="AT1246" s="24">
        <f t="shared" si="2676"/>
        <v>0</v>
      </c>
      <c r="AU1246" s="6"/>
    </row>
    <row r="1247" spans="1:47" x14ac:dyDescent="0.35">
      <c r="A1247" s="13" t="s">
        <v>370</v>
      </c>
      <c r="B1247" s="13" t="s">
        <v>108</v>
      </c>
      <c r="C1247" s="13" t="s">
        <v>137</v>
      </c>
      <c r="D1247" s="13" t="s">
        <v>35</v>
      </c>
      <c r="E1247" s="13"/>
      <c r="F1247" s="15" t="s">
        <v>48</v>
      </c>
      <c r="G1247" s="21">
        <f>G1248</f>
        <v>60.9</v>
      </c>
      <c r="H1247" s="21">
        <f t="shared" si="2676"/>
        <v>124</v>
      </c>
      <c r="I1247" s="21">
        <f t="shared" si="2676"/>
        <v>316</v>
      </c>
      <c r="J1247" s="21">
        <f t="shared" si="2676"/>
        <v>0</v>
      </c>
      <c r="K1247" s="21">
        <f t="shared" si="2676"/>
        <v>0</v>
      </c>
      <c r="L1247" s="21">
        <f t="shared" si="2676"/>
        <v>0</v>
      </c>
      <c r="M1247" s="21">
        <f t="shared" si="2513"/>
        <v>60.9</v>
      </c>
      <c r="N1247" s="21">
        <f t="shared" si="2514"/>
        <v>124</v>
      </c>
      <c r="O1247" s="21">
        <f t="shared" si="2515"/>
        <v>316</v>
      </c>
      <c r="P1247" s="24">
        <f t="shared" si="2676"/>
        <v>0</v>
      </c>
      <c r="Q1247" s="24">
        <f t="shared" si="2676"/>
        <v>0</v>
      </c>
      <c r="R1247" s="24">
        <f t="shared" si="2676"/>
        <v>0</v>
      </c>
      <c r="S1247" s="24">
        <f t="shared" si="2676"/>
        <v>0</v>
      </c>
      <c r="T1247" s="24">
        <f t="shared" si="2676"/>
        <v>0</v>
      </c>
      <c r="U1247" s="24">
        <f t="shared" si="2676"/>
        <v>0</v>
      </c>
      <c r="V1247" s="24">
        <f t="shared" si="2676"/>
        <v>0</v>
      </c>
      <c r="W1247" s="24">
        <f t="shared" si="2676"/>
        <v>0</v>
      </c>
      <c r="X1247" s="24">
        <f t="shared" si="2676"/>
        <v>0</v>
      </c>
      <c r="Y1247" s="24">
        <f t="shared" si="2676"/>
        <v>0</v>
      </c>
      <c r="Z1247" s="24">
        <f t="shared" si="2565"/>
        <v>60.9</v>
      </c>
      <c r="AA1247" s="24">
        <f t="shared" si="2566"/>
        <v>124</v>
      </c>
      <c r="AB1247" s="24">
        <f t="shared" si="2567"/>
        <v>316</v>
      </c>
      <c r="AC1247" s="24">
        <f t="shared" si="2676"/>
        <v>0</v>
      </c>
      <c r="AD1247" s="24">
        <f t="shared" si="2676"/>
        <v>0</v>
      </c>
      <c r="AE1247" s="24">
        <f t="shared" si="2676"/>
        <v>0</v>
      </c>
      <c r="AF1247" s="24">
        <f t="shared" si="2676"/>
        <v>0</v>
      </c>
      <c r="AG1247" s="24">
        <f t="shared" si="2676"/>
        <v>0</v>
      </c>
      <c r="AH1247" s="24">
        <f t="shared" si="2676"/>
        <v>0</v>
      </c>
      <c r="AI1247" s="24">
        <f t="shared" si="2676"/>
        <v>0</v>
      </c>
      <c r="AJ1247" s="24">
        <f t="shared" si="2676"/>
        <v>0</v>
      </c>
      <c r="AK1247" s="24">
        <f t="shared" si="2676"/>
        <v>0</v>
      </c>
      <c r="AL1247" s="24">
        <f t="shared" si="2676"/>
        <v>0</v>
      </c>
      <c r="AM1247" s="24">
        <f t="shared" si="2676"/>
        <v>0</v>
      </c>
      <c r="AN1247" s="24">
        <f t="shared" si="2676"/>
        <v>0</v>
      </c>
      <c r="AO1247" s="24">
        <f t="shared" si="2660"/>
        <v>60.9</v>
      </c>
      <c r="AP1247" s="24">
        <f t="shared" si="2661"/>
        <v>124</v>
      </c>
      <c r="AQ1247" s="24">
        <f t="shared" si="2662"/>
        <v>316</v>
      </c>
      <c r="AR1247" s="24">
        <f t="shared" si="2676"/>
        <v>0</v>
      </c>
      <c r="AS1247" s="24">
        <f t="shared" si="2665"/>
        <v>60.9</v>
      </c>
      <c r="AT1247" s="24">
        <f t="shared" si="2676"/>
        <v>0</v>
      </c>
      <c r="AU1247" s="6"/>
    </row>
    <row r="1248" spans="1:47" ht="46.5" x14ac:dyDescent="0.35">
      <c r="A1248" s="13" t="s">
        <v>370</v>
      </c>
      <c r="B1248" s="13" t="s">
        <v>108</v>
      </c>
      <c r="C1248" s="13" t="s">
        <v>137</v>
      </c>
      <c r="D1248" s="13" t="s">
        <v>326</v>
      </c>
      <c r="E1248" s="13"/>
      <c r="F1248" s="15" t="s">
        <v>430</v>
      </c>
      <c r="G1248" s="21">
        <f>G1249</f>
        <v>60.9</v>
      </c>
      <c r="H1248" s="21">
        <f t="shared" si="2676"/>
        <v>124</v>
      </c>
      <c r="I1248" s="21">
        <f t="shared" si="2676"/>
        <v>316</v>
      </c>
      <c r="J1248" s="21">
        <f t="shared" si="2676"/>
        <v>0</v>
      </c>
      <c r="K1248" s="21">
        <f t="shared" si="2676"/>
        <v>0</v>
      </c>
      <c r="L1248" s="21">
        <f t="shared" si="2676"/>
        <v>0</v>
      </c>
      <c r="M1248" s="21">
        <f t="shared" si="2513"/>
        <v>60.9</v>
      </c>
      <c r="N1248" s="21">
        <f t="shared" si="2514"/>
        <v>124</v>
      </c>
      <c r="O1248" s="21">
        <f t="shared" si="2515"/>
        <v>316</v>
      </c>
      <c r="P1248" s="24">
        <f t="shared" si="2676"/>
        <v>0</v>
      </c>
      <c r="Q1248" s="24">
        <f t="shared" si="2676"/>
        <v>0</v>
      </c>
      <c r="R1248" s="24">
        <f t="shared" si="2676"/>
        <v>0</v>
      </c>
      <c r="S1248" s="24">
        <f t="shared" si="2676"/>
        <v>0</v>
      </c>
      <c r="T1248" s="24">
        <f t="shared" si="2676"/>
        <v>0</v>
      </c>
      <c r="U1248" s="24">
        <f t="shared" si="2676"/>
        <v>0</v>
      </c>
      <c r="V1248" s="24">
        <f t="shared" si="2676"/>
        <v>0</v>
      </c>
      <c r="W1248" s="24">
        <f t="shared" si="2676"/>
        <v>0</v>
      </c>
      <c r="X1248" s="24">
        <f t="shared" si="2676"/>
        <v>0</v>
      </c>
      <c r="Y1248" s="24">
        <f t="shared" si="2676"/>
        <v>0</v>
      </c>
      <c r="Z1248" s="24">
        <f t="shared" si="2565"/>
        <v>60.9</v>
      </c>
      <c r="AA1248" s="24">
        <f t="shared" si="2566"/>
        <v>124</v>
      </c>
      <c r="AB1248" s="24">
        <f t="shared" si="2567"/>
        <v>316</v>
      </c>
      <c r="AC1248" s="24">
        <f t="shared" si="2676"/>
        <v>0</v>
      </c>
      <c r="AD1248" s="24">
        <f t="shared" si="2676"/>
        <v>0</v>
      </c>
      <c r="AE1248" s="24">
        <f t="shared" si="2676"/>
        <v>0</v>
      </c>
      <c r="AF1248" s="24">
        <f t="shared" si="2676"/>
        <v>0</v>
      </c>
      <c r="AG1248" s="24">
        <f t="shared" si="2676"/>
        <v>0</v>
      </c>
      <c r="AH1248" s="24">
        <f t="shared" si="2676"/>
        <v>0</v>
      </c>
      <c r="AI1248" s="24">
        <f t="shared" si="2676"/>
        <v>0</v>
      </c>
      <c r="AJ1248" s="24">
        <f t="shared" si="2676"/>
        <v>0</v>
      </c>
      <c r="AK1248" s="24">
        <f t="shared" si="2676"/>
        <v>0</v>
      </c>
      <c r="AL1248" s="24">
        <f t="shared" si="2676"/>
        <v>0</v>
      </c>
      <c r="AM1248" s="24">
        <f t="shared" si="2676"/>
        <v>0</v>
      </c>
      <c r="AN1248" s="24">
        <f t="shared" si="2676"/>
        <v>0</v>
      </c>
      <c r="AO1248" s="24">
        <f t="shared" si="2660"/>
        <v>60.9</v>
      </c>
      <c r="AP1248" s="24">
        <f t="shared" si="2661"/>
        <v>124</v>
      </c>
      <c r="AQ1248" s="24">
        <f t="shared" si="2662"/>
        <v>316</v>
      </c>
      <c r="AR1248" s="24">
        <f t="shared" si="2676"/>
        <v>0</v>
      </c>
      <c r="AS1248" s="24">
        <f t="shared" si="2665"/>
        <v>60.9</v>
      </c>
      <c r="AT1248" s="24">
        <f t="shared" si="2676"/>
        <v>0</v>
      </c>
    </row>
    <row r="1249" spans="1:47" ht="31" x14ac:dyDescent="0.35">
      <c r="A1249" s="13" t="s">
        <v>370</v>
      </c>
      <c r="B1249" s="13" t="s">
        <v>108</v>
      </c>
      <c r="C1249" s="13" t="s">
        <v>137</v>
      </c>
      <c r="D1249" s="13" t="s">
        <v>326</v>
      </c>
      <c r="E1249" s="13" t="s">
        <v>7</v>
      </c>
      <c r="F1249" s="15" t="s">
        <v>385</v>
      </c>
      <c r="G1249" s="21">
        <f>G1250</f>
        <v>60.9</v>
      </c>
      <c r="H1249" s="21">
        <f t="shared" si="2676"/>
        <v>124</v>
      </c>
      <c r="I1249" s="21">
        <f t="shared" si="2676"/>
        <v>316</v>
      </c>
      <c r="J1249" s="21">
        <f t="shared" si="2676"/>
        <v>0</v>
      </c>
      <c r="K1249" s="21">
        <f t="shared" si="2676"/>
        <v>0</v>
      </c>
      <c r="L1249" s="21">
        <f t="shared" si="2676"/>
        <v>0</v>
      </c>
      <c r="M1249" s="21">
        <f t="shared" si="2513"/>
        <v>60.9</v>
      </c>
      <c r="N1249" s="21">
        <f t="shared" si="2514"/>
        <v>124</v>
      </c>
      <c r="O1249" s="21">
        <f t="shared" si="2515"/>
        <v>316</v>
      </c>
      <c r="P1249" s="24">
        <f t="shared" si="2676"/>
        <v>0</v>
      </c>
      <c r="Q1249" s="24">
        <f t="shared" si="2676"/>
        <v>0</v>
      </c>
      <c r="R1249" s="24">
        <f t="shared" si="2676"/>
        <v>0</v>
      </c>
      <c r="S1249" s="24">
        <f t="shared" si="2676"/>
        <v>0</v>
      </c>
      <c r="T1249" s="24">
        <f t="shared" si="2676"/>
        <v>0</v>
      </c>
      <c r="U1249" s="24">
        <f t="shared" si="2676"/>
        <v>0</v>
      </c>
      <c r="V1249" s="24">
        <f t="shared" si="2676"/>
        <v>0</v>
      </c>
      <c r="W1249" s="24">
        <f t="shared" si="2676"/>
        <v>0</v>
      </c>
      <c r="X1249" s="24">
        <f t="shared" si="2676"/>
        <v>0</v>
      </c>
      <c r="Y1249" s="24">
        <f t="shared" si="2676"/>
        <v>0</v>
      </c>
      <c r="Z1249" s="24">
        <f t="shared" si="2565"/>
        <v>60.9</v>
      </c>
      <c r="AA1249" s="24">
        <f t="shared" si="2566"/>
        <v>124</v>
      </c>
      <c r="AB1249" s="24">
        <f t="shared" si="2567"/>
        <v>316</v>
      </c>
      <c r="AC1249" s="24">
        <f t="shared" si="2676"/>
        <v>0</v>
      </c>
      <c r="AD1249" s="24">
        <f t="shared" si="2676"/>
        <v>0</v>
      </c>
      <c r="AE1249" s="24">
        <f t="shared" si="2676"/>
        <v>0</v>
      </c>
      <c r="AF1249" s="24">
        <f t="shared" si="2676"/>
        <v>0</v>
      </c>
      <c r="AG1249" s="24">
        <f t="shared" si="2676"/>
        <v>0</v>
      </c>
      <c r="AH1249" s="24">
        <f t="shared" si="2676"/>
        <v>0</v>
      </c>
      <c r="AI1249" s="24">
        <f t="shared" si="2676"/>
        <v>0</v>
      </c>
      <c r="AJ1249" s="24">
        <f t="shared" si="2676"/>
        <v>0</v>
      </c>
      <c r="AK1249" s="24">
        <f t="shared" si="2676"/>
        <v>0</v>
      </c>
      <c r="AL1249" s="24">
        <f t="shared" si="2676"/>
        <v>0</v>
      </c>
      <c r="AM1249" s="24">
        <f t="shared" si="2676"/>
        <v>0</v>
      </c>
      <c r="AN1249" s="24">
        <f t="shared" si="2676"/>
        <v>0</v>
      </c>
      <c r="AO1249" s="24">
        <f t="shared" si="2660"/>
        <v>60.9</v>
      </c>
      <c r="AP1249" s="24">
        <f t="shared" si="2661"/>
        <v>124</v>
      </c>
      <c r="AQ1249" s="24">
        <f t="shared" si="2662"/>
        <v>316</v>
      </c>
      <c r="AR1249" s="24">
        <f t="shared" si="2676"/>
        <v>0</v>
      </c>
      <c r="AS1249" s="24">
        <f t="shared" si="2665"/>
        <v>60.9</v>
      </c>
      <c r="AT1249" s="24">
        <f t="shared" si="2676"/>
        <v>0</v>
      </c>
    </row>
    <row r="1250" spans="1:47" ht="31" x14ac:dyDescent="0.35">
      <c r="A1250" s="13" t="s">
        <v>370</v>
      </c>
      <c r="B1250" s="13" t="s">
        <v>108</v>
      </c>
      <c r="C1250" s="13" t="s">
        <v>137</v>
      </c>
      <c r="D1250" s="13" t="s">
        <v>326</v>
      </c>
      <c r="E1250" s="13">
        <v>240</v>
      </c>
      <c r="F1250" s="15" t="s">
        <v>374</v>
      </c>
      <c r="G1250" s="21">
        <v>60.9</v>
      </c>
      <c r="H1250" s="21">
        <v>124</v>
      </c>
      <c r="I1250" s="21">
        <v>316</v>
      </c>
      <c r="J1250" s="21"/>
      <c r="K1250" s="21"/>
      <c r="L1250" s="21"/>
      <c r="M1250" s="21">
        <f t="shared" si="2513"/>
        <v>60.9</v>
      </c>
      <c r="N1250" s="21">
        <f t="shared" si="2514"/>
        <v>124</v>
      </c>
      <c r="O1250" s="21">
        <f t="shared" si="2515"/>
        <v>316</v>
      </c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>
        <f t="shared" si="2565"/>
        <v>60.9</v>
      </c>
      <c r="AA1250" s="24">
        <f t="shared" si="2566"/>
        <v>124</v>
      </c>
      <c r="AB1250" s="24">
        <f t="shared" si="2567"/>
        <v>316</v>
      </c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>
        <f t="shared" si="2660"/>
        <v>60.9</v>
      </c>
      <c r="AP1250" s="24">
        <f t="shared" si="2661"/>
        <v>124</v>
      </c>
      <c r="AQ1250" s="24">
        <f t="shared" si="2662"/>
        <v>316</v>
      </c>
      <c r="AR1250" s="24"/>
      <c r="AS1250" s="24">
        <f t="shared" si="2665"/>
        <v>60.9</v>
      </c>
      <c r="AT1250" s="24"/>
    </row>
    <row r="1251" spans="1:47" s="16" customFormat="1" ht="31" x14ac:dyDescent="0.35">
      <c r="A1251" s="18" t="s">
        <v>370</v>
      </c>
      <c r="B1251" s="18" t="s">
        <v>108</v>
      </c>
      <c r="C1251" s="18" t="s">
        <v>327</v>
      </c>
      <c r="D1251" s="18"/>
      <c r="E1251" s="18"/>
      <c r="F1251" s="11" t="s">
        <v>397</v>
      </c>
      <c r="G1251" s="20">
        <f>G1252+G1257</f>
        <v>942.6</v>
      </c>
      <c r="H1251" s="20">
        <f t="shared" ref="H1251:L1251" si="2677">H1252+H1257</f>
        <v>935.3</v>
      </c>
      <c r="I1251" s="20">
        <f t="shared" si="2677"/>
        <v>936.6</v>
      </c>
      <c r="J1251" s="20">
        <f t="shared" si="2677"/>
        <v>0</v>
      </c>
      <c r="K1251" s="20">
        <f t="shared" si="2677"/>
        <v>0</v>
      </c>
      <c r="L1251" s="20">
        <f t="shared" si="2677"/>
        <v>0</v>
      </c>
      <c r="M1251" s="21">
        <f t="shared" si="2513"/>
        <v>942.6</v>
      </c>
      <c r="N1251" s="21">
        <f t="shared" si="2514"/>
        <v>935.3</v>
      </c>
      <c r="O1251" s="21">
        <f t="shared" si="2515"/>
        <v>936.6</v>
      </c>
      <c r="P1251" s="23">
        <f t="shared" ref="P1251:Q1251" si="2678">P1252+P1257</f>
        <v>0</v>
      </c>
      <c r="Q1251" s="23">
        <f t="shared" si="2678"/>
        <v>0</v>
      </c>
      <c r="R1251" s="23">
        <f t="shared" ref="R1251:T1251" si="2679">R1252+R1257</f>
        <v>0</v>
      </c>
      <c r="S1251" s="23">
        <f t="shared" si="2679"/>
        <v>0</v>
      </c>
      <c r="T1251" s="23">
        <f t="shared" si="2679"/>
        <v>0</v>
      </c>
      <c r="U1251" s="23">
        <f t="shared" ref="U1251:W1251" si="2680">U1252+U1257</f>
        <v>0</v>
      </c>
      <c r="V1251" s="23">
        <f t="shared" si="2680"/>
        <v>0</v>
      </c>
      <c r="W1251" s="23">
        <f t="shared" si="2680"/>
        <v>0</v>
      </c>
      <c r="X1251" s="23">
        <f t="shared" ref="X1251:Y1251" si="2681">X1252+X1257</f>
        <v>0</v>
      </c>
      <c r="Y1251" s="23">
        <f t="shared" si="2681"/>
        <v>0</v>
      </c>
      <c r="Z1251" s="23">
        <f t="shared" si="2565"/>
        <v>942.6</v>
      </c>
      <c r="AA1251" s="23">
        <f t="shared" si="2566"/>
        <v>935.3</v>
      </c>
      <c r="AB1251" s="23">
        <f t="shared" si="2567"/>
        <v>936.6</v>
      </c>
      <c r="AC1251" s="23">
        <f t="shared" ref="AC1251:AL1251" si="2682">AC1252+AC1257</f>
        <v>0</v>
      </c>
      <c r="AD1251" s="23">
        <f t="shared" si="2682"/>
        <v>0</v>
      </c>
      <c r="AE1251" s="23">
        <f t="shared" ref="AE1251" si="2683">AE1252+AE1257</f>
        <v>0</v>
      </c>
      <c r="AF1251" s="23">
        <f t="shared" si="2682"/>
        <v>0</v>
      </c>
      <c r="AG1251" s="23">
        <f t="shared" si="2682"/>
        <v>0</v>
      </c>
      <c r="AH1251" s="23">
        <f t="shared" si="2682"/>
        <v>0</v>
      </c>
      <c r="AI1251" s="23">
        <f t="shared" ref="AI1251" si="2684">AI1252+AI1257</f>
        <v>0</v>
      </c>
      <c r="AJ1251" s="23">
        <f t="shared" si="2682"/>
        <v>0</v>
      </c>
      <c r="AK1251" s="23">
        <f t="shared" si="2682"/>
        <v>0</v>
      </c>
      <c r="AL1251" s="23">
        <f t="shared" si="2682"/>
        <v>0</v>
      </c>
      <c r="AM1251" s="23">
        <f t="shared" ref="AM1251:AT1251" si="2685">AM1252+AM1257</f>
        <v>0</v>
      </c>
      <c r="AN1251" s="23">
        <f t="shared" si="2685"/>
        <v>0</v>
      </c>
      <c r="AO1251" s="23">
        <f t="shared" si="2660"/>
        <v>942.6</v>
      </c>
      <c r="AP1251" s="23">
        <f t="shared" si="2661"/>
        <v>935.3</v>
      </c>
      <c r="AQ1251" s="23">
        <f t="shared" si="2662"/>
        <v>936.6</v>
      </c>
      <c r="AR1251" s="23">
        <f t="shared" ref="AR1251" si="2686">AR1252+AR1257</f>
        <v>0</v>
      </c>
      <c r="AS1251" s="23">
        <f t="shared" si="2665"/>
        <v>942.6</v>
      </c>
      <c r="AT1251" s="23">
        <f t="shared" si="2685"/>
        <v>0</v>
      </c>
    </row>
    <row r="1252" spans="1:47" ht="31" x14ac:dyDescent="0.35">
      <c r="A1252" s="13" t="s">
        <v>370</v>
      </c>
      <c r="B1252" s="13" t="s">
        <v>108</v>
      </c>
      <c r="C1252" s="13" t="s">
        <v>327</v>
      </c>
      <c r="D1252" s="13" t="s">
        <v>199</v>
      </c>
      <c r="E1252" s="13"/>
      <c r="F1252" s="15" t="s">
        <v>835</v>
      </c>
      <c r="G1252" s="21">
        <f>G1253</f>
        <v>512</v>
      </c>
      <c r="H1252" s="21">
        <f t="shared" ref="H1252:AT1255" si="2687">H1253</f>
        <v>512</v>
      </c>
      <c r="I1252" s="21">
        <f t="shared" si="2687"/>
        <v>512</v>
      </c>
      <c r="J1252" s="21">
        <f t="shared" si="2687"/>
        <v>0</v>
      </c>
      <c r="K1252" s="21">
        <f t="shared" si="2687"/>
        <v>0</v>
      </c>
      <c r="L1252" s="21">
        <f t="shared" si="2687"/>
        <v>0</v>
      </c>
      <c r="M1252" s="21">
        <f t="shared" si="2513"/>
        <v>512</v>
      </c>
      <c r="N1252" s="21">
        <f t="shared" si="2514"/>
        <v>512</v>
      </c>
      <c r="O1252" s="21">
        <f t="shared" si="2515"/>
        <v>512</v>
      </c>
      <c r="P1252" s="24">
        <f t="shared" si="2687"/>
        <v>0</v>
      </c>
      <c r="Q1252" s="24">
        <f t="shared" si="2687"/>
        <v>0</v>
      </c>
      <c r="R1252" s="24">
        <f t="shared" si="2687"/>
        <v>0</v>
      </c>
      <c r="S1252" s="24">
        <f t="shared" si="2687"/>
        <v>0</v>
      </c>
      <c r="T1252" s="24">
        <f t="shared" si="2687"/>
        <v>0</v>
      </c>
      <c r="U1252" s="24">
        <f t="shared" si="2687"/>
        <v>0</v>
      </c>
      <c r="V1252" s="24">
        <f t="shared" si="2687"/>
        <v>0</v>
      </c>
      <c r="W1252" s="24">
        <f t="shared" si="2687"/>
        <v>0</v>
      </c>
      <c r="X1252" s="24">
        <f t="shared" si="2687"/>
        <v>0</v>
      </c>
      <c r="Y1252" s="24">
        <f t="shared" si="2687"/>
        <v>0</v>
      </c>
      <c r="Z1252" s="24">
        <f t="shared" si="2565"/>
        <v>512</v>
      </c>
      <c r="AA1252" s="24">
        <f t="shared" si="2566"/>
        <v>512</v>
      </c>
      <c r="AB1252" s="24">
        <f t="shared" si="2567"/>
        <v>512</v>
      </c>
      <c r="AC1252" s="24">
        <f t="shared" si="2687"/>
        <v>0</v>
      </c>
      <c r="AD1252" s="24">
        <f t="shared" si="2687"/>
        <v>0</v>
      </c>
      <c r="AE1252" s="24">
        <f t="shared" si="2687"/>
        <v>0</v>
      </c>
      <c r="AF1252" s="24">
        <f t="shared" si="2687"/>
        <v>0</v>
      </c>
      <c r="AG1252" s="24">
        <f t="shared" si="2687"/>
        <v>0</v>
      </c>
      <c r="AH1252" s="24">
        <f t="shared" si="2687"/>
        <v>0</v>
      </c>
      <c r="AI1252" s="24">
        <f t="shared" si="2687"/>
        <v>0</v>
      </c>
      <c r="AJ1252" s="24">
        <f t="shared" si="2687"/>
        <v>0</v>
      </c>
      <c r="AK1252" s="24">
        <f t="shared" si="2687"/>
        <v>0</v>
      </c>
      <c r="AL1252" s="24">
        <f t="shared" si="2687"/>
        <v>0</v>
      </c>
      <c r="AM1252" s="24">
        <f t="shared" si="2687"/>
        <v>0</v>
      </c>
      <c r="AN1252" s="24">
        <f t="shared" si="2687"/>
        <v>0</v>
      </c>
      <c r="AO1252" s="24">
        <f t="shared" si="2660"/>
        <v>512</v>
      </c>
      <c r="AP1252" s="24">
        <f t="shared" si="2661"/>
        <v>512</v>
      </c>
      <c r="AQ1252" s="24">
        <f t="shared" si="2662"/>
        <v>512</v>
      </c>
      <c r="AR1252" s="24">
        <f t="shared" si="2687"/>
        <v>0</v>
      </c>
      <c r="AS1252" s="24">
        <f t="shared" si="2665"/>
        <v>512</v>
      </c>
      <c r="AT1252" s="24">
        <f t="shared" si="2687"/>
        <v>0</v>
      </c>
      <c r="AU1252" s="6"/>
    </row>
    <row r="1253" spans="1:47" ht="46.5" x14ac:dyDescent="0.35">
      <c r="A1253" s="13" t="s">
        <v>370</v>
      </c>
      <c r="B1253" s="13" t="s">
        <v>108</v>
      </c>
      <c r="C1253" s="13" t="s">
        <v>327</v>
      </c>
      <c r="D1253" s="13" t="s">
        <v>200</v>
      </c>
      <c r="E1253" s="13"/>
      <c r="F1253" s="15" t="s">
        <v>836</v>
      </c>
      <c r="G1253" s="21">
        <f>G1254</f>
        <v>512</v>
      </c>
      <c r="H1253" s="21">
        <f t="shared" si="2687"/>
        <v>512</v>
      </c>
      <c r="I1253" s="21">
        <f t="shared" si="2687"/>
        <v>512</v>
      </c>
      <c r="J1253" s="21">
        <f t="shared" si="2687"/>
        <v>0</v>
      </c>
      <c r="K1253" s="21">
        <f t="shared" si="2687"/>
        <v>0</v>
      </c>
      <c r="L1253" s="21">
        <f t="shared" si="2687"/>
        <v>0</v>
      </c>
      <c r="M1253" s="21">
        <f t="shared" ref="M1253:M1318" si="2688">G1253+J1253</f>
        <v>512</v>
      </c>
      <c r="N1253" s="21">
        <f t="shared" ref="N1253:N1318" si="2689">H1253+K1253</f>
        <v>512</v>
      </c>
      <c r="O1253" s="21">
        <f t="shared" ref="O1253:O1318" si="2690">I1253+L1253</f>
        <v>512</v>
      </c>
      <c r="P1253" s="24">
        <f t="shared" si="2687"/>
        <v>0</v>
      </c>
      <c r="Q1253" s="24">
        <f t="shared" si="2687"/>
        <v>0</v>
      </c>
      <c r="R1253" s="24">
        <f t="shared" si="2687"/>
        <v>0</v>
      </c>
      <c r="S1253" s="24">
        <f t="shared" si="2687"/>
        <v>0</v>
      </c>
      <c r="T1253" s="24">
        <f t="shared" si="2687"/>
        <v>0</v>
      </c>
      <c r="U1253" s="24">
        <f t="shared" si="2687"/>
        <v>0</v>
      </c>
      <c r="V1253" s="24">
        <f t="shared" si="2687"/>
        <v>0</v>
      </c>
      <c r="W1253" s="24">
        <f t="shared" si="2687"/>
        <v>0</v>
      </c>
      <c r="X1253" s="24">
        <f t="shared" si="2687"/>
        <v>0</v>
      </c>
      <c r="Y1253" s="24">
        <f t="shared" si="2687"/>
        <v>0</v>
      </c>
      <c r="Z1253" s="24">
        <f t="shared" si="2565"/>
        <v>512</v>
      </c>
      <c r="AA1253" s="24">
        <f t="shared" si="2566"/>
        <v>512</v>
      </c>
      <c r="AB1253" s="24">
        <f t="shared" si="2567"/>
        <v>512</v>
      </c>
      <c r="AC1253" s="24">
        <f t="shared" si="2687"/>
        <v>0</v>
      </c>
      <c r="AD1253" s="24">
        <f t="shared" si="2687"/>
        <v>0</v>
      </c>
      <c r="AE1253" s="24">
        <f t="shared" si="2687"/>
        <v>0</v>
      </c>
      <c r="AF1253" s="24">
        <f t="shared" si="2687"/>
        <v>0</v>
      </c>
      <c r="AG1253" s="24">
        <f t="shared" si="2687"/>
        <v>0</v>
      </c>
      <c r="AH1253" s="24">
        <f t="shared" si="2687"/>
        <v>0</v>
      </c>
      <c r="AI1253" s="24">
        <f t="shared" si="2687"/>
        <v>0</v>
      </c>
      <c r="AJ1253" s="24">
        <f t="shared" si="2687"/>
        <v>0</v>
      </c>
      <c r="AK1253" s="24">
        <f t="shared" si="2687"/>
        <v>0</v>
      </c>
      <c r="AL1253" s="24">
        <f t="shared" si="2687"/>
        <v>0</v>
      </c>
      <c r="AM1253" s="24">
        <f t="shared" si="2687"/>
        <v>0</v>
      </c>
      <c r="AN1253" s="24">
        <f t="shared" si="2687"/>
        <v>0</v>
      </c>
      <c r="AO1253" s="24">
        <f t="shared" si="2660"/>
        <v>512</v>
      </c>
      <c r="AP1253" s="24">
        <f t="shared" si="2661"/>
        <v>512</v>
      </c>
      <c r="AQ1253" s="24">
        <f t="shared" si="2662"/>
        <v>512</v>
      </c>
      <c r="AR1253" s="24">
        <f t="shared" si="2687"/>
        <v>0</v>
      </c>
      <c r="AS1253" s="24">
        <f t="shared" si="2665"/>
        <v>512</v>
      </c>
      <c r="AT1253" s="24">
        <f t="shared" si="2687"/>
        <v>0</v>
      </c>
      <c r="AU1253" s="6"/>
    </row>
    <row r="1254" spans="1:47" ht="31" x14ac:dyDescent="0.35">
      <c r="A1254" s="13" t="s">
        <v>370</v>
      </c>
      <c r="B1254" s="13" t="s">
        <v>108</v>
      </c>
      <c r="C1254" s="13" t="s">
        <v>327</v>
      </c>
      <c r="D1254" s="13" t="s">
        <v>181</v>
      </c>
      <c r="E1254" s="13"/>
      <c r="F1254" s="15" t="s">
        <v>837</v>
      </c>
      <c r="G1254" s="21">
        <f>G1255</f>
        <v>512</v>
      </c>
      <c r="H1254" s="21">
        <f t="shared" si="2687"/>
        <v>512</v>
      </c>
      <c r="I1254" s="21">
        <f t="shared" si="2687"/>
        <v>512</v>
      </c>
      <c r="J1254" s="21">
        <f t="shared" si="2687"/>
        <v>0</v>
      </c>
      <c r="K1254" s="21">
        <f t="shared" si="2687"/>
        <v>0</v>
      </c>
      <c r="L1254" s="21">
        <f t="shared" si="2687"/>
        <v>0</v>
      </c>
      <c r="M1254" s="21">
        <f t="shared" si="2688"/>
        <v>512</v>
      </c>
      <c r="N1254" s="21">
        <f t="shared" si="2689"/>
        <v>512</v>
      </c>
      <c r="O1254" s="21">
        <f t="shared" si="2690"/>
        <v>512</v>
      </c>
      <c r="P1254" s="24">
        <f t="shared" si="2687"/>
        <v>0</v>
      </c>
      <c r="Q1254" s="24">
        <f t="shared" si="2687"/>
        <v>0</v>
      </c>
      <c r="R1254" s="24">
        <f t="shared" si="2687"/>
        <v>0</v>
      </c>
      <c r="S1254" s="24">
        <f t="shared" si="2687"/>
        <v>0</v>
      </c>
      <c r="T1254" s="24">
        <f t="shared" si="2687"/>
        <v>0</v>
      </c>
      <c r="U1254" s="24">
        <f t="shared" si="2687"/>
        <v>0</v>
      </c>
      <c r="V1254" s="24">
        <f t="shared" si="2687"/>
        <v>0</v>
      </c>
      <c r="W1254" s="24">
        <f t="shared" si="2687"/>
        <v>0</v>
      </c>
      <c r="X1254" s="24">
        <f t="shared" si="2687"/>
        <v>0</v>
      </c>
      <c r="Y1254" s="24">
        <f t="shared" si="2687"/>
        <v>0</v>
      </c>
      <c r="Z1254" s="24">
        <f t="shared" si="2565"/>
        <v>512</v>
      </c>
      <c r="AA1254" s="24">
        <f t="shared" si="2566"/>
        <v>512</v>
      </c>
      <c r="AB1254" s="24">
        <f t="shared" si="2567"/>
        <v>512</v>
      </c>
      <c r="AC1254" s="24">
        <f t="shared" si="2687"/>
        <v>0</v>
      </c>
      <c r="AD1254" s="24">
        <f t="shared" si="2687"/>
        <v>0</v>
      </c>
      <c r="AE1254" s="24">
        <f t="shared" si="2687"/>
        <v>0</v>
      </c>
      <c r="AF1254" s="24">
        <f t="shared" si="2687"/>
        <v>0</v>
      </c>
      <c r="AG1254" s="24">
        <f t="shared" si="2687"/>
        <v>0</v>
      </c>
      <c r="AH1254" s="24">
        <f t="shared" si="2687"/>
        <v>0</v>
      </c>
      <c r="AI1254" s="24">
        <f t="shared" si="2687"/>
        <v>0</v>
      </c>
      <c r="AJ1254" s="24">
        <f t="shared" si="2687"/>
        <v>0</v>
      </c>
      <c r="AK1254" s="24">
        <f t="shared" si="2687"/>
        <v>0</v>
      </c>
      <c r="AL1254" s="24">
        <f t="shared" si="2687"/>
        <v>0</v>
      </c>
      <c r="AM1254" s="24">
        <f t="shared" si="2687"/>
        <v>0</v>
      </c>
      <c r="AN1254" s="24">
        <f t="shared" si="2687"/>
        <v>0</v>
      </c>
      <c r="AO1254" s="24">
        <f t="shared" si="2660"/>
        <v>512</v>
      </c>
      <c r="AP1254" s="24">
        <f t="shared" si="2661"/>
        <v>512</v>
      </c>
      <c r="AQ1254" s="24">
        <f t="shared" si="2662"/>
        <v>512</v>
      </c>
      <c r="AR1254" s="24">
        <f t="shared" si="2687"/>
        <v>0</v>
      </c>
      <c r="AS1254" s="24">
        <f t="shared" si="2665"/>
        <v>512</v>
      </c>
      <c r="AT1254" s="24">
        <f t="shared" si="2687"/>
        <v>0</v>
      </c>
    </row>
    <row r="1255" spans="1:47" ht="31" x14ac:dyDescent="0.35">
      <c r="A1255" s="13" t="s">
        <v>370</v>
      </c>
      <c r="B1255" s="13" t="s">
        <v>108</v>
      </c>
      <c r="C1255" s="13" t="s">
        <v>327</v>
      </c>
      <c r="D1255" s="13" t="s">
        <v>181</v>
      </c>
      <c r="E1255" s="13" t="s">
        <v>7</v>
      </c>
      <c r="F1255" s="15" t="s">
        <v>385</v>
      </c>
      <c r="G1255" s="21">
        <f>G1256</f>
        <v>512</v>
      </c>
      <c r="H1255" s="21">
        <f t="shared" si="2687"/>
        <v>512</v>
      </c>
      <c r="I1255" s="21">
        <f t="shared" si="2687"/>
        <v>512</v>
      </c>
      <c r="J1255" s="21">
        <f t="shared" si="2687"/>
        <v>0</v>
      </c>
      <c r="K1255" s="21">
        <f t="shared" si="2687"/>
        <v>0</v>
      </c>
      <c r="L1255" s="21">
        <f t="shared" si="2687"/>
        <v>0</v>
      </c>
      <c r="M1255" s="21">
        <f t="shared" si="2688"/>
        <v>512</v>
      </c>
      <c r="N1255" s="21">
        <f t="shared" si="2689"/>
        <v>512</v>
      </c>
      <c r="O1255" s="21">
        <f t="shared" si="2690"/>
        <v>512</v>
      </c>
      <c r="P1255" s="24">
        <f t="shared" si="2687"/>
        <v>0</v>
      </c>
      <c r="Q1255" s="24">
        <f t="shared" si="2687"/>
        <v>0</v>
      </c>
      <c r="R1255" s="24">
        <f t="shared" si="2687"/>
        <v>0</v>
      </c>
      <c r="S1255" s="24">
        <f t="shared" si="2687"/>
        <v>0</v>
      </c>
      <c r="T1255" s="24">
        <f t="shared" si="2687"/>
        <v>0</v>
      </c>
      <c r="U1255" s="24">
        <f t="shared" si="2687"/>
        <v>0</v>
      </c>
      <c r="V1255" s="24">
        <f t="shared" si="2687"/>
        <v>0</v>
      </c>
      <c r="W1255" s="24">
        <f t="shared" si="2687"/>
        <v>0</v>
      </c>
      <c r="X1255" s="24">
        <f t="shared" si="2687"/>
        <v>0</v>
      </c>
      <c r="Y1255" s="24">
        <f t="shared" si="2687"/>
        <v>0</v>
      </c>
      <c r="Z1255" s="24">
        <f t="shared" si="2565"/>
        <v>512</v>
      </c>
      <c r="AA1255" s="24">
        <f t="shared" si="2566"/>
        <v>512</v>
      </c>
      <c r="AB1255" s="24">
        <f t="shared" si="2567"/>
        <v>512</v>
      </c>
      <c r="AC1255" s="24">
        <f t="shared" si="2687"/>
        <v>0</v>
      </c>
      <c r="AD1255" s="24">
        <f t="shared" si="2687"/>
        <v>0</v>
      </c>
      <c r="AE1255" s="24">
        <f t="shared" si="2687"/>
        <v>0</v>
      </c>
      <c r="AF1255" s="24">
        <f t="shared" si="2687"/>
        <v>0</v>
      </c>
      <c r="AG1255" s="24">
        <f t="shared" si="2687"/>
        <v>0</v>
      </c>
      <c r="AH1255" s="24">
        <f t="shared" si="2687"/>
        <v>0</v>
      </c>
      <c r="AI1255" s="24">
        <f t="shared" si="2687"/>
        <v>0</v>
      </c>
      <c r="AJ1255" s="24">
        <f t="shared" si="2687"/>
        <v>0</v>
      </c>
      <c r="AK1255" s="24">
        <f t="shared" si="2687"/>
        <v>0</v>
      </c>
      <c r="AL1255" s="24">
        <f t="shared" si="2687"/>
        <v>0</v>
      </c>
      <c r="AM1255" s="24">
        <f t="shared" si="2687"/>
        <v>0</v>
      </c>
      <c r="AN1255" s="24">
        <f t="shared" si="2687"/>
        <v>0</v>
      </c>
      <c r="AO1255" s="24">
        <f t="shared" si="2660"/>
        <v>512</v>
      </c>
      <c r="AP1255" s="24">
        <f t="shared" si="2661"/>
        <v>512</v>
      </c>
      <c r="AQ1255" s="24">
        <f t="shared" si="2662"/>
        <v>512</v>
      </c>
      <c r="AR1255" s="24">
        <f t="shared" si="2687"/>
        <v>0</v>
      </c>
      <c r="AS1255" s="24">
        <f t="shared" si="2665"/>
        <v>512</v>
      </c>
      <c r="AT1255" s="24">
        <f t="shared" si="2687"/>
        <v>0</v>
      </c>
    </row>
    <row r="1256" spans="1:47" ht="31" x14ac:dyDescent="0.35">
      <c r="A1256" s="13" t="s">
        <v>370</v>
      </c>
      <c r="B1256" s="13" t="s">
        <v>108</v>
      </c>
      <c r="C1256" s="13" t="s">
        <v>327</v>
      </c>
      <c r="D1256" s="13" t="s">
        <v>181</v>
      </c>
      <c r="E1256" s="13">
        <v>240</v>
      </c>
      <c r="F1256" s="15" t="s">
        <v>374</v>
      </c>
      <c r="G1256" s="21">
        <v>512</v>
      </c>
      <c r="H1256" s="21">
        <v>512</v>
      </c>
      <c r="I1256" s="21">
        <v>512</v>
      </c>
      <c r="J1256" s="21"/>
      <c r="K1256" s="21"/>
      <c r="L1256" s="21"/>
      <c r="M1256" s="21">
        <f t="shared" si="2688"/>
        <v>512</v>
      </c>
      <c r="N1256" s="21">
        <f t="shared" si="2689"/>
        <v>512</v>
      </c>
      <c r="O1256" s="21">
        <f t="shared" si="2690"/>
        <v>512</v>
      </c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>
        <f t="shared" si="2565"/>
        <v>512</v>
      </c>
      <c r="AA1256" s="24">
        <f t="shared" si="2566"/>
        <v>512</v>
      </c>
      <c r="AB1256" s="24">
        <f t="shared" si="2567"/>
        <v>512</v>
      </c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>
        <f t="shared" si="2660"/>
        <v>512</v>
      </c>
      <c r="AP1256" s="24">
        <f t="shared" si="2661"/>
        <v>512</v>
      </c>
      <c r="AQ1256" s="24">
        <f t="shared" si="2662"/>
        <v>512</v>
      </c>
      <c r="AR1256" s="24"/>
      <c r="AS1256" s="24">
        <f t="shared" si="2665"/>
        <v>512</v>
      </c>
      <c r="AT1256" s="24"/>
    </row>
    <row r="1257" spans="1:47" ht="46.5" x14ac:dyDescent="0.35">
      <c r="A1257" s="13" t="s">
        <v>370</v>
      </c>
      <c r="B1257" s="13" t="s">
        <v>108</v>
      </c>
      <c r="C1257" s="13" t="s">
        <v>327</v>
      </c>
      <c r="D1257" s="13" t="s">
        <v>148</v>
      </c>
      <c r="E1257" s="13"/>
      <c r="F1257" s="15" t="s">
        <v>162</v>
      </c>
      <c r="G1257" s="21">
        <f>G1258</f>
        <v>430.6</v>
      </c>
      <c r="H1257" s="21">
        <f t="shared" ref="H1257:AT1260" si="2691">H1258</f>
        <v>423.29999999999995</v>
      </c>
      <c r="I1257" s="21">
        <f t="shared" si="2691"/>
        <v>424.6</v>
      </c>
      <c r="J1257" s="21">
        <f t="shared" si="2691"/>
        <v>0</v>
      </c>
      <c r="K1257" s="21">
        <f t="shared" si="2691"/>
        <v>0</v>
      </c>
      <c r="L1257" s="21">
        <f t="shared" si="2691"/>
        <v>0</v>
      </c>
      <c r="M1257" s="21">
        <f t="shared" si="2688"/>
        <v>430.6</v>
      </c>
      <c r="N1257" s="21">
        <f t="shared" si="2689"/>
        <v>423.29999999999995</v>
      </c>
      <c r="O1257" s="21">
        <f t="shared" si="2690"/>
        <v>424.6</v>
      </c>
      <c r="P1257" s="24">
        <f t="shared" si="2691"/>
        <v>0</v>
      </c>
      <c r="Q1257" s="24">
        <f t="shared" si="2691"/>
        <v>0</v>
      </c>
      <c r="R1257" s="24">
        <f t="shared" si="2691"/>
        <v>0</v>
      </c>
      <c r="S1257" s="24">
        <f t="shared" si="2691"/>
        <v>0</v>
      </c>
      <c r="T1257" s="24">
        <f t="shared" si="2691"/>
        <v>0</v>
      </c>
      <c r="U1257" s="24">
        <f t="shared" si="2691"/>
        <v>0</v>
      </c>
      <c r="V1257" s="24">
        <f t="shared" si="2691"/>
        <v>0</v>
      </c>
      <c r="W1257" s="24">
        <f t="shared" si="2691"/>
        <v>0</v>
      </c>
      <c r="X1257" s="24">
        <f t="shared" si="2691"/>
        <v>0</v>
      </c>
      <c r="Y1257" s="24">
        <f t="shared" si="2691"/>
        <v>0</v>
      </c>
      <c r="Z1257" s="24">
        <f t="shared" si="2565"/>
        <v>430.6</v>
      </c>
      <c r="AA1257" s="24">
        <f t="shared" si="2566"/>
        <v>423.29999999999995</v>
      </c>
      <c r="AB1257" s="24">
        <f t="shared" si="2567"/>
        <v>424.6</v>
      </c>
      <c r="AC1257" s="24">
        <f t="shared" si="2691"/>
        <v>0</v>
      </c>
      <c r="AD1257" s="24">
        <f t="shared" si="2691"/>
        <v>0</v>
      </c>
      <c r="AE1257" s="24">
        <f t="shared" si="2691"/>
        <v>0</v>
      </c>
      <c r="AF1257" s="24">
        <f t="shared" si="2691"/>
        <v>0</v>
      </c>
      <c r="AG1257" s="24">
        <f t="shared" si="2691"/>
        <v>0</v>
      </c>
      <c r="AH1257" s="24">
        <f t="shared" si="2691"/>
        <v>0</v>
      </c>
      <c r="AI1257" s="24">
        <f t="shared" si="2691"/>
        <v>0</v>
      </c>
      <c r="AJ1257" s="24">
        <f t="shared" si="2691"/>
        <v>0</v>
      </c>
      <c r="AK1257" s="24">
        <f t="shared" si="2691"/>
        <v>0</v>
      </c>
      <c r="AL1257" s="24">
        <f t="shared" si="2691"/>
        <v>0</v>
      </c>
      <c r="AM1257" s="24">
        <f t="shared" si="2691"/>
        <v>0</v>
      </c>
      <c r="AN1257" s="24">
        <f t="shared" si="2691"/>
        <v>0</v>
      </c>
      <c r="AO1257" s="24">
        <f t="shared" si="2660"/>
        <v>430.6</v>
      </c>
      <c r="AP1257" s="24">
        <f t="shared" si="2661"/>
        <v>423.29999999999995</v>
      </c>
      <c r="AQ1257" s="24">
        <f t="shared" si="2662"/>
        <v>424.6</v>
      </c>
      <c r="AR1257" s="24">
        <f t="shared" si="2691"/>
        <v>0</v>
      </c>
      <c r="AS1257" s="24">
        <f t="shared" si="2665"/>
        <v>430.6</v>
      </c>
      <c r="AT1257" s="24">
        <f t="shared" si="2691"/>
        <v>0</v>
      </c>
      <c r="AU1257" s="6"/>
    </row>
    <row r="1258" spans="1:47" ht="31" x14ac:dyDescent="0.35">
      <c r="A1258" s="13" t="s">
        <v>370</v>
      </c>
      <c r="B1258" s="13" t="s">
        <v>108</v>
      </c>
      <c r="C1258" s="13" t="s">
        <v>327</v>
      </c>
      <c r="D1258" s="13" t="s">
        <v>352</v>
      </c>
      <c r="E1258" s="13"/>
      <c r="F1258" s="15" t="s">
        <v>425</v>
      </c>
      <c r="G1258" s="21">
        <f>G1259</f>
        <v>430.6</v>
      </c>
      <c r="H1258" s="21">
        <f t="shared" si="2691"/>
        <v>423.29999999999995</v>
      </c>
      <c r="I1258" s="21">
        <f t="shared" si="2691"/>
        <v>424.6</v>
      </c>
      <c r="J1258" s="21">
        <f t="shared" si="2691"/>
        <v>0</v>
      </c>
      <c r="K1258" s="21">
        <f t="shared" si="2691"/>
        <v>0</v>
      </c>
      <c r="L1258" s="21">
        <f t="shared" si="2691"/>
        <v>0</v>
      </c>
      <c r="M1258" s="21">
        <f t="shared" si="2688"/>
        <v>430.6</v>
      </c>
      <c r="N1258" s="21">
        <f t="shared" si="2689"/>
        <v>423.29999999999995</v>
      </c>
      <c r="O1258" s="21">
        <f t="shared" si="2690"/>
        <v>424.6</v>
      </c>
      <c r="P1258" s="24">
        <f t="shared" si="2691"/>
        <v>0</v>
      </c>
      <c r="Q1258" s="24">
        <f t="shared" si="2691"/>
        <v>0</v>
      </c>
      <c r="R1258" s="24">
        <f t="shared" si="2691"/>
        <v>0</v>
      </c>
      <c r="S1258" s="24">
        <f t="shared" si="2691"/>
        <v>0</v>
      </c>
      <c r="T1258" s="24">
        <f t="shared" si="2691"/>
        <v>0</v>
      </c>
      <c r="U1258" s="24">
        <f t="shared" si="2691"/>
        <v>0</v>
      </c>
      <c r="V1258" s="24">
        <f t="shared" si="2691"/>
        <v>0</v>
      </c>
      <c r="W1258" s="24">
        <f t="shared" si="2691"/>
        <v>0</v>
      </c>
      <c r="X1258" s="24">
        <f t="shared" si="2691"/>
        <v>0</v>
      </c>
      <c r="Y1258" s="24">
        <f t="shared" si="2691"/>
        <v>0</v>
      </c>
      <c r="Z1258" s="24">
        <f t="shared" si="2565"/>
        <v>430.6</v>
      </c>
      <c r="AA1258" s="24">
        <f t="shared" si="2566"/>
        <v>423.29999999999995</v>
      </c>
      <c r="AB1258" s="24">
        <f t="shared" si="2567"/>
        <v>424.6</v>
      </c>
      <c r="AC1258" s="24">
        <f t="shared" si="2691"/>
        <v>0</v>
      </c>
      <c r="AD1258" s="24">
        <f t="shared" si="2691"/>
        <v>0</v>
      </c>
      <c r="AE1258" s="24">
        <f t="shared" si="2691"/>
        <v>0</v>
      </c>
      <c r="AF1258" s="24">
        <f t="shared" si="2691"/>
        <v>0</v>
      </c>
      <c r="AG1258" s="24">
        <f t="shared" si="2691"/>
        <v>0</v>
      </c>
      <c r="AH1258" s="24">
        <f t="shared" si="2691"/>
        <v>0</v>
      </c>
      <c r="AI1258" s="24">
        <f t="shared" si="2691"/>
        <v>0</v>
      </c>
      <c r="AJ1258" s="24">
        <f t="shared" si="2691"/>
        <v>0</v>
      </c>
      <c r="AK1258" s="24">
        <f t="shared" si="2691"/>
        <v>0</v>
      </c>
      <c r="AL1258" s="24">
        <f t="shared" si="2691"/>
        <v>0</v>
      </c>
      <c r="AM1258" s="24">
        <f t="shared" si="2691"/>
        <v>0</v>
      </c>
      <c r="AN1258" s="24">
        <f t="shared" si="2691"/>
        <v>0</v>
      </c>
      <c r="AO1258" s="24">
        <f t="shared" si="2660"/>
        <v>430.6</v>
      </c>
      <c r="AP1258" s="24">
        <f t="shared" si="2661"/>
        <v>423.29999999999995</v>
      </c>
      <c r="AQ1258" s="24">
        <f t="shared" si="2662"/>
        <v>424.6</v>
      </c>
      <c r="AR1258" s="24">
        <f t="shared" si="2691"/>
        <v>0</v>
      </c>
      <c r="AS1258" s="24">
        <f t="shared" si="2665"/>
        <v>430.6</v>
      </c>
      <c r="AT1258" s="24">
        <f t="shared" si="2691"/>
        <v>0</v>
      </c>
      <c r="AU1258" s="6"/>
    </row>
    <row r="1259" spans="1:47" ht="31" x14ac:dyDescent="0.35">
      <c r="A1259" s="13" t="s">
        <v>370</v>
      </c>
      <c r="B1259" s="13" t="s">
        <v>108</v>
      </c>
      <c r="C1259" s="13" t="s">
        <v>327</v>
      </c>
      <c r="D1259" s="13" t="s">
        <v>328</v>
      </c>
      <c r="E1259" s="13"/>
      <c r="F1259" s="15" t="s">
        <v>838</v>
      </c>
      <c r="G1259" s="21">
        <f>G1260+G1262</f>
        <v>430.6</v>
      </c>
      <c r="H1259" s="21">
        <f t="shared" ref="H1259:L1259" si="2692">H1260+H1262</f>
        <v>423.29999999999995</v>
      </c>
      <c r="I1259" s="21">
        <f t="shared" si="2692"/>
        <v>424.6</v>
      </c>
      <c r="J1259" s="21">
        <f t="shared" si="2692"/>
        <v>0</v>
      </c>
      <c r="K1259" s="21">
        <f t="shared" si="2692"/>
        <v>0</v>
      </c>
      <c r="L1259" s="21">
        <f t="shared" si="2692"/>
        <v>0</v>
      </c>
      <c r="M1259" s="21">
        <f t="shared" si="2688"/>
        <v>430.6</v>
      </c>
      <c r="N1259" s="21">
        <f t="shared" si="2689"/>
        <v>423.29999999999995</v>
      </c>
      <c r="O1259" s="21">
        <f t="shared" si="2690"/>
        <v>424.6</v>
      </c>
      <c r="P1259" s="24">
        <f t="shared" ref="P1259:Q1259" si="2693">P1260+P1262</f>
        <v>0</v>
      </c>
      <c r="Q1259" s="24">
        <f t="shared" si="2693"/>
        <v>0</v>
      </c>
      <c r="R1259" s="24">
        <f t="shared" ref="R1259:T1259" si="2694">R1260+R1262</f>
        <v>0</v>
      </c>
      <c r="S1259" s="24">
        <f t="shared" si="2694"/>
        <v>0</v>
      </c>
      <c r="T1259" s="24">
        <f t="shared" si="2694"/>
        <v>0</v>
      </c>
      <c r="U1259" s="24">
        <f t="shared" ref="U1259:W1259" si="2695">U1260+U1262</f>
        <v>0</v>
      </c>
      <c r="V1259" s="24">
        <f t="shared" si="2695"/>
        <v>0</v>
      </c>
      <c r="W1259" s="24">
        <f t="shared" si="2695"/>
        <v>0</v>
      </c>
      <c r="X1259" s="24">
        <f t="shared" ref="X1259:Y1259" si="2696">X1260+X1262</f>
        <v>0</v>
      </c>
      <c r="Y1259" s="24">
        <f t="shared" si="2696"/>
        <v>0</v>
      </c>
      <c r="Z1259" s="24">
        <f t="shared" si="2565"/>
        <v>430.6</v>
      </c>
      <c r="AA1259" s="24">
        <f t="shared" si="2566"/>
        <v>423.29999999999995</v>
      </c>
      <c r="AB1259" s="24">
        <f t="shared" si="2567"/>
        <v>424.6</v>
      </c>
      <c r="AC1259" s="24">
        <f t="shared" ref="AC1259:AL1259" si="2697">AC1260+AC1262</f>
        <v>0</v>
      </c>
      <c r="AD1259" s="24">
        <f t="shared" si="2697"/>
        <v>0</v>
      </c>
      <c r="AE1259" s="24">
        <f t="shared" ref="AE1259" si="2698">AE1260+AE1262</f>
        <v>0</v>
      </c>
      <c r="AF1259" s="24">
        <f t="shared" si="2697"/>
        <v>0</v>
      </c>
      <c r="AG1259" s="24">
        <f t="shared" si="2697"/>
        <v>0</v>
      </c>
      <c r="AH1259" s="24">
        <f t="shared" si="2697"/>
        <v>0</v>
      </c>
      <c r="AI1259" s="24">
        <f t="shared" ref="AI1259" si="2699">AI1260+AI1262</f>
        <v>0</v>
      </c>
      <c r="AJ1259" s="24">
        <f t="shared" si="2697"/>
        <v>0</v>
      </c>
      <c r="AK1259" s="24">
        <f t="shared" si="2697"/>
        <v>0</v>
      </c>
      <c r="AL1259" s="24">
        <f t="shared" si="2697"/>
        <v>0</v>
      </c>
      <c r="AM1259" s="24">
        <f t="shared" ref="AM1259:AT1259" si="2700">AM1260+AM1262</f>
        <v>0</v>
      </c>
      <c r="AN1259" s="24">
        <f t="shared" si="2700"/>
        <v>0</v>
      </c>
      <c r="AO1259" s="24">
        <f t="shared" si="2660"/>
        <v>430.6</v>
      </c>
      <c r="AP1259" s="24">
        <f t="shared" si="2661"/>
        <v>423.29999999999995</v>
      </c>
      <c r="AQ1259" s="24">
        <f t="shared" si="2662"/>
        <v>424.6</v>
      </c>
      <c r="AR1259" s="24">
        <f t="shared" ref="AR1259" si="2701">AR1260+AR1262</f>
        <v>0</v>
      </c>
      <c r="AS1259" s="24">
        <f t="shared" si="2665"/>
        <v>430.6</v>
      </c>
      <c r="AT1259" s="24">
        <f t="shared" si="2700"/>
        <v>0</v>
      </c>
    </row>
    <row r="1260" spans="1:47" ht="31" x14ac:dyDescent="0.35">
      <c r="A1260" s="13" t="s">
        <v>370</v>
      </c>
      <c r="B1260" s="13" t="s">
        <v>108</v>
      </c>
      <c r="C1260" s="13" t="s">
        <v>327</v>
      </c>
      <c r="D1260" s="13" t="s">
        <v>328</v>
      </c>
      <c r="E1260" s="13" t="s">
        <v>7</v>
      </c>
      <c r="F1260" s="15" t="s">
        <v>385</v>
      </c>
      <c r="G1260" s="21">
        <f>G1261</f>
        <v>277</v>
      </c>
      <c r="H1260" s="21">
        <f t="shared" si="2691"/>
        <v>269.7</v>
      </c>
      <c r="I1260" s="21">
        <f t="shared" si="2691"/>
        <v>271</v>
      </c>
      <c r="J1260" s="21">
        <f t="shared" si="2691"/>
        <v>0</v>
      </c>
      <c r="K1260" s="21">
        <f t="shared" si="2691"/>
        <v>0</v>
      </c>
      <c r="L1260" s="21">
        <f t="shared" si="2691"/>
        <v>0</v>
      </c>
      <c r="M1260" s="21">
        <f t="shared" si="2688"/>
        <v>277</v>
      </c>
      <c r="N1260" s="21">
        <f t="shared" si="2689"/>
        <v>269.7</v>
      </c>
      <c r="O1260" s="21">
        <f t="shared" si="2690"/>
        <v>271</v>
      </c>
      <c r="P1260" s="24">
        <f t="shared" si="2691"/>
        <v>0</v>
      </c>
      <c r="Q1260" s="24">
        <f t="shared" si="2691"/>
        <v>0</v>
      </c>
      <c r="R1260" s="24">
        <f t="shared" si="2691"/>
        <v>0</v>
      </c>
      <c r="S1260" s="24">
        <f t="shared" si="2691"/>
        <v>0</v>
      </c>
      <c r="T1260" s="24">
        <f t="shared" si="2691"/>
        <v>0</v>
      </c>
      <c r="U1260" s="24">
        <f t="shared" si="2691"/>
        <v>0</v>
      </c>
      <c r="V1260" s="24">
        <f t="shared" si="2691"/>
        <v>0</v>
      </c>
      <c r="W1260" s="24">
        <f t="shared" si="2691"/>
        <v>0</v>
      </c>
      <c r="X1260" s="24">
        <f t="shared" si="2691"/>
        <v>0</v>
      </c>
      <c r="Y1260" s="24">
        <f t="shared" si="2691"/>
        <v>0</v>
      </c>
      <c r="Z1260" s="24">
        <f t="shared" si="2565"/>
        <v>277</v>
      </c>
      <c r="AA1260" s="24">
        <f t="shared" si="2566"/>
        <v>269.7</v>
      </c>
      <c r="AB1260" s="24">
        <f t="shared" si="2567"/>
        <v>271</v>
      </c>
      <c r="AC1260" s="24">
        <f t="shared" si="2691"/>
        <v>0</v>
      </c>
      <c r="AD1260" s="24">
        <f t="shared" si="2691"/>
        <v>0</v>
      </c>
      <c r="AE1260" s="24">
        <f t="shared" si="2691"/>
        <v>0</v>
      </c>
      <c r="AF1260" s="24">
        <f t="shared" si="2691"/>
        <v>0</v>
      </c>
      <c r="AG1260" s="24">
        <f t="shared" si="2691"/>
        <v>0</v>
      </c>
      <c r="AH1260" s="24">
        <f t="shared" si="2691"/>
        <v>0</v>
      </c>
      <c r="AI1260" s="24">
        <f t="shared" si="2691"/>
        <v>0</v>
      </c>
      <c r="AJ1260" s="24">
        <f t="shared" si="2691"/>
        <v>0</v>
      </c>
      <c r="AK1260" s="24">
        <f t="shared" si="2691"/>
        <v>0</v>
      </c>
      <c r="AL1260" s="24">
        <f t="shared" si="2691"/>
        <v>0</v>
      </c>
      <c r="AM1260" s="24">
        <f t="shared" si="2691"/>
        <v>0</v>
      </c>
      <c r="AN1260" s="24">
        <f t="shared" si="2691"/>
        <v>0</v>
      </c>
      <c r="AO1260" s="24">
        <f t="shared" si="2660"/>
        <v>277</v>
      </c>
      <c r="AP1260" s="24">
        <f t="shared" si="2661"/>
        <v>269.7</v>
      </c>
      <c r="AQ1260" s="24">
        <f t="shared" si="2662"/>
        <v>271</v>
      </c>
      <c r="AR1260" s="24">
        <f t="shared" si="2691"/>
        <v>0</v>
      </c>
      <c r="AS1260" s="24">
        <f t="shared" si="2665"/>
        <v>277</v>
      </c>
      <c r="AT1260" s="24">
        <f t="shared" si="2691"/>
        <v>0</v>
      </c>
    </row>
    <row r="1261" spans="1:47" ht="31" x14ac:dyDescent="0.35">
      <c r="A1261" s="13" t="s">
        <v>370</v>
      </c>
      <c r="B1261" s="13" t="s">
        <v>108</v>
      </c>
      <c r="C1261" s="13" t="s">
        <v>327</v>
      </c>
      <c r="D1261" s="13" t="s">
        <v>328</v>
      </c>
      <c r="E1261" s="13">
        <v>240</v>
      </c>
      <c r="F1261" s="15" t="s">
        <v>374</v>
      </c>
      <c r="G1261" s="21">
        <v>277</v>
      </c>
      <c r="H1261" s="21">
        <v>269.7</v>
      </c>
      <c r="I1261" s="21">
        <v>271</v>
      </c>
      <c r="J1261" s="21"/>
      <c r="K1261" s="21"/>
      <c r="L1261" s="21"/>
      <c r="M1261" s="21">
        <f t="shared" si="2688"/>
        <v>277</v>
      </c>
      <c r="N1261" s="21">
        <f t="shared" si="2689"/>
        <v>269.7</v>
      </c>
      <c r="O1261" s="21">
        <f t="shared" si="2690"/>
        <v>271</v>
      </c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>
        <f t="shared" si="2565"/>
        <v>277</v>
      </c>
      <c r="AA1261" s="24">
        <f t="shared" si="2566"/>
        <v>269.7</v>
      </c>
      <c r="AB1261" s="24">
        <f t="shared" si="2567"/>
        <v>271</v>
      </c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>
        <f t="shared" si="2660"/>
        <v>277</v>
      </c>
      <c r="AP1261" s="24">
        <f t="shared" si="2661"/>
        <v>269.7</v>
      </c>
      <c r="AQ1261" s="24">
        <f t="shared" si="2662"/>
        <v>271</v>
      </c>
      <c r="AR1261" s="24"/>
      <c r="AS1261" s="24">
        <f t="shared" si="2665"/>
        <v>277</v>
      </c>
      <c r="AT1261" s="24"/>
    </row>
    <row r="1262" spans="1:47" x14ac:dyDescent="0.35">
      <c r="A1262" s="13" t="s">
        <v>370</v>
      </c>
      <c r="B1262" s="13" t="s">
        <v>108</v>
      </c>
      <c r="C1262" s="13" t="s">
        <v>327</v>
      </c>
      <c r="D1262" s="13" t="s">
        <v>328</v>
      </c>
      <c r="E1262" s="13" t="s">
        <v>8</v>
      </c>
      <c r="F1262" s="15" t="s">
        <v>389</v>
      </c>
      <c r="G1262" s="21">
        <f>G1263</f>
        <v>153.6</v>
      </c>
      <c r="H1262" s="21">
        <f t="shared" ref="H1262:AT1262" si="2702">H1263</f>
        <v>153.6</v>
      </c>
      <c r="I1262" s="21">
        <f t="shared" si="2702"/>
        <v>153.6</v>
      </c>
      <c r="J1262" s="21">
        <f t="shared" si="2702"/>
        <v>0</v>
      </c>
      <c r="K1262" s="21">
        <f t="shared" si="2702"/>
        <v>0</v>
      </c>
      <c r="L1262" s="21">
        <f t="shared" si="2702"/>
        <v>0</v>
      </c>
      <c r="M1262" s="21">
        <f t="shared" si="2688"/>
        <v>153.6</v>
      </c>
      <c r="N1262" s="21">
        <f t="shared" si="2689"/>
        <v>153.6</v>
      </c>
      <c r="O1262" s="21">
        <f t="shared" si="2690"/>
        <v>153.6</v>
      </c>
      <c r="P1262" s="24">
        <f t="shared" si="2702"/>
        <v>0</v>
      </c>
      <c r="Q1262" s="24">
        <f t="shared" si="2702"/>
        <v>0</v>
      </c>
      <c r="R1262" s="24">
        <f t="shared" si="2702"/>
        <v>0</v>
      </c>
      <c r="S1262" s="24">
        <f t="shared" si="2702"/>
        <v>0</v>
      </c>
      <c r="T1262" s="24">
        <f t="shared" si="2702"/>
        <v>0</v>
      </c>
      <c r="U1262" s="24">
        <f t="shared" si="2702"/>
        <v>0</v>
      </c>
      <c r="V1262" s="24">
        <f t="shared" si="2702"/>
        <v>0</v>
      </c>
      <c r="W1262" s="24">
        <f t="shared" si="2702"/>
        <v>0</v>
      </c>
      <c r="X1262" s="24">
        <f t="shared" si="2702"/>
        <v>0</v>
      </c>
      <c r="Y1262" s="24">
        <f t="shared" si="2702"/>
        <v>0</v>
      </c>
      <c r="Z1262" s="24">
        <f t="shared" si="2565"/>
        <v>153.6</v>
      </c>
      <c r="AA1262" s="24">
        <f t="shared" si="2566"/>
        <v>153.6</v>
      </c>
      <c r="AB1262" s="24">
        <f t="shared" si="2567"/>
        <v>153.6</v>
      </c>
      <c r="AC1262" s="24">
        <f t="shared" si="2702"/>
        <v>0</v>
      </c>
      <c r="AD1262" s="24">
        <f t="shared" si="2702"/>
        <v>0</v>
      </c>
      <c r="AE1262" s="24">
        <f t="shared" si="2702"/>
        <v>0</v>
      </c>
      <c r="AF1262" s="24">
        <f t="shared" si="2702"/>
        <v>0</v>
      </c>
      <c r="AG1262" s="24">
        <f t="shared" si="2702"/>
        <v>0</v>
      </c>
      <c r="AH1262" s="24">
        <f t="shared" si="2702"/>
        <v>0</v>
      </c>
      <c r="AI1262" s="24">
        <f t="shared" si="2702"/>
        <v>0</v>
      </c>
      <c r="AJ1262" s="24">
        <f t="shared" si="2702"/>
        <v>0</v>
      </c>
      <c r="AK1262" s="24">
        <f t="shared" si="2702"/>
        <v>0</v>
      </c>
      <c r="AL1262" s="24">
        <f t="shared" si="2702"/>
        <v>0</v>
      </c>
      <c r="AM1262" s="24">
        <f t="shared" si="2702"/>
        <v>0</v>
      </c>
      <c r="AN1262" s="24">
        <f t="shared" si="2702"/>
        <v>0</v>
      </c>
      <c r="AO1262" s="24">
        <f t="shared" si="2660"/>
        <v>153.6</v>
      </c>
      <c r="AP1262" s="24">
        <f t="shared" si="2661"/>
        <v>153.6</v>
      </c>
      <c r="AQ1262" s="24">
        <f t="shared" si="2662"/>
        <v>153.6</v>
      </c>
      <c r="AR1262" s="24">
        <f t="shared" si="2702"/>
        <v>0</v>
      </c>
      <c r="AS1262" s="24">
        <f t="shared" si="2665"/>
        <v>153.6</v>
      </c>
      <c r="AT1262" s="24">
        <f t="shared" si="2702"/>
        <v>0</v>
      </c>
    </row>
    <row r="1263" spans="1:47" x14ac:dyDescent="0.35">
      <c r="A1263" s="13" t="s">
        <v>370</v>
      </c>
      <c r="B1263" s="13" t="s">
        <v>108</v>
      </c>
      <c r="C1263" s="13" t="s">
        <v>327</v>
      </c>
      <c r="D1263" s="13" t="s">
        <v>328</v>
      </c>
      <c r="E1263" s="13" t="s">
        <v>368</v>
      </c>
      <c r="F1263" s="15" t="s">
        <v>383</v>
      </c>
      <c r="G1263" s="21">
        <v>153.6</v>
      </c>
      <c r="H1263" s="21">
        <v>153.6</v>
      </c>
      <c r="I1263" s="21">
        <v>153.6</v>
      </c>
      <c r="J1263" s="21"/>
      <c r="K1263" s="21"/>
      <c r="L1263" s="21"/>
      <c r="M1263" s="21">
        <f t="shared" si="2688"/>
        <v>153.6</v>
      </c>
      <c r="N1263" s="21">
        <f t="shared" si="2689"/>
        <v>153.6</v>
      </c>
      <c r="O1263" s="21">
        <f t="shared" si="2690"/>
        <v>153.6</v>
      </c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>
        <f t="shared" ref="Z1263:Z1328" si="2703">M1263+P1263+Q1263+R1263+S1263</f>
        <v>153.6</v>
      </c>
      <c r="AA1263" s="24">
        <f t="shared" ref="AA1263:AA1328" si="2704">N1263+T1263+U1263+V1263</f>
        <v>153.6</v>
      </c>
      <c r="AB1263" s="24">
        <f t="shared" ref="AB1263:AB1328" si="2705">O1263+W1263+X1263+Y1263</f>
        <v>153.6</v>
      </c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>
        <f t="shared" si="2660"/>
        <v>153.6</v>
      </c>
      <c r="AP1263" s="24">
        <f t="shared" si="2661"/>
        <v>153.6</v>
      </c>
      <c r="AQ1263" s="24">
        <f t="shared" si="2662"/>
        <v>153.6</v>
      </c>
      <c r="AR1263" s="24"/>
      <c r="AS1263" s="24">
        <f t="shared" si="2665"/>
        <v>153.6</v>
      </c>
      <c r="AT1263" s="24"/>
    </row>
    <row r="1264" spans="1:47" s="3" customFormat="1" x14ac:dyDescent="0.35">
      <c r="A1264" s="17" t="s">
        <v>370</v>
      </c>
      <c r="B1264" s="17" t="s">
        <v>83</v>
      </c>
      <c r="C1264" s="17"/>
      <c r="D1264" s="17"/>
      <c r="E1264" s="17"/>
      <c r="F1264" s="8" t="s">
        <v>97</v>
      </c>
      <c r="G1264" s="19">
        <f>G1265+G1292</f>
        <v>255994.6</v>
      </c>
      <c r="H1264" s="19">
        <f t="shared" ref="H1264:L1264" si="2706">H1265+H1292</f>
        <v>262678.3</v>
      </c>
      <c r="I1264" s="19">
        <f t="shared" si="2706"/>
        <v>277685.5</v>
      </c>
      <c r="J1264" s="19">
        <f t="shared" si="2706"/>
        <v>0</v>
      </c>
      <c r="K1264" s="19">
        <f t="shared" si="2706"/>
        <v>0</v>
      </c>
      <c r="L1264" s="19">
        <f t="shared" si="2706"/>
        <v>0</v>
      </c>
      <c r="M1264" s="21">
        <f t="shared" si="2688"/>
        <v>255994.6</v>
      </c>
      <c r="N1264" s="21">
        <f t="shared" si="2689"/>
        <v>262678.3</v>
      </c>
      <c r="O1264" s="21">
        <f t="shared" si="2690"/>
        <v>277685.5</v>
      </c>
      <c r="P1264" s="22">
        <f t="shared" ref="P1264:Q1264" si="2707">P1265+P1292</f>
        <v>0</v>
      </c>
      <c r="Q1264" s="22">
        <f t="shared" si="2707"/>
        <v>0</v>
      </c>
      <c r="R1264" s="22">
        <f t="shared" ref="R1264:T1264" si="2708">R1265+R1292</f>
        <v>0</v>
      </c>
      <c r="S1264" s="22">
        <f t="shared" si="2708"/>
        <v>0</v>
      </c>
      <c r="T1264" s="22">
        <f t="shared" si="2708"/>
        <v>0</v>
      </c>
      <c r="U1264" s="22">
        <f t="shared" ref="U1264:W1264" si="2709">U1265+U1292</f>
        <v>0</v>
      </c>
      <c r="V1264" s="22">
        <f t="shared" si="2709"/>
        <v>0</v>
      </c>
      <c r="W1264" s="22">
        <f t="shared" si="2709"/>
        <v>0</v>
      </c>
      <c r="X1264" s="22">
        <f t="shared" ref="X1264:Y1264" si="2710">X1265+X1292</f>
        <v>0</v>
      </c>
      <c r="Y1264" s="22">
        <f t="shared" si="2710"/>
        <v>0</v>
      </c>
      <c r="Z1264" s="22">
        <f t="shared" si="2703"/>
        <v>255994.6</v>
      </c>
      <c r="AA1264" s="22">
        <f t="shared" si="2704"/>
        <v>262678.3</v>
      </c>
      <c r="AB1264" s="22">
        <f t="shared" si="2705"/>
        <v>277685.5</v>
      </c>
      <c r="AC1264" s="22">
        <f t="shared" ref="AC1264:AL1264" si="2711">AC1265+AC1292</f>
        <v>0</v>
      </c>
      <c r="AD1264" s="22">
        <f t="shared" si="2711"/>
        <v>0</v>
      </c>
      <c r="AE1264" s="22">
        <f t="shared" ref="AE1264" si="2712">AE1265+AE1292</f>
        <v>0</v>
      </c>
      <c r="AF1264" s="22">
        <f t="shared" si="2711"/>
        <v>0</v>
      </c>
      <c r="AG1264" s="22">
        <f t="shared" si="2711"/>
        <v>0</v>
      </c>
      <c r="AH1264" s="22">
        <f t="shared" si="2711"/>
        <v>0</v>
      </c>
      <c r="AI1264" s="22">
        <f t="shared" ref="AI1264" si="2713">AI1265+AI1292</f>
        <v>0</v>
      </c>
      <c r="AJ1264" s="22">
        <f t="shared" si="2711"/>
        <v>0</v>
      </c>
      <c r="AK1264" s="22">
        <f t="shared" si="2711"/>
        <v>1353.9939999999999</v>
      </c>
      <c r="AL1264" s="22">
        <f t="shared" si="2711"/>
        <v>0</v>
      </c>
      <c r="AM1264" s="22">
        <f t="shared" ref="AM1264:AT1264" si="2714">AM1265+AM1292</f>
        <v>0</v>
      </c>
      <c r="AN1264" s="22">
        <f t="shared" si="2714"/>
        <v>0</v>
      </c>
      <c r="AO1264" s="22">
        <f t="shared" si="2660"/>
        <v>257348.59400000001</v>
      </c>
      <c r="AP1264" s="22">
        <f t="shared" si="2661"/>
        <v>262678.3</v>
      </c>
      <c r="AQ1264" s="22">
        <f t="shared" si="2662"/>
        <v>277685.5</v>
      </c>
      <c r="AR1264" s="22">
        <f t="shared" ref="AR1264" si="2715">AR1265+AR1292</f>
        <v>0</v>
      </c>
      <c r="AS1264" s="22">
        <f t="shared" si="2665"/>
        <v>257348.59400000001</v>
      </c>
      <c r="AT1264" s="22">
        <f t="shared" si="2714"/>
        <v>0</v>
      </c>
    </row>
    <row r="1265" spans="1:47" s="16" customFormat="1" x14ac:dyDescent="0.35">
      <c r="A1265" s="18" t="s">
        <v>370</v>
      </c>
      <c r="B1265" s="18" t="s">
        <v>83</v>
      </c>
      <c r="C1265" s="18" t="s">
        <v>137</v>
      </c>
      <c r="D1265" s="18"/>
      <c r="E1265" s="18"/>
      <c r="F1265" s="11" t="s">
        <v>395</v>
      </c>
      <c r="G1265" s="20">
        <f>G1266+G1277+G1282+G1287</f>
        <v>254743.4</v>
      </c>
      <c r="H1265" s="20">
        <f t="shared" ref="H1265:L1265" si="2716">H1266+H1277+H1282+H1287</f>
        <v>261234.2</v>
      </c>
      <c r="I1265" s="20">
        <f t="shared" si="2716"/>
        <v>276241.40000000002</v>
      </c>
      <c r="J1265" s="20">
        <f t="shared" si="2716"/>
        <v>0</v>
      </c>
      <c r="K1265" s="20">
        <f t="shared" si="2716"/>
        <v>0</v>
      </c>
      <c r="L1265" s="20">
        <f t="shared" si="2716"/>
        <v>0</v>
      </c>
      <c r="M1265" s="21">
        <f t="shared" si="2688"/>
        <v>254743.4</v>
      </c>
      <c r="N1265" s="21">
        <f t="shared" si="2689"/>
        <v>261234.2</v>
      </c>
      <c r="O1265" s="21">
        <f t="shared" si="2690"/>
        <v>276241.40000000002</v>
      </c>
      <c r="P1265" s="23">
        <f t="shared" ref="P1265:Q1265" si="2717">P1266+P1277+P1282+P1287</f>
        <v>0</v>
      </c>
      <c r="Q1265" s="23">
        <f t="shared" si="2717"/>
        <v>0</v>
      </c>
      <c r="R1265" s="23">
        <f t="shared" ref="R1265:T1265" si="2718">R1266+R1277+R1282+R1287</f>
        <v>0</v>
      </c>
      <c r="S1265" s="23">
        <f t="shared" si="2718"/>
        <v>0</v>
      </c>
      <c r="T1265" s="23">
        <f t="shared" si="2718"/>
        <v>0</v>
      </c>
      <c r="U1265" s="23">
        <f t="shared" ref="U1265:W1265" si="2719">U1266+U1277+U1282+U1287</f>
        <v>0</v>
      </c>
      <c r="V1265" s="23">
        <f t="shared" si="2719"/>
        <v>0</v>
      </c>
      <c r="W1265" s="23">
        <f t="shared" si="2719"/>
        <v>0</v>
      </c>
      <c r="X1265" s="23">
        <f t="shared" ref="X1265:Y1265" si="2720">X1266+X1277+X1282+X1287</f>
        <v>0</v>
      </c>
      <c r="Y1265" s="23">
        <f t="shared" si="2720"/>
        <v>0</v>
      </c>
      <c r="Z1265" s="23">
        <f t="shared" si="2703"/>
        <v>254743.4</v>
      </c>
      <c r="AA1265" s="23">
        <f t="shared" si="2704"/>
        <v>261234.2</v>
      </c>
      <c r="AB1265" s="23">
        <f t="shared" si="2705"/>
        <v>276241.40000000002</v>
      </c>
      <c r="AC1265" s="23">
        <f t="shared" ref="AC1265:AL1265" si="2721">AC1266+AC1277+AC1282+AC1287</f>
        <v>0</v>
      </c>
      <c r="AD1265" s="23">
        <f t="shared" si="2721"/>
        <v>0</v>
      </c>
      <c r="AE1265" s="23">
        <f t="shared" ref="AE1265" si="2722">AE1266+AE1277+AE1282+AE1287</f>
        <v>0</v>
      </c>
      <c r="AF1265" s="23">
        <f t="shared" si="2721"/>
        <v>0</v>
      </c>
      <c r="AG1265" s="23">
        <f t="shared" si="2721"/>
        <v>0</v>
      </c>
      <c r="AH1265" s="23">
        <f t="shared" si="2721"/>
        <v>0</v>
      </c>
      <c r="AI1265" s="23">
        <f t="shared" ref="AI1265" si="2723">AI1266+AI1277+AI1282+AI1287</f>
        <v>0</v>
      </c>
      <c r="AJ1265" s="23">
        <f t="shared" si="2721"/>
        <v>0</v>
      </c>
      <c r="AK1265" s="23">
        <f t="shared" si="2721"/>
        <v>1353.9939999999999</v>
      </c>
      <c r="AL1265" s="23">
        <f t="shared" si="2721"/>
        <v>0</v>
      </c>
      <c r="AM1265" s="23">
        <f t="shared" ref="AM1265:AT1265" si="2724">AM1266+AM1277+AM1282+AM1287</f>
        <v>0</v>
      </c>
      <c r="AN1265" s="23">
        <f t="shared" si="2724"/>
        <v>0</v>
      </c>
      <c r="AO1265" s="23">
        <f t="shared" si="2660"/>
        <v>256097.394</v>
      </c>
      <c r="AP1265" s="23">
        <f t="shared" si="2661"/>
        <v>261234.2</v>
      </c>
      <c r="AQ1265" s="23">
        <f t="shared" si="2662"/>
        <v>276241.40000000002</v>
      </c>
      <c r="AR1265" s="23">
        <f t="shared" ref="AR1265" si="2725">AR1266+AR1277+AR1282+AR1287</f>
        <v>0</v>
      </c>
      <c r="AS1265" s="23">
        <f t="shared" si="2665"/>
        <v>256097.394</v>
      </c>
      <c r="AT1265" s="23">
        <f t="shared" si="2724"/>
        <v>0</v>
      </c>
    </row>
    <row r="1266" spans="1:47" ht="31" x14ac:dyDescent="0.35">
      <c r="A1266" s="13" t="s">
        <v>370</v>
      </c>
      <c r="B1266" s="13" t="s">
        <v>83</v>
      </c>
      <c r="C1266" s="13" t="s">
        <v>137</v>
      </c>
      <c r="D1266" s="13" t="s">
        <v>353</v>
      </c>
      <c r="E1266" s="13"/>
      <c r="F1266" s="15" t="s">
        <v>412</v>
      </c>
      <c r="G1266" s="21">
        <f>G1267</f>
        <v>230358.09999999998</v>
      </c>
      <c r="H1266" s="21">
        <f t="shared" ref="H1266:AT1266" si="2726">H1267</f>
        <v>237488.5</v>
      </c>
      <c r="I1266" s="21">
        <f t="shared" si="2726"/>
        <v>252469.6</v>
      </c>
      <c r="J1266" s="21">
        <f t="shared" si="2726"/>
        <v>0</v>
      </c>
      <c r="K1266" s="21">
        <f t="shared" si="2726"/>
        <v>0</v>
      </c>
      <c r="L1266" s="21">
        <f t="shared" si="2726"/>
        <v>0</v>
      </c>
      <c r="M1266" s="21">
        <f t="shared" si="2688"/>
        <v>230358.09999999998</v>
      </c>
      <c r="N1266" s="21">
        <f t="shared" si="2689"/>
        <v>237488.5</v>
      </c>
      <c r="O1266" s="21">
        <f t="shared" si="2690"/>
        <v>252469.6</v>
      </c>
      <c r="P1266" s="24">
        <f t="shared" si="2726"/>
        <v>0</v>
      </c>
      <c r="Q1266" s="24">
        <f t="shared" si="2726"/>
        <v>0</v>
      </c>
      <c r="R1266" s="24">
        <f t="shared" si="2726"/>
        <v>0</v>
      </c>
      <c r="S1266" s="24">
        <f t="shared" si="2726"/>
        <v>0</v>
      </c>
      <c r="T1266" s="24">
        <f t="shared" si="2726"/>
        <v>0</v>
      </c>
      <c r="U1266" s="24">
        <f t="shared" si="2726"/>
        <v>0</v>
      </c>
      <c r="V1266" s="24">
        <f t="shared" si="2726"/>
        <v>0</v>
      </c>
      <c r="W1266" s="24">
        <f t="shared" si="2726"/>
        <v>0</v>
      </c>
      <c r="X1266" s="24">
        <f t="shared" si="2726"/>
        <v>0</v>
      </c>
      <c r="Y1266" s="24">
        <f t="shared" si="2726"/>
        <v>0</v>
      </c>
      <c r="Z1266" s="24">
        <f t="shared" si="2703"/>
        <v>230358.09999999998</v>
      </c>
      <c r="AA1266" s="24">
        <f t="shared" si="2704"/>
        <v>237488.5</v>
      </c>
      <c r="AB1266" s="24">
        <f t="shared" si="2705"/>
        <v>252469.6</v>
      </c>
      <c r="AC1266" s="24">
        <f t="shared" si="2726"/>
        <v>0</v>
      </c>
      <c r="AD1266" s="24">
        <f t="shared" si="2726"/>
        <v>0</v>
      </c>
      <c r="AE1266" s="24">
        <f t="shared" si="2726"/>
        <v>0</v>
      </c>
      <c r="AF1266" s="24">
        <f t="shared" si="2726"/>
        <v>0</v>
      </c>
      <c r="AG1266" s="24">
        <f t="shared" si="2726"/>
        <v>0</v>
      </c>
      <c r="AH1266" s="24">
        <f t="shared" si="2726"/>
        <v>0</v>
      </c>
      <c r="AI1266" s="24">
        <f t="shared" si="2726"/>
        <v>0</v>
      </c>
      <c r="AJ1266" s="24">
        <f t="shared" si="2726"/>
        <v>0</v>
      </c>
      <c r="AK1266" s="24">
        <f t="shared" si="2726"/>
        <v>1324.8129999999999</v>
      </c>
      <c r="AL1266" s="24">
        <f t="shared" si="2726"/>
        <v>0</v>
      </c>
      <c r="AM1266" s="24">
        <f t="shared" si="2726"/>
        <v>0</v>
      </c>
      <c r="AN1266" s="24">
        <f t="shared" si="2726"/>
        <v>0</v>
      </c>
      <c r="AO1266" s="24">
        <f t="shared" si="2660"/>
        <v>231682.91299999997</v>
      </c>
      <c r="AP1266" s="24">
        <f t="shared" si="2661"/>
        <v>237488.5</v>
      </c>
      <c r="AQ1266" s="24">
        <f t="shared" si="2662"/>
        <v>252469.6</v>
      </c>
      <c r="AR1266" s="24">
        <f t="shared" si="2726"/>
        <v>0</v>
      </c>
      <c r="AS1266" s="24">
        <f t="shared" si="2665"/>
        <v>231682.91299999997</v>
      </c>
      <c r="AT1266" s="24">
        <f t="shared" si="2726"/>
        <v>0</v>
      </c>
      <c r="AU1266" s="6"/>
    </row>
    <row r="1267" spans="1:47" ht="31" x14ac:dyDescent="0.35">
      <c r="A1267" s="13" t="s">
        <v>370</v>
      </c>
      <c r="B1267" s="13" t="s">
        <v>83</v>
      </c>
      <c r="C1267" s="13" t="s">
        <v>137</v>
      </c>
      <c r="D1267" s="13" t="s">
        <v>354</v>
      </c>
      <c r="E1267" s="13"/>
      <c r="F1267" s="15" t="s">
        <v>413</v>
      </c>
      <c r="G1267" s="21">
        <f>G1268+G1271+G1274</f>
        <v>230358.09999999998</v>
      </c>
      <c r="H1267" s="21">
        <f t="shared" ref="H1267:L1267" si="2727">H1268+H1271+H1274</f>
        <v>237488.5</v>
      </c>
      <c r="I1267" s="21">
        <f t="shared" si="2727"/>
        <v>252469.6</v>
      </c>
      <c r="J1267" s="21">
        <f t="shared" si="2727"/>
        <v>0</v>
      </c>
      <c r="K1267" s="21">
        <f t="shared" si="2727"/>
        <v>0</v>
      </c>
      <c r="L1267" s="21">
        <f t="shared" si="2727"/>
        <v>0</v>
      </c>
      <c r="M1267" s="21">
        <f t="shared" si="2688"/>
        <v>230358.09999999998</v>
      </c>
      <c r="N1267" s="21">
        <f t="shared" si="2689"/>
        <v>237488.5</v>
      </c>
      <c r="O1267" s="21">
        <f t="shared" si="2690"/>
        <v>252469.6</v>
      </c>
      <c r="P1267" s="24">
        <f t="shared" ref="P1267:Q1267" si="2728">P1268+P1271+P1274</f>
        <v>0</v>
      </c>
      <c r="Q1267" s="24">
        <f t="shared" si="2728"/>
        <v>0</v>
      </c>
      <c r="R1267" s="24">
        <f t="shared" ref="R1267:T1267" si="2729">R1268+R1271+R1274</f>
        <v>0</v>
      </c>
      <c r="S1267" s="24">
        <f t="shared" si="2729"/>
        <v>0</v>
      </c>
      <c r="T1267" s="24">
        <f t="shared" si="2729"/>
        <v>0</v>
      </c>
      <c r="U1267" s="24">
        <f t="shared" ref="U1267:W1267" si="2730">U1268+U1271+U1274</f>
        <v>0</v>
      </c>
      <c r="V1267" s="24">
        <f t="shared" si="2730"/>
        <v>0</v>
      </c>
      <c r="W1267" s="24">
        <f t="shared" si="2730"/>
        <v>0</v>
      </c>
      <c r="X1267" s="24">
        <f t="shared" ref="X1267:Y1267" si="2731">X1268+X1271+X1274</f>
        <v>0</v>
      </c>
      <c r="Y1267" s="24">
        <f t="shared" si="2731"/>
        <v>0</v>
      </c>
      <c r="Z1267" s="24">
        <f t="shared" si="2703"/>
        <v>230358.09999999998</v>
      </c>
      <c r="AA1267" s="24">
        <f t="shared" si="2704"/>
        <v>237488.5</v>
      </c>
      <c r="AB1267" s="24">
        <f t="shared" si="2705"/>
        <v>252469.6</v>
      </c>
      <c r="AC1267" s="24">
        <f t="shared" ref="AC1267:AL1267" si="2732">AC1268+AC1271+AC1274</f>
        <v>0</v>
      </c>
      <c r="AD1267" s="24">
        <f t="shared" si="2732"/>
        <v>0</v>
      </c>
      <c r="AE1267" s="24">
        <f t="shared" ref="AE1267" si="2733">AE1268+AE1271+AE1274</f>
        <v>0</v>
      </c>
      <c r="AF1267" s="24">
        <f t="shared" si="2732"/>
        <v>0</v>
      </c>
      <c r="AG1267" s="24">
        <f t="shared" si="2732"/>
        <v>0</v>
      </c>
      <c r="AH1267" s="24">
        <f t="shared" si="2732"/>
        <v>0</v>
      </c>
      <c r="AI1267" s="24">
        <f t="shared" ref="AI1267" si="2734">AI1268+AI1271+AI1274</f>
        <v>0</v>
      </c>
      <c r="AJ1267" s="24">
        <f t="shared" si="2732"/>
        <v>0</v>
      </c>
      <c r="AK1267" s="24">
        <f t="shared" si="2732"/>
        <v>1324.8129999999999</v>
      </c>
      <c r="AL1267" s="24">
        <f t="shared" si="2732"/>
        <v>0</v>
      </c>
      <c r="AM1267" s="24">
        <f t="shared" ref="AM1267:AT1267" si="2735">AM1268+AM1271+AM1274</f>
        <v>0</v>
      </c>
      <c r="AN1267" s="24">
        <f t="shared" si="2735"/>
        <v>0</v>
      </c>
      <c r="AO1267" s="24">
        <f t="shared" si="2660"/>
        <v>231682.91299999997</v>
      </c>
      <c r="AP1267" s="24">
        <f t="shared" si="2661"/>
        <v>237488.5</v>
      </c>
      <c r="AQ1267" s="24">
        <f t="shared" si="2662"/>
        <v>252469.6</v>
      </c>
      <c r="AR1267" s="24">
        <f t="shared" ref="AR1267" si="2736">AR1268+AR1271+AR1274</f>
        <v>0</v>
      </c>
      <c r="AS1267" s="24">
        <f t="shared" si="2665"/>
        <v>231682.91299999997</v>
      </c>
      <c r="AT1267" s="24">
        <f t="shared" si="2735"/>
        <v>0</v>
      </c>
      <c r="AU1267" s="6"/>
    </row>
    <row r="1268" spans="1:47" x14ac:dyDescent="0.35">
      <c r="A1268" s="13" t="s">
        <v>370</v>
      </c>
      <c r="B1268" s="13" t="s">
        <v>83</v>
      </c>
      <c r="C1268" s="13" t="s">
        <v>137</v>
      </c>
      <c r="D1268" s="13" t="s">
        <v>329</v>
      </c>
      <c r="E1268" s="13"/>
      <c r="F1268" s="15" t="s">
        <v>848</v>
      </c>
      <c r="G1268" s="21">
        <f>G1269</f>
        <v>225567.8</v>
      </c>
      <c r="H1268" s="21">
        <f t="shared" ref="H1268:AT1269" si="2737">H1269</f>
        <v>234163.5</v>
      </c>
      <c r="I1268" s="21">
        <f t="shared" si="2737"/>
        <v>249144.6</v>
      </c>
      <c r="J1268" s="21">
        <f t="shared" si="2737"/>
        <v>0</v>
      </c>
      <c r="K1268" s="21">
        <f t="shared" si="2737"/>
        <v>0</v>
      </c>
      <c r="L1268" s="21">
        <f t="shared" si="2737"/>
        <v>0</v>
      </c>
      <c r="M1268" s="21">
        <f t="shared" si="2688"/>
        <v>225567.8</v>
      </c>
      <c r="N1268" s="21">
        <f t="shared" si="2689"/>
        <v>234163.5</v>
      </c>
      <c r="O1268" s="21">
        <f t="shared" si="2690"/>
        <v>249144.6</v>
      </c>
      <c r="P1268" s="24">
        <f t="shared" si="2737"/>
        <v>0</v>
      </c>
      <c r="Q1268" s="24">
        <f t="shared" si="2737"/>
        <v>0</v>
      </c>
      <c r="R1268" s="24">
        <f t="shared" si="2737"/>
        <v>0</v>
      </c>
      <c r="S1268" s="24">
        <f t="shared" si="2737"/>
        <v>0</v>
      </c>
      <c r="T1268" s="24">
        <f t="shared" si="2737"/>
        <v>0</v>
      </c>
      <c r="U1268" s="24">
        <f t="shared" si="2737"/>
        <v>0</v>
      </c>
      <c r="V1268" s="24">
        <f t="shared" si="2737"/>
        <v>0</v>
      </c>
      <c r="W1268" s="24">
        <f t="shared" si="2737"/>
        <v>0</v>
      </c>
      <c r="X1268" s="24">
        <f t="shared" si="2737"/>
        <v>0</v>
      </c>
      <c r="Y1268" s="24">
        <f t="shared" si="2737"/>
        <v>0</v>
      </c>
      <c r="Z1268" s="24">
        <f t="shared" si="2703"/>
        <v>225567.8</v>
      </c>
      <c r="AA1268" s="24">
        <f t="shared" si="2704"/>
        <v>234163.5</v>
      </c>
      <c r="AB1268" s="24">
        <f t="shared" si="2705"/>
        <v>249144.6</v>
      </c>
      <c r="AC1268" s="24">
        <f t="shared" si="2737"/>
        <v>0</v>
      </c>
      <c r="AD1268" s="24">
        <f t="shared" si="2737"/>
        <v>0</v>
      </c>
      <c r="AE1268" s="24">
        <f t="shared" si="2737"/>
        <v>0</v>
      </c>
      <c r="AF1268" s="24">
        <f t="shared" si="2737"/>
        <v>0</v>
      </c>
      <c r="AG1268" s="24">
        <f t="shared" si="2737"/>
        <v>0</v>
      </c>
      <c r="AH1268" s="24">
        <f t="shared" si="2737"/>
        <v>0</v>
      </c>
      <c r="AI1268" s="24">
        <f t="shared" si="2737"/>
        <v>0</v>
      </c>
      <c r="AJ1268" s="24">
        <f t="shared" si="2737"/>
        <v>0</v>
      </c>
      <c r="AK1268" s="24">
        <f t="shared" si="2737"/>
        <v>1324.8119999999999</v>
      </c>
      <c r="AL1268" s="24">
        <f t="shared" si="2737"/>
        <v>0</v>
      </c>
      <c r="AM1268" s="24">
        <f t="shared" si="2737"/>
        <v>0</v>
      </c>
      <c r="AN1268" s="24">
        <f t="shared" si="2737"/>
        <v>0</v>
      </c>
      <c r="AO1268" s="24">
        <f t="shared" si="2660"/>
        <v>226892.61199999999</v>
      </c>
      <c r="AP1268" s="24">
        <f t="shared" si="2661"/>
        <v>234163.5</v>
      </c>
      <c r="AQ1268" s="24">
        <f t="shared" si="2662"/>
        <v>249144.6</v>
      </c>
      <c r="AR1268" s="24">
        <f t="shared" si="2737"/>
        <v>0</v>
      </c>
      <c r="AS1268" s="24">
        <f t="shared" si="2665"/>
        <v>226892.61199999999</v>
      </c>
      <c r="AT1268" s="24">
        <f t="shared" si="2737"/>
        <v>0</v>
      </c>
    </row>
    <row r="1269" spans="1:47" ht="31" x14ac:dyDescent="0.35">
      <c r="A1269" s="13" t="s">
        <v>370</v>
      </c>
      <c r="B1269" s="13" t="s">
        <v>83</v>
      </c>
      <c r="C1269" s="13" t="s">
        <v>137</v>
      </c>
      <c r="D1269" s="13" t="s">
        <v>329</v>
      </c>
      <c r="E1269" s="13" t="s">
        <v>7</v>
      </c>
      <c r="F1269" s="15" t="s">
        <v>385</v>
      </c>
      <c r="G1269" s="21">
        <f>G1270</f>
        <v>225567.8</v>
      </c>
      <c r="H1269" s="21">
        <f t="shared" si="2737"/>
        <v>234163.5</v>
      </c>
      <c r="I1269" s="21">
        <f t="shared" si="2737"/>
        <v>249144.6</v>
      </c>
      <c r="J1269" s="21">
        <f t="shared" si="2737"/>
        <v>0</v>
      </c>
      <c r="K1269" s="21">
        <f t="shared" si="2737"/>
        <v>0</v>
      </c>
      <c r="L1269" s="21">
        <f t="shared" si="2737"/>
        <v>0</v>
      </c>
      <c r="M1269" s="21">
        <f t="shared" si="2688"/>
        <v>225567.8</v>
      </c>
      <c r="N1269" s="21">
        <f t="shared" si="2689"/>
        <v>234163.5</v>
      </c>
      <c r="O1269" s="21">
        <f t="shared" si="2690"/>
        <v>249144.6</v>
      </c>
      <c r="P1269" s="24">
        <f t="shared" si="2737"/>
        <v>0</v>
      </c>
      <c r="Q1269" s="24">
        <f t="shared" si="2737"/>
        <v>0</v>
      </c>
      <c r="R1269" s="24">
        <f t="shared" si="2737"/>
        <v>0</v>
      </c>
      <c r="S1269" s="24">
        <f t="shared" si="2737"/>
        <v>0</v>
      </c>
      <c r="T1269" s="24">
        <f t="shared" si="2737"/>
        <v>0</v>
      </c>
      <c r="U1269" s="24">
        <f t="shared" si="2737"/>
        <v>0</v>
      </c>
      <c r="V1269" s="24">
        <f t="shared" si="2737"/>
        <v>0</v>
      </c>
      <c r="W1269" s="24">
        <f t="shared" si="2737"/>
        <v>0</v>
      </c>
      <c r="X1269" s="24">
        <f t="shared" si="2737"/>
        <v>0</v>
      </c>
      <c r="Y1269" s="24">
        <f t="shared" si="2737"/>
        <v>0</v>
      </c>
      <c r="Z1269" s="24">
        <f t="shared" si="2703"/>
        <v>225567.8</v>
      </c>
      <c r="AA1269" s="24">
        <f t="shared" si="2704"/>
        <v>234163.5</v>
      </c>
      <c r="AB1269" s="24">
        <f t="shared" si="2705"/>
        <v>249144.6</v>
      </c>
      <c r="AC1269" s="24">
        <f t="shared" si="2737"/>
        <v>0</v>
      </c>
      <c r="AD1269" s="24">
        <f t="shared" si="2737"/>
        <v>0</v>
      </c>
      <c r="AE1269" s="24">
        <f t="shared" si="2737"/>
        <v>0</v>
      </c>
      <c r="AF1269" s="24">
        <f t="shared" si="2737"/>
        <v>0</v>
      </c>
      <c r="AG1269" s="24">
        <f t="shared" si="2737"/>
        <v>0</v>
      </c>
      <c r="AH1269" s="24">
        <f t="shared" si="2737"/>
        <v>0</v>
      </c>
      <c r="AI1269" s="24">
        <f t="shared" si="2737"/>
        <v>0</v>
      </c>
      <c r="AJ1269" s="24">
        <f t="shared" si="2737"/>
        <v>0</v>
      </c>
      <c r="AK1269" s="24">
        <f t="shared" si="2737"/>
        <v>1324.8119999999999</v>
      </c>
      <c r="AL1269" s="24">
        <f t="shared" si="2737"/>
        <v>0</v>
      </c>
      <c r="AM1269" s="24">
        <f t="shared" si="2737"/>
        <v>0</v>
      </c>
      <c r="AN1269" s="24">
        <f t="shared" si="2737"/>
        <v>0</v>
      </c>
      <c r="AO1269" s="24">
        <f t="shared" si="2660"/>
        <v>226892.61199999999</v>
      </c>
      <c r="AP1269" s="24">
        <f t="shared" si="2661"/>
        <v>234163.5</v>
      </c>
      <c r="AQ1269" s="24">
        <f t="shared" si="2662"/>
        <v>249144.6</v>
      </c>
      <c r="AR1269" s="24">
        <f t="shared" si="2737"/>
        <v>0</v>
      </c>
      <c r="AS1269" s="24">
        <f t="shared" si="2665"/>
        <v>226892.61199999999</v>
      </c>
      <c r="AT1269" s="24">
        <f t="shared" si="2737"/>
        <v>0</v>
      </c>
    </row>
    <row r="1270" spans="1:47" ht="31" x14ac:dyDescent="0.35">
      <c r="A1270" s="13" t="s">
        <v>370</v>
      </c>
      <c r="B1270" s="13" t="s">
        <v>83</v>
      </c>
      <c r="C1270" s="13" t="s">
        <v>137</v>
      </c>
      <c r="D1270" s="13" t="s">
        <v>329</v>
      </c>
      <c r="E1270" s="13">
        <v>240</v>
      </c>
      <c r="F1270" s="15" t="s">
        <v>374</v>
      </c>
      <c r="G1270" s="21">
        <v>225567.8</v>
      </c>
      <c r="H1270" s="21">
        <v>234163.5</v>
      </c>
      <c r="I1270" s="21">
        <v>249144.6</v>
      </c>
      <c r="J1270" s="21"/>
      <c r="K1270" s="21"/>
      <c r="L1270" s="21"/>
      <c r="M1270" s="21">
        <f t="shared" si="2688"/>
        <v>225567.8</v>
      </c>
      <c r="N1270" s="21">
        <f t="shared" si="2689"/>
        <v>234163.5</v>
      </c>
      <c r="O1270" s="21">
        <f t="shared" si="2690"/>
        <v>249144.6</v>
      </c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>
        <f t="shared" si="2703"/>
        <v>225567.8</v>
      </c>
      <c r="AA1270" s="24">
        <f t="shared" si="2704"/>
        <v>234163.5</v>
      </c>
      <c r="AB1270" s="24">
        <f t="shared" si="2705"/>
        <v>249144.6</v>
      </c>
      <c r="AC1270" s="24"/>
      <c r="AD1270" s="24"/>
      <c r="AE1270" s="24"/>
      <c r="AF1270" s="24"/>
      <c r="AG1270" s="24"/>
      <c r="AH1270" s="24"/>
      <c r="AI1270" s="24"/>
      <c r="AJ1270" s="24"/>
      <c r="AK1270" s="24">
        <v>1324.8119999999999</v>
      </c>
      <c r="AL1270" s="24"/>
      <c r="AM1270" s="24"/>
      <c r="AN1270" s="24"/>
      <c r="AO1270" s="24">
        <f t="shared" si="2660"/>
        <v>226892.61199999999</v>
      </c>
      <c r="AP1270" s="24">
        <f t="shared" si="2661"/>
        <v>234163.5</v>
      </c>
      <c r="AQ1270" s="24">
        <f t="shared" si="2662"/>
        <v>249144.6</v>
      </c>
      <c r="AR1270" s="24"/>
      <c r="AS1270" s="24">
        <f t="shared" si="2665"/>
        <v>226892.61199999999</v>
      </c>
      <c r="AT1270" s="24"/>
    </row>
    <row r="1271" spans="1:47" x14ac:dyDescent="0.35">
      <c r="A1271" s="13" t="s">
        <v>370</v>
      </c>
      <c r="B1271" s="13" t="s">
        <v>83</v>
      </c>
      <c r="C1271" s="13" t="s">
        <v>137</v>
      </c>
      <c r="D1271" s="13" t="s">
        <v>330</v>
      </c>
      <c r="E1271" s="13"/>
      <c r="F1271" s="15" t="s">
        <v>414</v>
      </c>
      <c r="G1271" s="21">
        <f>G1272</f>
        <v>3325</v>
      </c>
      <c r="H1271" s="21">
        <f t="shared" ref="H1271:AT1272" si="2738">H1272</f>
        <v>3325</v>
      </c>
      <c r="I1271" s="21">
        <f t="shared" si="2738"/>
        <v>3325</v>
      </c>
      <c r="J1271" s="21">
        <f t="shared" si="2738"/>
        <v>0</v>
      </c>
      <c r="K1271" s="21">
        <f t="shared" si="2738"/>
        <v>0</v>
      </c>
      <c r="L1271" s="21">
        <f t="shared" si="2738"/>
        <v>0</v>
      </c>
      <c r="M1271" s="21">
        <f t="shared" si="2688"/>
        <v>3325</v>
      </c>
      <c r="N1271" s="21">
        <f t="shared" si="2689"/>
        <v>3325</v>
      </c>
      <c r="O1271" s="21">
        <f t="shared" si="2690"/>
        <v>3325</v>
      </c>
      <c r="P1271" s="24">
        <f t="shared" si="2738"/>
        <v>0</v>
      </c>
      <c r="Q1271" s="24">
        <f t="shared" si="2738"/>
        <v>0</v>
      </c>
      <c r="R1271" s="24">
        <f t="shared" si="2738"/>
        <v>0</v>
      </c>
      <c r="S1271" s="24">
        <f t="shared" si="2738"/>
        <v>0</v>
      </c>
      <c r="T1271" s="24">
        <f t="shared" si="2738"/>
        <v>0</v>
      </c>
      <c r="U1271" s="24">
        <f t="shared" si="2738"/>
        <v>0</v>
      </c>
      <c r="V1271" s="24">
        <f t="shared" si="2738"/>
        <v>0</v>
      </c>
      <c r="W1271" s="24">
        <f t="shared" si="2738"/>
        <v>0</v>
      </c>
      <c r="X1271" s="24">
        <f t="shared" si="2738"/>
        <v>0</v>
      </c>
      <c r="Y1271" s="24">
        <f t="shared" si="2738"/>
        <v>0</v>
      </c>
      <c r="Z1271" s="24">
        <f t="shared" si="2703"/>
        <v>3325</v>
      </c>
      <c r="AA1271" s="24">
        <f t="shared" si="2704"/>
        <v>3325</v>
      </c>
      <c r="AB1271" s="24">
        <f t="shared" si="2705"/>
        <v>3325</v>
      </c>
      <c r="AC1271" s="24">
        <f t="shared" si="2738"/>
        <v>0</v>
      </c>
      <c r="AD1271" s="24">
        <f t="shared" si="2738"/>
        <v>0</v>
      </c>
      <c r="AE1271" s="24">
        <f t="shared" si="2738"/>
        <v>0</v>
      </c>
      <c r="AF1271" s="24">
        <f t="shared" si="2738"/>
        <v>0</v>
      </c>
      <c r="AG1271" s="24">
        <f t="shared" si="2738"/>
        <v>0</v>
      </c>
      <c r="AH1271" s="24">
        <f t="shared" si="2738"/>
        <v>0</v>
      </c>
      <c r="AI1271" s="24">
        <f t="shared" si="2738"/>
        <v>0</v>
      </c>
      <c r="AJ1271" s="24">
        <f t="shared" si="2738"/>
        <v>0</v>
      </c>
      <c r="AK1271" s="24">
        <f t="shared" si="2738"/>
        <v>1E-3</v>
      </c>
      <c r="AL1271" s="24">
        <f t="shared" si="2738"/>
        <v>0</v>
      </c>
      <c r="AM1271" s="24">
        <f t="shared" si="2738"/>
        <v>0</v>
      </c>
      <c r="AN1271" s="24">
        <f t="shared" si="2738"/>
        <v>0</v>
      </c>
      <c r="AO1271" s="24">
        <f t="shared" si="2660"/>
        <v>3325.0010000000002</v>
      </c>
      <c r="AP1271" s="24">
        <f t="shared" si="2661"/>
        <v>3325</v>
      </c>
      <c r="AQ1271" s="24">
        <f t="shared" si="2662"/>
        <v>3325</v>
      </c>
      <c r="AR1271" s="24">
        <f t="shared" si="2738"/>
        <v>0</v>
      </c>
      <c r="AS1271" s="24">
        <f t="shared" si="2665"/>
        <v>3325.0010000000002</v>
      </c>
      <c r="AT1271" s="24">
        <f t="shared" si="2738"/>
        <v>0</v>
      </c>
    </row>
    <row r="1272" spans="1:47" ht="31" x14ac:dyDescent="0.35">
      <c r="A1272" s="13" t="s">
        <v>370</v>
      </c>
      <c r="B1272" s="13" t="s">
        <v>83</v>
      </c>
      <c r="C1272" s="13" t="s">
        <v>137</v>
      </c>
      <c r="D1272" s="13" t="s">
        <v>330</v>
      </c>
      <c r="E1272" s="13" t="s">
        <v>7</v>
      </c>
      <c r="F1272" s="15" t="s">
        <v>385</v>
      </c>
      <c r="G1272" s="21">
        <f>G1273</f>
        <v>3325</v>
      </c>
      <c r="H1272" s="21">
        <f t="shared" si="2738"/>
        <v>3325</v>
      </c>
      <c r="I1272" s="21">
        <f t="shared" si="2738"/>
        <v>3325</v>
      </c>
      <c r="J1272" s="21">
        <f t="shared" si="2738"/>
        <v>0</v>
      </c>
      <c r="K1272" s="21">
        <f t="shared" si="2738"/>
        <v>0</v>
      </c>
      <c r="L1272" s="21">
        <f t="shared" si="2738"/>
        <v>0</v>
      </c>
      <c r="M1272" s="21">
        <f t="shared" si="2688"/>
        <v>3325</v>
      </c>
      <c r="N1272" s="21">
        <f t="shared" si="2689"/>
        <v>3325</v>
      </c>
      <c r="O1272" s="21">
        <f t="shared" si="2690"/>
        <v>3325</v>
      </c>
      <c r="P1272" s="24">
        <f t="shared" si="2738"/>
        <v>0</v>
      </c>
      <c r="Q1272" s="24">
        <f t="shared" si="2738"/>
        <v>0</v>
      </c>
      <c r="R1272" s="24">
        <f t="shared" si="2738"/>
        <v>0</v>
      </c>
      <c r="S1272" s="24">
        <f t="shared" si="2738"/>
        <v>0</v>
      </c>
      <c r="T1272" s="24">
        <f t="shared" si="2738"/>
        <v>0</v>
      </c>
      <c r="U1272" s="24">
        <f t="shared" si="2738"/>
        <v>0</v>
      </c>
      <c r="V1272" s="24">
        <f t="shared" si="2738"/>
        <v>0</v>
      </c>
      <c r="W1272" s="24">
        <f t="shared" si="2738"/>
        <v>0</v>
      </c>
      <c r="X1272" s="24">
        <f t="shared" si="2738"/>
        <v>0</v>
      </c>
      <c r="Y1272" s="24">
        <f t="shared" si="2738"/>
        <v>0</v>
      </c>
      <c r="Z1272" s="24">
        <f t="shared" si="2703"/>
        <v>3325</v>
      </c>
      <c r="AA1272" s="24">
        <f t="shared" si="2704"/>
        <v>3325</v>
      </c>
      <c r="AB1272" s="24">
        <f t="shared" si="2705"/>
        <v>3325</v>
      </c>
      <c r="AC1272" s="24">
        <f t="shared" si="2738"/>
        <v>0</v>
      </c>
      <c r="AD1272" s="24">
        <f t="shared" si="2738"/>
        <v>0</v>
      </c>
      <c r="AE1272" s="24">
        <f t="shared" si="2738"/>
        <v>0</v>
      </c>
      <c r="AF1272" s="24">
        <f t="shared" si="2738"/>
        <v>0</v>
      </c>
      <c r="AG1272" s="24">
        <f t="shared" si="2738"/>
        <v>0</v>
      </c>
      <c r="AH1272" s="24">
        <f t="shared" si="2738"/>
        <v>0</v>
      </c>
      <c r="AI1272" s="24">
        <f t="shared" si="2738"/>
        <v>0</v>
      </c>
      <c r="AJ1272" s="24">
        <f t="shared" si="2738"/>
        <v>0</v>
      </c>
      <c r="AK1272" s="24">
        <f t="shared" si="2738"/>
        <v>1E-3</v>
      </c>
      <c r="AL1272" s="24">
        <f t="shared" si="2738"/>
        <v>0</v>
      </c>
      <c r="AM1272" s="24">
        <f t="shared" si="2738"/>
        <v>0</v>
      </c>
      <c r="AN1272" s="24">
        <f t="shared" si="2738"/>
        <v>0</v>
      </c>
      <c r="AO1272" s="24">
        <f t="shared" si="2660"/>
        <v>3325.0010000000002</v>
      </c>
      <c r="AP1272" s="24">
        <f t="shared" si="2661"/>
        <v>3325</v>
      </c>
      <c r="AQ1272" s="24">
        <f t="shared" si="2662"/>
        <v>3325</v>
      </c>
      <c r="AR1272" s="24">
        <f t="shared" si="2738"/>
        <v>0</v>
      </c>
      <c r="AS1272" s="24">
        <f t="shared" si="2665"/>
        <v>3325.0010000000002</v>
      </c>
      <c r="AT1272" s="24">
        <f t="shared" si="2738"/>
        <v>0</v>
      </c>
    </row>
    <row r="1273" spans="1:47" ht="31" x14ac:dyDescent="0.35">
      <c r="A1273" s="13" t="s">
        <v>370</v>
      </c>
      <c r="B1273" s="13" t="s">
        <v>83</v>
      </c>
      <c r="C1273" s="13" t="s">
        <v>137</v>
      </c>
      <c r="D1273" s="13" t="s">
        <v>330</v>
      </c>
      <c r="E1273" s="13">
        <v>240</v>
      </c>
      <c r="F1273" s="15" t="s">
        <v>374</v>
      </c>
      <c r="G1273" s="21">
        <v>3325</v>
      </c>
      <c r="H1273" s="21">
        <v>3325</v>
      </c>
      <c r="I1273" s="21">
        <v>3325</v>
      </c>
      <c r="J1273" s="21"/>
      <c r="K1273" s="21"/>
      <c r="L1273" s="21"/>
      <c r="M1273" s="21">
        <f t="shared" si="2688"/>
        <v>3325</v>
      </c>
      <c r="N1273" s="21">
        <f t="shared" si="2689"/>
        <v>3325</v>
      </c>
      <c r="O1273" s="21">
        <f t="shared" si="2690"/>
        <v>3325</v>
      </c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>
        <f t="shared" si="2703"/>
        <v>3325</v>
      </c>
      <c r="AA1273" s="24">
        <f t="shared" si="2704"/>
        <v>3325</v>
      </c>
      <c r="AB1273" s="24">
        <f t="shared" si="2705"/>
        <v>3325</v>
      </c>
      <c r="AC1273" s="24"/>
      <c r="AD1273" s="24"/>
      <c r="AE1273" s="24"/>
      <c r="AF1273" s="24"/>
      <c r="AG1273" s="24"/>
      <c r="AH1273" s="24"/>
      <c r="AI1273" s="24"/>
      <c r="AJ1273" s="24"/>
      <c r="AK1273" s="24">
        <v>1E-3</v>
      </c>
      <c r="AL1273" s="24"/>
      <c r="AM1273" s="24"/>
      <c r="AN1273" s="24"/>
      <c r="AO1273" s="24">
        <f t="shared" si="2660"/>
        <v>3325.0010000000002</v>
      </c>
      <c r="AP1273" s="24">
        <f t="shared" si="2661"/>
        <v>3325</v>
      </c>
      <c r="AQ1273" s="24">
        <f t="shared" si="2662"/>
        <v>3325</v>
      </c>
      <c r="AR1273" s="24"/>
      <c r="AS1273" s="24">
        <f t="shared" si="2665"/>
        <v>3325.0010000000002</v>
      </c>
      <c r="AT1273" s="24"/>
    </row>
    <row r="1274" spans="1:47" ht="31" x14ac:dyDescent="0.35">
      <c r="A1274" s="13" t="s">
        <v>370</v>
      </c>
      <c r="B1274" s="13" t="s">
        <v>83</v>
      </c>
      <c r="C1274" s="13" t="s">
        <v>137</v>
      </c>
      <c r="D1274" s="13" t="s">
        <v>331</v>
      </c>
      <c r="E1274" s="13"/>
      <c r="F1274" s="15" t="s">
        <v>988</v>
      </c>
      <c r="G1274" s="21">
        <f>G1275</f>
        <v>1465.3</v>
      </c>
      <c r="H1274" s="21">
        <f t="shared" ref="H1274:AT1275" si="2739">H1275</f>
        <v>0</v>
      </c>
      <c r="I1274" s="21">
        <f t="shared" si="2739"/>
        <v>0</v>
      </c>
      <c r="J1274" s="21">
        <f t="shared" si="2739"/>
        <v>0</v>
      </c>
      <c r="K1274" s="21">
        <f t="shared" si="2739"/>
        <v>0</v>
      </c>
      <c r="L1274" s="21">
        <f t="shared" si="2739"/>
        <v>0</v>
      </c>
      <c r="M1274" s="21">
        <f t="shared" si="2688"/>
        <v>1465.3</v>
      </c>
      <c r="N1274" s="21">
        <f t="shared" si="2689"/>
        <v>0</v>
      </c>
      <c r="O1274" s="21">
        <f t="shared" si="2690"/>
        <v>0</v>
      </c>
      <c r="P1274" s="24">
        <f t="shared" si="2739"/>
        <v>0</v>
      </c>
      <c r="Q1274" s="24">
        <f t="shared" si="2739"/>
        <v>0</v>
      </c>
      <c r="R1274" s="24">
        <f t="shared" si="2739"/>
        <v>0</v>
      </c>
      <c r="S1274" s="24">
        <f t="shared" si="2739"/>
        <v>0</v>
      </c>
      <c r="T1274" s="24">
        <f t="shared" si="2739"/>
        <v>0</v>
      </c>
      <c r="U1274" s="24">
        <f t="shared" si="2739"/>
        <v>0</v>
      </c>
      <c r="V1274" s="24">
        <f t="shared" si="2739"/>
        <v>0</v>
      </c>
      <c r="W1274" s="24">
        <f t="shared" si="2739"/>
        <v>0</v>
      </c>
      <c r="X1274" s="24">
        <f t="shared" si="2739"/>
        <v>0</v>
      </c>
      <c r="Y1274" s="24">
        <f t="shared" si="2739"/>
        <v>0</v>
      </c>
      <c r="Z1274" s="24">
        <f t="shared" si="2703"/>
        <v>1465.3</v>
      </c>
      <c r="AA1274" s="24">
        <f t="shared" si="2704"/>
        <v>0</v>
      </c>
      <c r="AB1274" s="24">
        <f t="shared" si="2705"/>
        <v>0</v>
      </c>
      <c r="AC1274" s="24">
        <f t="shared" si="2739"/>
        <v>0</v>
      </c>
      <c r="AD1274" s="24">
        <f t="shared" si="2739"/>
        <v>0</v>
      </c>
      <c r="AE1274" s="24">
        <f t="shared" si="2739"/>
        <v>0</v>
      </c>
      <c r="AF1274" s="24">
        <f t="shared" si="2739"/>
        <v>0</v>
      </c>
      <c r="AG1274" s="24">
        <f t="shared" si="2739"/>
        <v>0</v>
      </c>
      <c r="AH1274" s="24">
        <f t="shared" si="2739"/>
        <v>0</v>
      </c>
      <c r="AI1274" s="24">
        <f t="shared" si="2739"/>
        <v>0</v>
      </c>
      <c r="AJ1274" s="24">
        <f t="shared" si="2739"/>
        <v>0</v>
      </c>
      <c r="AK1274" s="24">
        <f t="shared" si="2739"/>
        <v>0</v>
      </c>
      <c r="AL1274" s="24">
        <f t="shared" si="2739"/>
        <v>0</v>
      </c>
      <c r="AM1274" s="24">
        <f t="shared" si="2739"/>
        <v>0</v>
      </c>
      <c r="AN1274" s="24">
        <f t="shared" si="2739"/>
        <v>0</v>
      </c>
      <c r="AO1274" s="24">
        <f t="shared" si="2660"/>
        <v>1465.3</v>
      </c>
      <c r="AP1274" s="24">
        <f t="shared" si="2661"/>
        <v>0</v>
      </c>
      <c r="AQ1274" s="24">
        <f t="shared" si="2662"/>
        <v>0</v>
      </c>
      <c r="AR1274" s="24">
        <f t="shared" si="2739"/>
        <v>0</v>
      </c>
      <c r="AS1274" s="24">
        <f t="shared" si="2665"/>
        <v>1465.3</v>
      </c>
      <c r="AT1274" s="24">
        <f t="shared" si="2739"/>
        <v>0</v>
      </c>
    </row>
    <row r="1275" spans="1:47" ht="31" x14ac:dyDescent="0.35">
      <c r="A1275" s="13" t="s">
        <v>370</v>
      </c>
      <c r="B1275" s="13" t="s">
        <v>83</v>
      </c>
      <c r="C1275" s="13" t="s">
        <v>137</v>
      </c>
      <c r="D1275" s="13" t="s">
        <v>331</v>
      </c>
      <c r="E1275" s="13" t="s">
        <v>7</v>
      </c>
      <c r="F1275" s="15" t="s">
        <v>385</v>
      </c>
      <c r="G1275" s="21">
        <f>G1276</f>
        <v>1465.3</v>
      </c>
      <c r="H1275" s="21">
        <f t="shared" si="2739"/>
        <v>0</v>
      </c>
      <c r="I1275" s="21">
        <f t="shared" si="2739"/>
        <v>0</v>
      </c>
      <c r="J1275" s="21">
        <f t="shared" si="2739"/>
        <v>0</v>
      </c>
      <c r="K1275" s="21">
        <f t="shared" si="2739"/>
        <v>0</v>
      </c>
      <c r="L1275" s="21">
        <f t="shared" si="2739"/>
        <v>0</v>
      </c>
      <c r="M1275" s="21">
        <f t="shared" si="2688"/>
        <v>1465.3</v>
      </c>
      <c r="N1275" s="21">
        <f t="shared" si="2689"/>
        <v>0</v>
      </c>
      <c r="O1275" s="21">
        <f t="shared" si="2690"/>
        <v>0</v>
      </c>
      <c r="P1275" s="24">
        <f t="shared" si="2739"/>
        <v>0</v>
      </c>
      <c r="Q1275" s="24">
        <f t="shared" si="2739"/>
        <v>0</v>
      </c>
      <c r="R1275" s="24">
        <f t="shared" si="2739"/>
        <v>0</v>
      </c>
      <c r="S1275" s="24">
        <f t="shared" si="2739"/>
        <v>0</v>
      </c>
      <c r="T1275" s="24">
        <f t="shared" si="2739"/>
        <v>0</v>
      </c>
      <c r="U1275" s="24">
        <f t="shared" si="2739"/>
        <v>0</v>
      </c>
      <c r="V1275" s="24">
        <f t="shared" si="2739"/>
        <v>0</v>
      </c>
      <c r="W1275" s="24">
        <f t="shared" si="2739"/>
        <v>0</v>
      </c>
      <c r="X1275" s="24">
        <f t="shared" si="2739"/>
        <v>0</v>
      </c>
      <c r="Y1275" s="24">
        <f t="shared" si="2739"/>
        <v>0</v>
      </c>
      <c r="Z1275" s="24">
        <f t="shared" si="2703"/>
        <v>1465.3</v>
      </c>
      <c r="AA1275" s="24">
        <f t="shared" si="2704"/>
        <v>0</v>
      </c>
      <c r="AB1275" s="24">
        <f t="shared" si="2705"/>
        <v>0</v>
      </c>
      <c r="AC1275" s="24">
        <f t="shared" si="2739"/>
        <v>0</v>
      </c>
      <c r="AD1275" s="24">
        <f t="shared" si="2739"/>
        <v>0</v>
      </c>
      <c r="AE1275" s="24">
        <f t="shared" si="2739"/>
        <v>0</v>
      </c>
      <c r="AF1275" s="24">
        <f t="shared" si="2739"/>
        <v>0</v>
      </c>
      <c r="AG1275" s="24">
        <f t="shared" si="2739"/>
        <v>0</v>
      </c>
      <c r="AH1275" s="24">
        <f t="shared" si="2739"/>
        <v>0</v>
      </c>
      <c r="AI1275" s="24">
        <f t="shared" si="2739"/>
        <v>0</v>
      </c>
      <c r="AJ1275" s="24">
        <f t="shared" si="2739"/>
        <v>0</v>
      </c>
      <c r="AK1275" s="24">
        <f t="shared" si="2739"/>
        <v>0</v>
      </c>
      <c r="AL1275" s="24">
        <f t="shared" si="2739"/>
        <v>0</v>
      </c>
      <c r="AM1275" s="24">
        <f t="shared" si="2739"/>
        <v>0</v>
      </c>
      <c r="AN1275" s="24">
        <f t="shared" si="2739"/>
        <v>0</v>
      </c>
      <c r="AO1275" s="24">
        <f t="shared" si="2660"/>
        <v>1465.3</v>
      </c>
      <c r="AP1275" s="24">
        <f t="shared" si="2661"/>
        <v>0</v>
      </c>
      <c r="AQ1275" s="24">
        <f t="shared" si="2662"/>
        <v>0</v>
      </c>
      <c r="AR1275" s="24">
        <f t="shared" si="2739"/>
        <v>0</v>
      </c>
      <c r="AS1275" s="24">
        <f t="shared" si="2665"/>
        <v>1465.3</v>
      </c>
      <c r="AT1275" s="24">
        <f t="shared" si="2739"/>
        <v>0</v>
      </c>
    </row>
    <row r="1276" spans="1:47" ht="31" x14ac:dyDescent="0.35">
      <c r="A1276" s="13" t="s">
        <v>370</v>
      </c>
      <c r="B1276" s="13" t="s">
        <v>83</v>
      </c>
      <c r="C1276" s="13" t="s">
        <v>137</v>
      </c>
      <c r="D1276" s="13" t="s">
        <v>331</v>
      </c>
      <c r="E1276" s="13">
        <v>240</v>
      </c>
      <c r="F1276" s="15" t="s">
        <v>374</v>
      </c>
      <c r="G1276" s="21">
        <v>1465.3</v>
      </c>
      <c r="H1276" s="21">
        <v>0</v>
      </c>
      <c r="I1276" s="21">
        <v>0</v>
      </c>
      <c r="J1276" s="21"/>
      <c r="K1276" s="21"/>
      <c r="L1276" s="21"/>
      <c r="M1276" s="21">
        <f t="shared" si="2688"/>
        <v>1465.3</v>
      </c>
      <c r="N1276" s="21">
        <f t="shared" si="2689"/>
        <v>0</v>
      </c>
      <c r="O1276" s="21">
        <f t="shared" si="2690"/>
        <v>0</v>
      </c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>
        <f t="shared" si="2703"/>
        <v>1465.3</v>
      </c>
      <c r="AA1276" s="24">
        <f t="shared" si="2704"/>
        <v>0</v>
      </c>
      <c r="AB1276" s="24">
        <f t="shared" si="2705"/>
        <v>0</v>
      </c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>
        <f t="shared" si="2660"/>
        <v>1465.3</v>
      </c>
      <c r="AP1276" s="24">
        <f t="shared" si="2661"/>
        <v>0</v>
      </c>
      <c r="AQ1276" s="24">
        <f t="shared" si="2662"/>
        <v>0</v>
      </c>
      <c r="AR1276" s="24"/>
      <c r="AS1276" s="24">
        <f t="shared" si="2665"/>
        <v>1465.3</v>
      </c>
      <c r="AT1276" s="24"/>
    </row>
    <row r="1277" spans="1:47" ht="62" x14ac:dyDescent="0.35">
      <c r="A1277" s="13" t="s">
        <v>370</v>
      </c>
      <c r="B1277" s="13" t="s">
        <v>83</v>
      </c>
      <c r="C1277" s="13" t="s">
        <v>137</v>
      </c>
      <c r="D1277" s="13" t="s">
        <v>355</v>
      </c>
      <c r="E1277" s="13"/>
      <c r="F1277" s="15" t="s">
        <v>851</v>
      </c>
      <c r="G1277" s="21">
        <f>G1278</f>
        <v>18742.2</v>
      </c>
      <c r="H1277" s="21">
        <f t="shared" ref="H1277:AT1280" si="2740">H1278</f>
        <v>19111.7</v>
      </c>
      <c r="I1277" s="21">
        <f t="shared" si="2740"/>
        <v>19137.8</v>
      </c>
      <c r="J1277" s="21">
        <f t="shared" si="2740"/>
        <v>0</v>
      </c>
      <c r="K1277" s="21">
        <f t="shared" si="2740"/>
        <v>0</v>
      </c>
      <c r="L1277" s="21">
        <f t="shared" si="2740"/>
        <v>0</v>
      </c>
      <c r="M1277" s="21">
        <f t="shared" si="2688"/>
        <v>18742.2</v>
      </c>
      <c r="N1277" s="21">
        <f t="shared" si="2689"/>
        <v>19111.7</v>
      </c>
      <c r="O1277" s="21">
        <f t="shared" si="2690"/>
        <v>19137.8</v>
      </c>
      <c r="P1277" s="24">
        <f t="shared" si="2740"/>
        <v>0</v>
      </c>
      <c r="Q1277" s="24">
        <f t="shared" si="2740"/>
        <v>0</v>
      </c>
      <c r="R1277" s="24">
        <f t="shared" si="2740"/>
        <v>0</v>
      </c>
      <c r="S1277" s="24">
        <f t="shared" si="2740"/>
        <v>0</v>
      </c>
      <c r="T1277" s="24">
        <f t="shared" si="2740"/>
        <v>0</v>
      </c>
      <c r="U1277" s="24">
        <f t="shared" si="2740"/>
        <v>0</v>
      </c>
      <c r="V1277" s="24">
        <f t="shared" si="2740"/>
        <v>0</v>
      </c>
      <c r="W1277" s="24">
        <f t="shared" si="2740"/>
        <v>0</v>
      </c>
      <c r="X1277" s="24">
        <f t="shared" si="2740"/>
        <v>0</v>
      </c>
      <c r="Y1277" s="24">
        <f t="shared" si="2740"/>
        <v>0</v>
      </c>
      <c r="Z1277" s="24">
        <f t="shared" si="2703"/>
        <v>18742.2</v>
      </c>
      <c r="AA1277" s="24">
        <f t="shared" si="2704"/>
        <v>19111.7</v>
      </c>
      <c r="AB1277" s="24">
        <f t="shared" si="2705"/>
        <v>19137.8</v>
      </c>
      <c r="AC1277" s="24">
        <f t="shared" si="2740"/>
        <v>0</v>
      </c>
      <c r="AD1277" s="24">
        <f t="shared" si="2740"/>
        <v>0</v>
      </c>
      <c r="AE1277" s="24">
        <f t="shared" si="2740"/>
        <v>0</v>
      </c>
      <c r="AF1277" s="24">
        <f t="shared" si="2740"/>
        <v>0</v>
      </c>
      <c r="AG1277" s="24">
        <f t="shared" si="2740"/>
        <v>0</v>
      </c>
      <c r="AH1277" s="24">
        <f t="shared" si="2740"/>
        <v>0</v>
      </c>
      <c r="AI1277" s="24">
        <f t="shared" si="2740"/>
        <v>0</v>
      </c>
      <c r="AJ1277" s="24">
        <f t="shared" si="2740"/>
        <v>0</v>
      </c>
      <c r="AK1277" s="24">
        <f t="shared" si="2740"/>
        <v>0</v>
      </c>
      <c r="AL1277" s="24">
        <f t="shared" si="2740"/>
        <v>0</v>
      </c>
      <c r="AM1277" s="24">
        <f t="shared" si="2740"/>
        <v>0</v>
      </c>
      <c r="AN1277" s="24">
        <f t="shared" si="2740"/>
        <v>0</v>
      </c>
      <c r="AO1277" s="24">
        <f t="shared" si="2660"/>
        <v>18742.2</v>
      </c>
      <c r="AP1277" s="24">
        <f t="shared" si="2661"/>
        <v>19111.7</v>
      </c>
      <c r="AQ1277" s="24">
        <f t="shared" si="2662"/>
        <v>19137.8</v>
      </c>
      <c r="AR1277" s="24">
        <f t="shared" si="2740"/>
        <v>0</v>
      </c>
      <c r="AS1277" s="24">
        <f t="shared" si="2665"/>
        <v>18742.2</v>
      </c>
      <c r="AT1277" s="24">
        <f t="shared" si="2740"/>
        <v>0</v>
      </c>
      <c r="AU1277" s="6"/>
    </row>
    <row r="1278" spans="1:47" ht="31" x14ac:dyDescent="0.35">
      <c r="A1278" s="13" t="s">
        <v>370</v>
      </c>
      <c r="B1278" s="13" t="s">
        <v>83</v>
      </c>
      <c r="C1278" s="13" t="s">
        <v>137</v>
      </c>
      <c r="D1278" s="13" t="s">
        <v>356</v>
      </c>
      <c r="E1278" s="13"/>
      <c r="F1278" s="15" t="s">
        <v>416</v>
      </c>
      <c r="G1278" s="21">
        <f>G1279</f>
        <v>18742.2</v>
      </c>
      <c r="H1278" s="21">
        <f t="shared" si="2740"/>
        <v>19111.7</v>
      </c>
      <c r="I1278" s="21">
        <f t="shared" si="2740"/>
        <v>19137.8</v>
      </c>
      <c r="J1278" s="21">
        <f t="shared" si="2740"/>
        <v>0</v>
      </c>
      <c r="K1278" s="21">
        <f t="shared" si="2740"/>
        <v>0</v>
      </c>
      <c r="L1278" s="21">
        <f t="shared" si="2740"/>
        <v>0</v>
      </c>
      <c r="M1278" s="21">
        <f t="shared" si="2688"/>
        <v>18742.2</v>
      </c>
      <c r="N1278" s="21">
        <f t="shared" si="2689"/>
        <v>19111.7</v>
      </c>
      <c r="O1278" s="21">
        <f t="shared" si="2690"/>
        <v>19137.8</v>
      </c>
      <c r="P1278" s="24">
        <f t="shared" si="2740"/>
        <v>0</v>
      </c>
      <c r="Q1278" s="24">
        <f t="shared" si="2740"/>
        <v>0</v>
      </c>
      <c r="R1278" s="24">
        <f t="shared" si="2740"/>
        <v>0</v>
      </c>
      <c r="S1278" s="24">
        <f t="shared" si="2740"/>
        <v>0</v>
      </c>
      <c r="T1278" s="24">
        <f t="shared" si="2740"/>
        <v>0</v>
      </c>
      <c r="U1278" s="24">
        <f t="shared" si="2740"/>
        <v>0</v>
      </c>
      <c r="V1278" s="24">
        <f t="shared" si="2740"/>
        <v>0</v>
      </c>
      <c r="W1278" s="24">
        <f t="shared" si="2740"/>
        <v>0</v>
      </c>
      <c r="X1278" s="24">
        <f t="shared" si="2740"/>
        <v>0</v>
      </c>
      <c r="Y1278" s="24">
        <f t="shared" si="2740"/>
        <v>0</v>
      </c>
      <c r="Z1278" s="24">
        <f t="shared" si="2703"/>
        <v>18742.2</v>
      </c>
      <c r="AA1278" s="24">
        <f t="shared" si="2704"/>
        <v>19111.7</v>
      </c>
      <c r="AB1278" s="24">
        <f t="shared" si="2705"/>
        <v>19137.8</v>
      </c>
      <c r="AC1278" s="24">
        <f t="shared" si="2740"/>
        <v>0</v>
      </c>
      <c r="AD1278" s="24">
        <f t="shared" si="2740"/>
        <v>0</v>
      </c>
      <c r="AE1278" s="24">
        <f t="shared" si="2740"/>
        <v>0</v>
      </c>
      <c r="AF1278" s="24">
        <f t="shared" si="2740"/>
        <v>0</v>
      </c>
      <c r="AG1278" s="24">
        <f t="shared" si="2740"/>
        <v>0</v>
      </c>
      <c r="AH1278" s="24">
        <f t="shared" si="2740"/>
        <v>0</v>
      </c>
      <c r="AI1278" s="24">
        <f t="shared" si="2740"/>
        <v>0</v>
      </c>
      <c r="AJ1278" s="24">
        <f t="shared" si="2740"/>
        <v>0</v>
      </c>
      <c r="AK1278" s="24">
        <f t="shared" si="2740"/>
        <v>0</v>
      </c>
      <c r="AL1278" s="24">
        <f t="shared" si="2740"/>
        <v>0</v>
      </c>
      <c r="AM1278" s="24">
        <f t="shared" si="2740"/>
        <v>0</v>
      </c>
      <c r="AN1278" s="24">
        <f t="shared" si="2740"/>
        <v>0</v>
      </c>
      <c r="AO1278" s="24">
        <f t="shared" si="2660"/>
        <v>18742.2</v>
      </c>
      <c r="AP1278" s="24">
        <f t="shared" si="2661"/>
        <v>19111.7</v>
      </c>
      <c r="AQ1278" s="24">
        <f t="shared" si="2662"/>
        <v>19137.8</v>
      </c>
      <c r="AR1278" s="24">
        <f t="shared" si="2740"/>
        <v>0</v>
      </c>
      <c r="AS1278" s="24">
        <f t="shared" si="2665"/>
        <v>18742.2</v>
      </c>
      <c r="AT1278" s="24">
        <f t="shared" si="2740"/>
        <v>0</v>
      </c>
      <c r="AU1278" s="6"/>
    </row>
    <row r="1279" spans="1:47" x14ac:dyDescent="0.35">
      <c r="A1279" s="13" t="s">
        <v>370</v>
      </c>
      <c r="B1279" s="13" t="s">
        <v>83</v>
      </c>
      <c r="C1279" s="13" t="s">
        <v>137</v>
      </c>
      <c r="D1279" s="13" t="s">
        <v>332</v>
      </c>
      <c r="E1279" s="13"/>
      <c r="F1279" s="15" t="s">
        <v>420</v>
      </c>
      <c r="G1279" s="21">
        <f>G1280</f>
        <v>18742.2</v>
      </c>
      <c r="H1279" s="21">
        <f t="shared" si="2740"/>
        <v>19111.7</v>
      </c>
      <c r="I1279" s="21">
        <f t="shared" si="2740"/>
        <v>19137.8</v>
      </c>
      <c r="J1279" s="21">
        <f t="shared" si="2740"/>
        <v>0</v>
      </c>
      <c r="K1279" s="21">
        <f t="shared" si="2740"/>
        <v>0</v>
      </c>
      <c r="L1279" s="21">
        <f t="shared" si="2740"/>
        <v>0</v>
      </c>
      <c r="M1279" s="21">
        <f t="shared" si="2688"/>
        <v>18742.2</v>
      </c>
      <c r="N1279" s="21">
        <f t="shared" si="2689"/>
        <v>19111.7</v>
      </c>
      <c r="O1279" s="21">
        <f t="shared" si="2690"/>
        <v>19137.8</v>
      </c>
      <c r="P1279" s="24">
        <f t="shared" si="2740"/>
        <v>0</v>
      </c>
      <c r="Q1279" s="24">
        <f t="shared" si="2740"/>
        <v>0</v>
      </c>
      <c r="R1279" s="24">
        <f t="shared" si="2740"/>
        <v>0</v>
      </c>
      <c r="S1279" s="24">
        <f t="shared" si="2740"/>
        <v>0</v>
      </c>
      <c r="T1279" s="24">
        <f t="shared" si="2740"/>
        <v>0</v>
      </c>
      <c r="U1279" s="24">
        <f t="shared" si="2740"/>
        <v>0</v>
      </c>
      <c r="V1279" s="24">
        <f t="shared" si="2740"/>
        <v>0</v>
      </c>
      <c r="W1279" s="24">
        <f t="shared" si="2740"/>
        <v>0</v>
      </c>
      <c r="X1279" s="24">
        <f t="shared" si="2740"/>
        <v>0</v>
      </c>
      <c r="Y1279" s="24">
        <f t="shared" si="2740"/>
        <v>0</v>
      </c>
      <c r="Z1279" s="24">
        <f t="shared" si="2703"/>
        <v>18742.2</v>
      </c>
      <c r="AA1279" s="24">
        <f t="shared" si="2704"/>
        <v>19111.7</v>
      </c>
      <c r="AB1279" s="24">
        <f t="shared" si="2705"/>
        <v>19137.8</v>
      </c>
      <c r="AC1279" s="24">
        <f t="shared" si="2740"/>
        <v>0</v>
      </c>
      <c r="AD1279" s="24">
        <f t="shared" si="2740"/>
        <v>0</v>
      </c>
      <c r="AE1279" s="24">
        <f t="shared" si="2740"/>
        <v>0</v>
      </c>
      <c r="AF1279" s="24">
        <f t="shared" si="2740"/>
        <v>0</v>
      </c>
      <c r="AG1279" s="24">
        <f t="shared" si="2740"/>
        <v>0</v>
      </c>
      <c r="AH1279" s="24">
        <f t="shared" si="2740"/>
        <v>0</v>
      </c>
      <c r="AI1279" s="24">
        <f t="shared" si="2740"/>
        <v>0</v>
      </c>
      <c r="AJ1279" s="24">
        <f t="shared" si="2740"/>
        <v>0</v>
      </c>
      <c r="AK1279" s="24">
        <f t="shared" si="2740"/>
        <v>0</v>
      </c>
      <c r="AL1279" s="24">
        <f t="shared" si="2740"/>
        <v>0</v>
      </c>
      <c r="AM1279" s="24">
        <f t="shared" si="2740"/>
        <v>0</v>
      </c>
      <c r="AN1279" s="24">
        <f t="shared" si="2740"/>
        <v>0</v>
      </c>
      <c r="AO1279" s="24">
        <f t="shared" si="2660"/>
        <v>18742.2</v>
      </c>
      <c r="AP1279" s="24">
        <f t="shared" si="2661"/>
        <v>19111.7</v>
      </c>
      <c r="AQ1279" s="24">
        <f t="shared" si="2662"/>
        <v>19137.8</v>
      </c>
      <c r="AR1279" s="24">
        <f t="shared" si="2740"/>
        <v>0</v>
      </c>
      <c r="AS1279" s="24">
        <f t="shared" si="2665"/>
        <v>18742.2</v>
      </c>
      <c r="AT1279" s="24">
        <f t="shared" si="2740"/>
        <v>0</v>
      </c>
    </row>
    <row r="1280" spans="1:47" ht="31" x14ac:dyDescent="0.35">
      <c r="A1280" s="13" t="s">
        <v>370</v>
      </c>
      <c r="B1280" s="13" t="s">
        <v>83</v>
      </c>
      <c r="C1280" s="13" t="s">
        <v>137</v>
      </c>
      <c r="D1280" s="13" t="s">
        <v>332</v>
      </c>
      <c r="E1280" s="13" t="s">
        <v>7</v>
      </c>
      <c r="F1280" s="15" t="s">
        <v>385</v>
      </c>
      <c r="G1280" s="21">
        <f>G1281</f>
        <v>18742.2</v>
      </c>
      <c r="H1280" s="21">
        <f t="shared" si="2740"/>
        <v>19111.7</v>
      </c>
      <c r="I1280" s="21">
        <f t="shared" si="2740"/>
        <v>19137.8</v>
      </c>
      <c r="J1280" s="21">
        <f t="shared" si="2740"/>
        <v>0</v>
      </c>
      <c r="K1280" s="21">
        <f t="shared" si="2740"/>
        <v>0</v>
      </c>
      <c r="L1280" s="21">
        <f t="shared" si="2740"/>
        <v>0</v>
      </c>
      <c r="M1280" s="21">
        <f t="shared" si="2688"/>
        <v>18742.2</v>
      </c>
      <c r="N1280" s="21">
        <f t="shared" si="2689"/>
        <v>19111.7</v>
      </c>
      <c r="O1280" s="21">
        <f t="shared" si="2690"/>
        <v>19137.8</v>
      </c>
      <c r="P1280" s="24">
        <f t="shared" si="2740"/>
        <v>0</v>
      </c>
      <c r="Q1280" s="24">
        <f t="shared" si="2740"/>
        <v>0</v>
      </c>
      <c r="R1280" s="24">
        <f t="shared" si="2740"/>
        <v>0</v>
      </c>
      <c r="S1280" s="24">
        <f t="shared" si="2740"/>
        <v>0</v>
      </c>
      <c r="T1280" s="24">
        <f t="shared" si="2740"/>
        <v>0</v>
      </c>
      <c r="U1280" s="24">
        <f t="shared" si="2740"/>
        <v>0</v>
      </c>
      <c r="V1280" s="24">
        <f t="shared" si="2740"/>
        <v>0</v>
      </c>
      <c r="W1280" s="24">
        <f t="shared" si="2740"/>
        <v>0</v>
      </c>
      <c r="X1280" s="24">
        <f t="shared" si="2740"/>
        <v>0</v>
      </c>
      <c r="Y1280" s="24">
        <f t="shared" si="2740"/>
        <v>0</v>
      </c>
      <c r="Z1280" s="24">
        <f t="shared" si="2703"/>
        <v>18742.2</v>
      </c>
      <c r="AA1280" s="24">
        <f t="shared" si="2704"/>
        <v>19111.7</v>
      </c>
      <c r="AB1280" s="24">
        <f t="shared" si="2705"/>
        <v>19137.8</v>
      </c>
      <c r="AC1280" s="24">
        <f t="shared" si="2740"/>
        <v>0</v>
      </c>
      <c r="AD1280" s="24">
        <f t="shared" si="2740"/>
        <v>0</v>
      </c>
      <c r="AE1280" s="24">
        <f t="shared" si="2740"/>
        <v>0</v>
      </c>
      <c r="AF1280" s="24">
        <f t="shared" si="2740"/>
        <v>0</v>
      </c>
      <c r="AG1280" s="24">
        <f t="shared" si="2740"/>
        <v>0</v>
      </c>
      <c r="AH1280" s="24">
        <f t="shared" si="2740"/>
        <v>0</v>
      </c>
      <c r="AI1280" s="24">
        <f t="shared" si="2740"/>
        <v>0</v>
      </c>
      <c r="AJ1280" s="24">
        <f t="shared" si="2740"/>
        <v>0</v>
      </c>
      <c r="AK1280" s="24">
        <f t="shared" si="2740"/>
        <v>0</v>
      </c>
      <c r="AL1280" s="24">
        <f t="shared" si="2740"/>
        <v>0</v>
      </c>
      <c r="AM1280" s="24">
        <f t="shared" si="2740"/>
        <v>0</v>
      </c>
      <c r="AN1280" s="24">
        <f t="shared" si="2740"/>
        <v>0</v>
      </c>
      <c r="AO1280" s="24">
        <f t="shared" si="2660"/>
        <v>18742.2</v>
      </c>
      <c r="AP1280" s="24">
        <f t="shared" si="2661"/>
        <v>19111.7</v>
      </c>
      <c r="AQ1280" s="24">
        <f t="shared" si="2662"/>
        <v>19137.8</v>
      </c>
      <c r="AR1280" s="24">
        <f t="shared" si="2740"/>
        <v>0</v>
      </c>
      <c r="AS1280" s="24">
        <f t="shared" si="2665"/>
        <v>18742.2</v>
      </c>
      <c r="AT1280" s="24">
        <f t="shared" si="2740"/>
        <v>0</v>
      </c>
    </row>
    <row r="1281" spans="1:47" ht="31" x14ac:dyDescent="0.35">
      <c r="A1281" s="13" t="s">
        <v>370</v>
      </c>
      <c r="B1281" s="13" t="s">
        <v>83</v>
      </c>
      <c r="C1281" s="13" t="s">
        <v>137</v>
      </c>
      <c r="D1281" s="13" t="s">
        <v>332</v>
      </c>
      <c r="E1281" s="13">
        <v>240</v>
      </c>
      <c r="F1281" s="15" t="s">
        <v>374</v>
      </c>
      <c r="G1281" s="21">
        <v>18742.2</v>
      </c>
      <c r="H1281" s="21">
        <v>19111.7</v>
      </c>
      <c r="I1281" s="21">
        <v>19137.8</v>
      </c>
      <c r="J1281" s="21"/>
      <c r="K1281" s="21"/>
      <c r="L1281" s="21"/>
      <c r="M1281" s="21">
        <f t="shared" si="2688"/>
        <v>18742.2</v>
      </c>
      <c r="N1281" s="21">
        <f t="shared" si="2689"/>
        <v>19111.7</v>
      </c>
      <c r="O1281" s="21">
        <f t="shared" si="2690"/>
        <v>19137.8</v>
      </c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>
        <f t="shared" si="2703"/>
        <v>18742.2</v>
      </c>
      <c r="AA1281" s="24">
        <f t="shared" si="2704"/>
        <v>19111.7</v>
      </c>
      <c r="AB1281" s="24">
        <f t="shared" si="2705"/>
        <v>19137.8</v>
      </c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>
        <f t="shared" si="2660"/>
        <v>18742.2</v>
      </c>
      <c r="AP1281" s="24">
        <f t="shared" si="2661"/>
        <v>19111.7</v>
      </c>
      <c r="AQ1281" s="24">
        <f t="shared" si="2662"/>
        <v>19137.8</v>
      </c>
      <c r="AR1281" s="24"/>
      <c r="AS1281" s="24">
        <f t="shared" si="2665"/>
        <v>18742.2</v>
      </c>
      <c r="AT1281" s="24"/>
    </row>
    <row r="1282" spans="1:47" ht="46.5" x14ac:dyDescent="0.35">
      <c r="A1282" s="13" t="s">
        <v>370</v>
      </c>
      <c r="B1282" s="13" t="s">
        <v>83</v>
      </c>
      <c r="C1282" s="13" t="s">
        <v>137</v>
      </c>
      <c r="D1282" s="13" t="s">
        <v>351</v>
      </c>
      <c r="E1282" s="13"/>
      <c r="F1282" s="15" t="s">
        <v>422</v>
      </c>
      <c r="G1282" s="21">
        <f>G1283</f>
        <v>4543.1000000000004</v>
      </c>
      <c r="H1282" s="21">
        <f t="shared" ref="H1282:AT1285" si="2741">H1283</f>
        <v>4634</v>
      </c>
      <c r="I1282" s="21">
        <f t="shared" si="2741"/>
        <v>4634</v>
      </c>
      <c r="J1282" s="21">
        <f t="shared" si="2741"/>
        <v>0</v>
      </c>
      <c r="K1282" s="21">
        <f t="shared" si="2741"/>
        <v>0</v>
      </c>
      <c r="L1282" s="21">
        <f t="shared" si="2741"/>
        <v>0</v>
      </c>
      <c r="M1282" s="21">
        <f t="shared" si="2688"/>
        <v>4543.1000000000004</v>
      </c>
      <c r="N1282" s="21">
        <f t="shared" si="2689"/>
        <v>4634</v>
      </c>
      <c r="O1282" s="21">
        <f t="shared" si="2690"/>
        <v>4634</v>
      </c>
      <c r="P1282" s="24">
        <f t="shared" si="2741"/>
        <v>0</v>
      </c>
      <c r="Q1282" s="24">
        <f t="shared" si="2741"/>
        <v>0</v>
      </c>
      <c r="R1282" s="24">
        <f t="shared" si="2741"/>
        <v>0</v>
      </c>
      <c r="S1282" s="24">
        <f t="shared" si="2741"/>
        <v>0</v>
      </c>
      <c r="T1282" s="24">
        <f t="shared" si="2741"/>
        <v>0</v>
      </c>
      <c r="U1282" s="24">
        <f t="shared" si="2741"/>
        <v>0</v>
      </c>
      <c r="V1282" s="24">
        <f t="shared" si="2741"/>
        <v>0</v>
      </c>
      <c r="W1282" s="24">
        <f t="shared" si="2741"/>
        <v>0</v>
      </c>
      <c r="X1282" s="24">
        <f t="shared" si="2741"/>
        <v>0</v>
      </c>
      <c r="Y1282" s="24">
        <f t="shared" si="2741"/>
        <v>0</v>
      </c>
      <c r="Z1282" s="24">
        <f t="shared" si="2703"/>
        <v>4543.1000000000004</v>
      </c>
      <c r="AA1282" s="24">
        <f t="shared" si="2704"/>
        <v>4634</v>
      </c>
      <c r="AB1282" s="24">
        <f t="shared" si="2705"/>
        <v>4634</v>
      </c>
      <c r="AC1282" s="24">
        <f t="shared" si="2741"/>
        <v>0</v>
      </c>
      <c r="AD1282" s="24">
        <f t="shared" si="2741"/>
        <v>0</v>
      </c>
      <c r="AE1282" s="24">
        <f t="shared" si="2741"/>
        <v>0</v>
      </c>
      <c r="AF1282" s="24">
        <f t="shared" si="2741"/>
        <v>0</v>
      </c>
      <c r="AG1282" s="24">
        <f t="shared" si="2741"/>
        <v>0</v>
      </c>
      <c r="AH1282" s="24">
        <f t="shared" si="2741"/>
        <v>0</v>
      </c>
      <c r="AI1282" s="24">
        <f t="shared" si="2741"/>
        <v>0</v>
      </c>
      <c r="AJ1282" s="24">
        <f t="shared" si="2741"/>
        <v>0</v>
      </c>
      <c r="AK1282" s="24">
        <f t="shared" si="2741"/>
        <v>29.181000000000001</v>
      </c>
      <c r="AL1282" s="24">
        <f t="shared" si="2741"/>
        <v>0</v>
      </c>
      <c r="AM1282" s="24">
        <f t="shared" si="2741"/>
        <v>0</v>
      </c>
      <c r="AN1282" s="24">
        <f t="shared" si="2741"/>
        <v>0</v>
      </c>
      <c r="AO1282" s="24">
        <f t="shared" si="2660"/>
        <v>4572.2809999999999</v>
      </c>
      <c r="AP1282" s="24">
        <f t="shared" si="2661"/>
        <v>4634</v>
      </c>
      <c r="AQ1282" s="24">
        <f t="shared" si="2662"/>
        <v>4634</v>
      </c>
      <c r="AR1282" s="24">
        <f t="shared" si="2741"/>
        <v>0</v>
      </c>
      <c r="AS1282" s="24">
        <f t="shared" si="2665"/>
        <v>4572.2809999999999</v>
      </c>
      <c r="AT1282" s="24">
        <f t="shared" si="2741"/>
        <v>0</v>
      </c>
      <c r="AU1282" s="6"/>
    </row>
    <row r="1283" spans="1:47" ht="31" x14ac:dyDescent="0.35">
      <c r="A1283" s="13" t="s">
        <v>370</v>
      </c>
      <c r="B1283" s="13" t="s">
        <v>83</v>
      </c>
      <c r="C1283" s="13" t="s">
        <v>137</v>
      </c>
      <c r="D1283" s="13" t="s">
        <v>357</v>
      </c>
      <c r="E1283" s="13"/>
      <c r="F1283" s="15" t="s">
        <v>423</v>
      </c>
      <c r="G1283" s="21">
        <f>G1284</f>
        <v>4543.1000000000004</v>
      </c>
      <c r="H1283" s="21">
        <f t="shared" si="2741"/>
        <v>4634</v>
      </c>
      <c r="I1283" s="21">
        <f t="shared" si="2741"/>
        <v>4634</v>
      </c>
      <c r="J1283" s="21">
        <f t="shared" si="2741"/>
        <v>0</v>
      </c>
      <c r="K1283" s="21">
        <f t="shared" si="2741"/>
        <v>0</v>
      </c>
      <c r="L1283" s="21">
        <f t="shared" si="2741"/>
        <v>0</v>
      </c>
      <c r="M1283" s="21">
        <f t="shared" si="2688"/>
        <v>4543.1000000000004</v>
      </c>
      <c r="N1283" s="21">
        <f t="shared" si="2689"/>
        <v>4634</v>
      </c>
      <c r="O1283" s="21">
        <f t="shared" si="2690"/>
        <v>4634</v>
      </c>
      <c r="P1283" s="24">
        <f t="shared" si="2741"/>
        <v>0</v>
      </c>
      <c r="Q1283" s="24">
        <f t="shared" si="2741"/>
        <v>0</v>
      </c>
      <c r="R1283" s="24">
        <f t="shared" si="2741"/>
        <v>0</v>
      </c>
      <c r="S1283" s="24">
        <f t="shared" si="2741"/>
        <v>0</v>
      </c>
      <c r="T1283" s="24">
        <f t="shared" si="2741"/>
        <v>0</v>
      </c>
      <c r="U1283" s="24">
        <f t="shared" si="2741"/>
        <v>0</v>
      </c>
      <c r="V1283" s="24">
        <f t="shared" si="2741"/>
        <v>0</v>
      </c>
      <c r="W1283" s="24">
        <f t="shared" si="2741"/>
        <v>0</v>
      </c>
      <c r="X1283" s="24">
        <f t="shared" si="2741"/>
        <v>0</v>
      </c>
      <c r="Y1283" s="24">
        <f t="shared" si="2741"/>
        <v>0</v>
      </c>
      <c r="Z1283" s="24">
        <f t="shared" si="2703"/>
        <v>4543.1000000000004</v>
      </c>
      <c r="AA1283" s="24">
        <f t="shared" si="2704"/>
        <v>4634</v>
      </c>
      <c r="AB1283" s="24">
        <f t="shared" si="2705"/>
        <v>4634</v>
      </c>
      <c r="AC1283" s="24">
        <f t="shared" si="2741"/>
        <v>0</v>
      </c>
      <c r="AD1283" s="24">
        <f t="shared" si="2741"/>
        <v>0</v>
      </c>
      <c r="AE1283" s="24">
        <f t="shared" si="2741"/>
        <v>0</v>
      </c>
      <c r="AF1283" s="24">
        <f t="shared" si="2741"/>
        <v>0</v>
      </c>
      <c r="AG1283" s="24">
        <f t="shared" si="2741"/>
        <v>0</v>
      </c>
      <c r="AH1283" s="24">
        <f t="shared" si="2741"/>
        <v>0</v>
      </c>
      <c r="AI1283" s="24">
        <f t="shared" si="2741"/>
        <v>0</v>
      </c>
      <c r="AJ1283" s="24">
        <f t="shared" si="2741"/>
        <v>0</v>
      </c>
      <c r="AK1283" s="24">
        <f t="shared" si="2741"/>
        <v>29.181000000000001</v>
      </c>
      <c r="AL1283" s="24">
        <f t="shared" si="2741"/>
        <v>0</v>
      </c>
      <c r="AM1283" s="24">
        <f t="shared" si="2741"/>
        <v>0</v>
      </c>
      <c r="AN1283" s="24">
        <f t="shared" si="2741"/>
        <v>0</v>
      </c>
      <c r="AO1283" s="24">
        <f t="shared" si="2660"/>
        <v>4572.2809999999999</v>
      </c>
      <c r="AP1283" s="24">
        <f t="shared" si="2661"/>
        <v>4634</v>
      </c>
      <c r="AQ1283" s="24">
        <f t="shared" si="2662"/>
        <v>4634</v>
      </c>
      <c r="AR1283" s="24">
        <f t="shared" si="2741"/>
        <v>0</v>
      </c>
      <c r="AS1283" s="24">
        <f t="shared" si="2665"/>
        <v>4572.2809999999999</v>
      </c>
      <c r="AT1283" s="24">
        <f t="shared" si="2741"/>
        <v>0</v>
      </c>
      <c r="AU1283" s="6"/>
    </row>
    <row r="1284" spans="1:47" ht="62" x14ac:dyDescent="0.35">
      <c r="A1284" s="13" t="s">
        <v>370</v>
      </c>
      <c r="B1284" s="13" t="s">
        <v>83</v>
      </c>
      <c r="C1284" s="13" t="s">
        <v>137</v>
      </c>
      <c r="D1284" s="13" t="s">
        <v>333</v>
      </c>
      <c r="E1284" s="13"/>
      <c r="F1284" s="15" t="s">
        <v>424</v>
      </c>
      <c r="G1284" s="21">
        <f>G1285</f>
        <v>4543.1000000000004</v>
      </c>
      <c r="H1284" s="21">
        <f t="shared" si="2741"/>
        <v>4634</v>
      </c>
      <c r="I1284" s="21">
        <f t="shared" si="2741"/>
        <v>4634</v>
      </c>
      <c r="J1284" s="21">
        <f t="shared" si="2741"/>
        <v>0</v>
      </c>
      <c r="K1284" s="21">
        <f t="shared" si="2741"/>
        <v>0</v>
      </c>
      <c r="L1284" s="21">
        <f t="shared" si="2741"/>
        <v>0</v>
      </c>
      <c r="M1284" s="21">
        <f t="shared" si="2688"/>
        <v>4543.1000000000004</v>
      </c>
      <c r="N1284" s="21">
        <f t="shared" si="2689"/>
        <v>4634</v>
      </c>
      <c r="O1284" s="21">
        <f t="shared" si="2690"/>
        <v>4634</v>
      </c>
      <c r="P1284" s="24">
        <f t="shared" si="2741"/>
        <v>0</v>
      </c>
      <c r="Q1284" s="24">
        <f t="shared" si="2741"/>
        <v>0</v>
      </c>
      <c r="R1284" s="24">
        <f t="shared" si="2741"/>
        <v>0</v>
      </c>
      <c r="S1284" s="24">
        <f t="shared" si="2741"/>
        <v>0</v>
      </c>
      <c r="T1284" s="24">
        <f t="shared" si="2741"/>
        <v>0</v>
      </c>
      <c r="U1284" s="24">
        <f t="shared" si="2741"/>
        <v>0</v>
      </c>
      <c r="V1284" s="24">
        <f t="shared" si="2741"/>
        <v>0</v>
      </c>
      <c r="W1284" s="24">
        <f t="shared" si="2741"/>
        <v>0</v>
      </c>
      <c r="X1284" s="24">
        <f t="shared" si="2741"/>
        <v>0</v>
      </c>
      <c r="Y1284" s="24">
        <f t="shared" si="2741"/>
        <v>0</v>
      </c>
      <c r="Z1284" s="24">
        <f t="shared" si="2703"/>
        <v>4543.1000000000004</v>
      </c>
      <c r="AA1284" s="24">
        <f t="shared" si="2704"/>
        <v>4634</v>
      </c>
      <c r="AB1284" s="24">
        <f t="shared" si="2705"/>
        <v>4634</v>
      </c>
      <c r="AC1284" s="24">
        <f t="shared" si="2741"/>
        <v>0</v>
      </c>
      <c r="AD1284" s="24">
        <f t="shared" si="2741"/>
        <v>0</v>
      </c>
      <c r="AE1284" s="24">
        <f t="shared" si="2741"/>
        <v>0</v>
      </c>
      <c r="AF1284" s="24">
        <f t="shared" si="2741"/>
        <v>0</v>
      </c>
      <c r="AG1284" s="24">
        <f t="shared" si="2741"/>
        <v>0</v>
      </c>
      <c r="AH1284" s="24">
        <f t="shared" si="2741"/>
        <v>0</v>
      </c>
      <c r="AI1284" s="24">
        <f t="shared" si="2741"/>
        <v>0</v>
      </c>
      <c r="AJ1284" s="24">
        <f t="shared" si="2741"/>
        <v>0</v>
      </c>
      <c r="AK1284" s="24">
        <f t="shared" si="2741"/>
        <v>29.181000000000001</v>
      </c>
      <c r="AL1284" s="24">
        <f t="shared" si="2741"/>
        <v>0</v>
      </c>
      <c r="AM1284" s="24">
        <f t="shared" si="2741"/>
        <v>0</v>
      </c>
      <c r="AN1284" s="24">
        <f t="shared" si="2741"/>
        <v>0</v>
      </c>
      <c r="AO1284" s="24">
        <f t="shared" si="2660"/>
        <v>4572.2809999999999</v>
      </c>
      <c r="AP1284" s="24">
        <f t="shared" si="2661"/>
        <v>4634</v>
      </c>
      <c r="AQ1284" s="24">
        <f t="shared" si="2662"/>
        <v>4634</v>
      </c>
      <c r="AR1284" s="24">
        <f t="shared" si="2741"/>
        <v>0</v>
      </c>
      <c r="AS1284" s="24">
        <f t="shared" si="2665"/>
        <v>4572.2809999999999</v>
      </c>
      <c r="AT1284" s="24">
        <f t="shared" si="2741"/>
        <v>0</v>
      </c>
    </row>
    <row r="1285" spans="1:47" ht="31" x14ac:dyDescent="0.35">
      <c r="A1285" s="13" t="s">
        <v>370</v>
      </c>
      <c r="B1285" s="13" t="s">
        <v>83</v>
      </c>
      <c r="C1285" s="13" t="s">
        <v>137</v>
      </c>
      <c r="D1285" s="13" t="s">
        <v>333</v>
      </c>
      <c r="E1285" s="13" t="s">
        <v>7</v>
      </c>
      <c r="F1285" s="15" t="s">
        <v>385</v>
      </c>
      <c r="G1285" s="21">
        <f>G1286</f>
        <v>4543.1000000000004</v>
      </c>
      <c r="H1285" s="21">
        <f t="shared" si="2741"/>
        <v>4634</v>
      </c>
      <c r="I1285" s="21">
        <f t="shared" si="2741"/>
        <v>4634</v>
      </c>
      <c r="J1285" s="21">
        <f t="shared" si="2741"/>
        <v>0</v>
      </c>
      <c r="K1285" s="21">
        <f t="shared" si="2741"/>
        <v>0</v>
      </c>
      <c r="L1285" s="21">
        <f t="shared" si="2741"/>
        <v>0</v>
      </c>
      <c r="M1285" s="21">
        <f t="shared" si="2688"/>
        <v>4543.1000000000004</v>
      </c>
      <c r="N1285" s="21">
        <f t="shared" si="2689"/>
        <v>4634</v>
      </c>
      <c r="O1285" s="21">
        <f t="shared" si="2690"/>
        <v>4634</v>
      </c>
      <c r="P1285" s="24">
        <f t="shared" si="2741"/>
        <v>0</v>
      </c>
      <c r="Q1285" s="24">
        <f t="shared" si="2741"/>
        <v>0</v>
      </c>
      <c r="R1285" s="24">
        <f t="shared" si="2741"/>
        <v>0</v>
      </c>
      <c r="S1285" s="24">
        <f t="shared" si="2741"/>
        <v>0</v>
      </c>
      <c r="T1285" s="24">
        <f t="shared" si="2741"/>
        <v>0</v>
      </c>
      <c r="U1285" s="24">
        <f t="shared" si="2741"/>
        <v>0</v>
      </c>
      <c r="V1285" s="24">
        <f t="shared" si="2741"/>
        <v>0</v>
      </c>
      <c r="W1285" s="24">
        <f t="shared" si="2741"/>
        <v>0</v>
      </c>
      <c r="X1285" s="24">
        <f t="shared" si="2741"/>
        <v>0</v>
      </c>
      <c r="Y1285" s="24">
        <f t="shared" si="2741"/>
        <v>0</v>
      </c>
      <c r="Z1285" s="24">
        <f t="shared" si="2703"/>
        <v>4543.1000000000004</v>
      </c>
      <c r="AA1285" s="24">
        <f t="shared" si="2704"/>
        <v>4634</v>
      </c>
      <c r="AB1285" s="24">
        <f t="shared" si="2705"/>
        <v>4634</v>
      </c>
      <c r="AC1285" s="24">
        <f t="shared" si="2741"/>
        <v>0</v>
      </c>
      <c r="AD1285" s="24">
        <f t="shared" si="2741"/>
        <v>0</v>
      </c>
      <c r="AE1285" s="24">
        <f t="shared" si="2741"/>
        <v>0</v>
      </c>
      <c r="AF1285" s="24">
        <f t="shared" si="2741"/>
        <v>0</v>
      </c>
      <c r="AG1285" s="24">
        <f t="shared" si="2741"/>
        <v>0</v>
      </c>
      <c r="AH1285" s="24">
        <f t="shared" si="2741"/>
        <v>0</v>
      </c>
      <c r="AI1285" s="24">
        <f t="shared" si="2741"/>
        <v>0</v>
      </c>
      <c r="AJ1285" s="24">
        <f t="shared" si="2741"/>
        <v>0</v>
      </c>
      <c r="AK1285" s="24">
        <f t="shared" si="2741"/>
        <v>29.181000000000001</v>
      </c>
      <c r="AL1285" s="24">
        <f t="shared" si="2741"/>
        <v>0</v>
      </c>
      <c r="AM1285" s="24">
        <f t="shared" si="2741"/>
        <v>0</v>
      </c>
      <c r="AN1285" s="24">
        <f t="shared" si="2741"/>
        <v>0</v>
      </c>
      <c r="AO1285" s="24">
        <f t="shared" si="2660"/>
        <v>4572.2809999999999</v>
      </c>
      <c r="AP1285" s="24">
        <f t="shared" si="2661"/>
        <v>4634</v>
      </c>
      <c r="AQ1285" s="24">
        <f t="shared" si="2662"/>
        <v>4634</v>
      </c>
      <c r="AR1285" s="24">
        <f t="shared" si="2741"/>
        <v>0</v>
      </c>
      <c r="AS1285" s="24">
        <f t="shared" si="2665"/>
        <v>4572.2809999999999</v>
      </c>
      <c r="AT1285" s="24">
        <f t="shared" si="2741"/>
        <v>0</v>
      </c>
    </row>
    <row r="1286" spans="1:47" ht="31" x14ac:dyDescent="0.35">
      <c r="A1286" s="13" t="s">
        <v>370</v>
      </c>
      <c r="B1286" s="13" t="s">
        <v>83</v>
      </c>
      <c r="C1286" s="13" t="s">
        <v>137</v>
      </c>
      <c r="D1286" s="13" t="s">
        <v>333</v>
      </c>
      <c r="E1286" s="13">
        <v>240</v>
      </c>
      <c r="F1286" s="15" t="s">
        <v>374</v>
      </c>
      <c r="G1286" s="21">
        <v>4543.1000000000004</v>
      </c>
      <c r="H1286" s="21">
        <v>4634</v>
      </c>
      <c r="I1286" s="21">
        <v>4634</v>
      </c>
      <c r="J1286" s="21"/>
      <c r="K1286" s="21"/>
      <c r="L1286" s="21"/>
      <c r="M1286" s="21">
        <f t="shared" si="2688"/>
        <v>4543.1000000000004</v>
      </c>
      <c r="N1286" s="21">
        <f t="shared" si="2689"/>
        <v>4634</v>
      </c>
      <c r="O1286" s="21">
        <f t="shared" si="2690"/>
        <v>4634</v>
      </c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>
        <f t="shared" si="2703"/>
        <v>4543.1000000000004</v>
      </c>
      <c r="AA1286" s="24">
        <f t="shared" si="2704"/>
        <v>4634</v>
      </c>
      <c r="AB1286" s="24">
        <f t="shared" si="2705"/>
        <v>4634</v>
      </c>
      <c r="AC1286" s="24"/>
      <c r="AD1286" s="24"/>
      <c r="AE1286" s="24"/>
      <c r="AF1286" s="24"/>
      <c r="AG1286" s="24"/>
      <c r="AH1286" s="24"/>
      <c r="AI1286" s="24"/>
      <c r="AJ1286" s="24"/>
      <c r="AK1286" s="24">
        <v>29.181000000000001</v>
      </c>
      <c r="AL1286" s="24"/>
      <c r="AM1286" s="24"/>
      <c r="AN1286" s="24"/>
      <c r="AO1286" s="24">
        <f t="shared" si="2660"/>
        <v>4572.2809999999999</v>
      </c>
      <c r="AP1286" s="24">
        <f t="shared" si="2661"/>
        <v>4634</v>
      </c>
      <c r="AQ1286" s="24">
        <f t="shared" si="2662"/>
        <v>4634</v>
      </c>
      <c r="AR1286" s="24"/>
      <c r="AS1286" s="24">
        <f t="shared" si="2665"/>
        <v>4572.2809999999999</v>
      </c>
      <c r="AT1286" s="24"/>
    </row>
    <row r="1287" spans="1:47" ht="31" x14ac:dyDescent="0.35">
      <c r="A1287" s="13" t="s">
        <v>370</v>
      </c>
      <c r="B1287" s="13" t="s">
        <v>83</v>
      </c>
      <c r="C1287" s="13" t="s">
        <v>137</v>
      </c>
      <c r="D1287" s="13" t="s">
        <v>34</v>
      </c>
      <c r="E1287" s="13"/>
      <c r="F1287" s="15" t="s">
        <v>47</v>
      </c>
      <c r="G1287" s="21">
        <f>G1288</f>
        <v>1100</v>
      </c>
      <c r="H1287" s="21">
        <f t="shared" ref="H1287:AT1290" si="2742">H1288</f>
        <v>0</v>
      </c>
      <c r="I1287" s="21">
        <f t="shared" si="2742"/>
        <v>0</v>
      </c>
      <c r="J1287" s="21">
        <f t="shared" si="2742"/>
        <v>0</v>
      </c>
      <c r="K1287" s="21">
        <f t="shared" si="2742"/>
        <v>0</v>
      </c>
      <c r="L1287" s="21">
        <f t="shared" si="2742"/>
        <v>0</v>
      </c>
      <c r="M1287" s="21">
        <f t="shared" si="2688"/>
        <v>1100</v>
      </c>
      <c r="N1287" s="21">
        <f t="shared" si="2689"/>
        <v>0</v>
      </c>
      <c r="O1287" s="21">
        <f t="shared" si="2690"/>
        <v>0</v>
      </c>
      <c r="P1287" s="24">
        <f t="shared" si="2742"/>
        <v>0</v>
      </c>
      <c r="Q1287" s="24">
        <f t="shared" si="2742"/>
        <v>0</v>
      </c>
      <c r="R1287" s="24">
        <f t="shared" si="2742"/>
        <v>0</v>
      </c>
      <c r="S1287" s="24">
        <f t="shared" si="2742"/>
        <v>0</v>
      </c>
      <c r="T1287" s="24">
        <f t="shared" si="2742"/>
        <v>0</v>
      </c>
      <c r="U1287" s="24">
        <f t="shared" si="2742"/>
        <v>0</v>
      </c>
      <c r="V1287" s="24">
        <f t="shared" si="2742"/>
        <v>0</v>
      </c>
      <c r="W1287" s="24">
        <f t="shared" si="2742"/>
        <v>0</v>
      </c>
      <c r="X1287" s="24">
        <f t="shared" si="2742"/>
        <v>0</v>
      </c>
      <c r="Y1287" s="24">
        <f t="shared" si="2742"/>
        <v>0</v>
      </c>
      <c r="Z1287" s="24">
        <f t="shared" si="2703"/>
        <v>1100</v>
      </c>
      <c r="AA1287" s="24">
        <f t="shared" si="2704"/>
        <v>0</v>
      </c>
      <c r="AB1287" s="24">
        <f t="shared" si="2705"/>
        <v>0</v>
      </c>
      <c r="AC1287" s="24">
        <f t="shared" si="2742"/>
        <v>0</v>
      </c>
      <c r="AD1287" s="24">
        <f t="shared" si="2742"/>
        <v>0</v>
      </c>
      <c r="AE1287" s="24">
        <f t="shared" si="2742"/>
        <v>0</v>
      </c>
      <c r="AF1287" s="24">
        <f t="shared" si="2742"/>
        <v>0</v>
      </c>
      <c r="AG1287" s="24">
        <f t="shared" si="2742"/>
        <v>0</v>
      </c>
      <c r="AH1287" s="24">
        <f t="shared" si="2742"/>
        <v>0</v>
      </c>
      <c r="AI1287" s="24">
        <f t="shared" si="2742"/>
        <v>0</v>
      </c>
      <c r="AJ1287" s="24">
        <f t="shared" si="2742"/>
        <v>0</v>
      </c>
      <c r="AK1287" s="24">
        <f t="shared" si="2742"/>
        <v>0</v>
      </c>
      <c r="AL1287" s="24">
        <f t="shared" si="2742"/>
        <v>0</v>
      </c>
      <c r="AM1287" s="24">
        <f t="shared" si="2742"/>
        <v>0</v>
      </c>
      <c r="AN1287" s="24">
        <f t="shared" si="2742"/>
        <v>0</v>
      </c>
      <c r="AO1287" s="24">
        <f t="shared" si="2660"/>
        <v>1100</v>
      </c>
      <c r="AP1287" s="24">
        <f t="shared" si="2661"/>
        <v>0</v>
      </c>
      <c r="AQ1287" s="24">
        <f t="shared" si="2662"/>
        <v>0</v>
      </c>
      <c r="AR1287" s="24">
        <f t="shared" si="2742"/>
        <v>0</v>
      </c>
      <c r="AS1287" s="24">
        <f t="shared" si="2665"/>
        <v>1100</v>
      </c>
      <c r="AT1287" s="24">
        <f t="shared" si="2742"/>
        <v>0</v>
      </c>
      <c r="AU1287" s="6"/>
    </row>
    <row r="1288" spans="1:47" ht="31" x14ac:dyDescent="0.35">
      <c r="A1288" s="13" t="s">
        <v>370</v>
      </c>
      <c r="B1288" s="13" t="s">
        <v>83</v>
      </c>
      <c r="C1288" s="13" t="s">
        <v>137</v>
      </c>
      <c r="D1288" s="13" t="s">
        <v>68</v>
      </c>
      <c r="E1288" s="13"/>
      <c r="F1288" s="15" t="s">
        <v>81</v>
      </c>
      <c r="G1288" s="21">
        <f>G1289</f>
        <v>1100</v>
      </c>
      <c r="H1288" s="21">
        <f t="shared" si="2742"/>
        <v>0</v>
      </c>
      <c r="I1288" s="21">
        <f t="shared" si="2742"/>
        <v>0</v>
      </c>
      <c r="J1288" s="21">
        <f t="shared" si="2742"/>
        <v>0</v>
      </c>
      <c r="K1288" s="21">
        <f t="shared" si="2742"/>
        <v>0</v>
      </c>
      <c r="L1288" s="21">
        <f t="shared" si="2742"/>
        <v>0</v>
      </c>
      <c r="M1288" s="21">
        <f t="shared" si="2688"/>
        <v>1100</v>
      </c>
      <c r="N1288" s="21">
        <f t="shared" si="2689"/>
        <v>0</v>
      </c>
      <c r="O1288" s="21">
        <f t="shared" si="2690"/>
        <v>0</v>
      </c>
      <c r="P1288" s="24">
        <f t="shared" si="2742"/>
        <v>0</v>
      </c>
      <c r="Q1288" s="24">
        <f t="shared" si="2742"/>
        <v>0</v>
      </c>
      <c r="R1288" s="24">
        <f t="shared" si="2742"/>
        <v>0</v>
      </c>
      <c r="S1288" s="24">
        <f t="shared" si="2742"/>
        <v>0</v>
      </c>
      <c r="T1288" s="24">
        <f t="shared" si="2742"/>
        <v>0</v>
      </c>
      <c r="U1288" s="24">
        <f t="shared" si="2742"/>
        <v>0</v>
      </c>
      <c r="V1288" s="24">
        <f t="shared" si="2742"/>
        <v>0</v>
      </c>
      <c r="W1288" s="24">
        <f t="shared" si="2742"/>
        <v>0</v>
      </c>
      <c r="X1288" s="24">
        <f t="shared" si="2742"/>
        <v>0</v>
      </c>
      <c r="Y1288" s="24">
        <f t="shared" si="2742"/>
        <v>0</v>
      </c>
      <c r="Z1288" s="24">
        <f t="shared" si="2703"/>
        <v>1100</v>
      </c>
      <c r="AA1288" s="24">
        <f t="shared" si="2704"/>
        <v>0</v>
      </c>
      <c r="AB1288" s="24">
        <f t="shared" si="2705"/>
        <v>0</v>
      </c>
      <c r="AC1288" s="24">
        <f t="shared" si="2742"/>
        <v>0</v>
      </c>
      <c r="AD1288" s="24">
        <f t="shared" si="2742"/>
        <v>0</v>
      </c>
      <c r="AE1288" s="24">
        <f t="shared" si="2742"/>
        <v>0</v>
      </c>
      <c r="AF1288" s="24">
        <f t="shared" si="2742"/>
        <v>0</v>
      </c>
      <c r="AG1288" s="24">
        <f t="shared" si="2742"/>
        <v>0</v>
      </c>
      <c r="AH1288" s="24">
        <f t="shared" si="2742"/>
        <v>0</v>
      </c>
      <c r="AI1288" s="24">
        <f t="shared" si="2742"/>
        <v>0</v>
      </c>
      <c r="AJ1288" s="24">
        <f t="shared" si="2742"/>
        <v>0</v>
      </c>
      <c r="AK1288" s="24">
        <f t="shared" si="2742"/>
        <v>0</v>
      </c>
      <c r="AL1288" s="24">
        <f t="shared" si="2742"/>
        <v>0</v>
      </c>
      <c r="AM1288" s="24">
        <f t="shared" si="2742"/>
        <v>0</v>
      </c>
      <c r="AN1288" s="24">
        <f t="shared" si="2742"/>
        <v>0</v>
      </c>
      <c r="AO1288" s="24">
        <f t="shared" si="2660"/>
        <v>1100</v>
      </c>
      <c r="AP1288" s="24">
        <f t="shared" si="2661"/>
        <v>0</v>
      </c>
      <c r="AQ1288" s="24">
        <f t="shared" si="2662"/>
        <v>0</v>
      </c>
      <c r="AR1288" s="24">
        <f t="shared" si="2742"/>
        <v>0</v>
      </c>
      <c r="AS1288" s="24">
        <f t="shared" si="2665"/>
        <v>1100</v>
      </c>
      <c r="AT1288" s="24">
        <f t="shared" si="2742"/>
        <v>0</v>
      </c>
      <c r="AU1288" s="6"/>
    </row>
    <row r="1289" spans="1:47" ht="46.5" x14ac:dyDescent="0.35">
      <c r="A1289" s="13" t="s">
        <v>370</v>
      </c>
      <c r="B1289" s="13" t="s">
        <v>83</v>
      </c>
      <c r="C1289" s="13" t="s">
        <v>137</v>
      </c>
      <c r="D1289" s="13" t="s">
        <v>62</v>
      </c>
      <c r="E1289" s="13"/>
      <c r="F1289" s="15" t="s">
        <v>82</v>
      </c>
      <c r="G1289" s="21">
        <f>G1290</f>
        <v>1100</v>
      </c>
      <c r="H1289" s="21">
        <f t="shared" si="2742"/>
        <v>0</v>
      </c>
      <c r="I1289" s="21">
        <f t="shared" si="2742"/>
        <v>0</v>
      </c>
      <c r="J1289" s="21">
        <f t="shared" si="2742"/>
        <v>0</v>
      </c>
      <c r="K1289" s="21">
        <f t="shared" si="2742"/>
        <v>0</v>
      </c>
      <c r="L1289" s="21">
        <f t="shared" si="2742"/>
        <v>0</v>
      </c>
      <c r="M1289" s="21">
        <f t="shared" si="2688"/>
        <v>1100</v>
      </c>
      <c r="N1289" s="21">
        <f t="shared" si="2689"/>
        <v>0</v>
      </c>
      <c r="O1289" s="21">
        <f t="shared" si="2690"/>
        <v>0</v>
      </c>
      <c r="P1289" s="24">
        <f t="shared" si="2742"/>
        <v>0</v>
      </c>
      <c r="Q1289" s="24">
        <f t="shared" si="2742"/>
        <v>0</v>
      </c>
      <c r="R1289" s="24">
        <f t="shared" si="2742"/>
        <v>0</v>
      </c>
      <c r="S1289" s="24">
        <f t="shared" si="2742"/>
        <v>0</v>
      </c>
      <c r="T1289" s="24">
        <f t="shared" si="2742"/>
        <v>0</v>
      </c>
      <c r="U1289" s="24">
        <f t="shared" si="2742"/>
        <v>0</v>
      </c>
      <c r="V1289" s="24">
        <f t="shared" si="2742"/>
        <v>0</v>
      </c>
      <c r="W1289" s="24">
        <f t="shared" si="2742"/>
        <v>0</v>
      </c>
      <c r="X1289" s="24">
        <f t="shared" si="2742"/>
        <v>0</v>
      </c>
      <c r="Y1289" s="24">
        <f t="shared" si="2742"/>
        <v>0</v>
      </c>
      <c r="Z1289" s="24">
        <f t="shared" si="2703"/>
        <v>1100</v>
      </c>
      <c r="AA1289" s="24">
        <f t="shared" si="2704"/>
        <v>0</v>
      </c>
      <c r="AB1289" s="24">
        <f t="shared" si="2705"/>
        <v>0</v>
      </c>
      <c r="AC1289" s="24">
        <f t="shared" si="2742"/>
        <v>0</v>
      </c>
      <c r="AD1289" s="24">
        <f t="shared" si="2742"/>
        <v>0</v>
      </c>
      <c r="AE1289" s="24">
        <f t="shared" si="2742"/>
        <v>0</v>
      </c>
      <c r="AF1289" s="24">
        <f t="shared" si="2742"/>
        <v>0</v>
      </c>
      <c r="AG1289" s="24">
        <f t="shared" si="2742"/>
        <v>0</v>
      </c>
      <c r="AH1289" s="24">
        <f t="shared" si="2742"/>
        <v>0</v>
      </c>
      <c r="AI1289" s="24">
        <f t="shared" si="2742"/>
        <v>0</v>
      </c>
      <c r="AJ1289" s="24">
        <f t="shared" si="2742"/>
        <v>0</v>
      </c>
      <c r="AK1289" s="24">
        <f t="shared" si="2742"/>
        <v>0</v>
      </c>
      <c r="AL1289" s="24">
        <f t="shared" si="2742"/>
        <v>0</v>
      </c>
      <c r="AM1289" s="24">
        <f t="shared" si="2742"/>
        <v>0</v>
      </c>
      <c r="AN1289" s="24">
        <f t="shared" si="2742"/>
        <v>0</v>
      </c>
      <c r="AO1289" s="24">
        <f t="shared" si="2660"/>
        <v>1100</v>
      </c>
      <c r="AP1289" s="24">
        <f t="shared" si="2661"/>
        <v>0</v>
      </c>
      <c r="AQ1289" s="24">
        <f t="shared" si="2662"/>
        <v>0</v>
      </c>
      <c r="AR1289" s="24">
        <f t="shared" si="2742"/>
        <v>0</v>
      </c>
      <c r="AS1289" s="24">
        <f t="shared" si="2665"/>
        <v>1100</v>
      </c>
      <c r="AT1289" s="24">
        <f t="shared" si="2742"/>
        <v>0</v>
      </c>
    </row>
    <row r="1290" spans="1:47" ht="31" x14ac:dyDescent="0.35">
      <c r="A1290" s="13" t="s">
        <v>370</v>
      </c>
      <c r="B1290" s="13" t="s">
        <v>83</v>
      </c>
      <c r="C1290" s="13" t="s">
        <v>137</v>
      </c>
      <c r="D1290" s="13" t="s">
        <v>62</v>
      </c>
      <c r="E1290" s="13" t="s">
        <v>7</v>
      </c>
      <c r="F1290" s="15" t="s">
        <v>385</v>
      </c>
      <c r="G1290" s="21">
        <f>G1291</f>
        <v>1100</v>
      </c>
      <c r="H1290" s="21">
        <f t="shared" si="2742"/>
        <v>0</v>
      </c>
      <c r="I1290" s="21">
        <f t="shared" si="2742"/>
        <v>0</v>
      </c>
      <c r="J1290" s="21">
        <f t="shared" si="2742"/>
        <v>0</v>
      </c>
      <c r="K1290" s="21">
        <f t="shared" si="2742"/>
        <v>0</v>
      </c>
      <c r="L1290" s="21">
        <f t="shared" si="2742"/>
        <v>0</v>
      </c>
      <c r="M1290" s="21">
        <f t="shared" si="2688"/>
        <v>1100</v>
      </c>
      <c r="N1290" s="21">
        <f t="shared" si="2689"/>
        <v>0</v>
      </c>
      <c r="O1290" s="21">
        <f t="shared" si="2690"/>
        <v>0</v>
      </c>
      <c r="P1290" s="24">
        <f t="shared" si="2742"/>
        <v>0</v>
      </c>
      <c r="Q1290" s="24">
        <f t="shared" si="2742"/>
        <v>0</v>
      </c>
      <c r="R1290" s="24">
        <f t="shared" si="2742"/>
        <v>0</v>
      </c>
      <c r="S1290" s="24">
        <f t="shared" si="2742"/>
        <v>0</v>
      </c>
      <c r="T1290" s="24">
        <f t="shared" si="2742"/>
        <v>0</v>
      </c>
      <c r="U1290" s="24">
        <f t="shared" si="2742"/>
        <v>0</v>
      </c>
      <c r="V1290" s="24">
        <f t="shared" si="2742"/>
        <v>0</v>
      </c>
      <c r="W1290" s="24">
        <f t="shared" si="2742"/>
        <v>0</v>
      </c>
      <c r="X1290" s="24">
        <f t="shared" si="2742"/>
        <v>0</v>
      </c>
      <c r="Y1290" s="24">
        <f t="shared" si="2742"/>
        <v>0</v>
      </c>
      <c r="Z1290" s="24">
        <f t="shared" si="2703"/>
        <v>1100</v>
      </c>
      <c r="AA1290" s="24">
        <f t="shared" si="2704"/>
        <v>0</v>
      </c>
      <c r="AB1290" s="24">
        <f t="shared" si="2705"/>
        <v>0</v>
      </c>
      <c r="AC1290" s="24">
        <f t="shared" si="2742"/>
        <v>0</v>
      </c>
      <c r="AD1290" s="24">
        <f t="shared" si="2742"/>
        <v>0</v>
      </c>
      <c r="AE1290" s="24">
        <f t="shared" si="2742"/>
        <v>0</v>
      </c>
      <c r="AF1290" s="24">
        <f t="shared" si="2742"/>
        <v>0</v>
      </c>
      <c r="AG1290" s="24">
        <f t="shared" si="2742"/>
        <v>0</v>
      </c>
      <c r="AH1290" s="24">
        <f t="shared" si="2742"/>
        <v>0</v>
      </c>
      <c r="AI1290" s="24">
        <f t="shared" si="2742"/>
        <v>0</v>
      </c>
      <c r="AJ1290" s="24">
        <f t="shared" si="2742"/>
        <v>0</v>
      </c>
      <c r="AK1290" s="24">
        <f t="shared" si="2742"/>
        <v>0</v>
      </c>
      <c r="AL1290" s="24">
        <f t="shared" si="2742"/>
        <v>0</v>
      </c>
      <c r="AM1290" s="24">
        <f t="shared" si="2742"/>
        <v>0</v>
      </c>
      <c r="AN1290" s="24">
        <f t="shared" si="2742"/>
        <v>0</v>
      </c>
      <c r="AO1290" s="24">
        <f t="shared" si="2660"/>
        <v>1100</v>
      </c>
      <c r="AP1290" s="24">
        <f t="shared" si="2661"/>
        <v>0</v>
      </c>
      <c r="AQ1290" s="24">
        <f t="shared" si="2662"/>
        <v>0</v>
      </c>
      <c r="AR1290" s="24">
        <f t="shared" si="2742"/>
        <v>0</v>
      </c>
      <c r="AS1290" s="24">
        <f t="shared" si="2665"/>
        <v>1100</v>
      </c>
      <c r="AT1290" s="24">
        <f t="shared" si="2742"/>
        <v>0</v>
      </c>
    </row>
    <row r="1291" spans="1:47" ht="31" x14ac:dyDescent="0.35">
      <c r="A1291" s="13" t="s">
        <v>370</v>
      </c>
      <c r="B1291" s="13" t="s">
        <v>83</v>
      </c>
      <c r="C1291" s="13" t="s">
        <v>137</v>
      </c>
      <c r="D1291" s="13" t="s">
        <v>62</v>
      </c>
      <c r="E1291" s="13">
        <v>240</v>
      </c>
      <c r="F1291" s="15" t="s">
        <v>374</v>
      </c>
      <c r="G1291" s="21">
        <v>1100</v>
      </c>
      <c r="H1291" s="21">
        <v>0</v>
      </c>
      <c r="I1291" s="21">
        <v>0</v>
      </c>
      <c r="J1291" s="21"/>
      <c r="K1291" s="21"/>
      <c r="L1291" s="21"/>
      <c r="M1291" s="21">
        <f t="shared" si="2688"/>
        <v>1100</v>
      </c>
      <c r="N1291" s="21">
        <f t="shared" si="2689"/>
        <v>0</v>
      </c>
      <c r="O1291" s="21">
        <f t="shared" si="2690"/>
        <v>0</v>
      </c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>
        <f t="shared" si="2703"/>
        <v>1100</v>
      </c>
      <c r="AA1291" s="24">
        <f t="shared" si="2704"/>
        <v>0</v>
      </c>
      <c r="AB1291" s="24">
        <f t="shared" si="2705"/>
        <v>0</v>
      </c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>
        <f t="shared" si="2660"/>
        <v>1100</v>
      </c>
      <c r="AP1291" s="24">
        <f t="shared" si="2661"/>
        <v>0</v>
      </c>
      <c r="AQ1291" s="24">
        <f t="shared" si="2662"/>
        <v>0</v>
      </c>
      <c r="AR1291" s="24"/>
      <c r="AS1291" s="24">
        <f t="shared" si="2665"/>
        <v>1100</v>
      </c>
      <c r="AT1291" s="24"/>
    </row>
    <row r="1292" spans="1:47" s="16" customFormat="1" x14ac:dyDescent="0.35">
      <c r="A1292" s="18" t="s">
        <v>370</v>
      </c>
      <c r="B1292" s="18" t="s">
        <v>83</v>
      </c>
      <c r="C1292" s="18" t="s">
        <v>84</v>
      </c>
      <c r="D1292" s="18"/>
      <c r="E1292" s="18"/>
      <c r="F1292" s="11" t="s">
        <v>98</v>
      </c>
      <c r="G1292" s="20">
        <f>G1293+G1298</f>
        <v>1251.2</v>
      </c>
      <c r="H1292" s="20">
        <f t="shared" ref="H1292:L1292" si="2743">H1293+H1298</f>
        <v>1444.1</v>
      </c>
      <c r="I1292" s="20">
        <f t="shared" si="2743"/>
        <v>1444.1</v>
      </c>
      <c r="J1292" s="20">
        <f t="shared" si="2743"/>
        <v>0</v>
      </c>
      <c r="K1292" s="20">
        <f t="shared" si="2743"/>
        <v>0</v>
      </c>
      <c r="L1292" s="20">
        <f t="shared" si="2743"/>
        <v>0</v>
      </c>
      <c r="M1292" s="21">
        <f t="shared" si="2688"/>
        <v>1251.2</v>
      </c>
      <c r="N1292" s="21">
        <f t="shared" si="2689"/>
        <v>1444.1</v>
      </c>
      <c r="O1292" s="21">
        <f t="shared" si="2690"/>
        <v>1444.1</v>
      </c>
      <c r="P1292" s="23">
        <f t="shared" ref="P1292:Q1292" si="2744">P1293+P1298</f>
        <v>0</v>
      </c>
      <c r="Q1292" s="23">
        <f t="shared" si="2744"/>
        <v>0</v>
      </c>
      <c r="R1292" s="23">
        <f t="shared" ref="R1292:T1292" si="2745">R1293+R1298</f>
        <v>0</v>
      </c>
      <c r="S1292" s="23">
        <f t="shared" si="2745"/>
        <v>0</v>
      </c>
      <c r="T1292" s="23">
        <f t="shared" si="2745"/>
        <v>0</v>
      </c>
      <c r="U1292" s="23">
        <f t="shared" ref="U1292:W1292" si="2746">U1293+U1298</f>
        <v>0</v>
      </c>
      <c r="V1292" s="23">
        <f t="shared" si="2746"/>
        <v>0</v>
      </c>
      <c r="W1292" s="23">
        <f t="shared" si="2746"/>
        <v>0</v>
      </c>
      <c r="X1292" s="23">
        <f t="shared" ref="X1292:Y1292" si="2747">X1293+X1298</f>
        <v>0</v>
      </c>
      <c r="Y1292" s="23">
        <f t="shared" si="2747"/>
        <v>0</v>
      </c>
      <c r="Z1292" s="23">
        <f t="shared" si="2703"/>
        <v>1251.2</v>
      </c>
      <c r="AA1292" s="23">
        <f t="shared" si="2704"/>
        <v>1444.1</v>
      </c>
      <c r="AB1292" s="23">
        <f t="shared" si="2705"/>
        <v>1444.1</v>
      </c>
      <c r="AC1292" s="23">
        <f t="shared" ref="AC1292:AL1292" si="2748">AC1293+AC1298</f>
        <v>0</v>
      </c>
      <c r="AD1292" s="23">
        <f t="shared" si="2748"/>
        <v>0</v>
      </c>
      <c r="AE1292" s="23">
        <f t="shared" ref="AE1292" si="2749">AE1293+AE1298</f>
        <v>0</v>
      </c>
      <c r="AF1292" s="23">
        <f t="shared" si="2748"/>
        <v>0</v>
      </c>
      <c r="AG1292" s="23">
        <f t="shared" si="2748"/>
        <v>0</v>
      </c>
      <c r="AH1292" s="23">
        <f t="shared" si="2748"/>
        <v>0</v>
      </c>
      <c r="AI1292" s="23">
        <f t="shared" ref="AI1292" si="2750">AI1293+AI1298</f>
        <v>0</v>
      </c>
      <c r="AJ1292" s="23">
        <f t="shared" si="2748"/>
        <v>0</v>
      </c>
      <c r="AK1292" s="23">
        <f t="shared" si="2748"/>
        <v>0</v>
      </c>
      <c r="AL1292" s="23">
        <f t="shared" si="2748"/>
        <v>0</v>
      </c>
      <c r="AM1292" s="23">
        <f t="shared" ref="AM1292:AT1292" si="2751">AM1293+AM1298</f>
        <v>0</v>
      </c>
      <c r="AN1292" s="23">
        <f t="shared" si="2751"/>
        <v>0</v>
      </c>
      <c r="AO1292" s="23">
        <f t="shared" si="2660"/>
        <v>1251.2</v>
      </c>
      <c r="AP1292" s="23">
        <f t="shared" si="2661"/>
        <v>1444.1</v>
      </c>
      <c r="AQ1292" s="23">
        <f t="shared" si="2662"/>
        <v>1444.1</v>
      </c>
      <c r="AR1292" s="23">
        <f t="shared" ref="AR1292" si="2752">AR1293+AR1298</f>
        <v>0</v>
      </c>
      <c r="AS1292" s="23">
        <f t="shared" si="2665"/>
        <v>1251.2</v>
      </c>
      <c r="AT1292" s="23">
        <f t="shared" si="2751"/>
        <v>0</v>
      </c>
    </row>
    <row r="1293" spans="1:47" ht="31" x14ac:dyDescent="0.35">
      <c r="A1293" s="13" t="s">
        <v>370</v>
      </c>
      <c r="B1293" s="13" t="s">
        <v>83</v>
      </c>
      <c r="C1293" s="13" t="s">
        <v>84</v>
      </c>
      <c r="D1293" s="13" t="s">
        <v>358</v>
      </c>
      <c r="E1293" s="13"/>
      <c r="F1293" s="15" t="s">
        <v>408</v>
      </c>
      <c r="G1293" s="21">
        <f>G1294</f>
        <v>605.1</v>
      </c>
      <c r="H1293" s="21">
        <f t="shared" ref="H1293:AT1296" si="2753">H1294</f>
        <v>605.29999999999995</v>
      </c>
      <c r="I1293" s="21">
        <f t="shared" si="2753"/>
        <v>605.29999999999995</v>
      </c>
      <c r="J1293" s="21">
        <f t="shared" si="2753"/>
        <v>0</v>
      </c>
      <c r="K1293" s="21">
        <f t="shared" si="2753"/>
        <v>0</v>
      </c>
      <c r="L1293" s="21">
        <f t="shared" si="2753"/>
        <v>0</v>
      </c>
      <c r="M1293" s="21">
        <f t="shared" si="2688"/>
        <v>605.1</v>
      </c>
      <c r="N1293" s="21">
        <f t="shared" si="2689"/>
        <v>605.29999999999995</v>
      </c>
      <c r="O1293" s="21">
        <f t="shared" si="2690"/>
        <v>605.29999999999995</v>
      </c>
      <c r="P1293" s="24">
        <f t="shared" si="2753"/>
        <v>0</v>
      </c>
      <c r="Q1293" s="24">
        <f t="shared" si="2753"/>
        <v>0</v>
      </c>
      <c r="R1293" s="24">
        <f t="shared" si="2753"/>
        <v>0</v>
      </c>
      <c r="S1293" s="24">
        <f t="shared" si="2753"/>
        <v>0</v>
      </c>
      <c r="T1293" s="24">
        <f t="shared" si="2753"/>
        <v>0</v>
      </c>
      <c r="U1293" s="24">
        <f t="shared" si="2753"/>
        <v>0</v>
      </c>
      <c r="V1293" s="24">
        <f t="shared" si="2753"/>
        <v>0</v>
      </c>
      <c r="W1293" s="24">
        <f t="shared" si="2753"/>
        <v>0</v>
      </c>
      <c r="X1293" s="24">
        <f t="shared" si="2753"/>
        <v>0</v>
      </c>
      <c r="Y1293" s="24">
        <f t="shared" si="2753"/>
        <v>0</v>
      </c>
      <c r="Z1293" s="24">
        <f t="shared" si="2703"/>
        <v>605.1</v>
      </c>
      <c r="AA1293" s="24">
        <f t="shared" si="2704"/>
        <v>605.29999999999995</v>
      </c>
      <c r="AB1293" s="24">
        <f t="shared" si="2705"/>
        <v>605.29999999999995</v>
      </c>
      <c r="AC1293" s="24">
        <f t="shared" si="2753"/>
        <v>0</v>
      </c>
      <c r="AD1293" s="24">
        <f t="shared" si="2753"/>
        <v>0</v>
      </c>
      <c r="AE1293" s="24">
        <f t="shared" si="2753"/>
        <v>0</v>
      </c>
      <c r="AF1293" s="24">
        <f t="shared" si="2753"/>
        <v>0</v>
      </c>
      <c r="AG1293" s="24">
        <f t="shared" si="2753"/>
        <v>0</v>
      </c>
      <c r="AH1293" s="24">
        <f t="shared" si="2753"/>
        <v>0</v>
      </c>
      <c r="AI1293" s="24">
        <f t="shared" si="2753"/>
        <v>0</v>
      </c>
      <c r="AJ1293" s="24">
        <f t="shared" si="2753"/>
        <v>0</v>
      </c>
      <c r="AK1293" s="24">
        <f t="shared" si="2753"/>
        <v>0</v>
      </c>
      <c r="AL1293" s="24">
        <f t="shared" si="2753"/>
        <v>0</v>
      </c>
      <c r="AM1293" s="24">
        <f t="shared" si="2753"/>
        <v>0</v>
      </c>
      <c r="AN1293" s="24">
        <f t="shared" si="2753"/>
        <v>0</v>
      </c>
      <c r="AO1293" s="24">
        <f t="shared" si="2660"/>
        <v>605.1</v>
      </c>
      <c r="AP1293" s="24">
        <f t="shared" si="2661"/>
        <v>605.29999999999995</v>
      </c>
      <c r="AQ1293" s="24">
        <f t="shared" si="2662"/>
        <v>605.29999999999995</v>
      </c>
      <c r="AR1293" s="24">
        <f t="shared" si="2753"/>
        <v>0</v>
      </c>
      <c r="AS1293" s="24">
        <f t="shared" si="2665"/>
        <v>605.1</v>
      </c>
      <c r="AT1293" s="24">
        <f t="shared" si="2753"/>
        <v>0</v>
      </c>
      <c r="AU1293" s="6"/>
    </row>
    <row r="1294" spans="1:47" ht="31" x14ac:dyDescent="0.35">
      <c r="A1294" s="13" t="s">
        <v>370</v>
      </c>
      <c r="B1294" s="13" t="s">
        <v>83</v>
      </c>
      <c r="C1294" s="13" t="s">
        <v>84</v>
      </c>
      <c r="D1294" s="13" t="s">
        <v>359</v>
      </c>
      <c r="E1294" s="13"/>
      <c r="F1294" s="15" t="s">
        <v>410</v>
      </c>
      <c r="G1294" s="21">
        <f>G1295</f>
        <v>605.1</v>
      </c>
      <c r="H1294" s="21">
        <f t="shared" si="2753"/>
        <v>605.29999999999995</v>
      </c>
      <c r="I1294" s="21">
        <f t="shared" si="2753"/>
        <v>605.29999999999995</v>
      </c>
      <c r="J1294" s="21">
        <f t="shared" si="2753"/>
        <v>0</v>
      </c>
      <c r="K1294" s="21">
        <f t="shared" si="2753"/>
        <v>0</v>
      </c>
      <c r="L1294" s="21">
        <f t="shared" si="2753"/>
        <v>0</v>
      </c>
      <c r="M1294" s="21">
        <f t="shared" si="2688"/>
        <v>605.1</v>
      </c>
      <c r="N1294" s="21">
        <f t="shared" si="2689"/>
        <v>605.29999999999995</v>
      </c>
      <c r="O1294" s="21">
        <f t="shared" si="2690"/>
        <v>605.29999999999995</v>
      </c>
      <c r="P1294" s="24">
        <f t="shared" si="2753"/>
        <v>0</v>
      </c>
      <c r="Q1294" s="24">
        <f t="shared" si="2753"/>
        <v>0</v>
      </c>
      <c r="R1294" s="24">
        <f t="shared" si="2753"/>
        <v>0</v>
      </c>
      <c r="S1294" s="24">
        <f t="shared" si="2753"/>
        <v>0</v>
      </c>
      <c r="T1294" s="24">
        <f t="shared" si="2753"/>
        <v>0</v>
      </c>
      <c r="U1294" s="24">
        <f t="shared" si="2753"/>
        <v>0</v>
      </c>
      <c r="V1294" s="24">
        <f t="shared" si="2753"/>
        <v>0</v>
      </c>
      <c r="W1294" s="24">
        <f t="shared" si="2753"/>
        <v>0</v>
      </c>
      <c r="X1294" s="24">
        <f t="shared" si="2753"/>
        <v>0</v>
      </c>
      <c r="Y1294" s="24">
        <f t="shared" si="2753"/>
        <v>0</v>
      </c>
      <c r="Z1294" s="24">
        <f t="shared" si="2703"/>
        <v>605.1</v>
      </c>
      <c r="AA1294" s="24">
        <f t="shared" si="2704"/>
        <v>605.29999999999995</v>
      </c>
      <c r="AB1294" s="24">
        <f t="shared" si="2705"/>
        <v>605.29999999999995</v>
      </c>
      <c r="AC1294" s="24">
        <f t="shared" si="2753"/>
        <v>0</v>
      </c>
      <c r="AD1294" s="24">
        <f t="shared" si="2753"/>
        <v>0</v>
      </c>
      <c r="AE1294" s="24">
        <f t="shared" si="2753"/>
        <v>0</v>
      </c>
      <c r="AF1294" s="24">
        <f t="shared" si="2753"/>
        <v>0</v>
      </c>
      <c r="AG1294" s="24">
        <f t="shared" si="2753"/>
        <v>0</v>
      </c>
      <c r="AH1294" s="24">
        <f t="shared" si="2753"/>
        <v>0</v>
      </c>
      <c r="AI1294" s="24">
        <f t="shared" si="2753"/>
        <v>0</v>
      </c>
      <c r="AJ1294" s="24">
        <f t="shared" si="2753"/>
        <v>0</v>
      </c>
      <c r="AK1294" s="24">
        <f t="shared" si="2753"/>
        <v>0</v>
      </c>
      <c r="AL1294" s="24">
        <f t="shared" si="2753"/>
        <v>0</v>
      </c>
      <c r="AM1294" s="24">
        <f t="shared" si="2753"/>
        <v>0</v>
      </c>
      <c r="AN1294" s="24">
        <f t="shared" si="2753"/>
        <v>0</v>
      </c>
      <c r="AO1294" s="24">
        <f t="shared" si="2660"/>
        <v>605.1</v>
      </c>
      <c r="AP1294" s="24">
        <f t="shared" si="2661"/>
        <v>605.29999999999995</v>
      </c>
      <c r="AQ1294" s="24">
        <f t="shared" si="2662"/>
        <v>605.29999999999995</v>
      </c>
      <c r="AR1294" s="24">
        <f t="shared" si="2753"/>
        <v>0</v>
      </c>
      <c r="AS1294" s="24">
        <f t="shared" si="2665"/>
        <v>605.1</v>
      </c>
      <c r="AT1294" s="24">
        <f t="shared" si="2753"/>
        <v>0</v>
      </c>
      <c r="AU1294" s="6"/>
    </row>
    <row r="1295" spans="1:47" ht="31" x14ac:dyDescent="0.35">
      <c r="A1295" s="13" t="s">
        <v>370</v>
      </c>
      <c r="B1295" s="13" t="s">
        <v>83</v>
      </c>
      <c r="C1295" s="13" t="s">
        <v>84</v>
      </c>
      <c r="D1295" s="13" t="s">
        <v>334</v>
      </c>
      <c r="E1295" s="13"/>
      <c r="F1295" s="15" t="s">
        <v>411</v>
      </c>
      <c r="G1295" s="21">
        <f>G1296</f>
        <v>605.1</v>
      </c>
      <c r="H1295" s="21">
        <f t="shared" si="2753"/>
        <v>605.29999999999995</v>
      </c>
      <c r="I1295" s="21">
        <f t="shared" si="2753"/>
        <v>605.29999999999995</v>
      </c>
      <c r="J1295" s="21">
        <f t="shared" si="2753"/>
        <v>0</v>
      </c>
      <c r="K1295" s="21">
        <f t="shared" si="2753"/>
        <v>0</v>
      </c>
      <c r="L1295" s="21">
        <f t="shared" si="2753"/>
        <v>0</v>
      </c>
      <c r="M1295" s="21">
        <f t="shared" si="2688"/>
        <v>605.1</v>
      </c>
      <c r="N1295" s="21">
        <f t="shared" si="2689"/>
        <v>605.29999999999995</v>
      </c>
      <c r="O1295" s="21">
        <f t="shared" si="2690"/>
        <v>605.29999999999995</v>
      </c>
      <c r="P1295" s="24">
        <f t="shared" si="2753"/>
        <v>0</v>
      </c>
      <c r="Q1295" s="24">
        <f t="shared" si="2753"/>
        <v>0</v>
      </c>
      <c r="R1295" s="24">
        <f t="shared" si="2753"/>
        <v>0</v>
      </c>
      <c r="S1295" s="24">
        <f t="shared" si="2753"/>
        <v>0</v>
      </c>
      <c r="T1295" s="24">
        <f t="shared" si="2753"/>
        <v>0</v>
      </c>
      <c r="U1295" s="24">
        <f t="shared" si="2753"/>
        <v>0</v>
      </c>
      <c r="V1295" s="24">
        <f t="shared" si="2753"/>
        <v>0</v>
      </c>
      <c r="W1295" s="24">
        <f t="shared" si="2753"/>
        <v>0</v>
      </c>
      <c r="X1295" s="24">
        <f t="shared" si="2753"/>
        <v>0</v>
      </c>
      <c r="Y1295" s="24">
        <f t="shared" si="2753"/>
        <v>0</v>
      </c>
      <c r="Z1295" s="24">
        <f t="shared" si="2703"/>
        <v>605.1</v>
      </c>
      <c r="AA1295" s="24">
        <f t="shared" si="2704"/>
        <v>605.29999999999995</v>
      </c>
      <c r="AB1295" s="24">
        <f t="shared" si="2705"/>
        <v>605.29999999999995</v>
      </c>
      <c r="AC1295" s="24">
        <f t="shared" si="2753"/>
        <v>0</v>
      </c>
      <c r="AD1295" s="24">
        <f t="shared" si="2753"/>
        <v>0</v>
      </c>
      <c r="AE1295" s="24">
        <f t="shared" si="2753"/>
        <v>0</v>
      </c>
      <c r="AF1295" s="24">
        <f t="shared" si="2753"/>
        <v>0</v>
      </c>
      <c r="AG1295" s="24">
        <f t="shared" si="2753"/>
        <v>0</v>
      </c>
      <c r="AH1295" s="24">
        <f t="shared" si="2753"/>
        <v>0</v>
      </c>
      <c r="AI1295" s="24">
        <f t="shared" si="2753"/>
        <v>0</v>
      </c>
      <c r="AJ1295" s="24">
        <f t="shared" si="2753"/>
        <v>0</v>
      </c>
      <c r="AK1295" s="24">
        <f t="shared" si="2753"/>
        <v>0</v>
      </c>
      <c r="AL1295" s="24">
        <f t="shared" si="2753"/>
        <v>0</v>
      </c>
      <c r="AM1295" s="24">
        <f t="shared" si="2753"/>
        <v>0</v>
      </c>
      <c r="AN1295" s="24">
        <f t="shared" si="2753"/>
        <v>0</v>
      </c>
      <c r="AO1295" s="24">
        <f t="shared" si="2660"/>
        <v>605.1</v>
      </c>
      <c r="AP1295" s="24">
        <f t="shared" si="2661"/>
        <v>605.29999999999995</v>
      </c>
      <c r="AQ1295" s="24">
        <f t="shared" si="2662"/>
        <v>605.29999999999995</v>
      </c>
      <c r="AR1295" s="24">
        <f t="shared" si="2753"/>
        <v>0</v>
      </c>
      <c r="AS1295" s="24">
        <f t="shared" si="2665"/>
        <v>605.1</v>
      </c>
      <c r="AT1295" s="24">
        <f t="shared" si="2753"/>
        <v>0</v>
      </c>
    </row>
    <row r="1296" spans="1:47" ht="31" x14ac:dyDescent="0.35">
      <c r="A1296" s="13" t="s">
        <v>370</v>
      </c>
      <c r="B1296" s="13" t="s">
        <v>83</v>
      </c>
      <c r="C1296" s="13" t="s">
        <v>84</v>
      </c>
      <c r="D1296" s="13" t="s">
        <v>334</v>
      </c>
      <c r="E1296" s="13" t="s">
        <v>7</v>
      </c>
      <c r="F1296" s="15" t="s">
        <v>385</v>
      </c>
      <c r="G1296" s="21">
        <f>G1297</f>
        <v>605.1</v>
      </c>
      <c r="H1296" s="21">
        <f t="shared" si="2753"/>
        <v>605.29999999999995</v>
      </c>
      <c r="I1296" s="21">
        <f t="shared" si="2753"/>
        <v>605.29999999999995</v>
      </c>
      <c r="J1296" s="21">
        <f t="shared" si="2753"/>
        <v>0</v>
      </c>
      <c r="K1296" s="21">
        <f t="shared" si="2753"/>
        <v>0</v>
      </c>
      <c r="L1296" s="21">
        <f t="shared" si="2753"/>
        <v>0</v>
      </c>
      <c r="M1296" s="21">
        <f t="shared" si="2688"/>
        <v>605.1</v>
      </c>
      <c r="N1296" s="21">
        <f t="shared" si="2689"/>
        <v>605.29999999999995</v>
      </c>
      <c r="O1296" s="21">
        <f t="shared" si="2690"/>
        <v>605.29999999999995</v>
      </c>
      <c r="P1296" s="24">
        <f t="shared" si="2753"/>
        <v>0</v>
      </c>
      <c r="Q1296" s="24">
        <f t="shared" si="2753"/>
        <v>0</v>
      </c>
      <c r="R1296" s="24">
        <f t="shared" si="2753"/>
        <v>0</v>
      </c>
      <c r="S1296" s="24">
        <f t="shared" si="2753"/>
        <v>0</v>
      </c>
      <c r="T1296" s="24">
        <f t="shared" si="2753"/>
        <v>0</v>
      </c>
      <c r="U1296" s="24">
        <f t="shared" si="2753"/>
        <v>0</v>
      </c>
      <c r="V1296" s="24">
        <f t="shared" si="2753"/>
        <v>0</v>
      </c>
      <c r="W1296" s="24">
        <f t="shared" si="2753"/>
        <v>0</v>
      </c>
      <c r="X1296" s="24">
        <f t="shared" si="2753"/>
        <v>0</v>
      </c>
      <c r="Y1296" s="24">
        <f t="shared" si="2753"/>
        <v>0</v>
      </c>
      <c r="Z1296" s="24">
        <f t="shared" si="2703"/>
        <v>605.1</v>
      </c>
      <c r="AA1296" s="24">
        <f t="shared" si="2704"/>
        <v>605.29999999999995</v>
      </c>
      <c r="AB1296" s="24">
        <f t="shared" si="2705"/>
        <v>605.29999999999995</v>
      </c>
      <c r="AC1296" s="24">
        <f t="shared" si="2753"/>
        <v>0</v>
      </c>
      <c r="AD1296" s="24">
        <f t="shared" si="2753"/>
        <v>0</v>
      </c>
      <c r="AE1296" s="24">
        <f t="shared" si="2753"/>
        <v>0</v>
      </c>
      <c r="AF1296" s="24">
        <f t="shared" si="2753"/>
        <v>0</v>
      </c>
      <c r="AG1296" s="24">
        <f t="shared" si="2753"/>
        <v>0</v>
      </c>
      <c r="AH1296" s="24">
        <f t="shared" si="2753"/>
        <v>0</v>
      </c>
      <c r="AI1296" s="24">
        <f t="shared" si="2753"/>
        <v>0</v>
      </c>
      <c r="AJ1296" s="24">
        <f t="shared" si="2753"/>
        <v>0</v>
      </c>
      <c r="AK1296" s="24">
        <f t="shared" si="2753"/>
        <v>0</v>
      </c>
      <c r="AL1296" s="24">
        <f t="shared" si="2753"/>
        <v>0</v>
      </c>
      <c r="AM1296" s="24">
        <f t="shared" si="2753"/>
        <v>0</v>
      </c>
      <c r="AN1296" s="24">
        <f t="shared" si="2753"/>
        <v>0</v>
      </c>
      <c r="AO1296" s="24">
        <f t="shared" si="2660"/>
        <v>605.1</v>
      </c>
      <c r="AP1296" s="24">
        <f t="shared" si="2661"/>
        <v>605.29999999999995</v>
      </c>
      <c r="AQ1296" s="24">
        <f t="shared" si="2662"/>
        <v>605.29999999999995</v>
      </c>
      <c r="AR1296" s="24">
        <f t="shared" si="2753"/>
        <v>0</v>
      </c>
      <c r="AS1296" s="24">
        <f t="shared" si="2665"/>
        <v>605.1</v>
      </c>
      <c r="AT1296" s="24">
        <f t="shared" si="2753"/>
        <v>0</v>
      </c>
    </row>
    <row r="1297" spans="1:47" ht="31" x14ac:dyDescent="0.35">
      <c r="A1297" s="13" t="s">
        <v>370</v>
      </c>
      <c r="B1297" s="13" t="s">
        <v>83</v>
      </c>
      <c r="C1297" s="13" t="s">
        <v>84</v>
      </c>
      <c r="D1297" s="13" t="s">
        <v>334</v>
      </c>
      <c r="E1297" s="13">
        <v>240</v>
      </c>
      <c r="F1297" s="15" t="s">
        <v>374</v>
      </c>
      <c r="G1297" s="21">
        <v>605.1</v>
      </c>
      <c r="H1297" s="21">
        <v>605.29999999999995</v>
      </c>
      <c r="I1297" s="21">
        <v>605.29999999999995</v>
      </c>
      <c r="J1297" s="21"/>
      <c r="K1297" s="21"/>
      <c r="L1297" s="21"/>
      <c r="M1297" s="21">
        <f t="shared" si="2688"/>
        <v>605.1</v>
      </c>
      <c r="N1297" s="21">
        <f t="shared" si="2689"/>
        <v>605.29999999999995</v>
      </c>
      <c r="O1297" s="21">
        <f t="shared" si="2690"/>
        <v>605.29999999999995</v>
      </c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>
        <f t="shared" si="2703"/>
        <v>605.1</v>
      </c>
      <c r="AA1297" s="24">
        <f t="shared" si="2704"/>
        <v>605.29999999999995</v>
      </c>
      <c r="AB1297" s="24">
        <f t="shared" si="2705"/>
        <v>605.29999999999995</v>
      </c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>
        <f t="shared" ref="AO1297:AO1360" si="2754">Z1297+AC1297+AD1297+AE1297+AF1297+AG1297+AH1297+AI1297+AJ1297+AK1297+AL1297</f>
        <v>605.1</v>
      </c>
      <c r="AP1297" s="24">
        <f t="shared" ref="AP1297:AP1360" si="2755">AA1297+AM1297</f>
        <v>605.29999999999995</v>
      </c>
      <c r="AQ1297" s="24">
        <f t="shared" ref="AQ1297:AQ1360" si="2756">AB1297+AN1297</f>
        <v>605.29999999999995</v>
      </c>
      <c r="AR1297" s="24"/>
      <c r="AS1297" s="24">
        <f t="shared" si="2665"/>
        <v>605.1</v>
      </c>
      <c r="AT1297" s="24"/>
    </row>
    <row r="1298" spans="1:47" ht="62" x14ac:dyDescent="0.35">
      <c r="A1298" s="13" t="s">
        <v>370</v>
      </c>
      <c r="B1298" s="13" t="s">
        <v>83</v>
      </c>
      <c r="C1298" s="13" t="s">
        <v>84</v>
      </c>
      <c r="D1298" s="13" t="s">
        <v>355</v>
      </c>
      <c r="E1298" s="13"/>
      <c r="F1298" s="15" t="s">
        <v>851</v>
      </c>
      <c r="G1298" s="21">
        <f>G1299</f>
        <v>646.1</v>
      </c>
      <c r="H1298" s="21">
        <f t="shared" ref="H1298:AT1301" si="2757">H1299</f>
        <v>838.8</v>
      </c>
      <c r="I1298" s="21">
        <f t="shared" si="2757"/>
        <v>838.8</v>
      </c>
      <c r="J1298" s="21">
        <f t="shared" si="2757"/>
        <v>0</v>
      </c>
      <c r="K1298" s="21">
        <f t="shared" si="2757"/>
        <v>0</v>
      </c>
      <c r="L1298" s="21">
        <f t="shared" si="2757"/>
        <v>0</v>
      </c>
      <c r="M1298" s="21">
        <f t="shared" si="2688"/>
        <v>646.1</v>
      </c>
      <c r="N1298" s="21">
        <f t="shared" si="2689"/>
        <v>838.8</v>
      </c>
      <c r="O1298" s="21">
        <f t="shared" si="2690"/>
        <v>838.8</v>
      </c>
      <c r="P1298" s="24">
        <f t="shared" si="2757"/>
        <v>0</v>
      </c>
      <c r="Q1298" s="24">
        <f t="shared" si="2757"/>
        <v>0</v>
      </c>
      <c r="R1298" s="24">
        <f t="shared" si="2757"/>
        <v>0</v>
      </c>
      <c r="S1298" s="24">
        <f t="shared" si="2757"/>
        <v>0</v>
      </c>
      <c r="T1298" s="24">
        <f t="shared" si="2757"/>
        <v>0</v>
      </c>
      <c r="U1298" s="24">
        <f t="shared" si="2757"/>
        <v>0</v>
      </c>
      <c r="V1298" s="24">
        <f t="shared" si="2757"/>
        <v>0</v>
      </c>
      <c r="W1298" s="24">
        <f t="shared" si="2757"/>
        <v>0</v>
      </c>
      <c r="X1298" s="24">
        <f t="shared" si="2757"/>
        <v>0</v>
      </c>
      <c r="Y1298" s="24">
        <f t="shared" si="2757"/>
        <v>0</v>
      </c>
      <c r="Z1298" s="24">
        <f t="shared" si="2703"/>
        <v>646.1</v>
      </c>
      <c r="AA1298" s="24">
        <f t="shared" si="2704"/>
        <v>838.8</v>
      </c>
      <c r="AB1298" s="24">
        <f t="shared" si="2705"/>
        <v>838.8</v>
      </c>
      <c r="AC1298" s="24">
        <f t="shared" si="2757"/>
        <v>0</v>
      </c>
      <c r="AD1298" s="24">
        <f t="shared" si="2757"/>
        <v>0</v>
      </c>
      <c r="AE1298" s="24">
        <f t="shared" si="2757"/>
        <v>0</v>
      </c>
      <c r="AF1298" s="24">
        <f t="shared" si="2757"/>
        <v>0</v>
      </c>
      <c r="AG1298" s="24">
        <f t="shared" si="2757"/>
        <v>0</v>
      </c>
      <c r="AH1298" s="24">
        <f t="shared" si="2757"/>
        <v>0</v>
      </c>
      <c r="AI1298" s="24">
        <f t="shared" si="2757"/>
        <v>0</v>
      </c>
      <c r="AJ1298" s="24">
        <f t="shared" si="2757"/>
        <v>0</v>
      </c>
      <c r="AK1298" s="24">
        <f t="shared" si="2757"/>
        <v>0</v>
      </c>
      <c r="AL1298" s="24">
        <f t="shared" si="2757"/>
        <v>0</v>
      </c>
      <c r="AM1298" s="24">
        <f t="shared" si="2757"/>
        <v>0</v>
      </c>
      <c r="AN1298" s="24">
        <f t="shared" si="2757"/>
        <v>0</v>
      </c>
      <c r="AO1298" s="24">
        <f t="shared" si="2754"/>
        <v>646.1</v>
      </c>
      <c r="AP1298" s="24">
        <f t="shared" si="2755"/>
        <v>838.8</v>
      </c>
      <c r="AQ1298" s="24">
        <f t="shared" si="2756"/>
        <v>838.8</v>
      </c>
      <c r="AR1298" s="24">
        <f t="shared" si="2757"/>
        <v>0</v>
      </c>
      <c r="AS1298" s="24">
        <f t="shared" si="2665"/>
        <v>646.1</v>
      </c>
      <c r="AT1298" s="24">
        <f t="shared" si="2757"/>
        <v>0</v>
      </c>
      <c r="AU1298" s="6"/>
    </row>
    <row r="1299" spans="1:47" ht="31" x14ac:dyDescent="0.35">
      <c r="A1299" s="13" t="s">
        <v>370</v>
      </c>
      <c r="B1299" s="13" t="s">
        <v>83</v>
      </c>
      <c r="C1299" s="13" t="s">
        <v>84</v>
      </c>
      <c r="D1299" s="13" t="s">
        <v>356</v>
      </c>
      <c r="E1299" s="13"/>
      <c r="F1299" s="15" t="s">
        <v>416</v>
      </c>
      <c r="G1299" s="21">
        <f>G1300</f>
        <v>646.1</v>
      </c>
      <c r="H1299" s="21">
        <f t="shared" si="2757"/>
        <v>838.8</v>
      </c>
      <c r="I1299" s="21">
        <f t="shared" si="2757"/>
        <v>838.8</v>
      </c>
      <c r="J1299" s="21">
        <f t="shared" si="2757"/>
        <v>0</v>
      </c>
      <c r="K1299" s="21">
        <f t="shared" si="2757"/>
        <v>0</v>
      </c>
      <c r="L1299" s="21">
        <f t="shared" si="2757"/>
        <v>0</v>
      </c>
      <c r="M1299" s="21">
        <f t="shared" si="2688"/>
        <v>646.1</v>
      </c>
      <c r="N1299" s="21">
        <f t="shared" si="2689"/>
        <v>838.8</v>
      </c>
      <c r="O1299" s="21">
        <f t="shared" si="2690"/>
        <v>838.8</v>
      </c>
      <c r="P1299" s="24">
        <f t="shared" si="2757"/>
        <v>0</v>
      </c>
      <c r="Q1299" s="24">
        <f t="shared" si="2757"/>
        <v>0</v>
      </c>
      <c r="R1299" s="24">
        <f t="shared" si="2757"/>
        <v>0</v>
      </c>
      <c r="S1299" s="24">
        <f t="shared" si="2757"/>
        <v>0</v>
      </c>
      <c r="T1299" s="24">
        <f t="shared" si="2757"/>
        <v>0</v>
      </c>
      <c r="U1299" s="24">
        <f t="shared" si="2757"/>
        <v>0</v>
      </c>
      <c r="V1299" s="24">
        <f t="shared" si="2757"/>
        <v>0</v>
      </c>
      <c r="W1299" s="24">
        <f t="shared" si="2757"/>
        <v>0</v>
      </c>
      <c r="X1299" s="24">
        <f t="shared" si="2757"/>
        <v>0</v>
      </c>
      <c r="Y1299" s="24">
        <f t="shared" si="2757"/>
        <v>0</v>
      </c>
      <c r="Z1299" s="24">
        <f t="shared" si="2703"/>
        <v>646.1</v>
      </c>
      <c r="AA1299" s="24">
        <f t="shared" si="2704"/>
        <v>838.8</v>
      </c>
      <c r="AB1299" s="24">
        <f t="shared" si="2705"/>
        <v>838.8</v>
      </c>
      <c r="AC1299" s="24">
        <f t="shared" si="2757"/>
        <v>0</v>
      </c>
      <c r="AD1299" s="24">
        <f t="shared" si="2757"/>
        <v>0</v>
      </c>
      <c r="AE1299" s="24">
        <f t="shared" si="2757"/>
        <v>0</v>
      </c>
      <c r="AF1299" s="24">
        <f t="shared" si="2757"/>
        <v>0</v>
      </c>
      <c r="AG1299" s="24">
        <f t="shared" si="2757"/>
        <v>0</v>
      </c>
      <c r="AH1299" s="24">
        <f t="shared" si="2757"/>
        <v>0</v>
      </c>
      <c r="AI1299" s="24">
        <f t="shared" si="2757"/>
        <v>0</v>
      </c>
      <c r="AJ1299" s="24">
        <f t="shared" si="2757"/>
        <v>0</v>
      </c>
      <c r="AK1299" s="24">
        <f t="shared" si="2757"/>
        <v>0</v>
      </c>
      <c r="AL1299" s="24">
        <f t="shared" si="2757"/>
        <v>0</v>
      </c>
      <c r="AM1299" s="24">
        <f t="shared" si="2757"/>
        <v>0</v>
      </c>
      <c r="AN1299" s="24">
        <f t="shared" si="2757"/>
        <v>0</v>
      </c>
      <c r="AO1299" s="24">
        <f t="shared" si="2754"/>
        <v>646.1</v>
      </c>
      <c r="AP1299" s="24">
        <f t="shared" si="2755"/>
        <v>838.8</v>
      </c>
      <c r="AQ1299" s="24">
        <f t="shared" si="2756"/>
        <v>838.8</v>
      </c>
      <c r="AR1299" s="24">
        <f t="shared" si="2757"/>
        <v>0</v>
      </c>
      <c r="AS1299" s="24">
        <f t="shared" si="2665"/>
        <v>646.1</v>
      </c>
      <c r="AT1299" s="24">
        <f t="shared" si="2757"/>
        <v>0</v>
      </c>
      <c r="AU1299" s="6"/>
    </row>
    <row r="1300" spans="1:47" ht="31" x14ac:dyDescent="0.35">
      <c r="A1300" s="13" t="s">
        <v>370</v>
      </c>
      <c r="B1300" s="13" t="s">
        <v>83</v>
      </c>
      <c r="C1300" s="13" t="s">
        <v>84</v>
      </c>
      <c r="D1300" s="13" t="s">
        <v>335</v>
      </c>
      <c r="E1300" s="13"/>
      <c r="F1300" s="15" t="s">
        <v>421</v>
      </c>
      <c r="G1300" s="21">
        <f>G1301</f>
        <v>646.1</v>
      </c>
      <c r="H1300" s="21">
        <f t="shared" si="2757"/>
        <v>838.8</v>
      </c>
      <c r="I1300" s="21">
        <f t="shared" si="2757"/>
        <v>838.8</v>
      </c>
      <c r="J1300" s="21">
        <f t="shared" si="2757"/>
        <v>0</v>
      </c>
      <c r="K1300" s="21">
        <f t="shared" si="2757"/>
        <v>0</v>
      </c>
      <c r="L1300" s="21">
        <f t="shared" si="2757"/>
        <v>0</v>
      </c>
      <c r="M1300" s="21">
        <f t="shared" si="2688"/>
        <v>646.1</v>
      </c>
      <c r="N1300" s="21">
        <f t="shared" si="2689"/>
        <v>838.8</v>
      </c>
      <c r="O1300" s="21">
        <f t="shared" si="2690"/>
        <v>838.8</v>
      </c>
      <c r="P1300" s="24">
        <f t="shared" si="2757"/>
        <v>0</v>
      </c>
      <c r="Q1300" s="24">
        <f t="shared" si="2757"/>
        <v>0</v>
      </c>
      <c r="R1300" s="24">
        <f t="shared" si="2757"/>
        <v>0</v>
      </c>
      <c r="S1300" s="24">
        <f t="shared" si="2757"/>
        <v>0</v>
      </c>
      <c r="T1300" s="24">
        <f t="shared" si="2757"/>
        <v>0</v>
      </c>
      <c r="U1300" s="24">
        <f t="shared" si="2757"/>
        <v>0</v>
      </c>
      <c r="V1300" s="24">
        <f t="shared" si="2757"/>
        <v>0</v>
      </c>
      <c r="W1300" s="24">
        <f t="shared" si="2757"/>
        <v>0</v>
      </c>
      <c r="X1300" s="24">
        <f t="shared" si="2757"/>
        <v>0</v>
      </c>
      <c r="Y1300" s="24">
        <f t="shared" si="2757"/>
        <v>0</v>
      </c>
      <c r="Z1300" s="24">
        <f t="shared" si="2703"/>
        <v>646.1</v>
      </c>
      <c r="AA1300" s="24">
        <f t="shared" si="2704"/>
        <v>838.8</v>
      </c>
      <c r="AB1300" s="24">
        <f t="shared" si="2705"/>
        <v>838.8</v>
      </c>
      <c r="AC1300" s="24">
        <f t="shared" si="2757"/>
        <v>0</v>
      </c>
      <c r="AD1300" s="24">
        <f t="shared" si="2757"/>
        <v>0</v>
      </c>
      <c r="AE1300" s="24">
        <f t="shared" si="2757"/>
        <v>0</v>
      </c>
      <c r="AF1300" s="24">
        <f t="shared" si="2757"/>
        <v>0</v>
      </c>
      <c r="AG1300" s="24">
        <f t="shared" si="2757"/>
        <v>0</v>
      </c>
      <c r="AH1300" s="24">
        <f t="shared" si="2757"/>
        <v>0</v>
      </c>
      <c r="AI1300" s="24">
        <f t="shared" si="2757"/>
        <v>0</v>
      </c>
      <c r="AJ1300" s="24">
        <f t="shared" si="2757"/>
        <v>0</v>
      </c>
      <c r="AK1300" s="24">
        <f t="shared" si="2757"/>
        <v>0</v>
      </c>
      <c r="AL1300" s="24">
        <f t="shared" si="2757"/>
        <v>0</v>
      </c>
      <c r="AM1300" s="24">
        <f t="shared" si="2757"/>
        <v>0</v>
      </c>
      <c r="AN1300" s="24">
        <f t="shared" si="2757"/>
        <v>0</v>
      </c>
      <c r="AO1300" s="24">
        <f t="shared" si="2754"/>
        <v>646.1</v>
      </c>
      <c r="AP1300" s="24">
        <f t="shared" si="2755"/>
        <v>838.8</v>
      </c>
      <c r="AQ1300" s="24">
        <f t="shared" si="2756"/>
        <v>838.8</v>
      </c>
      <c r="AR1300" s="24">
        <f t="shared" si="2757"/>
        <v>0</v>
      </c>
      <c r="AS1300" s="24">
        <f t="shared" si="2665"/>
        <v>646.1</v>
      </c>
      <c r="AT1300" s="24">
        <f t="shared" si="2757"/>
        <v>0</v>
      </c>
    </row>
    <row r="1301" spans="1:47" ht="31" x14ac:dyDescent="0.35">
      <c r="A1301" s="13" t="s">
        <v>370</v>
      </c>
      <c r="B1301" s="13" t="s">
        <v>83</v>
      </c>
      <c r="C1301" s="13" t="s">
        <v>84</v>
      </c>
      <c r="D1301" s="13" t="s">
        <v>335</v>
      </c>
      <c r="E1301" s="13" t="s">
        <v>7</v>
      </c>
      <c r="F1301" s="15" t="s">
        <v>385</v>
      </c>
      <c r="G1301" s="21">
        <f>G1302</f>
        <v>646.1</v>
      </c>
      <c r="H1301" s="21">
        <f t="shared" si="2757"/>
        <v>838.8</v>
      </c>
      <c r="I1301" s="21">
        <f t="shared" si="2757"/>
        <v>838.8</v>
      </c>
      <c r="J1301" s="21">
        <f t="shared" si="2757"/>
        <v>0</v>
      </c>
      <c r="K1301" s="21">
        <f t="shared" si="2757"/>
        <v>0</v>
      </c>
      <c r="L1301" s="21">
        <f t="shared" si="2757"/>
        <v>0</v>
      </c>
      <c r="M1301" s="21">
        <f t="shared" si="2688"/>
        <v>646.1</v>
      </c>
      <c r="N1301" s="21">
        <f t="shared" si="2689"/>
        <v>838.8</v>
      </c>
      <c r="O1301" s="21">
        <f t="shared" si="2690"/>
        <v>838.8</v>
      </c>
      <c r="P1301" s="24">
        <f t="shared" si="2757"/>
        <v>0</v>
      </c>
      <c r="Q1301" s="24">
        <f t="shared" si="2757"/>
        <v>0</v>
      </c>
      <c r="R1301" s="24">
        <f t="shared" si="2757"/>
        <v>0</v>
      </c>
      <c r="S1301" s="24">
        <f t="shared" si="2757"/>
        <v>0</v>
      </c>
      <c r="T1301" s="24">
        <f t="shared" si="2757"/>
        <v>0</v>
      </c>
      <c r="U1301" s="24">
        <f t="shared" si="2757"/>
        <v>0</v>
      </c>
      <c r="V1301" s="24">
        <f t="shared" si="2757"/>
        <v>0</v>
      </c>
      <c r="W1301" s="24">
        <f t="shared" si="2757"/>
        <v>0</v>
      </c>
      <c r="X1301" s="24">
        <f t="shared" si="2757"/>
        <v>0</v>
      </c>
      <c r="Y1301" s="24">
        <f t="shared" si="2757"/>
        <v>0</v>
      </c>
      <c r="Z1301" s="24">
        <f t="shared" si="2703"/>
        <v>646.1</v>
      </c>
      <c r="AA1301" s="24">
        <f t="shared" si="2704"/>
        <v>838.8</v>
      </c>
      <c r="AB1301" s="24">
        <f t="shared" si="2705"/>
        <v>838.8</v>
      </c>
      <c r="AC1301" s="24">
        <f t="shared" si="2757"/>
        <v>0</v>
      </c>
      <c r="AD1301" s="24">
        <f t="shared" si="2757"/>
        <v>0</v>
      </c>
      <c r="AE1301" s="24">
        <f t="shared" si="2757"/>
        <v>0</v>
      </c>
      <c r="AF1301" s="24">
        <f t="shared" si="2757"/>
        <v>0</v>
      </c>
      <c r="AG1301" s="24">
        <f t="shared" si="2757"/>
        <v>0</v>
      </c>
      <c r="AH1301" s="24">
        <f t="shared" si="2757"/>
        <v>0</v>
      </c>
      <c r="AI1301" s="24">
        <f t="shared" si="2757"/>
        <v>0</v>
      </c>
      <c r="AJ1301" s="24">
        <f t="shared" si="2757"/>
        <v>0</v>
      </c>
      <c r="AK1301" s="24">
        <f t="shared" si="2757"/>
        <v>0</v>
      </c>
      <c r="AL1301" s="24">
        <f t="shared" si="2757"/>
        <v>0</v>
      </c>
      <c r="AM1301" s="24">
        <f t="shared" si="2757"/>
        <v>0</v>
      </c>
      <c r="AN1301" s="24">
        <f t="shared" si="2757"/>
        <v>0</v>
      </c>
      <c r="AO1301" s="24">
        <f t="shared" si="2754"/>
        <v>646.1</v>
      </c>
      <c r="AP1301" s="24">
        <f t="shared" si="2755"/>
        <v>838.8</v>
      </c>
      <c r="AQ1301" s="24">
        <f t="shared" si="2756"/>
        <v>838.8</v>
      </c>
      <c r="AR1301" s="24">
        <f t="shared" si="2757"/>
        <v>0</v>
      </c>
      <c r="AS1301" s="24">
        <f t="shared" si="2665"/>
        <v>646.1</v>
      </c>
      <c r="AT1301" s="24">
        <f t="shared" si="2757"/>
        <v>0</v>
      </c>
    </row>
    <row r="1302" spans="1:47" ht="31" x14ac:dyDescent="0.35">
      <c r="A1302" s="13" t="s">
        <v>370</v>
      </c>
      <c r="B1302" s="13" t="s">
        <v>83</v>
      </c>
      <c r="C1302" s="13" t="s">
        <v>84</v>
      </c>
      <c r="D1302" s="13" t="s">
        <v>335</v>
      </c>
      <c r="E1302" s="13">
        <v>240</v>
      </c>
      <c r="F1302" s="15" t="s">
        <v>374</v>
      </c>
      <c r="G1302" s="21">
        <v>646.1</v>
      </c>
      <c r="H1302" s="21">
        <v>838.8</v>
      </c>
      <c r="I1302" s="21">
        <v>838.8</v>
      </c>
      <c r="J1302" s="21"/>
      <c r="K1302" s="21"/>
      <c r="L1302" s="21"/>
      <c r="M1302" s="21">
        <f t="shared" si="2688"/>
        <v>646.1</v>
      </c>
      <c r="N1302" s="21">
        <f t="shared" si="2689"/>
        <v>838.8</v>
      </c>
      <c r="O1302" s="21">
        <f t="shared" si="2690"/>
        <v>838.8</v>
      </c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>
        <f t="shared" si="2703"/>
        <v>646.1</v>
      </c>
      <c r="AA1302" s="24">
        <f t="shared" si="2704"/>
        <v>838.8</v>
      </c>
      <c r="AB1302" s="24">
        <f t="shared" si="2705"/>
        <v>838.8</v>
      </c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>
        <f t="shared" si="2754"/>
        <v>646.1</v>
      </c>
      <c r="AP1302" s="24">
        <f t="shared" si="2755"/>
        <v>838.8</v>
      </c>
      <c r="AQ1302" s="24">
        <f t="shared" si="2756"/>
        <v>838.8</v>
      </c>
      <c r="AR1302" s="24"/>
      <c r="AS1302" s="24">
        <f t="shared" si="2665"/>
        <v>646.1</v>
      </c>
      <c r="AT1302" s="24"/>
    </row>
    <row r="1303" spans="1:47" s="3" customFormat="1" x14ac:dyDescent="0.35">
      <c r="A1303" s="17" t="s">
        <v>370</v>
      </c>
      <c r="B1303" s="17" t="s">
        <v>109</v>
      </c>
      <c r="C1303" s="17"/>
      <c r="D1303" s="17"/>
      <c r="E1303" s="17"/>
      <c r="F1303" s="8" t="s">
        <v>391</v>
      </c>
      <c r="G1303" s="19">
        <f>G1314+G1345+G1304</f>
        <v>49624.399999999994</v>
      </c>
      <c r="H1303" s="19">
        <f>H1314+H1345+H1304</f>
        <v>47515</v>
      </c>
      <c r="I1303" s="19">
        <f>I1314+I1345+I1304</f>
        <v>47487.5</v>
      </c>
      <c r="J1303" s="19">
        <f t="shared" ref="J1303:L1303" si="2758">J1314+J1345+J1304</f>
        <v>0</v>
      </c>
      <c r="K1303" s="19">
        <f t="shared" si="2758"/>
        <v>0</v>
      </c>
      <c r="L1303" s="19">
        <f t="shared" si="2758"/>
        <v>0</v>
      </c>
      <c r="M1303" s="21">
        <f t="shared" si="2688"/>
        <v>49624.399999999994</v>
      </c>
      <c r="N1303" s="21">
        <f t="shared" si="2689"/>
        <v>47515</v>
      </c>
      <c r="O1303" s="21">
        <f t="shared" si="2690"/>
        <v>47487.5</v>
      </c>
      <c r="P1303" s="22">
        <f t="shared" ref="P1303:AT1303" si="2759">P1314+P1345+P1304</f>
        <v>0</v>
      </c>
      <c r="Q1303" s="22">
        <f t="shared" si="2759"/>
        <v>0</v>
      </c>
      <c r="R1303" s="22">
        <f t="shared" si="2759"/>
        <v>0</v>
      </c>
      <c r="S1303" s="22">
        <f t="shared" ref="S1303" si="2760">S1314+S1345+S1304</f>
        <v>0</v>
      </c>
      <c r="T1303" s="22">
        <f t="shared" si="2759"/>
        <v>0</v>
      </c>
      <c r="U1303" s="22">
        <f t="shared" si="2759"/>
        <v>0</v>
      </c>
      <c r="V1303" s="22">
        <f t="shared" ref="V1303" si="2761">V1314+V1345+V1304</f>
        <v>0</v>
      </c>
      <c r="W1303" s="22">
        <f t="shared" si="2759"/>
        <v>0</v>
      </c>
      <c r="X1303" s="22">
        <f t="shared" si="2759"/>
        <v>0</v>
      </c>
      <c r="Y1303" s="22">
        <f t="shared" si="2759"/>
        <v>0</v>
      </c>
      <c r="Z1303" s="22">
        <f t="shared" si="2703"/>
        <v>49624.399999999994</v>
      </c>
      <c r="AA1303" s="22">
        <f t="shared" si="2704"/>
        <v>47515</v>
      </c>
      <c r="AB1303" s="22">
        <f t="shared" si="2705"/>
        <v>47487.5</v>
      </c>
      <c r="AC1303" s="22">
        <f t="shared" ref="AC1303:AN1303" si="2762">AC1314+AC1345+AC1304</f>
        <v>0</v>
      </c>
      <c r="AD1303" s="22">
        <f t="shared" si="2762"/>
        <v>0</v>
      </c>
      <c r="AE1303" s="22">
        <f t="shared" ref="AE1303" si="2763">AE1314+AE1345+AE1304</f>
        <v>0</v>
      </c>
      <c r="AF1303" s="22">
        <f t="shared" si="2762"/>
        <v>0</v>
      </c>
      <c r="AG1303" s="22">
        <f t="shared" si="2762"/>
        <v>0</v>
      </c>
      <c r="AH1303" s="22">
        <f t="shared" si="2762"/>
        <v>71.974000000000004</v>
      </c>
      <c r="AI1303" s="22">
        <f t="shared" ref="AI1303" si="2764">AI1314+AI1345+AI1304</f>
        <v>0</v>
      </c>
      <c r="AJ1303" s="22">
        <f t="shared" si="2762"/>
        <v>0</v>
      </c>
      <c r="AK1303" s="22">
        <f t="shared" si="2762"/>
        <v>0</v>
      </c>
      <c r="AL1303" s="22">
        <f t="shared" si="2762"/>
        <v>0</v>
      </c>
      <c r="AM1303" s="22">
        <f t="shared" si="2762"/>
        <v>0</v>
      </c>
      <c r="AN1303" s="22">
        <f t="shared" si="2762"/>
        <v>0</v>
      </c>
      <c r="AO1303" s="22">
        <f t="shared" si="2754"/>
        <v>49696.373999999996</v>
      </c>
      <c r="AP1303" s="22">
        <f t="shared" si="2755"/>
        <v>47515</v>
      </c>
      <c r="AQ1303" s="22">
        <f t="shared" si="2756"/>
        <v>47487.5</v>
      </c>
      <c r="AR1303" s="22">
        <f t="shared" ref="AR1303" si="2765">AR1314+AR1345+AR1304</f>
        <v>0</v>
      </c>
      <c r="AS1303" s="22">
        <f t="shared" ref="AS1303:AS1366" si="2766">AO1303+AR1303</f>
        <v>49696.373999999996</v>
      </c>
      <c r="AT1303" s="22">
        <f t="shared" si="2759"/>
        <v>0</v>
      </c>
    </row>
    <row r="1304" spans="1:47" s="16" customFormat="1" x14ac:dyDescent="0.35">
      <c r="A1304" s="18" t="s">
        <v>370</v>
      </c>
      <c r="B1304" s="18" t="s">
        <v>109</v>
      </c>
      <c r="C1304" s="18" t="s">
        <v>14</v>
      </c>
      <c r="D1304" s="18"/>
      <c r="E1304" s="18"/>
      <c r="F1304" s="11" t="s">
        <v>398</v>
      </c>
      <c r="G1304" s="20">
        <f>G1305</f>
        <v>1250</v>
      </c>
      <c r="H1304" s="20">
        <f t="shared" ref="H1304:AT1306" si="2767">H1305</f>
        <v>0</v>
      </c>
      <c r="I1304" s="20">
        <f t="shared" si="2767"/>
        <v>0</v>
      </c>
      <c r="J1304" s="20">
        <f t="shared" si="2767"/>
        <v>0</v>
      </c>
      <c r="K1304" s="20">
        <f t="shared" si="2767"/>
        <v>0</v>
      </c>
      <c r="L1304" s="20">
        <f t="shared" si="2767"/>
        <v>0</v>
      </c>
      <c r="M1304" s="21">
        <f t="shared" si="2688"/>
        <v>1250</v>
      </c>
      <c r="N1304" s="21">
        <f t="shared" si="2689"/>
        <v>0</v>
      </c>
      <c r="O1304" s="21">
        <f t="shared" si="2690"/>
        <v>0</v>
      </c>
      <c r="P1304" s="23">
        <f t="shared" si="2767"/>
        <v>0</v>
      </c>
      <c r="Q1304" s="23">
        <f t="shared" si="2767"/>
        <v>0</v>
      </c>
      <c r="R1304" s="23">
        <f t="shared" si="2767"/>
        <v>0</v>
      </c>
      <c r="S1304" s="23">
        <f t="shared" si="2767"/>
        <v>0</v>
      </c>
      <c r="T1304" s="23">
        <f t="shared" si="2767"/>
        <v>0</v>
      </c>
      <c r="U1304" s="23">
        <f t="shared" si="2767"/>
        <v>0</v>
      </c>
      <c r="V1304" s="23">
        <f t="shared" si="2767"/>
        <v>0</v>
      </c>
      <c r="W1304" s="23">
        <f t="shared" si="2767"/>
        <v>0</v>
      </c>
      <c r="X1304" s="23">
        <f t="shared" si="2767"/>
        <v>0</v>
      </c>
      <c r="Y1304" s="23">
        <f t="shared" si="2767"/>
        <v>0</v>
      </c>
      <c r="Z1304" s="23">
        <f t="shared" si="2703"/>
        <v>1250</v>
      </c>
      <c r="AA1304" s="23">
        <f t="shared" si="2704"/>
        <v>0</v>
      </c>
      <c r="AB1304" s="23">
        <f t="shared" si="2705"/>
        <v>0</v>
      </c>
      <c r="AC1304" s="23">
        <f t="shared" si="2767"/>
        <v>0</v>
      </c>
      <c r="AD1304" s="23">
        <f t="shared" si="2767"/>
        <v>0</v>
      </c>
      <c r="AE1304" s="23">
        <f t="shared" si="2767"/>
        <v>0</v>
      </c>
      <c r="AF1304" s="23">
        <f t="shared" si="2767"/>
        <v>0</v>
      </c>
      <c r="AG1304" s="23">
        <f t="shared" si="2767"/>
        <v>0</v>
      </c>
      <c r="AH1304" s="23">
        <f t="shared" si="2767"/>
        <v>71.974000000000004</v>
      </c>
      <c r="AI1304" s="23">
        <f t="shared" si="2767"/>
        <v>0</v>
      </c>
      <c r="AJ1304" s="23">
        <f t="shared" si="2767"/>
        <v>0</v>
      </c>
      <c r="AK1304" s="23">
        <f t="shared" si="2767"/>
        <v>0</v>
      </c>
      <c r="AL1304" s="23">
        <f t="shared" si="2767"/>
        <v>0</v>
      </c>
      <c r="AM1304" s="23">
        <f t="shared" si="2767"/>
        <v>0</v>
      </c>
      <c r="AN1304" s="23">
        <f t="shared" si="2767"/>
        <v>0</v>
      </c>
      <c r="AO1304" s="23">
        <f t="shared" si="2754"/>
        <v>1321.9739999999999</v>
      </c>
      <c r="AP1304" s="23">
        <f t="shared" si="2755"/>
        <v>0</v>
      </c>
      <c r="AQ1304" s="23">
        <f t="shared" si="2756"/>
        <v>0</v>
      </c>
      <c r="AR1304" s="23">
        <f t="shared" si="2767"/>
        <v>0</v>
      </c>
      <c r="AS1304" s="23">
        <f t="shared" si="2766"/>
        <v>1321.9739999999999</v>
      </c>
      <c r="AT1304" s="23">
        <f t="shared" si="2767"/>
        <v>0</v>
      </c>
    </row>
    <row r="1305" spans="1:47" s="3" customFormat="1" ht="31" x14ac:dyDescent="0.35">
      <c r="A1305" s="13" t="s">
        <v>370</v>
      </c>
      <c r="B1305" s="13" t="s">
        <v>109</v>
      </c>
      <c r="C1305" s="13" t="s">
        <v>14</v>
      </c>
      <c r="D1305" s="13" t="s">
        <v>34</v>
      </c>
      <c r="E1305" s="13"/>
      <c r="F1305" s="15" t="s">
        <v>47</v>
      </c>
      <c r="G1305" s="21">
        <f>G1306</f>
        <v>1250</v>
      </c>
      <c r="H1305" s="21">
        <f t="shared" si="2767"/>
        <v>0</v>
      </c>
      <c r="I1305" s="21">
        <f t="shared" si="2767"/>
        <v>0</v>
      </c>
      <c r="J1305" s="21">
        <f t="shared" si="2767"/>
        <v>0</v>
      </c>
      <c r="K1305" s="21">
        <f t="shared" si="2767"/>
        <v>0</v>
      </c>
      <c r="L1305" s="21">
        <f t="shared" si="2767"/>
        <v>0</v>
      </c>
      <c r="M1305" s="21">
        <f t="shared" si="2688"/>
        <v>1250</v>
      </c>
      <c r="N1305" s="21">
        <f t="shared" si="2689"/>
        <v>0</v>
      </c>
      <c r="O1305" s="21">
        <f t="shared" si="2690"/>
        <v>0</v>
      </c>
      <c r="P1305" s="24">
        <f t="shared" si="2767"/>
        <v>0</v>
      </c>
      <c r="Q1305" s="24">
        <f t="shared" si="2767"/>
        <v>0</v>
      </c>
      <c r="R1305" s="24">
        <f t="shared" si="2767"/>
        <v>0</v>
      </c>
      <c r="S1305" s="24">
        <f t="shared" si="2767"/>
        <v>0</v>
      </c>
      <c r="T1305" s="24">
        <f t="shared" si="2767"/>
        <v>0</v>
      </c>
      <c r="U1305" s="24">
        <f t="shared" si="2767"/>
        <v>0</v>
      </c>
      <c r="V1305" s="24">
        <f t="shared" si="2767"/>
        <v>0</v>
      </c>
      <c r="W1305" s="24">
        <f t="shared" si="2767"/>
        <v>0</v>
      </c>
      <c r="X1305" s="24">
        <f t="shared" si="2767"/>
        <v>0</v>
      </c>
      <c r="Y1305" s="24">
        <f t="shared" si="2767"/>
        <v>0</v>
      </c>
      <c r="Z1305" s="24">
        <f t="shared" si="2703"/>
        <v>1250</v>
      </c>
      <c r="AA1305" s="24">
        <f t="shared" si="2704"/>
        <v>0</v>
      </c>
      <c r="AB1305" s="24">
        <f t="shared" si="2705"/>
        <v>0</v>
      </c>
      <c r="AC1305" s="24">
        <f t="shared" si="2767"/>
        <v>0</v>
      </c>
      <c r="AD1305" s="24">
        <f t="shared" si="2767"/>
        <v>0</v>
      </c>
      <c r="AE1305" s="24">
        <f t="shared" si="2767"/>
        <v>0</v>
      </c>
      <c r="AF1305" s="24">
        <f t="shared" si="2767"/>
        <v>0</v>
      </c>
      <c r="AG1305" s="24">
        <f t="shared" si="2767"/>
        <v>0</v>
      </c>
      <c r="AH1305" s="24">
        <f t="shared" si="2767"/>
        <v>71.974000000000004</v>
      </c>
      <c r="AI1305" s="24">
        <f t="shared" si="2767"/>
        <v>0</v>
      </c>
      <c r="AJ1305" s="24">
        <f t="shared" si="2767"/>
        <v>0</v>
      </c>
      <c r="AK1305" s="24">
        <f t="shared" si="2767"/>
        <v>0</v>
      </c>
      <c r="AL1305" s="24">
        <f t="shared" si="2767"/>
        <v>0</v>
      </c>
      <c r="AM1305" s="24">
        <f t="shared" si="2767"/>
        <v>0</v>
      </c>
      <c r="AN1305" s="24">
        <f t="shared" si="2767"/>
        <v>0</v>
      </c>
      <c r="AO1305" s="24">
        <f t="shared" si="2754"/>
        <v>1321.9739999999999</v>
      </c>
      <c r="AP1305" s="24">
        <f t="shared" si="2755"/>
        <v>0</v>
      </c>
      <c r="AQ1305" s="24">
        <f t="shared" si="2756"/>
        <v>0</v>
      </c>
      <c r="AR1305" s="24">
        <f t="shared" si="2767"/>
        <v>0</v>
      </c>
      <c r="AS1305" s="24">
        <f t="shared" si="2766"/>
        <v>1321.9739999999999</v>
      </c>
      <c r="AT1305" s="24">
        <f t="shared" si="2767"/>
        <v>0</v>
      </c>
      <c r="AU1305" s="6"/>
    </row>
    <row r="1306" spans="1:47" s="3" customFormat="1" ht="31" x14ac:dyDescent="0.35">
      <c r="A1306" s="13" t="s">
        <v>370</v>
      </c>
      <c r="B1306" s="13" t="s">
        <v>109</v>
      </c>
      <c r="C1306" s="13" t="s">
        <v>14</v>
      </c>
      <c r="D1306" s="13" t="s">
        <v>68</v>
      </c>
      <c r="E1306" s="13"/>
      <c r="F1306" s="15" t="s">
        <v>81</v>
      </c>
      <c r="G1306" s="21">
        <f>G1307</f>
        <v>1250</v>
      </c>
      <c r="H1306" s="21">
        <f t="shared" si="2767"/>
        <v>0</v>
      </c>
      <c r="I1306" s="21">
        <f t="shared" si="2767"/>
        <v>0</v>
      </c>
      <c r="J1306" s="21">
        <f t="shared" si="2767"/>
        <v>0</v>
      </c>
      <c r="K1306" s="21">
        <f t="shared" si="2767"/>
        <v>0</v>
      </c>
      <c r="L1306" s="21">
        <f t="shared" si="2767"/>
        <v>0</v>
      </c>
      <c r="M1306" s="21">
        <f t="shared" si="2688"/>
        <v>1250</v>
      </c>
      <c r="N1306" s="21">
        <f t="shared" si="2689"/>
        <v>0</v>
      </c>
      <c r="O1306" s="21">
        <f t="shared" si="2690"/>
        <v>0</v>
      </c>
      <c r="P1306" s="24">
        <f t="shared" si="2767"/>
        <v>0</v>
      </c>
      <c r="Q1306" s="24">
        <f t="shared" si="2767"/>
        <v>0</v>
      </c>
      <c r="R1306" s="24">
        <f t="shared" si="2767"/>
        <v>0</v>
      </c>
      <c r="S1306" s="24">
        <f t="shared" si="2767"/>
        <v>0</v>
      </c>
      <c r="T1306" s="24">
        <f t="shared" si="2767"/>
        <v>0</v>
      </c>
      <c r="U1306" s="24">
        <f t="shared" si="2767"/>
        <v>0</v>
      </c>
      <c r="V1306" s="24">
        <f t="shared" si="2767"/>
        <v>0</v>
      </c>
      <c r="W1306" s="24">
        <f t="shared" si="2767"/>
        <v>0</v>
      </c>
      <c r="X1306" s="24">
        <f t="shared" si="2767"/>
        <v>0</v>
      </c>
      <c r="Y1306" s="24">
        <f t="shared" si="2767"/>
        <v>0</v>
      </c>
      <c r="Z1306" s="24">
        <f t="shared" si="2703"/>
        <v>1250</v>
      </c>
      <c r="AA1306" s="24">
        <f t="shared" si="2704"/>
        <v>0</v>
      </c>
      <c r="AB1306" s="24">
        <f t="shared" si="2705"/>
        <v>0</v>
      </c>
      <c r="AC1306" s="24">
        <f t="shared" si="2767"/>
        <v>0</v>
      </c>
      <c r="AD1306" s="24">
        <f t="shared" si="2767"/>
        <v>0</v>
      </c>
      <c r="AE1306" s="24">
        <f t="shared" si="2767"/>
        <v>0</v>
      </c>
      <c r="AF1306" s="24">
        <f t="shared" si="2767"/>
        <v>0</v>
      </c>
      <c r="AG1306" s="24">
        <f t="shared" si="2767"/>
        <v>0</v>
      </c>
      <c r="AH1306" s="24">
        <f t="shared" si="2767"/>
        <v>71.974000000000004</v>
      </c>
      <c r="AI1306" s="24">
        <f t="shared" si="2767"/>
        <v>0</v>
      </c>
      <c r="AJ1306" s="24">
        <f t="shared" si="2767"/>
        <v>0</v>
      </c>
      <c r="AK1306" s="24">
        <f t="shared" si="2767"/>
        <v>0</v>
      </c>
      <c r="AL1306" s="24">
        <f t="shared" si="2767"/>
        <v>0</v>
      </c>
      <c r="AM1306" s="24">
        <f t="shared" si="2767"/>
        <v>0</v>
      </c>
      <c r="AN1306" s="24">
        <f t="shared" si="2767"/>
        <v>0</v>
      </c>
      <c r="AO1306" s="24">
        <f t="shared" si="2754"/>
        <v>1321.9739999999999</v>
      </c>
      <c r="AP1306" s="24">
        <f t="shared" si="2755"/>
        <v>0</v>
      </c>
      <c r="AQ1306" s="24">
        <f t="shared" si="2756"/>
        <v>0</v>
      </c>
      <c r="AR1306" s="24">
        <f t="shared" si="2767"/>
        <v>0</v>
      </c>
      <c r="AS1306" s="24">
        <f t="shared" si="2766"/>
        <v>1321.9739999999999</v>
      </c>
      <c r="AT1306" s="24">
        <f t="shared" si="2767"/>
        <v>0</v>
      </c>
      <c r="AU1306" s="6"/>
    </row>
    <row r="1307" spans="1:47" s="3" customFormat="1" ht="46.5" x14ac:dyDescent="0.35">
      <c r="A1307" s="13" t="s">
        <v>370</v>
      </c>
      <c r="B1307" s="13" t="s">
        <v>109</v>
      </c>
      <c r="C1307" s="13" t="s">
        <v>14</v>
      </c>
      <c r="D1307" s="13" t="s">
        <v>62</v>
      </c>
      <c r="E1307" s="13"/>
      <c r="F1307" s="15" t="s">
        <v>82</v>
      </c>
      <c r="G1307" s="21">
        <f>G1308+G1310</f>
        <v>1250</v>
      </c>
      <c r="H1307" s="21">
        <f t="shared" ref="H1307:L1307" si="2768">H1308+H1310</f>
        <v>0</v>
      </c>
      <c r="I1307" s="21">
        <f t="shared" si="2768"/>
        <v>0</v>
      </c>
      <c r="J1307" s="21">
        <f t="shared" si="2768"/>
        <v>0</v>
      </c>
      <c r="K1307" s="21">
        <f t="shared" si="2768"/>
        <v>0</v>
      </c>
      <c r="L1307" s="21">
        <f t="shared" si="2768"/>
        <v>0</v>
      </c>
      <c r="M1307" s="21">
        <f t="shared" si="2688"/>
        <v>1250</v>
      </c>
      <c r="N1307" s="21">
        <f t="shared" si="2689"/>
        <v>0</v>
      </c>
      <c r="O1307" s="21">
        <f t="shared" si="2690"/>
        <v>0</v>
      </c>
      <c r="P1307" s="24">
        <f t="shared" ref="P1307:Q1307" si="2769">P1308+P1310</f>
        <v>0</v>
      </c>
      <c r="Q1307" s="24">
        <f t="shared" si="2769"/>
        <v>0</v>
      </c>
      <c r="R1307" s="24">
        <f t="shared" ref="R1307:T1307" si="2770">R1308+R1310</f>
        <v>0</v>
      </c>
      <c r="S1307" s="24">
        <f t="shared" si="2770"/>
        <v>0</v>
      </c>
      <c r="T1307" s="24">
        <f t="shared" si="2770"/>
        <v>0</v>
      </c>
      <c r="U1307" s="24">
        <f t="shared" ref="U1307:W1307" si="2771">U1308+U1310</f>
        <v>0</v>
      </c>
      <c r="V1307" s="24">
        <f t="shared" si="2771"/>
        <v>0</v>
      </c>
      <c r="W1307" s="24">
        <f t="shared" si="2771"/>
        <v>0</v>
      </c>
      <c r="X1307" s="24">
        <f t="shared" ref="X1307:Y1307" si="2772">X1308+X1310</f>
        <v>0</v>
      </c>
      <c r="Y1307" s="24">
        <f t="shared" si="2772"/>
        <v>0</v>
      </c>
      <c r="Z1307" s="24">
        <f t="shared" si="2703"/>
        <v>1250</v>
      </c>
      <c r="AA1307" s="24">
        <f t="shared" si="2704"/>
        <v>0</v>
      </c>
      <c r="AB1307" s="24">
        <f t="shared" si="2705"/>
        <v>0</v>
      </c>
      <c r="AC1307" s="24">
        <f>AC1308+AC1310+AC1312</f>
        <v>0</v>
      </c>
      <c r="AD1307" s="24">
        <f t="shared" ref="AD1307:AT1307" si="2773">AD1308+AD1310+AD1312</f>
        <v>0</v>
      </c>
      <c r="AE1307" s="24">
        <f t="shared" ref="AE1307" si="2774">AE1308+AE1310+AE1312</f>
        <v>0</v>
      </c>
      <c r="AF1307" s="24">
        <f t="shared" si="2773"/>
        <v>0</v>
      </c>
      <c r="AG1307" s="24">
        <f t="shared" ref="AG1307" si="2775">AG1308+AG1310+AG1312</f>
        <v>0</v>
      </c>
      <c r="AH1307" s="24">
        <f t="shared" si="2773"/>
        <v>71.974000000000004</v>
      </c>
      <c r="AI1307" s="24">
        <f t="shared" ref="AI1307" si="2776">AI1308+AI1310+AI1312</f>
        <v>0</v>
      </c>
      <c r="AJ1307" s="24">
        <f t="shared" si="2773"/>
        <v>0</v>
      </c>
      <c r="AK1307" s="24">
        <f t="shared" si="2773"/>
        <v>0</v>
      </c>
      <c r="AL1307" s="24">
        <f t="shared" ref="AL1307" si="2777">AL1308+AL1310+AL1312</f>
        <v>0</v>
      </c>
      <c r="AM1307" s="24">
        <f t="shared" ref="AM1307:AN1307" si="2778">AM1308+AM1310+AM1312</f>
        <v>0</v>
      </c>
      <c r="AN1307" s="24">
        <f t="shared" si="2778"/>
        <v>0</v>
      </c>
      <c r="AO1307" s="24">
        <f t="shared" si="2754"/>
        <v>1321.9739999999999</v>
      </c>
      <c r="AP1307" s="24">
        <f t="shared" si="2755"/>
        <v>0</v>
      </c>
      <c r="AQ1307" s="24">
        <f t="shared" si="2756"/>
        <v>0</v>
      </c>
      <c r="AR1307" s="24">
        <f t="shared" ref="AR1307" si="2779">AR1308+AR1310+AR1312</f>
        <v>0</v>
      </c>
      <c r="AS1307" s="24">
        <f t="shared" si="2766"/>
        <v>1321.9739999999999</v>
      </c>
      <c r="AT1307" s="24">
        <f t="shared" si="2773"/>
        <v>0</v>
      </c>
    </row>
    <row r="1308" spans="1:47" s="3" customFormat="1" ht="31" x14ac:dyDescent="0.35">
      <c r="A1308" s="13" t="s">
        <v>370</v>
      </c>
      <c r="B1308" s="13" t="s">
        <v>109</v>
      </c>
      <c r="C1308" s="13" t="s">
        <v>14</v>
      </c>
      <c r="D1308" s="13" t="s">
        <v>62</v>
      </c>
      <c r="E1308" s="13" t="s">
        <v>7</v>
      </c>
      <c r="F1308" s="15" t="s">
        <v>385</v>
      </c>
      <c r="G1308" s="21">
        <f>G1309</f>
        <v>1200</v>
      </c>
      <c r="H1308" s="21">
        <f t="shared" ref="H1308:AT1308" si="2780">H1309</f>
        <v>0</v>
      </c>
      <c r="I1308" s="21">
        <f t="shared" si="2780"/>
        <v>0</v>
      </c>
      <c r="J1308" s="21">
        <f t="shared" si="2780"/>
        <v>0</v>
      </c>
      <c r="K1308" s="21">
        <f t="shared" si="2780"/>
        <v>0</v>
      </c>
      <c r="L1308" s="21">
        <f t="shared" si="2780"/>
        <v>0</v>
      </c>
      <c r="M1308" s="21">
        <f t="shared" si="2688"/>
        <v>1200</v>
      </c>
      <c r="N1308" s="21">
        <f t="shared" si="2689"/>
        <v>0</v>
      </c>
      <c r="O1308" s="21">
        <f t="shared" si="2690"/>
        <v>0</v>
      </c>
      <c r="P1308" s="24">
        <f t="shared" si="2780"/>
        <v>0</v>
      </c>
      <c r="Q1308" s="24">
        <f t="shared" si="2780"/>
        <v>0</v>
      </c>
      <c r="R1308" s="24">
        <f t="shared" si="2780"/>
        <v>0</v>
      </c>
      <c r="S1308" s="24">
        <f t="shared" si="2780"/>
        <v>0</v>
      </c>
      <c r="T1308" s="24">
        <f t="shared" si="2780"/>
        <v>0</v>
      </c>
      <c r="U1308" s="24">
        <f t="shared" si="2780"/>
        <v>0</v>
      </c>
      <c r="V1308" s="24">
        <f t="shared" si="2780"/>
        <v>0</v>
      </c>
      <c r="W1308" s="24">
        <f t="shared" si="2780"/>
        <v>0</v>
      </c>
      <c r="X1308" s="24">
        <f t="shared" si="2780"/>
        <v>0</v>
      </c>
      <c r="Y1308" s="24">
        <f t="shared" si="2780"/>
        <v>0</v>
      </c>
      <c r="Z1308" s="24">
        <f t="shared" si="2703"/>
        <v>1200</v>
      </c>
      <c r="AA1308" s="24">
        <f t="shared" si="2704"/>
        <v>0</v>
      </c>
      <c r="AB1308" s="24">
        <f t="shared" si="2705"/>
        <v>0</v>
      </c>
      <c r="AC1308" s="24">
        <f t="shared" si="2780"/>
        <v>0</v>
      </c>
      <c r="AD1308" s="24">
        <f t="shared" si="2780"/>
        <v>0</v>
      </c>
      <c r="AE1308" s="24">
        <f t="shared" si="2780"/>
        <v>0</v>
      </c>
      <c r="AF1308" s="24">
        <f t="shared" si="2780"/>
        <v>0</v>
      </c>
      <c r="AG1308" s="24">
        <f t="shared" si="2780"/>
        <v>0</v>
      </c>
      <c r="AH1308" s="24">
        <f t="shared" si="2780"/>
        <v>0</v>
      </c>
      <c r="AI1308" s="24">
        <f t="shared" si="2780"/>
        <v>0</v>
      </c>
      <c r="AJ1308" s="24">
        <f t="shared" si="2780"/>
        <v>0</v>
      </c>
      <c r="AK1308" s="24">
        <f t="shared" si="2780"/>
        <v>0</v>
      </c>
      <c r="AL1308" s="24">
        <f t="shared" si="2780"/>
        <v>0</v>
      </c>
      <c r="AM1308" s="24">
        <f t="shared" si="2780"/>
        <v>0</v>
      </c>
      <c r="AN1308" s="24">
        <f t="shared" si="2780"/>
        <v>0</v>
      </c>
      <c r="AO1308" s="24">
        <f t="shared" si="2754"/>
        <v>1200</v>
      </c>
      <c r="AP1308" s="24">
        <f t="shared" si="2755"/>
        <v>0</v>
      </c>
      <c r="AQ1308" s="24">
        <f t="shared" si="2756"/>
        <v>0</v>
      </c>
      <c r="AR1308" s="24">
        <f t="shared" si="2780"/>
        <v>0</v>
      </c>
      <c r="AS1308" s="24">
        <f t="shared" si="2766"/>
        <v>1200</v>
      </c>
      <c r="AT1308" s="24">
        <f t="shared" si="2780"/>
        <v>0</v>
      </c>
    </row>
    <row r="1309" spans="1:47" s="3" customFormat="1" ht="31" x14ac:dyDescent="0.35">
      <c r="A1309" s="13" t="s">
        <v>370</v>
      </c>
      <c r="B1309" s="13" t="s">
        <v>109</v>
      </c>
      <c r="C1309" s="13" t="s">
        <v>14</v>
      </c>
      <c r="D1309" s="13" t="s">
        <v>62</v>
      </c>
      <c r="E1309" s="13" t="s">
        <v>317</v>
      </c>
      <c r="F1309" s="15" t="s">
        <v>374</v>
      </c>
      <c r="G1309" s="21">
        <v>1200</v>
      </c>
      <c r="H1309" s="21">
        <v>0</v>
      </c>
      <c r="I1309" s="21">
        <v>0</v>
      </c>
      <c r="J1309" s="21"/>
      <c r="K1309" s="21"/>
      <c r="L1309" s="21"/>
      <c r="M1309" s="21">
        <f t="shared" si="2688"/>
        <v>1200</v>
      </c>
      <c r="N1309" s="21">
        <f t="shared" si="2689"/>
        <v>0</v>
      </c>
      <c r="O1309" s="21">
        <f t="shared" si="2690"/>
        <v>0</v>
      </c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>
        <f t="shared" si="2703"/>
        <v>1200</v>
      </c>
      <c r="AA1309" s="24">
        <f t="shared" si="2704"/>
        <v>0</v>
      </c>
      <c r="AB1309" s="24">
        <f t="shared" si="2705"/>
        <v>0</v>
      </c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>
        <f t="shared" si="2754"/>
        <v>1200</v>
      </c>
      <c r="AP1309" s="24">
        <f t="shared" si="2755"/>
        <v>0</v>
      </c>
      <c r="AQ1309" s="24">
        <f t="shared" si="2756"/>
        <v>0</v>
      </c>
      <c r="AR1309" s="24"/>
      <c r="AS1309" s="24">
        <f t="shared" si="2766"/>
        <v>1200</v>
      </c>
      <c r="AT1309" s="24"/>
    </row>
    <row r="1310" spans="1:47" s="3" customFormat="1" ht="31" x14ac:dyDescent="0.35">
      <c r="A1310" s="13" t="s">
        <v>370</v>
      </c>
      <c r="B1310" s="13" t="s">
        <v>109</v>
      </c>
      <c r="C1310" s="13" t="s">
        <v>14</v>
      </c>
      <c r="D1310" s="13" t="s">
        <v>62</v>
      </c>
      <c r="E1310" s="13" t="s">
        <v>94</v>
      </c>
      <c r="F1310" s="15" t="s">
        <v>388</v>
      </c>
      <c r="G1310" s="21">
        <f>G1311</f>
        <v>50</v>
      </c>
      <c r="H1310" s="21">
        <f t="shared" ref="H1310:AT1310" si="2781">H1311</f>
        <v>0</v>
      </c>
      <c r="I1310" s="21">
        <f t="shared" si="2781"/>
        <v>0</v>
      </c>
      <c r="J1310" s="21">
        <f t="shared" si="2781"/>
        <v>0</v>
      </c>
      <c r="K1310" s="21">
        <f t="shared" si="2781"/>
        <v>0</v>
      </c>
      <c r="L1310" s="21">
        <f t="shared" si="2781"/>
        <v>0</v>
      </c>
      <c r="M1310" s="21">
        <f t="shared" si="2688"/>
        <v>50</v>
      </c>
      <c r="N1310" s="21">
        <f t="shared" si="2689"/>
        <v>0</v>
      </c>
      <c r="O1310" s="21">
        <f t="shared" si="2690"/>
        <v>0</v>
      </c>
      <c r="P1310" s="24">
        <f t="shared" si="2781"/>
        <v>0</v>
      </c>
      <c r="Q1310" s="24">
        <f t="shared" si="2781"/>
        <v>0</v>
      </c>
      <c r="R1310" s="24">
        <f t="shared" si="2781"/>
        <v>0</v>
      </c>
      <c r="S1310" s="24">
        <f t="shared" si="2781"/>
        <v>0</v>
      </c>
      <c r="T1310" s="24">
        <f t="shared" si="2781"/>
        <v>0</v>
      </c>
      <c r="U1310" s="24">
        <f t="shared" si="2781"/>
        <v>0</v>
      </c>
      <c r="V1310" s="24">
        <f t="shared" si="2781"/>
        <v>0</v>
      </c>
      <c r="W1310" s="24">
        <f t="shared" si="2781"/>
        <v>0</v>
      </c>
      <c r="X1310" s="24">
        <f t="shared" si="2781"/>
        <v>0</v>
      </c>
      <c r="Y1310" s="24">
        <f t="shared" si="2781"/>
        <v>0</v>
      </c>
      <c r="Z1310" s="24">
        <f t="shared" si="2703"/>
        <v>50</v>
      </c>
      <c r="AA1310" s="24">
        <f t="shared" si="2704"/>
        <v>0</v>
      </c>
      <c r="AB1310" s="24">
        <f t="shared" si="2705"/>
        <v>0</v>
      </c>
      <c r="AC1310" s="24">
        <f t="shared" si="2781"/>
        <v>0</v>
      </c>
      <c r="AD1310" s="24">
        <f t="shared" si="2781"/>
        <v>0</v>
      </c>
      <c r="AE1310" s="24">
        <f t="shared" si="2781"/>
        <v>0</v>
      </c>
      <c r="AF1310" s="24">
        <f t="shared" si="2781"/>
        <v>0</v>
      </c>
      <c r="AG1310" s="24">
        <f t="shared" si="2781"/>
        <v>0</v>
      </c>
      <c r="AH1310" s="24">
        <f t="shared" si="2781"/>
        <v>0</v>
      </c>
      <c r="AI1310" s="24">
        <f t="shared" si="2781"/>
        <v>0</v>
      </c>
      <c r="AJ1310" s="24">
        <f t="shared" si="2781"/>
        <v>0</v>
      </c>
      <c r="AK1310" s="24">
        <f t="shared" si="2781"/>
        <v>0</v>
      </c>
      <c r="AL1310" s="24">
        <f t="shared" si="2781"/>
        <v>0</v>
      </c>
      <c r="AM1310" s="24">
        <f t="shared" si="2781"/>
        <v>0</v>
      </c>
      <c r="AN1310" s="24">
        <f t="shared" si="2781"/>
        <v>0</v>
      </c>
      <c r="AO1310" s="24">
        <f t="shared" si="2754"/>
        <v>50</v>
      </c>
      <c r="AP1310" s="24">
        <f t="shared" si="2755"/>
        <v>0</v>
      </c>
      <c r="AQ1310" s="24">
        <f t="shared" si="2756"/>
        <v>0</v>
      </c>
      <c r="AR1310" s="24">
        <f t="shared" si="2781"/>
        <v>0</v>
      </c>
      <c r="AS1310" s="24">
        <f t="shared" si="2766"/>
        <v>50</v>
      </c>
      <c r="AT1310" s="24">
        <f t="shared" si="2781"/>
        <v>0</v>
      </c>
    </row>
    <row r="1311" spans="1:47" s="3" customFormat="1" ht="46.5" x14ac:dyDescent="0.35">
      <c r="A1311" s="13" t="s">
        <v>370</v>
      </c>
      <c r="B1311" s="13" t="s">
        <v>109</v>
      </c>
      <c r="C1311" s="13" t="s">
        <v>14</v>
      </c>
      <c r="D1311" s="13" t="s">
        <v>62</v>
      </c>
      <c r="E1311" s="13" t="s">
        <v>371</v>
      </c>
      <c r="F1311" s="15" t="s">
        <v>381</v>
      </c>
      <c r="G1311" s="21">
        <v>50</v>
      </c>
      <c r="H1311" s="21">
        <v>0</v>
      </c>
      <c r="I1311" s="21">
        <v>0</v>
      </c>
      <c r="J1311" s="21"/>
      <c r="K1311" s="21"/>
      <c r="L1311" s="21"/>
      <c r="M1311" s="21">
        <f t="shared" si="2688"/>
        <v>50</v>
      </c>
      <c r="N1311" s="21">
        <f t="shared" si="2689"/>
        <v>0</v>
      </c>
      <c r="O1311" s="21">
        <f t="shared" si="2690"/>
        <v>0</v>
      </c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>
        <f t="shared" si="2703"/>
        <v>50</v>
      </c>
      <c r="AA1311" s="24">
        <f t="shared" si="2704"/>
        <v>0</v>
      </c>
      <c r="AB1311" s="24">
        <f t="shared" si="2705"/>
        <v>0</v>
      </c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>
        <f t="shared" si="2754"/>
        <v>50</v>
      </c>
      <c r="AP1311" s="24">
        <f t="shared" si="2755"/>
        <v>0</v>
      </c>
      <c r="AQ1311" s="24">
        <f t="shared" si="2756"/>
        <v>0</v>
      </c>
      <c r="AR1311" s="24"/>
      <c r="AS1311" s="24">
        <f t="shared" si="2766"/>
        <v>50</v>
      </c>
      <c r="AT1311" s="24"/>
    </row>
    <row r="1312" spans="1:47" s="3" customFormat="1" ht="16.5" customHeight="1" x14ac:dyDescent="0.35">
      <c r="A1312" s="13" t="s">
        <v>370</v>
      </c>
      <c r="B1312" s="13" t="s">
        <v>109</v>
      </c>
      <c r="C1312" s="13" t="s">
        <v>14</v>
      </c>
      <c r="D1312" s="13" t="s">
        <v>62</v>
      </c>
      <c r="E1312" s="13" t="s">
        <v>8</v>
      </c>
      <c r="F1312" s="15" t="s">
        <v>389</v>
      </c>
      <c r="G1312" s="21"/>
      <c r="H1312" s="21"/>
      <c r="I1312" s="21"/>
      <c r="J1312" s="21"/>
      <c r="K1312" s="21"/>
      <c r="L1312" s="21"/>
      <c r="M1312" s="21"/>
      <c r="N1312" s="21"/>
      <c r="O1312" s="21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>
        <f>Z1313</f>
        <v>0</v>
      </c>
      <c r="AA1312" s="24">
        <f t="shared" ref="AA1312:AT1312" si="2782">AA1313</f>
        <v>0</v>
      </c>
      <c r="AB1312" s="24">
        <f t="shared" si="2782"/>
        <v>0</v>
      </c>
      <c r="AC1312" s="24">
        <f t="shared" si="2782"/>
        <v>0</v>
      </c>
      <c r="AD1312" s="24">
        <f t="shared" si="2782"/>
        <v>0</v>
      </c>
      <c r="AE1312" s="24">
        <f t="shared" si="2782"/>
        <v>0</v>
      </c>
      <c r="AF1312" s="24">
        <f t="shared" si="2782"/>
        <v>0</v>
      </c>
      <c r="AG1312" s="24">
        <f t="shared" si="2782"/>
        <v>0</v>
      </c>
      <c r="AH1312" s="24">
        <f t="shared" si="2782"/>
        <v>71.974000000000004</v>
      </c>
      <c r="AI1312" s="24">
        <f t="shared" si="2782"/>
        <v>0</v>
      </c>
      <c r="AJ1312" s="24">
        <f t="shared" si="2782"/>
        <v>0</v>
      </c>
      <c r="AK1312" s="24">
        <f t="shared" si="2782"/>
        <v>0</v>
      </c>
      <c r="AL1312" s="24">
        <f t="shared" si="2782"/>
        <v>0</v>
      </c>
      <c r="AM1312" s="24">
        <f t="shared" si="2782"/>
        <v>0</v>
      </c>
      <c r="AN1312" s="24">
        <f t="shared" si="2782"/>
        <v>0</v>
      </c>
      <c r="AO1312" s="24">
        <f t="shared" si="2754"/>
        <v>71.974000000000004</v>
      </c>
      <c r="AP1312" s="24">
        <f t="shared" si="2755"/>
        <v>0</v>
      </c>
      <c r="AQ1312" s="24">
        <f t="shared" si="2756"/>
        <v>0</v>
      </c>
      <c r="AR1312" s="24">
        <f t="shared" si="2782"/>
        <v>0</v>
      </c>
      <c r="AS1312" s="24">
        <f t="shared" si="2766"/>
        <v>71.974000000000004</v>
      </c>
      <c r="AT1312" s="24">
        <f t="shared" si="2782"/>
        <v>0</v>
      </c>
    </row>
    <row r="1313" spans="1:47" s="3" customFormat="1" ht="46.5" x14ac:dyDescent="0.35">
      <c r="A1313" s="13" t="s">
        <v>370</v>
      </c>
      <c r="B1313" s="13" t="s">
        <v>109</v>
      </c>
      <c r="C1313" s="13" t="s">
        <v>14</v>
      </c>
      <c r="D1313" s="13" t="s">
        <v>62</v>
      </c>
      <c r="E1313" s="13" t="s">
        <v>445</v>
      </c>
      <c r="F1313" s="15" t="s">
        <v>802</v>
      </c>
      <c r="G1313" s="21"/>
      <c r="H1313" s="21"/>
      <c r="I1313" s="21"/>
      <c r="J1313" s="21"/>
      <c r="K1313" s="21"/>
      <c r="L1313" s="21"/>
      <c r="M1313" s="21"/>
      <c r="N1313" s="21"/>
      <c r="O1313" s="21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>
        <v>0</v>
      </c>
      <c r="AA1313" s="24">
        <v>0</v>
      </c>
      <c r="AB1313" s="24">
        <v>0</v>
      </c>
      <c r="AC1313" s="24"/>
      <c r="AD1313" s="24"/>
      <c r="AE1313" s="24"/>
      <c r="AF1313" s="24"/>
      <c r="AG1313" s="24"/>
      <c r="AH1313" s="24">
        <v>71.974000000000004</v>
      </c>
      <c r="AI1313" s="24"/>
      <c r="AJ1313" s="24"/>
      <c r="AK1313" s="24"/>
      <c r="AL1313" s="24"/>
      <c r="AM1313" s="24"/>
      <c r="AN1313" s="24"/>
      <c r="AO1313" s="24">
        <f t="shared" si="2754"/>
        <v>71.974000000000004</v>
      </c>
      <c r="AP1313" s="24">
        <f t="shared" si="2755"/>
        <v>0</v>
      </c>
      <c r="AQ1313" s="24">
        <f t="shared" si="2756"/>
        <v>0</v>
      </c>
      <c r="AR1313" s="24"/>
      <c r="AS1313" s="24">
        <f t="shared" si="2766"/>
        <v>71.974000000000004</v>
      </c>
      <c r="AT1313" s="24"/>
    </row>
    <row r="1314" spans="1:47" s="16" customFormat="1" x14ac:dyDescent="0.35">
      <c r="A1314" s="18" t="s">
        <v>370</v>
      </c>
      <c r="B1314" s="18" t="s">
        <v>109</v>
      </c>
      <c r="C1314" s="18" t="s">
        <v>108</v>
      </c>
      <c r="D1314" s="18"/>
      <c r="E1314" s="18"/>
      <c r="F1314" s="11" t="s">
        <v>399</v>
      </c>
      <c r="G1314" s="20">
        <f>G1315+G1320+G1325+G1335+G1340</f>
        <v>34758.6</v>
      </c>
      <c r="H1314" s="20">
        <f>H1315+H1320+H1325+H1335+H1340</f>
        <v>33810.800000000003</v>
      </c>
      <c r="I1314" s="20">
        <f>I1315+I1320+I1325+I1335+I1340</f>
        <v>33783.300000000003</v>
      </c>
      <c r="J1314" s="20">
        <f t="shared" ref="J1314:L1314" si="2783">J1315+J1320+J1325+J1335+J1340</f>
        <v>0</v>
      </c>
      <c r="K1314" s="20">
        <f t="shared" si="2783"/>
        <v>0</v>
      </c>
      <c r="L1314" s="20">
        <f t="shared" si="2783"/>
        <v>0</v>
      </c>
      <c r="M1314" s="21">
        <f t="shared" si="2688"/>
        <v>34758.6</v>
      </c>
      <c r="N1314" s="21">
        <f t="shared" si="2689"/>
        <v>33810.800000000003</v>
      </c>
      <c r="O1314" s="21">
        <f t="shared" si="2690"/>
        <v>33783.300000000003</v>
      </c>
      <c r="P1314" s="23">
        <f t="shared" ref="P1314:AT1314" si="2784">P1315+P1320+P1325+P1335+P1340</f>
        <v>0</v>
      </c>
      <c r="Q1314" s="23">
        <f t="shared" si="2784"/>
        <v>0</v>
      </c>
      <c r="R1314" s="23">
        <f t="shared" si="2784"/>
        <v>0</v>
      </c>
      <c r="S1314" s="23">
        <f t="shared" ref="S1314" si="2785">S1315+S1320+S1325+S1335+S1340</f>
        <v>0</v>
      </c>
      <c r="T1314" s="23">
        <f t="shared" si="2784"/>
        <v>0</v>
      </c>
      <c r="U1314" s="23">
        <f t="shared" si="2784"/>
        <v>0</v>
      </c>
      <c r="V1314" s="23">
        <f t="shared" ref="V1314" si="2786">V1315+V1320+V1325+V1335+V1340</f>
        <v>0</v>
      </c>
      <c r="W1314" s="23">
        <f t="shared" si="2784"/>
        <v>0</v>
      </c>
      <c r="X1314" s="23">
        <f t="shared" si="2784"/>
        <v>0</v>
      </c>
      <c r="Y1314" s="23">
        <f t="shared" si="2784"/>
        <v>0</v>
      </c>
      <c r="Z1314" s="23">
        <f t="shared" si="2703"/>
        <v>34758.6</v>
      </c>
      <c r="AA1314" s="23">
        <f t="shared" si="2704"/>
        <v>33810.800000000003</v>
      </c>
      <c r="AB1314" s="23">
        <f t="shared" si="2705"/>
        <v>33783.300000000003</v>
      </c>
      <c r="AC1314" s="23">
        <f t="shared" ref="AC1314:AN1314" si="2787">AC1315+AC1320+AC1325+AC1335+AC1340</f>
        <v>0</v>
      </c>
      <c r="AD1314" s="23">
        <f t="shared" si="2787"/>
        <v>0</v>
      </c>
      <c r="AE1314" s="23">
        <f t="shared" ref="AE1314" si="2788">AE1315+AE1320+AE1325+AE1335+AE1340</f>
        <v>0</v>
      </c>
      <c r="AF1314" s="23">
        <f t="shared" si="2787"/>
        <v>0</v>
      </c>
      <c r="AG1314" s="23">
        <f t="shared" si="2787"/>
        <v>0</v>
      </c>
      <c r="AH1314" s="23">
        <f t="shared" si="2787"/>
        <v>0</v>
      </c>
      <c r="AI1314" s="23">
        <f t="shared" ref="AI1314" si="2789">AI1315+AI1320+AI1325+AI1335+AI1340</f>
        <v>0</v>
      </c>
      <c r="AJ1314" s="23">
        <f t="shared" si="2787"/>
        <v>0</v>
      </c>
      <c r="AK1314" s="23">
        <f t="shared" si="2787"/>
        <v>0</v>
      </c>
      <c r="AL1314" s="23">
        <f t="shared" si="2787"/>
        <v>0</v>
      </c>
      <c r="AM1314" s="23">
        <f t="shared" si="2787"/>
        <v>0</v>
      </c>
      <c r="AN1314" s="23">
        <f t="shared" si="2787"/>
        <v>0</v>
      </c>
      <c r="AO1314" s="23">
        <f t="shared" si="2754"/>
        <v>34758.6</v>
      </c>
      <c r="AP1314" s="23">
        <f t="shared" si="2755"/>
        <v>33810.800000000003</v>
      </c>
      <c r="AQ1314" s="23">
        <f t="shared" si="2756"/>
        <v>33783.300000000003</v>
      </c>
      <c r="AR1314" s="23">
        <f t="shared" ref="AR1314" si="2790">AR1315+AR1320+AR1325+AR1335+AR1340</f>
        <v>0</v>
      </c>
      <c r="AS1314" s="23">
        <f t="shared" si="2766"/>
        <v>34758.6</v>
      </c>
      <c r="AT1314" s="23">
        <f t="shared" si="2784"/>
        <v>0</v>
      </c>
    </row>
    <row r="1315" spans="1:47" ht="31" x14ac:dyDescent="0.35">
      <c r="A1315" s="13" t="s">
        <v>370</v>
      </c>
      <c r="B1315" s="13" t="s">
        <v>109</v>
      </c>
      <c r="C1315" s="13" t="s">
        <v>108</v>
      </c>
      <c r="D1315" s="13" t="s">
        <v>358</v>
      </c>
      <c r="E1315" s="13"/>
      <c r="F1315" s="15" t="s">
        <v>408</v>
      </c>
      <c r="G1315" s="21">
        <f>G1316</f>
        <v>635.20000000000005</v>
      </c>
      <c r="H1315" s="21">
        <f t="shared" ref="H1315:AT1318" si="2791">H1316</f>
        <v>651.6</v>
      </c>
      <c r="I1315" s="21">
        <f t="shared" si="2791"/>
        <v>651.6</v>
      </c>
      <c r="J1315" s="21">
        <f t="shared" si="2791"/>
        <v>0</v>
      </c>
      <c r="K1315" s="21">
        <f t="shared" si="2791"/>
        <v>0</v>
      </c>
      <c r="L1315" s="21">
        <f t="shared" si="2791"/>
        <v>0</v>
      </c>
      <c r="M1315" s="21">
        <f t="shared" si="2688"/>
        <v>635.20000000000005</v>
      </c>
      <c r="N1315" s="21">
        <f t="shared" si="2689"/>
        <v>651.6</v>
      </c>
      <c r="O1315" s="21">
        <f t="shared" si="2690"/>
        <v>651.6</v>
      </c>
      <c r="P1315" s="24">
        <f t="shared" si="2791"/>
        <v>0</v>
      </c>
      <c r="Q1315" s="24">
        <f t="shared" si="2791"/>
        <v>0</v>
      </c>
      <c r="R1315" s="24">
        <f t="shared" si="2791"/>
        <v>0</v>
      </c>
      <c r="S1315" s="24">
        <f t="shared" si="2791"/>
        <v>0</v>
      </c>
      <c r="T1315" s="24">
        <f t="shared" si="2791"/>
        <v>0</v>
      </c>
      <c r="U1315" s="24">
        <f t="shared" si="2791"/>
        <v>0</v>
      </c>
      <c r="V1315" s="24">
        <f t="shared" si="2791"/>
        <v>0</v>
      </c>
      <c r="W1315" s="24">
        <f t="shared" si="2791"/>
        <v>0</v>
      </c>
      <c r="X1315" s="24">
        <f t="shared" si="2791"/>
        <v>0</v>
      </c>
      <c r="Y1315" s="24">
        <f t="shared" si="2791"/>
        <v>0</v>
      </c>
      <c r="Z1315" s="24">
        <f t="shared" si="2703"/>
        <v>635.20000000000005</v>
      </c>
      <c r="AA1315" s="24">
        <f t="shared" si="2704"/>
        <v>651.6</v>
      </c>
      <c r="AB1315" s="24">
        <f t="shared" si="2705"/>
        <v>651.6</v>
      </c>
      <c r="AC1315" s="24">
        <f t="shared" si="2791"/>
        <v>0</v>
      </c>
      <c r="AD1315" s="24">
        <f t="shared" si="2791"/>
        <v>0</v>
      </c>
      <c r="AE1315" s="24">
        <f t="shared" si="2791"/>
        <v>0</v>
      </c>
      <c r="AF1315" s="24">
        <f t="shared" si="2791"/>
        <v>0</v>
      </c>
      <c r="AG1315" s="24">
        <f t="shared" si="2791"/>
        <v>0</v>
      </c>
      <c r="AH1315" s="24">
        <f t="shared" si="2791"/>
        <v>0</v>
      </c>
      <c r="AI1315" s="24">
        <f t="shared" si="2791"/>
        <v>0</v>
      </c>
      <c r="AJ1315" s="24">
        <f t="shared" si="2791"/>
        <v>0</v>
      </c>
      <c r="AK1315" s="24">
        <f t="shared" si="2791"/>
        <v>0</v>
      </c>
      <c r="AL1315" s="24">
        <f t="shared" si="2791"/>
        <v>0</v>
      </c>
      <c r="AM1315" s="24">
        <f t="shared" si="2791"/>
        <v>0</v>
      </c>
      <c r="AN1315" s="24">
        <f t="shared" si="2791"/>
        <v>0</v>
      </c>
      <c r="AO1315" s="24">
        <f t="shared" si="2754"/>
        <v>635.20000000000005</v>
      </c>
      <c r="AP1315" s="24">
        <f t="shared" si="2755"/>
        <v>651.6</v>
      </c>
      <c r="AQ1315" s="24">
        <f t="shared" si="2756"/>
        <v>651.6</v>
      </c>
      <c r="AR1315" s="24">
        <f t="shared" si="2791"/>
        <v>0</v>
      </c>
      <c r="AS1315" s="24">
        <f t="shared" si="2766"/>
        <v>635.20000000000005</v>
      </c>
      <c r="AT1315" s="24">
        <f t="shared" si="2791"/>
        <v>0</v>
      </c>
      <c r="AU1315" s="6"/>
    </row>
    <row r="1316" spans="1:47" ht="31" x14ac:dyDescent="0.35">
      <c r="A1316" s="13" t="s">
        <v>370</v>
      </c>
      <c r="B1316" s="13" t="s">
        <v>109</v>
      </c>
      <c r="C1316" s="13" t="s">
        <v>108</v>
      </c>
      <c r="D1316" s="13" t="s">
        <v>360</v>
      </c>
      <c r="E1316" s="13"/>
      <c r="F1316" s="15" t="s">
        <v>409</v>
      </c>
      <c r="G1316" s="21">
        <f>G1317</f>
        <v>635.20000000000005</v>
      </c>
      <c r="H1316" s="21">
        <f t="shared" si="2791"/>
        <v>651.6</v>
      </c>
      <c r="I1316" s="21">
        <f t="shared" si="2791"/>
        <v>651.6</v>
      </c>
      <c r="J1316" s="21">
        <f t="shared" si="2791"/>
        <v>0</v>
      </c>
      <c r="K1316" s="21">
        <f t="shared" si="2791"/>
        <v>0</v>
      </c>
      <c r="L1316" s="21">
        <f t="shared" si="2791"/>
        <v>0</v>
      </c>
      <c r="M1316" s="21">
        <f t="shared" si="2688"/>
        <v>635.20000000000005</v>
      </c>
      <c r="N1316" s="21">
        <f t="shared" si="2689"/>
        <v>651.6</v>
      </c>
      <c r="O1316" s="21">
        <f t="shared" si="2690"/>
        <v>651.6</v>
      </c>
      <c r="P1316" s="24">
        <f t="shared" si="2791"/>
        <v>0</v>
      </c>
      <c r="Q1316" s="24">
        <f t="shared" si="2791"/>
        <v>0</v>
      </c>
      <c r="R1316" s="24">
        <f t="shared" si="2791"/>
        <v>0</v>
      </c>
      <c r="S1316" s="24">
        <f t="shared" si="2791"/>
        <v>0</v>
      </c>
      <c r="T1316" s="24">
        <f t="shared" si="2791"/>
        <v>0</v>
      </c>
      <c r="U1316" s="24">
        <f t="shared" si="2791"/>
        <v>0</v>
      </c>
      <c r="V1316" s="24">
        <f t="shared" si="2791"/>
        <v>0</v>
      </c>
      <c r="W1316" s="24">
        <f t="shared" si="2791"/>
        <v>0</v>
      </c>
      <c r="X1316" s="24">
        <f t="shared" si="2791"/>
        <v>0</v>
      </c>
      <c r="Y1316" s="24">
        <f t="shared" si="2791"/>
        <v>0</v>
      </c>
      <c r="Z1316" s="24">
        <f t="shared" si="2703"/>
        <v>635.20000000000005</v>
      </c>
      <c r="AA1316" s="24">
        <f t="shared" si="2704"/>
        <v>651.6</v>
      </c>
      <c r="AB1316" s="24">
        <f t="shared" si="2705"/>
        <v>651.6</v>
      </c>
      <c r="AC1316" s="24">
        <f t="shared" si="2791"/>
        <v>0</v>
      </c>
      <c r="AD1316" s="24">
        <f t="shared" si="2791"/>
        <v>0</v>
      </c>
      <c r="AE1316" s="24">
        <f t="shared" si="2791"/>
        <v>0</v>
      </c>
      <c r="AF1316" s="24">
        <f t="shared" si="2791"/>
        <v>0</v>
      </c>
      <c r="AG1316" s="24">
        <f t="shared" si="2791"/>
        <v>0</v>
      </c>
      <c r="AH1316" s="24">
        <f t="shared" si="2791"/>
        <v>0</v>
      </c>
      <c r="AI1316" s="24">
        <f t="shared" si="2791"/>
        <v>0</v>
      </c>
      <c r="AJ1316" s="24">
        <f t="shared" si="2791"/>
        <v>0</v>
      </c>
      <c r="AK1316" s="24">
        <f t="shared" si="2791"/>
        <v>0</v>
      </c>
      <c r="AL1316" s="24">
        <f t="shared" si="2791"/>
        <v>0</v>
      </c>
      <c r="AM1316" s="24">
        <f t="shared" si="2791"/>
        <v>0</v>
      </c>
      <c r="AN1316" s="24">
        <f t="shared" si="2791"/>
        <v>0</v>
      </c>
      <c r="AO1316" s="24">
        <f t="shared" si="2754"/>
        <v>635.20000000000005</v>
      </c>
      <c r="AP1316" s="24">
        <f t="shared" si="2755"/>
        <v>651.6</v>
      </c>
      <c r="AQ1316" s="24">
        <f t="shared" si="2756"/>
        <v>651.6</v>
      </c>
      <c r="AR1316" s="24">
        <f t="shared" si="2791"/>
        <v>0</v>
      </c>
      <c r="AS1316" s="24">
        <f t="shared" si="2766"/>
        <v>635.20000000000005</v>
      </c>
      <c r="AT1316" s="24">
        <f t="shared" si="2791"/>
        <v>0</v>
      </c>
      <c r="AU1316" s="6"/>
    </row>
    <row r="1317" spans="1:47" ht="46.5" x14ac:dyDescent="0.35">
      <c r="A1317" s="13" t="s">
        <v>370</v>
      </c>
      <c r="B1317" s="13" t="s">
        <v>109</v>
      </c>
      <c r="C1317" s="13" t="s">
        <v>108</v>
      </c>
      <c r="D1317" s="13" t="s">
        <v>337</v>
      </c>
      <c r="E1317" s="13"/>
      <c r="F1317" s="15" t="s">
        <v>845</v>
      </c>
      <c r="G1317" s="21">
        <f>G1318</f>
        <v>635.20000000000005</v>
      </c>
      <c r="H1317" s="21">
        <f t="shared" si="2791"/>
        <v>651.6</v>
      </c>
      <c r="I1317" s="21">
        <f t="shared" si="2791"/>
        <v>651.6</v>
      </c>
      <c r="J1317" s="21">
        <f t="shared" si="2791"/>
        <v>0</v>
      </c>
      <c r="K1317" s="21">
        <f t="shared" si="2791"/>
        <v>0</v>
      </c>
      <c r="L1317" s="21">
        <f t="shared" si="2791"/>
        <v>0</v>
      </c>
      <c r="M1317" s="21">
        <f t="shared" si="2688"/>
        <v>635.20000000000005</v>
      </c>
      <c r="N1317" s="21">
        <f t="shared" si="2689"/>
        <v>651.6</v>
      </c>
      <c r="O1317" s="21">
        <f t="shared" si="2690"/>
        <v>651.6</v>
      </c>
      <c r="P1317" s="24">
        <f t="shared" si="2791"/>
        <v>0</v>
      </c>
      <c r="Q1317" s="24">
        <f t="shared" si="2791"/>
        <v>0</v>
      </c>
      <c r="R1317" s="24">
        <f t="shared" si="2791"/>
        <v>0</v>
      </c>
      <c r="S1317" s="24">
        <f t="shared" si="2791"/>
        <v>0</v>
      </c>
      <c r="T1317" s="24">
        <f t="shared" si="2791"/>
        <v>0</v>
      </c>
      <c r="U1317" s="24">
        <f t="shared" si="2791"/>
        <v>0</v>
      </c>
      <c r="V1317" s="24">
        <f t="shared" si="2791"/>
        <v>0</v>
      </c>
      <c r="W1317" s="24">
        <f t="shared" si="2791"/>
        <v>0</v>
      </c>
      <c r="X1317" s="24">
        <f t="shared" si="2791"/>
        <v>0</v>
      </c>
      <c r="Y1317" s="24">
        <f t="shared" si="2791"/>
        <v>0</v>
      </c>
      <c r="Z1317" s="24">
        <f t="shared" si="2703"/>
        <v>635.20000000000005</v>
      </c>
      <c r="AA1317" s="24">
        <f t="shared" si="2704"/>
        <v>651.6</v>
      </c>
      <c r="AB1317" s="24">
        <f t="shared" si="2705"/>
        <v>651.6</v>
      </c>
      <c r="AC1317" s="24">
        <f t="shared" si="2791"/>
        <v>0</v>
      </c>
      <c r="AD1317" s="24">
        <f t="shared" si="2791"/>
        <v>0</v>
      </c>
      <c r="AE1317" s="24">
        <f t="shared" si="2791"/>
        <v>0</v>
      </c>
      <c r="AF1317" s="24">
        <f t="shared" si="2791"/>
        <v>0</v>
      </c>
      <c r="AG1317" s="24">
        <f t="shared" si="2791"/>
        <v>0</v>
      </c>
      <c r="AH1317" s="24">
        <f t="shared" si="2791"/>
        <v>0</v>
      </c>
      <c r="AI1317" s="24">
        <f t="shared" si="2791"/>
        <v>0</v>
      </c>
      <c r="AJ1317" s="24">
        <f t="shared" si="2791"/>
        <v>0</v>
      </c>
      <c r="AK1317" s="24">
        <f t="shared" si="2791"/>
        <v>0</v>
      </c>
      <c r="AL1317" s="24">
        <f t="shared" si="2791"/>
        <v>0</v>
      </c>
      <c r="AM1317" s="24">
        <f t="shared" si="2791"/>
        <v>0</v>
      </c>
      <c r="AN1317" s="24">
        <f t="shared" si="2791"/>
        <v>0</v>
      </c>
      <c r="AO1317" s="24">
        <f t="shared" si="2754"/>
        <v>635.20000000000005</v>
      </c>
      <c r="AP1317" s="24">
        <f t="shared" si="2755"/>
        <v>651.6</v>
      </c>
      <c r="AQ1317" s="24">
        <f t="shared" si="2756"/>
        <v>651.6</v>
      </c>
      <c r="AR1317" s="24">
        <f t="shared" si="2791"/>
        <v>0</v>
      </c>
      <c r="AS1317" s="24">
        <f t="shared" si="2766"/>
        <v>635.20000000000005</v>
      </c>
      <c r="AT1317" s="24">
        <f t="shared" si="2791"/>
        <v>0</v>
      </c>
    </row>
    <row r="1318" spans="1:47" ht="31" x14ac:dyDescent="0.35">
      <c r="A1318" s="13" t="s">
        <v>370</v>
      </c>
      <c r="B1318" s="13" t="s">
        <v>109</v>
      </c>
      <c r="C1318" s="13" t="s">
        <v>108</v>
      </c>
      <c r="D1318" s="13" t="s">
        <v>337</v>
      </c>
      <c r="E1318" s="13" t="s">
        <v>7</v>
      </c>
      <c r="F1318" s="15" t="s">
        <v>385</v>
      </c>
      <c r="G1318" s="21">
        <f>G1319</f>
        <v>635.20000000000005</v>
      </c>
      <c r="H1318" s="21">
        <f t="shared" si="2791"/>
        <v>651.6</v>
      </c>
      <c r="I1318" s="21">
        <f t="shared" si="2791"/>
        <v>651.6</v>
      </c>
      <c r="J1318" s="21">
        <f t="shared" si="2791"/>
        <v>0</v>
      </c>
      <c r="K1318" s="21">
        <f t="shared" si="2791"/>
        <v>0</v>
      </c>
      <c r="L1318" s="21">
        <f t="shared" si="2791"/>
        <v>0</v>
      </c>
      <c r="M1318" s="21">
        <f t="shared" si="2688"/>
        <v>635.20000000000005</v>
      </c>
      <c r="N1318" s="21">
        <f t="shared" si="2689"/>
        <v>651.6</v>
      </c>
      <c r="O1318" s="21">
        <f t="shared" si="2690"/>
        <v>651.6</v>
      </c>
      <c r="P1318" s="24">
        <f t="shared" si="2791"/>
        <v>0</v>
      </c>
      <c r="Q1318" s="24">
        <f t="shared" si="2791"/>
        <v>0</v>
      </c>
      <c r="R1318" s="24">
        <f t="shared" si="2791"/>
        <v>0</v>
      </c>
      <c r="S1318" s="24">
        <f t="shared" si="2791"/>
        <v>0</v>
      </c>
      <c r="T1318" s="24">
        <f t="shared" si="2791"/>
        <v>0</v>
      </c>
      <c r="U1318" s="24">
        <f t="shared" si="2791"/>
        <v>0</v>
      </c>
      <c r="V1318" s="24">
        <f t="shared" si="2791"/>
        <v>0</v>
      </c>
      <c r="W1318" s="24">
        <f t="shared" si="2791"/>
        <v>0</v>
      </c>
      <c r="X1318" s="24">
        <f t="shared" si="2791"/>
        <v>0</v>
      </c>
      <c r="Y1318" s="24">
        <f t="shared" si="2791"/>
        <v>0</v>
      </c>
      <c r="Z1318" s="24">
        <f t="shared" si="2703"/>
        <v>635.20000000000005</v>
      </c>
      <c r="AA1318" s="24">
        <f t="shared" si="2704"/>
        <v>651.6</v>
      </c>
      <c r="AB1318" s="24">
        <f t="shared" si="2705"/>
        <v>651.6</v>
      </c>
      <c r="AC1318" s="24">
        <f t="shared" si="2791"/>
        <v>0</v>
      </c>
      <c r="AD1318" s="24">
        <f t="shared" si="2791"/>
        <v>0</v>
      </c>
      <c r="AE1318" s="24">
        <f t="shared" si="2791"/>
        <v>0</v>
      </c>
      <c r="AF1318" s="24">
        <f t="shared" si="2791"/>
        <v>0</v>
      </c>
      <c r="AG1318" s="24">
        <f t="shared" si="2791"/>
        <v>0</v>
      </c>
      <c r="AH1318" s="24">
        <f t="shared" si="2791"/>
        <v>0</v>
      </c>
      <c r="AI1318" s="24">
        <f t="shared" si="2791"/>
        <v>0</v>
      </c>
      <c r="AJ1318" s="24">
        <f t="shared" si="2791"/>
        <v>0</v>
      </c>
      <c r="AK1318" s="24">
        <f t="shared" si="2791"/>
        <v>0</v>
      </c>
      <c r="AL1318" s="24">
        <f t="shared" si="2791"/>
        <v>0</v>
      </c>
      <c r="AM1318" s="24">
        <f t="shared" si="2791"/>
        <v>0</v>
      </c>
      <c r="AN1318" s="24">
        <f t="shared" si="2791"/>
        <v>0</v>
      </c>
      <c r="AO1318" s="24">
        <f t="shared" si="2754"/>
        <v>635.20000000000005</v>
      </c>
      <c r="AP1318" s="24">
        <f t="shared" si="2755"/>
        <v>651.6</v>
      </c>
      <c r="AQ1318" s="24">
        <f t="shared" si="2756"/>
        <v>651.6</v>
      </c>
      <c r="AR1318" s="24">
        <f t="shared" si="2791"/>
        <v>0</v>
      </c>
      <c r="AS1318" s="24">
        <f t="shared" si="2766"/>
        <v>635.20000000000005</v>
      </c>
      <c r="AT1318" s="24">
        <f t="shared" si="2791"/>
        <v>0</v>
      </c>
    </row>
    <row r="1319" spans="1:47" ht="31" x14ac:dyDescent="0.35">
      <c r="A1319" s="13" t="s">
        <v>370</v>
      </c>
      <c r="B1319" s="13" t="s">
        <v>109</v>
      </c>
      <c r="C1319" s="13" t="s">
        <v>108</v>
      </c>
      <c r="D1319" s="13" t="s">
        <v>337</v>
      </c>
      <c r="E1319" s="13">
        <v>240</v>
      </c>
      <c r="F1319" s="15" t="s">
        <v>374</v>
      </c>
      <c r="G1319" s="21">
        <v>635.20000000000005</v>
      </c>
      <c r="H1319" s="21">
        <v>651.6</v>
      </c>
      <c r="I1319" s="21">
        <v>651.6</v>
      </c>
      <c r="J1319" s="21"/>
      <c r="K1319" s="21"/>
      <c r="L1319" s="21"/>
      <c r="M1319" s="21">
        <f t="shared" ref="M1319:M1382" si="2792">G1319+J1319</f>
        <v>635.20000000000005</v>
      </c>
      <c r="N1319" s="21">
        <f t="shared" ref="N1319:N1382" si="2793">H1319+K1319</f>
        <v>651.6</v>
      </c>
      <c r="O1319" s="21">
        <f t="shared" ref="O1319:O1382" si="2794">I1319+L1319</f>
        <v>651.6</v>
      </c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>
        <f t="shared" si="2703"/>
        <v>635.20000000000005</v>
      </c>
      <c r="AA1319" s="24">
        <f t="shared" si="2704"/>
        <v>651.6</v>
      </c>
      <c r="AB1319" s="24">
        <f t="shared" si="2705"/>
        <v>651.6</v>
      </c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>
        <f t="shared" si="2754"/>
        <v>635.20000000000005</v>
      </c>
      <c r="AP1319" s="24">
        <f t="shared" si="2755"/>
        <v>651.6</v>
      </c>
      <c r="AQ1319" s="24">
        <f t="shared" si="2756"/>
        <v>651.6</v>
      </c>
      <c r="AR1319" s="24"/>
      <c r="AS1319" s="24">
        <f t="shared" si="2766"/>
        <v>635.20000000000005</v>
      </c>
      <c r="AT1319" s="24"/>
    </row>
    <row r="1320" spans="1:47" ht="31" x14ac:dyDescent="0.35">
      <c r="A1320" s="13" t="s">
        <v>370</v>
      </c>
      <c r="B1320" s="13" t="s">
        <v>109</v>
      </c>
      <c r="C1320" s="13" t="s">
        <v>108</v>
      </c>
      <c r="D1320" s="13" t="s">
        <v>353</v>
      </c>
      <c r="E1320" s="13"/>
      <c r="F1320" s="15" t="s">
        <v>412</v>
      </c>
      <c r="G1320" s="21">
        <f>G1321</f>
        <v>13.5</v>
      </c>
      <c r="H1320" s="21">
        <f t="shared" ref="H1320:AT1323" si="2795">H1321</f>
        <v>35.9</v>
      </c>
      <c r="I1320" s="21">
        <f t="shared" si="2795"/>
        <v>35.9</v>
      </c>
      <c r="J1320" s="21">
        <f t="shared" si="2795"/>
        <v>0</v>
      </c>
      <c r="K1320" s="21">
        <f t="shared" si="2795"/>
        <v>0</v>
      </c>
      <c r="L1320" s="21">
        <f t="shared" si="2795"/>
        <v>0</v>
      </c>
      <c r="M1320" s="21">
        <f t="shared" si="2792"/>
        <v>13.5</v>
      </c>
      <c r="N1320" s="21">
        <f t="shared" si="2793"/>
        <v>35.9</v>
      </c>
      <c r="O1320" s="21">
        <f t="shared" si="2794"/>
        <v>35.9</v>
      </c>
      <c r="P1320" s="24">
        <f t="shared" si="2795"/>
        <v>0</v>
      </c>
      <c r="Q1320" s="24">
        <f t="shared" si="2795"/>
        <v>0</v>
      </c>
      <c r="R1320" s="24">
        <f t="shared" si="2795"/>
        <v>0</v>
      </c>
      <c r="S1320" s="24">
        <f t="shared" si="2795"/>
        <v>0</v>
      </c>
      <c r="T1320" s="24">
        <f t="shared" si="2795"/>
        <v>0</v>
      </c>
      <c r="U1320" s="24">
        <f t="shared" si="2795"/>
        <v>0</v>
      </c>
      <c r="V1320" s="24">
        <f t="shared" si="2795"/>
        <v>0</v>
      </c>
      <c r="W1320" s="24">
        <f t="shared" si="2795"/>
        <v>0</v>
      </c>
      <c r="X1320" s="24">
        <f t="shared" si="2795"/>
        <v>0</v>
      </c>
      <c r="Y1320" s="24">
        <f t="shared" si="2795"/>
        <v>0</v>
      </c>
      <c r="Z1320" s="24">
        <f t="shared" si="2703"/>
        <v>13.5</v>
      </c>
      <c r="AA1320" s="24">
        <f t="shared" si="2704"/>
        <v>35.9</v>
      </c>
      <c r="AB1320" s="24">
        <f t="shared" si="2705"/>
        <v>35.9</v>
      </c>
      <c r="AC1320" s="24">
        <f t="shared" si="2795"/>
        <v>0</v>
      </c>
      <c r="AD1320" s="24">
        <f t="shared" si="2795"/>
        <v>0</v>
      </c>
      <c r="AE1320" s="24">
        <f t="shared" si="2795"/>
        <v>0</v>
      </c>
      <c r="AF1320" s="24">
        <f t="shared" si="2795"/>
        <v>0</v>
      </c>
      <c r="AG1320" s="24">
        <f t="shared" si="2795"/>
        <v>0</v>
      </c>
      <c r="AH1320" s="24">
        <f t="shared" si="2795"/>
        <v>0</v>
      </c>
      <c r="AI1320" s="24">
        <f t="shared" si="2795"/>
        <v>0</v>
      </c>
      <c r="AJ1320" s="24">
        <f t="shared" si="2795"/>
        <v>0</v>
      </c>
      <c r="AK1320" s="24">
        <f t="shared" si="2795"/>
        <v>0</v>
      </c>
      <c r="AL1320" s="24">
        <f t="shared" si="2795"/>
        <v>0</v>
      </c>
      <c r="AM1320" s="24">
        <f t="shared" si="2795"/>
        <v>0</v>
      </c>
      <c r="AN1320" s="24">
        <f t="shared" si="2795"/>
        <v>0</v>
      </c>
      <c r="AO1320" s="24">
        <f t="shared" si="2754"/>
        <v>13.5</v>
      </c>
      <c r="AP1320" s="24">
        <f t="shared" si="2755"/>
        <v>35.9</v>
      </c>
      <c r="AQ1320" s="24">
        <f t="shared" si="2756"/>
        <v>35.9</v>
      </c>
      <c r="AR1320" s="24">
        <f t="shared" si="2795"/>
        <v>0</v>
      </c>
      <c r="AS1320" s="24">
        <f t="shared" si="2766"/>
        <v>13.5</v>
      </c>
      <c r="AT1320" s="24">
        <f t="shared" si="2795"/>
        <v>0</v>
      </c>
      <c r="AU1320" s="6"/>
    </row>
    <row r="1321" spans="1:47" ht="31" x14ac:dyDescent="0.35">
      <c r="A1321" s="13" t="s">
        <v>370</v>
      </c>
      <c r="B1321" s="13" t="s">
        <v>109</v>
      </c>
      <c r="C1321" s="13" t="s">
        <v>108</v>
      </c>
      <c r="D1321" s="13" t="s">
        <v>354</v>
      </c>
      <c r="E1321" s="13"/>
      <c r="F1321" s="15" t="s">
        <v>413</v>
      </c>
      <c r="G1321" s="21">
        <f>G1322</f>
        <v>13.5</v>
      </c>
      <c r="H1321" s="21">
        <f t="shared" si="2795"/>
        <v>35.9</v>
      </c>
      <c r="I1321" s="21">
        <f t="shared" si="2795"/>
        <v>35.9</v>
      </c>
      <c r="J1321" s="21">
        <f t="shared" si="2795"/>
        <v>0</v>
      </c>
      <c r="K1321" s="21">
        <f t="shared" si="2795"/>
        <v>0</v>
      </c>
      <c r="L1321" s="21">
        <f t="shared" si="2795"/>
        <v>0</v>
      </c>
      <c r="M1321" s="21">
        <f t="shared" si="2792"/>
        <v>13.5</v>
      </c>
      <c r="N1321" s="21">
        <f t="shared" si="2793"/>
        <v>35.9</v>
      </c>
      <c r="O1321" s="21">
        <f t="shared" si="2794"/>
        <v>35.9</v>
      </c>
      <c r="P1321" s="24">
        <f t="shared" si="2795"/>
        <v>0</v>
      </c>
      <c r="Q1321" s="24">
        <f t="shared" si="2795"/>
        <v>0</v>
      </c>
      <c r="R1321" s="24">
        <f t="shared" si="2795"/>
        <v>0</v>
      </c>
      <c r="S1321" s="24">
        <f t="shared" si="2795"/>
        <v>0</v>
      </c>
      <c r="T1321" s="24">
        <f t="shared" si="2795"/>
        <v>0</v>
      </c>
      <c r="U1321" s="24">
        <f t="shared" si="2795"/>
        <v>0</v>
      </c>
      <c r="V1321" s="24">
        <f t="shared" si="2795"/>
        <v>0</v>
      </c>
      <c r="W1321" s="24">
        <f t="shared" si="2795"/>
        <v>0</v>
      </c>
      <c r="X1321" s="24">
        <f t="shared" si="2795"/>
        <v>0</v>
      </c>
      <c r="Y1321" s="24">
        <f t="shared" si="2795"/>
        <v>0</v>
      </c>
      <c r="Z1321" s="24">
        <f t="shared" si="2703"/>
        <v>13.5</v>
      </c>
      <c r="AA1321" s="24">
        <f t="shared" si="2704"/>
        <v>35.9</v>
      </c>
      <c r="AB1321" s="24">
        <f t="shared" si="2705"/>
        <v>35.9</v>
      </c>
      <c r="AC1321" s="24">
        <f t="shared" si="2795"/>
        <v>0</v>
      </c>
      <c r="AD1321" s="24">
        <f t="shared" si="2795"/>
        <v>0</v>
      </c>
      <c r="AE1321" s="24">
        <f t="shared" si="2795"/>
        <v>0</v>
      </c>
      <c r="AF1321" s="24">
        <f t="shared" si="2795"/>
        <v>0</v>
      </c>
      <c r="AG1321" s="24">
        <f t="shared" si="2795"/>
        <v>0</v>
      </c>
      <c r="AH1321" s="24">
        <f t="shared" si="2795"/>
        <v>0</v>
      </c>
      <c r="AI1321" s="24">
        <f t="shared" si="2795"/>
        <v>0</v>
      </c>
      <c r="AJ1321" s="24">
        <f t="shared" si="2795"/>
        <v>0</v>
      </c>
      <c r="AK1321" s="24">
        <f t="shared" si="2795"/>
        <v>0</v>
      </c>
      <c r="AL1321" s="24">
        <f t="shared" si="2795"/>
        <v>0</v>
      </c>
      <c r="AM1321" s="24">
        <f t="shared" si="2795"/>
        <v>0</v>
      </c>
      <c r="AN1321" s="24">
        <f t="shared" si="2795"/>
        <v>0</v>
      </c>
      <c r="AO1321" s="24">
        <f t="shared" si="2754"/>
        <v>13.5</v>
      </c>
      <c r="AP1321" s="24">
        <f t="shared" si="2755"/>
        <v>35.9</v>
      </c>
      <c r="AQ1321" s="24">
        <f t="shared" si="2756"/>
        <v>35.9</v>
      </c>
      <c r="AR1321" s="24">
        <f t="shared" si="2795"/>
        <v>0</v>
      </c>
      <c r="AS1321" s="24">
        <f t="shared" si="2766"/>
        <v>13.5</v>
      </c>
      <c r="AT1321" s="24">
        <f t="shared" si="2795"/>
        <v>0</v>
      </c>
      <c r="AU1321" s="6"/>
    </row>
    <row r="1322" spans="1:47" x14ac:dyDescent="0.35">
      <c r="A1322" s="13" t="s">
        <v>370</v>
      </c>
      <c r="B1322" s="13" t="s">
        <v>109</v>
      </c>
      <c r="C1322" s="13" t="s">
        <v>108</v>
      </c>
      <c r="D1322" s="13" t="s">
        <v>338</v>
      </c>
      <c r="E1322" s="13"/>
      <c r="F1322" s="15" t="s">
        <v>946</v>
      </c>
      <c r="G1322" s="21">
        <f>G1323</f>
        <v>13.5</v>
      </c>
      <c r="H1322" s="21">
        <f t="shared" si="2795"/>
        <v>35.9</v>
      </c>
      <c r="I1322" s="21">
        <f t="shared" si="2795"/>
        <v>35.9</v>
      </c>
      <c r="J1322" s="21">
        <f t="shared" si="2795"/>
        <v>0</v>
      </c>
      <c r="K1322" s="21">
        <f t="shared" si="2795"/>
        <v>0</v>
      </c>
      <c r="L1322" s="21">
        <f t="shared" si="2795"/>
        <v>0</v>
      </c>
      <c r="M1322" s="21">
        <f t="shared" si="2792"/>
        <v>13.5</v>
      </c>
      <c r="N1322" s="21">
        <f t="shared" si="2793"/>
        <v>35.9</v>
      </c>
      <c r="O1322" s="21">
        <f t="shared" si="2794"/>
        <v>35.9</v>
      </c>
      <c r="P1322" s="24">
        <f t="shared" si="2795"/>
        <v>0</v>
      </c>
      <c r="Q1322" s="24">
        <f t="shared" si="2795"/>
        <v>0</v>
      </c>
      <c r="R1322" s="24">
        <f t="shared" si="2795"/>
        <v>0</v>
      </c>
      <c r="S1322" s="24">
        <f t="shared" si="2795"/>
        <v>0</v>
      </c>
      <c r="T1322" s="24">
        <f t="shared" si="2795"/>
        <v>0</v>
      </c>
      <c r="U1322" s="24">
        <f t="shared" si="2795"/>
        <v>0</v>
      </c>
      <c r="V1322" s="24">
        <f t="shared" si="2795"/>
        <v>0</v>
      </c>
      <c r="W1322" s="24">
        <f t="shared" si="2795"/>
        <v>0</v>
      </c>
      <c r="X1322" s="24">
        <f t="shared" si="2795"/>
        <v>0</v>
      </c>
      <c r="Y1322" s="24">
        <f t="shared" si="2795"/>
        <v>0</v>
      </c>
      <c r="Z1322" s="24">
        <f t="shared" si="2703"/>
        <v>13.5</v>
      </c>
      <c r="AA1322" s="24">
        <f t="shared" si="2704"/>
        <v>35.9</v>
      </c>
      <c r="AB1322" s="24">
        <f t="shared" si="2705"/>
        <v>35.9</v>
      </c>
      <c r="AC1322" s="24">
        <f t="shared" si="2795"/>
        <v>0</v>
      </c>
      <c r="AD1322" s="24">
        <f t="shared" si="2795"/>
        <v>0</v>
      </c>
      <c r="AE1322" s="24">
        <f t="shared" si="2795"/>
        <v>0</v>
      </c>
      <c r="AF1322" s="24">
        <f t="shared" si="2795"/>
        <v>0</v>
      </c>
      <c r="AG1322" s="24">
        <f t="shared" si="2795"/>
        <v>0</v>
      </c>
      <c r="AH1322" s="24">
        <f t="shared" si="2795"/>
        <v>0</v>
      </c>
      <c r="AI1322" s="24">
        <f t="shared" si="2795"/>
        <v>0</v>
      </c>
      <c r="AJ1322" s="24">
        <f t="shared" si="2795"/>
        <v>0</v>
      </c>
      <c r="AK1322" s="24">
        <f t="shared" si="2795"/>
        <v>0</v>
      </c>
      <c r="AL1322" s="24">
        <f t="shared" si="2795"/>
        <v>0</v>
      </c>
      <c r="AM1322" s="24">
        <f t="shared" si="2795"/>
        <v>0</v>
      </c>
      <c r="AN1322" s="24">
        <f t="shared" si="2795"/>
        <v>0</v>
      </c>
      <c r="AO1322" s="24">
        <f t="shared" si="2754"/>
        <v>13.5</v>
      </c>
      <c r="AP1322" s="24">
        <f t="shared" si="2755"/>
        <v>35.9</v>
      </c>
      <c r="AQ1322" s="24">
        <f t="shared" si="2756"/>
        <v>35.9</v>
      </c>
      <c r="AR1322" s="24">
        <f t="shared" si="2795"/>
        <v>0</v>
      </c>
      <c r="AS1322" s="24">
        <f t="shared" si="2766"/>
        <v>13.5</v>
      </c>
      <c r="AT1322" s="24">
        <f t="shared" si="2795"/>
        <v>0</v>
      </c>
    </row>
    <row r="1323" spans="1:47" ht="31" x14ac:dyDescent="0.35">
      <c r="A1323" s="13" t="s">
        <v>370</v>
      </c>
      <c r="B1323" s="13" t="s">
        <v>109</v>
      </c>
      <c r="C1323" s="13" t="s">
        <v>108</v>
      </c>
      <c r="D1323" s="13" t="s">
        <v>338</v>
      </c>
      <c r="E1323" s="13" t="s">
        <v>7</v>
      </c>
      <c r="F1323" s="15" t="s">
        <v>385</v>
      </c>
      <c r="G1323" s="21">
        <f>G1324</f>
        <v>13.5</v>
      </c>
      <c r="H1323" s="21">
        <f t="shared" si="2795"/>
        <v>35.9</v>
      </c>
      <c r="I1323" s="21">
        <f t="shared" si="2795"/>
        <v>35.9</v>
      </c>
      <c r="J1323" s="21">
        <f t="shared" si="2795"/>
        <v>0</v>
      </c>
      <c r="K1323" s="21">
        <f t="shared" si="2795"/>
        <v>0</v>
      </c>
      <c r="L1323" s="21">
        <f t="shared" si="2795"/>
        <v>0</v>
      </c>
      <c r="M1323" s="21">
        <f t="shared" si="2792"/>
        <v>13.5</v>
      </c>
      <c r="N1323" s="21">
        <f t="shared" si="2793"/>
        <v>35.9</v>
      </c>
      <c r="O1323" s="21">
        <f t="shared" si="2794"/>
        <v>35.9</v>
      </c>
      <c r="P1323" s="24">
        <f t="shared" si="2795"/>
        <v>0</v>
      </c>
      <c r="Q1323" s="24">
        <f t="shared" si="2795"/>
        <v>0</v>
      </c>
      <c r="R1323" s="24">
        <f t="shared" si="2795"/>
        <v>0</v>
      </c>
      <c r="S1323" s="24">
        <f t="shared" si="2795"/>
        <v>0</v>
      </c>
      <c r="T1323" s="24">
        <f t="shared" si="2795"/>
        <v>0</v>
      </c>
      <c r="U1323" s="24">
        <f t="shared" si="2795"/>
        <v>0</v>
      </c>
      <c r="V1323" s="24">
        <f t="shared" si="2795"/>
        <v>0</v>
      </c>
      <c r="W1323" s="24">
        <f t="shared" si="2795"/>
        <v>0</v>
      </c>
      <c r="X1323" s="24">
        <f t="shared" si="2795"/>
        <v>0</v>
      </c>
      <c r="Y1323" s="24">
        <f t="shared" si="2795"/>
        <v>0</v>
      </c>
      <c r="Z1323" s="24">
        <f t="shared" si="2703"/>
        <v>13.5</v>
      </c>
      <c r="AA1323" s="24">
        <f t="shared" si="2704"/>
        <v>35.9</v>
      </c>
      <c r="AB1323" s="24">
        <f t="shared" si="2705"/>
        <v>35.9</v>
      </c>
      <c r="AC1323" s="24">
        <f t="shared" si="2795"/>
        <v>0</v>
      </c>
      <c r="AD1323" s="24">
        <f t="shared" si="2795"/>
        <v>0</v>
      </c>
      <c r="AE1323" s="24">
        <f t="shared" si="2795"/>
        <v>0</v>
      </c>
      <c r="AF1323" s="24">
        <f t="shared" si="2795"/>
        <v>0</v>
      </c>
      <c r="AG1323" s="24">
        <f t="shared" si="2795"/>
        <v>0</v>
      </c>
      <c r="AH1323" s="24">
        <f t="shared" si="2795"/>
        <v>0</v>
      </c>
      <c r="AI1323" s="24">
        <f t="shared" si="2795"/>
        <v>0</v>
      </c>
      <c r="AJ1323" s="24">
        <f t="shared" si="2795"/>
        <v>0</v>
      </c>
      <c r="AK1323" s="24">
        <f t="shared" si="2795"/>
        <v>0</v>
      </c>
      <c r="AL1323" s="24">
        <f t="shared" si="2795"/>
        <v>0</v>
      </c>
      <c r="AM1323" s="24">
        <f t="shared" si="2795"/>
        <v>0</v>
      </c>
      <c r="AN1323" s="24">
        <f t="shared" si="2795"/>
        <v>0</v>
      </c>
      <c r="AO1323" s="24">
        <f t="shared" si="2754"/>
        <v>13.5</v>
      </c>
      <c r="AP1323" s="24">
        <f t="shared" si="2755"/>
        <v>35.9</v>
      </c>
      <c r="AQ1323" s="24">
        <f t="shared" si="2756"/>
        <v>35.9</v>
      </c>
      <c r="AR1323" s="24">
        <f t="shared" si="2795"/>
        <v>0</v>
      </c>
      <c r="AS1323" s="24">
        <f t="shared" si="2766"/>
        <v>13.5</v>
      </c>
      <c r="AT1323" s="24">
        <f t="shared" si="2795"/>
        <v>0</v>
      </c>
    </row>
    <row r="1324" spans="1:47" ht="31" x14ac:dyDescent="0.35">
      <c r="A1324" s="13" t="s">
        <v>370</v>
      </c>
      <c r="B1324" s="13" t="s">
        <v>109</v>
      </c>
      <c r="C1324" s="13" t="s">
        <v>108</v>
      </c>
      <c r="D1324" s="13" t="s">
        <v>338</v>
      </c>
      <c r="E1324" s="13">
        <v>240</v>
      </c>
      <c r="F1324" s="15" t="s">
        <v>374</v>
      </c>
      <c r="G1324" s="21">
        <v>13.5</v>
      </c>
      <c r="H1324" s="21">
        <v>35.9</v>
      </c>
      <c r="I1324" s="21">
        <v>35.9</v>
      </c>
      <c r="J1324" s="21"/>
      <c r="K1324" s="21"/>
      <c r="L1324" s="21"/>
      <c r="M1324" s="21">
        <f t="shared" si="2792"/>
        <v>13.5</v>
      </c>
      <c r="N1324" s="21">
        <f t="shared" si="2793"/>
        <v>35.9</v>
      </c>
      <c r="O1324" s="21">
        <f t="shared" si="2794"/>
        <v>35.9</v>
      </c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>
        <f t="shared" si="2703"/>
        <v>13.5</v>
      </c>
      <c r="AA1324" s="24">
        <f t="shared" si="2704"/>
        <v>35.9</v>
      </c>
      <c r="AB1324" s="24">
        <f t="shared" si="2705"/>
        <v>35.9</v>
      </c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>
        <f t="shared" si="2754"/>
        <v>13.5</v>
      </c>
      <c r="AP1324" s="24">
        <f t="shared" si="2755"/>
        <v>35.9</v>
      </c>
      <c r="AQ1324" s="24">
        <f t="shared" si="2756"/>
        <v>35.9</v>
      </c>
      <c r="AR1324" s="24"/>
      <c r="AS1324" s="24">
        <f t="shared" si="2766"/>
        <v>13.5</v>
      </c>
      <c r="AT1324" s="24"/>
    </row>
    <row r="1325" spans="1:47" ht="62" x14ac:dyDescent="0.35">
      <c r="A1325" s="13" t="s">
        <v>370</v>
      </c>
      <c r="B1325" s="13" t="s">
        <v>109</v>
      </c>
      <c r="C1325" s="13" t="s">
        <v>108</v>
      </c>
      <c r="D1325" s="13" t="s">
        <v>355</v>
      </c>
      <c r="E1325" s="13"/>
      <c r="F1325" s="15" t="s">
        <v>851</v>
      </c>
      <c r="G1325" s="21">
        <f>G1326</f>
        <v>29951.199999999997</v>
      </c>
      <c r="H1325" s="21">
        <f t="shared" ref="H1325:AT1325" si="2796">H1326</f>
        <v>30382</v>
      </c>
      <c r="I1325" s="21">
        <f t="shared" si="2796"/>
        <v>30382</v>
      </c>
      <c r="J1325" s="21">
        <f t="shared" si="2796"/>
        <v>0</v>
      </c>
      <c r="K1325" s="21">
        <f t="shared" si="2796"/>
        <v>0</v>
      </c>
      <c r="L1325" s="21">
        <f t="shared" si="2796"/>
        <v>0</v>
      </c>
      <c r="M1325" s="21">
        <f t="shared" si="2792"/>
        <v>29951.199999999997</v>
      </c>
      <c r="N1325" s="21">
        <f t="shared" si="2793"/>
        <v>30382</v>
      </c>
      <c r="O1325" s="21">
        <f t="shared" si="2794"/>
        <v>30382</v>
      </c>
      <c r="P1325" s="24">
        <f t="shared" si="2796"/>
        <v>0</v>
      </c>
      <c r="Q1325" s="24">
        <f t="shared" si="2796"/>
        <v>0</v>
      </c>
      <c r="R1325" s="24">
        <f t="shared" si="2796"/>
        <v>0</v>
      </c>
      <c r="S1325" s="24">
        <f t="shared" si="2796"/>
        <v>0</v>
      </c>
      <c r="T1325" s="24">
        <f t="shared" si="2796"/>
        <v>0</v>
      </c>
      <c r="U1325" s="24">
        <f t="shared" si="2796"/>
        <v>0</v>
      </c>
      <c r="V1325" s="24">
        <f t="shared" si="2796"/>
        <v>0</v>
      </c>
      <c r="W1325" s="24">
        <f t="shared" si="2796"/>
        <v>0</v>
      </c>
      <c r="X1325" s="24">
        <f t="shared" si="2796"/>
        <v>0</v>
      </c>
      <c r="Y1325" s="24">
        <f t="shared" si="2796"/>
        <v>0</v>
      </c>
      <c r="Z1325" s="24">
        <f t="shared" si="2703"/>
        <v>29951.199999999997</v>
      </c>
      <c r="AA1325" s="24">
        <f t="shared" si="2704"/>
        <v>30382</v>
      </c>
      <c r="AB1325" s="24">
        <f t="shared" si="2705"/>
        <v>30382</v>
      </c>
      <c r="AC1325" s="24">
        <f t="shared" si="2796"/>
        <v>0</v>
      </c>
      <c r="AD1325" s="24">
        <f t="shared" si="2796"/>
        <v>0</v>
      </c>
      <c r="AE1325" s="24">
        <f t="shared" si="2796"/>
        <v>0</v>
      </c>
      <c r="AF1325" s="24">
        <f t="shared" si="2796"/>
        <v>0</v>
      </c>
      <c r="AG1325" s="24">
        <f t="shared" si="2796"/>
        <v>0</v>
      </c>
      <c r="AH1325" s="24">
        <f t="shared" si="2796"/>
        <v>0</v>
      </c>
      <c r="AI1325" s="24">
        <f t="shared" si="2796"/>
        <v>0</v>
      </c>
      <c r="AJ1325" s="24">
        <f t="shared" si="2796"/>
        <v>0</v>
      </c>
      <c r="AK1325" s="24">
        <f t="shared" si="2796"/>
        <v>0</v>
      </c>
      <c r="AL1325" s="24">
        <f t="shared" si="2796"/>
        <v>0</v>
      </c>
      <c r="AM1325" s="24">
        <f t="shared" si="2796"/>
        <v>0</v>
      </c>
      <c r="AN1325" s="24">
        <f t="shared" si="2796"/>
        <v>0</v>
      </c>
      <c r="AO1325" s="24">
        <f t="shared" si="2754"/>
        <v>29951.199999999997</v>
      </c>
      <c r="AP1325" s="24">
        <f t="shared" si="2755"/>
        <v>30382</v>
      </c>
      <c r="AQ1325" s="24">
        <f t="shared" si="2756"/>
        <v>30382</v>
      </c>
      <c r="AR1325" s="24">
        <f t="shared" si="2796"/>
        <v>0</v>
      </c>
      <c r="AS1325" s="24">
        <f t="shared" si="2766"/>
        <v>29951.199999999997</v>
      </c>
      <c r="AT1325" s="24">
        <f t="shared" si="2796"/>
        <v>0</v>
      </c>
      <c r="AU1325" s="6"/>
    </row>
    <row r="1326" spans="1:47" ht="31" x14ac:dyDescent="0.35">
      <c r="A1326" s="13" t="s">
        <v>370</v>
      </c>
      <c r="B1326" s="13" t="s">
        <v>109</v>
      </c>
      <c r="C1326" s="13" t="s">
        <v>108</v>
      </c>
      <c r="D1326" s="13" t="s">
        <v>356</v>
      </c>
      <c r="E1326" s="13"/>
      <c r="F1326" s="15" t="s">
        <v>416</v>
      </c>
      <c r="G1326" s="21">
        <f>G1327+G1332</f>
        <v>29951.199999999997</v>
      </c>
      <c r="H1326" s="21">
        <f t="shared" ref="H1326:L1326" si="2797">H1327+H1332</f>
        <v>30382</v>
      </c>
      <c r="I1326" s="21">
        <f t="shared" si="2797"/>
        <v>30382</v>
      </c>
      <c r="J1326" s="21">
        <f t="shared" si="2797"/>
        <v>0</v>
      </c>
      <c r="K1326" s="21">
        <f t="shared" si="2797"/>
        <v>0</v>
      </c>
      <c r="L1326" s="21">
        <f t="shared" si="2797"/>
        <v>0</v>
      </c>
      <c r="M1326" s="21">
        <f t="shared" si="2792"/>
        <v>29951.199999999997</v>
      </c>
      <c r="N1326" s="21">
        <f t="shared" si="2793"/>
        <v>30382</v>
      </c>
      <c r="O1326" s="21">
        <f t="shared" si="2794"/>
        <v>30382</v>
      </c>
      <c r="P1326" s="24">
        <f t="shared" ref="P1326:Q1326" si="2798">P1327+P1332</f>
        <v>0</v>
      </c>
      <c r="Q1326" s="24">
        <f t="shared" si="2798"/>
        <v>0</v>
      </c>
      <c r="R1326" s="24">
        <f t="shared" ref="R1326:T1326" si="2799">R1327+R1332</f>
        <v>0</v>
      </c>
      <c r="S1326" s="24">
        <f t="shared" si="2799"/>
        <v>0</v>
      </c>
      <c r="T1326" s="24">
        <f t="shared" si="2799"/>
        <v>0</v>
      </c>
      <c r="U1326" s="24">
        <f t="shared" ref="U1326:W1326" si="2800">U1327+U1332</f>
        <v>0</v>
      </c>
      <c r="V1326" s="24">
        <f t="shared" si="2800"/>
        <v>0</v>
      </c>
      <c r="W1326" s="24">
        <f t="shared" si="2800"/>
        <v>0</v>
      </c>
      <c r="X1326" s="24">
        <f t="shared" ref="X1326:Y1326" si="2801">X1327+X1332</f>
        <v>0</v>
      </c>
      <c r="Y1326" s="24">
        <f t="shared" si="2801"/>
        <v>0</v>
      </c>
      <c r="Z1326" s="24">
        <f t="shared" si="2703"/>
        <v>29951.199999999997</v>
      </c>
      <c r="AA1326" s="24">
        <f t="shared" si="2704"/>
        <v>30382</v>
      </c>
      <c r="AB1326" s="24">
        <f t="shared" si="2705"/>
        <v>30382</v>
      </c>
      <c r="AC1326" s="24">
        <f t="shared" ref="AC1326:AL1326" si="2802">AC1327+AC1332</f>
        <v>0</v>
      </c>
      <c r="AD1326" s="24">
        <f t="shared" si="2802"/>
        <v>0</v>
      </c>
      <c r="AE1326" s="24">
        <f t="shared" ref="AE1326" si="2803">AE1327+AE1332</f>
        <v>0</v>
      </c>
      <c r="AF1326" s="24">
        <f t="shared" si="2802"/>
        <v>0</v>
      </c>
      <c r="AG1326" s="24">
        <f t="shared" si="2802"/>
        <v>0</v>
      </c>
      <c r="AH1326" s="24">
        <f t="shared" si="2802"/>
        <v>0</v>
      </c>
      <c r="AI1326" s="24">
        <f t="shared" ref="AI1326" si="2804">AI1327+AI1332</f>
        <v>0</v>
      </c>
      <c r="AJ1326" s="24">
        <f t="shared" si="2802"/>
        <v>0</v>
      </c>
      <c r="AK1326" s="24">
        <f t="shared" si="2802"/>
        <v>0</v>
      </c>
      <c r="AL1326" s="24">
        <f t="shared" si="2802"/>
        <v>0</v>
      </c>
      <c r="AM1326" s="24">
        <f t="shared" ref="AM1326:AT1326" si="2805">AM1327+AM1332</f>
        <v>0</v>
      </c>
      <c r="AN1326" s="24">
        <f t="shared" si="2805"/>
        <v>0</v>
      </c>
      <c r="AO1326" s="24">
        <f t="shared" si="2754"/>
        <v>29951.199999999997</v>
      </c>
      <c r="AP1326" s="24">
        <f t="shared" si="2755"/>
        <v>30382</v>
      </c>
      <c r="AQ1326" s="24">
        <f t="shared" si="2756"/>
        <v>30382</v>
      </c>
      <c r="AR1326" s="24">
        <f t="shared" ref="AR1326" si="2806">AR1327+AR1332</f>
        <v>0</v>
      </c>
      <c r="AS1326" s="24">
        <f t="shared" si="2766"/>
        <v>29951.199999999997</v>
      </c>
      <c r="AT1326" s="24">
        <f t="shared" si="2805"/>
        <v>0</v>
      </c>
      <c r="AU1326" s="6"/>
    </row>
    <row r="1327" spans="1:47" x14ac:dyDescent="0.35">
      <c r="A1327" s="13" t="s">
        <v>370</v>
      </c>
      <c r="B1327" s="13" t="s">
        <v>109</v>
      </c>
      <c r="C1327" s="13" t="s">
        <v>108</v>
      </c>
      <c r="D1327" s="13" t="s">
        <v>339</v>
      </c>
      <c r="E1327" s="13"/>
      <c r="F1327" s="15" t="s">
        <v>417</v>
      </c>
      <c r="G1327" s="21">
        <f>G1328+G1330</f>
        <v>23314.399999999998</v>
      </c>
      <c r="H1327" s="21">
        <f t="shared" ref="H1327:L1327" si="2807">H1328+H1330</f>
        <v>23612.399999999998</v>
      </c>
      <c r="I1327" s="21">
        <f t="shared" si="2807"/>
        <v>23612.399999999998</v>
      </c>
      <c r="J1327" s="21">
        <f t="shared" si="2807"/>
        <v>0</v>
      </c>
      <c r="K1327" s="21">
        <f t="shared" si="2807"/>
        <v>0</v>
      </c>
      <c r="L1327" s="21">
        <f t="shared" si="2807"/>
        <v>0</v>
      </c>
      <c r="M1327" s="21">
        <f t="shared" si="2792"/>
        <v>23314.399999999998</v>
      </c>
      <c r="N1327" s="21">
        <f t="shared" si="2793"/>
        <v>23612.399999999998</v>
      </c>
      <c r="O1327" s="21">
        <f t="shared" si="2794"/>
        <v>23612.399999999998</v>
      </c>
      <c r="P1327" s="24">
        <f t="shared" ref="P1327:Q1327" si="2808">P1328+P1330</f>
        <v>0</v>
      </c>
      <c r="Q1327" s="24">
        <f t="shared" si="2808"/>
        <v>0</v>
      </c>
      <c r="R1327" s="24">
        <f t="shared" ref="R1327:T1327" si="2809">R1328+R1330</f>
        <v>0</v>
      </c>
      <c r="S1327" s="24">
        <f t="shared" si="2809"/>
        <v>0</v>
      </c>
      <c r="T1327" s="24">
        <f t="shared" si="2809"/>
        <v>0</v>
      </c>
      <c r="U1327" s="24">
        <f t="shared" ref="U1327:W1327" si="2810">U1328+U1330</f>
        <v>0</v>
      </c>
      <c r="V1327" s="24">
        <f t="shared" si="2810"/>
        <v>0</v>
      </c>
      <c r="W1327" s="24">
        <f t="shared" si="2810"/>
        <v>0</v>
      </c>
      <c r="X1327" s="24">
        <f t="shared" ref="X1327:Y1327" si="2811">X1328+X1330</f>
        <v>0</v>
      </c>
      <c r="Y1327" s="24">
        <f t="shared" si="2811"/>
        <v>0</v>
      </c>
      <c r="Z1327" s="24">
        <f t="shared" si="2703"/>
        <v>23314.399999999998</v>
      </c>
      <c r="AA1327" s="24">
        <f t="shared" si="2704"/>
        <v>23612.399999999998</v>
      </c>
      <c r="AB1327" s="24">
        <f t="shared" si="2705"/>
        <v>23612.399999999998</v>
      </c>
      <c r="AC1327" s="24">
        <f t="shared" ref="AC1327:AL1327" si="2812">AC1328+AC1330</f>
        <v>0</v>
      </c>
      <c r="AD1327" s="24">
        <f t="shared" si="2812"/>
        <v>0</v>
      </c>
      <c r="AE1327" s="24">
        <f t="shared" ref="AE1327" si="2813">AE1328+AE1330</f>
        <v>0</v>
      </c>
      <c r="AF1327" s="24">
        <f t="shared" si="2812"/>
        <v>0</v>
      </c>
      <c r="AG1327" s="24">
        <f t="shared" si="2812"/>
        <v>0</v>
      </c>
      <c r="AH1327" s="24">
        <f t="shared" si="2812"/>
        <v>0</v>
      </c>
      <c r="AI1327" s="24">
        <f t="shared" ref="AI1327" si="2814">AI1328+AI1330</f>
        <v>0</v>
      </c>
      <c r="AJ1327" s="24">
        <f t="shared" si="2812"/>
        <v>0</v>
      </c>
      <c r="AK1327" s="24">
        <f t="shared" si="2812"/>
        <v>0</v>
      </c>
      <c r="AL1327" s="24">
        <f t="shared" si="2812"/>
        <v>0</v>
      </c>
      <c r="AM1327" s="24">
        <f t="shared" ref="AM1327:AT1327" si="2815">AM1328+AM1330</f>
        <v>0</v>
      </c>
      <c r="AN1327" s="24">
        <f t="shared" si="2815"/>
        <v>0</v>
      </c>
      <c r="AO1327" s="24">
        <f t="shared" si="2754"/>
        <v>23314.399999999998</v>
      </c>
      <c r="AP1327" s="24">
        <f t="shared" si="2755"/>
        <v>23612.399999999998</v>
      </c>
      <c r="AQ1327" s="24">
        <f t="shared" si="2756"/>
        <v>23612.399999999998</v>
      </c>
      <c r="AR1327" s="24">
        <f t="shared" ref="AR1327" si="2816">AR1328+AR1330</f>
        <v>0</v>
      </c>
      <c r="AS1327" s="24">
        <f t="shared" si="2766"/>
        <v>23314.399999999998</v>
      </c>
      <c r="AT1327" s="24">
        <f t="shared" si="2815"/>
        <v>0</v>
      </c>
    </row>
    <row r="1328" spans="1:47" ht="31" x14ac:dyDescent="0.35">
      <c r="A1328" s="13" t="s">
        <v>370</v>
      </c>
      <c r="B1328" s="13" t="s">
        <v>109</v>
      </c>
      <c r="C1328" s="13" t="s">
        <v>108</v>
      </c>
      <c r="D1328" s="13" t="s">
        <v>339</v>
      </c>
      <c r="E1328" s="13" t="s">
        <v>7</v>
      </c>
      <c r="F1328" s="15" t="s">
        <v>385</v>
      </c>
      <c r="G1328" s="21">
        <f>G1329</f>
        <v>22882.6</v>
      </c>
      <c r="H1328" s="21">
        <f t="shared" ref="H1328:AT1328" si="2817">H1329</f>
        <v>23183.599999999999</v>
      </c>
      <c r="I1328" s="21">
        <f t="shared" si="2817"/>
        <v>23190.799999999999</v>
      </c>
      <c r="J1328" s="21">
        <f t="shared" si="2817"/>
        <v>0</v>
      </c>
      <c r="K1328" s="21">
        <f t="shared" si="2817"/>
        <v>0</v>
      </c>
      <c r="L1328" s="21">
        <f t="shared" si="2817"/>
        <v>0</v>
      </c>
      <c r="M1328" s="21">
        <f t="shared" si="2792"/>
        <v>22882.6</v>
      </c>
      <c r="N1328" s="21">
        <f t="shared" si="2793"/>
        <v>23183.599999999999</v>
      </c>
      <c r="O1328" s="21">
        <f t="shared" si="2794"/>
        <v>23190.799999999999</v>
      </c>
      <c r="P1328" s="24">
        <f t="shared" si="2817"/>
        <v>0</v>
      </c>
      <c r="Q1328" s="24">
        <f t="shared" si="2817"/>
        <v>0</v>
      </c>
      <c r="R1328" s="24">
        <f t="shared" si="2817"/>
        <v>0</v>
      </c>
      <c r="S1328" s="24">
        <f t="shared" si="2817"/>
        <v>0</v>
      </c>
      <c r="T1328" s="24">
        <f t="shared" si="2817"/>
        <v>0</v>
      </c>
      <c r="U1328" s="24">
        <f t="shared" si="2817"/>
        <v>0</v>
      </c>
      <c r="V1328" s="24">
        <f t="shared" si="2817"/>
        <v>0</v>
      </c>
      <c r="W1328" s="24">
        <f t="shared" si="2817"/>
        <v>0</v>
      </c>
      <c r="X1328" s="24">
        <f t="shared" si="2817"/>
        <v>0</v>
      </c>
      <c r="Y1328" s="24">
        <f t="shared" si="2817"/>
        <v>0</v>
      </c>
      <c r="Z1328" s="24">
        <f t="shared" si="2703"/>
        <v>22882.6</v>
      </c>
      <c r="AA1328" s="24">
        <f t="shared" si="2704"/>
        <v>23183.599999999999</v>
      </c>
      <c r="AB1328" s="24">
        <f t="shared" si="2705"/>
        <v>23190.799999999999</v>
      </c>
      <c r="AC1328" s="24">
        <f t="shared" si="2817"/>
        <v>0</v>
      </c>
      <c r="AD1328" s="24">
        <f t="shared" si="2817"/>
        <v>0</v>
      </c>
      <c r="AE1328" s="24">
        <f t="shared" si="2817"/>
        <v>0</v>
      </c>
      <c r="AF1328" s="24">
        <f t="shared" si="2817"/>
        <v>0</v>
      </c>
      <c r="AG1328" s="24">
        <f t="shared" si="2817"/>
        <v>0</v>
      </c>
      <c r="AH1328" s="24">
        <f t="shared" si="2817"/>
        <v>0</v>
      </c>
      <c r="AI1328" s="24">
        <f t="shared" si="2817"/>
        <v>0</v>
      </c>
      <c r="AJ1328" s="24">
        <f t="shared" si="2817"/>
        <v>0</v>
      </c>
      <c r="AK1328" s="24">
        <f t="shared" si="2817"/>
        <v>0</v>
      </c>
      <c r="AL1328" s="24">
        <f t="shared" si="2817"/>
        <v>0</v>
      </c>
      <c r="AM1328" s="24">
        <f t="shared" si="2817"/>
        <v>0</v>
      </c>
      <c r="AN1328" s="24">
        <f t="shared" si="2817"/>
        <v>0</v>
      </c>
      <c r="AO1328" s="24">
        <f t="shared" si="2754"/>
        <v>22882.6</v>
      </c>
      <c r="AP1328" s="24">
        <f t="shared" si="2755"/>
        <v>23183.599999999999</v>
      </c>
      <c r="AQ1328" s="24">
        <f t="shared" si="2756"/>
        <v>23190.799999999999</v>
      </c>
      <c r="AR1328" s="24">
        <f t="shared" si="2817"/>
        <v>0</v>
      </c>
      <c r="AS1328" s="24">
        <f t="shared" si="2766"/>
        <v>22882.6</v>
      </c>
      <c r="AT1328" s="24">
        <f t="shared" si="2817"/>
        <v>0</v>
      </c>
    </row>
    <row r="1329" spans="1:47" ht="31" x14ac:dyDescent="0.35">
      <c r="A1329" s="13" t="s">
        <v>370</v>
      </c>
      <c r="B1329" s="13" t="s">
        <v>109</v>
      </c>
      <c r="C1329" s="13" t="s">
        <v>108</v>
      </c>
      <c r="D1329" s="13" t="s">
        <v>339</v>
      </c>
      <c r="E1329" s="13">
        <v>240</v>
      </c>
      <c r="F1329" s="15" t="s">
        <v>374</v>
      </c>
      <c r="G1329" s="21">
        <v>22882.6</v>
      </c>
      <c r="H1329" s="21">
        <v>23183.599999999999</v>
      </c>
      <c r="I1329" s="21">
        <v>23190.799999999999</v>
      </c>
      <c r="J1329" s="21"/>
      <c r="K1329" s="21"/>
      <c r="L1329" s="21"/>
      <c r="M1329" s="21">
        <f t="shared" si="2792"/>
        <v>22882.6</v>
      </c>
      <c r="N1329" s="21">
        <f t="shared" si="2793"/>
        <v>23183.599999999999</v>
      </c>
      <c r="O1329" s="21">
        <f t="shared" si="2794"/>
        <v>23190.799999999999</v>
      </c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>
        <f t="shared" ref="Z1329:Z1398" si="2818">M1329+P1329+Q1329+R1329+S1329</f>
        <v>22882.6</v>
      </c>
      <c r="AA1329" s="24">
        <f t="shared" ref="AA1329:AA1398" si="2819">N1329+T1329+U1329+V1329</f>
        <v>23183.599999999999</v>
      </c>
      <c r="AB1329" s="24">
        <f t="shared" ref="AB1329:AB1398" si="2820">O1329+W1329+X1329+Y1329</f>
        <v>23190.799999999999</v>
      </c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>
        <f t="shared" si="2754"/>
        <v>22882.6</v>
      </c>
      <c r="AP1329" s="24">
        <f t="shared" si="2755"/>
        <v>23183.599999999999</v>
      </c>
      <c r="AQ1329" s="24">
        <f t="shared" si="2756"/>
        <v>23190.799999999999</v>
      </c>
      <c r="AR1329" s="24"/>
      <c r="AS1329" s="24">
        <f t="shared" si="2766"/>
        <v>22882.6</v>
      </c>
      <c r="AT1329" s="24"/>
    </row>
    <row r="1330" spans="1:47" x14ac:dyDescent="0.35">
      <c r="A1330" s="13" t="s">
        <v>370</v>
      </c>
      <c r="B1330" s="13" t="s">
        <v>109</v>
      </c>
      <c r="C1330" s="13" t="s">
        <v>108</v>
      </c>
      <c r="D1330" s="13" t="s">
        <v>339</v>
      </c>
      <c r="E1330" s="13" t="s">
        <v>8</v>
      </c>
      <c r="F1330" s="15" t="s">
        <v>389</v>
      </c>
      <c r="G1330" s="21">
        <f>G1331</f>
        <v>431.8</v>
      </c>
      <c r="H1330" s="21">
        <f t="shared" ref="H1330:AT1330" si="2821">H1331</f>
        <v>428.8</v>
      </c>
      <c r="I1330" s="21">
        <f t="shared" si="2821"/>
        <v>421.6</v>
      </c>
      <c r="J1330" s="21">
        <f t="shared" si="2821"/>
        <v>0</v>
      </c>
      <c r="K1330" s="21">
        <f t="shared" si="2821"/>
        <v>0</v>
      </c>
      <c r="L1330" s="21">
        <f t="shared" si="2821"/>
        <v>0</v>
      </c>
      <c r="M1330" s="21">
        <f t="shared" si="2792"/>
        <v>431.8</v>
      </c>
      <c r="N1330" s="21">
        <f t="shared" si="2793"/>
        <v>428.8</v>
      </c>
      <c r="O1330" s="21">
        <f t="shared" si="2794"/>
        <v>421.6</v>
      </c>
      <c r="P1330" s="24">
        <f t="shared" si="2821"/>
        <v>0</v>
      </c>
      <c r="Q1330" s="24">
        <f t="shared" si="2821"/>
        <v>0</v>
      </c>
      <c r="R1330" s="24">
        <f t="shared" si="2821"/>
        <v>0</v>
      </c>
      <c r="S1330" s="24">
        <f t="shared" si="2821"/>
        <v>0</v>
      </c>
      <c r="T1330" s="24">
        <f t="shared" si="2821"/>
        <v>0</v>
      </c>
      <c r="U1330" s="24">
        <f t="shared" si="2821"/>
        <v>0</v>
      </c>
      <c r="V1330" s="24">
        <f t="shared" si="2821"/>
        <v>0</v>
      </c>
      <c r="W1330" s="24">
        <f t="shared" si="2821"/>
        <v>0</v>
      </c>
      <c r="X1330" s="24">
        <f t="shared" si="2821"/>
        <v>0</v>
      </c>
      <c r="Y1330" s="24">
        <f t="shared" si="2821"/>
        <v>0</v>
      </c>
      <c r="Z1330" s="24">
        <f t="shared" si="2818"/>
        <v>431.8</v>
      </c>
      <c r="AA1330" s="24">
        <f t="shared" si="2819"/>
        <v>428.8</v>
      </c>
      <c r="AB1330" s="24">
        <f t="shared" si="2820"/>
        <v>421.6</v>
      </c>
      <c r="AC1330" s="24">
        <f t="shared" si="2821"/>
        <v>0</v>
      </c>
      <c r="AD1330" s="24">
        <f t="shared" si="2821"/>
        <v>0</v>
      </c>
      <c r="AE1330" s="24">
        <f t="shared" si="2821"/>
        <v>0</v>
      </c>
      <c r="AF1330" s="24">
        <f t="shared" si="2821"/>
        <v>0</v>
      </c>
      <c r="AG1330" s="24">
        <f t="shared" si="2821"/>
        <v>0</v>
      </c>
      <c r="AH1330" s="24">
        <f t="shared" si="2821"/>
        <v>0</v>
      </c>
      <c r="AI1330" s="24">
        <f t="shared" si="2821"/>
        <v>0</v>
      </c>
      <c r="AJ1330" s="24">
        <f t="shared" si="2821"/>
        <v>0</v>
      </c>
      <c r="AK1330" s="24">
        <f t="shared" si="2821"/>
        <v>0</v>
      </c>
      <c r="AL1330" s="24">
        <f t="shared" si="2821"/>
        <v>0</v>
      </c>
      <c r="AM1330" s="24">
        <f t="shared" si="2821"/>
        <v>0</v>
      </c>
      <c r="AN1330" s="24">
        <f t="shared" si="2821"/>
        <v>0</v>
      </c>
      <c r="AO1330" s="24">
        <f t="shared" si="2754"/>
        <v>431.8</v>
      </c>
      <c r="AP1330" s="24">
        <f t="shared" si="2755"/>
        <v>428.8</v>
      </c>
      <c r="AQ1330" s="24">
        <f t="shared" si="2756"/>
        <v>421.6</v>
      </c>
      <c r="AR1330" s="24">
        <f t="shared" si="2821"/>
        <v>0</v>
      </c>
      <c r="AS1330" s="24">
        <f t="shared" si="2766"/>
        <v>431.8</v>
      </c>
      <c r="AT1330" s="24">
        <f t="shared" si="2821"/>
        <v>0</v>
      </c>
    </row>
    <row r="1331" spans="1:47" x14ac:dyDescent="0.35">
      <c r="A1331" s="13" t="s">
        <v>370</v>
      </c>
      <c r="B1331" s="13" t="s">
        <v>109</v>
      </c>
      <c r="C1331" s="13" t="s">
        <v>108</v>
      </c>
      <c r="D1331" s="13" t="s">
        <v>339</v>
      </c>
      <c r="E1331" s="13" t="s">
        <v>368</v>
      </c>
      <c r="F1331" s="15" t="s">
        <v>383</v>
      </c>
      <c r="G1331" s="21">
        <v>431.8</v>
      </c>
      <c r="H1331" s="21">
        <v>428.8</v>
      </c>
      <c r="I1331" s="21">
        <v>421.6</v>
      </c>
      <c r="J1331" s="21"/>
      <c r="K1331" s="21"/>
      <c r="L1331" s="21"/>
      <c r="M1331" s="21">
        <f t="shared" si="2792"/>
        <v>431.8</v>
      </c>
      <c r="N1331" s="21">
        <f t="shared" si="2793"/>
        <v>428.8</v>
      </c>
      <c r="O1331" s="21">
        <f t="shared" si="2794"/>
        <v>421.6</v>
      </c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>
        <f t="shared" si="2818"/>
        <v>431.8</v>
      </c>
      <c r="AA1331" s="24">
        <f t="shared" si="2819"/>
        <v>428.8</v>
      </c>
      <c r="AB1331" s="24">
        <f t="shared" si="2820"/>
        <v>421.6</v>
      </c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>
        <f t="shared" si="2754"/>
        <v>431.8</v>
      </c>
      <c r="AP1331" s="24">
        <f t="shared" si="2755"/>
        <v>428.8</v>
      </c>
      <c r="AQ1331" s="24">
        <f t="shared" si="2756"/>
        <v>421.6</v>
      </c>
      <c r="AR1331" s="24"/>
      <c r="AS1331" s="24">
        <f t="shared" si="2766"/>
        <v>431.8</v>
      </c>
      <c r="AT1331" s="24"/>
    </row>
    <row r="1332" spans="1:47" x14ac:dyDescent="0.35">
      <c r="A1332" s="13" t="s">
        <v>370</v>
      </c>
      <c r="B1332" s="13" t="s">
        <v>109</v>
      </c>
      <c r="C1332" s="13" t="s">
        <v>108</v>
      </c>
      <c r="D1332" s="13" t="s">
        <v>340</v>
      </c>
      <c r="E1332" s="13"/>
      <c r="F1332" s="15" t="s">
        <v>418</v>
      </c>
      <c r="G1332" s="21">
        <f>G1333</f>
        <v>6636.8</v>
      </c>
      <c r="H1332" s="21">
        <f t="shared" ref="H1332:AT1333" si="2822">H1333</f>
        <v>6769.6</v>
      </c>
      <c r="I1332" s="21">
        <f t="shared" si="2822"/>
        <v>6769.6</v>
      </c>
      <c r="J1332" s="21">
        <f t="shared" si="2822"/>
        <v>0</v>
      </c>
      <c r="K1332" s="21">
        <f t="shared" si="2822"/>
        <v>0</v>
      </c>
      <c r="L1332" s="21">
        <f t="shared" si="2822"/>
        <v>0</v>
      </c>
      <c r="M1332" s="21">
        <f t="shared" si="2792"/>
        <v>6636.8</v>
      </c>
      <c r="N1332" s="21">
        <f t="shared" si="2793"/>
        <v>6769.6</v>
      </c>
      <c r="O1332" s="21">
        <f t="shared" si="2794"/>
        <v>6769.6</v>
      </c>
      <c r="P1332" s="24">
        <f t="shared" si="2822"/>
        <v>0</v>
      </c>
      <c r="Q1332" s="24">
        <f t="shared" si="2822"/>
        <v>0</v>
      </c>
      <c r="R1332" s="24">
        <f t="shared" si="2822"/>
        <v>0</v>
      </c>
      <c r="S1332" s="24">
        <f t="shared" si="2822"/>
        <v>0</v>
      </c>
      <c r="T1332" s="24">
        <f t="shared" si="2822"/>
        <v>0</v>
      </c>
      <c r="U1332" s="24">
        <f t="shared" si="2822"/>
        <v>0</v>
      </c>
      <c r="V1332" s="24">
        <f t="shared" si="2822"/>
        <v>0</v>
      </c>
      <c r="W1332" s="24">
        <f t="shared" si="2822"/>
        <v>0</v>
      </c>
      <c r="X1332" s="24">
        <f t="shared" si="2822"/>
        <v>0</v>
      </c>
      <c r="Y1332" s="24">
        <f t="shared" si="2822"/>
        <v>0</v>
      </c>
      <c r="Z1332" s="24">
        <f t="shared" si="2818"/>
        <v>6636.8</v>
      </c>
      <c r="AA1332" s="24">
        <f t="shared" si="2819"/>
        <v>6769.6</v>
      </c>
      <c r="AB1332" s="24">
        <f t="shared" si="2820"/>
        <v>6769.6</v>
      </c>
      <c r="AC1332" s="24">
        <f t="shared" si="2822"/>
        <v>0</v>
      </c>
      <c r="AD1332" s="24">
        <f t="shared" si="2822"/>
        <v>0</v>
      </c>
      <c r="AE1332" s="24">
        <f t="shared" si="2822"/>
        <v>0</v>
      </c>
      <c r="AF1332" s="24">
        <f t="shared" si="2822"/>
        <v>0</v>
      </c>
      <c r="AG1332" s="24">
        <f t="shared" si="2822"/>
        <v>0</v>
      </c>
      <c r="AH1332" s="24">
        <f t="shared" si="2822"/>
        <v>0</v>
      </c>
      <c r="AI1332" s="24">
        <f t="shared" si="2822"/>
        <v>0</v>
      </c>
      <c r="AJ1332" s="24">
        <f t="shared" si="2822"/>
        <v>0</v>
      </c>
      <c r="AK1332" s="24">
        <f t="shared" si="2822"/>
        <v>0</v>
      </c>
      <c r="AL1332" s="24">
        <f t="shared" si="2822"/>
        <v>0</v>
      </c>
      <c r="AM1332" s="24">
        <f t="shared" si="2822"/>
        <v>0</v>
      </c>
      <c r="AN1332" s="24">
        <f t="shared" si="2822"/>
        <v>0</v>
      </c>
      <c r="AO1332" s="24">
        <f t="shared" si="2754"/>
        <v>6636.8</v>
      </c>
      <c r="AP1332" s="24">
        <f t="shared" si="2755"/>
        <v>6769.6</v>
      </c>
      <c r="AQ1332" s="24">
        <f t="shared" si="2756"/>
        <v>6769.6</v>
      </c>
      <c r="AR1332" s="24">
        <f t="shared" si="2822"/>
        <v>0</v>
      </c>
      <c r="AS1332" s="24">
        <f t="shared" si="2766"/>
        <v>6636.8</v>
      </c>
      <c r="AT1332" s="24">
        <f t="shared" si="2822"/>
        <v>0</v>
      </c>
    </row>
    <row r="1333" spans="1:47" ht="31" x14ac:dyDescent="0.35">
      <c r="A1333" s="13" t="s">
        <v>370</v>
      </c>
      <c r="B1333" s="13" t="s">
        <v>109</v>
      </c>
      <c r="C1333" s="13" t="s">
        <v>108</v>
      </c>
      <c r="D1333" s="13" t="s">
        <v>340</v>
      </c>
      <c r="E1333" s="13" t="s">
        <v>7</v>
      </c>
      <c r="F1333" s="15" t="s">
        <v>385</v>
      </c>
      <c r="G1333" s="21">
        <f>G1334</f>
        <v>6636.8</v>
      </c>
      <c r="H1333" s="21">
        <f t="shared" si="2822"/>
        <v>6769.6</v>
      </c>
      <c r="I1333" s="21">
        <f t="shared" si="2822"/>
        <v>6769.6</v>
      </c>
      <c r="J1333" s="21">
        <f t="shared" si="2822"/>
        <v>0</v>
      </c>
      <c r="K1333" s="21">
        <f t="shared" si="2822"/>
        <v>0</v>
      </c>
      <c r="L1333" s="21">
        <f t="shared" si="2822"/>
        <v>0</v>
      </c>
      <c r="M1333" s="21">
        <f t="shared" si="2792"/>
        <v>6636.8</v>
      </c>
      <c r="N1333" s="21">
        <f t="shared" si="2793"/>
        <v>6769.6</v>
      </c>
      <c r="O1333" s="21">
        <f t="shared" si="2794"/>
        <v>6769.6</v>
      </c>
      <c r="P1333" s="24">
        <f t="shared" si="2822"/>
        <v>0</v>
      </c>
      <c r="Q1333" s="24">
        <f t="shared" si="2822"/>
        <v>0</v>
      </c>
      <c r="R1333" s="24">
        <f t="shared" si="2822"/>
        <v>0</v>
      </c>
      <c r="S1333" s="24">
        <f t="shared" si="2822"/>
        <v>0</v>
      </c>
      <c r="T1333" s="24">
        <f t="shared" si="2822"/>
        <v>0</v>
      </c>
      <c r="U1333" s="24">
        <f t="shared" si="2822"/>
        <v>0</v>
      </c>
      <c r="V1333" s="24">
        <f t="shared" si="2822"/>
        <v>0</v>
      </c>
      <c r="W1333" s="24">
        <f t="shared" si="2822"/>
        <v>0</v>
      </c>
      <c r="X1333" s="24">
        <f t="shared" si="2822"/>
        <v>0</v>
      </c>
      <c r="Y1333" s="24">
        <f t="shared" si="2822"/>
        <v>0</v>
      </c>
      <c r="Z1333" s="24">
        <f t="shared" si="2818"/>
        <v>6636.8</v>
      </c>
      <c r="AA1333" s="24">
        <f t="shared" si="2819"/>
        <v>6769.6</v>
      </c>
      <c r="AB1333" s="24">
        <f t="shared" si="2820"/>
        <v>6769.6</v>
      </c>
      <c r="AC1333" s="24">
        <f t="shared" si="2822"/>
        <v>0</v>
      </c>
      <c r="AD1333" s="24">
        <f t="shared" si="2822"/>
        <v>0</v>
      </c>
      <c r="AE1333" s="24">
        <f t="shared" si="2822"/>
        <v>0</v>
      </c>
      <c r="AF1333" s="24">
        <f t="shared" si="2822"/>
        <v>0</v>
      </c>
      <c r="AG1333" s="24">
        <f t="shared" si="2822"/>
        <v>0</v>
      </c>
      <c r="AH1333" s="24">
        <f t="shared" si="2822"/>
        <v>0</v>
      </c>
      <c r="AI1333" s="24">
        <f t="shared" si="2822"/>
        <v>0</v>
      </c>
      <c r="AJ1333" s="24">
        <f t="shared" si="2822"/>
        <v>0</v>
      </c>
      <c r="AK1333" s="24">
        <f t="shared" si="2822"/>
        <v>0</v>
      </c>
      <c r="AL1333" s="24">
        <f t="shared" si="2822"/>
        <v>0</v>
      </c>
      <c r="AM1333" s="24">
        <f t="shared" si="2822"/>
        <v>0</v>
      </c>
      <c r="AN1333" s="24">
        <f t="shared" si="2822"/>
        <v>0</v>
      </c>
      <c r="AO1333" s="24">
        <f t="shared" si="2754"/>
        <v>6636.8</v>
      </c>
      <c r="AP1333" s="24">
        <f t="shared" si="2755"/>
        <v>6769.6</v>
      </c>
      <c r="AQ1333" s="24">
        <f t="shared" si="2756"/>
        <v>6769.6</v>
      </c>
      <c r="AR1333" s="24">
        <f t="shared" si="2822"/>
        <v>0</v>
      </c>
      <c r="AS1333" s="24">
        <f t="shared" si="2766"/>
        <v>6636.8</v>
      </c>
      <c r="AT1333" s="24">
        <f t="shared" si="2822"/>
        <v>0</v>
      </c>
    </row>
    <row r="1334" spans="1:47" ht="31" x14ac:dyDescent="0.35">
      <c r="A1334" s="13" t="s">
        <v>370</v>
      </c>
      <c r="B1334" s="13" t="s">
        <v>109</v>
      </c>
      <c r="C1334" s="13" t="s">
        <v>108</v>
      </c>
      <c r="D1334" s="13" t="s">
        <v>340</v>
      </c>
      <c r="E1334" s="13">
        <v>240</v>
      </c>
      <c r="F1334" s="15" t="s">
        <v>374</v>
      </c>
      <c r="G1334" s="21">
        <v>6636.8</v>
      </c>
      <c r="H1334" s="21">
        <v>6769.6</v>
      </c>
      <c r="I1334" s="21">
        <v>6769.6</v>
      </c>
      <c r="J1334" s="21"/>
      <c r="K1334" s="21"/>
      <c r="L1334" s="21"/>
      <c r="M1334" s="21">
        <f t="shared" si="2792"/>
        <v>6636.8</v>
      </c>
      <c r="N1334" s="21">
        <f t="shared" si="2793"/>
        <v>6769.6</v>
      </c>
      <c r="O1334" s="21">
        <f t="shared" si="2794"/>
        <v>6769.6</v>
      </c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>
        <f t="shared" si="2818"/>
        <v>6636.8</v>
      </c>
      <c r="AA1334" s="24">
        <f t="shared" si="2819"/>
        <v>6769.6</v>
      </c>
      <c r="AB1334" s="24">
        <f t="shared" si="2820"/>
        <v>6769.6</v>
      </c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>
        <f t="shared" si="2754"/>
        <v>6636.8</v>
      </c>
      <c r="AP1334" s="24">
        <f t="shared" si="2755"/>
        <v>6769.6</v>
      </c>
      <c r="AQ1334" s="24">
        <f t="shared" si="2756"/>
        <v>6769.6</v>
      </c>
      <c r="AR1334" s="24"/>
      <c r="AS1334" s="24">
        <f t="shared" si="2766"/>
        <v>6636.8</v>
      </c>
      <c r="AT1334" s="24"/>
    </row>
    <row r="1335" spans="1:47" ht="31" x14ac:dyDescent="0.35">
      <c r="A1335" s="13" t="s">
        <v>370</v>
      </c>
      <c r="B1335" s="13" t="s">
        <v>109</v>
      </c>
      <c r="C1335" s="13" t="s">
        <v>108</v>
      </c>
      <c r="D1335" s="13" t="s">
        <v>361</v>
      </c>
      <c r="E1335" s="13"/>
      <c r="F1335" s="15" t="s">
        <v>427</v>
      </c>
      <c r="G1335" s="21">
        <f>G1336</f>
        <v>3138.7</v>
      </c>
      <c r="H1335" s="21">
        <f t="shared" ref="H1335:AT1338" si="2823">H1336</f>
        <v>2741.3</v>
      </c>
      <c r="I1335" s="21">
        <f t="shared" si="2823"/>
        <v>2713.8</v>
      </c>
      <c r="J1335" s="21">
        <f t="shared" si="2823"/>
        <v>0</v>
      </c>
      <c r="K1335" s="21">
        <f t="shared" si="2823"/>
        <v>0</v>
      </c>
      <c r="L1335" s="21">
        <f t="shared" si="2823"/>
        <v>0</v>
      </c>
      <c r="M1335" s="21">
        <f t="shared" si="2792"/>
        <v>3138.7</v>
      </c>
      <c r="N1335" s="21">
        <f t="shared" si="2793"/>
        <v>2741.3</v>
      </c>
      <c r="O1335" s="21">
        <f t="shared" si="2794"/>
        <v>2713.8</v>
      </c>
      <c r="P1335" s="24">
        <f t="shared" si="2823"/>
        <v>0</v>
      </c>
      <c r="Q1335" s="24">
        <f t="shared" si="2823"/>
        <v>0</v>
      </c>
      <c r="R1335" s="24">
        <f t="shared" si="2823"/>
        <v>0</v>
      </c>
      <c r="S1335" s="24">
        <f t="shared" si="2823"/>
        <v>0</v>
      </c>
      <c r="T1335" s="24">
        <f t="shared" si="2823"/>
        <v>0</v>
      </c>
      <c r="U1335" s="24">
        <f t="shared" si="2823"/>
        <v>0</v>
      </c>
      <c r="V1335" s="24">
        <f t="shared" si="2823"/>
        <v>0</v>
      </c>
      <c r="W1335" s="24">
        <f t="shared" si="2823"/>
        <v>0</v>
      </c>
      <c r="X1335" s="24">
        <f t="shared" si="2823"/>
        <v>0</v>
      </c>
      <c r="Y1335" s="24">
        <f t="shared" si="2823"/>
        <v>0</v>
      </c>
      <c r="Z1335" s="24">
        <f t="shared" si="2818"/>
        <v>3138.7</v>
      </c>
      <c r="AA1335" s="24">
        <f t="shared" si="2819"/>
        <v>2741.3</v>
      </c>
      <c r="AB1335" s="24">
        <f t="shared" si="2820"/>
        <v>2713.8</v>
      </c>
      <c r="AC1335" s="24">
        <f t="shared" si="2823"/>
        <v>0</v>
      </c>
      <c r="AD1335" s="24">
        <f t="shared" si="2823"/>
        <v>0</v>
      </c>
      <c r="AE1335" s="24">
        <f t="shared" si="2823"/>
        <v>0</v>
      </c>
      <c r="AF1335" s="24">
        <f t="shared" si="2823"/>
        <v>0</v>
      </c>
      <c r="AG1335" s="24">
        <f t="shared" si="2823"/>
        <v>0</v>
      </c>
      <c r="AH1335" s="24">
        <f t="shared" si="2823"/>
        <v>0</v>
      </c>
      <c r="AI1335" s="24">
        <f t="shared" si="2823"/>
        <v>0</v>
      </c>
      <c r="AJ1335" s="24">
        <f t="shared" si="2823"/>
        <v>0</v>
      </c>
      <c r="AK1335" s="24">
        <f t="shared" si="2823"/>
        <v>0</v>
      </c>
      <c r="AL1335" s="24">
        <f t="shared" si="2823"/>
        <v>0</v>
      </c>
      <c r="AM1335" s="24">
        <f t="shared" si="2823"/>
        <v>0</v>
      </c>
      <c r="AN1335" s="24">
        <f t="shared" si="2823"/>
        <v>0</v>
      </c>
      <c r="AO1335" s="24">
        <f t="shared" si="2754"/>
        <v>3138.7</v>
      </c>
      <c r="AP1335" s="24">
        <f t="shared" si="2755"/>
        <v>2741.3</v>
      </c>
      <c r="AQ1335" s="24">
        <f t="shared" si="2756"/>
        <v>2713.8</v>
      </c>
      <c r="AR1335" s="24">
        <f t="shared" si="2823"/>
        <v>0</v>
      </c>
      <c r="AS1335" s="24">
        <f t="shared" si="2766"/>
        <v>3138.7</v>
      </c>
      <c r="AT1335" s="24">
        <f t="shared" si="2823"/>
        <v>0</v>
      </c>
      <c r="AU1335" s="6"/>
    </row>
    <row r="1336" spans="1:47" ht="31" x14ac:dyDescent="0.35">
      <c r="A1336" s="13" t="s">
        <v>370</v>
      </c>
      <c r="B1336" s="13" t="s">
        <v>109</v>
      </c>
      <c r="C1336" s="13" t="s">
        <v>108</v>
      </c>
      <c r="D1336" s="13" t="s">
        <v>362</v>
      </c>
      <c r="E1336" s="13"/>
      <c r="F1336" s="15" t="s">
        <v>861</v>
      </c>
      <c r="G1336" s="21">
        <f>G1337</f>
        <v>3138.7</v>
      </c>
      <c r="H1336" s="21">
        <f t="shared" si="2823"/>
        <v>2741.3</v>
      </c>
      <c r="I1336" s="21">
        <f t="shared" si="2823"/>
        <v>2713.8</v>
      </c>
      <c r="J1336" s="21">
        <f t="shared" si="2823"/>
        <v>0</v>
      </c>
      <c r="K1336" s="21">
        <f t="shared" si="2823"/>
        <v>0</v>
      </c>
      <c r="L1336" s="21">
        <f t="shared" si="2823"/>
        <v>0</v>
      </c>
      <c r="M1336" s="21">
        <f t="shared" si="2792"/>
        <v>3138.7</v>
      </c>
      <c r="N1336" s="21">
        <f t="shared" si="2793"/>
        <v>2741.3</v>
      </c>
      <c r="O1336" s="21">
        <f t="shared" si="2794"/>
        <v>2713.8</v>
      </c>
      <c r="P1336" s="24">
        <f t="shared" si="2823"/>
        <v>0</v>
      </c>
      <c r="Q1336" s="24">
        <f t="shared" si="2823"/>
        <v>0</v>
      </c>
      <c r="R1336" s="24">
        <f t="shared" si="2823"/>
        <v>0</v>
      </c>
      <c r="S1336" s="24">
        <f t="shared" si="2823"/>
        <v>0</v>
      </c>
      <c r="T1336" s="24">
        <f t="shared" si="2823"/>
        <v>0</v>
      </c>
      <c r="U1336" s="24">
        <f t="shared" si="2823"/>
        <v>0</v>
      </c>
      <c r="V1336" s="24">
        <f t="shared" si="2823"/>
        <v>0</v>
      </c>
      <c r="W1336" s="24">
        <f t="shared" si="2823"/>
        <v>0</v>
      </c>
      <c r="X1336" s="24">
        <f t="shared" si="2823"/>
        <v>0</v>
      </c>
      <c r="Y1336" s="24">
        <f t="shared" si="2823"/>
        <v>0</v>
      </c>
      <c r="Z1336" s="24">
        <f t="shared" si="2818"/>
        <v>3138.7</v>
      </c>
      <c r="AA1336" s="24">
        <f t="shared" si="2819"/>
        <v>2741.3</v>
      </c>
      <c r="AB1336" s="24">
        <f t="shared" si="2820"/>
        <v>2713.8</v>
      </c>
      <c r="AC1336" s="24">
        <f t="shared" si="2823"/>
        <v>0</v>
      </c>
      <c r="AD1336" s="24">
        <f t="shared" si="2823"/>
        <v>0</v>
      </c>
      <c r="AE1336" s="24">
        <f t="shared" si="2823"/>
        <v>0</v>
      </c>
      <c r="AF1336" s="24">
        <f t="shared" si="2823"/>
        <v>0</v>
      </c>
      <c r="AG1336" s="24">
        <f t="shared" si="2823"/>
        <v>0</v>
      </c>
      <c r="AH1336" s="24">
        <f t="shared" si="2823"/>
        <v>0</v>
      </c>
      <c r="AI1336" s="24">
        <f t="shared" si="2823"/>
        <v>0</v>
      </c>
      <c r="AJ1336" s="24">
        <f t="shared" si="2823"/>
        <v>0</v>
      </c>
      <c r="AK1336" s="24">
        <f t="shared" si="2823"/>
        <v>0</v>
      </c>
      <c r="AL1336" s="24">
        <f t="shared" si="2823"/>
        <v>0</v>
      </c>
      <c r="AM1336" s="24">
        <f t="shared" si="2823"/>
        <v>0</v>
      </c>
      <c r="AN1336" s="24">
        <f t="shared" si="2823"/>
        <v>0</v>
      </c>
      <c r="AO1336" s="24">
        <f t="shared" si="2754"/>
        <v>3138.7</v>
      </c>
      <c r="AP1336" s="24">
        <f t="shared" si="2755"/>
        <v>2741.3</v>
      </c>
      <c r="AQ1336" s="24">
        <f t="shared" si="2756"/>
        <v>2713.8</v>
      </c>
      <c r="AR1336" s="24">
        <f t="shared" si="2823"/>
        <v>0</v>
      </c>
      <c r="AS1336" s="24">
        <f t="shared" si="2766"/>
        <v>3138.7</v>
      </c>
      <c r="AT1336" s="24">
        <f t="shared" si="2823"/>
        <v>0</v>
      </c>
      <c r="AU1336" s="6"/>
    </row>
    <row r="1337" spans="1:47" ht="31" x14ac:dyDescent="0.35">
      <c r="A1337" s="13" t="s">
        <v>370</v>
      </c>
      <c r="B1337" s="13" t="s">
        <v>109</v>
      </c>
      <c r="C1337" s="13" t="s">
        <v>108</v>
      </c>
      <c r="D1337" s="13" t="s">
        <v>342</v>
      </c>
      <c r="E1337" s="13"/>
      <c r="F1337" s="15" t="s">
        <v>428</v>
      </c>
      <c r="G1337" s="21">
        <f>G1338</f>
        <v>3138.7</v>
      </c>
      <c r="H1337" s="21">
        <f t="shared" si="2823"/>
        <v>2741.3</v>
      </c>
      <c r="I1337" s="21">
        <f t="shared" si="2823"/>
        <v>2713.8</v>
      </c>
      <c r="J1337" s="21">
        <f t="shared" si="2823"/>
        <v>0</v>
      </c>
      <c r="K1337" s="21">
        <f t="shared" si="2823"/>
        <v>0</v>
      </c>
      <c r="L1337" s="21">
        <f t="shared" si="2823"/>
        <v>0</v>
      </c>
      <c r="M1337" s="21">
        <f t="shared" si="2792"/>
        <v>3138.7</v>
      </c>
      <c r="N1337" s="21">
        <f t="shared" si="2793"/>
        <v>2741.3</v>
      </c>
      <c r="O1337" s="21">
        <f t="shared" si="2794"/>
        <v>2713.8</v>
      </c>
      <c r="P1337" s="24">
        <f t="shared" si="2823"/>
        <v>0</v>
      </c>
      <c r="Q1337" s="24">
        <f t="shared" si="2823"/>
        <v>0</v>
      </c>
      <c r="R1337" s="24">
        <f t="shared" si="2823"/>
        <v>0</v>
      </c>
      <c r="S1337" s="24">
        <f t="shared" si="2823"/>
        <v>0</v>
      </c>
      <c r="T1337" s="24">
        <f t="shared" si="2823"/>
        <v>0</v>
      </c>
      <c r="U1337" s="24">
        <f t="shared" si="2823"/>
        <v>0</v>
      </c>
      <c r="V1337" s="24">
        <f t="shared" si="2823"/>
        <v>0</v>
      </c>
      <c r="W1337" s="24">
        <f t="shared" si="2823"/>
        <v>0</v>
      </c>
      <c r="X1337" s="24">
        <f t="shared" si="2823"/>
        <v>0</v>
      </c>
      <c r="Y1337" s="24">
        <f t="shared" si="2823"/>
        <v>0</v>
      </c>
      <c r="Z1337" s="24">
        <f t="shared" si="2818"/>
        <v>3138.7</v>
      </c>
      <c r="AA1337" s="24">
        <f t="shared" si="2819"/>
        <v>2741.3</v>
      </c>
      <c r="AB1337" s="24">
        <f t="shared" si="2820"/>
        <v>2713.8</v>
      </c>
      <c r="AC1337" s="24">
        <f t="shared" si="2823"/>
        <v>0</v>
      </c>
      <c r="AD1337" s="24">
        <f t="shared" si="2823"/>
        <v>0</v>
      </c>
      <c r="AE1337" s="24">
        <f t="shared" si="2823"/>
        <v>0</v>
      </c>
      <c r="AF1337" s="24">
        <f t="shared" si="2823"/>
        <v>0</v>
      </c>
      <c r="AG1337" s="24">
        <f t="shared" si="2823"/>
        <v>0</v>
      </c>
      <c r="AH1337" s="24">
        <f t="shared" si="2823"/>
        <v>0</v>
      </c>
      <c r="AI1337" s="24">
        <f t="shared" si="2823"/>
        <v>0</v>
      </c>
      <c r="AJ1337" s="24">
        <f t="shared" si="2823"/>
        <v>0</v>
      </c>
      <c r="AK1337" s="24">
        <f t="shared" si="2823"/>
        <v>0</v>
      </c>
      <c r="AL1337" s="24">
        <f t="shared" si="2823"/>
        <v>0</v>
      </c>
      <c r="AM1337" s="24">
        <f t="shared" si="2823"/>
        <v>0</v>
      </c>
      <c r="AN1337" s="24">
        <f t="shared" si="2823"/>
        <v>0</v>
      </c>
      <c r="AO1337" s="24">
        <f t="shared" si="2754"/>
        <v>3138.7</v>
      </c>
      <c r="AP1337" s="24">
        <f t="shared" si="2755"/>
        <v>2741.3</v>
      </c>
      <c r="AQ1337" s="24">
        <f t="shared" si="2756"/>
        <v>2713.8</v>
      </c>
      <c r="AR1337" s="24">
        <f t="shared" si="2823"/>
        <v>0</v>
      </c>
      <c r="AS1337" s="24">
        <f t="shared" si="2766"/>
        <v>3138.7</v>
      </c>
      <c r="AT1337" s="24">
        <f t="shared" si="2823"/>
        <v>0</v>
      </c>
    </row>
    <row r="1338" spans="1:47" ht="31" x14ac:dyDescent="0.35">
      <c r="A1338" s="13" t="s">
        <v>370</v>
      </c>
      <c r="B1338" s="13" t="s">
        <v>109</v>
      </c>
      <c r="C1338" s="13" t="s">
        <v>108</v>
      </c>
      <c r="D1338" s="13" t="s">
        <v>342</v>
      </c>
      <c r="E1338" s="13" t="s">
        <v>7</v>
      </c>
      <c r="F1338" s="15" t="s">
        <v>385</v>
      </c>
      <c r="G1338" s="21">
        <f>G1339</f>
        <v>3138.7</v>
      </c>
      <c r="H1338" s="21">
        <f t="shared" si="2823"/>
        <v>2741.3</v>
      </c>
      <c r="I1338" s="21">
        <f t="shared" si="2823"/>
        <v>2713.8</v>
      </c>
      <c r="J1338" s="21">
        <f t="shared" si="2823"/>
        <v>0</v>
      </c>
      <c r="K1338" s="21">
        <f t="shared" si="2823"/>
        <v>0</v>
      </c>
      <c r="L1338" s="21">
        <f t="shared" si="2823"/>
        <v>0</v>
      </c>
      <c r="M1338" s="21">
        <f t="shared" si="2792"/>
        <v>3138.7</v>
      </c>
      <c r="N1338" s="21">
        <f t="shared" si="2793"/>
        <v>2741.3</v>
      </c>
      <c r="O1338" s="21">
        <f t="shared" si="2794"/>
        <v>2713.8</v>
      </c>
      <c r="P1338" s="24">
        <f t="shared" si="2823"/>
        <v>0</v>
      </c>
      <c r="Q1338" s="24">
        <f t="shared" si="2823"/>
        <v>0</v>
      </c>
      <c r="R1338" s="24">
        <f t="shared" si="2823"/>
        <v>0</v>
      </c>
      <c r="S1338" s="24">
        <f t="shared" si="2823"/>
        <v>0</v>
      </c>
      <c r="T1338" s="24">
        <f t="shared" si="2823"/>
        <v>0</v>
      </c>
      <c r="U1338" s="24">
        <f t="shared" si="2823"/>
        <v>0</v>
      </c>
      <c r="V1338" s="24">
        <f t="shared" si="2823"/>
        <v>0</v>
      </c>
      <c r="W1338" s="24">
        <f t="shared" si="2823"/>
        <v>0</v>
      </c>
      <c r="X1338" s="24">
        <f t="shared" si="2823"/>
        <v>0</v>
      </c>
      <c r="Y1338" s="24">
        <f t="shared" si="2823"/>
        <v>0</v>
      </c>
      <c r="Z1338" s="24">
        <f t="shared" si="2818"/>
        <v>3138.7</v>
      </c>
      <c r="AA1338" s="24">
        <f t="shared" si="2819"/>
        <v>2741.3</v>
      </c>
      <c r="AB1338" s="24">
        <f t="shared" si="2820"/>
        <v>2713.8</v>
      </c>
      <c r="AC1338" s="24">
        <f t="shared" si="2823"/>
        <v>0</v>
      </c>
      <c r="AD1338" s="24">
        <f t="shared" si="2823"/>
        <v>0</v>
      </c>
      <c r="AE1338" s="24">
        <f t="shared" si="2823"/>
        <v>0</v>
      </c>
      <c r="AF1338" s="24">
        <f t="shared" si="2823"/>
        <v>0</v>
      </c>
      <c r="AG1338" s="24">
        <f t="shared" si="2823"/>
        <v>0</v>
      </c>
      <c r="AH1338" s="24">
        <f t="shared" si="2823"/>
        <v>0</v>
      </c>
      <c r="AI1338" s="24">
        <f t="shared" si="2823"/>
        <v>0</v>
      </c>
      <c r="AJ1338" s="24">
        <f t="shared" si="2823"/>
        <v>0</v>
      </c>
      <c r="AK1338" s="24">
        <f t="shared" si="2823"/>
        <v>0</v>
      </c>
      <c r="AL1338" s="24">
        <f t="shared" si="2823"/>
        <v>0</v>
      </c>
      <c r="AM1338" s="24">
        <f t="shared" si="2823"/>
        <v>0</v>
      </c>
      <c r="AN1338" s="24">
        <f t="shared" si="2823"/>
        <v>0</v>
      </c>
      <c r="AO1338" s="24">
        <f t="shared" si="2754"/>
        <v>3138.7</v>
      </c>
      <c r="AP1338" s="24">
        <f t="shared" si="2755"/>
        <v>2741.3</v>
      </c>
      <c r="AQ1338" s="24">
        <f t="shared" si="2756"/>
        <v>2713.8</v>
      </c>
      <c r="AR1338" s="24">
        <f t="shared" si="2823"/>
        <v>0</v>
      </c>
      <c r="AS1338" s="24">
        <f t="shared" si="2766"/>
        <v>3138.7</v>
      </c>
      <c r="AT1338" s="24">
        <f t="shared" si="2823"/>
        <v>0</v>
      </c>
    </row>
    <row r="1339" spans="1:47" ht="31" x14ac:dyDescent="0.35">
      <c r="A1339" s="13" t="s">
        <v>370</v>
      </c>
      <c r="B1339" s="13" t="s">
        <v>109</v>
      </c>
      <c r="C1339" s="13" t="s">
        <v>108</v>
      </c>
      <c r="D1339" s="13" t="s">
        <v>342</v>
      </c>
      <c r="E1339" s="13">
        <v>240</v>
      </c>
      <c r="F1339" s="15" t="s">
        <v>374</v>
      </c>
      <c r="G1339" s="21">
        <v>3138.7</v>
      </c>
      <c r="H1339" s="21">
        <v>2741.3</v>
      </c>
      <c r="I1339" s="21">
        <v>2713.8</v>
      </c>
      <c r="J1339" s="21"/>
      <c r="K1339" s="21"/>
      <c r="L1339" s="21"/>
      <c r="M1339" s="21">
        <f t="shared" si="2792"/>
        <v>3138.7</v>
      </c>
      <c r="N1339" s="21">
        <f t="shared" si="2793"/>
        <v>2741.3</v>
      </c>
      <c r="O1339" s="21">
        <f t="shared" si="2794"/>
        <v>2713.8</v>
      </c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>
        <f t="shared" si="2818"/>
        <v>3138.7</v>
      </c>
      <c r="AA1339" s="24">
        <f t="shared" si="2819"/>
        <v>2741.3</v>
      </c>
      <c r="AB1339" s="24">
        <f t="shared" si="2820"/>
        <v>2713.8</v>
      </c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>
        <f t="shared" si="2754"/>
        <v>3138.7</v>
      </c>
      <c r="AP1339" s="24">
        <f t="shared" si="2755"/>
        <v>2741.3</v>
      </c>
      <c r="AQ1339" s="24">
        <f t="shared" si="2756"/>
        <v>2713.8</v>
      </c>
      <c r="AR1339" s="24"/>
      <c r="AS1339" s="24">
        <f t="shared" si="2766"/>
        <v>3138.7</v>
      </c>
      <c r="AT1339" s="24"/>
    </row>
    <row r="1340" spans="1:47" ht="31" x14ac:dyDescent="0.35">
      <c r="A1340" s="13" t="s">
        <v>370</v>
      </c>
      <c r="B1340" s="13" t="s">
        <v>109</v>
      </c>
      <c r="C1340" s="13" t="s">
        <v>108</v>
      </c>
      <c r="D1340" s="13" t="s">
        <v>34</v>
      </c>
      <c r="E1340" s="13"/>
      <c r="F1340" s="15" t="s">
        <v>47</v>
      </c>
      <c r="G1340" s="21">
        <f>G1341</f>
        <v>1020</v>
      </c>
      <c r="H1340" s="21">
        <f t="shared" ref="H1340:AT1343" si="2824">H1341</f>
        <v>0</v>
      </c>
      <c r="I1340" s="21">
        <f t="shared" si="2824"/>
        <v>0</v>
      </c>
      <c r="J1340" s="21">
        <f t="shared" si="2824"/>
        <v>0</v>
      </c>
      <c r="K1340" s="21">
        <f t="shared" si="2824"/>
        <v>0</v>
      </c>
      <c r="L1340" s="21">
        <f t="shared" si="2824"/>
        <v>0</v>
      </c>
      <c r="M1340" s="21">
        <f t="shared" si="2792"/>
        <v>1020</v>
      </c>
      <c r="N1340" s="21">
        <f t="shared" si="2793"/>
        <v>0</v>
      </c>
      <c r="O1340" s="21">
        <f t="shared" si="2794"/>
        <v>0</v>
      </c>
      <c r="P1340" s="24">
        <f t="shared" si="2824"/>
        <v>0</v>
      </c>
      <c r="Q1340" s="24">
        <f t="shared" si="2824"/>
        <v>0</v>
      </c>
      <c r="R1340" s="24">
        <f t="shared" si="2824"/>
        <v>0</v>
      </c>
      <c r="S1340" s="24">
        <f t="shared" si="2824"/>
        <v>0</v>
      </c>
      <c r="T1340" s="24">
        <f t="shared" si="2824"/>
        <v>0</v>
      </c>
      <c r="U1340" s="24">
        <f t="shared" si="2824"/>
        <v>0</v>
      </c>
      <c r="V1340" s="24">
        <f t="shared" si="2824"/>
        <v>0</v>
      </c>
      <c r="W1340" s="24">
        <f t="shared" si="2824"/>
        <v>0</v>
      </c>
      <c r="X1340" s="24">
        <f t="shared" si="2824"/>
        <v>0</v>
      </c>
      <c r="Y1340" s="24">
        <f t="shared" si="2824"/>
        <v>0</v>
      </c>
      <c r="Z1340" s="24">
        <f t="shared" si="2818"/>
        <v>1020</v>
      </c>
      <c r="AA1340" s="24">
        <f t="shared" si="2819"/>
        <v>0</v>
      </c>
      <c r="AB1340" s="24">
        <f t="shared" si="2820"/>
        <v>0</v>
      </c>
      <c r="AC1340" s="24">
        <f t="shared" si="2824"/>
        <v>0</v>
      </c>
      <c r="AD1340" s="24">
        <f t="shared" si="2824"/>
        <v>0</v>
      </c>
      <c r="AE1340" s="24">
        <f t="shared" si="2824"/>
        <v>0</v>
      </c>
      <c r="AF1340" s="24">
        <f t="shared" si="2824"/>
        <v>0</v>
      </c>
      <c r="AG1340" s="24">
        <f t="shared" si="2824"/>
        <v>0</v>
      </c>
      <c r="AH1340" s="24">
        <f t="shared" si="2824"/>
        <v>0</v>
      </c>
      <c r="AI1340" s="24">
        <f t="shared" si="2824"/>
        <v>0</v>
      </c>
      <c r="AJ1340" s="24">
        <f t="shared" si="2824"/>
        <v>0</v>
      </c>
      <c r="AK1340" s="24">
        <f t="shared" si="2824"/>
        <v>0</v>
      </c>
      <c r="AL1340" s="24">
        <f t="shared" si="2824"/>
        <v>0</v>
      </c>
      <c r="AM1340" s="24">
        <f t="shared" si="2824"/>
        <v>0</v>
      </c>
      <c r="AN1340" s="24">
        <f t="shared" si="2824"/>
        <v>0</v>
      </c>
      <c r="AO1340" s="24">
        <f t="shared" si="2754"/>
        <v>1020</v>
      </c>
      <c r="AP1340" s="24">
        <f t="shared" si="2755"/>
        <v>0</v>
      </c>
      <c r="AQ1340" s="24">
        <f t="shared" si="2756"/>
        <v>0</v>
      </c>
      <c r="AR1340" s="24">
        <f t="shared" si="2824"/>
        <v>0</v>
      </c>
      <c r="AS1340" s="24">
        <f t="shared" si="2766"/>
        <v>1020</v>
      </c>
      <c r="AT1340" s="24">
        <f t="shared" si="2824"/>
        <v>0</v>
      </c>
      <c r="AU1340" s="6"/>
    </row>
    <row r="1341" spans="1:47" ht="31" x14ac:dyDescent="0.35">
      <c r="A1341" s="13" t="s">
        <v>370</v>
      </c>
      <c r="B1341" s="13" t="s">
        <v>109</v>
      </c>
      <c r="C1341" s="13" t="s">
        <v>108</v>
      </c>
      <c r="D1341" s="13" t="s">
        <v>68</v>
      </c>
      <c r="E1341" s="13"/>
      <c r="F1341" s="15" t="s">
        <v>81</v>
      </c>
      <c r="G1341" s="21">
        <f>G1342</f>
        <v>1020</v>
      </c>
      <c r="H1341" s="21">
        <f t="shared" si="2824"/>
        <v>0</v>
      </c>
      <c r="I1341" s="21">
        <f t="shared" si="2824"/>
        <v>0</v>
      </c>
      <c r="J1341" s="21">
        <f t="shared" si="2824"/>
        <v>0</v>
      </c>
      <c r="K1341" s="21">
        <f t="shared" si="2824"/>
        <v>0</v>
      </c>
      <c r="L1341" s="21">
        <f t="shared" si="2824"/>
        <v>0</v>
      </c>
      <c r="M1341" s="21">
        <f t="shared" si="2792"/>
        <v>1020</v>
      </c>
      <c r="N1341" s="21">
        <f t="shared" si="2793"/>
        <v>0</v>
      </c>
      <c r="O1341" s="21">
        <f t="shared" si="2794"/>
        <v>0</v>
      </c>
      <c r="P1341" s="24">
        <f t="shared" si="2824"/>
        <v>0</v>
      </c>
      <c r="Q1341" s="24">
        <f t="shared" si="2824"/>
        <v>0</v>
      </c>
      <c r="R1341" s="24">
        <f t="shared" si="2824"/>
        <v>0</v>
      </c>
      <c r="S1341" s="24">
        <f t="shared" si="2824"/>
        <v>0</v>
      </c>
      <c r="T1341" s="24">
        <f t="shared" si="2824"/>
        <v>0</v>
      </c>
      <c r="U1341" s="24">
        <f t="shared" si="2824"/>
        <v>0</v>
      </c>
      <c r="V1341" s="24">
        <f t="shared" si="2824"/>
        <v>0</v>
      </c>
      <c r="W1341" s="24">
        <f t="shared" si="2824"/>
        <v>0</v>
      </c>
      <c r="X1341" s="24">
        <f t="shared" si="2824"/>
        <v>0</v>
      </c>
      <c r="Y1341" s="24">
        <f t="shared" si="2824"/>
        <v>0</v>
      </c>
      <c r="Z1341" s="24">
        <f t="shared" si="2818"/>
        <v>1020</v>
      </c>
      <c r="AA1341" s="24">
        <f t="shared" si="2819"/>
        <v>0</v>
      </c>
      <c r="AB1341" s="24">
        <f t="shared" si="2820"/>
        <v>0</v>
      </c>
      <c r="AC1341" s="24">
        <f t="shared" si="2824"/>
        <v>0</v>
      </c>
      <c r="AD1341" s="24">
        <f t="shared" si="2824"/>
        <v>0</v>
      </c>
      <c r="AE1341" s="24">
        <f t="shared" si="2824"/>
        <v>0</v>
      </c>
      <c r="AF1341" s="24">
        <f t="shared" si="2824"/>
        <v>0</v>
      </c>
      <c r="AG1341" s="24">
        <f t="shared" si="2824"/>
        <v>0</v>
      </c>
      <c r="AH1341" s="24">
        <f t="shared" si="2824"/>
        <v>0</v>
      </c>
      <c r="AI1341" s="24">
        <f t="shared" si="2824"/>
        <v>0</v>
      </c>
      <c r="AJ1341" s="24">
        <f t="shared" si="2824"/>
        <v>0</v>
      </c>
      <c r="AK1341" s="24">
        <f t="shared" si="2824"/>
        <v>0</v>
      </c>
      <c r="AL1341" s="24">
        <f t="shared" si="2824"/>
        <v>0</v>
      </c>
      <c r="AM1341" s="24">
        <f t="shared" si="2824"/>
        <v>0</v>
      </c>
      <c r="AN1341" s="24">
        <f t="shared" si="2824"/>
        <v>0</v>
      </c>
      <c r="AO1341" s="24">
        <f t="shared" si="2754"/>
        <v>1020</v>
      </c>
      <c r="AP1341" s="24">
        <f t="shared" si="2755"/>
        <v>0</v>
      </c>
      <c r="AQ1341" s="24">
        <f t="shared" si="2756"/>
        <v>0</v>
      </c>
      <c r="AR1341" s="24">
        <f t="shared" si="2824"/>
        <v>0</v>
      </c>
      <c r="AS1341" s="24">
        <f t="shared" si="2766"/>
        <v>1020</v>
      </c>
      <c r="AT1341" s="24">
        <f t="shared" si="2824"/>
        <v>0</v>
      </c>
      <c r="AU1341" s="6"/>
    </row>
    <row r="1342" spans="1:47" ht="46.5" x14ac:dyDescent="0.35">
      <c r="A1342" s="13" t="s">
        <v>370</v>
      </c>
      <c r="B1342" s="13" t="s">
        <v>109</v>
      </c>
      <c r="C1342" s="13" t="s">
        <v>108</v>
      </c>
      <c r="D1342" s="13" t="s">
        <v>62</v>
      </c>
      <c r="E1342" s="13"/>
      <c r="F1342" s="15" t="s">
        <v>82</v>
      </c>
      <c r="G1342" s="21">
        <f>G1343</f>
        <v>1020</v>
      </c>
      <c r="H1342" s="21">
        <f t="shared" si="2824"/>
        <v>0</v>
      </c>
      <c r="I1342" s="21">
        <f t="shared" si="2824"/>
        <v>0</v>
      </c>
      <c r="J1342" s="21">
        <f t="shared" si="2824"/>
        <v>0</v>
      </c>
      <c r="K1342" s="21">
        <f t="shared" si="2824"/>
        <v>0</v>
      </c>
      <c r="L1342" s="21">
        <f t="shared" si="2824"/>
        <v>0</v>
      </c>
      <c r="M1342" s="21">
        <f t="shared" si="2792"/>
        <v>1020</v>
      </c>
      <c r="N1342" s="21">
        <f t="shared" si="2793"/>
        <v>0</v>
      </c>
      <c r="O1342" s="21">
        <f t="shared" si="2794"/>
        <v>0</v>
      </c>
      <c r="P1342" s="24">
        <f t="shared" si="2824"/>
        <v>0</v>
      </c>
      <c r="Q1342" s="24">
        <f t="shared" si="2824"/>
        <v>0</v>
      </c>
      <c r="R1342" s="24">
        <f t="shared" si="2824"/>
        <v>0</v>
      </c>
      <c r="S1342" s="24">
        <f t="shared" si="2824"/>
        <v>0</v>
      </c>
      <c r="T1342" s="24">
        <f t="shared" si="2824"/>
        <v>0</v>
      </c>
      <c r="U1342" s="24">
        <f t="shared" si="2824"/>
        <v>0</v>
      </c>
      <c r="V1342" s="24">
        <f t="shared" si="2824"/>
        <v>0</v>
      </c>
      <c r="W1342" s="24">
        <f t="shared" si="2824"/>
        <v>0</v>
      </c>
      <c r="X1342" s="24">
        <f t="shared" si="2824"/>
        <v>0</v>
      </c>
      <c r="Y1342" s="24">
        <f t="shared" si="2824"/>
        <v>0</v>
      </c>
      <c r="Z1342" s="24">
        <f t="shared" si="2818"/>
        <v>1020</v>
      </c>
      <c r="AA1342" s="24">
        <f t="shared" si="2819"/>
        <v>0</v>
      </c>
      <c r="AB1342" s="24">
        <f t="shared" si="2820"/>
        <v>0</v>
      </c>
      <c r="AC1342" s="24">
        <f t="shared" si="2824"/>
        <v>0</v>
      </c>
      <c r="AD1342" s="24">
        <f t="shared" si="2824"/>
        <v>0</v>
      </c>
      <c r="AE1342" s="24">
        <f t="shared" si="2824"/>
        <v>0</v>
      </c>
      <c r="AF1342" s="24">
        <f t="shared" si="2824"/>
        <v>0</v>
      </c>
      <c r="AG1342" s="24">
        <f t="shared" si="2824"/>
        <v>0</v>
      </c>
      <c r="AH1342" s="24">
        <f t="shared" si="2824"/>
        <v>0</v>
      </c>
      <c r="AI1342" s="24">
        <f t="shared" si="2824"/>
        <v>0</v>
      </c>
      <c r="AJ1342" s="24">
        <f t="shared" si="2824"/>
        <v>0</v>
      </c>
      <c r="AK1342" s="24">
        <f t="shared" si="2824"/>
        <v>0</v>
      </c>
      <c r="AL1342" s="24">
        <f t="shared" si="2824"/>
        <v>0</v>
      </c>
      <c r="AM1342" s="24">
        <f t="shared" si="2824"/>
        <v>0</v>
      </c>
      <c r="AN1342" s="24">
        <f t="shared" si="2824"/>
        <v>0</v>
      </c>
      <c r="AO1342" s="24">
        <f t="shared" si="2754"/>
        <v>1020</v>
      </c>
      <c r="AP1342" s="24">
        <f t="shared" si="2755"/>
        <v>0</v>
      </c>
      <c r="AQ1342" s="24">
        <f t="shared" si="2756"/>
        <v>0</v>
      </c>
      <c r="AR1342" s="24">
        <f t="shared" si="2824"/>
        <v>0</v>
      </c>
      <c r="AS1342" s="24">
        <f t="shared" si="2766"/>
        <v>1020</v>
      </c>
      <c r="AT1342" s="24">
        <f t="shared" si="2824"/>
        <v>0</v>
      </c>
    </row>
    <row r="1343" spans="1:47" ht="31" x14ac:dyDescent="0.35">
      <c r="A1343" s="13" t="s">
        <v>370</v>
      </c>
      <c r="B1343" s="13" t="s">
        <v>109</v>
      </c>
      <c r="C1343" s="13" t="s">
        <v>108</v>
      </c>
      <c r="D1343" s="13" t="s">
        <v>62</v>
      </c>
      <c r="E1343" s="13" t="s">
        <v>7</v>
      </c>
      <c r="F1343" s="15" t="s">
        <v>385</v>
      </c>
      <c r="G1343" s="21">
        <f>G1344</f>
        <v>1020</v>
      </c>
      <c r="H1343" s="21">
        <f t="shared" si="2824"/>
        <v>0</v>
      </c>
      <c r="I1343" s="21">
        <f t="shared" si="2824"/>
        <v>0</v>
      </c>
      <c r="J1343" s="21">
        <f t="shared" si="2824"/>
        <v>0</v>
      </c>
      <c r="K1343" s="21">
        <f t="shared" si="2824"/>
        <v>0</v>
      </c>
      <c r="L1343" s="21">
        <f t="shared" si="2824"/>
        <v>0</v>
      </c>
      <c r="M1343" s="21">
        <f t="shared" si="2792"/>
        <v>1020</v>
      </c>
      <c r="N1343" s="21">
        <f t="shared" si="2793"/>
        <v>0</v>
      </c>
      <c r="O1343" s="21">
        <f t="shared" si="2794"/>
        <v>0</v>
      </c>
      <c r="P1343" s="24">
        <f t="shared" si="2824"/>
        <v>0</v>
      </c>
      <c r="Q1343" s="24">
        <f t="shared" si="2824"/>
        <v>0</v>
      </c>
      <c r="R1343" s="24">
        <f t="shared" si="2824"/>
        <v>0</v>
      </c>
      <c r="S1343" s="24">
        <f t="shared" si="2824"/>
        <v>0</v>
      </c>
      <c r="T1343" s="24">
        <f t="shared" si="2824"/>
        <v>0</v>
      </c>
      <c r="U1343" s="24">
        <f t="shared" si="2824"/>
        <v>0</v>
      </c>
      <c r="V1343" s="24">
        <f t="shared" si="2824"/>
        <v>0</v>
      </c>
      <c r="W1343" s="24">
        <f t="shared" si="2824"/>
        <v>0</v>
      </c>
      <c r="X1343" s="24">
        <f t="shared" si="2824"/>
        <v>0</v>
      </c>
      <c r="Y1343" s="24">
        <f t="shared" si="2824"/>
        <v>0</v>
      </c>
      <c r="Z1343" s="24">
        <f t="shared" si="2818"/>
        <v>1020</v>
      </c>
      <c r="AA1343" s="24">
        <f t="shared" si="2819"/>
        <v>0</v>
      </c>
      <c r="AB1343" s="24">
        <f t="shared" si="2820"/>
        <v>0</v>
      </c>
      <c r="AC1343" s="24">
        <f t="shared" si="2824"/>
        <v>0</v>
      </c>
      <c r="AD1343" s="24">
        <f t="shared" si="2824"/>
        <v>0</v>
      </c>
      <c r="AE1343" s="24">
        <f t="shared" si="2824"/>
        <v>0</v>
      </c>
      <c r="AF1343" s="24">
        <f t="shared" si="2824"/>
        <v>0</v>
      </c>
      <c r="AG1343" s="24">
        <f t="shared" si="2824"/>
        <v>0</v>
      </c>
      <c r="AH1343" s="24">
        <f t="shared" si="2824"/>
        <v>0</v>
      </c>
      <c r="AI1343" s="24">
        <f t="shared" si="2824"/>
        <v>0</v>
      </c>
      <c r="AJ1343" s="24">
        <f t="shared" si="2824"/>
        <v>0</v>
      </c>
      <c r="AK1343" s="24">
        <f t="shared" si="2824"/>
        <v>0</v>
      </c>
      <c r="AL1343" s="24">
        <f t="shared" si="2824"/>
        <v>0</v>
      </c>
      <c r="AM1343" s="24">
        <f t="shared" si="2824"/>
        <v>0</v>
      </c>
      <c r="AN1343" s="24">
        <f t="shared" si="2824"/>
        <v>0</v>
      </c>
      <c r="AO1343" s="24">
        <f t="shared" si="2754"/>
        <v>1020</v>
      </c>
      <c r="AP1343" s="24">
        <f t="shared" si="2755"/>
        <v>0</v>
      </c>
      <c r="AQ1343" s="24">
        <f t="shared" si="2756"/>
        <v>0</v>
      </c>
      <c r="AR1343" s="24">
        <f t="shared" si="2824"/>
        <v>0</v>
      </c>
      <c r="AS1343" s="24">
        <f t="shared" si="2766"/>
        <v>1020</v>
      </c>
      <c r="AT1343" s="24">
        <f t="shared" si="2824"/>
        <v>0</v>
      </c>
    </row>
    <row r="1344" spans="1:47" ht="31" x14ac:dyDescent="0.35">
      <c r="A1344" s="13" t="s">
        <v>370</v>
      </c>
      <c r="B1344" s="13" t="s">
        <v>109</v>
      </c>
      <c r="C1344" s="13" t="s">
        <v>108</v>
      </c>
      <c r="D1344" s="13" t="s">
        <v>62</v>
      </c>
      <c r="E1344" s="13">
        <v>240</v>
      </c>
      <c r="F1344" s="15" t="s">
        <v>374</v>
      </c>
      <c r="G1344" s="21">
        <v>1020</v>
      </c>
      <c r="H1344" s="21">
        <v>0</v>
      </c>
      <c r="I1344" s="21">
        <v>0</v>
      </c>
      <c r="J1344" s="21"/>
      <c r="K1344" s="21"/>
      <c r="L1344" s="21"/>
      <c r="M1344" s="21">
        <f t="shared" si="2792"/>
        <v>1020</v>
      </c>
      <c r="N1344" s="21">
        <f t="shared" si="2793"/>
        <v>0</v>
      </c>
      <c r="O1344" s="21">
        <f t="shared" si="2794"/>
        <v>0</v>
      </c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>
        <f t="shared" si="2818"/>
        <v>1020</v>
      </c>
      <c r="AA1344" s="24">
        <f t="shared" si="2819"/>
        <v>0</v>
      </c>
      <c r="AB1344" s="24">
        <f t="shared" si="2820"/>
        <v>0</v>
      </c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>
        <f t="shared" si="2754"/>
        <v>1020</v>
      </c>
      <c r="AP1344" s="24">
        <f t="shared" si="2755"/>
        <v>0</v>
      </c>
      <c r="AQ1344" s="24">
        <f t="shared" si="2756"/>
        <v>0</v>
      </c>
      <c r="AR1344" s="24"/>
      <c r="AS1344" s="24">
        <f t="shared" si="2766"/>
        <v>1020</v>
      </c>
      <c r="AT1344" s="24"/>
    </row>
    <row r="1345" spans="1:47" s="16" customFormat="1" ht="31" x14ac:dyDescent="0.35">
      <c r="A1345" s="18" t="s">
        <v>370</v>
      </c>
      <c r="B1345" s="18" t="s">
        <v>109</v>
      </c>
      <c r="C1345" s="18" t="s">
        <v>109</v>
      </c>
      <c r="D1345" s="18"/>
      <c r="E1345" s="18"/>
      <c r="F1345" s="11" t="s">
        <v>400</v>
      </c>
      <c r="G1345" s="20">
        <f>G1346</f>
        <v>13615.8</v>
      </c>
      <c r="H1345" s="20">
        <f t="shared" ref="H1345:AT1347" si="2825">H1346</f>
        <v>13704.2</v>
      </c>
      <c r="I1345" s="20">
        <f t="shared" si="2825"/>
        <v>13704.2</v>
      </c>
      <c r="J1345" s="20">
        <f t="shared" si="2825"/>
        <v>0</v>
      </c>
      <c r="K1345" s="20">
        <f t="shared" si="2825"/>
        <v>0</v>
      </c>
      <c r="L1345" s="20">
        <f t="shared" si="2825"/>
        <v>0</v>
      </c>
      <c r="M1345" s="21">
        <f t="shared" si="2792"/>
        <v>13615.8</v>
      </c>
      <c r="N1345" s="21">
        <f t="shared" si="2793"/>
        <v>13704.2</v>
      </c>
      <c r="O1345" s="21">
        <f t="shared" si="2794"/>
        <v>13704.2</v>
      </c>
      <c r="P1345" s="23">
        <f t="shared" si="2825"/>
        <v>0</v>
      </c>
      <c r="Q1345" s="23">
        <f t="shared" si="2825"/>
        <v>0</v>
      </c>
      <c r="R1345" s="23">
        <f t="shared" si="2825"/>
        <v>0</v>
      </c>
      <c r="S1345" s="23">
        <f t="shared" si="2825"/>
        <v>0</v>
      </c>
      <c r="T1345" s="23">
        <f t="shared" si="2825"/>
        <v>0</v>
      </c>
      <c r="U1345" s="23">
        <f t="shared" si="2825"/>
        <v>0</v>
      </c>
      <c r="V1345" s="23">
        <f t="shared" si="2825"/>
        <v>0</v>
      </c>
      <c r="W1345" s="23">
        <f t="shared" si="2825"/>
        <v>0</v>
      </c>
      <c r="X1345" s="23">
        <f t="shared" si="2825"/>
        <v>0</v>
      </c>
      <c r="Y1345" s="23">
        <f t="shared" si="2825"/>
        <v>0</v>
      </c>
      <c r="Z1345" s="23">
        <f t="shared" si="2818"/>
        <v>13615.8</v>
      </c>
      <c r="AA1345" s="23">
        <f t="shared" si="2819"/>
        <v>13704.2</v>
      </c>
      <c r="AB1345" s="23">
        <f t="shared" si="2820"/>
        <v>13704.2</v>
      </c>
      <c r="AC1345" s="23">
        <f t="shared" si="2825"/>
        <v>0</v>
      </c>
      <c r="AD1345" s="23">
        <f t="shared" si="2825"/>
        <v>0</v>
      </c>
      <c r="AE1345" s="23">
        <f t="shared" si="2825"/>
        <v>0</v>
      </c>
      <c r="AF1345" s="23">
        <f t="shared" si="2825"/>
        <v>0</v>
      </c>
      <c r="AG1345" s="23">
        <f t="shared" si="2825"/>
        <v>0</v>
      </c>
      <c r="AH1345" s="23">
        <f t="shared" si="2825"/>
        <v>0</v>
      </c>
      <c r="AI1345" s="23">
        <f t="shared" si="2825"/>
        <v>0</v>
      </c>
      <c r="AJ1345" s="23">
        <f t="shared" si="2825"/>
        <v>0</v>
      </c>
      <c r="AK1345" s="23">
        <f t="shared" si="2825"/>
        <v>0</v>
      </c>
      <c r="AL1345" s="23">
        <f t="shared" si="2825"/>
        <v>0</v>
      </c>
      <c r="AM1345" s="23">
        <f t="shared" si="2825"/>
        <v>0</v>
      </c>
      <c r="AN1345" s="23">
        <f t="shared" si="2825"/>
        <v>0</v>
      </c>
      <c r="AO1345" s="23">
        <f t="shared" si="2754"/>
        <v>13615.8</v>
      </c>
      <c r="AP1345" s="23">
        <f t="shared" si="2755"/>
        <v>13704.2</v>
      </c>
      <c r="AQ1345" s="23">
        <f t="shared" si="2756"/>
        <v>13704.2</v>
      </c>
      <c r="AR1345" s="23">
        <f t="shared" si="2825"/>
        <v>0</v>
      </c>
      <c r="AS1345" s="23">
        <f t="shared" si="2766"/>
        <v>13615.8</v>
      </c>
      <c r="AT1345" s="23">
        <f t="shared" si="2825"/>
        <v>0</v>
      </c>
    </row>
    <row r="1346" spans="1:47" ht="31" x14ac:dyDescent="0.35">
      <c r="A1346" s="13" t="s">
        <v>370</v>
      </c>
      <c r="B1346" s="13" t="s">
        <v>109</v>
      </c>
      <c r="C1346" s="13" t="s">
        <v>109</v>
      </c>
      <c r="D1346" s="13" t="s">
        <v>353</v>
      </c>
      <c r="E1346" s="13"/>
      <c r="F1346" s="15" t="s">
        <v>412</v>
      </c>
      <c r="G1346" s="21">
        <f>G1347</f>
        <v>13615.8</v>
      </c>
      <c r="H1346" s="21">
        <f t="shared" si="2825"/>
        <v>13704.2</v>
      </c>
      <c r="I1346" s="21">
        <f t="shared" si="2825"/>
        <v>13704.2</v>
      </c>
      <c r="J1346" s="21">
        <f t="shared" si="2825"/>
        <v>0</v>
      </c>
      <c r="K1346" s="21">
        <f t="shared" si="2825"/>
        <v>0</v>
      </c>
      <c r="L1346" s="21">
        <f t="shared" si="2825"/>
        <v>0</v>
      </c>
      <c r="M1346" s="21">
        <f t="shared" si="2792"/>
        <v>13615.8</v>
      </c>
      <c r="N1346" s="21">
        <f t="shared" si="2793"/>
        <v>13704.2</v>
      </c>
      <c r="O1346" s="21">
        <f t="shared" si="2794"/>
        <v>13704.2</v>
      </c>
      <c r="P1346" s="24">
        <f t="shared" si="2825"/>
        <v>0</v>
      </c>
      <c r="Q1346" s="24">
        <f t="shared" si="2825"/>
        <v>0</v>
      </c>
      <c r="R1346" s="24">
        <f t="shared" si="2825"/>
        <v>0</v>
      </c>
      <c r="S1346" s="24">
        <f t="shared" si="2825"/>
        <v>0</v>
      </c>
      <c r="T1346" s="24">
        <f t="shared" si="2825"/>
        <v>0</v>
      </c>
      <c r="U1346" s="24">
        <f t="shared" si="2825"/>
        <v>0</v>
      </c>
      <c r="V1346" s="24">
        <f t="shared" si="2825"/>
        <v>0</v>
      </c>
      <c r="W1346" s="24">
        <f t="shared" si="2825"/>
        <v>0</v>
      </c>
      <c r="X1346" s="24">
        <f t="shared" si="2825"/>
        <v>0</v>
      </c>
      <c r="Y1346" s="24">
        <f t="shared" si="2825"/>
        <v>0</v>
      </c>
      <c r="Z1346" s="24">
        <f t="shared" si="2818"/>
        <v>13615.8</v>
      </c>
      <c r="AA1346" s="24">
        <f t="shared" si="2819"/>
        <v>13704.2</v>
      </c>
      <c r="AB1346" s="24">
        <f t="shared" si="2820"/>
        <v>13704.2</v>
      </c>
      <c r="AC1346" s="24">
        <f t="shared" si="2825"/>
        <v>0</v>
      </c>
      <c r="AD1346" s="24">
        <f t="shared" si="2825"/>
        <v>0</v>
      </c>
      <c r="AE1346" s="24">
        <f t="shared" si="2825"/>
        <v>0</v>
      </c>
      <c r="AF1346" s="24">
        <f t="shared" si="2825"/>
        <v>0</v>
      </c>
      <c r="AG1346" s="24">
        <f t="shared" si="2825"/>
        <v>0</v>
      </c>
      <c r="AH1346" s="24">
        <f t="shared" si="2825"/>
        <v>0</v>
      </c>
      <c r="AI1346" s="24">
        <f t="shared" si="2825"/>
        <v>0</v>
      </c>
      <c r="AJ1346" s="24">
        <f t="shared" si="2825"/>
        <v>0</v>
      </c>
      <c r="AK1346" s="24">
        <f t="shared" si="2825"/>
        <v>0</v>
      </c>
      <c r="AL1346" s="24">
        <f t="shared" si="2825"/>
        <v>0</v>
      </c>
      <c r="AM1346" s="24">
        <f t="shared" si="2825"/>
        <v>0</v>
      </c>
      <c r="AN1346" s="24">
        <f t="shared" si="2825"/>
        <v>0</v>
      </c>
      <c r="AO1346" s="24">
        <f t="shared" si="2754"/>
        <v>13615.8</v>
      </c>
      <c r="AP1346" s="24">
        <f t="shared" si="2755"/>
        <v>13704.2</v>
      </c>
      <c r="AQ1346" s="24">
        <f t="shared" si="2756"/>
        <v>13704.2</v>
      </c>
      <c r="AR1346" s="24">
        <f t="shared" si="2825"/>
        <v>0</v>
      </c>
      <c r="AS1346" s="24">
        <f t="shared" si="2766"/>
        <v>13615.8</v>
      </c>
      <c r="AT1346" s="24">
        <f t="shared" si="2825"/>
        <v>0</v>
      </c>
      <c r="AU1346" s="6"/>
    </row>
    <row r="1347" spans="1:47" ht="31" x14ac:dyDescent="0.35">
      <c r="A1347" s="13" t="s">
        <v>370</v>
      </c>
      <c r="B1347" s="13" t="s">
        <v>109</v>
      </c>
      <c r="C1347" s="13" t="s">
        <v>109</v>
      </c>
      <c r="D1347" s="13" t="s">
        <v>363</v>
      </c>
      <c r="E1347" s="13"/>
      <c r="F1347" s="15" t="s">
        <v>415</v>
      </c>
      <c r="G1347" s="21">
        <f>G1348</f>
        <v>13615.8</v>
      </c>
      <c r="H1347" s="21">
        <f t="shared" si="2825"/>
        <v>13704.2</v>
      </c>
      <c r="I1347" s="21">
        <f t="shared" si="2825"/>
        <v>13704.2</v>
      </c>
      <c r="J1347" s="21">
        <f t="shared" si="2825"/>
        <v>0</v>
      </c>
      <c r="K1347" s="21">
        <f t="shared" si="2825"/>
        <v>0</v>
      </c>
      <c r="L1347" s="21">
        <f t="shared" si="2825"/>
        <v>0</v>
      </c>
      <c r="M1347" s="21">
        <f t="shared" si="2792"/>
        <v>13615.8</v>
      </c>
      <c r="N1347" s="21">
        <f t="shared" si="2793"/>
        <v>13704.2</v>
      </c>
      <c r="O1347" s="21">
        <f t="shared" si="2794"/>
        <v>13704.2</v>
      </c>
      <c r="P1347" s="24">
        <f t="shared" si="2825"/>
        <v>0</v>
      </c>
      <c r="Q1347" s="24">
        <f t="shared" si="2825"/>
        <v>0</v>
      </c>
      <c r="R1347" s="24">
        <f t="shared" si="2825"/>
        <v>0</v>
      </c>
      <c r="S1347" s="24">
        <f t="shared" si="2825"/>
        <v>0</v>
      </c>
      <c r="T1347" s="24">
        <f t="shared" si="2825"/>
        <v>0</v>
      </c>
      <c r="U1347" s="24">
        <f t="shared" si="2825"/>
        <v>0</v>
      </c>
      <c r="V1347" s="24">
        <f t="shared" si="2825"/>
        <v>0</v>
      </c>
      <c r="W1347" s="24">
        <f t="shared" si="2825"/>
        <v>0</v>
      </c>
      <c r="X1347" s="24">
        <f t="shared" si="2825"/>
        <v>0</v>
      </c>
      <c r="Y1347" s="24">
        <f t="shared" si="2825"/>
        <v>0</v>
      </c>
      <c r="Z1347" s="24">
        <f t="shared" si="2818"/>
        <v>13615.8</v>
      </c>
      <c r="AA1347" s="24">
        <f t="shared" si="2819"/>
        <v>13704.2</v>
      </c>
      <c r="AB1347" s="24">
        <f t="shared" si="2820"/>
        <v>13704.2</v>
      </c>
      <c r="AC1347" s="24">
        <f t="shared" si="2825"/>
        <v>0</v>
      </c>
      <c r="AD1347" s="24">
        <f t="shared" si="2825"/>
        <v>0</v>
      </c>
      <c r="AE1347" s="24">
        <f t="shared" si="2825"/>
        <v>0</v>
      </c>
      <c r="AF1347" s="24">
        <f t="shared" si="2825"/>
        <v>0</v>
      </c>
      <c r="AG1347" s="24">
        <f t="shared" si="2825"/>
        <v>0</v>
      </c>
      <c r="AH1347" s="24">
        <f t="shared" si="2825"/>
        <v>0</v>
      </c>
      <c r="AI1347" s="24">
        <f t="shared" si="2825"/>
        <v>0</v>
      </c>
      <c r="AJ1347" s="24">
        <f t="shared" si="2825"/>
        <v>0</v>
      </c>
      <c r="AK1347" s="24">
        <f t="shared" si="2825"/>
        <v>0</v>
      </c>
      <c r="AL1347" s="24">
        <f t="shared" si="2825"/>
        <v>0</v>
      </c>
      <c r="AM1347" s="24">
        <f t="shared" si="2825"/>
        <v>0</v>
      </c>
      <c r="AN1347" s="24">
        <f t="shared" si="2825"/>
        <v>0</v>
      </c>
      <c r="AO1347" s="24">
        <f t="shared" si="2754"/>
        <v>13615.8</v>
      </c>
      <c r="AP1347" s="24">
        <f t="shared" si="2755"/>
        <v>13704.2</v>
      </c>
      <c r="AQ1347" s="24">
        <f t="shared" si="2756"/>
        <v>13704.2</v>
      </c>
      <c r="AR1347" s="24">
        <f t="shared" si="2825"/>
        <v>0</v>
      </c>
      <c r="AS1347" s="24">
        <f t="shared" si="2766"/>
        <v>13615.8</v>
      </c>
      <c r="AT1347" s="24">
        <f t="shared" si="2825"/>
        <v>0</v>
      </c>
      <c r="AU1347" s="6"/>
    </row>
    <row r="1348" spans="1:47" ht="62" x14ac:dyDescent="0.35">
      <c r="A1348" s="13" t="s">
        <v>370</v>
      </c>
      <c r="B1348" s="13" t="s">
        <v>109</v>
      </c>
      <c r="C1348" s="13" t="s">
        <v>109</v>
      </c>
      <c r="D1348" s="13" t="s">
        <v>343</v>
      </c>
      <c r="E1348" s="13"/>
      <c r="F1348" s="15" t="s">
        <v>45</v>
      </c>
      <c r="G1348" s="21">
        <f>G1349+G1351+G1353</f>
        <v>13615.8</v>
      </c>
      <c r="H1348" s="21">
        <f t="shared" ref="H1348:L1348" si="2826">H1349+H1351+H1353</f>
        <v>13704.2</v>
      </c>
      <c r="I1348" s="21">
        <f t="shared" si="2826"/>
        <v>13704.2</v>
      </c>
      <c r="J1348" s="21">
        <f t="shared" si="2826"/>
        <v>0</v>
      </c>
      <c r="K1348" s="21">
        <f t="shared" si="2826"/>
        <v>0</v>
      </c>
      <c r="L1348" s="21">
        <f t="shared" si="2826"/>
        <v>0</v>
      </c>
      <c r="M1348" s="21">
        <f t="shared" si="2792"/>
        <v>13615.8</v>
      </c>
      <c r="N1348" s="21">
        <f t="shared" si="2793"/>
        <v>13704.2</v>
      </c>
      <c r="O1348" s="21">
        <f t="shared" si="2794"/>
        <v>13704.2</v>
      </c>
      <c r="P1348" s="24">
        <f t="shared" ref="P1348:Q1348" si="2827">P1349+P1351+P1353</f>
        <v>0</v>
      </c>
      <c r="Q1348" s="24">
        <f t="shared" si="2827"/>
        <v>0</v>
      </c>
      <c r="R1348" s="24">
        <f t="shared" ref="R1348:T1348" si="2828">R1349+R1351+R1353</f>
        <v>0</v>
      </c>
      <c r="S1348" s="24">
        <f t="shared" si="2828"/>
        <v>0</v>
      </c>
      <c r="T1348" s="24">
        <f t="shared" si="2828"/>
        <v>0</v>
      </c>
      <c r="U1348" s="24">
        <f t="shared" ref="U1348:W1348" si="2829">U1349+U1351+U1353</f>
        <v>0</v>
      </c>
      <c r="V1348" s="24">
        <f t="shared" si="2829"/>
        <v>0</v>
      </c>
      <c r="W1348" s="24">
        <f t="shared" si="2829"/>
        <v>0</v>
      </c>
      <c r="X1348" s="24">
        <f t="shared" ref="X1348:Y1348" si="2830">X1349+X1351+X1353</f>
        <v>0</v>
      </c>
      <c r="Y1348" s="24">
        <f t="shared" si="2830"/>
        <v>0</v>
      </c>
      <c r="Z1348" s="24">
        <f t="shared" si="2818"/>
        <v>13615.8</v>
      </c>
      <c r="AA1348" s="24">
        <f t="shared" si="2819"/>
        <v>13704.2</v>
      </c>
      <c r="AB1348" s="24">
        <f t="shared" si="2820"/>
        <v>13704.2</v>
      </c>
      <c r="AC1348" s="24">
        <f t="shared" ref="AC1348:AL1348" si="2831">AC1349+AC1351+AC1353</f>
        <v>0</v>
      </c>
      <c r="AD1348" s="24">
        <f t="shared" si="2831"/>
        <v>0</v>
      </c>
      <c r="AE1348" s="24">
        <f t="shared" ref="AE1348" si="2832">AE1349+AE1351+AE1353</f>
        <v>0</v>
      </c>
      <c r="AF1348" s="24">
        <f t="shared" si="2831"/>
        <v>0</v>
      </c>
      <c r="AG1348" s="24">
        <f t="shared" si="2831"/>
        <v>0</v>
      </c>
      <c r="AH1348" s="24">
        <f t="shared" si="2831"/>
        <v>0</v>
      </c>
      <c r="AI1348" s="24">
        <f t="shared" ref="AI1348" si="2833">AI1349+AI1351+AI1353</f>
        <v>0</v>
      </c>
      <c r="AJ1348" s="24">
        <f t="shared" si="2831"/>
        <v>0</v>
      </c>
      <c r="AK1348" s="24">
        <f t="shared" si="2831"/>
        <v>0</v>
      </c>
      <c r="AL1348" s="24">
        <f t="shared" si="2831"/>
        <v>0</v>
      </c>
      <c r="AM1348" s="24">
        <f t="shared" ref="AM1348:AT1348" si="2834">AM1349+AM1351+AM1353</f>
        <v>0</v>
      </c>
      <c r="AN1348" s="24">
        <f t="shared" si="2834"/>
        <v>0</v>
      </c>
      <c r="AO1348" s="24">
        <f t="shared" si="2754"/>
        <v>13615.8</v>
      </c>
      <c r="AP1348" s="24">
        <f t="shared" si="2755"/>
        <v>13704.2</v>
      </c>
      <c r="AQ1348" s="24">
        <f t="shared" si="2756"/>
        <v>13704.2</v>
      </c>
      <c r="AR1348" s="24">
        <f t="shared" ref="AR1348" si="2835">AR1349+AR1351+AR1353</f>
        <v>0</v>
      </c>
      <c r="AS1348" s="24">
        <f t="shared" si="2766"/>
        <v>13615.8</v>
      </c>
      <c r="AT1348" s="24">
        <f t="shared" si="2834"/>
        <v>0</v>
      </c>
    </row>
    <row r="1349" spans="1:47" ht="77.5" x14ac:dyDescent="0.35">
      <c r="A1349" s="13" t="s">
        <v>370</v>
      </c>
      <c r="B1349" s="13" t="s">
        <v>109</v>
      </c>
      <c r="C1349" s="13" t="s">
        <v>109</v>
      </c>
      <c r="D1349" s="13" t="s">
        <v>343</v>
      </c>
      <c r="E1349" s="13" t="s">
        <v>25</v>
      </c>
      <c r="F1349" s="15" t="s">
        <v>384</v>
      </c>
      <c r="G1349" s="21">
        <f>G1350</f>
        <v>9141.5</v>
      </c>
      <c r="H1349" s="21">
        <f t="shared" ref="H1349:AT1349" si="2836">H1350</f>
        <v>9141.6</v>
      </c>
      <c r="I1349" s="21">
        <f t="shared" si="2836"/>
        <v>9141.6</v>
      </c>
      <c r="J1349" s="21">
        <f t="shared" si="2836"/>
        <v>0</v>
      </c>
      <c r="K1349" s="21">
        <f t="shared" si="2836"/>
        <v>0</v>
      </c>
      <c r="L1349" s="21">
        <f t="shared" si="2836"/>
        <v>0</v>
      </c>
      <c r="M1349" s="21">
        <f t="shared" si="2792"/>
        <v>9141.5</v>
      </c>
      <c r="N1349" s="21">
        <f t="shared" si="2793"/>
        <v>9141.6</v>
      </c>
      <c r="O1349" s="21">
        <f t="shared" si="2794"/>
        <v>9141.6</v>
      </c>
      <c r="P1349" s="24">
        <f t="shared" si="2836"/>
        <v>0</v>
      </c>
      <c r="Q1349" s="24">
        <f t="shared" si="2836"/>
        <v>0</v>
      </c>
      <c r="R1349" s="24">
        <f t="shared" si="2836"/>
        <v>0</v>
      </c>
      <c r="S1349" s="24">
        <f t="shared" si="2836"/>
        <v>0</v>
      </c>
      <c r="T1349" s="24">
        <f t="shared" si="2836"/>
        <v>0</v>
      </c>
      <c r="U1349" s="24">
        <f t="shared" si="2836"/>
        <v>0</v>
      </c>
      <c r="V1349" s="24">
        <f t="shared" si="2836"/>
        <v>0</v>
      </c>
      <c r="W1349" s="24">
        <f t="shared" si="2836"/>
        <v>0</v>
      </c>
      <c r="X1349" s="24">
        <f t="shared" si="2836"/>
        <v>0</v>
      </c>
      <c r="Y1349" s="24">
        <f t="shared" si="2836"/>
        <v>0</v>
      </c>
      <c r="Z1349" s="24">
        <f t="shared" si="2818"/>
        <v>9141.5</v>
      </c>
      <c r="AA1349" s="24">
        <f t="shared" si="2819"/>
        <v>9141.6</v>
      </c>
      <c r="AB1349" s="24">
        <f t="shared" si="2820"/>
        <v>9141.6</v>
      </c>
      <c r="AC1349" s="24">
        <f t="shared" si="2836"/>
        <v>0</v>
      </c>
      <c r="AD1349" s="24">
        <f t="shared" si="2836"/>
        <v>0</v>
      </c>
      <c r="AE1349" s="24">
        <f t="shared" si="2836"/>
        <v>0</v>
      </c>
      <c r="AF1349" s="24">
        <f t="shared" si="2836"/>
        <v>0</v>
      </c>
      <c r="AG1349" s="24">
        <f t="shared" si="2836"/>
        <v>0</v>
      </c>
      <c r="AH1349" s="24">
        <f t="shared" si="2836"/>
        <v>0</v>
      </c>
      <c r="AI1349" s="24">
        <f t="shared" si="2836"/>
        <v>0</v>
      </c>
      <c r="AJ1349" s="24">
        <f t="shared" si="2836"/>
        <v>0</v>
      </c>
      <c r="AK1349" s="24">
        <f t="shared" si="2836"/>
        <v>0</v>
      </c>
      <c r="AL1349" s="24">
        <f t="shared" si="2836"/>
        <v>0</v>
      </c>
      <c r="AM1349" s="24">
        <f t="shared" si="2836"/>
        <v>0</v>
      </c>
      <c r="AN1349" s="24">
        <f t="shared" si="2836"/>
        <v>0</v>
      </c>
      <c r="AO1349" s="24">
        <f t="shared" si="2754"/>
        <v>9141.5</v>
      </c>
      <c r="AP1349" s="24">
        <f t="shared" si="2755"/>
        <v>9141.6</v>
      </c>
      <c r="AQ1349" s="24">
        <f t="shared" si="2756"/>
        <v>9141.6</v>
      </c>
      <c r="AR1349" s="24">
        <f t="shared" si="2836"/>
        <v>0</v>
      </c>
      <c r="AS1349" s="24">
        <f t="shared" si="2766"/>
        <v>9141.5</v>
      </c>
      <c r="AT1349" s="24">
        <f t="shared" si="2836"/>
        <v>0</v>
      </c>
    </row>
    <row r="1350" spans="1:47" x14ac:dyDescent="0.35">
      <c r="A1350" s="13" t="s">
        <v>370</v>
      </c>
      <c r="B1350" s="13" t="s">
        <v>109</v>
      </c>
      <c r="C1350" s="13" t="s">
        <v>109</v>
      </c>
      <c r="D1350" s="13" t="s">
        <v>343</v>
      </c>
      <c r="E1350" s="13">
        <v>110</v>
      </c>
      <c r="F1350" s="15" t="s">
        <v>372</v>
      </c>
      <c r="G1350" s="21">
        <v>9141.5</v>
      </c>
      <c r="H1350" s="21">
        <v>9141.6</v>
      </c>
      <c r="I1350" s="21">
        <v>9141.6</v>
      </c>
      <c r="J1350" s="21"/>
      <c r="K1350" s="21"/>
      <c r="L1350" s="21"/>
      <c r="M1350" s="21">
        <f t="shared" si="2792"/>
        <v>9141.5</v>
      </c>
      <c r="N1350" s="21">
        <f t="shared" si="2793"/>
        <v>9141.6</v>
      </c>
      <c r="O1350" s="21">
        <f t="shared" si="2794"/>
        <v>9141.6</v>
      </c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>
        <f t="shared" si="2818"/>
        <v>9141.5</v>
      </c>
      <c r="AA1350" s="24">
        <f t="shared" si="2819"/>
        <v>9141.6</v>
      </c>
      <c r="AB1350" s="24">
        <f t="shared" si="2820"/>
        <v>9141.6</v>
      </c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>
        <f t="shared" si="2754"/>
        <v>9141.5</v>
      </c>
      <c r="AP1350" s="24">
        <f t="shared" si="2755"/>
        <v>9141.6</v>
      </c>
      <c r="AQ1350" s="24">
        <f t="shared" si="2756"/>
        <v>9141.6</v>
      </c>
      <c r="AR1350" s="24"/>
      <c r="AS1350" s="24">
        <f t="shared" si="2766"/>
        <v>9141.5</v>
      </c>
      <c r="AT1350" s="24"/>
    </row>
    <row r="1351" spans="1:47" ht="31" x14ac:dyDescent="0.35">
      <c r="A1351" s="13" t="s">
        <v>370</v>
      </c>
      <c r="B1351" s="13" t="s">
        <v>109</v>
      </c>
      <c r="C1351" s="13" t="s">
        <v>109</v>
      </c>
      <c r="D1351" s="13" t="s">
        <v>343</v>
      </c>
      <c r="E1351" s="13" t="s">
        <v>7</v>
      </c>
      <c r="F1351" s="15" t="s">
        <v>385</v>
      </c>
      <c r="G1351" s="21">
        <f>G1352</f>
        <v>4454.8</v>
      </c>
      <c r="H1351" s="21">
        <f t="shared" ref="H1351:AT1351" si="2837">H1352</f>
        <v>4543</v>
      </c>
      <c r="I1351" s="21">
        <f t="shared" si="2837"/>
        <v>4543</v>
      </c>
      <c r="J1351" s="21">
        <f t="shared" si="2837"/>
        <v>0</v>
      </c>
      <c r="K1351" s="21">
        <f t="shared" si="2837"/>
        <v>0</v>
      </c>
      <c r="L1351" s="21">
        <f t="shared" si="2837"/>
        <v>0</v>
      </c>
      <c r="M1351" s="21">
        <f t="shared" si="2792"/>
        <v>4454.8</v>
      </c>
      <c r="N1351" s="21">
        <f t="shared" si="2793"/>
        <v>4543</v>
      </c>
      <c r="O1351" s="21">
        <f t="shared" si="2794"/>
        <v>4543</v>
      </c>
      <c r="P1351" s="24">
        <f t="shared" si="2837"/>
        <v>0</v>
      </c>
      <c r="Q1351" s="24">
        <f t="shared" si="2837"/>
        <v>0</v>
      </c>
      <c r="R1351" s="24">
        <f t="shared" si="2837"/>
        <v>0</v>
      </c>
      <c r="S1351" s="24">
        <f t="shared" si="2837"/>
        <v>0</v>
      </c>
      <c r="T1351" s="24">
        <f t="shared" si="2837"/>
        <v>0</v>
      </c>
      <c r="U1351" s="24">
        <f t="shared" si="2837"/>
        <v>0</v>
      </c>
      <c r="V1351" s="24">
        <f t="shared" si="2837"/>
        <v>0</v>
      </c>
      <c r="W1351" s="24">
        <f t="shared" si="2837"/>
        <v>0</v>
      </c>
      <c r="X1351" s="24">
        <f t="shared" si="2837"/>
        <v>0</v>
      </c>
      <c r="Y1351" s="24">
        <f t="shared" si="2837"/>
        <v>0</v>
      </c>
      <c r="Z1351" s="24">
        <f t="shared" si="2818"/>
        <v>4454.8</v>
      </c>
      <c r="AA1351" s="24">
        <f t="shared" si="2819"/>
        <v>4543</v>
      </c>
      <c r="AB1351" s="24">
        <f t="shared" si="2820"/>
        <v>4543</v>
      </c>
      <c r="AC1351" s="24">
        <f t="shared" si="2837"/>
        <v>0</v>
      </c>
      <c r="AD1351" s="24">
        <f t="shared" si="2837"/>
        <v>0</v>
      </c>
      <c r="AE1351" s="24">
        <f t="shared" si="2837"/>
        <v>0</v>
      </c>
      <c r="AF1351" s="24">
        <f t="shared" si="2837"/>
        <v>0</v>
      </c>
      <c r="AG1351" s="24">
        <f t="shared" si="2837"/>
        <v>0</v>
      </c>
      <c r="AH1351" s="24">
        <f t="shared" si="2837"/>
        <v>0</v>
      </c>
      <c r="AI1351" s="24">
        <f t="shared" si="2837"/>
        <v>0</v>
      </c>
      <c r="AJ1351" s="24">
        <f t="shared" si="2837"/>
        <v>0</v>
      </c>
      <c r="AK1351" s="24">
        <f t="shared" si="2837"/>
        <v>0</v>
      </c>
      <c r="AL1351" s="24">
        <f t="shared" si="2837"/>
        <v>0</v>
      </c>
      <c r="AM1351" s="24">
        <f t="shared" si="2837"/>
        <v>0</v>
      </c>
      <c r="AN1351" s="24">
        <f t="shared" si="2837"/>
        <v>0</v>
      </c>
      <c r="AO1351" s="24">
        <f t="shared" si="2754"/>
        <v>4454.8</v>
      </c>
      <c r="AP1351" s="24">
        <f t="shared" si="2755"/>
        <v>4543</v>
      </c>
      <c r="AQ1351" s="24">
        <f t="shared" si="2756"/>
        <v>4543</v>
      </c>
      <c r="AR1351" s="24">
        <f t="shared" si="2837"/>
        <v>0</v>
      </c>
      <c r="AS1351" s="24">
        <f t="shared" si="2766"/>
        <v>4454.8</v>
      </c>
      <c r="AT1351" s="24">
        <f t="shared" si="2837"/>
        <v>0</v>
      </c>
    </row>
    <row r="1352" spans="1:47" ht="31" x14ac:dyDescent="0.35">
      <c r="A1352" s="13" t="s">
        <v>370</v>
      </c>
      <c r="B1352" s="13" t="s">
        <v>109</v>
      </c>
      <c r="C1352" s="13" t="s">
        <v>109</v>
      </c>
      <c r="D1352" s="13" t="s">
        <v>343</v>
      </c>
      <c r="E1352" s="13">
        <v>240</v>
      </c>
      <c r="F1352" s="15" t="s">
        <v>374</v>
      </c>
      <c r="G1352" s="21">
        <v>4454.8</v>
      </c>
      <c r="H1352" s="21">
        <v>4543</v>
      </c>
      <c r="I1352" s="21">
        <v>4543</v>
      </c>
      <c r="J1352" s="21"/>
      <c r="K1352" s="21"/>
      <c r="L1352" s="21"/>
      <c r="M1352" s="21">
        <f t="shared" si="2792"/>
        <v>4454.8</v>
      </c>
      <c r="N1352" s="21">
        <f t="shared" si="2793"/>
        <v>4543</v>
      </c>
      <c r="O1352" s="21">
        <f t="shared" si="2794"/>
        <v>4543</v>
      </c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>
        <f t="shared" si="2818"/>
        <v>4454.8</v>
      </c>
      <c r="AA1352" s="24">
        <f t="shared" si="2819"/>
        <v>4543</v>
      </c>
      <c r="AB1352" s="24">
        <f t="shared" si="2820"/>
        <v>4543</v>
      </c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>
        <f t="shared" si="2754"/>
        <v>4454.8</v>
      </c>
      <c r="AP1352" s="24">
        <f t="shared" si="2755"/>
        <v>4543</v>
      </c>
      <c r="AQ1352" s="24">
        <f t="shared" si="2756"/>
        <v>4543</v>
      </c>
      <c r="AR1352" s="24"/>
      <c r="AS1352" s="24">
        <f t="shared" si="2766"/>
        <v>4454.8</v>
      </c>
      <c r="AT1352" s="24"/>
    </row>
    <row r="1353" spans="1:47" x14ac:dyDescent="0.35">
      <c r="A1353" s="13" t="s">
        <v>370</v>
      </c>
      <c r="B1353" s="13" t="s">
        <v>109</v>
      </c>
      <c r="C1353" s="13" t="s">
        <v>109</v>
      </c>
      <c r="D1353" s="13" t="s">
        <v>343</v>
      </c>
      <c r="E1353" s="13" t="s">
        <v>8</v>
      </c>
      <c r="F1353" s="15" t="s">
        <v>389</v>
      </c>
      <c r="G1353" s="21">
        <f>G1354</f>
        <v>19.5</v>
      </c>
      <c r="H1353" s="21">
        <f t="shared" ref="H1353:AT1353" si="2838">H1354</f>
        <v>19.600000000000001</v>
      </c>
      <c r="I1353" s="21">
        <f t="shared" si="2838"/>
        <v>19.600000000000001</v>
      </c>
      <c r="J1353" s="21">
        <f t="shared" si="2838"/>
        <v>0</v>
      </c>
      <c r="K1353" s="21">
        <f t="shared" si="2838"/>
        <v>0</v>
      </c>
      <c r="L1353" s="21">
        <f t="shared" si="2838"/>
        <v>0</v>
      </c>
      <c r="M1353" s="21">
        <f t="shared" si="2792"/>
        <v>19.5</v>
      </c>
      <c r="N1353" s="21">
        <f t="shared" si="2793"/>
        <v>19.600000000000001</v>
      </c>
      <c r="O1353" s="21">
        <f t="shared" si="2794"/>
        <v>19.600000000000001</v>
      </c>
      <c r="P1353" s="24">
        <f t="shared" si="2838"/>
        <v>0</v>
      </c>
      <c r="Q1353" s="24">
        <f t="shared" si="2838"/>
        <v>0</v>
      </c>
      <c r="R1353" s="24">
        <f t="shared" si="2838"/>
        <v>0</v>
      </c>
      <c r="S1353" s="24">
        <f t="shared" si="2838"/>
        <v>0</v>
      </c>
      <c r="T1353" s="24">
        <f t="shared" si="2838"/>
        <v>0</v>
      </c>
      <c r="U1353" s="24">
        <f t="shared" si="2838"/>
        <v>0</v>
      </c>
      <c r="V1353" s="24">
        <f t="shared" si="2838"/>
        <v>0</v>
      </c>
      <c r="W1353" s="24">
        <f t="shared" si="2838"/>
        <v>0</v>
      </c>
      <c r="X1353" s="24">
        <f t="shared" si="2838"/>
        <v>0</v>
      </c>
      <c r="Y1353" s="24">
        <f t="shared" si="2838"/>
        <v>0</v>
      </c>
      <c r="Z1353" s="24">
        <f t="shared" si="2818"/>
        <v>19.5</v>
      </c>
      <c r="AA1353" s="24">
        <f t="shared" si="2819"/>
        <v>19.600000000000001</v>
      </c>
      <c r="AB1353" s="24">
        <f t="shared" si="2820"/>
        <v>19.600000000000001</v>
      </c>
      <c r="AC1353" s="24">
        <f t="shared" si="2838"/>
        <v>0</v>
      </c>
      <c r="AD1353" s="24">
        <f t="shared" si="2838"/>
        <v>0</v>
      </c>
      <c r="AE1353" s="24">
        <f t="shared" si="2838"/>
        <v>0</v>
      </c>
      <c r="AF1353" s="24">
        <f t="shared" si="2838"/>
        <v>0</v>
      </c>
      <c r="AG1353" s="24">
        <f t="shared" si="2838"/>
        <v>0</v>
      </c>
      <c r="AH1353" s="24">
        <f t="shared" si="2838"/>
        <v>0</v>
      </c>
      <c r="AI1353" s="24">
        <f t="shared" si="2838"/>
        <v>0</v>
      </c>
      <c r="AJ1353" s="24">
        <f t="shared" si="2838"/>
        <v>0</v>
      </c>
      <c r="AK1353" s="24">
        <f t="shared" si="2838"/>
        <v>0</v>
      </c>
      <c r="AL1353" s="24">
        <f t="shared" si="2838"/>
        <v>0</v>
      </c>
      <c r="AM1353" s="24">
        <f t="shared" si="2838"/>
        <v>0</v>
      </c>
      <c r="AN1353" s="24">
        <f t="shared" si="2838"/>
        <v>0</v>
      </c>
      <c r="AO1353" s="24">
        <f t="shared" si="2754"/>
        <v>19.5</v>
      </c>
      <c r="AP1353" s="24">
        <f t="shared" si="2755"/>
        <v>19.600000000000001</v>
      </c>
      <c r="AQ1353" s="24">
        <f t="shared" si="2756"/>
        <v>19.600000000000001</v>
      </c>
      <c r="AR1353" s="24">
        <f t="shared" si="2838"/>
        <v>0</v>
      </c>
      <c r="AS1353" s="24">
        <f t="shared" si="2766"/>
        <v>19.5</v>
      </c>
      <c r="AT1353" s="24">
        <f t="shared" si="2838"/>
        <v>0</v>
      </c>
    </row>
    <row r="1354" spans="1:47" x14ac:dyDescent="0.35">
      <c r="A1354" s="13" t="s">
        <v>370</v>
      </c>
      <c r="B1354" s="13" t="s">
        <v>109</v>
      </c>
      <c r="C1354" s="13" t="s">
        <v>109</v>
      </c>
      <c r="D1354" s="13" t="s">
        <v>343</v>
      </c>
      <c r="E1354" s="13">
        <v>850</v>
      </c>
      <c r="F1354" s="15" t="s">
        <v>383</v>
      </c>
      <c r="G1354" s="21">
        <v>19.5</v>
      </c>
      <c r="H1354" s="21">
        <v>19.600000000000001</v>
      </c>
      <c r="I1354" s="21">
        <v>19.600000000000001</v>
      </c>
      <c r="J1354" s="21"/>
      <c r="K1354" s="21"/>
      <c r="L1354" s="21"/>
      <c r="M1354" s="21">
        <f t="shared" si="2792"/>
        <v>19.5</v>
      </c>
      <c r="N1354" s="21">
        <f t="shared" si="2793"/>
        <v>19.600000000000001</v>
      </c>
      <c r="O1354" s="21">
        <f t="shared" si="2794"/>
        <v>19.600000000000001</v>
      </c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>
        <f t="shared" si="2818"/>
        <v>19.5</v>
      </c>
      <c r="AA1354" s="24">
        <f t="shared" si="2819"/>
        <v>19.600000000000001</v>
      </c>
      <c r="AB1354" s="24">
        <f t="shared" si="2820"/>
        <v>19.600000000000001</v>
      </c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>
        <f t="shared" si="2754"/>
        <v>19.5</v>
      </c>
      <c r="AP1354" s="24">
        <f t="shared" si="2755"/>
        <v>19.600000000000001</v>
      </c>
      <c r="AQ1354" s="24">
        <f t="shared" si="2756"/>
        <v>19.600000000000001</v>
      </c>
      <c r="AR1354" s="24"/>
      <c r="AS1354" s="24">
        <f t="shared" si="2766"/>
        <v>19.5</v>
      </c>
      <c r="AT1354" s="24"/>
    </row>
    <row r="1355" spans="1:47" s="3" customFormat="1" x14ac:dyDescent="0.35">
      <c r="A1355" s="17" t="s">
        <v>370</v>
      </c>
      <c r="B1355" s="17" t="s">
        <v>59</v>
      </c>
      <c r="C1355" s="17"/>
      <c r="D1355" s="17"/>
      <c r="E1355" s="17"/>
      <c r="F1355" s="8" t="s">
        <v>392</v>
      </c>
      <c r="G1355" s="19">
        <f t="shared" ref="G1355:AT1360" si="2839">G1356</f>
        <v>1518.4</v>
      </c>
      <c r="H1355" s="19">
        <f t="shared" si="2839"/>
        <v>974.5</v>
      </c>
      <c r="I1355" s="19">
        <f t="shared" si="2839"/>
        <v>1429.2</v>
      </c>
      <c r="J1355" s="19">
        <f t="shared" si="2839"/>
        <v>-184.9</v>
      </c>
      <c r="K1355" s="19">
        <f t="shared" si="2839"/>
        <v>171.2</v>
      </c>
      <c r="L1355" s="19">
        <f t="shared" si="2839"/>
        <v>0</v>
      </c>
      <c r="M1355" s="21">
        <f t="shared" si="2792"/>
        <v>1333.5</v>
      </c>
      <c r="N1355" s="21">
        <f t="shared" si="2793"/>
        <v>1145.7</v>
      </c>
      <c r="O1355" s="21">
        <f t="shared" si="2794"/>
        <v>1429.2</v>
      </c>
      <c r="P1355" s="22">
        <f t="shared" si="2839"/>
        <v>0</v>
      </c>
      <c r="Q1355" s="22">
        <f t="shared" si="2839"/>
        <v>0</v>
      </c>
      <c r="R1355" s="22">
        <f t="shared" si="2839"/>
        <v>0</v>
      </c>
      <c r="S1355" s="22">
        <f t="shared" si="2839"/>
        <v>0</v>
      </c>
      <c r="T1355" s="22">
        <f t="shared" si="2839"/>
        <v>0</v>
      </c>
      <c r="U1355" s="22">
        <f t="shared" si="2839"/>
        <v>0</v>
      </c>
      <c r="V1355" s="22">
        <f t="shared" si="2839"/>
        <v>0</v>
      </c>
      <c r="W1355" s="22">
        <f t="shared" si="2839"/>
        <v>0</v>
      </c>
      <c r="X1355" s="22">
        <f t="shared" si="2839"/>
        <v>0</v>
      </c>
      <c r="Y1355" s="22">
        <f t="shared" si="2839"/>
        <v>0</v>
      </c>
      <c r="Z1355" s="22">
        <f t="shared" si="2818"/>
        <v>1333.5</v>
      </c>
      <c r="AA1355" s="22">
        <f t="shared" si="2819"/>
        <v>1145.7</v>
      </c>
      <c r="AB1355" s="22">
        <f t="shared" si="2820"/>
        <v>1429.2</v>
      </c>
      <c r="AC1355" s="22">
        <f t="shared" si="2839"/>
        <v>0</v>
      </c>
      <c r="AD1355" s="22">
        <f t="shared" si="2839"/>
        <v>0</v>
      </c>
      <c r="AE1355" s="22">
        <f t="shared" si="2839"/>
        <v>0</v>
      </c>
      <c r="AF1355" s="22">
        <f t="shared" si="2839"/>
        <v>0</v>
      </c>
      <c r="AG1355" s="22">
        <f t="shared" si="2839"/>
        <v>0</v>
      </c>
      <c r="AH1355" s="22">
        <f t="shared" si="2839"/>
        <v>0</v>
      </c>
      <c r="AI1355" s="22">
        <f t="shared" si="2839"/>
        <v>0</v>
      </c>
      <c r="AJ1355" s="22">
        <f t="shared" si="2839"/>
        <v>0</v>
      </c>
      <c r="AK1355" s="22">
        <f t="shared" si="2839"/>
        <v>0</v>
      </c>
      <c r="AL1355" s="22">
        <f t="shared" si="2839"/>
        <v>0</v>
      </c>
      <c r="AM1355" s="22">
        <f t="shared" si="2839"/>
        <v>0</v>
      </c>
      <c r="AN1355" s="22">
        <f t="shared" si="2839"/>
        <v>0</v>
      </c>
      <c r="AO1355" s="22">
        <f t="shared" si="2754"/>
        <v>1333.5</v>
      </c>
      <c r="AP1355" s="22">
        <f t="shared" si="2755"/>
        <v>1145.7</v>
      </c>
      <c r="AQ1355" s="22">
        <f t="shared" si="2756"/>
        <v>1429.2</v>
      </c>
      <c r="AR1355" s="22">
        <f t="shared" si="2839"/>
        <v>0</v>
      </c>
      <c r="AS1355" s="22">
        <f t="shared" si="2766"/>
        <v>1333.5</v>
      </c>
      <c r="AT1355" s="22">
        <f t="shared" si="2839"/>
        <v>0</v>
      </c>
    </row>
    <row r="1356" spans="1:47" s="16" customFormat="1" ht="31" x14ac:dyDescent="0.35">
      <c r="A1356" s="18" t="s">
        <v>370</v>
      </c>
      <c r="B1356" s="18" t="s">
        <v>59</v>
      </c>
      <c r="C1356" s="18" t="s">
        <v>108</v>
      </c>
      <c r="D1356" s="18"/>
      <c r="E1356" s="18"/>
      <c r="F1356" s="11" t="s">
        <v>125</v>
      </c>
      <c r="G1356" s="20">
        <f t="shared" si="2839"/>
        <v>1518.4</v>
      </c>
      <c r="H1356" s="20">
        <f t="shared" si="2839"/>
        <v>974.5</v>
      </c>
      <c r="I1356" s="20">
        <f t="shared" si="2839"/>
        <v>1429.2</v>
      </c>
      <c r="J1356" s="20">
        <f t="shared" si="2839"/>
        <v>-184.9</v>
      </c>
      <c r="K1356" s="20">
        <f t="shared" si="2839"/>
        <v>171.2</v>
      </c>
      <c r="L1356" s="20">
        <f t="shared" si="2839"/>
        <v>0</v>
      </c>
      <c r="M1356" s="21">
        <f t="shared" si="2792"/>
        <v>1333.5</v>
      </c>
      <c r="N1356" s="21">
        <f t="shared" si="2793"/>
        <v>1145.7</v>
      </c>
      <c r="O1356" s="21">
        <f t="shared" si="2794"/>
        <v>1429.2</v>
      </c>
      <c r="P1356" s="23">
        <f t="shared" si="2839"/>
        <v>0</v>
      </c>
      <c r="Q1356" s="23">
        <f t="shared" si="2839"/>
        <v>0</v>
      </c>
      <c r="R1356" s="23">
        <f t="shared" si="2839"/>
        <v>0</v>
      </c>
      <c r="S1356" s="23">
        <f t="shared" si="2839"/>
        <v>0</v>
      </c>
      <c r="T1356" s="23">
        <f t="shared" si="2839"/>
        <v>0</v>
      </c>
      <c r="U1356" s="23">
        <f t="shared" si="2839"/>
        <v>0</v>
      </c>
      <c r="V1356" s="23">
        <f t="shared" si="2839"/>
        <v>0</v>
      </c>
      <c r="W1356" s="23">
        <f t="shared" si="2839"/>
        <v>0</v>
      </c>
      <c r="X1356" s="23">
        <f t="shared" si="2839"/>
        <v>0</v>
      </c>
      <c r="Y1356" s="23">
        <f t="shared" si="2839"/>
        <v>0</v>
      </c>
      <c r="Z1356" s="23">
        <f t="shared" si="2818"/>
        <v>1333.5</v>
      </c>
      <c r="AA1356" s="23">
        <f t="shared" si="2819"/>
        <v>1145.7</v>
      </c>
      <c r="AB1356" s="23">
        <f t="shared" si="2820"/>
        <v>1429.2</v>
      </c>
      <c r="AC1356" s="23">
        <f t="shared" si="2839"/>
        <v>0</v>
      </c>
      <c r="AD1356" s="23">
        <f t="shared" si="2839"/>
        <v>0</v>
      </c>
      <c r="AE1356" s="23">
        <f t="shared" si="2839"/>
        <v>0</v>
      </c>
      <c r="AF1356" s="23">
        <f t="shared" si="2839"/>
        <v>0</v>
      </c>
      <c r="AG1356" s="23">
        <f t="shared" si="2839"/>
        <v>0</v>
      </c>
      <c r="AH1356" s="23">
        <f t="shared" si="2839"/>
        <v>0</v>
      </c>
      <c r="AI1356" s="23">
        <f t="shared" si="2839"/>
        <v>0</v>
      </c>
      <c r="AJ1356" s="23">
        <f t="shared" si="2839"/>
        <v>0</v>
      </c>
      <c r="AK1356" s="23">
        <f t="shared" si="2839"/>
        <v>0</v>
      </c>
      <c r="AL1356" s="23">
        <f t="shared" si="2839"/>
        <v>0</v>
      </c>
      <c r="AM1356" s="23">
        <f t="shared" si="2839"/>
        <v>0</v>
      </c>
      <c r="AN1356" s="23">
        <f t="shared" si="2839"/>
        <v>0</v>
      </c>
      <c r="AO1356" s="23">
        <f t="shared" si="2754"/>
        <v>1333.5</v>
      </c>
      <c r="AP1356" s="23">
        <f t="shared" si="2755"/>
        <v>1145.7</v>
      </c>
      <c r="AQ1356" s="23">
        <f t="shared" si="2756"/>
        <v>1429.2</v>
      </c>
      <c r="AR1356" s="23">
        <f t="shared" si="2839"/>
        <v>0</v>
      </c>
      <c r="AS1356" s="23">
        <f t="shared" si="2766"/>
        <v>1333.5</v>
      </c>
      <c r="AT1356" s="23">
        <f t="shared" si="2839"/>
        <v>0</v>
      </c>
    </row>
    <row r="1357" spans="1:47" ht="31" x14ac:dyDescent="0.35">
      <c r="A1357" s="13" t="s">
        <v>370</v>
      </c>
      <c r="B1357" s="13" t="s">
        <v>59</v>
      </c>
      <c r="C1357" s="13" t="s">
        <v>108</v>
      </c>
      <c r="D1357" s="13" t="s">
        <v>118</v>
      </c>
      <c r="E1357" s="13"/>
      <c r="F1357" s="15" t="s">
        <v>127</v>
      </c>
      <c r="G1357" s="21">
        <f t="shared" si="2839"/>
        <v>1518.4</v>
      </c>
      <c r="H1357" s="21">
        <f t="shared" si="2839"/>
        <v>974.5</v>
      </c>
      <c r="I1357" s="21">
        <f t="shared" si="2839"/>
        <v>1429.2</v>
      </c>
      <c r="J1357" s="21">
        <f t="shared" si="2839"/>
        <v>-184.9</v>
      </c>
      <c r="K1357" s="21">
        <f t="shared" si="2839"/>
        <v>171.2</v>
      </c>
      <c r="L1357" s="21">
        <f t="shared" si="2839"/>
        <v>0</v>
      </c>
      <c r="M1357" s="21">
        <f t="shared" si="2792"/>
        <v>1333.5</v>
      </c>
      <c r="N1357" s="21">
        <f t="shared" si="2793"/>
        <v>1145.7</v>
      </c>
      <c r="O1357" s="21">
        <f t="shared" si="2794"/>
        <v>1429.2</v>
      </c>
      <c r="P1357" s="24">
        <f t="shared" si="2839"/>
        <v>0</v>
      </c>
      <c r="Q1357" s="24">
        <f t="shared" si="2839"/>
        <v>0</v>
      </c>
      <c r="R1357" s="24">
        <f t="shared" si="2839"/>
        <v>0</v>
      </c>
      <c r="S1357" s="24">
        <f t="shared" si="2839"/>
        <v>0</v>
      </c>
      <c r="T1357" s="24">
        <f t="shared" si="2839"/>
        <v>0</v>
      </c>
      <c r="U1357" s="24">
        <f t="shared" si="2839"/>
        <v>0</v>
      </c>
      <c r="V1357" s="24">
        <f t="shared" si="2839"/>
        <v>0</v>
      </c>
      <c r="W1357" s="24">
        <f t="shared" si="2839"/>
        <v>0</v>
      </c>
      <c r="X1357" s="24">
        <f t="shared" si="2839"/>
        <v>0</v>
      </c>
      <c r="Y1357" s="24">
        <f t="shared" si="2839"/>
        <v>0</v>
      </c>
      <c r="Z1357" s="24">
        <f t="shared" si="2818"/>
        <v>1333.5</v>
      </c>
      <c r="AA1357" s="24">
        <f t="shared" si="2819"/>
        <v>1145.7</v>
      </c>
      <c r="AB1357" s="24">
        <f t="shared" si="2820"/>
        <v>1429.2</v>
      </c>
      <c r="AC1357" s="24">
        <f t="shared" si="2839"/>
        <v>0</v>
      </c>
      <c r="AD1357" s="24">
        <f t="shared" si="2839"/>
        <v>0</v>
      </c>
      <c r="AE1357" s="24">
        <f t="shared" si="2839"/>
        <v>0</v>
      </c>
      <c r="AF1357" s="24">
        <f t="shared" si="2839"/>
        <v>0</v>
      </c>
      <c r="AG1357" s="24">
        <f t="shared" si="2839"/>
        <v>0</v>
      </c>
      <c r="AH1357" s="24">
        <f t="shared" si="2839"/>
        <v>0</v>
      </c>
      <c r="AI1357" s="24">
        <f t="shared" si="2839"/>
        <v>0</v>
      </c>
      <c r="AJ1357" s="24">
        <f t="shared" si="2839"/>
        <v>0</v>
      </c>
      <c r="AK1357" s="24">
        <f t="shared" si="2839"/>
        <v>0</v>
      </c>
      <c r="AL1357" s="24">
        <f t="shared" si="2839"/>
        <v>0</v>
      </c>
      <c r="AM1357" s="24">
        <f t="shared" si="2839"/>
        <v>0</v>
      </c>
      <c r="AN1357" s="24">
        <f t="shared" si="2839"/>
        <v>0</v>
      </c>
      <c r="AO1357" s="24">
        <f t="shared" si="2754"/>
        <v>1333.5</v>
      </c>
      <c r="AP1357" s="24">
        <f t="shared" si="2755"/>
        <v>1145.7</v>
      </c>
      <c r="AQ1357" s="24">
        <f t="shared" si="2756"/>
        <v>1429.2</v>
      </c>
      <c r="AR1357" s="24">
        <f t="shared" si="2839"/>
        <v>0</v>
      </c>
      <c r="AS1357" s="24">
        <f t="shared" si="2766"/>
        <v>1333.5</v>
      </c>
      <c r="AT1357" s="24">
        <f t="shared" si="2839"/>
        <v>0</v>
      </c>
      <c r="AU1357" s="6"/>
    </row>
    <row r="1358" spans="1:47" ht="31" x14ac:dyDescent="0.35">
      <c r="A1358" s="13" t="s">
        <v>370</v>
      </c>
      <c r="B1358" s="13" t="s">
        <v>59</v>
      </c>
      <c r="C1358" s="13" t="s">
        <v>108</v>
      </c>
      <c r="D1358" s="13" t="s">
        <v>120</v>
      </c>
      <c r="E1358" s="13"/>
      <c r="F1358" s="15" t="s">
        <v>131</v>
      </c>
      <c r="G1358" s="21">
        <f t="shared" si="2839"/>
        <v>1518.4</v>
      </c>
      <c r="H1358" s="21">
        <f t="shared" si="2839"/>
        <v>974.5</v>
      </c>
      <c r="I1358" s="21">
        <f t="shared" si="2839"/>
        <v>1429.2</v>
      </c>
      <c r="J1358" s="21">
        <f t="shared" si="2839"/>
        <v>-184.9</v>
      </c>
      <c r="K1358" s="21">
        <f t="shared" si="2839"/>
        <v>171.2</v>
      </c>
      <c r="L1358" s="21">
        <f t="shared" si="2839"/>
        <v>0</v>
      </c>
      <c r="M1358" s="21">
        <f t="shared" si="2792"/>
        <v>1333.5</v>
      </c>
      <c r="N1358" s="21">
        <f t="shared" si="2793"/>
        <v>1145.7</v>
      </c>
      <c r="O1358" s="21">
        <f t="shared" si="2794"/>
        <v>1429.2</v>
      </c>
      <c r="P1358" s="24">
        <f t="shared" si="2839"/>
        <v>0</v>
      </c>
      <c r="Q1358" s="24">
        <f t="shared" si="2839"/>
        <v>0</v>
      </c>
      <c r="R1358" s="24">
        <f t="shared" si="2839"/>
        <v>0</v>
      </c>
      <c r="S1358" s="24">
        <f t="shared" si="2839"/>
        <v>0</v>
      </c>
      <c r="T1358" s="24">
        <f t="shared" si="2839"/>
        <v>0</v>
      </c>
      <c r="U1358" s="24">
        <f t="shared" si="2839"/>
        <v>0</v>
      </c>
      <c r="V1358" s="24">
        <f t="shared" si="2839"/>
        <v>0</v>
      </c>
      <c r="W1358" s="24">
        <f t="shared" si="2839"/>
        <v>0</v>
      </c>
      <c r="X1358" s="24">
        <f t="shared" si="2839"/>
        <v>0</v>
      </c>
      <c r="Y1358" s="24">
        <f t="shared" si="2839"/>
        <v>0</v>
      </c>
      <c r="Z1358" s="24">
        <f t="shared" si="2818"/>
        <v>1333.5</v>
      </c>
      <c r="AA1358" s="24">
        <f t="shared" si="2819"/>
        <v>1145.7</v>
      </c>
      <c r="AB1358" s="24">
        <f t="shared" si="2820"/>
        <v>1429.2</v>
      </c>
      <c r="AC1358" s="24">
        <f t="shared" si="2839"/>
        <v>0</v>
      </c>
      <c r="AD1358" s="24">
        <f t="shared" si="2839"/>
        <v>0</v>
      </c>
      <c r="AE1358" s="24">
        <f t="shared" si="2839"/>
        <v>0</v>
      </c>
      <c r="AF1358" s="24">
        <f t="shared" si="2839"/>
        <v>0</v>
      </c>
      <c r="AG1358" s="24">
        <f t="shared" si="2839"/>
        <v>0</v>
      </c>
      <c r="AH1358" s="24">
        <f t="shared" si="2839"/>
        <v>0</v>
      </c>
      <c r="AI1358" s="24">
        <f t="shared" si="2839"/>
        <v>0</v>
      </c>
      <c r="AJ1358" s="24">
        <f t="shared" si="2839"/>
        <v>0</v>
      </c>
      <c r="AK1358" s="24">
        <f t="shared" si="2839"/>
        <v>0</v>
      </c>
      <c r="AL1358" s="24">
        <f t="shared" si="2839"/>
        <v>0</v>
      </c>
      <c r="AM1358" s="24">
        <f t="shared" si="2839"/>
        <v>0</v>
      </c>
      <c r="AN1358" s="24">
        <f t="shared" si="2839"/>
        <v>0</v>
      </c>
      <c r="AO1358" s="24">
        <f t="shared" si="2754"/>
        <v>1333.5</v>
      </c>
      <c r="AP1358" s="24">
        <f t="shared" si="2755"/>
        <v>1145.7</v>
      </c>
      <c r="AQ1358" s="24">
        <f t="shared" si="2756"/>
        <v>1429.2</v>
      </c>
      <c r="AR1358" s="24">
        <f t="shared" si="2839"/>
        <v>0</v>
      </c>
      <c r="AS1358" s="24">
        <f t="shared" si="2766"/>
        <v>1333.5</v>
      </c>
      <c r="AT1358" s="24">
        <f t="shared" si="2839"/>
        <v>0</v>
      </c>
      <c r="AU1358" s="6"/>
    </row>
    <row r="1359" spans="1:47" ht="31" x14ac:dyDescent="0.35">
      <c r="A1359" s="13" t="s">
        <v>370</v>
      </c>
      <c r="B1359" s="13" t="s">
        <v>59</v>
      </c>
      <c r="C1359" s="13" t="s">
        <v>108</v>
      </c>
      <c r="D1359" s="13" t="s">
        <v>115</v>
      </c>
      <c r="E1359" s="13"/>
      <c r="F1359" s="15" t="s">
        <v>134</v>
      </c>
      <c r="G1359" s="21">
        <f t="shared" si="2839"/>
        <v>1518.4</v>
      </c>
      <c r="H1359" s="21">
        <f t="shared" si="2839"/>
        <v>974.5</v>
      </c>
      <c r="I1359" s="21">
        <f t="shared" si="2839"/>
        <v>1429.2</v>
      </c>
      <c r="J1359" s="21">
        <f t="shared" si="2839"/>
        <v>-184.9</v>
      </c>
      <c r="K1359" s="21">
        <f t="shared" si="2839"/>
        <v>171.2</v>
      </c>
      <c r="L1359" s="21">
        <f t="shared" si="2839"/>
        <v>0</v>
      </c>
      <c r="M1359" s="21">
        <f t="shared" si="2792"/>
        <v>1333.5</v>
      </c>
      <c r="N1359" s="21">
        <f t="shared" si="2793"/>
        <v>1145.7</v>
      </c>
      <c r="O1359" s="21">
        <f t="shared" si="2794"/>
        <v>1429.2</v>
      </c>
      <c r="P1359" s="24">
        <f t="shared" si="2839"/>
        <v>0</v>
      </c>
      <c r="Q1359" s="24">
        <f t="shared" si="2839"/>
        <v>0</v>
      </c>
      <c r="R1359" s="24">
        <f t="shared" si="2839"/>
        <v>0</v>
      </c>
      <c r="S1359" s="24">
        <f t="shared" si="2839"/>
        <v>0</v>
      </c>
      <c r="T1359" s="24">
        <f t="shared" si="2839"/>
        <v>0</v>
      </c>
      <c r="U1359" s="24">
        <f t="shared" si="2839"/>
        <v>0</v>
      </c>
      <c r="V1359" s="24">
        <f t="shared" si="2839"/>
        <v>0</v>
      </c>
      <c r="W1359" s="24">
        <f t="shared" si="2839"/>
        <v>0</v>
      </c>
      <c r="X1359" s="24">
        <f t="shared" si="2839"/>
        <v>0</v>
      </c>
      <c r="Y1359" s="24">
        <f t="shared" si="2839"/>
        <v>0</v>
      </c>
      <c r="Z1359" s="24">
        <f t="shared" si="2818"/>
        <v>1333.5</v>
      </c>
      <c r="AA1359" s="24">
        <f t="shared" si="2819"/>
        <v>1145.7</v>
      </c>
      <c r="AB1359" s="24">
        <f t="shared" si="2820"/>
        <v>1429.2</v>
      </c>
      <c r="AC1359" s="24">
        <f t="shared" si="2839"/>
        <v>0</v>
      </c>
      <c r="AD1359" s="24">
        <f t="shared" si="2839"/>
        <v>0</v>
      </c>
      <c r="AE1359" s="24">
        <f t="shared" si="2839"/>
        <v>0</v>
      </c>
      <c r="AF1359" s="24">
        <f t="shared" si="2839"/>
        <v>0</v>
      </c>
      <c r="AG1359" s="24">
        <f t="shared" si="2839"/>
        <v>0</v>
      </c>
      <c r="AH1359" s="24">
        <f t="shared" si="2839"/>
        <v>0</v>
      </c>
      <c r="AI1359" s="24">
        <f t="shared" si="2839"/>
        <v>0</v>
      </c>
      <c r="AJ1359" s="24">
        <f t="shared" si="2839"/>
        <v>0</v>
      </c>
      <c r="AK1359" s="24">
        <f t="shared" si="2839"/>
        <v>0</v>
      </c>
      <c r="AL1359" s="24">
        <f t="shared" si="2839"/>
        <v>0</v>
      </c>
      <c r="AM1359" s="24">
        <f t="shared" si="2839"/>
        <v>0</v>
      </c>
      <c r="AN1359" s="24">
        <f t="shared" si="2839"/>
        <v>0</v>
      </c>
      <c r="AO1359" s="24">
        <f t="shared" si="2754"/>
        <v>1333.5</v>
      </c>
      <c r="AP1359" s="24">
        <f t="shared" si="2755"/>
        <v>1145.7</v>
      </c>
      <c r="AQ1359" s="24">
        <f t="shared" si="2756"/>
        <v>1429.2</v>
      </c>
      <c r="AR1359" s="24">
        <f t="shared" si="2839"/>
        <v>0</v>
      </c>
      <c r="AS1359" s="24">
        <f t="shared" si="2766"/>
        <v>1333.5</v>
      </c>
      <c r="AT1359" s="24">
        <f t="shared" si="2839"/>
        <v>0</v>
      </c>
    </row>
    <row r="1360" spans="1:47" ht="31" x14ac:dyDescent="0.35">
      <c r="A1360" s="13" t="s">
        <v>370</v>
      </c>
      <c r="B1360" s="13" t="s">
        <v>59</v>
      </c>
      <c r="C1360" s="13" t="s">
        <v>108</v>
      </c>
      <c r="D1360" s="13" t="s">
        <v>115</v>
      </c>
      <c r="E1360" s="13" t="s">
        <v>7</v>
      </c>
      <c r="F1360" s="15" t="s">
        <v>385</v>
      </c>
      <c r="G1360" s="21">
        <f t="shared" si="2839"/>
        <v>1518.4</v>
      </c>
      <c r="H1360" s="21">
        <f t="shared" si="2839"/>
        <v>974.5</v>
      </c>
      <c r="I1360" s="21">
        <f t="shared" si="2839"/>
        <v>1429.2</v>
      </c>
      <c r="J1360" s="21">
        <f t="shared" si="2839"/>
        <v>-184.9</v>
      </c>
      <c r="K1360" s="21">
        <f t="shared" si="2839"/>
        <v>171.2</v>
      </c>
      <c r="L1360" s="21">
        <f t="shared" si="2839"/>
        <v>0</v>
      </c>
      <c r="M1360" s="21">
        <f t="shared" si="2792"/>
        <v>1333.5</v>
      </c>
      <c r="N1360" s="21">
        <f t="shared" si="2793"/>
        <v>1145.7</v>
      </c>
      <c r="O1360" s="21">
        <f t="shared" si="2794"/>
        <v>1429.2</v>
      </c>
      <c r="P1360" s="24">
        <f t="shared" si="2839"/>
        <v>0</v>
      </c>
      <c r="Q1360" s="24">
        <f t="shared" si="2839"/>
        <v>0</v>
      </c>
      <c r="R1360" s="24">
        <f t="shared" si="2839"/>
        <v>0</v>
      </c>
      <c r="S1360" s="24">
        <f t="shared" si="2839"/>
        <v>0</v>
      </c>
      <c r="T1360" s="24">
        <f t="shared" si="2839"/>
        <v>0</v>
      </c>
      <c r="U1360" s="24">
        <f t="shared" si="2839"/>
        <v>0</v>
      </c>
      <c r="V1360" s="24">
        <f t="shared" si="2839"/>
        <v>0</v>
      </c>
      <c r="W1360" s="24">
        <f t="shared" si="2839"/>
        <v>0</v>
      </c>
      <c r="X1360" s="24">
        <f t="shared" si="2839"/>
        <v>0</v>
      </c>
      <c r="Y1360" s="24">
        <f t="shared" si="2839"/>
        <v>0</v>
      </c>
      <c r="Z1360" s="24">
        <f t="shared" si="2818"/>
        <v>1333.5</v>
      </c>
      <c r="AA1360" s="24">
        <f t="shared" si="2819"/>
        <v>1145.7</v>
      </c>
      <c r="AB1360" s="24">
        <f t="shared" si="2820"/>
        <v>1429.2</v>
      </c>
      <c r="AC1360" s="24">
        <f t="shared" si="2839"/>
        <v>0</v>
      </c>
      <c r="AD1360" s="24">
        <f t="shared" si="2839"/>
        <v>0</v>
      </c>
      <c r="AE1360" s="24">
        <f t="shared" si="2839"/>
        <v>0</v>
      </c>
      <c r="AF1360" s="24">
        <f t="shared" si="2839"/>
        <v>0</v>
      </c>
      <c r="AG1360" s="24">
        <f t="shared" si="2839"/>
        <v>0</v>
      </c>
      <c r="AH1360" s="24">
        <f t="shared" si="2839"/>
        <v>0</v>
      </c>
      <c r="AI1360" s="24">
        <f t="shared" si="2839"/>
        <v>0</v>
      </c>
      <c r="AJ1360" s="24">
        <f t="shared" si="2839"/>
        <v>0</v>
      </c>
      <c r="AK1360" s="24">
        <f t="shared" si="2839"/>
        <v>0</v>
      </c>
      <c r="AL1360" s="24">
        <f t="shared" si="2839"/>
        <v>0</v>
      </c>
      <c r="AM1360" s="24">
        <f t="shared" si="2839"/>
        <v>0</v>
      </c>
      <c r="AN1360" s="24">
        <f t="shared" si="2839"/>
        <v>0</v>
      </c>
      <c r="AO1360" s="24">
        <f t="shared" si="2754"/>
        <v>1333.5</v>
      </c>
      <c r="AP1360" s="24">
        <f t="shared" si="2755"/>
        <v>1145.7</v>
      </c>
      <c r="AQ1360" s="24">
        <f t="shared" si="2756"/>
        <v>1429.2</v>
      </c>
      <c r="AR1360" s="24">
        <f t="shared" si="2839"/>
        <v>0</v>
      </c>
      <c r="AS1360" s="24">
        <f t="shared" si="2766"/>
        <v>1333.5</v>
      </c>
      <c r="AT1360" s="24">
        <f t="shared" si="2839"/>
        <v>0</v>
      </c>
    </row>
    <row r="1361" spans="1:47" ht="31" x14ac:dyDescent="0.35">
      <c r="A1361" s="13" t="s">
        <v>370</v>
      </c>
      <c r="B1361" s="13" t="s">
        <v>59</v>
      </c>
      <c r="C1361" s="13" t="s">
        <v>108</v>
      </c>
      <c r="D1361" s="13" t="s">
        <v>115</v>
      </c>
      <c r="E1361" s="13">
        <v>240</v>
      </c>
      <c r="F1361" s="15" t="s">
        <v>374</v>
      </c>
      <c r="G1361" s="21">
        <v>1518.4</v>
      </c>
      <c r="H1361" s="21">
        <v>974.5</v>
      </c>
      <c r="I1361" s="21">
        <v>1429.2</v>
      </c>
      <c r="J1361" s="21">
        <v>-184.9</v>
      </c>
      <c r="K1361" s="21">
        <v>171.2</v>
      </c>
      <c r="L1361" s="21"/>
      <c r="M1361" s="21">
        <f t="shared" si="2792"/>
        <v>1333.5</v>
      </c>
      <c r="N1361" s="21">
        <f t="shared" si="2793"/>
        <v>1145.7</v>
      </c>
      <c r="O1361" s="21">
        <f t="shared" si="2794"/>
        <v>1429.2</v>
      </c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>
        <f t="shared" si="2818"/>
        <v>1333.5</v>
      </c>
      <c r="AA1361" s="24">
        <f t="shared" si="2819"/>
        <v>1145.7</v>
      </c>
      <c r="AB1361" s="24">
        <f t="shared" si="2820"/>
        <v>1429.2</v>
      </c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>
        <f t="shared" ref="AO1361:AO1424" si="2840">Z1361+AC1361+AD1361+AE1361+AF1361+AG1361+AH1361+AI1361+AJ1361+AK1361+AL1361</f>
        <v>1333.5</v>
      </c>
      <c r="AP1361" s="24">
        <f t="shared" ref="AP1361:AP1424" si="2841">AA1361+AM1361</f>
        <v>1145.7</v>
      </c>
      <c r="AQ1361" s="24">
        <f t="shared" ref="AQ1361:AQ1424" si="2842">AB1361+AN1361</f>
        <v>1429.2</v>
      </c>
      <c r="AR1361" s="24"/>
      <c r="AS1361" s="24">
        <f t="shared" si="2766"/>
        <v>1333.5</v>
      </c>
      <c r="AT1361" s="24"/>
    </row>
    <row r="1362" spans="1:47" s="3" customFormat="1" x14ac:dyDescent="0.35">
      <c r="A1362" s="17" t="s">
        <v>370</v>
      </c>
      <c r="B1362" s="17" t="s">
        <v>17</v>
      </c>
      <c r="C1362" s="17"/>
      <c r="D1362" s="17"/>
      <c r="E1362" s="17"/>
      <c r="F1362" s="8" t="s">
        <v>54</v>
      </c>
      <c r="G1362" s="19">
        <f>G1363</f>
        <v>2754.7</v>
      </c>
      <c r="H1362" s="19">
        <f t="shared" ref="H1362:AT1364" si="2843">H1363</f>
        <v>2778.5</v>
      </c>
      <c r="I1362" s="19">
        <f t="shared" si="2843"/>
        <v>2778.5</v>
      </c>
      <c r="J1362" s="19">
        <f t="shared" si="2843"/>
        <v>0</v>
      </c>
      <c r="K1362" s="19">
        <f t="shared" si="2843"/>
        <v>0</v>
      </c>
      <c r="L1362" s="19">
        <f t="shared" si="2843"/>
        <v>0</v>
      </c>
      <c r="M1362" s="21">
        <f t="shared" si="2792"/>
        <v>2754.7</v>
      </c>
      <c r="N1362" s="21">
        <f t="shared" si="2793"/>
        <v>2778.5</v>
      </c>
      <c r="O1362" s="21">
        <f t="shared" si="2794"/>
        <v>2778.5</v>
      </c>
      <c r="P1362" s="22">
        <f t="shared" si="2843"/>
        <v>0</v>
      </c>
      <c r="Q1362" s="22">
        <f t="shared" si="2843"/>
        <v>0</v>
      </c>
      <c r="R1362" s="22">
        <f t="shared" si="2843"/>
        <v>0</v>
      </c>
      <c r="S1362" s="22">
        <f t="shared" si="2843"/>
        <v>0</v>
      </c>
      <c r="T1362" s="22">
        <f t="shared" si="2843"/>
        <v>0</v>
      </c>
      <c r="U1362" s="22">
        <f t="shared" si="2843"/>
        <v>0</v>
      </c>
      <c r="V1362" s="22">
        <f t="shared" si="2843"/>
        <v>0</v>
      </c>
      <c r="W1362" s="22">
        <f t="shared" si="2843"/>
        <v>0</v>
      </c>
      <c r="X1362" s="22">
        <f t="shared" si="2843"/>
        <v>0</v>
      </c>
      <c r="Y1362" s="22">
        <f t="shared" si="2843"/>
        <v>0</v>
      </c>
      <c r="Z1362" s="22">
        <f t="shared" si="2818"/>
        <v>2754.7</v>
      </c>
      <c r="AA1362" s="22">
        <f t="shared" si="2819"/>
        <v>2778.5</v>
      </c>
      <c r="AB1362" s="22">
        <f t="shared" si="2820"/>
        <v>2778.5</v>
      </c>
      <c r="AC1362" s="22">
        <f t="shared" si="2843"/>
        <v>0</v>
      </c>
      <c r="AD1362" s="22">
        <f t="shared" si="2843"/>
        <v>0</v>
      </c>
      <c r="AE1362" s="22">
        <f t="shared" si="2843"/>
        <v>0</v>
      </c>
      <c r="AF1362" s="22">
        <f t="shared" si="2843"/>
        <v>0</v>
      </c>
      <c r="AG1362" s="22">
        <f t="shared" si="2843"/>
        <v>0</v>
      </c>
      <c r="AH1362" s="22">
        <f t="shared" si="2843"/>
        <v>0</v>
      </c>
      <c r="AI1362" s="22">
        <f t="shared" si="2843"/>
        <v>0</v>
      </c>
      <c r="AJ1362" s="22">
        <f t="shared" si="2843"/>
        <v>0</v>
      </c>
      <c r="AK1362" s="22">
        <f t="shared" si="2843"/>
        <v>0</v>
      </c>
      <c r="AL1362" s="22">
        <f t="shared" si="2843"/>
        <v>0</v>
      </c>
      <c r="AM1362" s="22">
        <f t="shared" si="2843"/>
        <v>0</v>
      </c>
      <c r="AN1362" s="22">
        <f t="shared" si="2843"/>
        <v>0</v>
      </c>
      <c r="AO1362" s="22">
        <f t="shared" si="2840"/>
        <v>2754.7</v>
      </c>
      <c r="AP1362" s="22">
        <f t="shared" si="2841"/>
        <v>2778.5</v>
      </c>
      <c r="AQ1362" s="22">
        <f t="shared" si="2842"/>
        <v>2778.5</v>
      </c>
      <c r="AR1362" s="22">
        <f t="shared" si="2843"/>
        <v>0</v>
      </c>
      <c r="AS1362" s="22">
        <f t="shared" si="2766"/>
        <v>2754.7</v>
      </c>
      <c r="AT1362" s="22">
        <f t="shared" si="2843"/>
        <v>0</v>
      </c>
    </row>
    <row r="1363" spans="1:47" s="16" customFormat="1" x14ac:dyDescent="0.35">
      <c r="A1363" s="18" t="s">
        <v>370</v>
      </c>
      <c r="B1363" s="18" t="s">
        <v>17</v>
      </c>
      <c r="C1363" s="18" t="s">
        <v>17</v>
      </c>
      <c r="D1363" s="18"/>
      <c r="E1363" s="18"/>
      <c r="F1363" s="11" t="s">
        <v>208</v>
      </c>
      <c r="G1363" s="20">
        <f>G1364</f>
        <v>2754.7</v>
      </c>
      <c r="H1363" s="20">
        <f t="shared" si="2843"/>
        <v>2778.5</v>
      </c>
      <c r="I1363" s="20">
        <f t="shared" si="2843"/>
        <v>2778.5</v>
      </c>
      <c r="J1363" s="20">
        <f t="shared" si="2843"/>
        <v>0</v>
      </c>
      <c r="K1363" s="20">
        <f t="shared" si="2843"/>
        <v>0</v>
      </c>
      <c r="L1363" s="20">
        <f t="shared" si="2843"/>
        <v>0</v>
      </c>
      <c r="M1363" s="21">
        <f t="shared" si="2792"/>
        <v>2754.7</v>
      </c>
      <c r="N1363" s="21">
        <f t="shared" si="2793"/>
        <v>2778.5</v>
      </c>
      <c r="O1363" s="21">
        <f t="shared" si="2794"/>
        <v>2778.5</v>
      </c>
      <c r="P1363" s="23">
        <f t="shared" si="2843"/>
        <v>0</v>
      </c>
      <c r="Q1363" s="23">
        <f t="shared" si="2843"/>
        <v>0</v>
      </c>
      <c r="R1363" s="23">
        <f t="shared" si="2843"/>
        <v>0</v>
      </c>
      <c r="S1363" s="23">
        <f t="shared" si="2843"/>
        <v>0</v>
      </c>
      <c r="T1363" s="23">
        <f t="shared" si="2843"/>
        <v>0</v>
      </c>
      <c r="U1363" s="23">
        <f t="shared" si="2843"/>
        <v>0</v>
      </c>
      <c r="V1363" s="23">
        <f t="shared" si="2843"/>
        <v>0</v>
      </c>
      <c r="W1363" s="23">
        <f t="shared" si="2843"/>
        <v>0</v>
      </c>
      <c r="X1363" s="23">
        <f t="shared" si="2843"/>
        <v>0</v>
      </c>
      <c r="Y1363" s="23">
        <f t="shared" si="2843"/>
        <v>0</v>
      </c>
      <c r="Z1363" s="23">
        <f t="shared" si="2818"/>
        <v>2754.7</v>
      </c>
      <c r="AA1363" s="23">
        <f t="shared" si="2819"/>
        <v>2778.5</v>
      </c>
      <c r="AB1363" s="23">
        <f t="shared" si="2820"/>
        <v>2778.5</v>
      </c>
      <c r="AC1363" s="23">
        <f t="shared" si="2843"/>
        <v>0</v>
      </c>
      <c r="AD1363" s="23">
        <f t="shared" si="2843"/>
        <v>0</v>
      </c>
      <c r="AE1363" s="23">
        <f t="shared" si="2843"/>
        <v>0</v>
      </c>
      <c r="AF1363" s="23">
        <f t="shared" si="2843"/>
        <v>0</v>
      </c>
      <c r="AG1363" s="23">
        <f t="shared" si="2843"/>
        <v>0</v>
      </c>
      <c r="AH1363" s="23">
        <f t="shared" si="2843"/>
        <v>0</v>
      </c>
      <c r="AI1363" s="23">
        <f t="shared" si="2843"/>
        <v>0</v>
      </c>
      <c r="AJ1363" s="23">
        <f t="shared" si="2843"/>
        <v>0</v>
      </c>
      <c r="AK1363" s="23">
        <f t="shared" si="2843"/>
        <v>0</v>
      </c>
      <c r="AL1363" s="23">
        <f t="shared" si="2843"/>
        <v>0</v>
      </c>
      <c r="AM1363" s="23">
        <f t="shared" si="2843"/>
        <v>0</v>
      </c>
      <c r="AN1363" s="23">
        <f t="shared" si="2843"/>
        <v>0</v>
      </c>
      <c r="AO1363" s="23">
        <f t="shared" si="2840"/>
        <v>2754.7</v>
      </c>
      <c r="AP1363" s="23">
        <f t="shared" si="2841"/>
        <v>2778.5</v>
      </c>
      <c r="AQ1363" s="23">
        <f t="shared" si="2842"/>
        <v>2778.5</v>
      </c>
      <c r="AR1363" s="23">
        <f t="shared" si="2843"/>
        <v>0</v>
      </c>
      <c r="AS1363" s="23">
        <f t="shared" si="2766"/>
        <v>2754.7</v>
      </c>
      <c r="AT1363" s="23">
        <f t="shared" si="2843"/>
        <v>0</v>
      </c>
    </row>
    <row r="1364" spans="1:47" x14ac:dyDescent="0.35">
      <c r="A1364" s="13" t="s">
        <v>370</v>
      </c>
      <c r="B1364" s="13" t="s">
        <v>17</v>
      </c>
      <c r="C1364" s="13" t="s">
        <v>17</v>
      </c>
      <c r="D1364" s="13" t="s">
        <v>195</v>
      </c>
      <c r="E1364" s="13"/>
      <c r="F1364" s="15" t="s">
        <v>220</v>
      </c>
      <c r="G1364" s="21">
        <f>G1365</f>
        <v>2754.7</v>
      </c>
      <c r="H1364" s="21">
        <f t="shared" si="2843"/>
        <v>2778.5</v>
      </c>
      <c r="I1364" s="21">
        <f t="shared" si="2843"/>
        <v>2778.5</v>
      </c>
      <c r="J1364" s="21">
        <f t="shared" si="2843"/>
        <v>0</v>
      </c>
      <c r="K1364" s="21">
        <f t="shared" si="2843"/>
        <v>0</v>
      </c>
      <c r="L1364" s="21">
        <f t="shared" si="2843"/>
        <v>0</v>
      </c>
      <c r="M1364" s="21">
        <f t="shared" si="2792"/>
        <v>2754.7</v>
      </c>
      <c r="N1364" s="21">
        <f t="shared" si="2793"/>
        <v>2778.5</v>
      </c>
      <c r="O1364" s="21">
        <f t="shared" si="2794"/>
        <v>2778.5</v>
      </c>
      <c r="P1364" s="24">
        <f t="shared" si="2843"/>
        <v>0</v>
      </c>
      <c r="Q1364" s="24">
        <f t="shared" si="2843"/>
        <v>0</v>
      </c>
      <c r="R1364" s="24">
        <f t="shared" si="2843"/>
        <v>0</v>
      </c>
      <c r="S1364" s="24">
        <f t="shared" si="2843"/>
        <v>0</v>
      </c>
      <c r="T1364" s="24">
        <f t="shared" si="2843"/>
        <v>0</v>
      </c>
      <c r="U1364" s="24">
        <f t="shared" si="2843"/>
        <v>0</v>
      </c>
      <c r="V1364" s="24">
        <f t="shared" si="2843"/>
        <v>0</v>
      </c>
      <c r="W1364" s="24">
        <f t="shared" si="2843"/>
        <v>0</v>
      </c>
      <c r="X1364" s="24">
        <f t="shared" si="2843"/>
        <v>0</v>
      </c>
      <c r="Y1364" s="24">
        <f t="shared" si="2843"/>
        <v>0</v>
      </c>
      <c r="Z1364" s="24">
        <f t="shared" si="2818"/>
        <v>2754.7</v>
      </c>
      <c r="AA1364" s="24">
        <f t="shared" si="2819"/>
        <v>2778.5</v>
      </c>
      <c r="AB1364" s="24">
        <f t="shared" si="2820"/>
        <v>2778.5</v>
      </c>
      <c r="AC1364" s="24">
        <f t="shared" si="2843"/>
        <v>0</v>
      </c>
      <c r="AD1364" s="24">
        <f t="shared" si="2843"/>
        <v>0</v>
      </c>
      <c r="AE1364" s="24">
        <f t="shared" si="2843"/>
        <v>0</v>
      </c>
      <c r="AF1364" s="24">
        <f t="shared" si="2843"/>
        <v>0</v>
      </c>
      <c r="AG1364" s="24">
        <f t="shared" si="2843"/>
        <v>0</v>
      </c>
      <c r="AH1364" s="24">
        <f t="shared" si="2843"/>
        <v>0</v>
      </c>
      <c r="AI1364" s="24">
        <f t="shared" si="2843"/>
        <v>0</v>
      </c>
      <c r="AJ1364" s="24">
        <f t="shared" si="2843"/>
        <v>0</v>
      </c>
      <c r="AK1364" s="24">
        <f t="shared" si="2843"/>
        <v>0</v>
      </c>
      <c r="AL1364" s="24">
        <f t="shared" si="2843"/>
        <v>0</v>
      </c>
      <c r="AM1364" s="24">
        <f t="shared" si="2843"/>
        <v>0</v>
      </c>
      <c r="AN1364" s="24">
        <f t="shared" si="2843"/>
        <v>0</v>
      </c>
      <c r="AO1364" s="24">
        <f t="shared" si="2840"/>
        <v>2754.7</v>
      </c>
      <c r="AP1364" s="24">
        <f t="shared" si="2841"/>
        <v>2778.5</v>
      </c>
      <c r="AQ1364" s="24">
        <f t="shared" si="2842"/>
        <v>2778.5</v>
      </c>
      <c r="AR1364" s="24">
        <f t="shared" si="2843"/>
        <v>0</v>
      </c>
      <c r="AS1364" s="24">
        <f t="shared" si="2766"/>
        <v>2754.7</v>
      </c>
      <c r="AT1364" s="24">
        <f t="shared" si="2843"/>
        <v>0</v>
      </c>
      <c r="AU1364" s="6"/>
    </row>
    <row r="1365" spans="1:47" ht="31" x14ac:dyDescent="0.35">
      <c r="A1365" s="13" t="s">
        <v>370</v>
      </c>
      <c r="B1365" s="13" t="s">
        <v>17</v>
      </c>
      <c r="C1365" s="13" t="s">
        <v>17</v>
      </c>
      <c r="D1365" s="13" t="s">
        <v>196</v>
      </c>
      <c r="E1365" s="13"/>
      <c r="F1365" s="15" t="s">
        <v>221</v>
      </c>
      <c r="G1365" s="21">
        <f>G1366+G1369</f>
        <v>2754.7</v>
      </c>
      <c r="H1365" s="21">
        <f t="shared" ref="H1365:L1365" si="2844">H1366+H1369</f>
        <v>2778.5</v>
      </c>
      <c r="I1365" s="21">
        <f t="shared" si="2844"/>
        <v>2778.5</v>
      </c>
      <c r="J1365" s="21">
        <f t="shared" si="2844"/>
        <v>0</v>
      </c>
      <c r="K1365" s="21">
        <f t="shared" si="2844"/>
        <v>0</v>
      </c>
      <c r="L1365" s="21">
        <f t="shared" si="2844"/>
        <v>0</v>
      </c>
      <c r="M1365" s="21">
        <f t="shared" si="2792"/>
        <v>2754.7</v>
      </c>
      <c r="N1365" s="21">
        <f t="shared" si="2793"/>
        <v>2778.5</v>
      </c>
      <c r="O1365" s="21">
        <f t="shared" si="2794"/>
        <v>2778.5</v>
      </c>
      <c r="P1365" s="24">
        <f t="shared" ref="P1365:Q1365" si="2845">P1366+P1369</f>
        <v>0</v>
      </c>
      <c r="Q1365" s="24">
        <f t="shared" si="2845"/>
        <v>0</v>
      </c>
      <c r="R1365" s="24">
        <f t="shared" ref="R1365:T1365" si="2846">R1366+R1369</f>
        <v>0</v>
      </c>
      <c r="S1365" s="24">
        <f t="shared" si="2846"/>
        <v>0</v>
      </c>
      <c r="T1365" s="24">
        <f t="shared" si="2846"/>
        <v>0</v>
      </c>
      <c r="U1365" s="24">
        <f t="shared" ref="U1365:W1365" si="2847">U1366+U1369</f>
        <v>0</v>
      </c>
      <c r="V1365" s="24">
        <f t="shared" si="2847"/>
        <v>0</v>
      </c>
      <c r="W1365" s="24">
        <f t="shared" si="2847"/>
        <v>0</v>
      </c>
      <c r="X1365" s="24">
        <f t="shared" ref="X1365:Y1365" si="2848">X1366+X1369</f>
        <v>0</v>
      </c>
      <c r="Y1365" s="24">
        <f t="shared" si="2848"/>
        <v>0</v>
      </c>
      <c r="Z1365" s="24">
        <f t="shared" si="2818"/>
        <v>2754.7</v>
      </c>
      <c r="AA1365" s="24">
        <f t="shared" si="2819"/>
        <v>2778.5</v>
      </c>
      <c r="AB1365" s="24">
        <f t="shared" si="2820"/>
        <v>2778.5</v>
      </c>
      <c r="AC1365" s="24">
        <f t="shared" ref="AC1365:AL1365" si="2849">AC1366+AC1369</f>
        <v>0</v>
      </c>
      <c r="AD1365" s="24">
        <f t="shared" si="2849"/>
        <v>0</v>
      </c>
      <c r="AE1365" s="24">
        <f t="shared" ref="AE1365" si="2850">AE1366+AE1369</f>
        <v>0</v>
      </c>
      <c r="AF1365" s="24">
        <f t="shared" si="2849"/>
        <v>0</v>
      </c>
      <c r="AG1365" s="24">
        <f t="shared" si="2849"/>
        <v>0</v>
      </c>
      <c r="AH1365" s="24">
        <f t="shared" si="2849"/>
        <v>0</v>
      </c>
      <c r="AI1365" s="24">
        <f t="shared" ref="AI1365" si="2851">AI1366+AI1369</f>
        <v>0</v>
      </c>
      <c r="AJ1365" s="24">
        <f t="shared" si="2849"/>
        <v>0</v>
      </c>
      <c r="AK1365" s="24">
        <f t="shared" si="2849"/>
        <v>0</v>
      </c>
      <c r="AL1365" s="24">
        <f t="shared" si="2849"/>
        <v>0</v>
      </c>
      <c r="AM1365" s="24">
        <f t="shared" ref="AM1365:AT1365" si="2852">AM1366+AM1369</f>
        <v>0</v>
      </c>
      <c r="AN1365" s="24">
        <f t="shared" si="2852"/>
        <v>0</v>
      </c>
      <c r="AO1365" s="24">
        <f t="shared" si="2840"/>
        <v>2754.7</v>
      </c>
      <c r="AP1365" s="24">
        <f t="shared" si="2841"/>
        <v>2778.5</v>
      </c>
      <c r="AQ1365" s="24">
        <f t="shared" si="2842"/>
        <v>2778.5</v>
      </c>
      <c r="AR1365" s="24">
        <f t="shared" ref="AR1365" si="2853">AR1366+AR1369</f>
        <v>0</v>
      </c>
      <c r="AS1365" s="24">
        <f t="shared" si="2766"/>
        <v>2754.7</v>
      </c>
      <c r="AT1365" s="24">
        <f t="shared" si="2852"/>
        <v>0</v>
      </c>
      <c r="AU1365" s="6"/>
    </row>
    <row r="1366" spans="1:47" x14ac:dyDescent="0.35">
      <c r="A1366" s="13" t="s">
        <v>370</v>
      </c>
      <c r="B1366" s="13" t="s">
        <v>17</v>
      </c>
      <c r="C1366" s="13" t="s">
        <v>17</v>
      </c>
      <c r="D1366" s="13" t="s">
        <v>176</v>
      </c>
      <c r="E1366" s="13"/>
      <c r="F1366" s="15" t="s">
        <v>222</v>
      </c>
      <c r="G1366" s="21">
        <f>G1367</f>
        <v>149.5</v>
      </c>
      <c r="H1366" s="21">
        <f t="shared" ref="H1366:AT1367" si="2854">H1367</f>
        <v>151.9</v>
      </c>
      <c r="I1366" s="21">
        <f t="shared" si="2854"/>
        <v>151.9</v>
      </c>
      <c r="J1366" s="21">
        <f t="shared" si="2854"/>
        <v>0</v>
      </c>
      <c r="K1366" s="21">
        <f t="shared" si="2854"/>
        <v>0</v>
      </c>
      <c r="L1366" s="21">
        <f t="shared" si="2854"/>
        <v>0</v>
      </c>
      <c r="M1366" s="21">
        <f t="shared" si="2792"/>
        <v>149.5</v>
      </c>
      <c r="N1366" s="21">
        <f t="shared" si="2793"/>
        <v>151.9</v>
      </c>
      <c r="O1366" s="21">
        <f t="shared" si="2794"/>
        <v>151.9</v>
      </c>
      <c r="P1366" s="24">
        <f t="shared" si="2854"/>
        <v>0</v>
      </c>
      <c r="Q1366" s="24">
        <f t="shared" si="2854"/>
        <v>0</v>
      </c>
      <c r="R1366" s="24">
        <f t="shared" si="2854"/>
        <v>0</v>
      </c>
      <c r="S1366" s="24">
        <f t="shared" si="2854"/>
        <v>0</v>
      </c>
      <c r="T1366" s="24">
        <f t="shared" si="2854"/>
        <v>0</v>
      </c>
      <c r="U1366" s="24">
        <f t="shared" si="2854"/>
        <v>0</v>
      </c>
      <c r="V1366" s="24">
        <f t="shared" si="2854"/>
        <v>0</v>
      </c>
      <c r="W1366" s="24">
        <f t="shared" si="2854"/>
        <v>0</v>
      </c>
      <c r="X1366" s="24">
        <f t="shared" si="2854"/>
        <v>0</v>
      </c>
      <c r="Y1366" s="24">
        <f t="shared" si="2854"/>
        <v>0</v>
      </c>
      <c r="Z1366" s="24">
        <f t="shared" si="2818"/>
        <v>149.5</v>
      </c>
      <c r="AA1366" s="24">
        <f t="shared" si="2819"/>
        <v>151.9</v>
      </c>
      <c r="AB1366" s="24">
        <f t="shared" si="2820"/>
        <v>151.9</v>
      </c>
      <c r="AC1366" s="24">
        <f t="shared" si="2854"/>
        <v>0</v>
      </c>
      <c r="AD1366" s="24">
        <f t="shared" si="2854"/>
        <v>0</v>
      </c>
      <c r="AE1366" s="24">
        <f t="shared" si="2854"/>
        <v>0</v>
      </c>
      <c r="AF1366" s="24">
        <f t="shared" si="2854"/>
        <v>0</v>
      </c>
      <c r="AG1366" s="24">
        <f t="shared" si="2854"/>
        <v>0</v>
      </c>
      <c r="AH1366" s="24">
        <f t="shared" si="2854"/>
        <v>0</v>
      </c>
      <c r="AI1366" s="24">
        <f t="shared" si="2854"/>
        <v>0</v>
      </c>
      <c r="AJ1366" s="24">
        <f t="shared" si="2854"/>
        <v>0</v>
      </c>
      <c r="AK1366" s="24">
        <f t="shared" si="2854"/>
        <v>0</v>
      </c>
      <c r="AL1366" s="24">
        <f t="shared" si="2854"/>
        <v>0</v>
      </c>
      <c r="AM1366" s="24">
        <f t="shared" si="2854"/>
        <v>0</v>
      </c>
      <c r="AN1366" s="24">
        <f t="shared" si="2854"/>
        <v>0</v>
      </c>
      <c r="AO1366" s="24">
        <f t="shared" si="2840"/>
        <v>149.5</v>
      </c>
      <c r="AP1366" s="24">
        <f t="shared" si="2841"/>
        <v>151.9</v>
      </c>
      <c r="AQ1366" s="24">
        <f t="shared" si="2842"/>
        <v>151.9</v>
      </c>
      <c r="AR1366" s="24">
        <f t="shared" si="2854"/>
        <v>0</v>
      </c>
      <c r="AS1366" s="24">
        <f t="shared" si="2766"/>
        <v>149.5</v>
      </c>
      <c r="AT1366" s="24">
        <f t="shared" si="2854"/>
        <v>0</v>
      </c>
    </row>
    <row r="1367" spans="1:47" ht="31" x14ac:dyDescent="0.35">
      <c r="A1367" s="13" t="s">
        <v>370</v>
      </c>
      <c r="B1367" s="13" t="s">
        <v>17</v>
      </c>
      <c r="C1367" s="13" t="s">
        <v>17</v>
      </c>
      <c r="D1367" s="13" t="s">
        <v>176</v>
      </c>
      <c r="E1367" s="13" t="s">
        <v>7</v>
      </c>
      <c r="F1367" s="15" t="s">
        <v>385</v>
      </c>
      <c r="G1367" s="21">
        <f>G1368</f>
        <v>149.5</v>
      </c>
      <c r="H1367" s="21">
        <f t="shared" si="2854"/>
        <v>151.9</v>
      </c>
      <c r="I1367" s="21">
        <f t="shared" si="2854"/>
        <v>151.9</v>
      </c>
      <c r="J1367" s="21">
        <f t="shared" si="2854"/>
        <v>0</v>
      </c>
      <c r="K1367" s="21">
        <f t="shared" si="2854"/>
        <v>0</v>
      </c>
      <c r="L1367" s="21">
        <f t="shared" si="2854"/>
        <v>0</v>
      </c>
      <c r="M1367" s="21">
        <f t="shared" si="2792"/>
        <v>149.5</v>
      </c>
      <c r="N1367" s="21">
        <f t="shared" si="2793"/>
        <v>151.9</v>
      </c>
      <c r="O1367" s="21">
        <f t="shared" si="2794"/>
        <v>151.9</v>
      </c>
      <c r="P1367" s="24">
        <f t="shared" si="2854"/>
        <v>0</v>
      </c>
      <c r="Q1367" s="24">
        <f t="shared" si="2854"/>
        <v>0</v>
      </c>
      <c r="R1367" s="24">
        <f t="shared" si="2854"/>
        <v>0</v>
      </c>
      <c r="S1367" s="24">
        <f t="shared" si="2854"/>
        <v>0</v>
      </c>
      <c r="T1367" s="24">
        <f t="shared" si="2854"/>
        <v>0</v>
      </c>
      <c r="U1367" s="24">
        <f t="shared" si="2854"/>
        <v>0</v>
      </c>
      <c r="V1367" s="24">
        <f t="shared" si="2854"/>
        <v>0</v>
      </c>
      <c r="W1367" s="24">
        <f t="shared" si="2854"/>
        <v>0</v>
      </c>
      <c r="X1367" s="24">
        <f t="shared" si="2854"/>
        <v>0</v>
      </c>
      <c r="Y1367" s="24">
        <f t="shared" si="2854"/>
        <v>0</v>
      </c>
      <c r="Z1367" s="24">
        <f t="shared" si="2818"/>
        <v>149.5</v>
      </c>
      <c r="AA1367" s="24">
        <f t="shared" si="2819"/>
        <v>151.9</v>
      </c>
      <c r="AB1367" s="24">
        <f t="shared" si="2820"/>
        <v>151.9</v>
      </c>
      <c r="AC1367" s="24">
        <f t="shared" si="2854"/>
        <v>0</v>
      </c>
      <c r="AD1367" s="24">
        <f t="shared" si="2854"/>
        <v>0</v>
      </c>
      <c r="AE1367" s="24">
        <f t="shared" si="2854"/>
        <v>0</v>
      </c>
      <c r="AF1367" s="24">
        <f t="shared" si="2854"/>
        <v>0</v>
      </c>
      <c r="AG1367" s="24">
        <f t="shared" si="2854"/>
        <v>0</v>
      </c>
      <c r="AH1367" s="24">
        <f t="shared" si="2854"/>
        <v>0</v>
      </c>
      <c r="AI1367" s="24">
        <f t="shared" si="2854"/>
        <v>0</v>
      </c>
      <c r="AJ1367" s="24">
        <f t="shared" si="2854"/>
        <v>0</v>
      </c>
      <c r="AK1367" s="24">
        <f t="shared" si="2854"/>
        <v>0</v>
      </c>
      <c r="AL1367" s="24">
        <f t="shared" si="2854"/>
        <v>0</v>
      </c>
      <c r="AM1367" s="24">
        <f t="shared" si="2854"/>
        <v>0</v>
      </c>
      <c r="AN1367" s="24">
        <f t="shared" si="2854"/>
        <v>0</v>
      </c>
      <c r="AO1367" s="24">
        <f t="shared" si="2840"/>
        <v>149.5</v>
      </c>
      <c r="AP1367" s="24">
        <f t="shared" si="2841"/>
        <v>151.9</v>
      </c>
      <c r="AQ1367" s="24">
        <f t="shared" si="2842"/>
        <v>151.9</v>
      </c>
      <c r="AR1367" s="24">
        <f t="shared" si="2854"/>
        <v>0</v>
      </c>
      <c r="AS1367" s="24">
        <f t="shared" ref="AS1367:AS1430" si="2855">AO1367+AR1367</f>
        <v>149.5</v>
      </c>
      <c r="AT1367" s="24">
        <f t="shared" si="2854"/>
        <v>0</v>
      </c>
    </row>
    <row r="1368" spans="1:47" ht="31" x14ac:dyDescent="0.35">
      <c r="A1368" s="13" t="s">
        <v>370</v>
      </c>
      <c r="B1368" s="13" t="s">
        <v>17</v>
      </c>
      <c r="C1368" s="13" t="s">
        <v>17</v>
      </c>
      <c r="D1368" s="13" t="s">
        <v>176</v>
      </c>
      <c r="E1368" s="13">
        <v>240</v>
      </c>
      <c r="F1368" s="15" t="s">
        <v>374</v>
      </c>
      <c r="G1368" s="21">
        <v>149.5</v>
      </c>
      <c r="H1368" s="21">
        <v>151.9</v>
      </c>
      <c r="I1368" s="21">
        <v>151.9</v>
      </c>
      <c r="J1368" s="21"/>
      <c r="K1368" s="21"/>
      <c r="L1368" s="21"/>
      <c r="M1368" s="21">
        <f t="shared" si="2792"/>
        <v>149.5</v>
      </c>
      <c r="N1368" s="21">
        <f t="shared" si="2793"/>
        <v>151.9</v>
      </c>
      <c r="O1368" s="21">
        <f t="shared" si="2794"/>
        <v>151.9</v>
      </c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>
        <f t="shared" si="2818"/>
        <v>149.5</v>
      </c>
      <c r="AA1368" s="24">
        <f t="shared" si="2819"/>
        <v>151.9</v>
      </c>
      <c r="AB1368" s="24">
        <f t="shared" si="2820"/>
        <v>151.9</v>
      </c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>
        <f t="shared" si="2840"/>
        <v>149.5</v>
      </c>
      <c r="AP1368" s="24">
        <f t="shared" si="2841"/>
        <v>151.9</v>
      </c>
      <c r="AQ1368" s="24">
        <f t="shared" si="2842"/>
        <v>151.9</v>
      </c>
      <c r="AR1368" s="24"/>
      <c r="AS1368" s="24">
        <f t="shared" si="2855"/>
        <v>149.5</v>
      </c>
      <c r="AT1368" s="24"/>
    </row>
    <row r="1369" spans="1:47" ht="77.5" x14ac:dyDescent="0.35">
      <c r="A1369" s="13" t="s">
        <v>370</v>
      </c>
      <c r="B1369" s="13" t="s">
        <v>17</v>
      </c>
      <c r="C1369" s="13" t="s">
        <v>17</v>
      </c>
      <c r="D1369" s="13" t="s">
        <v>344</v>
      </c>
      <c r="E1369" s="13"/>
      <c r="F1369" s="15" t="s">
        <v>402</v>
      </c>
      <c r="G1369" s="21">
        <f>G1370</f>
        <v>2605.1999999999998</v>
      </c>
      <c r="H1369" s="21">
        <f t="shared" ref="H1369:AT1370" si="2856">H1370</f>
        <v>2626.6</v>
      </c>
      <c r="I1369" s="21">
        <f t="shared" si="2856"/>
        <v>2626.6</v>
      </c>
      <c r="J1369" s="21">
        <f t="shared" si="2856"/>
        <v>0</v>
      </c>
      <c r="K1369" s="21">
        <f t="shared" si="2856"/>
        <v>0</v>
      </c>
      <c r="L1369" s="21">
        <f t="shared" si="2856"/>
        <v>0</v>
      </c>
      <c r="M1369" s="21">
        <f t="shared" si="2792"/>
        <v>2605.1999999999998</v>
      </c>
      <c r="N1369" s="21">
        <f t="shared" si="2793"/>
        <v>2626.6</v>
      </c>
      <c r="O1369" s="21">
        <f t="shared" si="2794"/>
        <v>2626.6</v>
      </c>
      <c r="P1369" s="24">
        <f t="shared" si="2856"/>
        <v>0</v>
      </c>
      <c r="Q1369" s="24">
        <f t="shared" si="2856"/>
        <v>0</v>
      </c>
      <c r="R1369" s="24">
        <f t="shared" si="2856"/>
        <v>0</v>
      </c>
      <c r="S1369" s="24">
        <f t="shared" si="2856"/>
        <v>0</v>
      </c>
      <c r="T1369" s="24">
        <f t="shared" si="2856"/>
        <v>0</v>
      </c>
      <c r="U1369" s="24">
        <f t="shared" si="2856"/>
        <v>0</v>
      </c>
      <c r="V1369" s="24">
        <f t="shared" si="2856"/>
        <v>0</v>
      </c>
      <c r="W1369" s="24">
        <f t="shared" si="2856"/>
        <v>0</v>
      </c>
      <c r="X1369" s="24">
        <f t="shared" si="2856"/>
        <v>0</v>
      </c>
      <c r="Y1369" s="24">
        <f t="shared" si="2856"/>
        <v>0</v>
      </c>
      <c r="Z1369" s="24">
        <f t="shared" si="2818"/>
        <v>2605.1999999999998</v>
      </c>
      <c r="AA1369" s="24">
        <f t="shared" si="2819"/>
        <v>2626.6</v>
      </c>
      <c r="AB1369" s="24">
        <f t="shared" si="2820"/>
        <v>2626.6</v>
      </c>
      <c r="AC1369" s="24">
        <f t="shared" si="2856"/>
        <v>0</v>
      </c>
      <c r="AD1369" s="24">
        <f t="shared" si="2856"/>
        <v>0</v>
      </c>
      <c r="AE1369" s="24">
        <f t="shared" si="2856"/>
        <v>0</v>
      </c>
      <c r="AF1369" s="24">
        <f t="shared" si="2856"/>
        <v>0</v>
      </c>
      <c r="AG1369" s="24">
        <f t="shared" si="2856"/>
        <v>0</v>
      </c>
      <c r="AH1369" s="24">
        <f t="shared" si="2856"/>
        <v>0</v>
      </c>
      <c r="AI1369" s="24">
        <f t="shared" si="2856"/>
        <v>0</v>
      </c>
      <c r="AJ1369" s="24">
        <f t="shared" si="2856"/>
        <v>0</v>
      </c>
      <c r="AK1369" s="24">
        <f t="shared" si="2856"/>
        <v>0</v>
      </c>
      <c r="AL1369" s="24">
        <f t="shared" si="2856"/>
        <v>0</v>
      </c>
      <c r="AM1369" s="24">
        <f t="shared" si="2856"/>
        <v>0</v>
      </c>
      <c r="AN1369" s="24">
        <f t="shared" si="2856"/>
        <v>0</v>
      </c>
      <c r="AO1369" s="24">
        <f t="shared" si="2840"/>
        <v>2605.1999999999998</v>
      </c>
      <c r="AP1369" s="24">
        <f t="shared" si="2841"/>
        <v>2626.6</v>
      </c>
      <c r="AQ1369" s="24">
        <f t="shared" si="2842"/>
        <v>2626.6</v>
      </c>
      <c r="AR1369" s="24">
        <f t="shared" si="2856"/>
        <v>0</v>
      </c>
      <c r="AS1369" s="24">
        <f t="shared" si="2855"/>
        <v>2605.1999999999998</v>
      </c>
      <c r="AT1369" s="24">
        <f t="shared" si="2856"/>
        <v>0</v>
      </c>
    </row>
    <row r="1370" spans="1:47" ht="31" x14ac:dyDescent="0.35">
      <c r="A1370" s="13" t="s">
        <v>370</v>
      </c>
      <c r="B1370" s="13" t="s">
        <v>17</v>
      </c>
      <c r="C1370" s="13" t="s">
        <v>17</v>
      </c>
      <c r="D1370" s="13" t="s">
        <v>344</v>
      </c>
      <c r="E1370" s="13" t="s">
        <v>94</v>
      </c>
      <c r="F1370" s="15" t="s">
        <v>388</v>
      </c>
      <c r="G1370" s="21">
        <f>G1371</f>
        <v>2605.1999999999998</v>
      </c>
      <c r="H1370" s="21">
        <f t="shared" si="2856"/>
        <v>2626.6</v>
      </c>
      <c r="I1370" s="21">
        <f t="shared" si="2856"/>
        <v>2626.6</v>
      </c>
      <c r="J1370" s="21">
        <f t="shared" si="2856"/>
        <v>0</v>
      </c>
      <c r="K1370" s="21">
        <f t="shared" si="2856"/>
        <v>0</v>
      </c>
      <c r="L1370" s="21">
        <f t="shared" si="2856"/>
        <v>0</v>
      </c>
      <c r="M1370" s="21">
        <f t="shared" si="2792"/>
        <v>2605.1999999999998</v>
      </c>
      <c r="N1370" s="21">
        <f t="shared" si="2793"/>
        <v>2626.6</v>
      </c>
      <c r="O1370" s="21">
        <f t="shared" si="2794"/>
        <v>2626.6</v>
      </c>
      <c r="P1370" s="24">
        <f t="shared" si="2856"/>
        <v>0</v>
      </c>
      <c r="Q1370" s="24">
        <f t="shared" si="2856"/>
        <v>0</v>
      </c>
      <c r="R1370" s="24">
        <f t="shared" si="2856"/>
        <v>0</v>
      </c>
      <c r="S1370" s="24">
        <f t="shared" si="2856"/>
        <v>0</v>
      </c>
      <c r="T1370" s="24">
        <f t="shared" si="2856"/>
        <v>0</v>
      </c>
      <c r="U1370" s="24">
        <f t="shared" si="2856"/>
        <v>0</v>
      </c>
      <c r="V1370" s="24">
        <f t="shared" si="2856"/>
        <v>0</v>
      </c>
      <c r="W1370" s="24">
        <f t="shared" si="2856"/>
        <v>0</v>
      </c>
      <c r="X1370" s="24">
        <f t="shared" si="2856"/>
        <v>0</v>
      </c>
      <c r="Y1370" s="24">
        <f t="shared" si="2856"/>
        <v>0</v>
      </c>
      <c r="Z1370" s="24">
        <f t="shared" si="2818"/>
        <v>2605.1999999999998</v>
      </c>
      <c r="AA1370" s="24">
        <f t="shared" si="2819"/>
        <v>2626.6</v>
      </c>
      <c r="AB1370" s="24">
        <f t="shared" si="2820"/>
        <v>2626.6</v>
      </c>
      <c r="AC1370" s="24">
        <f t="shared" si="2856"/>
        <v>0</v>
      </c>
      <c r="AD1370" s="24">
        <f t="shared" si="2856"/>
        <v>0</v>
      </c>
      <c r="AE1370" s="24">
        <f t="shared" si="2856"/>
        <v>0</v>
      </c>
      <c r="AF1370" s="24">
        <f t="shared" si="2856"/>
        <v>0</v>
      </c>
      <c r="AG1370" s="24">
        <f t="shared" si="2856"/>
        <v>0</v>
      </c>
      <c r="AH1370" s="24">
        <f t="shared" si="2856"/>
        <v>0</v>
      </c>
      <c r="AI1370" s="24">
        <f t="shared" si="2856"/>
        <v>0</v>
      </c>
      <c r="AJ1370" s="24">
        <f t="shared" si="2856"/>
        <v>0</v>
      </c>
      <c r="AK1370" s="24">
        <f t="shared" si="2856"/>
        <v>0</v>
      </c>
      <c r="AL1370" s="24">
        <f t="shared" si="2856"/>
        <v>0</v>
      </c>
      <c r="AM1370" s="24">
        <f t="shared" si="2856"/>
        <v>0</v>
      </c>
      <c r="AN1370" s="24">
        <f t="shared" si="2856"/>
        <v>0</v>
      </c>
      <c r="AO1370" s="24">
        <f t="shared" si="2840"/>
        <v>2605.1999999999998</v>
      </c>
      <c r="AP1370" s="24">
        <f t="shared" si="2841"/>
        <v>2626.6</v>
      </c>
      <c r="AQ1370" s="24">
        <f t="shared" si="2842"/>
        <v>2626.6</v>
      </c>
      <c r="AR1370" s="24">
        <f t="shared" si="2856"/>
        <v>0</v>
      </c>
      <c r="AS1370" s="24">
        <f t="shared" si="2855"/>
        <v>2605.1999999999998</v>
      </c>
      <c r="AT1370" s="24">
        <f t="shared" si="2856"/>
        <v>0</v>
      </c>
    </row>
    <row r="1371" spans="1:47" ht="46.5" x14ac:dyDescent="0.35">
      <c r="A1371" s="13" t="s">
        <v>370</v>
      </c>
      <c r="B1371" s="13" t="s">
        <v>17</v>
      </c>
      <c r="C1371" s="13" t="s">
        <v>17</v>
      </c>
      <c r="D1371" s="13" t="s">
        <v>344</v>
      </c>
      <c r="E1371" s="13">
        <v>630</v>
      </c>
      <c r="F1371" s="15" t="s">
        <v>381</v>
      </c>
      <c r="G1371" s="21">
        <v>2605.1999999999998</v>
      </c>
      <c r="H1371" s="21">
        <v>2626.6</v>
      </c>
      <c r="I1371" s="21">
        <v>2626.6</v>
      </c>
      <c r="J1371" s="21"/>
      <c r="K1371" s="21"/>
      <c r="L1371" s="21"/>
      <c r="M1371" s="21">
        <f t="shared" si="2792"/>
        <v>2605.1999999999998</v>
      </c>
      <c r="N1371" s="21">
        <f t="shared" si="2793"/>
        <v>2626.6</v>
      </c>
      <c r="O1371" s="21">
        <f t="shared" si="2794"/>
        <v>2626.6</v>
      </c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>
        <f t="shared" si="2818"/>
        <v>2605.1999999999998</v>
      </c>
      <c r="AA1371" s="24">
        <f t="shared" si="2819"/>
        <v>2626.6</v>
      </c>
      <c r="AB1371" s="24">
        <f t="shared" si="2820"/>
        <v>2626.6</v>
      </c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>
        <f t="shared" si="2840"/>
        <v>2605.1999999999998</v>
      </c>
      <c r="AP1371" s="24">
        <f t="shared" si="2841"/>
        <v>2626.6</v>
      </c>
      <c r="AQ1371" s="24">
        <f t="shared" si="2842"/>
        <v>2626.6</v>
      </c>
      <c r="AR1371" s="24"/>
      <c r="AS1371" s="24">
        <f t="shared" si="2855"/>
        <v>2605.1999999999998</v>
      </c>
      <c r="AT1371" s="24"/>
    </row>
    <row r="1372" spans="1:47" s="3" customFormat="1" x14ac:dyDescent="0.35">
      <c r="A1372" s="17" t="s">
        <v>370</v>
      </c>
      <c r="B1372" s="17" t="s">
        <v>183</v>
      </c>
      <c r="C1372" s="17"/>
      <c r="D1372" s="17"/>
      <c r="E1372" s="17"/>
      <c r="F1372" s="8" t="s">
        <v>210</v>
      </c>
      <c r="G1372" s="19">
        <f t="shared" ref="G1372:AT1377" si="2857">G1373</f>
        <v>4171</v>
      </c>
      <c r="H1372" s="19">
        <f t="shared" si="2857"/>
        <v>873</v>
      </c>
      <c r="I1372" s="19">
        <f t="shared" si="2857"/>
        <v>1841.4</v>
      </c>
      <c r="J1372" s="19">
        <f t="shared" si="2857"/>
        <v>0</v>
      </c>
      <c r="K1372" s="19">
        <f t="shared" si="2857"/>
        <v>0</v>
      </c>
      <c r="L1372" s="19">
        <f t="shared" si="2857"/>
        <v>0</v>
      </c>
      <c r="M1372" s="21">
        <f t="shared" si="2792"/>
        <v>4171</v>
      </c>
      <c r="N1372" s="21">
        <f t="shared" si="2793"/>
        <v>873</v>
      </c>
      <c r="O1372" s="21">
        <f t="shared" si="2794"/>
        <v>1841.4</v>
      </c>
      <c r="P1372" s="22">
        <f t="shared" si="2857"/>
        <v>0</v>
      </c>
      <c r="Q1372" s="22">
        <f t="shared" si="2857"/>
        <v>0</v>
      </c>
      <c r="R1372" s="22">
        <f t="shared" si="2857"/>
        <v>0</v>
      </c>
      <c r="S1372" s="22">
        <f t="shared" si="2857"/>
        <v>0</v>
      </c>
      <c r="T1372" s="22">
        <f t="shared" si="2857"/>
        <v>0</v>
      </c>
      <c r="U1372" s="22">
        <f t="shared" si="2857"/>
        <v>0</v>
      </c>
      <c r="V1372" s="22">
        <f t="shared" si="2857"/>
        <v>0</v>
      </c>
      <c r="W1372" s="22">
        <f t="shared" si="2857"/>
        <v>0</v>
      </c>
      <c r="X1372" s="22">
        <f t="shared" si="2857"/>
        <v>0</v>
      </c>
      <c r="Y1372" s="22">
        <f t="shared" si="2857"/>
        <v>0</v>
      </c>
      <c r="Z1372" s="22">
        <f t="shared" si="2818"/>
        <v>4171</v>
      </c>
      <c r="AA1372" s="22">
        <f t="shared" si="2819"/>
        <v>873</v>
      </c>
      <c r="AB1372" s="22">
        <f t="shared" si="2820"/>
        <v>1841.4</v>
      </c>
      <c r="AC1372" s="22">
        <f t="shared" si="2857"/>
        <v>0</v>
      </c>
      <c r="AD1372" s="22">
        <f t="shared" si="2857"/>
        <v>0</v>
      </c>
      <c r="AE1372" s="22">
        <f t="shared" si="2857"/>
        <v>0</v>
      </c>
      <c r="AF1372" s="22">
        <f t="shared" si="2857"/>
        <v>0</v>
      </c>
      <c r="AG1372" s="22">
        <f t="shared" si="2857"/>
        <v>0</v>
      </c>
      <c r="AH1372" s="22">
        <f t="shared" si="2857"/>
        <v>166.74199999999999</v>
      </c>
      <c r="AI1372" s="22">
        <f t="shared" si="2857"/>
        <v>0</v>
      </c>
      <c r="AJ1372" s="22">
        <f t="shared" si="2857"/>
        <v>0</v>
      </c>
      <c r="AK1372" s="22">
        <f t="shared" si="2857"/>
        <v>0</v>
      </c>
      <c r="AL1372" s="22">
        <f t="shared" si="2857"/>
        <v>0</v>
      </c>
      <c r="AM1372" s="22">
        <f t="shared" si="2857"/>
        <v>0</v>
      </c>
      <c r="AN1372" s="22">
        <f t="shared" si="2857"/>
        <v>0</v>
      </c>
      <c r="AO1372" s="22">
        <f t="shared" si="2840"/>
        <v>4337.7420000000002</v>
      </c>
      <c r="AP1372" s="22">
        <f t="shared" si="2841"/>
        <v>873</v>
      </c>
      <c r="AQ1372" s="22">
        <f t="shared" si="2842"/>
        <v>1841.4</v>
      </c>
      <c r="AR1372" s="22">
        <f t="shared" si="2857"/>
        <v>0</v>
      </c>
      <c r="AS1372" s="22">
        <f t="shared" si="2855"/>
        <v>4337.7420000000002</v>
      </c>
      <c r="AT1372" s="22">
        <f t="shared" si="2857"/>
        <v>0</v>
      </c>
    </row>
    <row r="1373" spans="1:47" s="16" customFormat="1" x14ac:dyDescent="0.35">
      <c r="A1373" s="18" t="s">
        <v>370</v>
      </c>
      <c r="B1373" s="18" t="s">
        <v>183</v>
      </c>
      <c r="C1373" s="18" t="s">
        <v>14</v>
      </c>
      <c r="D1373" s="18"/>
      <c r="E1373" s="18"/>
      <c r="F1373" s="11" t="s">
        <v>211</v>
      </c>
      <c r="G1373" s="20">
        <f>G1374+G1379</f>
        <v>4171</v>
      </c>
      <c r="H1373" s="20">
        <f t="shared" ref="H1373:L1373" si="2858">H1374+H1379</f>
        <v>873</v>
      </c>
      <c r="I1373" s="20">
        <f t="shared" si="2858"/>
        <v>1841.4</v>
      </c>
      <c r="J1373" s="20">
        <f t="shared" si="2858"/>
        <v>0</v>
      </c>
      <c r="K1373" s="20">
        <f t="shared" si="2858"/>
        <v>0</v>
      </c>
      <c r="L1373" s="20">
        <f t="shared" si="2858"/>
        <v>0</v>
      </c>
      <c r="M1373" s="21">
        <f t="shared" si="2792"/>
        <v>4171</v>
      </c>
      <c r="N1373" s="21">
        <f t="shared" si="2793"/>
        <v>873</v>
      </c>
      <c r="O1373" s="21">
        <f t="shared" si="2794"/>
        <v>1841.4</v>
      </c>
      <c r="P1373" s="23">
        <f t="shared" ref="P1373:Q1373" si="2859">P1374+P1379</f>
        <v>0</v>
      </c>
      <c r="Q1373" s="23">
        <f t="shared" si="2859"/>
        <v>0</v>
      </c>
      <c r="R1373" s="23">
        <f t="shared" ref="R1373:T1373" si="2860">R1374+R1379</f>
        <v>0</v>
      </c>
      <c r="S1373" s="23">
        <f t="shared" si="2860"/>
        <v>0</v>
      </c>
      <c r="T1373" s="23">
        <f t="shared" si="2860"/>
        <v>0</v>
      </c>
      <c r="U1373" s="23">
        <f t="shared" ref="U1373:W1373" si="2861">U1374+U1379</f>
        <v>0</v>
      </c>
      <c r="V1373" s="23">
        <f t="shared" si="2861"/>
        <v>0</v>
      </c>
      <c r="W1373" s="23">
        <f t="shared" si="2861"/>
        <v>0</v>
      </c>
      <c r="X1373" s="23">
        <f t="shared" ref="X1373:Y1373" si="2862">X1374+X1379</f>
        <v>0</v>
      </c>
      <c r="Y1373" s="23">
        <f t="shared" si="2862"/>
        <v>0</v>
      </c>
      <c r="Z1373" s="23">
        <f t="shared" si="2818"/>
        <v>4171</v>
      </c>
      <c r="AA1373" s="23">
        <f t="shared" si="2819"/>
        <v>873</v>
      </c>
      <c r="AB1373" s="23">
        <f t="shared" si="2820"/>
        <v>1841.4</v>
      </c>
      <c r="AC1373" s="23">
        <f t="shared" ref="AC1373:AL1373" si="2863">AC1374+AC1379</f>
        <v>0</v>
      </c>
      <c r="AD1373" s="23">
        <f t="shared" si="2863"/>
        <v>0</v>
      </c>
      <c r="AE1373" s="23">
        <f t="shared" ref="AE1373" si="2864">AE1374+AE1379</f>
        <v>0</v>
      </c>
      <c r="AF1373" s="23">
        <f t="shared" si="2863"/>
        <v>0</v>
      </c>
      <c r="AG1373" s="23">
        <f t="shared" si="2863"/>
        <v>0</v>
      </c>
      <c r="AH1373" s="23">
        <f t="shared" si="2863"/>
        <v>166.74199999999999</v>
      </c>
      <c r="AI1373" s="23">
        <f t="shared" ref="AI1373" si="2865">AI1374+AI1379</f>
        <v>0</v>
      </c>
      <c r="AJ1373" s="23">
        <f t="shared" si="2863"/>
        <v>0</v>
      </c>
      <c r="AK1373" s="23">
        <f t="shared" si="2863"/>
        <v>0</v>
      </c>
      <c r="AL1373" s="23">
        <f t="shared" si="2863"/>
        <v>0</v>
      </c>
      <c r="AM1373" s="23">
        <f t="shared" ref="AM1373:AT1373" si="2866">AM1374+AM1379</f>
        <v>0</v>
      </c>
      <c r="AN1373" s="23">
        <f t="shared" si="2866"/>
        <v>0</v>
      </c>
      <c r="AO1373" s="23">
        <f t="shared" si="2840"/>
        <v>4337.7420000000002</v>
      </c>
      <c r="AP1373" s="23">
        <f t="shared" si="2841"/>
        <v>873</v>
      </c>
      <c r="AQ1373" s="23">
        <f t="shared" si="2842"/>
        <v>1841.4</v>
      </c>
      <c r="AR1373" s="23">
        <f t="shared" ref="AR1373" si="2867">AR1374+AR1379</f>
        <v>0</v>
      </c>
      <c r="AS1373" s="23">
        <f t="shared" si="2855"/>
        <v>4337.7420000000002</v>
      </c>
      <c r="AT1373" s="23">
        <f t="shared" si="2866"/>
        <v>0</v>
      </c>
    </row>
    <row r="1374" spans="1:47" x14ac:dyDescent="0.35">
      <c r="A1374" s="13" t="s">
        <v>370</v>
      </c>
      <c r="B1374" s="13" t="s">
        <v>183</v>
      </c>
      <c r="C1374" s="13" t="s">
        <v>14</v>
      </c>
      <c r="D1374" s="13" t="s">
        <v>191</v>
      </c>
      <c r="E1374" s="13"/>
      <c r="F1374" s="15" t="s">
        <v>214</v>
      </c>
      <c r="G1374" s="21">
        <f t="shared" si="2857"/>
        <v>2007</v>
      </c>
      <c r="H1374" s="21">
        <f t="shared" si="2857"/>
        <v>873</v>
      </c>
      <c r="I1374" s="21">
        <f t="shared" si="2857"/>
        <v>1841.4</v>
      </c>
      <c r="J1374" s="21">
        <f t="shared" si="2857"/>
        <v>0</v>
      </c>
      <c r="K1374" s="21">
        <f t="shared" si="2857"/>
        <v>0</v>
      </c>
      <c r="L1374" s="21">
        <f t="shared" si="2857"/>
        <v>0</v>
      </c>
      <c r="M1374" s="21">
        <f t="shared" si="2792"/>
        <v>2007</v>
      </c>
      <c r="N1374" s="21">
        <f t="shared" si="2793"/>
        <v>873</v>
      </c>
      <c r="O1374" s="21">
        <f t="shared" si="2794"/>
        <v>1841.4</v>
      </c>
      <c r="P1374" s="24">
        <f t="shared" si="2857"/>
        <v>0</v>
      </c>
      <c r="Q1374" s="24">
        <f t="shared" si="2857"/>
        <v>0</v>
      </c>
      <c r="R1374" s="24">
        <f t="shared" si="2857"/>
        <v>0</v>
      </c>
      <c r="S1374" s="24">
        <f t="shared" si="2857"/>
        <v>0</v>
      </c>
      <c r="T1374" s="24">
        <f t="shared" si="2857"/>
        <v>0</v>
      </c>
      <c r="U1374" s="24">
        <f t="shared" si="2857"/>
        <v>0</v>
      </c>
      <c r="V1374" s="24">
        <f t="shared" si="2857"/>
        <v>0</v>
      </c>
      <c r="W1374" s="24">
        <f t="shared" si="2857"/>
        <v>0</v>
      </c>
      <c r="X1374" s="24">
        <f t="shared" si="2857"/>
        <v>0</v>
      </c>
      <c r="Y1374" s="24">
        <f t="shared" si="2857"/>
        <v>0</v>
      </c>
      <c r="Z1374" s="24">
        <f t="shared" si="2818"/>
        <v>2007</v>
      </c>
      <c r="AA1374" s="24">
        <f t="shared" si="2819"/>
        <v>873</v>
      </c>
      <c r="AB1374" s="24">
        <f t="shared" si="2820"/>
        <v>1841.4</v>
      </c>
      <c r="AC1374" s="24">
        <f t="shared" si="2857"/>
        <v>0</v>
      </c>
      <c r="AD1374" s="24">
        <f t="shared" si="2857"/>
        <v>0</v>
      </c>
      <c r="AE1374" s="24">
        <f t="shared" si="2857"/>
        <v>0</v>
      </c>
      <c r="AF1374" s="24">
        <f t="shared" si="2857"/>
        <v>0</v>
      </c>
      <c r="AG1374" s="24">
        <f t="shared" si="2857"/>
        <v>0</v>
      </c>
      <c r="AH1374" s="24">
        <f t="shared" si="2857"/>
        <v>0</v>
      </c>
      <c r="AI1374" s="24">
        <f t="shared" si="2857"/>
        <v>0</v>
      </c>
      <c r="AJ1374" s="24">
        <f t="shared" si="2857"/>
        <v>0</v>
      </c>
      <c r="AK1374" s="24">
        <f t="shared" si="2857"/>
        <v>0</v>
      </c>
      <c r="AL1374" s="24">
        <f t="shared" si="2857"/>
        <v>0</v>
      </c>
      <c r="AM1374" s="24">
        <f t="shared" si="2857"/>
        <v>0</v>
      </c>
      <c r="AN1374" s="24">
        <f t="shared" si="2857"/>
        <v>0</v>
      </c>
      <c r="AO1374" s="24">
        <f t="shared" si="2840"/>
        <v>2007</v>
      </c>
      <c r="AP1374" s="24">
        <f t="shared" si="2841"/>
        <v>873</v>
      </c>
      <c r="AQ1374" s="24">
        <f t="shared" si="2842"/>
        <v>1841.4</v>
      </c>
      <c r="AR1374" s="24">
        <f t="shared" si="2857"/>
        <v>0</v>
      </c>
      <c r="AS1374" s="24">
        <f t="shared" si="2855"/>
        <v>2007</v>
      </c>
      <c r="AT1374" s="24">
        <f t="shared" si="2857"/>
        <v>0</v>
      </c>
      <c r="AU1374" s="6"/>
    </row>
    <row r="1375" spans="1:47" ht="31" x14ac:dyDescent="0.35">
      <c r="A1375" s="13" t="s">
        <v>370</v>
      </c>
      <c r="B1375" s="13" t="s">
        <v>183</v>
      </c>
      <c r="C1375" s="13" t="s">
        <v>14</v>
      </c>
      <c r="D1375" s="13" t="s">
        <v>202</v>
      </c>
      <c r="E1375" s="13"/>
      <c r="F1375" s="15" t="s">
        <v>231</v>
      </c>
      <c r="G1375" s="21">
        <f t="shared" si="2857"/>
        <v>2007</v>
      </c>
      <c r="H1375" s="21">
        <f t="shared" si="2857"/>
        <v>873</v>
      </c>
      <c r="I1375" s="21">
        <f t="shared" si="2857"/>
        <v>1841.4</v>
      </c>
      <c r="J1375" s="21">
        <f t="shared" si="2857"/>
        <v>0</v>
      </c>
      <c r="K1375" s="21">
        <f t="shared" si="2857"/>
        <v>0</v>
      </c>
      <c r="L1375" s="21">
        <f t="shared" si="2857"/>
        <v>0</v>
      </c>
      <c r="M1375" s="21">
        <f t="shared" si="2792"/>
        <v>2007</v>
      </c>
      <c r="N1375" s="21">
        <f t="shared" si="2793"/>
        <v>873</v>
      </c>
      <c r="O1375" s="21">
        <f t="shared" si="2794"/>
        <v>1841.4</v>
      </c>
      <c r="P1375" s="24">
        <f t="shared" si="2857"/>
        <v>0</v>
      </c>
      <c r="Q1375" s="24">
        <f t="shared" si="2857"/>
        <v>0</v>
      </c>
      <c r="R1375" s="24">
        <f t="shared" si="2857"/>
        <v>0</v>
      </c>
      <c r="S1375" s="24">
        <f t="shared" si="2857"/>
        <v>0</v>
      </c>
      <c r="T1375" s="24">
        <f t="shared" si="2857"/>
        <v>0</v>
      </c>
      <c r="U1375" s="24">
        <f t="shared" si="2857"/>
        <v>0</v>
      </c>
      <c r="V1375" s="24">
        <f t="shared" si="2857"/>
        <v>0</v>
      </c>
      <c r="W1375" s="24">
        <f t="shared" si="2857"/>
        <v>0</v>
      </c>
      <c r="X1375" s="24">
        <f t="shared" si="2857"/>
        <v>0</v>
      </c>
      <c r="Y1375" s="24">
        <f t="shared" si="2857"/>
        <v>0</v>
      </c>
      <c r="Z1375" s="24">
        <f t="shared" si="2818"/>
        <v>2007</v>
      </c>
      <c r="AA1375" s="24">
        <f t="shared" si="2819"/>
        <v>873</v>
      </c>
      <c r="AB1375" s="24">
        <f t="shared" si="2820"/>
        <v>1841.4</v>
      </c>
      <c r="AC1375" s="24">
        <f t="shared" si="2857"/>
        <v>0</v>
      </c>
      <c r="AD1375" s="24">
        <f t="shared" si="2857"/>
        <v>0</v>
      </c>
      <c r="AE1375" s="24">
        <f t="shared" si="2857"/>
        <v>0</v>
      </c>
      <c r="AF1375" s="24">
        <f t="shared" si="2857"/>
        <v>0</v>
      </c>
      <c r="AG1375" s="24">
        <f t="shared" si="2857"/>
        <v>0</v>
      </c>
      <c r="AH1375" s="24">
        <f t="shared" si="2857"/>
        <v>0</v>
      </c>
      <c r="AI1375" s="24">
        <f t="shared" si="2857"/>
        <v>0</v>
      </c>
      <c r="AJ1375" s="24">
        <f t="shared" si="2857"/>
        <v>0</v>
      </c>
      <c r="AK1375" s="24">
        <f t="shared" si="2857"/>
        <v>0</v>
      </c>
      <c r="AL1375" s="24">
        <f t="shared" si="2857"/>
        <v>0</v>
      </c>
      <c r="AM1375" s="24">
        <f t="shared" si="2857"/>
        <v>0</v>
      </c>
      <c r="AN1375" s="24">
        <f t="shared" si="2857"/>
        <v>0</v>
      </c>
      <c r="AO1375" s="24">
        <f t="shared" si="2840"/>
        <v>2007</v>
      </c>
      <c r="AP1375" s="24">
        <f t="shared" si="2841"/>
        <v>873</v>
      </c>
      <c r="AQ1375" s="24">
        <f t="shared" si="2842"/>
        <v>1841.4</v>
      </c>
      <c r="AR1375" s="24">
        <f t="shared" si="2857"/>
        <v>0</v>
      </c>
      <c r="AS1375" s="24">
        <f t="shared" si="2855"/>
        <v>2007</v>
      </c>
      <c r="AT1375" s="24">
        <f t="shared" si="2857"/>
        <v>0</v>
      </c>
      <c r="AU1375" s="6"/>
    </row>
    <row r="1376" spans="1:47" x14ac:dyDescent="0.35">
      <c r="A1376" s="13" t="s">
        <v>370</v>
      </c>
      <c r="B1376" s="13" t="s">
        <v>183</v>
      </c>
      <c r="C1376" s="13" t="s">
        <v>14</v>
      </c>
      <c r="D1376" s="13" t="s">
        <v>185</v>
      </c>
      <c r="E1376" s="13"/>
      <c r="F1376" s="15" t="s">
        <v>232</v>
      </c>
      <c r="G1376" s="21">
        <f t="shared" si="2857"/>
        <v>2007</v>
      </c>
      <c r="H1376" s="21">
        <f t="shared" si="2857"/>
        <v>873</v>
      </c>
      <c r="I1376" s="21">
        <f t="shared" si="2857"/>
        <v>1841.4</v>
      </c>
      <c r="J1376" s="21">
        <f t="shared" si="2857"/>
        <v>0</v>
      </c>
      <c r="K1376" s="21">
        <f t="shared" si="2857"/>
        <v>0</v>
      </c>
      <c r="L1376" s="21">
        <f t="shared" si="2857"/>
        <v>0</v>
      </c>
      <c r="M1376" s="21">
        <f t="shared" si="2792"/>
        <v>2007</v>
      </c>
      <c r="N1376" s="21">
        <f t="shared" si="2793"/>
        <v>873</v>
      </c>
      <c r="O1376" s="21">
        <f t="shared" si="2794"/>
        <v>1841.4</v>
      </c>
      <c r="P1376" s="24">
        <f t="shared" si="2857"/>
        <v>0</v>
      </c>
      <c r="Q1376" s="24">
        <f t="shared" si="2857"/>
        <v>0</v>
      </c>
      <c r="R1376" s="24">
        <f t="shared" si="2857"/>
        <v>0</v>
      </c>
      <c r="S1376" s="24">
        <f t="shared" si="2857"/>
        <v>0</v>
      </c>
      <c r="T1376" s="24">
        <f t="shared" si="2857"/>
        <v>0</v>
      </c>
      <c r="U1376" s="24">
        <f t="shared" si="2857"/>
        <v>0</v>
      </c>
      <c r="V1376" s="24">
        <f t="shared" si="2857"/>
        <v>0</v>
      </c>
      <c r="W1376" s="24">
        <f t="shared" si="2857"/>
        <v>0</v>
      </c>
      <c r="X1376" s="24">
        <f t="shared" si="2857"/>
        <v>0</v>
      </c>
      <c r="Y1376" s="24">
        <f t="shared" si="2857"/>
        <v>0</v>
      </c>
      <c r="Z1376" s="24">
        <f t="shared" si="2818"/>
        <v>2007</v>
      </c>
      <c r="AA1376" s="24">
        <f t="shared" si="2819"/>
        <v>873</v>
      </c>
      <c r="AB1376" s="24">
        <f t="shared" si="2820"/>
        <v>1841.4</v>
      </c>
      <c r="AC1376" s="24">
        <f t="shared" si="2857"/>
        <v>0</v>
      </c>
      <c r="AD1376" s="24">
        <f t="shared" si="2857"/>
        <v>0</v>
      </c>
      <c r="AE1376" s="24">
        <f t="shared" si="2857"/>
        <v>0</v>
      </c>
      <c r="AF1376" s="24">
        <f t="shared" si="2857"/>
        <v>0</v>
      </c>
      <c r="AG1376" s="24">
        <f t="shared" si="2857"/>
        <v>0</v>
      </c>
      <c r="AH1376" s="24">
        <f t="shared" si="2857"/>
        <v>0</v>
      </c>
      <c r="AI1376" s="24">
        <f t="shared" si="2857"/>
        <v>0</v>
      </c>
      <c r="AJ1376" s="24">
        <f t="shared" si="2857"/>
        <v>0</v>
      </c>
      <c r="AK1376" s="24">
        <f t="shared" si="2857"/>
        <v>0</v>
      </c>
      <c r="AL1376" s="24">
        <f t="shared" si="2857"/>
        <v>0</v>
      </c>
      <c r="AM1376" s="24">
        <f t="shared" si="2857"/>
        <v>0</v>
      </c>
      <c r="AN1376" s="24">
        <f t="shared" si="2857"/>
        <v>0</v>
      </c>
      <c r="AO1376" s="24">
        <f t="shared" si="2840"/>
        <v>2007</v>
      </c>
      <c r="AP1376" s="24">
        <f t="shared" si="2841"/>
        <v>873</v>
      </c>
      <c r="AQ1376" s="24">
        <f t="shared" si="2842"/>
        <v>1841.4</v>
      </c>
      <c r="AR1376" s="24">
        <f t="shared" si="2857"/>
        <v>0</v>
      </c>
      <c r="AS1376" s="24">
        <f t="shared" si="2855"/>
        <v>2007</v>
      </c>
      <c r="AT1376" s="24">
        <f t="shared" si="2857"/>
        <v>0</v>
      </c>
    </row>
    <row r="1377" spans="1:47" ht="31" x14ac:dyDescent="0.35">
      <c r="A1377" s="13" t="s">
        <v>370</v>
      </c>
      <c r="B1377" s="13" t="s">
        <v>183</v>
      </c>
      <c r="C1377" s="13" t="s">
        <v>14</v>
      </c>
      <c r="D1377" s="13" t="s">
        <v>185</v>
      </c>
      <c r="E1377" s="13" t="s">
        <v>7</v>
      </c>
      <c r="F1377" s="15" t="s">
        <v>385</v>
      </c>
      <c r="G1377" s="21">
        <f t="shared" si="2857"/>
        <v>2007</v>
      </c>
      <c r="H1377" s="21">
        <f t="shared" si="2857"/>
        <v>873</v>
      </c>
      <c r="I1377" s="21">
        <f t="shared" si="2857"/>
        <v>1841.4</v>
      </c>
      <c r="J1377" s="21">
        <f t="shared" si="2857"/>
        <v>0</v>
      </c>
      <c r="K1377" s="21">
        <f t="shared" si="2857"/>
        <v>0</v>
      </c>
      <c r="L1377" s="21">
        <f t="shared" si="2857"/>
        <v>0</v>
      </c>
      <c r="M1377" s="21">
        <f t="shared" si="2792"/>
        <v>2007</v>
      </c>
      <c r="N1377" s="21">
        <f t="shared" si="2793"/>
        <v>873</v>
      </c>
      <c r="O1377" s="21">
        <f t="shared" si="2794"/>
        <v>1841.4</v>
      </c>
      <c r="P1377" s="24">
        <f t="shared" si="2857"/>
        <v>0</v>
      </c>
      <c r="Q1377" s="24">
        <f t="shared" si="2857"/>
        <v>0</v>
      </c>
      <c r="R1377" s="24">
        <f t="shared" si="2857"/>
        <v>0</v>
      </c>
      <c r="S1377" s="24">
        <f t="shared" si="2857"/>
        <v>0</v>
      </c>
      <c r="T1377" s="24">
        <f t="shared" si="2857"/>
        <v>0</v>
      </c>
      <c r="U1377" s="24">
        <f t="shared" si="2857"/>
        <v>0</v>
      </c>
      <c r="V1377" s="24">
        <f t="shared" si="2857"/>
        <v>0</v>
      </c>
      <c r="W1377" s="24">
        <f t="shared" si="2857"/>
        <v>0</v>
      </c>
      <c r="X1377" s="24">
        <f t="shared" si="2857"/>
        <v>0</v>
      </c>
      <c r="Y1377" s="24">
        <f t="shared" si="2857"/>
        <v>0</v>
      </c>
      <c r="Z1377" s="24">
        <f t="shared" si="2818"/>
        <v>2007</v>
      </c>
      <c r="AA1377" s="24">
        <f t="shared" si="2819"/>
        <v>873</v>
      </c>
      <c r="AB1377" s="24">
        <f t="shared" si="2820"/>
        <v>1841.4</v>
      </c>
      <c r="AC1377" s="24">
        <f t="shared" si="2857"/>
        <v>0</v>
      </c>
      <c r="AD1377" s="24">
        <f t="shared" si="2857"/>
        <v>0</v>
      </c>
      <c r="AE1377" s="24">
        <f t="shared" si="2857"/>
        <v>0</v>
      </c>
      <c r="AF1377" s="24">
        <f t="shared" si="2857"/>
        <v>0</v>
      </c>
      <c r="AG1377" s="24">
        <f t="shared" si="2857"/>
        <v>0</v>
      </c>
      <c r="AH1377" s="24">
        <f t="shared" si="2857"/>
        <v>0</v>
      </c>
      <c r="AI1377" s="24">
        <f t="shared" si="2857"/>
        <v>0</v>
      </c>
      <c r="AJ1377" s="24">
        <f t="shared" si="2857"/>
        <v>0</v>
      </c>
      <c r="AK1377" s="24">
        <f t="shared" si="2857"/>
        <v>0</v>
      </c>
      <c r="AL1377" s="24">
        <f t="shared" si="2857"/>
        <v>0</v>
      </c>
      <c r="AM1377" s="24">
        <f t="shared" si="2857"/>
        <v>0</v>
      </c>
      <c r="AN1377" s="24">
        <f t="shared" si="2857"/>
        <v>0</v>
      </c>
      <c r="AO1377" s="24">
        <f t="shared" si="2840"/>
        <v>2007</v>
      </c>
      <c r="AP1377" s="24">
        <f t="shared" si="2841"/>
        <v>873</v>
      </c>
      <c r="AQ1377" s="24">
        <f t="shared" si="2842"/>
        <v>1841.4</v>
      </c>
      <c r="AR1377" s="24">
        <f t="shared" si="2857"/>
        <v>0</v>
      </c>
      <c r="AS1377" s="24">
        <f t="shared" si="2855"/>
        <v>2007</v>
      </c>
      <c r="AT1377" s="24">
        <f t="shared" si="2857"/>
        <v>0</v>
      </c>
    </row>
    <row r="1378" spans="1:47" ht="31" x14ac:dyDescent="0.35">
      <c r="A1378" s="13" t="s">
        <v>370</v>
      </c>
      <c r="B1378" s="13" t="s">
        <v>183</v>
      </c>
      <c r="C1378" s="13" t="s">
        <v>14</v>
      </c>
      <c r="D1378" s="13" t="s">
        <v>185</v>
      </c>
      <c r="E1378" s="13">
        <v>240</v>
      </c>
      <c r="F1378" s="15" t="s">
        <v>374</v>
      </c>
      <c r="G1378" s="21">
        <v>2007</v>
      </c>
      <c r="H1378" s="21">
        <v>873</v>
      </c>
      <c r="I1378" s="21">
        <v>1841.4</v>
      </c>
      <c r="J1378" s="21"/>
      <c r="K1378" s="21"/>
      <c r="L1378" s="21"/>
      <c r="M1378" s="21">
        <f t="shared" si="2792"/>
        <v>2007</v>
      </c>
      <c r="N1378" s="21">
        <f t="shared" si="2793"/>
        <v>873</v>
      </c>
      <c r="O1378" s="21">
        <f t="shared" si="2794"/>
        <v>1841.4</v>
      </c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>
        <f t="shared" si="2818"/>
        <v>2007</v>
      </c>
      <c r="AA1378" s="24">
        <f t="shared" si="2819"/>
        <v>873</v>
      </c>
      <c r="AB1378" s="24">
        <f t="shared" si="2820"/>
        <v>1841.4</v>
      </c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>
        <f t="shared" si="2840"/>
        <v>2007</v>
      </c>
      <c r="AP1378" s="24">
        <f t="shared" si="2841"/>
        <v>873</v>
      </c>
      <c r="AQ1378" s="24">
        <f t="shared" si="2842"/>
        <v>1841.4</v>
      </c>
      <c r="AR1378" s="24"/>
      <c r="AS1378" s="24">
        <f t="shared" si="2855"/>
        <v>2007</v>
      </c>
      <c r="AT1378" s="24"/>
    </row>
    <row r="1379" spans="1:47" ht="31" x14ac:dyDescent="0.35">
      <c r="A1379" s="13" t="s">
        <v>370</v>
      </c>
      <c r="B1379" s="13" t="s">
        <v>183</v>
      </c>
      <c r="C1379" s="13" t="s">
        <v>14</v>
      </c>
      <c r="D1379" s="13" t="s">
        <v>34</v>
      </c>
      <c r="E1379" s="13"/>
      <c r="F1379" s="15" t="s">
        <v>47</v>
      </c>
      <c r="G1379" s="21">
        <f>G1380</f>
        <v>2164</v>
      </c>
      <c r="H1379" s="21">
        <f t="shared" ref="H1379:AT1382" si="2868">H1380</f>
        <v>0</v>
      </c>
      <c r="I1379" s="21">
        <f t="shared" si="2868"/>
        <v>0</v>
      </c>
      <c r="J1379" s="21">
        <f t="shared" si="2868"/>
        <v>0</v>
      </c>
      <c r="K1379" s="21">
        <f t="shared" si="2868"/>
        <v>0</v>
      </c>
      <c r="L1379" s="21">
        <f t="shared" si="2868"/>
        <v>0</v>
      </c>
      <c r="M1379" s="21">
        <f t="shared" si="2792"/>
        <v>2164</v>
      </c>
      <c r="N1379" s="21">
        <f t="shared" si="2793"/>
        <v>0</v>
      </c>
      <c r="O1379" s="21">
        <f t="shared" si="2794"/>
        <v>0</v>
      </c>
      <c r="P1379" s="24">
        <f t="shared" si="2868"/>
        <v>0</v>
      </c>
      <c r="Q1379" s="24">
        <f t="shared" si="2868"/>
        <v>0</v>
      </c>
      <c r="R1379" s="24">
        <f t="shared" si="2868"/>
        <v>0</v>
      </c>
      <c r="S1379" s="24">
        <f t="shared" si="2868"/>
        <v>0</v>
      </c>
      <c r="T1379" s="24">
        <f t="shared" si="2868"/>
        <v>0</v>
      </c>
      <c r="U1379" s="24">
        <f t="shared" si="2868"/>
        <v>0</v>
      </c>
      <c r="V1379" s="24">
        <f t="shared" si="2868"/>
        <v>0</v>
      </c>
      <c r="W1379" s="24">
        <f t="shared" si="2868"/>
        <v>0</v>
      </c>
      <c r="X1379" s="24">
        <f t="shared" si="2868"/>
        <v>0</v>
      </c>
      <c r="Y1379" s="24">
        <f t="shared" si="2868"/>
        <v>0</v>
      </c>
      <c r="Z1379" s="24">
        <f t="shared" si="2818"/>
        <v>2164</v>
      </c>
      <c r="AA1379" s="24">
        <f t="shared" si="2819"/>
        <v>0</v>
      </c>
      <c r="AB1379" s="24">
        <f t="shared" si="2820"/>
        <v>0</v>
      </c>
      <c r="AC1379" s="24">
        <f t="shared" si="2868"/>
        <v>0</v>
      </c>
      <c r="AD1379" s="24">
        <f t="shared" si="2868"/>
        <v>0</v>
      </c>
      <c r="AE1379" s="24">
        <f t="shared" si="2868"/>
        <v>0</v>
      </c>
      <c r="AF1379" s="24">
        <f t="shared" si="2868"/>
        <v>0</v>
      </c>
      <c r="AG1379" s="24">
        <f t="shared" si="2868"/>
        <v>0</v>
      </c>
      <c r="AH1379" s="24">
        <f t="shared" si="2868"/>
        <v>166.74199999999999</v>
      </c>
      <c r="AI1379" s="24">
        <f t="shared" si="2868"/>
        <v>0</v>
      </c>
      <c r="AJ1379" s="24">
        <f t="shared" si="2868"/>
        <v>0</v>
      </c>
      <c r="AK1379" s="24">
        <f t="shared" si="2868"/>
        <v>0</v>
      </c>
      <c r="AL1379" s="24">
        <f t="shared" si="2868"/>
        <v>0</v>
      </c>
      <c r="AM1379" s="24">
        <f t="shared" si="2868"/>
        <v>0</v>
      </c>
      <c r="AN1379" s="24">
        <f t="shared" si="2868"/>
        <v>0</v>
      </c>
      <c r="AO1379" s="24">
        <f t="shared" si="2840"/>
        <v>2330.7420000000002</v>
      </c>
      <c r="AP1379" s="24">
        <f t="shared" si="2841"/>
        <v>0</v>
      </c>
      <c r="AQ1379" s="24">
        <f t="shared" si="2842"/>
        <v>0</v>
      </c>
      <c r="AR1379" s="24">
        <f t="shared" si="2868"/>
        <v>0</v>
      </c>
      <c r="AS1379" s="24">
        <f t="shared" si="2855"/>
        <v>2330.7420000000002</v>
      </c>
      <c r="AT1379" s="24">
        <f t="shared" si="2868"/>
        <v>0</v>
      </c>
      <c r="AU1379" s="6"/>
    </row>
    <row r="1380" spans="1:47" ht="31" x14ac:dyDescent="0.35">
      <c r="A1380" s="13" t="s">
        <v>370</v>
      </c>
      <c r="B1380" s="13" t="s">
        <v>183</v>
      </c>
      <c r="C1380" s="13" t="s">
        <v>14</v>
      </c>
      <c r="D1380" s="13" t="s">
        <v>68</v>
      </c>
      <c r="E1380" s="13"/>
      <c r="F1380" s="15" t="s">
        <v>81</v>
      </c>
      <c r="G1380" s="21">
        <f>G1381</f>
        <v>2164</v>
      </c>
      <c r="H1380" s="21">
        <f t="shared" si="2868"/>
        <v>0</v>
      </c>
      <c r="I1380" s="21">
        <f t="shared" si="2868"/>
        <v>0</v>
      </c>
      <c r="J1380" s="21">
        <f t="shared" si="2868"/>
        <v>0</v>
      </c>
      <c r="K1380" s="21">
        <f t="shared" si="2868"/>
        <v>0</v>
      </c>
      <c r="L1380" s="21">
        <f t="shared" si="2868"/>
        <v>0</v>
      </c>
      <c r="M1380" s="21">
        <f t="shared" si="2792"/>
        <v>2164</v>
      </c>
      <c r="N1380" s="21">
        <f t="shared" si="2793"/>
        <v>0</v>
      </c>
      <c r="O1380" s="21">
        <f t="shared" si="2794"/>
        <v>0</v>
      </c>
      <c r="P1380" s="24">
        <f t="shared" si="2868"/>
        <v>0</v>
      </c>
      <c r="Q1380" s="24">
        <f t="shared" si="2868"/>
        <v>0</v>
      </c>
      <c r="R1380" s="24">
        <f t="shared" si="2868"/>
        <v>0</v>
      </c>
      <c r="S1380" s="24">
        <f t="shared" si="2868"/>
        <v>0</v>
      </c>
      <c r="T1380" s="24">
        <f t="shared" si="2868"/>
        <v>0</v>
      </c>
      <c r="U1380" s="24">
        <f t="shared" si="2868"/>
        <v>0</v>
      </c>
      <c r="V1380" s="24">
        <f t="shared" si="2868"/>
        <v>0</v>
      </c>
      <c r="W1380" s="24">
        <f t="shared" si="2868"/>
        <v>0</v>
      </c>
      <c r="X1380" s="24">
        <f t="shared" si="2868"/>
        <v>0</v>
      </c>
      <c r="Y1380" s="24">
        <f t="shared" si="2868"/>
        <v>0</v>
      </c>
      <c r="Z1380" s="24">
        <f t="shared" si="2818"/>
        <v>2164</v>
      </c>
      <c r="AA1380" s="24">
        <f t="shared" si="2819"/>
        <v>0</v>
      </c>
      <c r="AB1380" s="24">
        <f t="shared" si="2820"/>
        <v>0</v>
      </c>
      <c r="AC1380" s="24">
        <f t="shared" si="2868"/>
        <v>0</v>
      </c>
      <c r="AD1380" s="24">
        <f t="shared" si="2868"/>
        <v>0</v>
      </c>
      <c r="AE1380" s="24">
        <f t="shared" si="2868"/>
        <v>0</v>
      </c>
      <c r="AF1380" s="24">
        <f t="shared" si="2868"/>
        <v>0</v>
      </c>
      <c r="AG1380" s="24">
        <f t="shared" si="2868"/>
        <v>0</v>
      </c>
      <c r="AH1380" s="24">
        <f t="shared" si="2868"/>
        <v>166.74199999999999</v>
      </c>
      <c r="AI1380" s="24">
        <f t="shared" si="2868"/>
        <v>0</v>
      </c>
      <c r="AJ1380" s="24">
        <f t="shared" si="2868"/>
        <v>0</v>
      </c>
      <c r="AK1380" s="24">
        <f t="shared" si="2868"/>
        <v>0</v>
      </c>
      <c r="AL1380" s="24">
        <f t="shared" si="2868"/>
        <v>0</v>
      </c>
      <c r="AM1380" s="24">
        <f t="shared" si="2868"/>
        <v>0</v>
      </c>
      <c r="AN1380" s="24">
        <f t="shared" si="2868"/>
        <v>0</v>
      </c>
      <c r="AO1380" s="24">
        <f t="shared" si="2840"/>
        <v>2330.7420000000002</v>
      </c>
      <c r="AP1380" s="24">
        <f t="shared" si="2841"/>
        <v>0</v>
      </c>
      <c r="AQ1380" s="24">
        <f t="shared" si="2842"/>
        <v>0</v>
      </c>
      <c r="AR1380" s="24">
        <f t="shared" si="2868"/>
        <v>0</v>
      </c>
      <c r="AS1380" s="24">
        <f t="shared" si="2855"/>
        <v>2330.7420000000002</v>
      </c>
      <c r="AT1380" s="24">
        <f t="shared" si="2868"/>
        <v>0</v>
      </c>
      <c r="AU1380" s="6"/>
    </row>
    <row r="1381" spans="1:47" ht="46.5" x14ac:dyDescent="0.35">
      <c r="A1381" s="13" t="s">
        <v>370</v>
      </c>
      <c r="B1381" s="13" t="s">
        <v>183</v>
      </c>
      <c r="C1381" s="13" t="s">
        <v>14</v>
      </c>
      <c r="D1381" s="13" t="s">
        <v>62</v>
      </c>
      <c r="E1381" s="13"/>
      <c r="F1381" s="15" t="s">
        <v>82</v>
      </c>
      <c r="G1381" s="21">
        <f>G1382</f>
        <v>2164</v>
      </c>
      <c r="H1381" s="21">
        <f t="shared" si="2868"/>
        <v>0</v>
      </c>
      <c r="I1381" s="21">
        <f t="shared" si="2868"/>
        <v>0</v>
      </c>
      <c r="J1381" s="21">
        <f t="shared" si="2868"/>
        <v>0</v>
      </c>
      <c r="K1381" s="21">
        <f t="shared" si="2868"/>
        <v>0</v>
      </c>
      <c r="L1381" s="21">
        <f t="shared" si="2868"/>
        <v>0</v>
      </c>
      <c r="M1381" s="21">
        <f t="shared" si="2792"/>
        <v>2164</v>
      </c>
      <c r="N1381" s="21">
        <f t="shared" si="2793"/>
        <v>0</v>
      </c>
      <c r="O1381" s="21">
        <f t="shared" si="2794"/>
        <v>0</v>
      </c>
      <c r="P1381" s="24">
        <f t="shared" si="2868"/>
        <v>0</v>
      </c>
      <c r="Q1381" s="24">
        <f t="shared" si="2868"/>
        <v>0</v>
      </c>
      <c r="R1381" s="24">
        <f t="shared" si="2868"/>
        <v>0</v>
      </c>
      <c r="S1381" s="24">
        <f t="shared" si="2868"/>
        <v>0</v>
      </c>
      <c r="T1381" s="24">
        <f t="shared" si="2868"/>
        <v>0</v>
      </c>
      <c r="U1381" s="24">
        <f t="shared" si="2868"/>
        <v>0</v>
      </c>
      <c r="V1381" s="24">
        <f t="shared" si="2868"/>
        <v>0</v>
      </c>
      <c r="W1381" s="24">
        <f t="shared" si="2868"/>
        <v>0</v>
      </c>
      <c r="X1381" s="24">
        <f t="shared" si="2868"/>
        <v>0</v>
      </c>
      <c r="Y1381" s="24">
        <f t="shared" si="2868"/>
        <v>0</v>
      </c>
      <c r="Z1381" s="24">
        <f t="shared" si="2818"/>
        <v>2164</v>
      </c>
      <c r="AA1381" s="24">
        <f t="shared" si="2819"/>
        <v>0</v>
      </c>
      <c r="AB1381" s="24">
        <f t="shared" si="2820"/>
        <v>0</v>
      </c>
      <c r="AC1381" s="24">
        <f t="shared" si="2868"/>
        <v>0</v>
      </c>
      <c r="AD1381" s="24">
        <f t="shared" si="2868"/>
        <v>0</v>
      </c>
      <c r="AE1381" s="24">
        <f t="shared" si="2868"/>
        <v>0</v>
      </c>
      <c r="AF1381" s="24">
        <f t="shared" si="2868"/>
        <v>0</v>
      </c>
      <c r="AG1381" s="24">
        <f t="shared" si="2868"/>
        <v>0</v>
      </c>
      <c r="AH1381" s="24">
        <f t="shared" si="2868"/>
        <v>166.74199999999999</v>
      </c>
      <c r="AI1381" s="24">
        <f t="shared" si="2868"/>
        <v>0</v>
      </c>
      <c r="AJ1381" s="24">
        <f t="shared" si="2868"/>
        <v>0</v>
      </c>
      <c r="AK1381" s="24">
        <f t="shared" si="2868"/>
        <v>0</v>
      </c>
      <c r="AL1381" s="24">
        <f t="shared" si="2868"/>
        <v>0</v>
      </c>
      <c r="AM1381" s="24">
        <f t="shared" si="2868"/>
        <v>0</v>
      </c>
      <c r="AN1381" s="24">
        <f t="shared" si="2868"/>
        <v>0</v>
      </c>
      <c r="AO1381" s="24">
        <f t="shared" si="2840"/>
        <v>2330.7420000000002</v>
      </c>
      <c r="AP1381" s="24">
        <f t="shared" si="2841"/>
        <v>0</v>
      </c>
      <c r="AQ1381" s="24">
        <f t="shared" si="2842"/>
        <v>0</v>
      </c>
      <c r="AR1381" s="24">
        <f t="shared" si="2868"/>
        <v>0</v>
      </c>
      <c r="AS1381" s="24">
        <f t="shared" si="2855"/>
        <v>2330.7420000000002</v>
      </c>
      <c r="AT1381" s="24">
        <f t="shared" si="2868"/>
        <v>0</v>
      </c>
    </row>
    <row r="1382" spans="1:47" ht="31" x14ac:dyDescent="0.35">
      <c r="A1382" s="13" t="s">
        <v>370</v>
      </c>
      <c r="B1382" s="13" t="s">
        <v>183</v>
      </c>
      <c r="C1382" s="13" t="s">
        <v>14</v>
      </c>
      <c r="D1382" s="13" t="s">
        <v>62</v>
      </c>
      <c r="E1382" s="13" t="s">
        <v>7</v>
      </c>
      <c r="F1382" s="15" t="s">
        <v>385</v>
      </c>
      <c r="G1382" s="21">
        <f>G1383</f>
        <v>2164</v>
      </c>
      <c r="H1382" s="21">
        <f t="shared" si="2868"/>
        <v>0</v>
      </c>
      <c r="I1382" s="21">
        <f t="shared" si="2868"/>
        <v>0</v>
      </c>
      <c r="J1382" s="21">
        <f t="shared" si="2868"/>
        <v>0</v>
      </c>
      <c r="K1382" s="21">
        <f t="shared" si="2868"/>
        <v>0</v>
      </c>
      <c r="L1382" s="21">
        <f t="shared" si="2868"/>
        <v>0</v>
      </c>
      <c r="M1382" s="21">
        <f t="shared" si="2792"/>
        <v>2164</v>
      </c>
      <c r="N1382" s="21">
        <f t="shared" si="2793"/>
        <v>0</v>
      </c>
      <c r="O1382" s="21">
        <f t="shared" si="2794"/>
        <v>0</v>
      </c>
      <c r="P1382" s="24">
        <f t="shared" si="2868"/>
        <v>0</v>
      </c>
      <c r="Q1382" s="24">
        <f t="shared" si="2868"/>
        <v>0</v>
      </c>
      <c r="R1382" s="24">
        <f t="shared" si="2868"/>
        <v>0</v>
      </c>
      <c r="S1382" s="24">
        <f t="shared" si="2868"/>
        <v>0</v>
      </c>
      <c r="T1382" s="24">
        <f t="shared" si="2868"/>
        <v>0</v>
      </c>
      <c r="U1382" s="24">
        <f t="shared" si="2868"/>
        <v>0</v>
      </c>
      <c r="V1382" s="24">
        <f t="shared" si="2868"/>
        <v>0</v>
      </c>
      <c r="W1382" s="24">
        <f t="shared" si="2868"/>
        <v>0</v>
      </c>
      <c r="X1382" s="24">
        <f t="shared" si="2868"/>
        <v>0</v>
      </c>
      <c r="Y1382" s="24">
        <f t="shared" si="2868"/>
        <v>0</v>
      </c>
      <c r="Z1382" s="24">
        <f t="shared" si="2818"/>
        <v>2164</v>
      </c>
      <c r="AA1382" s="24">
        <f t="shared" si="2819"/>
        <v>0</v>
      </c>
      <c r="AB1382" s="24">
        <f t="shared" si="2820"/>
        <v>0</v>
      </c>
      <c r="AC1382" s="24">
        <f t="shared" si="2868"/>
        <v>0</v>
      </c>
      <c r="AD1382" s="24">
        <f t="shared" si="2868"/>
        <v>0</v>
      </c>
      <c r="AE1382" s="24">
        <f t="shared" si="2868"/>
        <v>0</v>
      </c>
      <c r="AF1382" s="24">
        <f t="shared" si="2868"/>
        <v>0</v>
      </c>
      <c r="AG1382" s="24">
        <f t="shared" si="2868"/>
        <v>0</v>
      </c>
      <c r="AH1382" s="24">
        <f t="shared" si="2868"/>
        <v>166.74199999999999</v>
      </c>
      <c r="AI1382" s="24">
        <f t="shared" si="2868"/>
        <v>0</v>
      </c>
      <c r="AJ1382" s="24">
        <f t="shared" si="2868"/>
        <v>0</v>
      </c>
      <c r="AK1382" s="24">
        <f t="shared" si="2868"/>
        <v>0</v>
      </c>
      <c r="AL1382" s="24">
        <f t="shared" si="2868"/>
        <v>0</v>
      </c>
      <c r="AM1382" s="24">
        <f t="shared" si="2868"/>
        <v>0</v>
      </c>
      <c r="AN1382" s="24">
        <f t="shared" si="2868"/>
        <v>0</v>
      </c>
      <c r="AO1382" s="24">
        <f t="shared" si="2840"/>
        <v>2330.7420000000002</v>
      </c>
      <c r="AP1382" s="24">
        <f t="shared" si="2841"/>
        <v>0</v>
      </c>
      <c r="AQ1382" s="24">
        <f t="shared" si="2842"/>
        <v>0</v>
      </c>
      <c r="AR1382" s="24">
        <f t="shared" si="2868"/>
        <v>0</v>
      </c>
      <c r="AS1382" s="24">
        <f t="shared" si="2855"/>
        <v>2330.7420000000002</v>
      </c>
      <c r="AT1382" s="24">
        <f t="shared" si="2868"/>
        <v>0</v>
      </c>
    </row>
    <row r="1383" spans="1:47" ht="31" x14ac:dyDescent="0.35">
      <c r="A1383" s="13" t="s">
        <v>370</v>
      </c>
      <c r="B1383" s="13" t="s">
        <v>183</v>
      </c>
      <c r="C1383" s="13" t="s">
        <v>14</v>
      </c>
      <c r="D1383" s="13" t="s">
        <v>62</v>
      </c>
      <c r="E1383" s="13" t="s">
        <v>317</v>
      </c>
      <c r="F1383" s="15" t="s">
        <v>374</v>
      </c>
      <c r="G1383" s="21">
        <v>2164</v>
      </c>
      <c r="H1383" s="21">
        <v>0</v>
      </c>
      <c r="I1383" s="21">
        <v>0</v>
      </c>
      <c r="J1383" s="21"/>
      <c r="K1383" s="21"/>
      <c r="L1383" s="21"/>
      <c r="M1383" s="21">
        <f t="shared" ref="M1383:M1458" si="2869">G1383+J1383</f>
        <v>2164</v>
      </c>
      <c r="N1383" s="21">
        <f t="shared" ref="N1383:N1458" si="2870">H1383+K1383</f>
        <v>0</v>
      </c>
      <c r="O1383" s="21">
        <f t="shared" ref="O1383:O1458" si="2871">I1383+L1383</f>
        <v>0</v>
      </c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>
        <f t="shared" si="2818"/>
        <v>2164</v>
      </c>
      <c r="AA1383" s="24">
        <f t="shared" si="2819"/>
        <v>0</v>
      </c>
      <c r="AB1383" s="24">
        <f t="shared" si="2820"/>
        <v>0</v>
      </c>
      <c r="AC1383" s="24"/>
      <c r="AD1383" s="24"/>
      <c r="AE1383" s="24"/>
      <c r="AF1383" s="24"/>
      <c r="AG1383" s="24"/>
      <c r="AH1383" s="24">
        <v>166.74199999999999</v>
      </c>
      <c r="AI1383" s="24"/>
      <c r="AJ1383" s="24"/>
      <c r="AK1383" s="24"/>
      <c r="AL1383" s="24"/>
      <c r="AM1383" s="24"/>
      <c r="AN1383" s="24"/>
      <c r="AO1383" s="24">
        <f t="shared" si="2840"/>
        <v>2330.7420000000002</v>
      </c>
      <c r="AP1383" s="24">
        <f t="shared" si="2841"/>
        <v>0</v>
      </c>
      <c r="AQ1383" s="24">
        <f t="shared" si="2842"/>
        <v>0</v>
      </c>
      <c r="AR1383" s="24"/>
      <c r="AS1383" s="24">
        <f t="shared" si="2855"/>
        <v>2330.7420000000002</v>
      </c>
      <c r="AT1383" s="24"/>
    </row>
    <row r="1384" spans="1:47" s="3" customFormat="1" x14ac:dyDescent="0.35">
      <c r="A1384" s="17" t="s">
        <v>370</v>
      </c>
      <c r="B1384" s="17" t="s">
        <v>60</v>
      </c>
      <c r="C1384" s="17"/>
      <c r="D1384" s="17"/>
      <c r="E1384" s="17"/>
      <c r="F1384" s="8" t="s">
        <v>393</v>
      </c>
      <c r="G1384" s="19">
        <f t="shared" ref="G1384:L1384" si="2872">G1391</f>
        <v>3609.4</v>
      </c>
      <c r="H1384" s="19">
        <f t="shared" si="2872"/>
        <v>3602.2</v>
      </c>
      <c r="I1384" s="19">
        <f t="shared" si="2872"/>
        <v>3602.2</v>
      </c>
      <c r="J1384" s="19">
        <f t="shared" si="2872"/>
        <v>0</v>
      </c>
      <c r="K1384" s="19">
        <f t="shared" si="2872"/>
        <v>0</v>
      </c>
      <c r="L1384" s="19">
        <f t="shared" si="2872"/>
        <v>0</v>
      </c>
      <c r="M1384" s="21">
        <f t="shared" si="2869"/>
        <v>3609.4</v>
      </c>
      <c r="N1384" s="21">
        <f t="shared" si="2870"/>
        <v>3602.2</v>
      </c>
      <c r="O1384" s="21">
        <f t="shared" si="2871"/>
        <v>3602.2</v>
      </c>
      <c r="P1384" s="22">
        <f t="shared" ref="P1384:Y1384" si="2873">P1391</f>
        <v>0</v>
      </c>
      <c r="Q1384" s="22">
        <f t="shared" si="2873"/>
        <v>0</v>
      </c>
      <c r="R1384" s="22">
        <f t="shared" si="2873"/>
        <v>0</v>
      </c>
      <c r="S1384" s="22">
        <f t="shared" si="2873"/>
        <v>0</v>
      </c>
      <c r="T1384" s="22">
        <f t="shared" si="2873"/>
        <v>0</v>
      </c>
      <c r="U1384" s="22">
        <f t="shared" si="2873"/>
        <v>0</v>
      </c>
      <c r="V1384" s="22">
        <f t="shared" si="2873"/>
        <v>0</v>
      </c>
      <c r="W1384" s="22">
        <f t="shared" si="2873"/>
        <v>0</v>
      </c>
      <c r="X1384" s="22">
        <f t="shared" si="2873"/>
        <v>0</v>
      </c>
      <c r="Y1384" s="22">
        <f t="shared" si="2873"/>
        <v>0</v>
      </c>
      <c r="Z1384" s="22">
        <f t="shared" si="2818"/>
        <v>3609.4</v>
      </c>
      <c r="AA1384" s="22">
        <f t="shared" si="2819"/>
        <v>3602.2</v>
      </c>
      <c r="AB1384" s="22">
        <f t="shared" si="2820"/>
        <v>3602.2</v>
      </c>
      <c r="AC1384" s="22">
        <f>AC1391+AC1385</f>
        <v>0</v>
      </c>
      <c r="AD1384" s="22">
        <f t="shared" ref="AD1384:AT1384" si="2874">AD1391+AD1385</f>
        <v>0</v>
      </c>
      <c r="AE1384" s="22">
        <f t="shared" ref="AE1384" si="2875">AE1391+AE1385</f>
        <v>0</v>
      </c>
      <c r="AF1384" s="22">
        <f t="shared" si="2874"/>
        <v>0</v>
      </c>
      <c r="AG1384" s="22">
        <f t="shared" ref="AG1384" si="2876">AG1391+AG1385</f>
        <v>0</v>
      </c>
      <c r="AH1384" s="22">
        <f t="shared" si="2874"/>
        <v>52.868000000000002</v>
      </c>
      <c r="AI1384" s="22">
        <f t="shared" ref="AI1384" si="2877">AI1391+AI1385</f>
        <v>0</v>
      </c>
      <c r="AJ1384" s="22">
        <f t="shared" si="2874"/>
        <v>0</v>
      </c>
      <c r="AK1384" s="22">
        <f t="shared" si="2874"/>
        <v>0</v>
      </c>
      <c r="AL1384" s="22">
        <f t="shared" ref="AL1384" si="2878">AL1391+AL1385</f>
        <v>0</v>
      </c>
      <c r="AM1384" s="22">
        <f t="shared" ref="AM1384:AN1384" si="2879">AM1391+AM1385</f>
        <v>0</v>
      </c>
      <c r="AN1384" s="22">
        <f t="shared" si="2879"/>
        <v>0</v>
      </c>
      <c r="AO1384" s="22">
        <f t="shared" si="2840"/>
        <v>3662.268</v>
      </c>
      <c r="AP1384" s="22">
        <f t="shared" si="2841"/>
        <v>3602.2</v>
      </c>
      <c r="AQ1384" s="22">
        <f t="shared" si="2842"/>
        <v>3602.2</v>
      </c>
      <c r="AR1384" s="22">
        <f t="shared" ref="AR1384" si="2880">AR1391+AR1385</f>
        <v>0</v>
      </c>
      <c r="AS1384" s="22">
        <f t="shared" si="2855"/>
        <v>3662.268</v>
      </c>
      <c r="AT1384" s="22">
        <f t="shared" si="2874"/>
        <v>0</v>
      </c>
    </row>
    <row r="1385" spans="1:47" s="16" customFormat="1" x14ac:dyDescent="0.35">
      <c r="A1385" s="18" t="s">
        <v>370</v>
      </c>
      <c r="B1385" s="18" t="s">
        <v>60</v>
      </c>
      <c r="C1385" s="18" t="s">
        <v>14</v>
      </c>
      <c r="D1385" s="18"/>
      <c r="E1385" s="18"/>
      <c r="F1385" s="11" t="s">
        <v>662</v>
      </c>
      <c r="G1385" s="19"/>
      <c r="H1385" s="19"/>
      <c r="I1385" s="19"/>
      <c r="J1385" s="19"/>
      <c r="K1385" s="19"/>
      <c r="L1385" s="19"/>
      <c r="M1385" s="21"/>
      <c r="N1385" s="21"/>
      <c r="O1385" s="21"/>
      <c r="P1385" s="22"/>
      <c r="Q1385" s="22"/>
      <c r="R1385" s="22"/>
      <c r="S1385" s="22"/>
      <c r="T1385" s="22"/>
      <c r="U1385" s="22"/>
      <c r="V1385" s="22"/>
      <c r="W1385" s="22"/>
      <c r="X1385" s="22"/>
      <c r="Y1385" s="22"/>
      <c r="Z1385" s="23">
        <f>Z1386</f>
        <v>0</v>
      </c>
      <c r="AA1385" s="23">
        <f t="shared" ref="AA1385:AT1389" si="2881">AA1386</f>
        <v>0</v>
      </c>
      <c r="AB1385" s="23">
        <f t="shared" si="2881"/>
        <v>0</v>
      </c>
      <c r="AC1385" s="23">
        <f t="shared" si="2881"/>
        <v>100</v>
      </c>
      <c r="AD1385" s="23">
        <f t="shared" si="2881"/>
        <v>0</v>
      </c>
      <c r="AE1385" s="23">
        <f t="shared" si="2881"/>
        <v>0</v>
      </c>
      <c r="AF1385" s="23">
        <f t="shared" si="2881"/>
        <v>0</v>
      </c>
      <c r="AG1385" s="23">
        <f t="shared" si="2881"/>
        <v>0</v>
      </c>
      <c r="AH1385" s="23">
        <f t="shared" si="2881"/>
        <v>0</v>
      </c>
      <c r="AI1385" s="23">
        <f t="shared" si="2881"/>
        <v>0</v>
      </c>
      <c r="AJ1385" s="23">
        <f t="shared" si="2881"/>
        <v>0</v>
      </c>
      <c r="AK1385" s="23">
        <f t="shared" si="2881"/>
        <v>0</v>
      </c>
      <c r="AL1385" s="23">
        <f t="shared" si="2881"/>
        <v>0</v>
      </c>
      <c r="AM1385" s="23">
        <f t="shared" si="2881"/>
        <v>0</v>
      </c>
      <c r="AN1385" s="23">
        <f t="shared" si="2881"/>
        <v>0</v>
      </c>
      <c r="AO1385" s="23">
        <f t="shared" si="2840"/>
        <v>100</v>
      </c>
      <c r="AP1385" s="23">
        <f t="shared" si="2841"/>
        <v>0</v>
      </c>
      <c r="AQ1385" s="23">
        <f t="shared" si="2842"/>
        <v>0</v>
      </c>
      <c r="AR1385" s="23">
        <f t="shared" si="2881"/>
        <v>0</v>
      </c>
      <c r="AS1385" s="23">
        <f t="shared" si="2855"/>
        <v>100</v>
      </c>
      <c r="AT1385" s="23">
        <f t="shared" si="2881"/>
        <v>0</v>
      </c>
    </row>
    <row r="1386" spans="1:47" ht="31" x14ac:dyDescent="0.35">
      <c r="A1386" s="13" t="s">
        <v>370</v>
      </c>
      <c r="B1386" s="13" t="s">
        <v>60</v>
      </c>
      <c r="C1386" s="13" t="s">
        <v>14</v>
      </c>
      <c r="D1386" s="13" t="s">
        <v>280</v>
      </c>
      <c r="E1386" s="13"/>
      <c r="F1386" s="15" t="s">
        <v>313</v>
      </c>
      <c r="G1386" s="19"/>
      <c r="H1386" s="19"/>
      <c r="I1386" s="19"/>
      <c r="J1386" s="19"/>
      <c r="K1386" s="19"/>
      <c r="L1386" s="19"/>
      <c r="M1386" s="21"/>
      <c r="N1386" s="21"/>
      <c r="O1386" s="21"/>
      <c r="P1386" s="22"/>
      <c r="Q1386" s="22"/>
      <c r="R1386" s="22"/>
      <c r="S1386" s="22"/>
      <c r="T1386" s="22"/>
      <c r="U1386" s="22"/>
      <c r="V1386" s="22"/>
      <c r="W1386" s="22"/>
      <c r="X1386" s="22"/>
      <c r="Y1386" s="22"/>
      <c r="Z1386" s="24">
        <f>Z1387</f>
        <v>0</v>
      </c>
      <c r="AA1386" s="24">
        <f t="shared" si="2881"/>
        <v>0</v>
      </c>
      <c r="AB1386" s="24">
        <f t="shared" si="2881"/>
        <v>0</v>
      </c>
      <c r="AC1386" s="24">
        <f t="shared" si="2881"/>
        <v>100</v>
      </c>
      <c r="AD1386" s="24">
        <f t="shared" si="2881"/>
        <v>0</v>
      </c>
      <c r="AE1386" s="24">
        <f t="shared" si="2881"/>
        <v>0</v>
      </c>
      <c r="AF1386" s="24">
        <f t="shared" si="2881"/>
        <v>0</v>
      </c>
      <c r="AG1386" s="24">
        <f t="shared" si="2881"/>
        <v>0</v>
      </c>
      <c r="AH1386" s="24">
        <f t="shared" si="2881"/>
        <v>0</v>
      </c>
      <c r="AI1386" s="24">
        <f t="shared" si="2881"/>
        <v>0</v>
      </c>
      <c r="AJ1386" s="24">
        <f t="shared" si="2881"/>
        <v>0</v>
      </c>
      <c r="AK1386" s="24">
        <f t="shared" si="2881"/>
        <v>0</v>
      </c>
      <c r="AL1386" s="24">
        <f t="shared" si="2881"/>
        <v>0</v>
      </c>
      <c r="AM1386" s="24">
        <f t="shared" si="2881"/>
        <v>0</v>
      </c>
      <c r="AN1386" s="24">
        <f t="shared" si="2881"/>
        <v>0</v>
      </c>
      <c r="AO1386" s="24">
        <f t="shared" si="2840"/>
        <v>100</v>
      </c>
      <c r="AP1386" s="24">
        <f t="shared" si="2841"/>
        <v>0</v>
      </c>
      <c r="AQ1386" s="24">
        <f t="shared" si="2842"/>
        <v>0</v>
      </c>
      <c r="AR1386" s="24">
        <f t="shared" si="2881"/>
        <v>0</v>
      </c>
      <c r="AS1386" s="24">
        <f t="shared" si="2855"/>
        <v>100</v>
      </c>
      <c r="AT1386" s="24">
        <f t="shared" si="2881"/>
        <v>0</v>
      </c>
    </row>
    <row r="1387" spans="1:47" x14ac:dyDescent="0.35">
      <c r="A1387" s="13" t="s">
        <v>370</v>
      </c>
      <c r="B1387" s="13" t="s">
        <v>60</v>
      </c>
      <c r="C1387" s="13" t="s">
        <v>14</v>
      </c>
      <c r="D1387" s="13" t="s">
        <v>593</v>
      </c>
      <c r="E1387" s="13"/>
      <c r="F1387" s="15" t="s">
        <v>670</v>
      </c>
      <c r="G1387" s="19"/>
      <c r="H1387" s="19"/>
      <c r="I1387" s="19"/>
      <c r="J1387" s="19"/>
      <c r="K1387" s="19"/>
      <c r="L1387" s="19"/>
      <c r="M1387" s="21"/>
      <c r="N1387" s="21"/>
      <c r="O1387" s="21"/>
      <c r="P1387" s="22"/>
      <c r="Q1387" s="22"/>
      <c r="R1387" s="22"/>
      <c r="S1387" s="22"/>
      <c r="T1387" s="22"/>
      <c r="U1387" s="22"/>
      <c r="V1387" s="22"/>
      <c r="W1387" s="22"/>
      <c r="X1387" s="22"/>
      <c r="Y1387" s="22"/>
      <c r="Z1387" s="24">
        <f>Z1388</f>
        <v>0</v>
      </c>
      <c r="AA1387" s="24">
        <f t="shared" si="2881"/>
        <v>0</v>
      </c>
      <c r="AB1387" s="24">
        <f t="shared" si="2881"/>
        <v>0</v>
      </c>
      <c r="AC1387" s="24">
        <f t="shared" si="2881"/>
        <v>100</v>
      </c>
      <c r="AD1387" s="24">
        <f t="shared" si="2881"/>
        <v>0</v>
      </c>
      <c r="AE1387" s="24">
        <f t="shared" si="2881"/>
        <v>0</v>
      </c>
      <c r="AF1387" s="24">
        <f t="shared" si="2881"/>
        <v>0</v>
      </c>
      <c r="AG1387" s="24">
        <f t="shared" si="2881"/>
        <v>0</v>
      </c>
      <c r="AH1387" s="24">
        <f t="shared" si="2881"/>
        <v>0</v>
      </c>
      <c r="AI1387" s="24">
        <f t="shared" si="2881"/>
        <v>0</v>
      </c>
      <c r="AJ1387" s="24">
        <f t="shared" si="2881"/>
        <v>0</v>
      </c>
      <c r="AK1387" s="24">
        <f t="shared" si="2881"/>
        <v>0</v>
      </c>
      <c r="AL1387" s="24">
        <f t="shared" si="2881"/>
        <v>0</v>
      </c>
      <c r="AM1387" s="24">
        <f t="shared" si="2881"/>
        <v>0</v>
      </c>
      <c r="AN1387" s="24">
        <f t="shared" si="2881"/>
        <v>0</v>
      </c>
      <c r="AO1387" s="24">
        <f t="shared" si="2840"/>
        <v>100</v>
      </c>
      <c r="AP1387" s="24">
        <f t="shared" si="2841"/>
        <v>0</v>
      </c>
      <c r="AQ1387" s="24">
        <f t="shared" si="2842"/>
        <v>0</v>
      </c>
      <c r="AR1387" s="24">
        <f t="shared" si="2881"/>
        <v>0</v>
      </c>
      <c r="AS1387" s="24">
        <f t="shared" si="2855"/>
        <v>100</v>
      </c>
      <c r="AT1387" s="24">
        <f t="shared" si="2881"/>
        <v>0</v>
      </c>
    </row>
    <row r="1388" spans="1:47" ht="31" x14ac:dyDescent="0.35">
      <c r="A1388" s="13" t="s">
        <v>370</v>
      </c>
      <c r="B1388" s="13" t="s">
        <v>60</v>
      </c>
      <c r="C1388" s="13" t="s">
        <v>14</v>
      </c>
      <c r="D1388" s="13" t="s">
        <v>588</v>
      </c>
      <c r="E1388" s="13"/>
      <c r="F1388" s="15" t="s">
        <v>672</v>
      </c>
      <c r="G1388" s="19"/>
      <c r="H1388" s="19"/>
      <c r="I1388" s="19"/>
      <c r="J1388" s="19"/>
      <c r="K1388" s="19"/>
      <c r="L1388" s="19"/>
      <c r="M1388" s="21"/>
      <c r="N1388" s="21"/>
      <c r="O1388" s="21"/>
      <c r="P1388" s="22"/>
      <c r="Q1388" s="22"/>
      <c r="R1388" s="22"/>
      <c r="S1388" s="22"/>
      <c r="T1388" s="22"/>
      <c r="U1388" s="22"/>
      <c r="V1388" s="22"/>
      <c r="W1388" s="22"/>
      <c r="X1388" s="22"/>
      <c r="Y1388" s="22"/>
      <c r="Z1388" s="24">
        <f>Z1389</f>
        <v>0</v>
      </c>
      <c r="AA1388" s="24">
        <f t="shared" si="2881"/>
        <v>0</v>
      </c>
      <c r="AB1388" s="24">
        <f t="shared" si="2881"/>
        <v>0</v>
      </c>
      <c r="AC1388" s="24">
        <f t="shared" si="2881"/>
        <v>100</v>
      </c>
      <c r="AD1388" s="24">
        <f t="shared" si="2881"/>
        <v>0</v>
      </c>
      <c r="AE1388" s="24">
        <f t="shared" si="2881"/>
        <v>0</v>
      </c>
      <c r="AF1388" s="24">
        <f t="shared" si="2881"/>
        <v>0</v>
      </c>
      <c r="AG1388" s="24">
        <f t="shared" si="2881"/>
        <v>0</v>
      </c>
      <c r="AH1388" s="24">
        <f t="shared" si="2881"/>
        <v>0</v>
      </c>
      <c r="AI1388" s="24">
        <f t="shared" si="2881"/>
        <v>0</v>
      </c>
      <c r="AJ1388" s="24">
        <f t="shared" si="2881"/>
        <v>0</v>
      </c>
      <c r="AK1388" s="24">
        <f t="shared" si="2881"/>
        <v>0</v>
      </c>
      <c r="AL1388" s="24">
        <f t="shared" si="2881"/>
        <v>0</v>
      </c>
      <c r="AM1388" s="24">
        <f t="shared" si="2881"/>
        <v>0</v>
      </c>
      <c r="AN1388" s="24">
        <f t="shared" si="2881"/>
        <v>0</v>
      </c>
      <c r="AO1388" s="24">
        <f t="shared" si="2840"/>
        <v>100</v>
      </c>
      <c r="AP1388" s="24">
        <f t="shared" si="2841"/>
        <v>0</v>
      </c>
      <c r="AQ1388" s="24">
        <f t="shared" si="2842"/>
        <v>0</v>
      </c>
      <c r="AR1388" s="24">
        <f t="shared" si="2881"/>
        <v>0</v>
      </c>
      <c r="AS1388" s="24">
        <f t="shared" si="2855"/>
        <v>100</v>
      </c>
      <c r="AT1388" s="24">
        <f t="shared" si="2881"/>
        <v>0</v>
      </c>
    </row>
    <row r="1389" spans="1:47" ht="31" x14ac:dyDescent="0.35">
      <c r="A1389" s="13" t="s">
        <v>370</v>
      </c>
      <c r="B1389" s="13" t="s">
        <v>60</v>
      </c>
      <c r="C1389" s="13" t="s">
        <v>14</v>
      </c>
      <c r="D1389" s="13" t="s">
        <v>588</v>
      </c>
      <c r="E1389" s="13" t="s">
        <v>7</v>
      </c>
      <c r="F1389" s="15" t="s">
        <v>385</v>
      </c>
      <c r="G1389" s="19"/>
      <c r="H1389" s="19"/>
      <c r="I1389" s="19"/>
      <c r="J1389" s="19"/>
      <c r="K1389" s="19"/>
      <c r="L1389" s="19"/>
      <c r="M1389" s="21"/>
      <c r="N1389" s="21"/>
      <c r="O1389" s="21"/>
      <c r="P1389" s="22"/>
      <c r="Q1389" s="22"/>
      <c r="R1389" s="22"/>
      <c r="S1389" s="22"/>
      <c r="T1389" s="22"/>
      <c r="U1389" s="22"/>
      <c r="V1389" s="22"/>
      <c r="W1389" s="22"/>
      <c r="X1389" s="22"/>
      <c r="Y1389" s="22"/>
      <c r="Z1389" s="24">
        <f>Z1390</f>
        <v>0</v>
      </c>
      <c r="AA1389" s="24">
        <f t="shared" si="2881"/>
        <v>0</v>
      </c>
      <c r="AB1389" s="24">
        <f t="shared" si="2881"/>
        <v>0</v>
      </c>
      <c r="AC1389" s="24">
        <f t="shared" si="2881"/>
        <v>100</v>
      </c>
      <c r="AD1389" s="24">
        <f t="shared" si="2881"/>
        <v>0</v>
      </c>
      <c r="AE1389" s="24">
        <f t="shared" si="2881"/>
        <v>0</v>
      </c>
      <c r="AF1389" s="24">
        <f t="shared" si="2881"/>
        <v>0</v>
      </c>
      <c r="AG1389" s="24">
        <f t="shared" si="2881"/>
        <v>0</v>
      </c>
      <c r="AH1389" s="24">
        <f t="shared" si="2881"/>
        <v>0</v>
      </c>
      <c r="AI1389" s="24">
        <f t="shared" si="2881"/>
        <v>0</v>
      </c>
      <c r="AJ1389" s="24">
        <f t="shared" si="2881"/>
        <v>0</v>
      </c>
      <c r="AK1389" s="24">
        <f t="shared" si="2881"/>
        <v>0</v>
      </c>
      <c r="AL1389" s="24">
        <f t="shared" si="2881"/>
        <v>0</v>
      </c>
      <c r="AM1389" s="24">
        <f t="shared" si="2881"/>
        <v>0</v>
      </c>
      <c r="AN1389" s="24">
        <f t="shared" si="2881"/>
        <v>0</v>
      </c>
      <c r="AO1389" s="24">
        <f t="shared" si="2840"/>
        <v>100</v>
      </c>
      <c r="AP1389" s="24">
        <f t="shared" si="2841"/>
        <v>0</v>
      </c>
      <c r="AQ1389" s="24">
        <f t="shared" si="2842"/>
        <v>0</v>
      </c>
      <c r="AR1389" s="24">
        <f t="shared" si="2881"/>
        <v>0</v>
      </c>
      <c r="AS1389" s="24">
        <f t="shared" si="2855"/>
        <v>100</v>
      </c>
      <c r="AT1389" s="24">
        <f t="shared" si="2881"/>
        <v>0</v>
      </c>
    </row>
    <row r="1390" spans="1:47" ht="31" x14ac:dyDescent="0.35">
      <c r="A1390" s="13" t="s">
        <v>370</v>
      </c>
      <c r="B1390" s="13" t="s">
        <v>60</v>
      </c>
      <c r="C1390" s="13" t="s">
        <v>14</v>
      </c>
      <c r="D1390" s="13" t="s">
        <v>588</v>
      </c>
      <c r="E1390" s="13" t="s">
        <v>317</v>
      </c>
      <c r="F1390" s="15" t="s">
        <v>374</v>
      </c>
      <c r="G1390" s="19"/>
      <c r="H1390" s="19"/>
      <c r="I1390" s="19"/>
      <c r="J1390" s="19"/>
      <c r="K1390" s="19"/>
      <c r="L1390" s="19"/>
      <c r="M1390" s="21"/>
      <c r="N1390" s="21"/>
      <c r="O1390" s="21"/>
      <c r="P1390" s="22"/>
      <c r="Q1390" s="22"/>
      <c r="R1390" s="22"/>
      <c r="S1390" s="22"/>
      <c r="T1390" s="22"/>
      <c r="U1390" s="22"/>
      <c r="V1390" s="22"/>
      <c r="W1390" s="22"/>
      <c r="X1390" s="22"/>
      <c r="Y1390" s="22"/>
      <c r="Z1390" s="24">
        <v>0</v>
      </c>
      <c r="AA1390" s="24">
        <v>0</v>
      </c>
      <c r="AB1390" s="24">
        <v>0</v>
      </c>
      <c r="AC1390" s="24">
        <v>100</v>
      </c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>
        <f t="shared" si="2840"/>
        <v>100</v>
      </c>
      <c r="AP1390" s="24">
        <f t="shared" si="2841"/>
        <v>0</v>
      </c>
      <c r="AQ1390" s="24">
        <f t="shared" si="2842"/>
        <v>0</v>
      </c>
      <c r="AR1390" s="24"/>
      <c r="AS1390" s="24">
        <f t="shared" si="2855"/>
        <v>100</v>
      </c>
      <c r="AT1390" s="24"/>
    </row>
    <row r="1391" spans="1:47" s="16" customFormat="1" x14ac:dyDescent="0.35">
      <c r="A1391" s="18" t="s">
        <v>370</v>
      </c>
      <c r="B1391" s="18" t="s">
        <v>60</v>
      </c>
      <c r="C1391" s="18" t="s">
        <v>139</v>
      </c>
      <c r="D1391" s="18"/>
      <c r="E1391" s="18"/>
      <c r="F1391" s="11" t="s">
        <v>401</v>
      </c>
      <c r="G1391" s="20">
        <f>G1392+G1397</f>
        <v>3609.4</v>
      </c>
      <c r="H1391" s="20">
        <f t="shared" ref="H1391:L1391" si="2882">H1392+H1397</f>
        <v>3602.2</v>
      </c>
      <c r="I1391" s="20">
        <f t="shared" si="2882"/>
        <v>3602.2</v>
      </c>
      <c r="J1391" s="20">
        <f t="shared" si="2882"/>
        <v>0</v>
      </c>
      <c r="K1391" s="20">
        <f t="shared" si="2882"/>
        <v>0</v>
      </c>
      <c r="L1391" s="20">
        <f t="shared" si="2882"/>
        <v>0</v>
      </c>
      <c r="M1391" s="21">
        <f t="shared" si="2869"/>
        <v>3609.4</v>
      </c>
      <c r="N1391" s="21">
        <f t="shared" si="2870"/>
        <v>3602.2</v>
      </c>
      <c r="O1391" s="21">
        <f t="shared" si="2871"/>
        <v>3602.2</v>
      </c>
      <c r="P1391" s="23">
        <f t="shared" ref="P1391:Q1391" si="2883">P1392+P1397</f>
        <v>0</v>
      </c>
      <c r="Q1391" s="23">
        <f t="shared" si="2883"/>
        <v>0</v>
      </c>
      <c r="R1391" s="23">
        <f t="shared" ref="R1391:T1391" si="2884">R1392+R1397</f>
        <v>0</v>
      </c>
      <c r="S1391" s="23">
        <f t="shared" si="2884"/>
        <v>0</v>
      </c>
      <c r="T1391" s="23">
        <f t="shared" si="2884"/>
        <v>0</v>
      </c>
      <c r="U1391" s="23">
        <f t="shared" ref="U1391:W1391" si="2885">U1392+U1397</f>
        <v>0</v>
      </c>
      <c r="V1391" s="23">
        <f t="shared" si="2885"/>
        <v>0</v>
      </c>
      <c r="W1391" s="23">
        <f t="shared" si="2885"/>
        <v>0</v>
      </c>
      <c r="X1391" s="23">
        <f t="shared" ref="X1391:Y1391" si="2886">X1392+X1397</f>
        <v>0</v>
      </c>
      <c r="Y1391" s="23">
        <f t="shared" si="2886"/>
        <v>0</v>
      </c>
      <c r="Z1391" s="23">
        <f t="shared" si="2818"/>
        <v>3609.4</v>
      </c>
      <c r="AA1391" s="23">
        <f t="shared" si="2819"/>
        <v>3602.2</v>
      </c>
      <c r="AB1391" s="23">
        <f t="shared" si="2820"/>
        <v>3602.2</v>
      </c>
      <c r="AC1391" s="23">
        <f t="shared" ref="AC1391:AL1391" si="2887">AC1392+AC1397</f>
        <v>-100</v>
      </c>
      <c r="AD1391" s="23">
        <f t="shared" si="2887"/>
        <v>0</v>
      </c>
      <c r="AE1391" s="23">
        <f t="shared" ref="AE1391" si="2888">AE1392+AE1397</f>
        <v>0</v>
      </c>
      <c r="AF1391" s="23">
        <f t="shared" si="2887"/>
        <v>0</v>
      </c>
      <c r="AG1391" s="23">
        <f t="shared" si="2887"/>
        <v>0</v>
      </c>
      <c r="AH1391" s="23">
        <f t="shared" si="2887"/>
        <v>52.868000000000002</v>
      </c>
      <c r="AI1391" s="23">
        <f t="shared" ref="AI1391" si="2889">AI1392+AI1397</f>
        <v>0</v>
      </c>
      <c r="AJ1391" s="23">
        <f t="shared" si="2887"/>
        <v>0</v>
      </c>
      <c r="AK1391" s="23">
        <f t="shared" si="2887"/>
        <v>0</v>
      </c>
      <c r="AL1391" s="23">
        <f t="shared" si="2887"/>
        <v>0</v>
      </c>
      <c r="AM1391" s="23">
        <f t="shared" ref="AM1391:AT1391" si="2890">AM1392+AM1397</f>
        <v>0</v>
      </c>
      <c r="AN1391" s="23">
        <f t="shared" si="2890"/>
        <v>0</v>
      </c>
      <c r="AO1391" s="23">
        <f t="shared" si="2840"/>
        <v>3562.268</v>
      </c>
      <c r="AP1391" s="23">
        <f t="shared" si="2841"/>
        <v>3602.2</v>
      </c>
      <c r="AQ1391" s="23">
        <f t="shared" si="2842"/>
        <v>3602.2</v>
      </c>
      <c r="AR1391" s="23">
        <f t="shared" ref="AR1391" si="2891">AR1392+AR1397</f>
        <v>0</v>
      </c>
      <c r="AS1391" s="23">
        <f t="shared" si="2855"/>
        <v>3562.268</v>
      </c>
      <c r="AT1391" s="23">
        <f t="shared" si="2890"/>
        <v>0</v>
      </c>
    </row>
    <row r="1392" spans="1:47" ht="31" x14ac:dyDescent="0.35">
      <c r="A1392" s="13" t="s">
        <v>370</v>
      </c>
      <c r="B1392" s="13" t="s">
        <v>60</v>
      </c>
      <c r="C1392" s="13" t="s">
        <v>139</v>
      </c>
      <c r="D1392" s="13" t="s">
        <v>280</v>
      </c>
      <c r="E1392" s="13"/>
      <c r="F1392" s="15" t="s">
        <v>313</v>
      </c>
      <c r="G1392" s="21">
        <f t="shared" ref="G1392:AT1395" si="2892">G1393</f>
        <v>3531.4</v>
      </c>
      <c r="H1392" s="21">
        <f t="shared" si="2892"/>
        <v>3602.2</v>
      </c>
      <c r="I1392" s="21">
        <f t="shared" si="2892"/>
        <v>3602.2</v>
      </c>
      <c r="J1392" s="21">
        <f t="shared" si="2892"/>
        <v>0</v>
      </c>
      <c r="K1392" s="21">
        <f t="shared" si="2892"/>
        <v>0</v>
      </c>
      <c r="L1392" s="21">
        <f t="shared" si="2892"/>
        <v>0</v>
      </c>
      <c r="M1392" s="21">
        <f t="shared" si="2869"/>
        <v>3531.4</v>
      </c>
      <c r="N1392" s="21">
        <f t="shared" si="2870"/>
        <v>3602.2</v>
      </c>
      <c r="O1392" s="21">
        <f t="shared" si="2871"/>
        <v>3602.2</v>
      </c>
      <c r="P1392" s="24">
        <f t="shared" si="2892"/>
        <v>0</v>
      </c>
      <c r="Q1392" s="24">
        <f t="shared" si="2892"/>
        <v>0</v>
      </c>
      <c r="R1392" s="24">
        <f t="shared" si="2892"/>
        <v>0</v>
      </c>
      <c r="S1392" s="24">
        <f t="shared" si="2892"/>
        <v>0</v>
      </c>
      <c r="T1392" s="24">
        <f t="shared" si="2892"/>
        <v>0</v>
      </c>
      <c r="U1392" s="24">
        <f t="shared" si="2892"/>
        <v>0</v>
      </c>
      <c r="V1392" s="24">
        <f t="shared" si="2892"/>
        <v>0</v>
      </c>
      <c r="W1392" s="24">
        <f t="shared" si="2892"/>
        <v>0</v>
      </c>
      <c r="X1392" s="24">
        <f t="shared" si="2892"/>
        <v>0</v>
      </c>
      <c r="Y1392" s="24">
        <f t="shared" si="2892"/>
        <v>0</v>
      </c>
      <c r="Z1392" s="24">
        <f t="shared" si="2818"/>
        <v>3531.4</v>
      </c>
      <c r="AA1392" s="24">
        <f t="shared" si="2819"/>
        <v>3602.2</v>
      </c>
      <c r="AB1392" s="24">
        <f t="shared" si="2820"/>
        <v>3602.2</v>
      </c>
      <c r="AC1392" s="24">
        <f t="shared" si="2892"/>
        <v>-100</v>
      </c>
      <c r="AD1392" s="24">
        <f t="shared" si="2892"/>
        <v>0</v>
      </c>
      <c r="AE1392" s="24">
        <f t="shared" si="2892"/>
        <v>0</v>
      </c>
      <c r="AF1392" s="24">
        <f t="shared" si="2892"/>
        <v>0</v>
      </c>
      <c r="AG1392" s="24">
        <f t="shared" si="2892"/>
        <v>0</v>
      </c>
      <c r="AH1392" s="24">
        <f t="shared" si="2892"/>
        <v>0</v>
      </c>
      <c r="AI1392" s="24">
        <f t="shared" si="2892"/>
        <v>0</v>
      </c>
      <c r="AJ1392" s="24">
        <f t="shared" si="2892"/>
        <v>0</v>
      </c>
      <c r="AK1392" s="24">
        <f t="shared" si="2892"/>
        <v>0</v>
      </c>
      <c r="AL1392" s="24">
        <f t="shared" si="2892"/>
        <v>0</v>
      </c>
      <c r="AM1392" s="24">
        <f t="shared" si="2892"/>
        <v>0</v>
      </c>
      <c r="AN1392" s="24">
        <f t="shared" si="2892"/>
        <v>0</v>
      </c>
      <c r="AO1392" s="24">
        <f t="shared" si="2840"/>
        <v>3431.4</v>
      </c>
      <c r="AP1392" s="24">
        <f t="shared" si="2841"/>
        <v>3602.2</v>
      </c>
      <c r="AQ1392" s="24">
        <f t="shared" si="2842"/>
        <v>3602.2</v>
      </c>
      <c r="AR1392" s="24">
        <f t="shared" si="2892"/>
        <v>0</v>
      </c>
      <c r="AS1392" s="24">
        <f t="shared" si="2855"/>
        <v>3431.4</v>
      </c>
      <c r="AT1392" s="24">
        <f t="shared" si="2892"/>
        <v>0</v>
      </c>
      <c r="AU1392" s="6"/>
    </row>
    <row r="1393" spans="1:47" ht="46.5" x14ac:dyDescent="0.35">
      <c r="A1393" s="13" t="s">
        <v>370</v>
      </c>
      <c r="B1393" s="13" t="s">
        <v>60</v>
      </c>
      <c r="C1393" s="13" t="s">
        <v>139</v>
      </c>
      <c r="D1393" s="13" t="s">
        <v>281</v>
      </c>
      <c r="E1393" s="13"/>
      <c r="F1393" s="15" t="s">
        <v>314</v>
      </c>
      <c r="G1393" s="21">
        <f t="shared" si="2892"/>
        <v>3531.4</v>
      </c>
      <c r="H1393" s="21">
        <f t="shared" si="2892"/>
        <v>3602.2</v>
      </c>
      <c r="I1393" s="21">
        <f t="shared" si="2892"/>
        <v>3602.2</v>
      </c>
      <c r="J1393" s="21">
        <f t="shared" si="2892"/>
        <v>0</v>
      </c>
      <c r="K1393" s="21">
        <f t="shared" si="2892"/>
        <v>0</v>
      </c>
      <c r="L1393" s="21">
        <f t="shared" si="2892"/>
        <v>0</v>
      </c>
      <c r="M1393" s="21">
        <f t="shared" si="2869"/>
        <v>3531.4</v>
      </c>
      <c r="N1393" s="21">
        <f t="shared" si="2870"/>
        <v>3602.2</v>
      </c>
      <c r="O1393" s="21">
        <f t="shared" si="2871"/>
        <v>3602.2</v>
      </c>
      <c r="P1393" s="24">
        <f t="shared" si="2892"/>
        <v>0</v>
      </c>
      <c r="Q1393" s="24">
        <f t="shared" si="2892"/>
        <v>0</v>
      </c>
      <c r="R1393" s="24">
        <f t="shared" si="2892"/>
        <v>0</v>
      </c>
      <c r="S1393" s="24">
        <f t="shared" si="2892"/>
        <v>0</v>
      </c>
      <c r="T1393" s="24">
        <f t="shared" si="2892"/>
        <v>0</v>
      </c>
      <c r="U1393" s="24">
        <f t="shared" si="2892"/>
        <v>0</v>
      </c>
      <c r="V1393" s="24">
        <f t="shared" si="2892"/>
        <v>0</v>
      </c>
      <c r="W1393" s="24">
        <f t="shared" si="2892"/>
        <v>0</v>
      </c>
      <c r="X1393" s="24">
        <f t="shared" si="2892"/>
        <v>0</v>
      </c>
      <c r="Y1393" s="24">
        <f t="shared" si="2892"/>
        <v>0</v>
      </c>
      <c r="Z1393" s="24">
        <f t="shared" si="2818"/>
        <v>3531.4</v>
      </c>
      <c r="AA1393" s="24">
        <f t="shared" si="2819"/>
        <v>3602.2</v>
      </c>
      <c r="AB1393" s="24">
        <f t="shared" si="2820"/>
        <v>3602.2</v>
      </c>
      <c r="AC1393" s="24">
        <f t="shared" si="2892"/>
        <v>-100</v>
      </c>
      <c r="AD1393" s="24">
        <f t="shared" si="2892"/>
        <v>0</v>
      </c>
      <c r="AE1393" s="24">
        <f t="shared" si="2892"/>
        <v>0</v>
      </c>
      <c r="AF1393" s="24">
        <f t="shared" si="2892"/>
        <v>0</v>
      </c>
      <c r="AG1393" s="24">
        <f t="shared" si="2892"/>
        <v>0</v>
      </c>
      <c r="AH1393" s="24">
        <f t="shared" si="2892"/>
        <v>0</v>
      </c>
      <c r="AI1393" s="24">
        <f t="shared" si="2892"/>
        <v>0</v>
      </c>
      <c r="AJ1393" s="24">
        <f t="shared" si="2892"/>
        <v>0</v>
      </c>
      <c r="AK1393" s="24">
        <f t="shared" si="2892"/>
        <v>0</v>
      </c>
      <c r="AL1393" s="24">
        <f t="shared" si="2892"/>
        <v>0</v>
      </c>
      <c r="AM1393" s="24">
        <f t="shared" si="2892"/>
        <v>0</v>
      </c>
      <c r="AN1393" s="24">
        <f t="shared" si="2892"/>
        <v>0</v>
      </c>
      <c r="AO1393" s="24">
        <f t="shared" si="2840"/>
        <v>3431.4</v>
      </c>
      <c r="AP1393" s="24">
        <f t="shared" si="2841"/>
        <v>3602.2</v>
      </c>
      <c r="AQ1393" s="24">
        <f t="shared" si="2842"/>
        <v>3602.2</v>
      </c>
      <c r="AR1393" s="24">
        <f t="shared" si="2892"/>
        <v>0</v>
      </c>
      <c r="AS1393" s="24">
        <f t="shared" si="2855"/>
        <v>3431.4</v>
      </c>
      <c r="AT1393" s="24">
        <f t="shared" si="2892"/>
        <v>0</v>
      </c>
      <c r="AU1393" s="6"/>
    </row>
    <row r="1394" spans="1:47" x14ac:dyDescent="0.35">
      <c r="A1394" s="13" t="s">
        <v>370</v>
      </c>
      <c r="B1394" s="13" t="s">
        <v>60</v>
      </c>
      <c r="C1394" s="13" t="s">
        <v>139</v>
      </c>
      <c r="D1394" s="13" t="s">
        <v>345</v>
      </c>
      <c r="E1394" s="13"/>
      <c r="F1394" s="15" t="s">
        <v>403</v>
      </c>
      <c r="G1394" s="21">
        <f t="shared" si="2892"/>
        <v>3531.4</v>
      </c>
      <c r="H1394" s="21">
        <f t="shared" si="2892"/>
        <v>3602.2</v>
      </c>
      <c r="I1394" s="21">
        <f t="shared" si="2892"/>
        <v>3602.2</v>
      </c>
      <c r="J1394" s="21">
        <f t="shared" si="2892"/>
        <v>0</v>
      </c>
      <c r="K1394" s="21">
        <f t="shared" si="2892"/>
        <v>0</v>
      </c>
      <c r="L1394" s="21">
        <f t="shared" si="2892"/>
        <v>0</v>
      </c>
      <c r="M1394" s="21">
        <f t="shared" si="2869"/>
        <v>3531.4</v>
      </c>
      <c r="N1394" s="21">
        <f t="shared" si="2870"/>
        <v>3602.2</v>
      </c>
      <c r="O1394" s="21">
        <f t="shared" si="2871"/>
        <v>3602.2</v>
      </c>
      <c r="P1394" s="24">
        <f t="shared" si="2892"/>
        <v>0</v>
      </c>
      <c r="Q1394" s="24">
        <f t="shared" si="2892"/>
        <v>0</v>
      </c>
      <c r="R1394" s="24">
        <f t="shared" si="2892"/>
        <v>0</v>
      </c>
      <c r="S1394" s="24">
        <f t="shared" si="2892"/>
        <v>0</v>
      </c>
      <c r="T1394" s="24">
        <f t="shared" si="2892"/>
        <v>0</v>
      </c>
      <c r="U1394" s="24">
        <f t="shared" si="2892"/>
        <v>0</v>
      </c>
      <c r="V1394" s="24">
        <f t="shared" si="2892"/>
        <v>0</v>
      </c>
      <c r="W1394" s="24">
        <f t="shared" si="2892"/>
        <v>0</v>
      </c>
      <c r="X1394" s="24">
        <f t="shared" si="2892"/>
        <v>0</v>
      </c>
      <c r="Y1394" s="24">
        <f t="shared" si="2892"/>
        <v>0</v>
      </c>
      <c r="Z1394" s="24">
        <f t="shared" si="2818"/>
        <v>3531.4</v>
      </c>
      <c r="AA1394" s="24">
        <f t="shared" si="2819"/>
        <v>3602.2</v>
      </c>
      <c r="AB1394" s="24">
        <f t="shared" si="2820"/>
        <v>3602.2</v>
      </c>
      <c r="AC1394" s="24">
        <f t="shared" si="2892"/>
        <v>-100</v>
      </c>
      <c r="AD1394" s="24">
        <f t="shared" si="2892"/>
        <v>0</v>
      </c>
      <c r="AE1394" s="24">
        <f t="shared" si="2892"/>
        <v>0</v>
      </c>
      <c r="AF1394" s="24">
        <f t="shared" si="2892"/>
        <v>0</v>
      </c>
      <c r="AG1394" s="24">
        <f t="shared" si="2892"/>
        <v>0</v>
      </c>
      <c r="AH1394" s="24">
        <f t="shared" si="2892"/>
        <v>0</v>
      </c>
      <c r="AI1394" s="24">
        <f t="shared" si="2892"/>
        <v>0</v>
      </c>
      <c r="AJ1394" s="24">
        <f t="shared" si="2892"/>
        <v>0</v>
      </c>
      <c r="AK1394" s="24">
        <f t="shared" si="2892"/>
        <v>0</v>
      </c>
      <c r="AL1394" s="24">
        <f t="shared" si="2892"/>
        <v>0</v>
      </c>
      <c r="AM1394" s="24">
        <f t="shared" si="2892"/>
        <v>0</v>
      </c>
      <c r="AN1394" s="24">
        <f t="shared" si="2892"/>
        <v>0</v>
      </c>
      <c r="AO1394" s="24">
        <f t="shared" si="2840"/>
        <v>3431.4</v>
      </c>
      <c r="AP1394" s="24">
        <f t="shared" si="2841"/>
        <v>3602.2</v>
      </c>
      <c r="AQ1394" s="24">
        <f t="shared" si="2842"/>
        <v>3602.2</v>
      </c>
      <c r="AR1394" s="24">
        <f t="shared" si="2892"/>
        <v>0</v>
      </c>
      <c r="AS1394" s="24">
        <f t="shared" si="2855"/>
        <v>3431.4</v>
      </c>
      <c r="AT1394" s="24">
        <f t="shared" si="2892"/>
        <v>0</v>
      </c>
    </row>
    <row r="1395" spans="1:47" ht="31" x14ac:dyDescent="0.35">
      <c r="A1395" s="13" t="s">
        <v>370</v>
      </c>
      <c r="B1395" s="13" t="s">
        <v>60</v>
      </c>
      <c r="C1395" s="13" t="s">
        <v>139</v>
      </c>
      <c r="D1395" s="13" t="s">
        <v>345</v>
      </c>
      <c r="E1395" s="13" t="s">
        <v>7</v>
      </c>
      <c r="F1395" s="15" t="s">
        <v>385</v>
      </c>
      <c r="G1395" s="21">
        <f t="shared" si="2892"/>
        <v>3531.4</v>
      </c>
      <c r="H1395" s="21">
        <f t="shared" si="2892"/>
        <v>3602.2</v>
      </c>
      <c r="I1395" s="21">
        <f t="shared" si="2892"/>
        <v>3602.2</v>
      </c>
      <c r="J1395" s="21">
        <f t="shared" si="2892"/>
        <v>0</v>
      </c>
      <c r="K1395" s="21">
        <f t="shared" si="2892"/>
        <v>0</v>
      </c>
      <c r="L1395" s="21">
        <f t="shared" si="2892"/>
        <v>0</v>
      </c>
      <c r="M1395" s="21">
        <f t="shared" si="2869"/>
        <v>3531.4</v>
      </c>
      <c r="N1395" s="21">
        <f t="shared" si="2870"/>
        <v>3602.2</v>
      </c>
      <c r="O1395" s="21">
        <f t="shared" si="2871"/>
        <v>3602.2</v>
      </c>
      <c r="P1395" s="24">
        <f t="shared" si="2892"/>
        <v>0</v>
      </c>
      <c r="Q1395" s="24">
        <f t="shared" si="2892"/>
        <v>0</v>
      </c>
      <c r="R1395" s="24">
        <f t="shared" si="2892"/>
        <v>0</v>
      </c>
      <c r="S1395" s="24">
        <f t="shared" si="2892"/>
        <v>0</v>
      </c>
      <c r="T1395" s="24">
        <f t="shared" si="2892"/>
        <v>0</v>
      </c>
      <c r="U1395" s="24">
        <f t="shared" si="2892"/>
        <v>0</v>
      </c>
      <c r="V1395" s="24">
        <f t="shared" si="2892"/>
        <v>0</v>
      </c>
      <c r="W1395" s="24">
        <f t="shared" si="2892"/>
        <v>0</v>
      </c>
      <c r="X1395" s="24">
        <f t="shared" si="2892"/>
        <v>0</v>
      </c>
      <c r="Y1395" s="24">
        <f t="shared" si="2892"/>
        <v>0</v>
      </c>
      <c r="Z1395" s="24">
        <f t="shared" si="2818"/>
        <v>3531.4</v>
      </c>
      <c r="AA1395" s="24">
        <f t="shared" si="2819"/>
        <v>3602.2</v>
      </c>
      <c r="AB1395" s="24">
        <f t="shared" si="2820"/>
        <v>3602.2</v>
      </c>
      <c r="AC1395" s="24">
        <f t="shared" si="2892"/>
        <v>-100</v>
      </c>
      <c r="AD1395" s="24">
        <f t="shared" si="2892"/>
        <v>0</v>
      </c>
      <c r="AE1395" s="24">
        <f t="shared" si="2892"/>
        <v>0</v>
      </c>
      <c r="AF1395" s="24">
        <f t="shared" si="2892"/>
        <v>0</v>
      </c>
      <c r="AG1395" s="24">
        <f t="shared" si="2892"/>
        <v>0</v>
      </c>
      <c r="AH1395" s="24">
        <f t="shared" si="2892"/>
        <v>0</v>
      </c>
      <c r="AI1395" s="24">
        <f t="shared" si="2892"/>
        <v>0</v>
      </c>
      <c r="AJ1395" s="24">
        <f t="shared" si="2892"/>
        <v>0</v>
      </c>
      <c r="AK1395" s="24">
        <f t="shared" si="2892"/>
        <v>0</v>
      </c>
      <c r="AL1395" s="24">
        <f t="shared" si="2892"/>
        <v>0</v>
      </c>
      <c r="AM1395" s="24">
        <f t="shared" si="2892"/>
        <v>0</v>
      </c>
      <c r="AN1395" s="24">
        <f t="shared" si="2892"/>
        <v>0</v>
      </c>
      <c r="AO1395" s="24">
        <f t="shared" si="2840"/>
        <v>3431.4</v>
      </c>
      <c r="AP1395" s="24">
        <f t="shared" si="2841"/>
        <v>3602.2</v>
      </c>
      <c r="AQ1395" s="24">
        <f t="shared" si="2842"/>
        <v>3602.2</v>
      </c>
      <c r="AR1395" s="24">
        <f t="shared" si="2892"/>
        <v>0</v>
      </c>
      <c r="AS1395" s="24">
        <f t="shared" si="2855"/>
        <v>3431.4</v>
      </c>
      <c r="AT1395" s="24">
        <f t="shared" si="2892"/>
        <v>0</v>
      </c>
    </row>
    <row r="1396" spans="1:47" ht="31" x14ac:dyDescent="0.35">
      <c r="A1396" s="13" t="s">
        <v>370</v>
      </c>
      <c r="B1396" s="13" t="s">
        <v>60</v>
      </c>
      <c r="C1396" s="13" t="s">
        <v>139</v>
      </c>
      <c r="D1396" s="13" t="s">
        <v>345</v>
      </c>
      <c r="E1396" s="13">
        <v>240</v>
      </c>
      <c r="F1396" s="15" t="s">
        <v>374</v>
      </c>
      <c r="G1396" s="21">
        <v>3531.4</v>
      </c>
      <c r="H1396" s="21">
        <v>3602.2</v>
      </c>
      <c r="I1396" s="21">
        <v>3602.2</v>
      </c>
      <c r="J1396" s="21"/>
      <c r="K1396" s="21"/>
      <c r="L1396" s="21"/>
      <c r="M1396" s="21">
        <f t="shared" si="2869"/>
        <v>3531.4</v>
      </c>
      <c r="N1396" s="21">
        <f t="shared" si="2870"/>
        <v>3602.2</v>
      </c>
      <c r="O1396" s="21">
        <f t="shared" si="2871"/>
        <v>3602.2</v>
      </c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>
        <f t="shared" si="2818"/>
        <v>3531.4</v>
      </c>
      <c r="AA1396" s="24">
        <f t="shared" si="2819"/>
        <v>3602.2</v>
      </c>
      <c r="AB1396" s="24">
        <f t="shared" si="2820"/>
        <v>3602.2</v>
      </c>
      <c r="AC1396" s="24">
        <v>-100</v>
      </c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>
        <f t="shared" si="2840"/>
        <v>3431.4</v>
      </c>
      <c r="AP1396" s="24">
        <f t="shared" si="2841"/>
        <v>3602.2</v>
      </c>
      <c r="AQ1396" s="24">
        <f t="shared" si="2842"/>
        <v>3602.2</v>
      </c>
      <c r="AR1396" s="24"/>
      <c r="AS1396" s="24">
        <f t="shared" si="2855"/>
        <v>3431.4</v>
      </c>
      <c r="AT1396" s="24"/>
    </row>
    <row r="1397" spans="1:47" ht="31" x14ac:dyDescent="0.35">
      <c r="A1397" s="13" t="s">
        <v>370</v>
      </c>
      <c r="B1397" s="13" t="s">
        <v>60</v>
      </c>
      <c r="C1397" s="13" t="s">
        <v>139</v>
      </c>
      <c r="D1397" s="13" t="s">
        <v>34</v>
      </c>
      <c r="E1397" s="13"/>
      <c r="F1397" s="15" t="s">
        <v>47</v>
      </c>
      <c r="G1397" s="21">
        <f>G1398</f>
        <v>78</v>
      </c>
      <c r="H1397" s="21">
        <f t="shared" ref="H1397:AT1400" si="2893">H1398</f>
        <v>0</v>
      </c>
      <c r="I1397" s="21">
        <f t="shared" si="2893"/>
        <v>0</v>
      </c>
      <c r="J1397" s="21">
        <f t="shared" si="2893"/>
        <v>0</v>
      </c>
      <c r="K1397" s="21">
        <f t="shared" si="2893"/>
        <v>0</v>
      </c>
      <c r="L1397" s="21">
        <f t="shared" si="2893"/>
        <v>0</v>
      </c>
      <c r="M1397" s="21">
        <f t="shared" si="2869"/>
        <v>78</v>
      </c>
      <c r="N1397" s="21">
        <f t="shared" si="2870"/>
        <v>0</v>
      </c>
      <c r="O1397" s="21">
        <f t="shared" si="2871"/>
        <v>0</v>
      </c>
      <c r="P1397" s="24">
        <f t="shared" si="2893"/>
        <v>0</v>
      </c>
      <c r="Q1397" s="24">
        <f t="shared" si="2893"/>
        <v>0</v>
      </c>
      <c r="R1397" s="24">
        <f t="shared" si="2893"/>
        <v>0</v>
      </c>
      <c r="S1397" s="24">
        <f t="shared" si="2893"/>
        <v>0</v>
      </c>
      <c r="T1397" s="24">
        <f t="shared" si="2893"/>
        <v>0</v>
      </c>
      <c r="U1397" s="24">
        <f t="shared" si="2893"/>
        <v>0</v>
      </c>
      <c r="V1397" s="24">
        <f t="shared" si="2893"/>
        <v>0</v>
      </c>
      <c r="W1397" s="24">
        <f t="shared" si="2893"/>
        <v>0</v>
      </c>
      <c r="X1397" s="24">
        <f t="shared" si="2893"/>
        <v>0</v>
      </c>
      <c r="Y1397" s="24">
        <f t="shared" si="2893"/>
        <v>0</v>
      </c>
      <c r="Z1397" s="24">
        <f t="shared" si="2818"/>
        <v>78</v>
      </c>
      <c r="AA1397" s="24">
        <f t="shared" si="2819"/>
        <v>0</v>
      </c>
      <c r="AB1397" s="24">
        <f t="shared" si="2820"/>
        <v>0</v>
      </c>
      <c r="AC1397" s="24">
        <f t="shared" si="2893"/>
        <v>0</v>
      </c>
      <c r="AD1397" s="24">
        <f t="shared" si="2893"/>
        <v>0</v>
      </c>
      <c r="AE1397" s="24">
        <f t="shared" si="2893"/>
        <v>0</v>
      </c>
      <c r="AF1397" s="24">
        <f t="shared" si="2893"/>
        <v>0</v>
      </c>
      <c r="AG1397" s="24">
        <f t="shared" si="2893"/>
        <v>0</v>
      </c>
      <c r="AH1397" s="24">
        <f t="shared" si="2893"/>
        <v>52.868000000000002</v>
      </c>
      <c r="AI1397" s="24">
        <f t="shared" si="2893"/>
        <v>0</v>
      </c>
      <c r="AJ1397" s="24">
        <f t="shared" si="2893"/>
        <v>0</v>
      </c>
      <c r="AK1397" s="24">
        <f t="shared" si="2893"/>
        <v>0</v>
      </c>
      <c r="AL1397" s="24">
        <f t="shared" si="2893"/>
        <v>0</v>
      </c>
      <c r="AM1397" s="24">
        <f t="shared" si="2893"/>
        <v>0</v>
      </c>
      <c r="AN1397" s="24">
        <f t="shared" si="2893"/>
        <v>0</v>
      </c>
      <c r="AO1397" s="24">
        <f t="shared" si="2840"/>
        <v>130.86799999999999</v>
      </c>
      <c r="AP1397" s="24">
        <f t="shared" si="2841"/>
        <v>0</v>
      </c>
      <c r="AQ1397" s="24">
        <f t="shared" si="2842"/>
        <v>0</v>
      </c>
      <c r="AR1397" s="24">
        <f t="shared" si="2893"/>
        <v>0</v>
      </c>
      <c r="AS1397" s="24">
        <f t="shared" si="2855"/>
        <v>130.86799999999999</v>
      </c>
      <c r="AT1397" s="24">
        <f t="shared" si="2893"/>
        <v>0</v>
      </c>
      <c r="AU1397" s="6"/>
    </row>
    <row r="1398" spans="1:47" ht="31" x14ac:dyDescent="0.35">
      <c r="A1398" s="13" t="s">
        <v>370</v>
      </c>
      <c r="B1398" s="13" t="s">
        <v>60</v>
      </c>
      <c r="C1398" s="13" t="s">
        <v>139</v>
      </c>
      <c r="D1398" s="13" t="s">
        <v>68</v>
      </c>
      <c r="E1398" s="13"/>
      <c r="F1398" s="15" t="s">
        <v>81</v>
      </c>
      <c r="G1398" s="21">
        <f>G1399</f>
        <v>78</v>
      </c>
      <c r="H1398" s="21">
        <f t="shared" si="2893"/>
        <v>0</v>
      </c>
      <c r="I1398" s="21">
        <f t="shared" si="2893"/>
        <v>0</v>
      </c>
      <c r="J1398" s="21">
        <f t="shared" si="2893"/>
        <v>0</v>
      </c>
      <c r="K1398" s="21">
        <f t="shared" si="2893"/>
        <v>0</v>
      </c>
      <c r="L1398" s="21">
        <f t="shared" si="2893"/>
        <v>0</v>
      </c>
      <c r="M1398" s="21">
        <f t="shared" si="2869"/>
        <v>78</v>
      </c>
      <c r="N1398" s="21">
        <f t="shared" si="2870"/>
        <v>0</v>
      </c>
      <c r="O1398" s="21">
        <f t="shared" si="2871"/>
        <v>0</v>
      </c>
      <c r="P1398" s="24">
        <f t="shared" si="2893"/>
        <v>0</v>
      </c>
      <c r="Q1398" s="24">
        <f t="shared" si="2893"/>
        <v>0</v>
      </c>
      <c r="R1398" s="24">
        <f t="shared" si="2893"/>
        <v>0</v>
      </c>
      <c r="S1398" s="24">
        <f t="shared" si="2893"/>
        <v>0</v>
      </c>
      <c r="T1398" s="24">
        <f t="shared" si="2893"/>
        <v>0</v>
      </c>
      <c r="U1398" s="24">
        <f t="shared" si="2893"/>
        <v>0</v>
      </c>
      <c r="V1398" s="24">
        <f t="shared" si="2893"/>
        <v>0</v>
      </c>
      <c r="W1398" s="24">
        <f t="shared" si="2893"/>
        <v>0</v>
      </c>
      <c r="X1398" s="24">
        <f t="shared" si="2893"/>
        <v>0</v>
      </c>
      <c r="Y1398" s="24">
        <f t="shared" si="2893"/>
        <v>0</v>
      </c>
      <c r="Z1398" s="24">
        <f t="shared" si="2818"/>
        <v>78</v>
      </c>
      <c r="AA1398" s="24">
        <f t="shared" si="2819"/>
        <v>0</v>
      </c>
      <c r="AB1398" s="24">
        <f t="shared" si="2820"/>
        <v>0</v>
      </c>
      <c r="AC1398" s="24">
        <f t="shared" si="2893"/>
        <v>0</v>
      </c>
      <c r="AD1398" s="24">
        <f t="shared" si="2893"/>
        <v>0</v>
      </c>
      <c r="AE1398" s="24">
        <f t="shared" si="2893"/>
        <v>0</v>
      </c>
      <c r="AF1398" s="24">
        <f t="shared" si="2893"/>
        <v>0</v>
      </c>
      <c r="AG1398" s="24">
        <f t="shared" si="2893"/>
        <v>0</v>
      </c>
      <c r="AH1398" s="24">
        <f t="shared" si="2893"/>
        <v>52.868000000000002</v>
      </c>
      <c r="AI1398" s="24">
        <f t="shared" si="2893"/>
        <v>0</v>
      </c>
      <c r="AJ1398" s="24">
        <f t="shared" si="2893"/>
        <v>0</v>
      </c>
      <c r="AK1398" s="24">
        <f t="shared" si="2893"/>
        <v>0</v>
      </c>
      <c r="AL1398" s="24">
        <f t="shared" si="2893"/>
        <v>0</v>
      </c>
      <c r="AM1398" s="24">
        <f t="shared" si="2893"/>
        <v>0</v>
      </c>
      <c r="AN1398" s="24">
        <f t="shared" si="2893"/>
        <v>0</v>
      </c>
      <c r="AO1398" s="24">
        <f t="shared" si="2840"/>
        <v>130.86799999999999</v>
      </c>
      <c r="AP1398" s="24">
        <f t="shared" si="2841"/>
        <v>0</v>
      </c>
      <c r="AQ1398" s="24">
        <f t="shared" si="2842"/>
        <v>0</v>
      </c>
      <c r="AR1398" s="24">
        <f t="shared" si="2893"/>
        <v>0</v>
      </c>
      <c r="AS1398" s="24">
        <f t="shared" si="2855"/>
        <v>130.86799999999999</v>
      </c>
      <c r="AT1398" s="24">
        <f t="shared" si="2893"/>
        <v>0</v>
      </c>
      <c r="AU1398" s="6"/>
    </row>
    <row r="1399" spans="1:47" ht="46.5" x14ac:dyDescent="0.35">
      <c r="A1399" s="13" t="s">
        <v>370</v>
      </c>
      <c r="B1399" s="13" t="s">
        <v>60</v>
      </c>
      <c r="C1399" s="13" t="s">
        <v>139</v>
      </c>
      <c r="D1399" s="13" t="s">
        <v>62</v>
      </c>
      <c r="E1399" s="13"/>
      <c r="F1399" s="15" t="s">
        <v>82</v>
      </c>
      <c r="G1399" s="21">
        <f>G1400</f>
        <v>78</v>
      </c>
      <c r="H1399" s="21">
        <f t="shared" si="2893"/>
        <v>0</v>
      </c>
      <c r="I1399" s="21">
        <f t="shared" si="2893"/>
        <v>0</v>
      </c>
      <c r="J1399" s="21">
        <f t="shared" si="2893"/>
        <v>0</v>
      </c>
      <c r="K1399" s="21">
        <f t="shared" si="2893"/>
        <v>0</v>
      </c>
      <c r="L1399" s="21">
        <f t="shared" si="2893"/>
        <v>0</v>
      </c>
      <c r="M1399" s="21">
        <f t="shared" si="2869"/>
        <v>78</v>
      </c>
      <c r="N1399" s="21">
        <f t="shared" si="2870"/>
        <v>0</v>
      </c>
      <c r="O1399" s="21">
        <f t="shared" si="2871"/>
        <v>0</v>
      </c>
      <c r="P1399" s="24">
        <f t="shared" si="2893"/>
        <v>0</v>
      </c>
      <c r="Q1399" s="24">
        <f t="shared" si="2893"/>
        <v>0</v>
      </c>
      <c r="R1399" s="24">
        <f t="shared" si="2893"/>
        <v>0</v>
      </c>
      <c r="S1399" s="24">
        <f t="shared" si="2893"/>
        <v>0</v>
      </c>
      <c r="T1399" s="24">
        <f t="shared" si="2893"/>
        <v>0</v>
      </c>
      <c r="U1399" s="24">
        <f t="shared" si="2893"/>
        <v>0</v>
      </c>
      <c r="V1399" s="24">
        <f t="shared" si="2893"/>
        <v>0</v>
      </c>
      <c r="W1399" s="24">
        <f t="shared" si="2893"/>
        <v>0</v>
      </c>
      <c r="X1399" s="24">
        <f t="shared" si="2893"/>
        <v>0</v>
      </c>
      <c r="Y1399" s="24">
        <f t="shared" si="2893"/>
        <v>0</v>
      </c>
      <c r="Z1399" s="24">
        <f t="shared" ref="Z1399:Z1462" si="2894">M1399+P1399+Q1399+R1399+S1399</f>
        <v>78</v>
      </c>
      <c r="AA1399" s="24">
        <f t="shared" ref="AA1399:AA1462" si="2895">N1399+T1399+U1399+V1399</f>
        <v>0</v>
      </c>
      <c r="AB1399" s="24">
        <f t="shared" ref="AB1399:AB1462" si="2896">O1399+W1399+X1399+Y1399</f>
        <v>0</v>
      </c>
      <c r="AC1399" s="24">
        <f t="shared" si="2893"/>
        <v>0</v>
      </c>
      <c r="AD1399" s="24">
        <f t="shared" si="2893"/>
        <v>0</v>
      </c>
      <c r="AE1399" s="24">
        <f t="shared" si="2893"/>
        <v>0</v>
      </c>
      <c r="AF1399" s="24">
        <f t="shared" si="2893"/>
        <v>0</v>
      </c>
      <c r="AG1399" s="24">
        <f t="shared" si="2893"/>
        <v>0</v>
      </c>
      <c r="AH1399" s="24">
        <f t="shared" si="2893"/>
        <v>52.868000000000002</v>
      </c>
      <c r="AI1399" s="24">
        <f t="shared" si="2893"/>
        <v>0</v>
      </c>
      <c r="AJ1399" s="24">
        <f t="shared" si="2893"/>
        <v>0</v>
      </c>
      <c r="AK1399" s="24">
        <f t="shared" si="2893"/>
        <v>0</v>
      </c>
      <c r="AL1399" s="24">
        <f t="shared" si="2893"/>
        <v>0</v>
      </c>
      <c r="AM1399" s="24">
        <f t="shared" si="2893"/>
        <v>0</v>
      </c>
      <c r="AN1399" s="24">
        <f t="shared" si="2893"/>
        <v>0</v>
      </c>
      <c r="AO1399" s="24">
        <f t="shared" si="2840"/>
        <v>130.86799999999999</v>
      </c>
      <c r="AP1399" s="24">
        <f t="shared" si="2841"/>
        <v>0</v>
      </c>
      <c r="AQ1399" s="24">
        <f t="shared" si="2842"/>
        <v>0</v>
      </c>
      <c r="AR1399" s="24">
        <f t="shared" si="2893"/>
        <v>0</v>
      </c>
      <c r="AS1399" s="24">
        <f t="shared" si="2855"/>
        <v>130.86799999999999</v>
      </c>
      <c r="AT1399" s="24">
        <f t="shared" si="2893"/>
        <v>0</v>
      </c>
    </row>
    <row r="1400" spans="1:47" ht="31" x14ac:dyDescent="0.35">
      <c r="A1400" s="13" t="s">
        <v>370</v>
      </c>
      <c r="B1400" s="13" t="s">
        <v>60</v>
      </c>
      <c r="C1400" s="13" t="s">
        <v>139</v>
      </c>
      <c r="D1400" s="13" t="s">
        <v>62</v>
      </c>
      <c r="E1400" s="13" t="s">
        <v>7</v>
      </c>
      <c r="F1400" s="15" t="s">
        <v>385</v>
      </c>
      <c r="G1400" s="21">
        <f>G1401</f>
        <v>78</v>
      </c>
      <c r="H1400" s="21">
        <f t="shared" si="2893"/>
        <v>0</v>
      </c>
      <c r="I1400" s="21">
        <f t="shared" si="2893"/>
        <v>0</v>
      </c>
      <c r="J1400" s="21">
        <f t="shared" si="2893"/>
        <v>0</v>
      </c>
      <c r="K1400" s="21">
        <f t="shared" si="2893"/>
        <v>0</v>
      </c>
      <c r="L1400" s="21">
        <f t="shared" si="2893"/>
        <v>0</v>
      </c>
      <c r="M1400" s="21">
        <f t="shared" si="2869"/>
        <v>78</v>
      </c>
      <c r="N1400" s="21">
        <f t="shared" si="2870"/>
        <v>0</v>
      </c>
      <c r="O1400" s="21">
        <f t="shared" si="2871"/>
        <v>0</v>
      </c>
      <c r="P1400" s="24">
        <f t="shared" si="2893"/>
        <v>0</v>
      </c>
      <c r="Q1400" s="24">
        <f t="shared" si="2893"/>
        <v>0</v>
      </c>
      <c r="R1400" s="24">
        <f t="shared" si="2893"/>
        <v>0</v>
      </c>
      <c r="S1400" s="24">
        <f t="shared" si="2893"/>
        <v>0</v>
      </c>
      <c r="T1400" s="24">
        <f t="shared" si="2893"/>
        <v>0</v>
      </c>
      <c r="U1400" s="24">
        <f t="shared" si="2893"/>
        <v>0</v>
      </c>
      <c r="V1400" s="24">
        <f t="shared" si="2893"/>
        <v>0</v>
      </c>
      <c r="W1400" s="24">
        <f t="shared" si="2893"/>
        <v>0</v>
      </c>
      <c r="X1400" s="24">
        <f t="shared" si="2893"/>
        <v>0</v>
      </c>
      <c r="Y1400" s="24">
        <f t="shared" si="2893"/>
        <v>0</v>
      </c>
      <c r="Z1400" s="24">
        <f t="shared" si="2894"/>
        <v>78</v>
      </c>
      <c r="AA1400" s="24">
        <f t="shared" si="2895"/>
        <v>0</v>
      </c>
      <c r="AB1400" s="24">
        <f t="shared" si="2896"/>
        <v>0</v>
      </c>
      <c r="AC1400" s="24">
        <f t="shared" si="2893"/>
        <v>0</v>
      </c>
      <c r="AD1400" s="24">
        <f t="shared" si="2893"/>
        <v>0</v>
      </c>
      <c r="AE1400" s="24">
        <f t="shared" si="2893"/>
        <v>0</v>
      </c>
      <c r="AF1400" s="24">
        <f t="shared" si="2893"/>
        <v>0</v>
      </c>
      <c r="AG1400" s="24">
        <f t="shared" si="2893"/>
        <v>0</v>
      </c>
      <c r="AH1400" s="24">
        <f t="shared" si="2893"/>
        <v>52.868000000000002</v>
      </c>
      <c r="AI1400" s="24">
        <f t="shared" si="2893"/>
        <v>0</v>
      </c>
      <c r="AJ1400" s="24">
        <f t="shared" si="2893"/>
        <v>0</v>
      </c>
      <c r="AK1400" s="24">
        <f t="shared" si="2893"/>
        <v>0</v>
      </c>
      <c r="AL1400" s="24">
        <f t="shared" si="2893"/>
        <v>0</v>
      </c>
      <c r="AM1400" s="24">
        <f t="shared" si="2893"/>
        <v>0</v>
      </c>
      <c r="AN1400" s="24">
        <f t="shared" si="2893"/>
        <v>0</v>
      </c>
      <c r="AO1400" s="24">
        <f t="shared" si="2840"/>
        <v>130.86799999999999</v>
      </c>
      <c r="AP1400" s="24">
        <f t="shared" si="2841"/>
        <v>0</v>
      </c>
      <c r="AQ1400" s="24">
        <f t="shared" si="2842"/>
        <v>0</v>
      </c>
      <c r="AR1400" s="24">
        <f t="shared" si="2893"/>
        <v>0</v>
      </c>
      <c r="AS1400" s="24">
        <f t="shared" si="2855"/>
        <v>130.86799999999999</v>
      </c>
      <c r="AT1400" s="24">
        <f t="shared" si="2893"/>
        <v>0</v>
      </c>
    </row>
    <row r="1401" spans="1:47" ht="31" x14ac:dyDescent="0.35">
      <c r="A1401" s="13" t="s">
        <v>370</v>
      </c>
      <c r="B1401" s="13" t="s">
        <v>60</v>
      </c>
      <c r="C1401" s="13" t="s">
        <v>139</v>
      </c>
      <c r="D1401" s="13" t="s">
        <v>62</v>
      </c>
      <c r="E1401" s="13" t="s">
        <v>317</v>
      </c>
      <c r="F1401" s="15" t="s">
        <v>374</v>
      </c>
      <c r="G1401" s="21">
        <v>78</v>
      </c>
      <c r="H1401" s="21">
        <v>0</v>
      </c>
      <c r="I1401" s="21">
        <v>0</v>
      </c>
      <c r="J1401" s="21"/>
      <c r="K1401" s="21"/>
      <c r="L1401" s="21"/>
      <c r="M1401" s="21">
        <f t="shared" si="2869"/>
        <v>78</v>
      </c>
      <c r="N1401" s="21">
        <f t="shared" si="2870"/>
        <v>0</v>
      </c>
      <c r="O1401" s="21">
        <f t="shared" si="2871"/>
        <v>0</v>
      </c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>
        <f t="shared" si="2894"/>
        <v>78</v>
      </c>
      <c r="AA1401" s="24">
        <f t="shared" si="2895"/>
        <v>0</v>
      </c>
      <c r="AB1401" s="24">
        <f t="shared" si="2896"/>
        <v>0</v>
      </c>
      <c r="AC1401" s="24"/>
      <c r="AD1401" s="24"/>
      <c r="AE1401" s="24"/>
      <c r="AF1401" s="24"/>
      <c r="AG1401" s="24"/>
      <c r="AH1401" s="24">
        <v>52.868000000000002</v>
      </c>
      <c r="AI1401" s="24"/>
      <c r="AJ1401" s="24"/>
      <c r="AK1401" s="24"/>
      <c r="AL1401" s="24"/>
      <c r="AM1401" s="24"/>
      <c r="AN1401" s="24"/>
      <c r="AO1401" s="24">
        <f t="shared" si="2840"/>
        <v>130.86799999999999</v>
      </c>
      <c r="AP1401" s="24">
        <f t="shared" si="2841"/>
        <v>0</v>
      </c>
      <c r="AQ1401" s="24">
        <f t="shared" si="2842"/>
        <v>0</v>
      </c>
      <c r="AR1401" s="24"/>
      <c r="AS1401" s="24">
        <f t="shared" si="2855"/>
        <v>130.86799999999999</v>
      </c>
      <c r="AT1401" s="24"/>
    </row>
    <row r="1402" spans="1:47" x14ac:dyDescent="0.35">
      <c r="A1402" s="17" t="s">
        <v>433</v>
      </c>
      <c r="B1402" s="17"/>
      <c r="C1402" s="17"/>
      <c r="D1402" s="17"/>
      <c r="E1402" s="17"/>
      <c r="F1402" s="8" t="s">
        <v>863</v>
      </c>
      <c r="G1402" s="19">
        <f>G1403+G1458+G1479+G1523+G1569+G1576+G1586+G1600</f>
        <v>264092.69999999995</v>
      </c>
      <c r="H1402" s="19">
        <f>H1403+H1458+H1479+H1523+H1569+H1576+H1586+H1600</f>
        <v>256242.4</v>
      </c>
      <c r="I1402" s="19">
        <f>I1403+I1458+I1479+I1523+I1569+I1576+I1586+I1600</f>
        <v>258361.80000000002</v>
      </c>
      <c r="J1402" s="19">
        <f t="shared" ref="J1402:L1402" si="2897">J1403+J1458+J1479+J1523+J1569+J1576+J1586+J1600</f>
        <v>183.3</v>
      </c>
      <c r="K1402" s="19">
        <f t="shared" si="2897"/>
        <v>0</v>
      </c>
      <c r="L1402" s="19">
        <f t="shared" si="2897"/>
        <v>0</v>
      </c>
      <c r="M1402" s="21">
        <f t="shared" si="2869"/>
        <v>264275.99999999994</v>
      </c>
      <c r="N1402" s="21">
        <f t="shared" si="2870"/>
        <v>256242.4</v>
      </c>
      <c r="O1402" s="21">
        <f t="shared" si="2871"/>
        <v>258361.80000000002</v>
      </c>
      <c r="P1402" s="22">
        <f t="shared" ref="P1402:AT1402" si="2898">P1403+P1458+P1479+P1523+P1569+P1576+P1586+P1600</f>
        <v>0</v>
      </c>
      <c r="Q1402" s="22">
        <f t="shared" si="2898"/>
        <v>0</v>
      </c>
      <c r="R1402" s="22">
        <f t="shared" si="2898"/>
        <v>5.8</v>
      </c>
      <c r="S1402" s="22">
        <f t="shared" ref="S1402" si="2899">S1403+S1458+S1479+S1523+S1569+S1576+S1586+S1600</f>
        <v>0</v>
      </c>
      <c r="T1402" s="22">
        <f t="shared" si="2898"/>
        <v>0</v>
      </c>
      <c r="U1402" s="22">
        <f t="shared" si="2898"/>
        <v>3.8999999999999995</v>
      </c>
      <c r="V1402" s="22">
        <f t="shared" ref="V1402" si="2900">V1403+V1458+V1479+V1523+V1569+V1576+V1586+V1600</f>
        <v>0</v>
      </c>
      <c r="W1402" s="22">
        <f t="shared" si="2898"/>
        <v>0</v>
      </c>
      <c r="X1402" s="22">
        <f t="shared" si="2898"/>
        <v>3.8999999999999995</v>
      </c>
      <c r="Y1402" s="22">
        <f t="shared" si="2898"/>
        <v>0</v>
      </c>
      <c r="Z1402" s="22">
        <f t="shared" si="2894"/>
        <v>264281.79999999993</v>
      </c>
      <c r="AA1402" s="22">
        <f t="shared" si="2895"/>
        <v>256246.3</v>
      </c>
      <c r="AB1402" s="22">
        <f t="shared" si="2896"/>
        <v>258365.7</v>
      </c>
      <c r="AC1402" s="22">
        <f t="shared" ref="AC1402:AN1402" si="2901">AC1403+AC1458+AC1479+AC1523+AC1569+AC1576+AC1586+AC1600</f>
        <v>0</v>
      </c>
      <c r="AD1402" s="22">
        <f t="shared" si="2901"/>
        <v>0</v>
      </c>
      <c r="AE1402" s="22">
        <f t="shared" ref="AE1402" si="2902">AE1403+AE1458+AE1479+AE1523+AE1569+AE1576+AE1586+AE1600</f>
        <v>0</v>
      </c>
      <c r="AF1402" s="22">
        <f t="shared" si="2901"/>
        <v>0</v>
      </c>
      <c r="AG1402" s="22">
        <f t="shared" si="2901"/>
        <v>0</v>
      </c>
      <c r="AH1402" s="22">
        <f t="shared" si="2901"/>
        <v>3.0000000000000001E-3</v>
      </c>
      <c r="AI1402" s="22">
        <f t="shared" ref="AI1402" si="2903">AI1403+AI1458+AI1479+AI1523+AI1569+AI1576+AI1586+AI1600</f>
        <v>0</v>
      </c>
      <c r="AJ1402" s="22">
        <f t="shared" si="2901"/>
        <v>0</v>
      </c>
      <c r="AK1402" s="22">
        <f t="shared" si="2901"/>
        <v>873.96999999999991</v>
      </c>
      <c r="AL1402" s="22">
        <f t="shared" si="2901"/>
        <v>0</v>
      </c>
      <c r="AM1402" s="22">
        <f t="shared" si="2901"/>
        <v>0</v>
      </c>
      <c r="AN1402" s="22">
        <f t="shared" si="2901"/>
        <v>0</v>
      </c>
      <c r="AO1402" s="22">
        <f t="shared" si="2840"/>
        <v>265155.77299999993</v>
      </c>
      <c r="AP1402" s="22">
        <f t="shared" si="2841"/>
        <v>256246.3</v>
      </c>
      <c r="AQ1402" s="22">
        <f t="shared" si="2842"/>
        <v>258365.7</v>
      </c>
      <c r="AR1402" s="22">
        <f t="shared" ref="AR1402" si="2904">AR1403+AR1458+AR1479+AR1523+AR1569+AR1576+AR1586+AR1600</f>
        <v>0</v>
      </c>
      <c r="AS1402" s="22">
        <f t="shared" si="2855"/>
        <v>265155.77299999993</v>
      </c>
      <c r="AT1402" s="22">
        <f t="shared" si="2898"/>
        <v>0</v>
      </c>
    </row>
    <row r="1403" spans="1:47" x14ac:dyDescent="0.35">
      <c r="A1403" s="17" t="s">
        <v>433</v>
      </c>
      <c r="B1403" s="17" t="s">
        <v>14</v>
      </c>
      <c r="C1403" s="17"/>
      <c r="D1403" s="17"/>
      <c r="E1403" s="17"/>
      <c r="F1403" s="8" t="s">
        <v>19</v>
      </c>
      <c r="G1403" s="19">
        <f>G1404+G1422</f>
        <v>40841.800000000003</v>
      </c>
      <c r="H1403" s="19">
        <f>H1404+H1422</f>
        <v>41103.400000000009</v>
      </c>
      <c r="I1403" s="19">
        <f>I1404+I1422</f>
        <v>41103</v>
      </c>
      <c r="J1403" s="19">
        <f t="shared" ref="J1403:L1403" si="2905">J1404+J1422</f>
        <v>183.3</v>
      </c>
      <c r="K1403" s="19">
        <f t="shared" si="2905"/>
        <v>0</v>
      </c>
      <c r="L1403" s="19">
        <f t="shared" si="2905"/>
        <v>0</v>
      </c>
      <c r="M1403" s="21">
        <f t="shared" si="2869"/>
        <v>41025.100000000006</v>
      </c>
      <c r="N1403" s="21">
        <f t="shared" si="2870"/>
        <v>41103.400000000009</v>
      </c>
      <c r="O1403" s="21">
        <f t="shared" si="2871"/>
        <v>41103</v>
      </c>
      <c r="P1403" s="22">
        <f t="shared" ref="P1403:AT1403" si="2906">P1404+P1422</f>
        <v>0</v>
      </c>
      <c r="Q1403" s="22">
        <f t="shared" si="2906"/>
        <v>0</v>
      </c>
      <c r="R1403" s="22">
        <f t="shared" si="2906"/>
        <v>5.8</v>
      </c>
      <c r="S1403" s="22">
        <f t="shared" ref="S1403" si="2907">S1404+S1422</f>
        <v>0</v>
      </c>
      <c r="T1403" s="22">
        <f t="shared" si="2906"/>
        <v>0</v>
      </c>
      <c r="U1403" s="22">
        <f t="shared" si="2906"/>
        <v>3.8999999999999995</v>
      </c>
      <c r="V1403" s="22">
        <f t="shared" ref="V1403" si="2908">V1404+V1422</f>
        <v>0</v>
      </c>
      <c r="W1403" s="22">
        <f t="shared" si="2906"/>
        <v>0</v>
      </c>
      <c r="X1403" s="22">
        <f t="shared" si="2906"/>
        <v>3.8999999999999995</v>
      </c>
      <c r="Y1403" s="22">
        <f t="shared" si="2906"/>
        <v>0</v>
      </c>
      <c r="Z1403" s="22">
        <f t="shared" si="2894"/>
        <v>41030.900000000009</v>
      </c>
      <c r="AA1403" s="22">
        <f t="shared" si="2895"/>
        <v>41107.30000000001</v>
      </c>
      <c r="AB1403" s="22">
        <f t="shared" si="2896"/>
        <v>41106.9</v>
      </c>
      <c r="AC1403" s="22">
        <f t="shared" ref="AC1403:AN1403" si="2909">AC1404+AC1422</f>
        <v>0</v>
      </c>
      <c r="AD1403" s="22">
        <f t="shared" si="2909"/>
        <v>0</v>
      </c>
      <c r="AE1403" s="22">
        <f t="shared" ref="AE1403" si="2910">AE1404+AE1422</f>
        <v>0</v>
      </c>
      <c r="AF1403" s="22">
        <f t="shared" si="2909"/>
        <v>0</v>
      </c>
      <c r="AG1403" s="22">
        <f t="shared" si="2909"/>
        <v>0</v>
      </c>
      <c r="AH1403" s="22">
        <f t="shared" si="2909"/>
        <v>0</v>
      </c>
      <c r="AI1403" s="22">
        <f t="shared" ref="AI1403" si="2911">AI1404+AI1422</f>
        <v>0</v>
      </c>
      <c r="AJ1403" s="22">
        <f t="shared" si="2909"/>
        <v>0</v>
      </c>
      <c r="AK1403" s="22">
        <f t="shared" si="2909"/>
        <v>0</v>
      </c>
      <c r="AL1403" s="22">
        <f t="shared" si="2909"/>
        <v>0</v>
      </c>
      <c r="AM1403" s="22">
        <f t="shared" si="2909"/>
        <v>0</v>
      </c>
      <c r="AN1403" s="22">
        <f t="shared" si="2909"/>
        <v>0</v>
      </c>
      <c r="AO1403" s="22">
        <f t="shared" si="2840"/>
        <v>41030.900000000009</v>
      </c>
      <c r="AP1403" s="22">
        <f t="shared" si="2841"/>
        <v>41107.30000000001</v>
      </c>
      <c r="AQ1403" s="22">
        <f t="shared" si="2842"/>
        <v>41106.9</v>
      </c>
      <c r="AR1403" s="22">
        <f t="shared" ref="AR1403" si="2912">AR1404+AR1422</f>
        <v>0</v>
      </c>
      <c r="AS1403" s="22">
        <f t="shared" si="2855"/>
        <v>41030.900000000009</v>
      </c>
      <c r="AT1403" s="22">
        <f t="shared" si="2906"/>
        <v>0</v>
      </c>
    </row>
    <row r="1404" spans="1:47" ht="62" x14ac:dyDescent="0.35">
      <c r="A1404" s="18" t="s">
        <v>433</v>
      </c>
      <c r="B1404" s="18" t="s">
        <v>14</v>
      </c>
      <c r="C1404" s="18" t="s">
        <v>83</v>
      </c>
      <c r="D1404" s="18"/>
      <c r="E1404" s="18"/>
      <c r="F1404" s="11" t="s">
        <v>394</v>
      </c>
      <c r="G1404" s="20">
        <f>G1405+G1412</f>
        <v>32418.2</v>
      </c>
      <c r="H1404" s="20">
        <f t="shared" ref="H1404:L1404" si="2913">H1405+H1412</f>
        <v>32527.700000000004</v>
      </c>
      <c r="I1404" s="20">
        <f t="shared" si="2913"/>
        <v>32527.300000000003</v>
      </c>
      <c r="J1404" s="20">
        <f t="shared" si="2913"/>
        <v>0</v>
      </c>
      <c r="K1404" s="20">
        <f t="shared" si="2913"/>
        <v>0</v>
      </c>
      <c r="L1404" s="20">
        <f t="shared" si="2913"/>
        <v>0</v>
      </c>
      <c r="M1404" s="21">
        <f t="shared" si="2869"/>
        <v>32418.2</v>
      </c>
      <c r="N1404" s="21">
        <f t="shared" si="2870"/>
        <v>32527.700000000004</v>
      </c>
      <c r="O1404" s="21">
        <f t="shared" si="2871"/>
        <v>32527.300000000003</v>
      </c>
      <c r="P1404" s="23">
        <f t="shared" ref="P1404:Q1404" si="2914">P1405+P1412</f>
        <v>0</v>
      </c>
      <c r="Q1404" s="23">
        <f t="shared" si="2914"/>
        <v>0</v>
      </c>
      <c r="R1404" s="23">
        <f t="shared" ref="R1404:T1404" si="2915">R1405+R1412</f>
        <v>5.8</v>
      </c>
      <c r="S1404" s="23">
        <f t="shared" si="2915"/>
        <v>0</v>
      </c>
      <c r="T1404" s="23">
        <f t="shared" si="2915"/>
        <v>0</v>
      </c>
      <c r="U1404" s="23">
        <f t="shared" ref="U1404:W1404" si="2916">U1405+U1412</f>
        <v>3.8999999999999995</v>
      </c>
      <c r="V1404" s="23">
        <f t="shared" si="2916"/>
        <v>0</v>
      </c>
      <c r="W1404" s="23">
        <f t="shared" si="2916"/>
        <v>0</v>
      </c>
      <c r="X1404" s="23">
        <f t="shared" ref="X1404:Y1404" si="2917">X1405+X1412</f>
        <v>3.8999999999999995</v>
      </c>
      <c r="Y1404" s="23">
        <f t="shared" si="2917"/>
        <v>0</v>
      </c>
      <c r="Z1404" s="23">
        <f t="shared" si="2894"/>
        <v>32424</v>
      </c>
      <c r="AA1404" s="23">
        <f t="shared" si="2895"/>
        <v>32531.600000000006</v>
      </c>
      <c r="AB1404" s="23">
        <f t="shared" si="2896"/>
        <v>32531.200000000004</v>
      </c>
      <c r="AC1404" s="23">
        <f t="shared" ref="AC1404:AL1404" si="2918">AC1405+AC1412</f>
        <v>0</v>
      </c>
      <c r="AD1404" s="23">
        <f t="shared" si="2918"/>
        <v>0</v>
      </c>
      <c r="AE1404" s="23">
        <f t="shared" ref="AE1404" si="2919">AE1405+AE1412</f>
        <v>0</v>
      </c>
      <c r="AF1404" s="23">
        <f t="shared" si="2918"/>
        <v>0</v>
      </c>
      <c r="AG1404" s="23">
        <f t="shared" si="2918"/>
        <v>0</v>
      </c>
      <c r="AH1404" s="23">
        <f t="shared" si="2918"/>
        <v>0</v>
      </c>
      <c r="AI1404" s="23">
        <f t="shared" ref="AI1404" si="2920">AI1405+AI1412</f>
        <v>0</v>
      </c>
      <c r="AJ1404" s="23">
        <f t="shared" si="2918"/>
        <v>0</v>
      </c>
      <c r="AK1404" s="23">
        <f t="shared" si="2918"/>
        <v>0</v>
      </c>
      <c r="AL1404" s="23">
        <f t="shared" si="2918"/>
        <v>0</v>
      </c>
      <c r="AM1404" s="23">
        <f t="shared" ref="AM1404:AT1404" si="2921">AM1405+AM1412</f>
        <v>0</v>
      </c>
      <c r="AN1404" s="23">
        <f t="shared" si="2921"/>
        <v>0</v>
      </c>
      <c r="AO1404" s="23">
        <f t="shared" si="2840"/>
        <v>32424</v>
      </c>
      <c r="AP1404" s="23">
        <f t="shared" si="2841"/>
        <v>32531.600000000006</v>
      </c>
      <c r="AQ1404" s="23">
        <f t="shared" si="2842"/>
        <v>32531.200000000004</v>
      </c>
      <c r="AR1404" s="23">
        <f t="shared" ref="AR1404" si="2922">AR1405+AR1412</f>
        <v>0</v>
      </c>
      <c r="AS1404" s="23">
        <f t="shared" si="2855"/>
        <v>32424</v>
      </c>
      <c r="AT1404" s="23">
        <f t="shared" si="2921"/>
        <v>0</v>
      </c>
    </row>
    <row r="1405" spans="1:47" ht="31" x14ac:dyDescent="0.35">
      <c r="A1405" s="13" t="s">
        <v>433</v>
      </c>
      <c r="B1405" s="13" t="s">
        <v>14</v>
      </c>
      <c r="C1405" s="13" t="s">
        <v>83</v>
      </c>
      <c r="D1405" s="13" t="s">
        <v>34</v>
      </c>
      <c r="E1405" s="13"/>
      <c r="F1405" s="15" t="s">
        <v>47</v>
      </c>
      <c r="G1405" s="21">
        <f>G1406</f>
        <v>2374.6999999999998</v>
      </c>
      <c r="H1405" s="21">
        <f t="shared" ref="H1405:AT1406" si="2923">H1406</f>
        <v>2412.1000000000004</v>
      </c>
      <c r="I1405" s="21">
        <f t="shared" si="2923"/>
        <v>2412.1000000000004</v>
      </c>
      <c r="J1405" s="21">
        <f t="shared" si="2923"/>
        <v>0</v>
      </c>
      <c r="K1405" s="21">
        <f t="shared" si="2923"/>
        <v>0</v>
      </c>
      <c r="L1405" s="21">
        <f t="shared" si="2923"/>
        <v>0</v>
      </c>
      <c r="M1405" s="21">
        <f t="shared" si="2869"/>
        <v>2374.6999999999998</v>
      </c>
      <c r="N1405" s="21">
        <f t="shared" si="2870"/>
        <v>2412.1000000000004</v>
      </c>
      <c r="O1405" s="21">
        <f t="shared" si="2871"/>
        <v>2412.1000000000004</v>
      </c>
      <c r="P1405" s="24">
        <f t="shared" si="2923"/>
        <v>0</v>
      </c>
      <c r="Q1405" s="24">
        <f t="shared" si="2923"/>
        <v>0</v>
      </c>
      <c r="R1405" s="24">
        <f t="shared" si="2923"/>
        <v>5.8</v>
      </c>
      <c r="S1405" s="24">
        <f t="shared" si="2923"/>
        <v>0</v>
      </c>
      <c r="T1405" s="24">
        <f t="shared" si="2923"/>
        <v>0</v>
      </c>
      <c r="U1405" s="24">
        <f t="shared" si="2923"/>
        <v>3.8999999999999995</v>
      </c>
      <c r="V1405" s="24">
        <f t="shared" si="2923"/>
        <v>0</v>
      </c>
      <c r="W1405" s="24">
        <f t="shared" si="2923"/>
        <v>0</v>
      </c>
      <c r="X1405" s="24">
        <f t="shared" si="2923"/>
        <v>3.8999999999999995</v>
      </c>
      <c r="Y1405" s="24">
        <f t="shared" si="2923"/>
        <v>0</v>
      </c>
      <c r="Z1405" s="24">
        <f t="shared" si="2894"/>
        <v>2380.5</v>
      </c>
      <c r="AA1405" s="24">
        <f t="shared" si="2895"/>
        <v>2416.0000000000005</v>
      </c>
      <c r="AB1405" s="24">
        <f t="shared" si="2896"/>
        <v>2416.0000000000005</v>
      </c>
      <c r="AC1405" s="24">
        <f t="shared" si="2923"/>
        <v>0</v>
      </c>
      <c r="AD1405" s="24">
        <f t="shared" si="2923"/>
        <v>0</v>
      </c>
      <c r="AE1405" s="24">
        <f t="shared" si="2923"/>
        <v>0</v>
      </c>
      <c r="AF1405" s="24">
        <f t="shared" si="2923"/>
        <v>0</v>
      </c>
      <c r="AG1405" s="24">
        <f t="shared" si="2923"/>
        <v>0</v>
      </c>
      <c r="AH1405" s="24">
        <f t="shared" si="2923"/>
        <v>0</v>
      </c>
      <c r="AI1405" s="24">
        <f t="shared" si="2923"/>
        <v>0</v>
      </c>
      <c r="AJ1405" s="24">
        <f t="shared" si="2923"/>
        <v>0</v>
      </c>
      <c r="AK1405" s="24">
        <f t="shared" si="2923"/>
        <v>0</v>
      </c>
      <c r="AL1405" s="24">
        <f t="shared" si="2923"/>
        <v>0</v>
      </c>
      <c r="AM1405" s="24">
        <f t="shared" si="2923"/>
        <v>0</v>
      </c>
      <c r="AN1405" s="24">
        <f t="shared" si="2923"/>
        <v>0</v>
      </c>
      <c r="AO1405" s="24">
        <f t="shared" si="2840"/>
        <v>2380.5</v>
      </c>
      <c r="AP1405" s="24">
        <f t="shared" si="2841"/>
        <v>2416.0000000000005</v>
      </c>
      <c r="AQ1405" s="24">
        <f t="shared" si="2842"/>
        <v>2416.0000000000005</v>
      </c>
      <c r="AR1405" s="24">
        <f t="shared" si="2923"/>
        <v>0</v>
      </c>
      <c r="AS1405" s="24">
        <f t="shared" si="2855"/>
        <v>2380.5</v>
      </c>
      <c r="AT1405" s="24">
        <f t="shared" si="2923"/>
        <v>0</v>
      </c>
      <c r="AU1405" s="6"/>
    </row>
    <row r="1406" spans="1:47" x14ac:dyDescent="0.35">
      <c r="A1406" s="13" t="s">
        <v>433</v>
      </c>
      <c r="B1406" s="13" t="s">
        <v>14</v>
      </c>
      <c r="C1406" s="13" t="s">
        <v>83</v>
      </c>
      <c r="D1406" s="13" t="s">
        <v>35</v>
      </c>
      <c r="E1406" s="13"/>
      <c r="F1406" s="15" t="s">
        <v>48</v>
      </c>
      <c r="G1406" s="21">
        <f>G1407</f>
        <v>2374.6999999999998</v>
      </c>
      <c r="H1406" s="21">
        <f t="shared" si="2923"/>
        <v>2412.1000000000004</v>
      </c>
      <c r="I1406" s="21">
        <f t="shared" si="2923"/>
        <v>2412.1000000000004</v>
      </c>
      <c r="J1406" s="21">
        <f t="shared" si="2923"/>
        <v>0</v>
      </c>
      <c r="K1406" s="21">
        <f t="shared" si="2923"/>
        <v>0</v>
      </c>
      <c r="L1406" s="21">
        <f t="shared" si="2923"/>
        <v>0</v>
      </c>
      <c r="M1406" s="21">
        <f t="shared" si="2869"/>
        <v>2374.6999999999998</v>
      </c>
      <c r="N1406" s="21">
        <f t="shared" si="2870"/>
        <v>2412.1000000000004</v>
      </c>
      <c r="O1406" s="21">
        <f t="shared" si="2871"/>
        <v>2412.1000000000004</v>
      </c>
      <c r="P1406" s="24">
        <f t="shared" si="2923"/>
        <v>0</v>
      </c>
      <c r="Q1406" s="24">
        <f t="shared" si="2923"/>
        <v>0</v>
      </c>
      <c r="R1406" s="24">
        <f t="shared" si="2923"/>
        <v>5.8</v>
      </c>
      <c r="S1406" s="24">
        <f t="shared" si="2923"/>
        <v>0</v>
      </c>
      <c r="T1406" s="24">
        <f t="shared" si="2923"/>
        <v>0</v>
      </c>
      <c r="U1406" s="24">
        <f t="shared" si="2923"/>
        <v>3.8999999999999995</v>
      </c>
      <c r="V1406" s="24">
        <f t="shared" si="2923"/>
        <v>0</v>
      </c>
      <c r="W1406" s="24">
        <f t="shared" si="2923"/>
        <v>0</v>
      </c>
      <c r="X1406" s="24">
        <f t="shared" si="2923"/>
        <v>3.8999999999999995</v>
      </c>
      <c r="Y1406" s="24">
        <f t="shared" si="2923"/>
        <v>0</v>
      </c>
      <c r="Z1406" s="24">
        <f t="shared" si="2894"/>
        <v>2380.5</v>
      </c>
      <c r="AA1406" s="24">
        <f t="shared" si="2895"/>
        <v>2416.0000000000005</v>
      </c>
      <c r="AB1406" s="24">
        <f t="shared" si="2896"/>
        <v>2416.0000000000005</v>
      </c>
      <c r="AC1406" s="24">
        <f t="shared" si="2923"/>
        <v>0</v>
      </c>
      <c r="AD1406" s="24">
        <f t="shared" si="2923"/>
        <v>0</v>
      </c>
      <c r="AE1406" s="24">
        <f t="shared" si="2923"/>
        <v>0</v>
      </c>
      <c r="AF1406" s="24">
        <f t="shared" si="2923"/>
        <v>0</v>
      </c>
      <c r="AG1406" s="24">
        <f t="shared" si="2923"/>
        <v>0</v>
      </c>
      <c r="AH1406" s="24">
        <f t="shared" si="2923"/>
        <v>0</v>
      </c>
      <c r="AI1406" s="24">
        <f t="shared" si="2923"/>
        <v>0</v>
      </c>
      <c r="AJ1406" s="24">
        <f t="shared" si="2923"/>
        <v>0</v>
      </c>
      <c r="AK1406" s="24">
        <f t="shared" si="2923"/>
        <v>0</v>
      </c>
      <c r="AL1406" s="24">
        <f t="shared" si="2923"/>
        <v>0</v>
      </c>
      <c r="AM1406" s="24">
        <f t="shared" si="2923"/>
        <v>0</v>
      </c>
      <c r="AN1406" s="24">
        <f t="shared" si="2923"/>
        <v>0</v>
      </c>
      <c r="AO1406" s="24">
        <f t="shared" si="2840"/>
        <v>2380.5</v>
      </c>
      <c r="AP1406" s="24">
        <f t="shared" si="2841"/>
        <v>2416.0000000000005</v>
      </c>
      <c r="AQ1406" s="24">
        <f t="shared" si="2842"/>
        <v>2416.0000000000005</v>
      </c>
      <c r="AR1406" s="24">
        <f t="shared" si="2923"/>
        <v>0</v>
      </c>
      <c r="AS1406" s="24">
        <f t="shared" si="2855"/>
        <v>2380.5</v>
      </c>
      <c r="AT1406" s="24">
        <f t="shared" si="2923"/>
        <v>0</v>
      </c>
      <c r="AU1406" s="6"/>
    </row>
    <row r="1407" spans="1:47" ht="31" x14ac:dyDescent="0.35">
      <c r="A1407" s="13" t="s">
        <v>433</v>
      </c>
      <c r="B1407" s="13" t="s">
        <v>14</v>
      </c>
      <c r="C1407" s="13" t="s">
        <v>83</v>
      </c>
      <c r="D1407" s="13" t="s">
        <v>316</v>
      </c>
      <c r="E1407" s="13"/>
      <c r="F1407" s="15" t="s">
        <v>431</v>
      </c>
      <c r="G1407" s="21">
        <f>G1408+G1410</f>
        <v>2374.6999999999998</v>
      </c>
      <c r="H1407" s="21">
        <f t="shared" ref="H1407:L1407" si="2924">H1408+H1410</f>
        <v>2412.1000000000004</v>
      </c>
      <c r="I1407" s="21">
        <f t="shared" si="2924"/>
        <v>2412.1000000000004</v>
      </c>
      <c r="J1407" s="21">
        <f t="shared" si="2924"/>
        <v>0</v>
      </c>
      <c r="K1407" s="21">
        <f t="shared" si="2924"/>
        <v>0</v>
      </c>
      <c r="L1407" s="21">
        <f t="shared" si="2924"/>
        <v>0</v>
      </c>
      <c r="M1407" s="21">
        <f t="shared" si="2869"/>
        <v>2374.6999999999998</v>
      </c>
      <c r="N1407" s="21">
        <f t="shared" si="2870"/>
        <v>2412.1000000000004</v>
      </c>
      <c r="O1407" s="21">
        <f t="shared" si="2871"/>
        <v>2412.1000000000004</v>
      </c>
      <c r="P1407" s="24">
        <f t="shared" ref="P1407:Q1407" si="2925">P1408+P1410</f>
        <v>0</v>
      </c>
      <c r="Q1407" s="24">
        <f t="shared" si="2925"/>
        <v>0</v>
      </c>
      <c r="R1407" s="24">
        <f t="shared" ref="R1407:T1407" si="2926">R1408+R1410</f>
        <v>5.8</v>
      </c>
      <c r="S1407" s="24">
        <f t="shared" si="2926"/>
        <v>0</v>
      </c>
      <c r="T1407" s="24">
        <f t="shared" si="2926"/>
        <v>0</v>
      </c>
      <c r="U1407" s="24">
        <f t="shared" ref="U1407:W1407" si="2927">U1408+U1410</f>
        <v>3.8999999999999995</v>
      </c>
      <c r="V1407" s="24">
        <f t="shared" si="2927"/>
        <v>0</v>
      </c>
      <c r="W1407" s="24">
        <f t="shared" si="2927"/>
        <v>0</v>
      </c>
      <c r="X1407" s="24">
        <f t="shared" ref="X1407:Y1407" si="2928">X1408+X1410</f>
        <v>3.8999999999999995</v>
      </c>
      <c r="Y1407" s="24">
        <f t="shared" si="2928"/>
        <v>0</v>
      </c>
      <c r="Z1407" s="24">
        <f t="shared" si="2894"/>
        <v>2380.5</v>
      </c>
      <c r="AA1407" s="24">
        <f t="shared" si="2895"/>
        <v>2416.0000000000005</v>
      </c>
      <c r="AB1407" s="24">
        <f t="shared" si="2896"/>
        <v>2416.0000000000005</v>
      </c>
      <c r="AC1407" s="24">
        <f t="shared" ref="AC1407:AL1407" si="2929">AC1408+AC1410</f>
        <v>0</v>
      </c>
      <c r="AD1407" s="24">
        <f t="shared" si="2929"/>
        <v>0</v>
      </c>
      <c r="AE1407" s="24">
        <f t="shared" ref="AE1407" si="2930">AE1408+AE1410</f>
        <v>0</v>
      </c>
      <c r="AF1407" s="24">
        <f t="shared" si="2929"/>
        <v>0</v>
      </c>
      <c r="AG1407" s="24">
        <f t="shared" si="2929"/>
        <v>0</v>
      </c>
      <c r="AH1407" s="24">
        <f t="shared" si="2929"/>
        <v>0</v>
      </c>
      <c r="AI1407" s="24">
        <f t="shared" ref="AI1407" si="2931">AI1408+AI1410</f>
        <v>0</v>
      </c>
      <c r="AJ1407" s="24">
        <f t="shared" si="2929"/>
        <v>0</v>
      </c>
      <c r="AK1407" s="24">
        <f t="shared" si="2929"/>
        <v>0</v>
      </c>
      <c r="AL1407" s="24">
        <f t="shared" si="2929"/>
        <v>0</v>
      </c>
      <c r="AM1407" s="24">
        <f t="shared" ref="AM1407:AT1407" si="2932">AM1408+AM1410</f>
        <v>0</v>
      </c>
      <c r="AN1407" s="24">
        <f t="shared" si="2932"/>
        <v>0</v>
      </c>
      <c r="AO1407" s="24">
        <f t="shared" si="2840"/>
        <v>2380.5</v>
      </c>
      <c r="AP1407" s="24">
        <f t="shared" si="2841"/>
        <v>2416.0000000000005</v>
      </c>
      <c r="AQ1407" s="24">
        <f t="shared" si="2842"/>
        <v>2416.0000000000005</v>
      </c>
      <c r="AR1407" s="24">
        <f t="shared" ref="AR1407" si="2933">AR1408+AR1410</f>
        <v>0</v>
      </c>
      <c r="AS1407" s="24">
        <f t="shared" si="2855"/>
        <v>2380.5</v>
      </c>
      <c r="AT1407" s="24">
        <f t="shared" si="2932"/>
        <v>0</v>
      </c>
    </row>
    <row r="1408" spans="1:47" ht="77.5" x14ac:dyDescent="0.35">
      <c r="A1408" s="13" t="s">
        <v>433</v>
      </c>
      <c r="B1408" s="13" t="s">
        <v>14</v>
      </c>
      <c r="C1408" s="13" t="s">
        <v>83</v>
      </c>
      <c r="D1408" s="13" t="s">
        <v>316</v>
      </c>
      <c r="E1408" s="13" t="s">
        <v>25</v>
      </c>
      <c r="F1408" s="15" t="s">
        <v>384</v>
      </c>
      <c r="G1408" s="21">
        <f>G1409</f>
        <v>2096.1999999999998</v>
      </c>
      <c r="H1408" s="21">
        <f t="shared" ref="H1408:AT1408" si="2934">H1409</f>
        <v>2130.3000000000002</v>
      </c>
      <c r="I1408" s="21">
        <f t="shared" si="2934"/>
        <v>2130.3000000000002</v>
      </c>
      <c r="J1408" s="21">
        <f t="shared" si="2934"/>
        <v>0</v>
      </c>
      <c r="K1408" s="21">
        <f t="shared" si="2934"/>
        <v>0</v>
      </c>
      <c r="L1408" s="21">
        <f t="shared" si="2934"/>
        <v>0</v>
      </c>
      <c r="M1408" s="21">
        <f t="shared" si="2869"/>
        <v>2096.1999999999998</v>
      </c>
      <c r="N1408" s="21">
        <f t="shared" si="2870"/>
        <v>2130.3000000000002</v>
      </c>
      <c r="O1408" s="21">
        <f t="shared" si="2871"/>
        <v>2130.3000000000002</v>
      </c>
      <c r="P1408" s="24">
        <f t="shared" si="2934"/>
        <v>0</v>
      </c>
      <c r="Q1408" s="24">
        <f t="shared" si="2934"/>
        <v>0</v>
      </c>
      <c r="R1408" s="24">
        <f t="shared" si="2934"/>
        <v>6.7</v>
      </c>
      <c r="S1408" s="24">
        <f t="shared" si="2934"/>
        <v>0</v>
      </c>
      <c r="T1408" s="24">
        <f t="shared" si="2934"/>
        <v>0</v>
      </c>
      <c r="U1408" s="24">
        <f t="shared" si="2934"/>
        <v>6.6</v>
      </c>
      <c r="V1408" s="24">
        <f t="shared" si="2934"/>
        <v>0</v>
      </c>
      <c r="W1408" s="24">
        <f t="shared" si="2934"/>
        <v>0</v>
      </c>
      <c r="X1408" s="24">
        <f t="shared" si="2934"/>
        <v>6.6</v>
      </c>
      <c r="Y1408" s="24">
        <f t="shared" si="2934"/>
        <v>0</v>
      </c>
      <c r="Z1408" s="24">
        <f t="shared" si="2894"/>
        <v>2102.8999999999996</v>
      </c>
      <c r="AA1408" s="24">
        <f t="shared" si="2895"/>
        <v>2136.9</v>
      </c>
      <c r="AB1408" s="24">
        <f t="shared" si="2896"/>
        <v>2136.9</v>
      </c>
      <c r="AC1408" s="24">
        <f t="shared" si="2934"/>
        <v>0</v>
      </c>
      <c r="AD1408" s="24">
        <f t="shared" si="2934"/>
        <v>0</v>
      </c>
      <c r="AE1408" s="24">
        <f t="shared" si="2934"/>
        <v>0</v>
      </c>
      <c r="AF1408" s="24">
        <f t="shared" si="2934"/>
        <v>0</v>
      </c>
      <c r="AG1408" s="24">
        <f t="shared" si="2934"/>
        <v>0</v>
      </c>
      <c r="AH1408" s="24">
        <f t="shared" si="2934"/>
        <v>0</v>
      </c>
      <c r="AI1408" s="24">
        <f t="shared" si="2934"/>
        <v>0</v>
      </c>
      <c r="AJ1408" s="24">
        <f t="shared" si="2934"/>
        <v>0</v>
      </c>
      <c r="AK1408" s="24">
        <f t="shared" si="2934"/>
        <v>0</v>
      </c>
      <c r="AL1408" s="24">
        <f t="shared" si="2934"/>
        <v>0</v>
      </c>
      <c r="AM1408" s="24">
        <f t="shared" si="2934"/>
        <v>0</v>
      </c>
      <c r="AN1408" s="24">
        <f t="shared" si="2934"/>
        <v>0</v>
      </c>
      <c r="AO1408" s="24">
        <f t="shared" si="2840"/>
        <v>2102.8999999999996</v>
      </c>
      <c r="AP1408" s="24">
        <f t="shared" si="2841"/>
        <v>2136.9</v>
      </c>
      <c r="AQ1408" s="24">
        <f t="shared" si="2842"/>
        <v>2136.9</v>
      </c>
      <c r="AR1408" s="24">
        <f t="shared" si="2934"/>
        <v>0</v>
      </c>
      <c r="AS1408" s="24">
        <f t="shared" si="2855"/>
        <v>2102.8999999999996</v>
      </c>
      <c r="AT1408" s="24">
        <f t="shared" si="2934"/>
        <v>0</v>
      </c>
    </row>
    <row r="1409" spans="1:47" ht="31" x14ac:dyDescent="0.35">
      <c r="A1409" s="13" t="s">
        <v>433</v>
      </c>
      <c r="B1409" s="13" t="s">
        <v>14</v>
      </c>
      <c r="C1409" s="13" t="s">
        <v>83</v>
      </c>
      <c r="D1409" s="13" t="s">
        <v>316</v>
      </c>
      <c r="E1409" s="13">
        <v>120</v>
      </c>
      <c r="F1409" s="15" t="s">
        <v>373</v>
      </c>
      <c r="G1409" s="21">
        <v>2096.1999999999998</v>
      </c>
      <c r="H1409" s="21">
        <v>2130.3000000000002</v>
      </c>
      <c r="I1409" s="21">
        <v>2130.3000000000002</v>
      </c>
      <c r="J1409" s="21"/>
      <c r="K1409" s="21"/>
      <c r="L1409" s="21"/>
      <c r="M1409" s="21">
        <f t="shared" si="2869"/>
        <v>2096.1999999999998</v>
      </c>
      <c r="N1409" s="21">
        <f t="shared" si="2870"/>
        <v>2130.3000000000002</v>
      </c>
      <c r="O1409" s="21">
        <f t="shared" si="2871"/>
        <v>2130.3000000000002</v>
      </c>
      <c r="P1409" s="24"/>
      <c r="Q1409" s="24"/>
      <c r="R1409" s="24">
        <v>6.7</v>
      </c>
      <c r="S1409" s="24"/>
      <c r="T1409" s="24"/>
      <c r="U1409" s="24">
        <v>6.6</v>
      </c>
      <c r="V1409" s="24"/>
      <c r="W1409" s="24"/>
      <c r="X1409" s="24">
        <v>6.6</v>
      </c>
      <c r="Y1409" s="24"/>
      <c r="Z1409" s="24">
        <f t="shared" si="2894"/>
        <v>2102.8999999999996</v>
      </c>
      <c r="AA1409" s="24">
        <f t="shared" si="2895"/>
        <v>2136.9</v>
      </c>
      <c r="AB1409" s="24">
        <f t="shared" si="2896"/>
        <v>2136.9</v>
      </c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>
        <f t="shared" si="2840"/>
        <v>2102.8999999999996</v>
      </c>
      <c r="AP1409" s="24">
        <f t="shared" si="2841"/>
        <v>2136.9</v>
      </c>
      <c r="AQ1409" s="24">
        <f t="shared" si="2842"/>
        <v>2136.9</v>
      </c>
      <c r="AR1409" s="24"/>
      <c r="AS1409" s="24">
        <f t="shared" si="2855"/>
        <v>2102.8999999999996</v>
      </c>
      <c r="AT1409" s="24"/>
    </row>
    <row r="1410" spans="1:47" ht="31" x14ac:dyDescent="0.35">
      <c r="A1410" s="13" t="s">
        <v>433</v>
      </c>
      <c r="B1410" s="13" t="s">
        <v>14</v>
      </c>
      <c r="C1410" s="13" t="s">
        <v>83</v>
      </c>
      <c r="D1410" s="13" t="s">
        <v>316</v>
      </c>
      <c r="E1410" s="13" t="s">
        <v>7</v>
      </c>
      <c r="F1410" s="15" t="s">
        <v>385</v>
      </c>
      <c r="G1410" s="21">
        <f>G1411</f>
        <v>278.5</v>
      </c>
      <c r="H1410" s="21">
        <f t="shared" ref="H1410:AT1410" si="2935">H1411</f>
        <v>281.8</v>
      </c>
      <c r="I1410" s="21">
        <f t="shared" si="2935"/>
        <v>281.8</v>
      </c>
      <c r="J1410" s="21">
        <f t="shared" si="2935"/>
        <v>0</v>
      </c>
      <c r="K1410" s="21">
        <f t="shared" si="2935"/>
        <v>0</v>
      </c>
      <c r="L1410" s="21">
        <f t="shared" si="2935"/>
        <v>0</v>
      </c>
      <c r="M1410" s="21">
        <f t="shared" si="2869"/>
        <v>278.5</v>
      </c>
      <c r="N1410" s="21">
        <f t="shared" si="2870"/>
        <v>281.8</v>
      </c>
      <c r="O1410" s="21">
        <f t="shared" si="2871"/>
        <v>281.8</v>
      </c>
      <c r="P1410" s="24">
        <f t="shared" si="2935"/>
        <v>0</v>
      </c>
      <c r="Q1410" s="24">
        <f t="shared" si="2935"/>
        <v>0</v>
      </c>
      <c r="R1410" s="24">
        <f t="shared" si="2935"/>
        <v>-0.9</v>
      </c>
      <c r="S1410" s="24">
        <f t="shared" si="2935"/>
        <v>0</v>
      </c>
      <c r="T1410" s="24">
        <f t="shared" si="2935"/>
        <v>0</v>
      </c>
      <c r="U1410" s="24">
        <f t="shared" si="2935"/>
        <v>-2.7</v>
      </c>
      <c r="V1410" s="24">
        <f t="shared" si="2935"/>
        <v>0</v>
      </c>
      <c r="W1410" s="24">
        <f t="shared" si="2935"/>
        <v>0</v>
      </c>
      <c r="X1410" s="24">
        <f t="shared" si="2935"/>
        <v>-2.7</v>
      </c>
      <c r="Y1410" s="24">
        <f t="shared" si="2935"/>
        <v>0</v>
      </c>
      <c r="Z1410" s="24">
        <f t="shared" si="2894"/>
        <v>277.60000000000002</v>
      </c>
      <c r="AA1410" s="24">
        <f t="shared" si="2895"/>
        <v>279.10000000000002</v>
      </c>
      <c r="AB1410" s="24">
        <f t="shared" si="2896"/>
        <v>279.10000000000002</v>
      </c>
      <c r="AC1410" s="24">
        <f t="shared" si="2935"/>
        <v>0</v>
      </c>
      <c r="AD1410" s="24">
        <f t="shared" si="2935"/>
        <v>0</v>
      </c>
      <c r="AE1410" s="24">
        <f t="shared" si="2935"/>
        <v>0</v>
      </c>
      <c r="AF1410" s="24">
        <f t="shared" si="2935"/>
        <v>0</v>
      </c>
      <c r="AG1410" s="24">
        <f t="shared" si="2935"/>
        <v>0</v>
      </c>
      <c r="AH1410" s="24">
        <f t="shared" si="2935"/>
        <v>0</v>
      </c>
      <c r="AI1410" s="24">
        <f t="shared" si="2935"/>
        <v>0</v>
      </c>
      <c r="AJ1410" s="24">
        <f t="shared" si="2935"/>
        <v>0</v>
      </c>
      <c r="AK1410" s="24">
        <f t="shared" si="2935"/>
        <v>0</v>
      </c>
      <c r="AL1410" s="24">
        <f t="shared" si="2935"/>
        <v>0</v>
      </c>
      <c r="AM1410" s="24">
        <f t="shared" si="2935"/>
        <v>0</v>
      </c>
      <c r="AN1410" s="24">
        <f t="shared" si="2935"/>
        <v>0</v>
      </c>
      <c r="AO1410" s="24">
        <f t="shared" si="2840"/>
        <v>277.60000000000002</v>
      </c>
      <c r="AP1410" s="24">
        <f t="shared" si="2841"/>
        <v>279.10000000000002</v>
      </c>
      <c r="AQ1410" s="24">
        <f t="shared" si="2842"/>
        <v>279.10000000000002</v>
      </c>
      <c r="AR1410" s="24">
        <f t="shared" si="2935"/>
        <v>0</v>
      </c>
      <c r="AS1410" s="24">
        <f t="shared" si="2855"/>
        <v>277.60000000000002</v>
      </c>
      <c r="AT1410" s="24">
        <f t="shared" si="2935"/>
        <v>0</v>
      </c>
    </row>
    <row r="1411" spans="1:47" ht="31" x14ac:dyDescent="0.35">
      <c r="A1411" s="13" t="s">
        <v>433</v>
      </c>
      <c r="B1411" s="13" t="s">
        <v>14</v>
      </c>
      <c r="C1411" s="13" t="s">
        <v>83</v>
      </c>
      <c r="D1411" s="13" t="s">
        <v>316</v>
      </c>
      <c r="E1411" s="13">
        <v>240</v>
      </c>
      <c r="F1411" s="15" t="s">
        <v>374</v>
      </c>
      <c r="G1411" s="21">
        <v>278.5</v>
      </c>
      <c r="H1411" s="21">
        <v>281.8</v>
      </c>
      <c r="I1411" s="21">
        <v>281.8</v>
      </c>
      <c r="J1411" s="21"/>
      <c r="K1411" s="21"/>
      <c r="L1411" s="21"/>
      <c r="M1411" s="21">
        <f t="shared" si="2869"/>
        <v>278.5</v>
      </c>
      <c r="N1411" s="21">
        <f t="shared" si="2870"/>
        <v>281.8</v>
      </c>
      <c r="O1411" s="21">
        <f t="shared" si="2871"/>
        <v>281.8</v>
      </c>
      <c r="P1411" s="24"/>
      <c r="Q1411" s="24"/>
      <c r="R1411" s="24">
        <v>-0.9</v>
      </c>
      <c r="S1411" s="24"/>
      <c r="T1411" s="24"/>
      <c r="U1411" s="24">
        <v>-2.7</v>
      </c>
      <c r="V1411" s="24"/>
      <c r="W1411" s="24"/>
      <c r="X1411" s="24">
        <v>-2.7</v>
      </c>
      <c r="Y1411" s="24"/>
      <c r="Z1411" s="24">
        <f t="shared" si="2894"/>
        <v>277.60000000000002</v>
      </c>
      <c r="AA1411" s="24">
        <f t="shared" si="2895"/>
        <v>279.10000000000002</v>
      </c>
      <c r="AB1411" s="24">
        <f t="shared" si="2896"/>
        <v>279.10000000000002</v>
      </c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>
        <f t="shared" si="2840"/>
        <v>277.60000000000002</v>
      </c>
      <c r="AP1411" s="24">
        <f t="shared" si="2841"/>
        <v>279.10000000000002</v>
      </c>
      <c r="AQ1411" s="24">
        <f t="shared" si="2842"/>
        <v>279.10000000000002</v>
      </c>
      <c r="AR1411" s="24"/>
      <c r="AS1411" s="24">
        <f t="shared" si="2855"/>
        <v>277.60000000000002</v>
      </c>
      <c r="AT1411" s="24"/>
    </row>
    <row r="1412" spans="1:47" ht="31" x14ac:dyDescent="0.35">
      <c r="A1412" s="13" t="s">
        <v>433</v>
      </c>
      <c r="B1412" s="13" t="s">
        <v>14</v>
      </c>
      <c r="C1412" s="13" t="s">
        <v>83</v>
      </c>
      <c r="D1412" s="13" t="s">
        <v>37</v>
      </c>
      <c r="E1412" s="13"/>
      <c r="F1412" s="15" t="s">
        <v>50</v>
      </c>
      <c r="G1412" s="21">
        <f>G1413</f>
        <v>30043.5</v>
      </c>
      <c r="H1412" s="21">
        <f t="shared" ref="H1412:AT1412" si="2936">H1413</f>
        <v>30115.600000000002</v>
      </c>
      <c r="I1412" s="21">
        <f t="shared" si="2936"/>
        <v>30115.200000000001</v>
      </c>
      <c r="J1412" s="21">
        <f t="shared" si="2936"/>
        <v>0</v>
      </c>
      <c r="K1412" s="21">
        <f t="shared" si="2936"/>
        <v>0</v>
      </c>
      <c r="L1412" s="21">
        <f t="shared" si="2936"/>
        <v>0</v>
      </c>
      <c r="M1412" s="21">
        <f t="shared" si="2869"/>
        <v>30043.5</v>
      </c>
      <c r="N1412" s="21">
        <f t="shared" si="2870"/>
        <v>30115.600000000002</v>
      </c>
      <c r="O1412" s="21">
        <f t="shared" si="2871"/>
        <v>30115.200000000001</v>
      </c>
      <c r="P1412" s="24">
        <f t="shared" si="2936"/>
        <v>0</v>
      </c>
      <c r="Q1412" s="24">
        <f t="shared" si="2936"/>
        <v>0</v>
      </c>
      <c r="R1412" s="24">
        <f t="shared" si="2936"/>
        <v>0</v>
      </c>
      <c r="S1412" s="24">
        <f t="shared" si="2936"/>
        <v>0</v>
      </c>
      <c r="T1412" s="24">
        <f t="shared" si="2936"/>
        <v>0</v>
      </c>
      <c r="U1412" s="24">
        <f t="shared" si="2936"/>
        <v>0</v>
      </c>
      <c r="V1412" s="24">
        <f t="shared" si="2936"/>
        <v>0</v>
      </c>
      <c r="W1412" s="24">
        <f t="shared" si="2936"/>
        <v>0</v>
      </c>
      <c r="X1412" s="24">
        <f t="shared" si="2936"/>
        <v>0</v>
      </c>
      <c r="Y1412" s="24">
        <f t="shared" si="2936"/>
        <v>0</v>
      </c>
      <c r="Z1412" s="24">
        <f t="shared" si="2894"/>
        <v>30043.5</v>
      </c>
      <c r="AA1412" s="24">
        <f t="shared" si="2895"/>
        <v>30115.600000000002</v>
      </c>
      <c r="AB1412" s="24">
        <f t="shared" si="2896"/>
        <v>30115.200000000001</v>
      </c>
      <c r="AC1412" s="24">
        <f t="shared" si="2936"/>
        <v>0</v>
      </c>
      <c r="AD1412" s="24">
        <f t="shared" si="2936"/>
        <v>0</v>
      </c>
      <c r="AE1412" s="24">
        <f t="shared" si="2936"/>
        <v>0</v>
      </c>
      <c r="AF1412" s="24">
        <f t="shared" si="2936"/>
        <v>0</v>
      </c>
      <c r="AG1412" s="24">
        <f t="shared" si="2936"/>
        <v>0</v>
      </c>
      <c r="AH1412" s="24">
        <f t="shared" si="2936"/>
        <v>0</v>
      </c>
      <c r="AI1412" s="24">
        <f t="shared" si="2936"/>
        <v>0</v>
      </c>
      <c r="AJ1412" s="24">
        <f t="shared" si="2936"/>
        <v>0</v>
      </c>
      <c r="AK1412" s="24">
        <f t="shared" si="2936"/>
        <v>0</v>
      </c>
      <c r="AL1412" s="24">
        <f t="shared" si="2936"/>
        <v>0</v>
      </c>
      <c r="AM1412" s="24">
        <f t="shared" si="2936"/>
        <v>0</v>
      </c>
      <c r="AN1412" s="24">
        <f t="shared" si="2936"/>
        <v>0</v>
      </c>
      <c r="AO1412" s="24">
        <f t="shared" si="2840"/>
        <v>30043.5</v>
      </c>
      <c r="AP1412" s="24">
        <f t="shared" si="2841"/>
        <v>30115.600000000002</v>
      </c>
      <c r="AQ1412" s="24">
        <f t="shared" si="2842"/>
        <v>30115.200000000001</v>
      </c>
      <c r="AR1412" s="24">
        <f t="shared" si="2936"/>
        <v>0</v>
      </c>
      <c r="AS1412" s="24">
        <f t="shared" si="2855"/>
        <v>30043.5</v>
      </c>
      <c r="AT1412" s="24">
        <f t="shared" si="2936"/>
        <v>0</v>
      </c>
      <c r="AU1412" s="6"/>
    </row>
    <row r="1413" spans="1:47" x14ac:dyDescent="0.35">
      <c r="A1413" s="13" t="s">
        <v>433</v>
      </c>
      <c r="B1413" s="13" t="s">
        <v>14</v>
      </c>
      <c r="C1413" s="13" t="s">
        <v>83</v>
      </c>
      <c r="D1413" s="13" t="s">
        <v>346</v>
      </c>
      <c r="E1413" s="13"/>
      <c r="F1413" s="15" t="s">
        <v>432</v>
      </c>
      <c r="G1413" s="21">
        <f>G1414+G1417</f>
        <v>30043.5</v>
      </c>
      <c r="H1413" s="21">
        <f t="shared" ref="H1413:L1413" si="2937">H1414+H1417</f>
        <v>30115.600000000002</v>
      </c>
      <c r="I1413" s="21">
        <f t="shared" si="2937"/>
        <v>30115.200000000001</v>
      </c>
      <c r="J1413" s="21">
        <f t="shared" si="2937"/>
        <v>0</v>
      </c>
      <c r="K1413" s="21">
        <f t="shared" si="2937"/>
        <v>0</v>
      </c>
      <c r="L1413" s="21">
        <f t="shared" si="2937"/>
        <v>0</v>
      </c>
      <c r="M1413" s="21">
        <f t="shared" si="2869"/>
        <v>30043.5</v>
      </c>
      <c r="N1413" s="21">
        <f t="shared" si="2870"/>
        <v>30115.600000000002</v>
      </c>
      <c r="O1413" s="21">
        <f t="shared" si="2871"/>
        <v>30115.200000000001</v>
      </c>
      <c r="P1413" s="24">
        <f t="shared" ref="P1413:Q1413" si="2938">P1414+P1417</f>
        <v>0</v>
      </c>
      <c r="Q1413" s="24">
        <f t="shared" si="2938"/>
        <v>0</v>
      </c>
      <c r="R1413" s="24">
        <f t="shared" ref="R1413:T1413" si="2939">R1414+R1417</f>
        <v>0</v>
      </c>
      <c r="S1413" s="24">
        <f t="shared" si="2939"/>
        <v>0</v>
      </c>
      <c r="T1413" s="24">
        <f t="shared" si="2939"/>
        <v>0</v>
      </c>
      <c r="U1413" s="24">
        <f t="shared" ref="U1413:W1413" si="2940">U1414+U1417</f>
        <v>0</v>
      </c>
      <c r="V1413" s="24">
        <f t="shared" si="2940"/>
        <v>0</v>
      </c>
      <c r="W1413" s="24">
        <f t="shared" si="2940"/>
        <v>0</v>
      </c>
      <c r="X1413" s="24">
        <f t="shared" ref="X1413:Y1413" si="2941">X1414+X1417</f>
        <v>0</v>
      </c>
      <c r="Y1413" s="24">
        <f t="shared" si="2941"/>
        <v>0</v>
      </c>
      <c r="Z1413" s="24">
        <f t="shared" si="2894"/>
        <v>30043.5</v>
      </c>
      <c r="AA1413" s="24">
        <f t="shared" si="2895"/>
        <v>30115.600000000002</v>
      </c>
      <c r="AB1413" s="24">
        <f t="shared" si="2896"/>
        <v>30115.200000000001</v>
      </c>
      <c r="AC1413" s="24">
        <f t="shared" ref="AC1413:AL1413" si="2942">AC1414+AC1417</f>
        <v>0</v>
      </c>
      <c r="AD1413" s="24">
        <f t="shared" si="2942"/>
        <v>0</v>
      </c>
      <c r="AE1413" s="24">
        <f t="shared" ref="AE1413" si="2943">AE1414+AE1417</f>
        <v>0</v>
      </c>
      <c r="AF1413" s="24">
        <f t="shared" si="2942"/>
        <v>0</v>
      </c>
      <c r="AG1413" s="24">
        <f t="shared" si="2942"/>
        <v>0</v>
      </c>
      <c r="AH1413" s="24">
        <f t="shared" si="2942"/>
        <v>0</v>
      </c>
      <c r="AI1413" s="24">
        <f t="shared" ref="AI1413" si="2944">AI1414+AI1417</f>
        <v>0</v>
      </c>
      <c r="AJ1413" s="24">
        <f t="shared" si="2942"/>
        <v>0</v>
      </c>
      <c r="AK1413" s="24">
        <f t="shared" si="2942"/>
        <v>0</v>
      </c>
      <c r="AL1413" s="24">
        <f t="shared" si="2942"/>
        <v>0</v>
      </c>
      <c r="AM1413" s="24">
        <f t="shared" ref="AM1413:AT1413" si="2945">AM1414+AM1417</f>
        <v>0</v>
      </c>
      <c r="AN1413" s="24">
        <f t="shared" si="2945"/>
        <v>0</v>
      </c>
      <c r="AO1413" s="24">
        <f t="shared" si="2840"/>
        <v>30043.5</v>
      </c>
      <c r="AP1413" s="24">
        <f t="shared" si="2841"/>
        <v>30115.600000000002</v>
      </c>
      <c r="AQ1413" s="24">
        <f t="shared" si="2842"/>
        <v>30115.200000000001</v>
      </c>
      <c r="AR1413" s="24">
        <f t="shared" ref="AR1413" si="2946">AR1414+AR1417</f>
        <v>0</v>
      </c>
      <c r="AS1413" s="24">
        <f t="shared" si="2855"/>
        <v>30043.5</v>
      </c>
      <c r="AT1413" s="24">
        <f t="shared" si="2945"/>
        <v>0</v>
      </c>
      <c r="AU1413" s="6"/>
    </row>
    <row r="1414" spans="1:47" ht="46.5" x14ac:dyDescent="0.35">
      <c r="A1414" s="13" t="s">
        <v>433</v>
      </c>
      <c r="B1414" s="13" t="s">
        <v>14</v>
      </c>
      <c r="C1414" s="13" t="s">
        <v>83</v>
      </c>
      <c r="D1414" s="13" t="s">
        <v>318</v>
      </c>
      <c r="E1414" s="13"/>
      <c r="F1414" s="15" t="s">
        <v>815</v>
      </c>
      <c r="G1414" s="21">
        <f>G1415</f>
        <v>26544.7</v>
      </c>
      <c r="H1414" s="21">
        <f>H1415</f>
        <v>26544.7</v>
      </c>
      <c r="I1414" s="21">
        <f>I1415</f>
        <v>26544.7</v>
      </c>
      <c r="J1414" s="21">
        <f t="shared" ref="J1414:L1414" si="2947">J1415</f>
        <v>0</v>
      </c>
      <c r="K1414" s="21">
        <f t="shared" si="2947"/>
        <v>0</v>
      </c>
      <c r="L1414" s="21">
        <f t="shared" si="2947"/>
        <v>0</v>
      </c>
      <c r="M1414" s="21">
        <f t="shared" si="2869"/>
        <v>26544.7</v>
      </c>
      <c r="N1414" s="21">
        <f t="shared" si="2870"/>
        <v>26544.7</v>
      </c>
      <c r="O1414" s="21">
        <f t="shared" si="2871"/>
        <v>26544.7</v>
      </c>
      <c r="P1414" s="24">
        <f t="shared" ref="P1414:AT1414" si="2948">P1415</f>
        <v>0</v>
      </c>
      <c r="Q1414" s="24">
        <f t="shared" si="2948"/>
        <v>0</v>
      </c>
      <c r="R1414" s="24">
        <f t="shared" si="2948"/>
        <v>0</v>
      </c>
      <c r="S1414" s="24">
        <f t="shared" si="2948"/>
        <v>0</v>
      </c>
      <c r="T1414" s="24">
        <f t="shared" si="2948"/>
        <v>0</v>
      </c>
      <c r="U1414" s="24">
        <f t="shared" si="2948"/>
        <v>0</v>
      </c>
      <c r="V1414" s="24">
        <f t="shared" si="2948"/>
        <v>0</v>
      </c>
      <c r="W1414" s="24">
        <f t="shared" si="2948"/>
        <v>0</v>
      </c>
      <c r="X1414" s="24">
        <f t="shared" si="2948"/>
        <v>0</v>
      </c>
      <c r="Y1414" s="24">
        <f t="shared" si="2948"/>
        <v>0</v>
      </c>
      <c r="Z1414" s="24">
        <f t="shared" si="2894"/>
        <v>26544.7</v>
      </c>
      <c r="AA1414" s="24">
        <f t="shared" si="2895"/>
        <v>26544.7</v>
      </c>
      <c r="AB1414" s="24">
        <f t="shared" si="2896"/>
        <v>26544.7</v>
      </c>
      <c r="AC1414" s="24">
        <f t="shared" si="2948"/>
        <v>0</v>
      </c>
      <c r="AD1414" s="24">
        <f t="shared" si="2948"/>
        <v>0</v>
      </c>
      <c r="AE1414" s="24">
        <f t="shared" si="2948"/>
        <v>0</v>
      </c>
      <c r="AF1414" s="24">
        <f t="shared" si="2948"/>
        <v>0</v>
      </c>
      <c r="AG1414" s="24">
        <f t="shared" si="2948"/>
        <v>0</v>
      </c>
      <c r="AH1414" s="24">
        <f t="shared" si="2948"/>
        <v>0</v>
      </c>
      <c r="AI1414" s="24">
        <f t="shared" si="2948"/>
        <v>0</v>
      </c>
      <c r="AJ1414" s="24">
        <f t="shared" si="2948"/>
        <v>0</v>
      </c>
      <c r="AK1414" s="24">
        <f t="shared" si="2948"/>
        <v>0</v>
      </c>
      <c r="AL1414" s="24">
        <f t="shared" si="2948"/>
        <v>0</v>
      </c>
      <c r="AM1414" s="24">
        <f t="shared" si="2948"/>
        <v>0</v>
      </c>
      <c r="AN1414" s="24">
        <f t="shared" si="2948"/>
        <v>0</v>
      </c>
      <c r="AO1414" s="24">
        <f t="shared" si="2840"/>
        <v>26544.7</v>
      </c>
      <c r="AP1414" s="24">
        <f t="shared" si="2841"/>
        <v>26544.7</v>
      </c>
      <c r="AQ1414" s="24">
        <f t="shared" si="2842"/>
        <v>26544.7</v>
      </c>
      <c r="AR1414" s="24">
        <f t="shared" si="2948"/>
        <v>0</v>
      </c>
      <c r="AS1414" s="24">
        <f t="shared" si="2855"/>
        <v>26544.7</v>
      </c>
      <c r="AT1414" s="24">
        <f t="shared" si="2948"/>
        <v>0</v>
      </c>
    </row>
    <row r="1415" spans="1:47" ht="77.5" x14ac:dyDescent="0.35">
      <c r="A1415" s="13" t="s">
        <v>433</v>
      </c>
      <c r="B1415" s="13" t="s">
        <v>14</v>
      </c>
      <c r="C1415" s="13" t="s">
        <v>83</v>
      </c>
      <c r="D1415" s="13" t="s">
        <v>318</v>
      </c>
      <c r="E1415" s="13" t="s">
        <v>25</v>
      </c>
      <c r="F1415" s="15" t="s">
        <v>384</v>
      </c>
      <c r="G1415" s="21">
        <f>G1416</f>
        <v>26544.7</v>
      </c>
      <c r="H1415" s="21">
        <f t="shared" ref="H1415:AT1415" si="2949">H1416</f>
        <v>26544.7</v>
      </c>
      <c r="I1415" s="21">
        <f t="shared" si="2949"/>
        <v>26544.7</v>
      </c>
      <c r="J1415" s="21">
        <f t="shared" si="2949"/>
        <v>0</v>
      </c>
      <c r="K1415" s="21">
        <f t="shared" si="2949"/>
        <v>0</v>
      </c>
      <c r="L1415" s="21">
        <f t="shared" si="2949"/>
        <v>0</v>
      </c>
      <c r="M1415" s="21">
        <f t="shared" si="2869"/>
        <v>26544.7</v>
      </c>
      <c r="N1415" s="21">
        <f t="shared" si="2870"/>
        <v>26544.7</v>
      </c>
      <c r="O1415" s="21">
        <f t="shared" si="2871"/>
        <v>26544.7</v>
      </c>
      <c r="P1415" s="24">
        <f t="shared" si="2949"/>
        <v>0</v>
      </c>
      <c r="Q1415" s="24">
        <f t="shared" si="2949"/>
        <v>0</v>
      </c>
      <c r="R1415" s="24">
        <f t="shared" si="2949"/>
        <v>0</v>
      </c>
      <c r="S1415" s="24">
        <f t="shared" si="2949"/>
        <v>0</v>
      </c>
      <c r="T1415" s="24">
        <f t="shared" si="2949"/>
        <v>0</v>
      </c>
      <c r="U1415" s="24">
        <f t="shared" si="2949"/>
        <v>0</v>
      </c>
      <c r="V1415" s="24">
        <f t="shared" si="2949"/>
        <v>0</v>
      </c>
      <c r="W1415" s="24">
        <f t="shared" si="2949"/>
        <v>0</v>
      </c>
      <c r="X1415" s="24">
        <f t="shared" si="2949"/>
        <v>0</v>
      </c>
      <c r="Y1415" s="24">
        <f t="shared" si="2949"/>
        <v>0</v>
      </c>
      <c r="Z1415" s="24">
        <f t="shared" si="2894"/>
        <v>26544.7</v>
      </c>
      <c r="AA1415" s="24">
        <f t="shared" si="2895"/>
        <v>26544.7</v>
      </c>
      <c r="AB1415" s="24">
        <f t="shared" si="2896"/>
        <v>26544.7</v>
      </c>
      <c r="AC1415" s="24">
        <f t="shared" si="2949"/>
        <v>0</v>
      </c>
      <c r="AD1415" s="24">
        <f t="shared" si="2949"/>
        <v>0</v>
      </c>
      <c r="AE1415" s="24">
        <f t="shared" si="2949"/>
        <v>0</v>
      </c>
      <c r="AF1415" s="24">
        <f t="shared" si="2949"/>
        <v>0</v>
      </c>
      <c r="AG1415" s="24">
        <f t="shared" si="2949"/>
        <v>0</v>
      </c>
      <c r="AH1415" s="24">
        <f t="shared" si="2949"/>
        <v>0</v>
      </c>
      <c r="AI1415" s="24">
        <f t="shared" si="2949"/>
        <v>0</v>
      </c>
      <c r="AJ1415" s="24">
        <f t="shared" si="2949"/>
        <v>0</v>
      </c>
      <c r="AK1415" s="24">
        <f t="shared" si="2949"/>
        <v>0</v>
      </c>
      <c r="AL1415" s="24">
        <f t="shared" si="2949"/>
        <v>0</v>
      </c>
      <c r="AM1415" s="24">
        <f t="shared" si="2949"/>
        <v>0</v>
      </c>
      <c r="AN1415" s="24">
        <f t="shared" si="2949"/>
        <v>0</v>
      </c>
      <c r="AO1415" s="24">
        <f t="shared" si="2840"/>
        <v>26544.7</v>
      </c>
      <c r="AP1415" s="24">
        <f t="shared" si="2841"/>
        <v>26544.7</v>
      </c>
      <c r="AQ1415" s="24">
        <f t="shared" si="2842"/>
        <v>26544.7</v>
      </c>
      <c r="AR1415" s="24">
        <f t="shared" si="2949"/>
        <v>0</v>
      </c>
      <c r="AS1415" s="24">
        <f t="shared" si="2855"/>
        <v>26544.7</v>
      </c>
      <c r="AT1415" s="24">
        <f t="shared" si="2949"/>
        <v>0</v>
      </c>
    </row>
    <row r="1416" spans="1:47" ht="31" x14ac:dyDescent="0.35">
      <c r="A1416" s="13" t="s">
        <v>433</v>
      </c>
      <c r="B1416" s="13" t="s">
        <v>14</v>
      </c>
      <c r="C1416" s="13" t="s">
        <v>83</v>
      </c>
      <c r="D1416" s="13" t="s">
        <v>318</v>
      </c>
      <c r="E1416" s="13">
        <v>120</v>
      </c>
      <c r="F1416" s="15" t="s">
        <v>373</v>
      </c>
      <c r="G1416" s="21">
        <v>26544.7</v>
      </c>
      <c r="H1416" s="21">
        <v>26544.7</v>
      </c>
      <c r="I1416" s="21">
        <v>26544.7</v>
      </c>
      <c r="J1416" s="21"/>
      <c r="K1416" s="21"/>
      <c r="L1416" s="21"/>
      <c r="M1416" s="21">
        <f t="shared" si="2869"/>
        <v>26544.7</v>
      </c>
      <c r="N1416" s="21">
        <f t="shared" si="2870"/>
        <v>26544.7</v>
      </c>
      <c r="O1416" s="21">
        <f t="shared" si="2871"/>
        <v>26544.7</v>
      </c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>
        <f t="shared" si="2894"/>
        <v>26544.7</v>
      </c>
      <c r="AA1416" s="24">
        <f t="shared" si="2895"/>
        <v>26544.7</v>
      </c>
      <c r="AB1416" s="24">
        <f t="shared" si="2896"/>
        <v>26544.7</v>
      </c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>
        <f t="shared" si="2840"/>
        <v>26544.7</v>
      </c>
      <c r="AP1416" s="24">
        <f t="shared" si="2841"/>
        <v>26544.7</v>
      </c>
      <c r="AQ1416" s="24">
        <f t="shared" si="2842"/>
        <v>26544.7</v>
      </c>
      <c r="AR1416" s="24"/>
      <c r="AS1416" s="24">
        <f t="shared" si="2855"/>
        <v>26544.7</v>
      </c>
      <c r="AT1416" s="24"/>
    </row>
    <row r="1417" spans="1:47" ht="46.5" x14ac:dyDescent="0.35">
      <c r="A1417" s="13" t="s">
        <v>433</v>
      </c>
      <c r="B1417" s="13" t="s">
        <v>14</v>
      </c>
      <c r="C1417" s="13" t="s">
        <v>83</v>
      </c>
      <c r="D1417" s="13" t="s">
        <v>319</v>
      </c>
      <c r="E1417" s="13"/>
      <c r="F1417" s="15" t="s">
        <v>816</v>
      </c>
      <c r="G1417" s="21">
        <f>G1418+G1420</f>
        <v>3498.8</v>
      </c>
      <c r="H1417" s="21">
        <f t="shared" ref="H1417:L1417" si="2950">H1418+H1420</f>
        <v>3570.9</v>
      </c>
      <c r="I1417" s="21">
        <f t="shared" si="2950"/>
        <v>3570.5</v>
      </c>
      <c r="J1417" s="21">
        <f t="shared" si="2950"/>
        <v>0</v>
      </c>
      <c r="K1417" s="21">
        <f t="shared" si="2950"/>
        <v>0</v>
      </c>
      <c r="L1417" s="21">
        <f t="shared" si="2950"/>
        <v>0</v>
      </c>
      <c r="M1417" s="21">
        <f t="shared" si="2869"/>
        <v>3498.8</v>
      </c>
      <c r="N1417" s="21">
        <f t="shared" si="2870"/>
        <v>3570.9</v>
      </c>
      <c r="O1417" s="21">
        <f t="shared" si="2871"/>
        <v>3570.5</v>
      </c>
      <c r="P1417" s="24">
        <f t="shared" ref="P1417:Q1417" si="2951">P1418+P1420</f>
        <v>0</v>
      </c>
      <c r="Q1417" s="24">
        <f t="shared" si="2951"/>
        <v>0</v>
      </c>
      <c r="R1417" s="24">
        <f t="shared" ref="R1417:T1417" si="2952">R1418+R1420</f>
        <v>0</v>
      </c>
      <c r="S1417" s="24">
        <f t="shared" si="2952"/>
        <v>0</v>
      </c>
      <c r="T1417" s="24">
        <f t="shared" si="2952"/>
        <v>0</v>
      </c>
      <c r="U1417" s="24">
        <f t="shared" ref="U1417:W1417" si="2953">U1418+U1420</f>
        <v>0</v>
      </c>
      <c r="V1417" s="24">
        <f t="shared" si="2953"/>
        <v>0</v>
      </c>
      <c r="W1417" s="24">
        <f t="shared" si="2953"/>
        <v>0</v>
      </c>
      <c r="X1417" s="24">
        <f t="shared" ref="X1417:Y1417" si="2954">X1418+X1420</f>
        <v>0</v>
      </c>
      <c r="Y1417" s="24">
        <f t="shared" si="2954"/>
        <v>0</v>
      </c>
      <c r="Z1417" s="24">
        <f t="shared" si="2894"/>
        <v>3498.8</v>
      </c>
      <c r="AA1417" s="24">
        <f t="shared" si="2895"/>
        <v>3570.9</v>
      </c>
      <c r="AB1417" s="24">
        <f t="shared" si="2896"/>
        <v>3570.5</v>
      </c>
      <c r="AC1417" s="24">
        <f t="shared" ref="AC1417:AL1417" si="2955">AC1418+AC1420</f>
        <v>0</v>
      </c>
      <c r="AD1417" s="24">
        <f t="shared" si="2955"/>
        <v>0</v>
      </c>
      <c r="AE1417" s="24">
        <f t="shared" ref="AE1417" si="2956">AE1418+AE1420</f>
        <v>0</v>
      </c>
      <c r="AF1417" s="24">
        <f t="shared" si="2955"/>
        <v>0</v>
      </c>
      <c r="AG1417" s="24">
        <f t="shared" si="2955"/>
        <v>0</v>
      </c>
      <c r="AH1417" s="24">
        <f t="shared" si="2955"/>
        <v>0</v>
      </c>
      <c r="AI1417" s="24">
        <f t="shared" ref="AI1417" si="2957">AI1418+AI1420</f>
        <v>0</v>
      </c>
      <c r="AJ1417" s="24">
        <f t="shared" si="2955"/>
        <v>0</v>
      </c>
      <c r="AK1417" s="24">
        <f t="shared" si="2955"/>
        <v>0</v>
      </c>
      <c r="AL1417" s="24">
        <f t="shared" si="2955"/>
        <v>0</v>
      </c>
      <c r="AM1417" s="24">
        <f t="shared" ref="AM1417:AT1417" si="2958">AM1418+AM1420</f>
        <v>0</v>
      </c>
      <c r="AN1417" s="24">
        <f t="shared" si="2958"/>
        <v>0</v>
      </c>
      <c r="AO1417" s="24">
        <f t="shared" si="2840"/>
        <v>3498.8</v>
      </c>
      <c r="AP1417" s="24">
        <f t="shared" si="2841"/>
        <v>3570.9</v>
      </c>
      <c r="AQ1417" s="24">
        <f t="shared" si="2842"/>
        <v>3570.5</v>
      </c>
      <c r="AR1417" s="24">
        <f t="shared" ref="AR1417" si="2959">AR1418+AR1420</f>
        <v>0</v>
      </c>
      <c r="AS1417" s="24">
        <f t="shared" si="2855"/>
        <v>3498.8</v>
      </c>
      <c r="AT1417" s="24">
        <f t="shared" si="2958"/>
        <v>0</v>
      </c>
    </row>
    <row r="1418" spans="1:47" ht="31" x14ac:dyDescent="0.35">
      <c r="A1418" s="13" t="s">
        <v>433</v>
      </c>
      <c r="B1418" s="13" t="s">
        <v>14</v>
      </c>
      <c r="C1418" s="13" t="s">
        <v>83</v>
      </c>
      <c r="D1418" s="13" t="s">
        <v>319</v>
      </c>
      <c r="E1418" s="13" t="s">
        <v>7</v>
      </c>
      <c r="F1418" s="15" t="s">
        <v>385</v>
      </c>
      <c r="G1418" s="21">
        <f>G1419</f>
        <v>3479</v>
      </c>
      <c r="H1418" s="21">
        <f t="shared" ref="H1418:AT1418" si="2960">H1419</f>
        <v>3552</v>
      </c>
      <c r="I1418" s="21">
        <f t="shared" si="2960"/>
        <v>3552</v>
      </c>
      <c r="J1418" s="21">
        <f t="shared" si="2960"/>
        <v>0</v>
      </c>
      <c r="K1418" s="21">
        <f t="shared" si="2960"/>
        <v>0</v>
      </c>
      <c r="L1418" s="21">
        <f t="shared" si="2960"/>
        <v>0</v>
      </c>
      <c r="M1418" s="21">
        <f t="shared" si="2869"/>
        <v>3479</v>
      </c>
      <c r="N1418" s="21">
        <f t="shared" si="2870"/>
        <v>3552</v>
      </c>
      <c r="O1418" s="21">
        <f t="shared" si="2871"/>
        <v>3552</v>
      </c>
      <c r="P1418" s="24">
        <f t="shared" si="2960"/>
        <v>0</v>
      </c>
      <c r="Q1418" s="24">
        <f t="shared" si="2960"/>
        <v>0</v>
      </c>
      <c r="R1418" s="24">
        <f t="shared" si="2960"/>
        <v>0</v>
      </c>
      <c r="S1418" s="24">
        <f t="shared" si="2960"/>
        <v>0</v>
      </c>
      <c r="T1418" s="24">
        <f t="shared" si="2960"/>
        <v>0</v>
      </c>
      <c r="U1418" s="24">
        <f t="shared" si="2960"/>
        <v>0</v>
      </c>
      <c r="V1418" s="24">
        <f t="shared" si="2960"/>
        <v>0</v>
      </c>
      <c r="W1418" s="24">
        <f t="shared" si="2960"/>
        <v>0</v>
      </c>
      <c r="X1418" s="24">
        <f t="shared" si="2960"/>
        <v>0</v>
      </c>
      <c r="Y1418" s="24">
        <f t="shared" si="2960"/>
        <v>0</v>
      </c>
      <c r="Z1418" s="24">
        <f t="shared" si="2894"/>
        <v>3479</v>
      </c>
      <c r="AA1418" s="24">
        <f t="shared" si="2895"/>
        <v>3552</v>
      </c>
      <c r="AB1418" s="24">
        <f t="shared" si="2896"/>
        <v>3552</v>
      </c>
      <c r="AC1418" s="24">
        <f t="shared" si="2960"/>
        <v>0</v>
      </c>
      <c r="AD1418" s="24">
        <f t="shared" si="2960"/>
        <v>0</v>
      </c>
      <c r="AE1418" s="24">
        <f t="shared" si="2960"/>
        <v>0</v>
      </c>
      <c r="AF1418" s="24">
        <f t="shared" si="2960"/>
        <v>0</v>
      </c>
      <c r="AG1418" s="24">
        <f t="shared" si="2960"/>
        <v>0</v>
      </c>
      <c r="AH1418" s="24">
        <f t="shared" si="2960"/>
        <v>0</v>
      </c>
      <c r="AI1418" s="24">
        <f t="shared" si="2960"/>
        <v>0</v>
      </c>
      <c r="AJ1418" s="24">
        <f t="shared" si="2960"/>
        <v>0</v>
      </c>
      <c r="AK1418" s="24">
        <f t="shared" si="2960"/>
        <v>0</v>
      </c>
      <c r="AL1418" s="24">
        <f t="shared" si="2960"/>
        <v>0</v>
      </c>
      <c r="AM1418" s="24">
        <f t="shared" si="2960"/>
        <v>0</v>
      </c>
      <c r="AN1418" s="24">
        <f t="shared" si="2960"/>
        <v>0</v>
      </c>
      <c r="AO1418" s="24">
        <f t="shared" si="2840"/>
        <v>3479</v>
      </c>
      <c r="AP1418" s="24">
        <f t="shared" si="2841"/>
        <v>3552</v>
      </c>
      <c r="AQ1418" s="24">
        <f t="shared" si="2842"/>
        <v>3552</v>
      </c>
      <c r="AR1418" s="24">
        <f t="shared" si="2960"/>
        <v>0</v>
      </c>
      <c r="AS1418" s="24">
        <f t="shared" si="2855"/>
        <v>3479</v>
      </c>
      <c r="AT1418" s="24">
        <f t="shared" si="2960"/>
        <v>0</v>
      </c>
    </row>
    <row r="1419" spans="1:47" ht="31" x14ac:dyDescent="0.35">
      <c r="A1419" s="13" t="s">
        <v>433</v>
      </c>
      <c r="B1419" s="13" t="s">
        <v>14</v>
      </c>
      <c r="C1419" s="13" t="s">
        <v>83</v>
      </c>
      <c r="D1419" s="13" t="s">
        <v>319</v>
      </c>
      <c r="E1419" s="13">
        <v>240</v>
      </c>
      <c r="F1419" s="15" t="s">
        <v>374</v>
      </c>
      <c r="G1419" s="21">
        <v>3479</v>
      </c>
      <c r="H1419" s="21">
        <v>3552</v>
      </c>
      <c r="I1419" s="21">
        <v>3552</v>
      </c>
      <c r="J1419" s="21"/>
      <c r="K1419" s="21"/>
      <c r="L1419" s="21"/>
      <c r="M1419" s="21">
        <f t="shared" si="2869"/>
        <v>3479</v>
      </c>
      <c r="N1419" s="21">
        <f t="shared" si="2870"/>
        <v>3552</v>
      </c>
      <c r="O1419" s="21">
        <f t="shared" si="2871"/>
        <v>3552</v>
      </c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>
        <f t="shared" si="2894"/>
        <v>3479</v>
      </c>
      <c r="AA1419" s="24">
        <f t="shared" si="2895"/>
        <v>3552</v>
      </c>
      <c r="AB1419" s="24">
        <f t="shared" si="2896"/>
        <v>3552</v>
      </c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>
        <f t="shared" si="2840"/>
        <v>3479</v>
      </c>
      <c r="AP1419" s="24">
        <f t="shared" si="2841"/>
        <v>3552</v>
      </c>
      <c r="AQ1419" s="24">
        <f t="shared" si="2842"/>
        <v>3552</v>
      </c>
      <c r="AR1419" s="24"/>
      <c r="AS1419" s="24">
        <f t="shared" si="2855"/>
        <v>3479</v>
      </c>
      <c r="AT1419" s="24"/>
    </row>
    <row r="1420" spans="1:47" x14ac:dyDescent="0.35">
      <c r="A1420" s="13" t="s">
        <v>433</v>
      </c>
      <c r="B1420" s="13" t="s">
        <v>14</v>
      </c>
      <c r="C1420" s="13" t="s">
        <v>83</v>
      </c>
      <c r="D1420" s="13" t="s">
        <v>319</v>
      </c>
      <c r="E1420" s="13" t="s">
        <v>8</v>
      </c>
      <c r="F1420" s="15" t="s">
        <v>389</v>
      </c>
      <c r="G1420" s="21">
        <f>G1421</f>
        <v>19.8</v>
      </c>
      <c r="H1420" s="21">
        <f t="shared" ref="H1420:AT1420" si="2961">H1421</f>
        <v>18.899999999999999</v>
      </c>
      <c r="I1420" s="21">
        <f t="shared" si="2961"/>
        <v>18.5</v>
      </c>
      <c r="J1420" s="21">
        <f t="shared" si="2961"/>
        <v>0</v>
      </c>
      <c r="K1420" s="21">
        <f t="shared" si="2961"/>
        <v>0</v>
      </c>
      <c r="L1420" s="21">
        <f t="shared" si="2961"/>
        <v>0</v>
      </c>
      <c r="M1420" s="21">
        <f t="shared" si="2869"/>
        <v>19.8</v>
      </c>
      <c r="N1420" s="21">
        <f t="shared" si="2870"/>
        <v>18.899999999999999</v>
      </c>
      <c r="O1420" s="21">
        <f t="shared" si="2871"/>
        <v>18.5</v>
      </c>
      <c r="P1420" s="24">
        <f t="shared" si="2961"/>
        <v>0</v>
      </c>
      <c r="Q1420" s="24">
        <f t="shared" si="2961"/>
        <v>0</v>
      </c>
      <c r="R1420" s="24">
        <f t="shared" si="2961"/>
        <v>0</v>
      </c>
      <c r="S1420" s="24">
        <f t="shared" si="2961"/>
        <v>0</v>
      </c>
      <c r="T1420" s="24">
        <f t="shared" si="2961"/>
        <v>0</v>
      </c>
      <c r="U1420" s="24">
        <f t="shared" si="2961"/>
        <v>0</v>
      </c>
      <c r="V1420" s="24">
        <f t="shared" si="2961"/>
        <v>0</v>
      </c>
      <c r="W1420" s="24">
        <f t="shared" si="2961"/>
        <v>0</v>
      </c>
      <c r="X1420" s="24">
        <f t="shared" si="2961"/>
        <v>0</v>
      </c>
      <c r="Y1420" s="24">
        <f t="shared" si="2961"/>
        <v>0</v>
      </c>
      <c r="Z1420" s="24">
        <f t="shared" si="2894"/>
        <v>19.8</v>
      </c>
      <c r="AA1420" s="24">
        <f t="shared" si="2895"/>
        <v>18.899999999999999</v>
      </c>
      <c r="AB1420" s="24">
        <f t="shared" si="2896"/>
        <v>18.5</v>
      </c>
      <c r="AC1420" s="24">
        <f t="shared" si="2961"/>
        <v>0</v>
      </c>
      <c r="AD1420" s="24">
        <f t="shared" si="2961"/>
        <v>0</v>
      </c>
      <c r="AE1420" s="24">
        <f t="shared" si="2961"/>
        <v>0</v>
      </c>
      <c r="AF1420" s="24">
        <f t="shared" si="2961"/>
        <v>0</v>
      </c>
      <c r="AG1420" s="24">
        <f t="shared" si="2961"/>
        <v>0</v>
      </c>
      <c r="AH1420" s="24">
        <f t="shared" si="2961"/>
        <v>0</v>
      </c>
      <c r="AI1420" s="24">
        <f t="shared" si="2961"/>
        <v>0</v>
      </c>
      <c r="AJ1420" s="24">
        <f t="shared" si="2961"/>
        <v>0</v>
      </c>
      <c r="AK1420" s="24">
        <f t="shared" si="2961"/>
        <v>0</v>
      </c>
      <c r="AL1420" s="24">
        <f t="shared" si="2961"/>
        <v>0</v>
      </c>
      <c r="AM1420" s="24">
        <f t="shared" si="2961"/>
        <v>0</v>
      </c>
      <c r="AN1420" s="24">
        <f t="shared" si="2961"/>
        <v>0</v>
      </c>
      <c r="AO1420" s="24">
        <f t="shared" si="2840"/>
        <v>19.8</v>
      </c>
      <c r="AP1420" s="24">
        <f t="shared" si="2841"/>
        <v>18.899999999999999</v>
      </c>
      <c r="AQ1420" s="24">
        <f t="shared" si="2842"/>
        <v>18.5</v>
      </c>
      <c r="AR1420" s="24">
        <f t="shared" si="2961"/>
        <v>0</v>
      </c>
      <c r="AS1420" s="24">
        <f t="shared" si="2855"/>
        <v>19.8</v>
      </c>
      <c r="AT1420" s="24">
        <f t="shared" si="2961"/>
        <v>0</v>
      </c>
    </row>
    <row r="1421" spans="1:47" x14ac:dyDescent="0.35">
      <c r="A1421" s="13" t="s">
        <v>433</v>
      </c>
      <c r="B1421" s="13" t="s">
        <v>14</v>
      </c>
      <c r="C1421" s="13" t="s">
        <v>83</v>
      </c>
      <c r="D1421" s="13" t="s">
        <v>319</v>
      </c>
      <c r="E1421" s="13">
        <v>850</v>
      </c>
      <c r="F1421" s="15" t="s">
        <v>383</v>
      </c>
      <c r="G1421" s="21">
        <v>19.8</v>
      </c>
      <c r="H1421" s="21">
        <v>18.899999999999999</v>
      </c>
      <c r="I1421" s="21">
        <v>18.5</v>
      </c>
      <c r="J1421" s="21"/>
      <c r="K1421" s="21"/>
      <c r="L1421" s="21"/>
      <c r="M1421" s="21">
        <f t="shared" si="2869"/>
        <v>19.8</v>
      </c>
      <c r="N1421" s="21">
        <f t="shared" si="2870"/>
        <v>18.899999999999999</v>
      </c>
      <c r="O1421" s="21">
        <f t="shared" si="2871"/>
        <v>18.5</v>
      </c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>
        <f t="shared" si="2894"/>
        <v>19.8</v>
      </c>
      <c r="AA1421" s="24">
        <f t="shared" si="2895"/>
        <v>18.899999999999999</v>
      </c>
      <c r="AB1421" s="24">
        <f t="shared" si="2896"/>
        <v>18.5</v>
      </c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>
        <f t="shared" si="2840"/>
        <v>19.8</v>
      </c>
      <c r="AP1421" s="24">
        <f t="shared" si="2841"/>
        <v>18.899999999999999</v>
      </c>
      <c r="AQ1421" s="24">
        <f t="shared" si="2842"/>
        <v>18.5</v>
      </c>
      <c r="AR1421" s="24"/>
      <c r="AS1421" s="24">
        <f t="shared" si="2855"/>
        <v>19.8</v>
      </c>
      <c r="AT1421" s="24"/>
    </row>
    <row r="1422" spans="1:47" x14ac:dyDescent="0.35">
      <c r="A1422" s="18" t="s">
        <v>433</v>
      </c>
      <c r="B1422" s="18" t="s">
        <v>14</v>
      </c>
      <c r="C1422" s="18" t="s">
        <v>16</v>
      </c>
      <c r="D1422" s="18"/>
      <c r="E1422" s="18"/>
      <c r="F1422" s="11" t="s">
        <v>20</v>
      </c>
      <c r="G1422" s="20">
        <f>G1423</f>
        <v>8423.6</v>
      </c>
      <c r="H1422" s="20">
        <f t="shared" ref="H1422:AT1422" si="2962">H1423</f>
        <v>8575.7000000000007</v>
      </c>
      <c r="I1422" s="20">
        <f t="shared" si="2962"/>
        <v>8575.7000000000007</v>
      </c>
      <c r="J1422" s="20">
        <f t="shared" si="2962"/>
        <v>183.3</v>
      </c>
      <c r="K1422" s="20">
        <f t="shared" si="2962"/>
        <v>0</v>
      </c>
      <c r="L1422" s="20">
        <f t="shared" si="2962"/>
        <v>0</v>
      </c>
      <c r="M1422" s="21">
        <f t="shared" si="2869"/>
        <v>8606.9</v>
      </c>
      <c r="N1422" s="21">
        <f t="shared" si="2870"/>
        <v>8575.7000000000007</v>
      </c>
      <c r="O1422" s="21">
        <f t="shared" si="2871"/>
        <v>8575.7000000000007</v>
      </c>
      <c r="P1422" s="23">
        <f t="shared" si="2962"/>
        <v>0</v>
      </c>
      <c r="Q1422" s="23">
        <f t="shared" si="2962"/>
        <v>0</v>
      </c>
      <c r="R1422" s="23">
        <f t="shared" si="2962"/>
        <v>0</v>
      </c>
      <c r="S1422" s="23">
        <f t="shared" si="2962"/>
        <v>0</v>
      </c>
      <c r="T1422" s="23">
        <f t="shared" si="2962"/>
        <v>0</v>
      </c>
      <c r="U1422" s="23">
        <f t="shared" si="2962"/>
        <v>0</v>
      </c>
      <c r="V1422" s="23">
        <f t="shared" si="2962"/>
        <v>0</v>
      </c>
      <c r="W1422" s="23">
        <f t="shared" si="2962"/>
        <v>0</v>
      </c>
      <c r="X1422" s="23">
        <f t="shared" si="2962"/>
        <v>0</v>
      </c>
      <c r="Y1422" s="23">
        <f t="shared" si="2962"/>
        <v>0</v>
      </c>
      <c r="Z1422" s="23">
        <f t="shared" si="2894"/>
        <v>8606.9</v>
      </c>
      <c r="AA1422" s="23">
        <f t="shared" si="2895"/>
        <v>8575.7000000000007</v>
      </c>
      <c r="AB1422" s="23">
        <f t="shared" si="2896"/>
        <v>8575.7000000000007</v>
      </c>
      <c r="AC1422" s="23">
        <f t="shared" si="2962"/>
        <v>0</v>
      </c>
      <c r="AD1422" s="23">
        <f t="shared" si="2962"/>
        <v>0</v>
      </c>
      <c r="AE1422" s="23">
        <f t="shared" si="2962"/>
        <v>0</v>
      </c>
      <c r="AF1422" s="23">
        <f t="shared" si="2962"/>
        <v>0</v>
      </c>
      <c r="AG1422" s="23">
        <f t="shared" si="2962"/>
        <v>0</v>
      </c>
      <c r="AH1422" s="23">
        <f t="shared" si="2962"/>
        <v>0</v>
      </c>
      <c r="AI1422" s="23">
        <f t="shared" si="2962"/>
        <v>0</v>
      </c>
      <c r="AJ1422" s="23">
        <f t="shared" si="2962"/>
        <v>0</v>
      </c>
      <c r="AK1422" s="23">
        <f t="shared" si="2962"/>
        <v>0</v>
      </c>
      <c r="AL1422" s="23">
        <f t="shared" si="2962"/>
        <v>0</v>
      </c>
      <c r="AM1422" s="23">
        <f t="shared" si="2962"/>
        <v>0</v>
      </c>
      <c r="AN1422" s="23">
        <f t="shared" si="2962"/>
        <v>0</v>
      </c>
      <c r="AO1422" s="23">
        <f t="shared" si="2840"/>
        <v>8606.9</v>
      </c>
      <c r="AP1422" s="23">
        <f t="shared" si="2841"/>
        <v>8575.7000000000007</v>
      </c>
      <c r="AQ1422" s="23">
        <f t="shared" si="2842"/>
        <v>8575.7000000000007</v>
      </c>
      <c r="AR1422" s="23">
        <f t="shared" si="2962"/>
        <v>0</v>
      </c>
      <c r="AS1422" s="23">
        <f t="shared" si="2855"/>
        <v>8606.9</v>
      </c>
      <c r="AT1422" s="23">
        <f t="shared" si="2962"/>
        <v>0</v>
      </c>
    </row>
    <row r="1423" spans="1:47" x14ac:dyDescent="0.35">
      <c r="A1423" s="13" t="s">
        <v>433</v>
      </c>
      <c r="B1423" s="13" t="s">
        <v>14</v>
      </c>
      <c r="C1423" s="13" t="s">
        <v>16</v>
      </c>
      <c r="D1423" s="13" t="s">
        <v>347</v>
      </c>
      <c r="E1423" s="13"/>
      <c r="F1423" s="15" t="s">
        <v>404</v>
      </c>
      <c r="G1423" s="21">
        <f>G1424+G1428+G1446</f>
        <v>8423.6</v>
      </c>
      <c r="H1423" s="21">
        <f t="shared" ref="H1423:L1423" si="2963">H1424+H1428+H1446</f>
        <v>8575.7000000000007</v>
      </c>
      <c r="I1423" s="21">
        <f t="shared" si="2963"/>
        <v>8575.7000000000007</v>
      </c>
      <c r="J1423" s="21">
        <f t="shared" si="2963"/>
        <v>183.3</v>
      </c>
      <c r="K1423" s="21">
        <f t="shared" si="2963"/>
        <v>0</v>
      </c>
      <c r="L1423" s="21">
        <f t="shared" si="2963"/>
        <v>0</v>
      </c>
      <c r="M1423" s="21">
        <f t="shared" si="2869"/>
        <v>8606.9</v>
      </c>
      <c r="N1423" s="21">
        <f t="shared" si="2870"/>
        <v>8575.7000000000007</v>
      </c>
      <c r="O1423" s="21">
        <f t="shared" si="2871"/>
        <v>8575.7000000000007</v>
      </c>
      <c r="P1423" s="24">
        <f t="shared" ref="P1423:Q1423" si="2964">P1424+P1428+P1446</f>
        <v>0</v>
      </c>
      <c r="Q1423" s="24">
        <f t="shared" si="2964"/>
        <v>0</v>
      </c>
      <c r="R1423" s="24">
        <f t="shared" ref="R1423:T1423" si="2965">R1424+R1428+R1446</f>
        <v>0</v>
      </c>
      <c r="S1423" s="24">
        <f t="shared" si="2965"/>
        <v>0</v>
      </c>
      <c r="T1423" s="24">
        <f t="shared" si="2965"/>
        <v>0</v>
      </c>
      <c r="U1423" s="24">
        <f t="shared" ref="U1423:W1423" si="2966">U1424+U1428+U1446</f>
        <v>0</v>
      </c>
      <c r="V1423" s="24">
        <f t="shared" si="2966"/>
        <v>0</v>
      </c>
      <c r="W1423" s="24">
        <f t="shared" si="2966"/>
        <v>0</v>
      </c>
      <c r="X1423" s="24">
        <f t="shared" ref="X1423:Y1423" si="2967">X1424+X1428+X1446</f>
        <v>0</v>
      </c>
      <c r="Y1423" s="24">
        <f t="shared" si="2967"/>
        <v>0</v>
      </c>
      <c r="Z1423" s="24">
        <f t="shared" si="2894"/>
        <v>8606.9</v>
      </c>
      <c r="AA1423" s="24">
        <f t="shared" si="2895"/>
        <v>8575.7000000000007</v>
      </c>
      <c r="AB1423" s="24">
        <f t="shared" si="2896"/>
        <v>8575.7000000000007</v>
      </c>
      <c r="AC1423" s="24">
        <f t="shared" ref="AC1423:AL1423" si="2968">AC1424+AC1428+AC1446</f>
        <v>0</v>
      </c>
      <c r="AD1423" s="24">
        <f t="shared" si="2968"/>
        <v>0</v>
      </c>
      <c r="AE1423" s="24">
        <f t="shared" ref="AE1423" si="2969">AE1424+AE1428+AE1446</f>
        <v>0</v>
      </c>
      <c r="AF1423" s="24">
        <f t="shared" si="2968"/>
        <v>0</v>
      </c>
      <c r="AG1423" s="24">
        <f t="shared" si="2968"/>
        <v>0</v>
      </c>
      <c r="AH1423" s="24">
        <f t="shared" si="2968"/>
        <v>0</v>
      </c>
      <c r="AI1423" s="24">
        <f t="shared" ref="AI1423" si="2970">AI1424+AI1428+AI1446</f>
        <v>0</v>
      </c>
      <c r="AJ1423" s="24">
        <f t="shared" si="2968"/>
        <v>0</v>
      </c>
      <c r="AK1423" s="24">
        <f t="shared" si="2968"/>
        <v>0</v>
      </c>
      <c r="AL1423" s="24">
        <f t="shared" si="2968"/>
        <v>0</v>
      </c>
      <c r="AM1423" s="24">
        <f t="shared" ref="AM1423:AT1423" si="2971">AM1424+AM1428+AM1446</f>
        <v>0</v>
      </c>
      <c r="AN1423" s="24">
        <f t="shared" si="2971"/>
        <v>0</v>
      </c>
      <c r="AO1423" s="24">
        <f t="shared" si="2840"/>
        <v>8606.9</v>
      </c>
      <c r="AP1423" s="24">
        <f t="shared" si="2841"/>
        <v>8575.7000000000007</v>
      </c>
      <c r="AQ1423" s="24">
        <f t="shared" si="2842"/>
        <v>8575.7000000000007</v>
      </c>
      <c r="AR1423" s="24">
        <f t="shared" ref="AR1423" si="2972">AR1424+AR1428+AR1446</f>
        <v>0</v>
      </c>
      <c r="AS1423" s="24">
        <f t="shared" si="2855"/>
        <v>8606.9</v>
      </c>
      <c r="AT1423" s="24">
        <f t="shared" si="2971"/>
        <v>0</v>
      </c>
      <c r="AU1423" s="6"/>
    </row>
    <row r="1424" spans="1:47" ht="62" x14ac:dyDescent="0.35">
      <c r="A1424" s="13" t="s">
        <v>433</v>
      </c>
      <c r="B1424" s="13" t="s">
        <v>14</v>
      </c>
      <c r="C1424" s="13" t="s">
        <v>16</v>
      </c>
      <c r="D1424" s="13" t="s">
        <v>348</v>
      </c>
      <c r="E1424" s="13"/>
      <c r="F1424" s="15" t="s">
        <v>899</v>
      </c>
      <c r="G1424" s="21">
        <f>G1425</f>
        <v>15</v>
      </c>
      <c r="H1424" s="21">
        <f t="shared" ref="H1424:AT1426" si="2973">H1425</f>
        <v>15</v>
      </c>
      <c r="I1424" s="21">
        <f t="shared" si="2973"/>
        <v>15</v>
      </c>
      <c r="J1424" s="21">
        <f t="shared" si="2973"/>
        <v>0</v>
      </c>
      <c r="K1424" s="21">
        <f t="shared" si="2973"/>
        <v>0</v>
      </c>
      <c r="L1424" s="21">
        <f t="shared" si="2973"/>
        <v>0</v>
      </c>
      <c r="M1424" s="21">
        <f t="shared" si="2869"/>
        <v>15</v>
      </c>
      <c r="N1424" s="21">
        <f t="shared" si="2870"/>
        <v>15</v>
      </c>
      <c r="O1424" s="21">
        <f t="shared" si="2871"/>
        <v>15</v>
      </c>
      <c r="P1424" s="24">
        <f t="shared" si="2973"/>
        <v>0</v>
      </c>
      <c r="Q1424" s="24">
        <f t="shared" si="2973"/>
        <v>0</v>
      </c>
      <c r="R1424" s="24">
        <f t="shared" si="2973"/>
        <v>0</v>
      </c>
      <c r="S1424" s="24">
        <f t="shared" si="2973"/>
        <v>0</v>
      </c>
      <c r="T1424" s="24">
        <f t="shared" si="2973"/>
        <v>0</v>
      </c>
      <c r="U1424" s="24">
        <f t="shared" si="2973"/>
        <v>0</v>
      </c>
      <c r="V1424" s="24">
        <f t="shared" si="2973"/>
        <v>0</v>
      </c>
      <c r="W1424" s="24">
        <f t="shared" si="2973"/>
        <v>0</v>
      </c>
      <c r="X1424" s="24">
        <f t="shared" si="2973"/>
        <v>0</v>
      </c>
      <c r="Y1424" s="24">
        <f t="shared" si="2973"/>
        <v>0</v>
      </c>
      <c r="Z1424" s="24">
        <f t="shared" si="2894"/>
        <v>15</v>
      </c>
      <c r="AA1424" s="24">
        <f t="shared" si="2895"/>
        <v>15</v>
      </c>
      <c r="AB1424" s="24">
        <f t="shared" si="2896"/>
        <v>15</v>
      </c>
      <c r="AC1424" s="24">
        <f t="shared" si="2973"/>
        <v>0</v>
      </c>
      <c r="AD1424" s="24">
        <f t="shared" si="2973"/>
        <v>0</v>
      </c>
      <c r="AE1424" s="24">
        <f t="shared" si="2973"/>
        <v>0</v>
      </c>
      <c r="AF1424" s="24">
        <f t="shared" si="2973"/>
        <v>0</v>
      </c>
      <c r="AG1424" s="24">
        <f t="shared" si="2973"/>
        <v>0</v>
      </c>
      <c r="AH1424" s="24">
        <f t="shared" si="2973"/>
        <v>0</v>
      </c>
      <c r="AI1424" s="24">
        <f t="shared" si="2973"/>
        <v>0</v>
      </c>
      <c r="AJ1424" s="24">
        <f t="shared" si="2973"/>
        <v>0</v>
      </c>
      <c r="AK1424" s="24">
        <f t="shared" si="2973"/>
        <v>0</v>
      </c>
      <c r="AL1424" s="24">
        <f t="shared" si="2973"/>
        <v>0</v>
      </c>
      <c r="AM1424" s="24">
        <f t="shared" si="2973"/>
        <v>0</v>
      </c>
      <c r="AN1424" s="24">
        <f t="shared" si="2973"/>
        <v>0</v>
      </c>
      <c r="AO1424" s="24">
        <f t="shared" si="2840"/>
        <v>15</v>
      </c>
      <c r="AP1424" s="24">
        <f t="shared" si="2841"/>
        <v>15</v>
      </c>
      <c r="AQ1424" s="24">
        <f t="shared" si="2842"/>
        <v>15</v>
      </c>
      <c r="AR1424" s="24">
        <f t="shared" si="2973"/>
        <v>0</v>
      </c>
      <c r="AS1424" s="24">
        <f t="shared" si="2855"/>
        <v>15</v>
      </c>
      <c r="AT1424" s="24">
        <f t="shared" si="2973"/>
        <v>0</v>
      </c>
      <c r="AU1424" s="6"/>
    </row>
    <row r="1425" spans="1:47" ht="46.5" x14ac:dyDescent="0.35">
      <c r="A1425" s="13" t="s">
        <v>433</v>
      </c>
      <c r="B1425" s="13" t="s">
        <v>14</v>
      </c>
      <c r="C1425" s="13" t="s">
        <v>16</v>
      </c>
      <c r="D1425" s="13" t="s">
        <v>324</v>
      </c>
      <c r="E1425" s="13"/>
      <c r="F1425" s="15" t="s">
        <v>900</v>
      </c>
      <c r="G1425" s="21">
        <f>G1426</f>
        <v>15</v>
      </c>
      <c r="H1425" s="21">
        <f t="shared" si="2973"/>
        <v>15</v>
      </c>
      <c r="I1425" s="21">
        <f t="shared" si="2973"/>
        <v>15</v>
      </c>
      <c r="J1425" s="21">
        <f t="shared" si="2973"/>
        <v>0</v>
      </c>
      <c r="K1425" s="21">
        <f t="shared" si="2973"/>
        <v>0</v>
      </c>
      <c r="L1425" s="21">
        <f t="shared" si="2973"/>
        <v>0</v>
      </c>
      <c r="M1425" s="21">
        <f t="shared" si="2869"/>
        <v>15</v>
      </c>
      <c r="N1425" s="21">
        <f t="shared" si="2870"/>
        <v>15</v>
      </c>
      <c r="O1425" s="21">
        <f t="shared" si="2871"/>
        <v>15</v>
      </c>
      <c r="P1425" s="24">
        <f t="shared" si="2973"/>
        <v>0</v>
      </c>
      <c r="Q1425" s="24">
        <f t="shared" si="2973"/>
        <v>0</v>
      </c>
      <c r="R1425" s="24">
        <f t="shared" si="2973"/>
        <v>0</v>
      </c>
      <c r="S1425" s="24">
        <f t="shared" si="2973"/>
        <v>0</v>
      </c>
      <c r="T1425" s="24">
        <f t="shared" si="2973"/>
        <v>0</v>
      </c>
      <c r="U1425" s="24">
        <f t="shared" si="2973"/>
        <v>0</v>
      </c>
      <c r="V1425" s="24">
        <f t="shared" si="2973"/>
        <v>0</v>
      </c>
      <c r="W1425" s="24">
        <f t="shared" si="2973"/>
        <v>0</v>
      </c>
      <c r="X1425" s="24">
        <f t="shared" si="2973"/>
        <v>0</v>
      </c>
      <c r="Y1425" s="24">
        <f t="shared" si="2973"/>
        <v>0</v>
      </c>
      <c r="Z1425" s="24">
        <f t="shared" si="2894"/>
        <v>15</v>
      </c>
      <c r="AA1425" s="24">
        <f t="shared" si="2895"/>
        <v>15</v>
      </c>
      <c r="AB1425" s="24">
        <f t="shared" si="2896"/>
        <v>15</v>
      </c>
      <c r="AC1425" s="24">
        <f t="shared" si="2973"/>
        <v>0</v>
      </c>
      <c r="AD1425" s="24">
        <f t="shared" si="2973"/>
        <v>0</v>
      </c>
      <c r="AE1425" s="24">
        <f t="shared" si="2973"/>
        <v>0</v>
      </c>
      <c r="AF1425" s="24">
        <f t="shared" si="2973"/>
        <v>0</v>
      </c>
      <c r="AG1425" s="24">
        <f t="shared" si="2973"/>
        <v>0</v>
      </c>
      <c r="AH1425" s="24">
        <f t="shared" si="2973"/>
        <v>0</v>
      </c>
      <c r="AI1425" s="24">
        <f t="shared" si="2973"/>
        <v>0</v>
      </c>
      <c r="AJ1425" s="24">
        <f t="shared" si="2973"/>
        <v>0</v>
      </c>
      <c r="AK1425" s="24">
        <f t="shared" si="2973"/>
        <v>0</v>
      </c>
      <c r="AL1425" s="24">
        <f t="shared" si="2973"/>
        <v>0</v>
      </c>
      <c r="AM1425" s="24">
        <f t="shared" si="2973"/>
        <v>0</v>
      </c>
      <c r="AN1425" s="24">
        <f t="shared" si="2973"/>
        <v>0</v>
      </c>
      <c r="AO1425" s="24">
        <f t="shared" ref="AO1425:AO1488" si="2974">Z1425+AC1425+AD1425+AE1425+AF1425+AG1425+AH1425+AI1425+AJ1425+AK1425+AL1425</f>
        <v>15</v>
      </c>
      <c r="AP1425" s="24">
        <f t="shared" ref="AP1425:AP1488" si="2975">AA1425+AM1425</f>
        <v>15</v>
      </c>
      <c r="AQ1425" s="24">
        <f t="shared" ref="AQ1425:AQ1488" si="2976">AB1425+AN1425</f>
        <v>15</v>
      </c>
      <c r="AR1425" s="24">
        <f t="shared" si="2973"/>
        <v>0</v>
      </c>
      <c r="AS1425" s="24">
        <f t="shared" si="2855"/>
        <v>15</v>
      </c>
      <c r="AT1425" s="24">
        <f t="shared" si="2973"/>
        <v>0</v>
      </c>
    </row>
    <row r="1426" spans="1:47" ht="31" x14ac:dyDescent="0.35">
      <c r="A1426" s="13" t="s">
        <v>433</v>
      </c>
      <c r="B1426" s="13" t="s">
        <v>14</v>
      </c>
      <c r="C1426" s="13" t="s">
        <v>16</v>
      </c>
      <c r="D1426" s="13" t="s">
        <v>324</v>
      </c>
      <c r="E1426" s="13" t="s">
        <v>94</v>
      </c>
      <c r="F1426" s="15" t="s">
        <v>388</v>
      </c>
      <c r="G1426" s="21">
        <f>G1427</f>
        <v>15</v>
      </c>
      <c r="H1426" s="21">
        <f t="shared" si="2973"/>
        <v>15</v>
      </c>
      <c r="I1426" s="21">
        <f t="shared" si="2973"/>
        <v>15</v>
      </c>
      <c r="J1426" s="21">
        <f t="shared" si="2973"/>
        <v>0</v>
      </c>
      <c r="K1426" s="21">
        <f t="shared" si="2973"/>
        <v>0</v>
      </c>
      <c r="L1426" s="21">
        <f t="shared" si="2973"/>
        <v>0</v>
      </c>
      <c r="M1426" s="21">
        <f t="shared" si="2869"/>
        <v>15</v>
      </c>
      <c r="N1426" s="21">
        <f t="shared" si="2870"/>
        <v>15</v>
      </c>
      <c r="O1426" s="21">
        <f t="shared" si="2871"/>
        <v>15</v>
      </c>
      <c r="P1426" s="24">
        <f t="shared" si="2973"/>
        <v>0</v>
      </c>
      <c r="Q1426" s="24">
        <f t="shared" si="2973"/>
        <v>0</v>
      </c>
      <c r="R1426" s="24">
        <f t="shared" si="2973"/>
        <v>0</v>
      </c>
      <c r="S1426" s="24">
        <f t="shared" si="2973"/>
        <v>0</v>
      </c>
      <c r="T1426" s="24">
        <f t="shared" si="2973"/>
        <v>0</v>
      </c>
      <c r="U1426" s="24">
        <f t="shared" si="2973"/>
        <v>0</v>
      </c>
      <c r="V1426" s="24">
        <f t="shared" si="2973"/>
        <v>0</v>
      </c>
      <c r="W1426" s="24">
        <f t="shared" si="2973"/>
        <v>0</v>
      </c>
      <c r="X1426" s="24">
        <f t="shared" si="2973"/>
        <v>0</v>
      </c>
      <c r="Y1426" s="24">
        <f t="shared" si="2973"/>
        <v>0</v>
      </c>
      <c r="Z1426" s="24">
        <f t="shared" si="2894"/>
        <v>15</v>
      </c>
      <c r="AA1426" s="24">
        <f t="shared" si="2895"/>
        <v>15</v>
      </c>
      <c r="AB1426" s="24">
        <f t="shared" si="2896"/>
        <v>15</v>
      </c>
      <c r="AC1426" s="24">
        <f t="shared" si="2973"/>
        <v>0</v>
      </c>
      <c r="AD1426" s="24">
        <f t="shared" si="2973"/>
        <v>0</v>
      </c>
      <c r="AE1426" s="24">
        <f t="shared" si="2973"/>
        <v>0</v>
      </c>
      <c r="AF1426" s="24">
        <f t="shared" si="2973"/>
        <v>0</v>
      </c>
      <c r="AG1426" s="24">
        <f t="shared" si="2973"/>
        <v>0</v>
      </c>
      <c r="AH1426" s="24">
        <f t="shared" si="2973"/>
        <v>0</v>
      </c>
      <c r="AI1426" s="24">
        <f t="shared" si="2973"/>
        <v>0</v>
      </c>
      <c r="AJ1426" s="24">
        <f t="shared" si="2973"/>
        <v>0</v>
      </c>
      <c r="AK1426" s="24">
        <f t="shared" si="2973"/>
        <v>0</v>
      </c>
      <c r="AL1426" s="24">
        <f t="shared" si="2973"/>
        <v>0</v>
      </c>
      <c r="AM1426" s="24">
        <f t="shared" si="2973"/>
        <v>0</v>
      </c>
      <c r="AN1426" s="24">
        <f t="shared" si="2973"/>
        <v>0</v>
      </c>
      <c r="AO1426" s="24">
        <f t="shared" si="2974"/>
        <v>15</v>
      </c>
      <c r="AP1426" s="24">
        <f t="shared" si="2975"/>
        <v>15</v>
      </c>
      <c r="AQ1426" s="24">
        <f t="shared" si="2976"/>
        <v>15</v>
      </c>
      <c r="AR1426" s="24">
        <f t="shared" si="2973"/>
        <v>0</v>
      </c>
      <c r="AS1426" s="24">
        <f t="shared" si="2855"/>
        <v>15</v>
      </c>
      <c r="AT1426" s="24">
        <f t="shared" si="2973"/>
        <v>0</v>
      </c>
    </row>
    <row r="1427" spans="1:47" ht="46.5" x14ac:dyDescent="0.35">
      <c r="A1427" s="13" t="s">
        <v>433</v>
      </c>
      <c r="B1427" s="13" t="s">
        <v>14</v>
      </c>
      <c r="C1427" s="13" t="s">
        <v>16</v>
      </c>
      <c r="D1427" s="13" t="s">
        <v>324</v>
      </c>
      <c r="E1427" s="13">
        <v>630</v>
      </c>
      <c r="F1427" s="15" t="s">
        <v>381</v>
      </c>
      <c r="G1427" s="21">
        <v>15</v>
      </c>
      <c r="H1427" s="21">
        <v>15</v>
      </c>
      <c r="I1427" s="21">
        <v>15</v>
      </c>
      <c r="J1427" s="21"/>
      <c r="K1427" s="21"/>
      <c r="L1427" s="21"/>
      <c r="M1427" s="21">
        <f t="shared" si="2869"/>
        <v>15</v>
      </c>
      <c r="N1427" s="21">
        <f t="shared" si="2870"/>
        <v>15</v>
      </c>
      <c r="O1427" s="21">
        <f t="shared" si="2871"/>
        <v>15</v>
      </c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>
        <f t="shared" si="2894"/>
        <v>15</v>
      </c>
      <c r="AA1427" s="24">
        <f t="shared" si="2895"/>
        <v>15</v>
      </c>
      <c r="AB1427" s="24">
        <f t="shared" si="2896"/>
        <v>15</v>
      </c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>
        <f t="shared" si="2974"/>
        <v>15</v>
      </c>
      <c r="AP1427" s="24">
        <f t="shared" si="2975"/>
        <v>15</v>
      </c>
      <c r="AQ1427" s="24">
        <f t="shared" si="2976"/>
        <v>15</v>
      </c>
      <c r="AR1427" s="24"/>
      <c r="AS1427" s="24">
        <f t="shared" si="2855"/>
        <v>15</v>
      </c>
      <c r="AT1427" s="24"/>
    </row>
    <row r="1428" spans="1:47" ht="46.5" x14ac:dyDescent="0.35">
      <c r="A1428" s="13" t="s">
        <v>433</v>
      </c>
      <c r="B1428" s="13" t="s">
        <v>14</v>
      </c>
      <c r="C1428" s="13" t="s">
        <v>16</v>
      </c>
      <c r="D1428" s="13" t="s">
        <v>349</v>
      </c>
      <c r="E1428" s="13"/>
      <c r="F1428" s="15" t="s">
        <v>405</v>
      </c>
      <c r="G1428" s="21">
        <f>G1432+G1437+G1440+G1443+G1429</f>
        <v>5252.2</v>
      </c>
      <c r="H1428" s="21">
        <f t="shared" ref="H1428:L1428" si="2977">H1432+H1437+H1440+H1443+H1429</f>
        <v>5346.9</v>
      </c>
      <c r="I1428" s="21">
        <f t="shared" si="2977"/>
        <v>5346.9</v>
      </c>
      <c r="J1428" s="21">
        <f t="shared" si="2977"/>
        <v>0</v>
      </c>
      <c r="K1428" s="21">
        <f t="shared" si="2977"/>
        <v>0</v>
      </c>
      <c r="L1428" s="21">
        <f t="shared" si="2977"/>
        <v>0</v>
      </c>
      <c r="M1428" s="21">
        <f t="shared" si="2869"/>
        <v>5252.2</v>
      </c>
      <c r="N1428" s="21">
        <f t="shared" si="2870"/>
        <v>5346.9</v>
      </c>
      <c r="O1428" s="21">
        <f t="shared" si="2871"/>
        <v>5346.9</v>
      </c>
      <c r="P1428" s="24">
        <f t="shared" ref="P1428:Q1428" si="2978">P1432+P1437+P1440+P1443+P1429</f>
        <v>0</v>
      </c>
      <c r="Q1428" s="24">
        <f t="shared" si="2978"/>
        <v>0</v>
      </c>
      <c r="R1428" s="24">
        <f t="shared" ref="R1428:T1428" si="2979">R1432+R1437+R1440+R1443+R1429</f>
        <v>0</v>
      </c>
      <c r="S1428" s="24">
        <f t="shared" si="2979"/>
        <v>0</v>
      </c>
      <c r="T1428" s="24">
        <f t="shared" si="2979"/>
        <v>0</v>
      </c>
      <c r="U1428" s="24">
        <f t="shared" ref="U1428:W1428" si="2980">U1432+U1437+U1440+U1443+U1429</f>
        <v>0</v>
      </c>
      <c r="V1428" s="24">
        <f t="shared" si="2980"/>
        <v>0</v>
      </c>
      <c r="W1428" s="24">
        <f t="shared" si="2980"/>
        <v>0</v>
      </c>
      <c r="X1428" s="24">
        <f t="shared" ref="X1428:Y1428" si="2981">X1432+X1437+X1440+X1443+X1429</f>
        <v>0</v>
      </c>
      <c r="Y1428" s="24">
        <f t="shared" si="2981"/>
        <v>0</v>
      </c>
      <c r="Z1428" s="24">
        <f t="shared" si="2894"/>
        <v>5252.2</v>
      </c>
      <c r="AA1428" s="24">
        <f t="shared" si="2895"/>
        <v>5346.9</v>
      </c>
      <c r="AB1428" s="24">
        <f t="shared" si="2896"/>
        <v>5346.9</v>
      </c>
      <c r="AC1428" s="24">
        <f t="shared" ref="AC1428:AL1428" si="2982">AC1432+AC1437+AC1440+AC1443+AC1429</f>
        <v>0</v>
      </c>
      <c r="AD1428" s="24">
        <f t="shared" si="2982"/>
        <v>0</v>
      </c>
      <c r="AE1428" s="24">
        <f t="shared" ref="AE1428" si="2983">AE1432+AE1437+AE1440+AE1443+AE1429</f>
        <v>0</v>
      </c>
      <c r="AF1428" s="24">
        <f t="shared" si="2982"/>
        <v>0</v>
      </c>
      <c r="AG1428" s="24">
        <f t="shared" si="2982"/>
        <v>0</v>
      </c>
      <c r="AH1428" s="24">
        <f t="shared" si="2982"/>
        <v>0</v>
      </c>
      <c r="AI1428" s="24">
        <f t="shared" ref="AI1428" si="2984">AI1432+AI1437+AI1440+AI1443+AI1429</f>
        <v>0</v>
      </c>
      <c r="AJ1428" s="24">
        <f t="shared" si="2982"/>
        <v>0</v>
      </c>
      <c r="AK1428" s="24">
        <f t="shared" si="2982"/>
        <v>0</v>
      </c>
      <c r="AL1428" s="24">
        <f t="shared" si="2982"/>
        <v>0</v>
      </c>
      <c r="AM1428" s="24">
        <f t="shared" ref="AM1428:AT1428" si="2985">AM1432+AM1437+AM1440+AM1443+AM1429</f>
        <v>0</v>
      </c>
      <c r="AN1428" s="24">
        <f t="shared" si="2985"/>
        <v>0</v>
      </c>
      <c r="AO1428" s="24">
        <f t="shared" si="2974"/>
        <v>5252.2</v>
      </c>
      <c r="AP1428" s="24">
        <f t="shared" si="2975"/>
        <v>5346.9</v>
      </c>
      <c r="AQ1428" s="24">
        <f t="shared" si="2976"/>
        <v>5346.9</v>
      </c>
      <c r="AR1428" s="24">
        <f t="shared" ref="AR1428" si="2986">AR1432+AR1437+AR1440+AR1443+AR1429</f>
        <v>0</v>
      </c>
      <c r="AS1428" s="24">
        <f t="shared" si="2855"/>
        <v>5252.2</v>
      </c>
      <c r="AT1428" s="24">
        <f t="shared" si="2985"/>
        <v>0</v>
      </c>
      <c r="AU1428" s="6"/>
    </row>
    <row r="1429" spans="1:47" ht="46.5" x14ac:dyDescent="0.35">
      <c r="A1429" s="13" t="s">
        <v>433</v>
      </c>
      <c r="B1429" s="13" t="s">
        <v>14</v>
      </c>
      <c r="C1429" s="13" t="s">
        <v>16</v>
      </c>
      <c r="D1429" s="13" t="s">
        <v>575</v>
      </c>
      <c r="E1429" s="13"/>
      <c r="F1429" s="15" t="s">
        <v>901</v>
      </c>
      <c r="G1429" s="21">
        <f>G1430</f>
        <v>0</v>
      </c>
      <c r="H1429" s="21">
        <f t="shared" ref="H1429:L1430" si="2987">H1430</f>
        <v>0</v>
      </c>
      <c r="I1429" s="21">
        <f t="shared" si="2987"/>
        <v>0</v>
      </c>
      <c r="J1429" s="21">
        <f t="shared" si="2987"/>
        <v>70</v>
      </c>
      <c r="K1429" s="21">
        <f t="shared" si="2987"/>
        <v>70</v>
      </c>
      <c r="L1429" s="21">
        <f t="shared" si="2987"/>
        <v>70</v>
      </c>
      <c r="M1429" s="21">
        <f t="shared" ref="M1429:M1431" si="2988">G1429+J1429</f>
        <v>70</v>
      </c>
      <c r="N1429" s="21">
        <f t="shared" ref="N1429:N1431" si="2989">H1429+K1429</f>
        <v>70</v>
      </c>
      <c r="O1429" s="21">
        <f t="shared" ref="O1429:O1431" si="2990">I1429+L1429</f>
        <v>70</v>
      </c>
      <c r="P1429" s="24">
        <f t="shared" ref="P1429:Y1430" si="2991">P1430</f>
        <v>0</v>
      </c>
      <c r="Q1429" s="24">
        <f t="shared" si="2991"/>
        <v>0</v>
      </c>
      <c r="R1429" s="24">
        <f t="shared" si="2991"/>
        <v>0</v>
      </c>
      <c r="S1429" s="24">
        <f t="shared" si="2991"/>
        <v>0</v>
      </c>
      <c r="T1429" s="24">
        <f t="shared" si="2991"/>
        <v>0</v>
      </c>
      <c r="U1429" s="24">
        <f t="shared" si="2991"/>
        <v>0</v>
      </c>
      <c r="V1429" s="24">
        <f t="shared" si="2991"/>
        <v>0</v>
      </c>
      <c r="W1429" s="24">
        <f t="shared" si="2991"/>
        <v>0</v>
      </c>
      <c r="X1429" s="24">
        <f t="shared" si="2991"/>
        <v>0</v>
      </c>
      <c r="Y1429" s="24">
        <f t="shared" si="2991"/>
        <v>0</v>
      </c>
      <c r="Z1429" s="24">
        <f t="shared" si="2894"/>
        <v>70</v>
      </c>
      <c r="AA1429" s="24">
        <f t="shared" si="2895"/>
        <v>70</v>
      </c>
      <c r="AB1429" s="24">
        <f t="shared" si="2896"/>
        <v>70</v>
      </c>
      <c r="AC1429" s="24">
        <f t="shared" ref="AC1429:AK1430" si="2992">AC1430</f>
        <v>0</v>
      </c>
      <c r="AD1429" s="24">
        <f t="shared" si="2992"/>
        <v>0</v>
      </c>
      <c r="AE1429" s="24">
        <f t="shared" si="2992"/>
        <v>0</v>
      </c>
      <c r="AF1429" s="24">
        <f t="shared" si="2992"/>
        <v>0</v>
      </c>
      <c r="AG1429" s="24">
        <f t="shared" si="2992"/>
        <v>0</v>
      </c>
      <c r="AH1429" s="24">
        <f t="shared" si="2992"/>
        <v>0</v>
      </c>
      <c r="AI1429" s="24">
        <f t="shared" si="2992"/>
        <v>0</v>
      </c>
      <c r="AJ1429" s="24">
        <f t="shared" si="2992"/>
        <v>0</v>
      </c>
      <c r="AK1429" s="24">
        <f t="shared" si="2992"/>
        <v>0</v>
      </c>
      <c r="AL1429" s="24">
        <f t="shared" ref="AL1429:AT1430" si="2993">AL1430</f>
        <v>0</v>
      </c>
      <c r="AM1429" s="24">
        <f t="shared" si="2993"/>
        <v>0</v>
      </c>
      <c r="AN1429" s="24">
        <f t="shared" si="2993"/>
        <v>0</v>
      </c>
      <c r="AO1429" s="24">
        <f t="shared" si="2974"/>
        <v>70</v>
      </c>
      <c r="AP1429" s="24">
        <f t="shared" si="2975"/>
        <v>70</v>
      </c>
      <c r="AQ1429" s="24">
        <f t="shared" si="2976"/>
        <v>70</v>
      </c>
      <c r="AR1429" s="24">
        <f t="shared" si="2993"/>
        <v>0</v>
      </c>
      <c r="AS1429" s="24">
        <f t="shared" si="2855"/>
        <v>70</v>
      </c>
      <c r="AT1429" s="24">
        <f t="shared" si="2993"/>
        <v>0</v>
      </c>
      <c r="AU1429" s="6"/>
    </row>
    <row r="1430" spans="1:47" ht="31" x14ac:dyDescent="0.35">
      <c r="A1430" s="13" t="s">
        <v>433</v>
      </c>
      <c r="B1430" s="13" t="s">
        <v>14</v>
      </c>
      <c r="C1430" s="13" t="s">
        <v>16</v>
      </c>
      <c r="D1430" s="13" t="s">
        <v>575</v>
      </c>
      <c r="E1430" s="13" t="s">
        <v>94</v>
      </c>
      <c r="F1430" s="15" t="s">
        <v>388</v>
      </c>
      <c r="G1430" s="21">
        <f>G1431</f>
        <v>0</v>
      </c>
      <c r="H1430" s="21">
        <f t="shared" si="2987"/>
        <v>0</v>
      </c>
      <c r="I1430" s="21">
        <f t="shared" si="2987"/>
        <v>0</v>
      </c>
      <c r="J1430" s="21">
        <f t="shared" si="2987"/>
        <v>70</v>
      </c>
      <c r="K1430" s="21">
        <f t="shared" si="2987"/>
        <v>70</v>
      </c>
      <c r="L1430" s="21">
        <f t="shared" si="2987"/>
        <v>70</v>
      </c>
      <c r="M1430" s="21">
        <f t="shared" si="2988"/>
        <v>70</v>
      </c>
      <c r="N1430" s="21">
        <f t="shared" si="2989"/>
        <v>70</v>
      </c>
      <c r="O1430" s="21">
        <f t="shared" si="2990"/>
        <v>70</v>
      </c>
      <c r="P1430" s="24">
        <f t="shared" si="2991"/>
        <v>0</v>
      </c>
      <c r="Q1430" s="24">
        <f t="shared" si="2991"/>
        <v>0</v>
      </c>
      <c r="R1430" s="24">
        <f t="shared" si="2991"/>
        <v>0</v>
      </c>
      <c r="S1430" s="24">
        <f t="shared" si="2991"/>
        <v>0</v>
      </c>
      <c r="T1430" s="24">
        <f t="shared" si="2991"/>
        <v>0</v>
      </c>
      <c r="U1430" s="24">
        <f t="shared" si="2991"/>
        <v>0</v>
      </c>
      <c r="V1430" s="24">
        <f t="shared" si="2991"/>
        <v>0</v>
      </c>
      <c r="W1430" s="24">
        <f t="shared" si="2991"/>
        <v>0</v>
      </c>
      <c r="X1430" s="24">
        <f t="shared" si="2991"/>
        <v>0</v>
      </c>
      <c r="Y1430" s="24">
        <f t="shared" si="2991"/>
        <v>0</v>
      </c>
      <c r="Z1430" s="24">
        <f t="shared" si="2894"/>
        <v>70</v>
      </c>
      <c r="AA1430" s="24">
        <f t="shared" si="2895"/>
        <v>70</v>
      </c>
      <c r="AB1430" s="24">
        <f t="shared" si="2896"/>
        <v>70</v>
      </c>
      <c r="AC1430" s="24">
        <f t="shared" si="2992"/>
        <v>0</v>
      </c>
      <c r="AD1430" s="24">
        <f t="shared" si="2992"/>
        <v>0</v>
      </c>
      <c r="AE1430" s="24">
        <f t="shared" si="2992"/>
        <v>0</v>
      </c>
      <c r="AF1430" s="24">
        <f t="shared" si="2992"/>
        <v>0</v>
      </c>
      <c r="AG1430" s="24">
        <f t="shared" si="2992"/>
        <v>0</v>
      </c>
      <c r="AH1430" s="24">
        <f t="shared" si="2992"/>
        <v>0</v>
      </c>
      <c r="AI1430" s="24">
        <f t="shared" si="2992"/>
        <v>0</v>
      </c>
      <c r="AJ1430" s="24">
        <f t="shared" si="2992"/>
        <v>0</v>
      </c>
      <c r="AK1430" s="24">
        <f t="shared" si="2992"/>
        <v>0</v>
      </c>
      <c r="AL1430" s="24">
        <f t="shared" si="2993"/>
        <v>0</v>
      </c>
      <c r="AM1430" s="24">
        <f t="shared" si="2993"/>
        <v>0</v>
      </c>
      <c r="AN1430" s="24">
        <f t="shared" si="2993"/>
        <v>0</v>
      </c>
      <c r="AO1430" s="24">
        <f t="shared" si="2974"/>
        <v>70</v>
      </c>
      <c r="AP1430" s="24">
        <f t="shared" si="2975"/>
        <v>70</v>
      </c>
      <c r="AQ1430" s="24">
        <f t="shared" si="2976"/>
        <v>70</v>
      </c>
      <c r="AR1430" s="24">
        <f t="shared" si="2993"/>
        <v>0</v>
      </c>
      <c r="AS1430" s="24">
        <f t="shared" si="2855"/>
        <v>70</v>
      </c>
      <c r="AT1430" s="24">
        <f t="shared" si="2993"/>
        <v>0</v>
      </c>
      <c r="AU1430" s="6"/>
    </row>
    <row r="1431" spans="1:47" ht="46.5" x14ac:dyDescent="0.35">
      <c r="A1431" s="13" t="s">
        <v>433</v>
      </c>
      <c r="B1431" s="13" t="s">
        <v>14</v>
      </c>
      <c r="C1431" s="13" t="s">
        <v>16</v>
      </c>
      <c r="D1431" s="13" t="s">
        <v>575</v>
      </c>
      <c r="E1431" s="13" t="s">
        <v>371</v>
      </c>
      <c r="F1431" s="15" t="s">
        <v>381</v>
      </c>
      <c r="G1431" s="21">
        <v>0</v>
      </c>
      <c r="H1431" s="21">
        <v>0</v>
      </c>
      <c r="I1431" s="21">
        <v>0</v>
      </c>
      <c r="J1431" s="21">
        <v>70</v>
      </c>
      <c r="K1431" s="21">
        <v>70</v>
      </c>
      <c r="L1431" s="21">
        <v>70</v>
      </c>
      <c r="M1431" s="21">
        <f t="shared" si="2988"/>
        <v>70</v>
      </c>
      <c r="N1431" s="21">
        <f t="shared" si="2989"/>
        <v>70</v>
      </c>
      <c r="O1431" s="21">
        <f t="shared" si="2990"/>
        <v>70</v>
      </c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>
        <f t="shared" si="2894"/>
        <v>70</v>
      </c>
      <c r="AA1431" s="24">
        <f t="shared" si="2895"/>
        <v>70</v>
      </c>
      <c r="AB1431" s="24">
        <f t="shared" si="2896"/>
        <v>70</v>
      </c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>
        <f t="shared" si="2974"/>
        <v>70</v>
      </c>
      <c r="AP1431" s="24">
        <f t="shared" si="2975"/>
        <v>70</v>
      </c>
      <c r="AQ1431" s="24">
        <f t="shared" si="2976"/>
        <v>70</v>
      </c>
      <c r="AR1431" s="24"/>
      <c r="AS1431" s="24">
        <f t="shared" ref="AS1431" si="2994">AO1431+AR1431</f>
        <v>70</v>
      </c>
      <c r="AT1431" s="24"/>
      <c r="AU1431" s="6"/>
    </row>
    <row r="1432" spans="1:47" ht="31.5" hidden="1" x14ac:dyDescent="0.25">
      <c r="A1432" s="13" t="s">
        <v>433</v>
      </c>
      <c r="B1432" s="13" t="s">
        <v>14</v>
      </c>
      <c r="C1432" s="13" t="s">
        <v>16</v>
      </c>
      <c r="D1432" s="13" t="s">
        <v>323</v>
      </c>
      <c r="E1432" s="13"/>
      <c r="F1432" s="15" t="s">
        <v>406</v>
      </c>
      <c r="G1432" s="21">
        <f>G1433+G1435</f>
        <v>0</v>
      </c>
      <c r="H1432" s="21">
        <f t="shared" ref="H1432:L1432" si="2995">H1433+H1435</f>
        <v>0</v>
      </c>
      <c r="I1432" s="21">
        <f t="shared" si="2995"/>
        <v>0</v>
      </c>
      <c r="J1432" s="21">
        <f t="shared" si="2995"/>
        <v>0</v>
      </c>
      <c r="K1432" s="21">
        <f t="shared" si="2995"/>
        <v>0</v>
      </c>
      <c r="L1432" s="21">
        <f t="shared" si="2995"/>
        <v>0</v>
      </c>
      <c r="M1432" s="21">
        <f t="shared" si="2869"/>
        <v>0</v>
      </c>
      <c r="N1432" s="21">
        <f t="shared" si="2870"/>
        <v>0</v>
      </c>
      <c r="O1432" s="21">
        <f t="shared" si="2871"/>
        <v>0</v>
      </c>
      <c r="P1432" s="24">
        <f t="shared" ref="P1432:Q1432" si="2996">P1433+P1435</f>
        <v>0</v>
      </c>
      <c r="Q1432" s="24">
        <f t="shared" si="2996"/>
        <v>0</v>
      </c>
      <c r="R1432" s="24">
        <f t="shared" ref="R1432:T1432" si="2997">R1433+R1435</f>
        <v>0</v>
      </c>
      <c r="S1432" s="24">
        <f t="shared" si="2997"/>
        <v>0</v>
      </c>
      <c r="T1432" s="24">
        <f t="shared" si="2997"/>
        <v>0</v>
      </c>
      <c r="U1432" s="24">
        <f t="shared" ref="U1432:W1432" si="2998">U1433+U1435</f>
        <v>0</v>
      </c>
      <c r="V1432" s="24">
        <f t="shared" si="2998"/>
        <v>0</v>
      </c>
      <c r="W1432" s="24">
        <f t="shared" si="2998"/>
        <v>0</v>
      </c>
      <c r="X1432" s="24">
        <f t="shared" ref="X1432:Y1432" si="2999">X1433+X1435</f>
        <v>0</v>
      </c>
      <c r="Y1432" s="24">
        <f t="shared" si="2999"/>
        <v>0</v>
      </c>
      <c r="Z1432" s="24">
        <f t="shared" si="2894"/>
        <v>0</v>
      </c>
      <c r="AA1432" s="24">
        <f t="shared" si="2895"/>
        <v>0</v>
      </c>
      <c r="AB1432" s="24">
        <f t="shared" si="2896"/>
        <v>0</v>
      </c>
      <c r="AC1432" s="24">
        <f t="shared" ref="AC1432:AL1432" si="3000">AC1433+AC1435</f>
        <v>0</v>
      </c>
      <c r="AD1432" s="24">
        <f t="shared" si="3000"/>
        <v>0</v>
      </c>
      <c r="AE1432" s="24">
        <f t="shared" ref="AE1432" si="3001">AE1433+AE1435</f>
        <v>0</v>
      </c>
      <c r="AF1432" s="24">
        <f t="shared" si="3000"/>
        <v>0</v>
      </c>
      <c r="AG1432" s="24">
        <f t="shared" si="3000"/>
        <v>0</v>
      </c>
      <c r="AH1432" s="24">
        <f t="shared" si="3000"/>
        <v>0</v>
      </c>
      <c r="AI1432" s="24">
        <f t="shared" ref="AI1432" si="3002">AI1433+AI1435</f>
        <v>0</v>
      </c>
      <c r="AJ1432" s="24">
        <f t="shared" si="3000"/>
        <v>0</v>
      </c>
      <c r="AK1432" s="24">
        <f t="shared" si="3000"/>
        <v>0</v>
      </c>
      <c r="AL1432" s="24">
        <f t="shared" si="3000"/>
        <v>0</v>
      </c>
      <c r="AM1432" s="24">
        <f t="shared" ref="AM1432:AT1432" si="3003">AM1433+AM1435</f>
        <v>0</v>
      </c>
      <c r="AN1432" s="24">
        <f t="shared" si="3003"/>
        <v>0</v>
      </c>
      <c r="AO1432" s="24">
        <f t="shared" si="2974"/>
        <v>0</v>
      </c>
      <c r="AP1432" s="24">
        <f t="shared" si="2975"/>
        <v>0</v>
      </c>
      <c r="AQ1432" s="24">
        <f t="shared" si="2976"/>
        <v>0</v>
      </c>
      <c r="AR1432" s="24">
        <f t="shared" ref="AR1432" si="3004">AR1433+AR1435</f>
        <v>0</v>
      </c>
      <c r="AS1432" s="24"/>
      <c r="AT1432" s="24">
        <f t="shared" si="3003"/>
        <v>0</v>
      </c>
      <c r="AU1432" s="6">
        <v>0</v>
      </c>
    </row>
    <row r="1433" spans="1:47" ht="31.5" hidden="1" x14ac:dyDescent="0.25">
      <c r="A1433" s="13" t="s">
        <v>433</v>
      </c>
      <c r="B1433" s="13" t="s">
        <v>14</v>
      </c>
      <c r="C1433" s="13" t="s">
        <v>16</v>
      </c>
      <c r="D1433" s="13" t="s">
        <v>323</v>
      </c>
      <c r="E1433" s="13" t="s">
        <v>7</v>
      </c>
      <c r="F1433" s="15" t="s">
        <v>385</v>
      </c>
      <c r="G1433" s="21">
        <f>G1434</f>
        <v>0</v>
      </c>
      <c r="H1433" s="21">
        <f t="shared" ref="H1433:AT1433" si="3005">H1434</f>
        <v>0</v>
      </c>
      <c r="I1433" s="21">
        <f t="shared" si="3005"/>
        <v>0</v>
      </c>
      <c r="J1433" s="21">
        <f t="shared" si="3005"/>
        <v>0</v>
      </c>
      <c r="K1433" s="21">
        <f t="shared" si="3005"/>
        <v>0</v>
      </c>
      <c r="L1433" s="21">
        <f t="shared" si="3005"/>
        <v>0</v>
      </c>
      <c r="M1433" s="21">
        <f t="shared" si="2869"/>
        <v>0</v>
      </c>
      <c r="N1433" s="21">
        <f t="shared" si="2870"/>
        <v>0</v>
      </c>
      <c r="O1433" s="21">
        <f t="shared" si="2871"/>
        <v>0</v>
      </c>
      <c r="P1433" s="24">
        <f t="shared" si="3005"/>
        <v>0</v>
      </c>
      <c r="Q1433" s="24">
        <f t="shared" si="3005"/>
        <v>0</v>
      </c>
      <c r="R1433" s="24">
        <f t="shared" si="3005"/>
        <v>0</v>
      </c>
      <c r="S1433" s="24">
        <f t="shared" si="3005"/>
        <v>0</v>
      </c>
      <c r="T1433" s="24">
        <f t="shared" si="3005"/>
        <v>0</v>
      </c>
      <c r="U1433" s="24">
        <f t="shared" si="3005"/>
        <v>0</v>
      </c>
      <c r="V1433" s="24">
        <f t="shared" si="3005"/>
        <v>0</v>
      </c>
      <c r="W1433" s="24">
        <f t="shared" si="3005"/>
        <v>0</v>
      </c>
      <c r="X1433" s="24">
        <f t="shared" si="3005"/>
        <v>0</v>
      </c>
      <c r="Y1433" s="24">
        <f t="shared" si="3005"/>
        <v>0</v>
      </c>
      <c r="Z1433" s="24">
        <f t="shared" si="2894"/>
        <v>0</v>
      </c>
      <c r="AA1433" s="24">
        <f t="shared" si="2895"/>
        <v>0</v>
      </c>
      <c r="AB1433" s="24">
        <f t="shared" si="2896"/>
        <v>0</v>
      </c>
      <c r="AC1433" s="24">
        <f t="shared" si="3005"/>
        <v>0</v>
      </c>
      <c r="AD1433" s="24">
        <f t="shared" si="3005"/>
        <v>0</v>
      </c>
      <c r="AE1433" s="24">
        <f t="shared" si="3005"/>
        <v>0</v>
      </c>
      <c r="AF1433" s="24">
        <f t="shared" si="3005"/>
        <v>0</v>
      </c>
      <c r="AG1433" s="24">
        <f t="shared" si="3005"/>
        <v>0</v>
      </c>
      <c r="AH1433" s="24">
        <f t="shared" si="3005"/>
        <v>0</v>
      </c>
      <c r="AI1433" s="24">
        <f t="shared" si="3005"/>
        <v>0</v>
      </c>
      <c r="AJ1433" s="24">
        <f t="shared" si="3005"/>
        <v>0</v>
      </c>
      <c r="AK1433" s="24">
        <f t="shared" si="3005"/>
        <v>0</v>
      </c>
      <c r="AL1433" s="24">
        <f t="shared" si="3005"/>
        <v>0</v>
      </c>
      <c r="AM1433" s="24">
        <f t="shared" si="3005"/>
        <v>0</v>
      </c>
      <c r="AN1433" s="24">
        <f t="shared" si="3005"/>
        <v>0</v>
      </c>
      <c r="AO1433" s="24">
        <f t="shared" si="2974"/>
        <v>0</v>
      </c>
      <c r="AP1433" s="24">
        <f t="shared" si="2975"/>
        <v>0</v>
      </c>
      <c r="AQ1433" s="24">
        <f t="shared" si="2976"/>
        <v>0</v>
      </c>
      <c r="AR1433" s="24">
        <f t="shared" si="3005"/>
        <v>0</v>
      </c>
      <c r="AS1433" s="24"/>
      <c r="AT1433" s="24">
        <f t="shared" si="3005"/>
        <v>0</v>
      </c>
      <c r="AU1433" s="6">
        <v>0</v>
      </c>
    </row>
    <row r="1434" spans="1:47" ht="31.5" hidden="1" x14ac:dyDescent="0.25">
      <c r="A1434" s="13" t="s">
        <v>433</v>
      </c>
      <c r="B1434" s="13" t="s">
        <v>14</v>
      </c>
      <c r="C1434" s="13" t="s">
        <v>16</v>
      </c>
      <c r="D1434" s="13" t="s">
        <v>323</v>
      </c>
      <c r="E1434" s="13">
        <v>240</v>
      </c>
      <c r="F1434" s="15" t="s">
        <v>374</v>
      </c>
      <c r="G1434" s="21">
        <f>3022.6-3022.6</f>
        <v>0</v>
      </c>
      <c r="H1434" s="21">
        <f>3080-3080</f>
        <v>0</v>
      </c>
      <c r="I1434" s="21">
        <f>3080-3080</f>
        <v>0</v>
      </c>
      <c r="J1434" s="21"/>
      <c r="K1434" s="21"/>
      <c r="L1434" s="21"/>
      <c r="M1434" s="21">
        <f t="shared" si="2869"/>
        <v>0</v>
      </c>
      <c r="N1434" s="21">
        <f t="shared" si="2870"/>
        <v>0</v>
      </c>
      <c r="O1434" s="21">
        <f t="shared" si="2871"/>
        <v>0</v>
      </c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>
        <f t="shared" si="2894"/>
        <v>0</v>
      </c>
      <c r="AA1434" s="24">
        <f t="shared" si="2895"/>
        <v>0</v>
      </c>
      <c r="AB1434" s="24">
        <f t="shared" si="2896"/>
        <v>0</v>
      </c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>
        <f t="shared" si="2974"/>
        <v>0</v>
      </c>
      <c r="AP1434" s="24">
        <f t="shared" si="2975"/>
        <v>0</v>
      </c>
      <c r="AQ1434" s="24">
        <f t="shared" si="2976"/>
        <v>0</v>
      </c>
      <c r="AR1434" s="24"/>
      <c r="AS1434" s="24"/>
      <c r="AT1434" s="24"/>
      <c r="AU1434" s="6">
        <v>0</v>
      </c>
    </row>
    <row r="1435" spans="1:47" ht="15.75" hidden="1" x14ac:dyDescent="0.25">
      <c r="A1435" s="13" t="s">
        <v>433</v>
      </c>
      <c r="B1435" s="13" t="s">
        <v>14</v>
      </c>
      <c r="C1435" s="13" t="s">
        <v>16</v>
      </c>
      <c r="D1435" s="13" t="s">
        <v>323</v>
      </c>
      <c r="E1435" s="13" t="s">
        <v>8</v>
      </c>
      <c r="F1435" s="15" t="s">
        <v>389</v>
      </c>
      <c r="G1435" s="21">
        <f>G1436</f>
        <v>0</v>
      </c>
      <c r="H1435" s="21">
        <f t="shared" ref="H1435:AT1435" si="3006">H1436</f>
        <v>0</v>
      </c>
      <c r="I1435" s="21">
        <f t="shared" si="3006"/>
        <v>0</v>
      </c>
      <c r="J1435" s="21">
        <f t="shared" si="3006"/>
        <v>0</v>
      </c>
      <c r="K1435" s="21">
        <f t="shared" si="3006"/>
        <v>0</v>
      </c>
      <c r="L1435" s="21">
        <f t="shared" si="3006"/>
        <v>0</v>
      </c>
      <c r="M1435" s="21">
        <f t="shared" si="2869"/>
        <v>0</v>
      </c>
      <c r="N1435" s="21">
        <f t="shared" si="2870"/>
        <v>0</v>
      </c>
      <c r="O1435" s="21">
        <f t="shared" si="2871"/>
        <v>0</v>
      </c>
      <c r="P1435" s="24">
        <f t="shared" si="3006"/>
        <v>0</v>
      </c>
      <c r="Q1435" s="24">
        <f t="shared" si="3006"/>
        <v>0</v>
      </c>
      <c r="R1435" s="24">
        <f t="shared" si="3006"/>
        <v>0</v>
      </c>
      <c r="S1435" s="24">
        <f t="shared" si="3006"/>
        <v>0</v>
      </c>
      <c r="T1435" s="24">
        <f t="shared" si="3006"/>
        <v>0</v>
      </c>
      <c r="U1435" s="24">
        <f t="shared" si="3006"/>
        <v>0</v>
      </c>
      <c r="V1435" s="24">
        <f t="shared" si="3006"/>
        <v>0</v>
      </c>
      <c r="W1435" s="24">
        <f t="shared" si="3006"/>
        <v>0</v>
      </c>
      <c r="X1435" s="24">
        <f t="shared" si="3006"/>
        <v>0</v>
      </c>
      <c r="Y1435" s="24">
        <f t="shared" si="3006"/>
        <v>0</v>
      </c>
      <c r="Z1435" s="24">
        <f t="shared" si="2894"/>
        <v>0</v>
      </c>
      <c r="AA1435" s="24">
        <f t="shared" si="2895"/>
        <v>0</v>
      </c>
      <c r="AB1435" s="24">
        <f t="shared" si="2896"/>
        <v>0</v>
      </c>
      <c r="AC1435" s="24">
        <f t="shared" si="3006"/>
        <v>0</v>
      </c>
      <c r="AD1435" s="24">
        <f t="shared" si="3006"/>
        <v>0</v>
      </c>
      <c r="AE1435" s="24">
        <f t="shared" si="3006"/>
        <v>0</v>
      </c>
      <c r="AF1435" s="24">
        <f t="shared" si="3006"/>
        <v>0</v>
      </c>
      <c r="AG1435" s="24">
        <f t="shared" si="3006"/>
        <v>0</v>
      </c>
      <c r="AH1435" s="24">
        <f t="shared" si="3006"/>
        <v>0</v>
      </c>
      <c r="AI1435" s="24">
        <f t="shared" si="3006"/>
        <v>0</v>
      </c>
      <c r="AJ1435" s="24">
        <f t="shared" si="3006"/>
        <v>0</v>
      </c>
      <c r="AK1435" s="24">
        <f t="shared" si="3006"/>
        <v>0</v>
      </c>
      <c r="AL1435" s="24">
        <f t="shared" si="3006"/>
        <v>0</v>
      </c>
      <c r="AM1435" s="24">
        <f t="shared" si="3006"/>
        <v>0</v>
      </c>
      <c r="AN1435" s="24">
        <f t="shared" si="3006"/>
        <v>0</v>
      </c>
      <c r="AO1435" s="24">
        <f t="shared" si="2974"/>
        <v>0</v>
      </c>
      <c r="AP1435" s="24">
        <f t="shared" si="2975"/>
        <v>0</v>
      </c>
      <c r="AQ1435" s="24">
        <f t="shared" si="2976"/>
        <v>0</v>
      </c>
      <c r="AR1435" s="24">
        <f t="shared" si="3006"/>
        <v>0</v>
      </c>
      <c r="AS1435" s="24"/>
      <c r="AT1435" s="24">
        <f t="shared" si="3006"/>
        <v>0</v>
      </c>
      <c r="AU1435" s="6">
        <v>0</v>
      </c>
    </row>
    <row r="1436" spans="1:47" ht="15.75" hidden="1" x14ac:dyDescent="0.25">
      <c r="A1436" s="13" t="s">
        <v>433</v>
      </c>
      <c r="B1436" s="13" t="s">
        <v>14</v>
      </c>
      <c r="C1436" s="13" t="s">
        <v>16</v>
      </c>
      <c r="D1436" s="13" t="s">
        <v>323</v>
      </c>
      <c r="E1436" s="13">
        <v>850</v>
      </c>
      <c r="F1436" s="15" t="s">
        <v>383</v>
      </c>
      <c r="G1436" s="21">
        <f>83.8-83.8</f>
        <v>0</v>
      </c>
      <c r="H1436" s="21">
        <f>83.8-83.8</f>
        <v>0</v>
      </c>
      <c r="I1436" s="21">
        <f>83.8-83.8</f>
        <v>0</v>
      </c>
      <c r="J1436" s="21"/>
      <c r="K1436" s="21"/>
      <c r="L1436" s="21"/>
      <c r="M1436" s="21">
        <f t="shared" si="2869"/>
        <v>0</v>
      </c>
      <c r="N1436" s="21">
        <f t="shared" si="2870"/>
        <v>0</v>
      </c>
      <c r="O1436" s="21">
        <f t="shared" si="2871"/>
        <v>0</v>
      </c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>
        <f t="shared" si="2894"/>
        <v>0</v>
      </c>
      <c r="AA1436" s="24">
        <f t="shared" si="2895"/>
        <v>0</v>
      </c>
      <c r="AB1436" s="24">
        <f t="shared" si="2896"/>
        <v>0</v>
      </c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>
        <f t="shared" si="2974"/>
        <v>0</v>
      </c>
      <c r="AP1436" s="24">
        <f t="shared" si="2975"/>
        <v>0</v>
      </c>
      <c r="AQ1436" s="24">
        <f t="shared" si="2976"/>
        <v>0</v>
      </c>
      <c r="AR1436" s="24"/>
      <c r="AS1436" s="24"/>
      <c r="AT1436" s="24"/>
      <c r="AU1436" s="6">
        <v>0</v>
      </c>
    </row>
    <row r="1437" spans="1:47" ht="31" x14ac:dyDescent="0.35">
      <c r="A1437" s="13" t="s">
        <v>433</v>
      </c>
      <c r="B1437" s="13" t="s">
        <v>14</v>
      </c>
      <c r="C1437" s="13" t="s">
        <v>16</v>
      </c>
      <c r="D1437" s="13" t="s">
        <v>321</v>
      </c>
      <c r="E1437" s="13"/>
      <c r="F1437" s="15" t="s">
        <v>841</v>
      </c>
      <c r="G1437" s="21">
        <f>G1438</f>
        <v>4735</v>
      </c>
      <c r="H1437" s="21">
        <f t="shared" ref="H1437:AT1438" si="3007">H1438</f>
        <v>4829.7</v>
      </c>
      <c r="I1437" s="21">
        <f t="shared" si="3007"/>
        <v>4829.7</v>
      </c>
      <c r="J1437" s="21">
        <f t="shared" si="3007"/>
        <v>0</v>
      </c>
      <c r="K1437" s="21">
        <f t="shared" si="3007"/>
        <v>0</v>
      </c>
      <c r="L1437" s="21">
        <f t="shared" si="3007"/>
        <v>0</v>
      </c>
      <c r="M1437" s="21">
        <f t="shared" si="2869"/>
        <v>4735</v>
      </c>
      <c r="N1437" s="21">
        <f t="shared" si="2870"/>
        <v>4829.7</v>
      </c>
      <c r="O1437" s="21">
        <f t="shared" si="2871"/>
        <v>4829.7</v>
      </c>
      <c r="P1437" s="24">
        <f t="shared" si="3007"/>
        <v>0</v>
      </c>
      <c r="Q1437" s="24">
        <f t="shared" si="3007"/>
        <v>0</v>
      </c>
      <c r="R1437" s="24">
        <f t="shared" si="3007"/>
        <v>0</v>
      </c>
      <c r="S1437" s="24">
        <f t="shared" si="3007"/>
        <v>0</v>
      </c>
      <c r="T1437" s="24">
        <f t="shared" si="3007"/>
        <v>0</v>
      </c>
      <c r="U1437" s="24">
        <f t="shared" si="3007"/>
        <v>0</v>
      </c>
      <c r="V1437" s="24">
        <f t="shared" si="3007"/>
        <v>0</v>
      </c>
      <c r="W1437" s="24">
        <f t="shared" si="3007"/>
        <v>0</v>
      </c>
      <c r="X1437" s="24">
        <f t="shared" si="3007"/>
        <v>0</v>
      </c>
      <c r="Y1437" s="24">
        <f t="shared" si="3007"/>
        <v>0</v>
      </c>
      <c r="Z1437" s="24">
        <f t="shared" si="2894"/>
        <v>4735</v>
      </c>
      <c r="AA1437" s="24">
        <f t="shared" si="2895"/>
        <v>4829.7</v>
      </c>
      <c r="AB1437" s="24">
        <f t="shared" si="2896"/>
        <v>4829.7</v>
      </c>
      <c r="AC1437" s="24">
        <f t="shared" si="3007"/>
        <v>0</v>
      </c>
      <c r="AD1437" s="24">
        <f t="shared" si="3007"/>
        <v>0</v>
      </c>
      <c r="AE1437" s="24">
        <f t="shared" si="3007"/>
        <v>0</v>
      </c>
      <c r="AF1437" s="24">
        <f t="shared" si="3007"/>
        <v>0</v>
      </c>
      <c r="AG1437" s="24">
        <f t="shared" si="3007"/>
        <v>0</v>
      </c>
      <c r="AH1437" s="24">
        <f t="shared" si="3007"/>
        <v>0</v>
      </c>
      <c r="AI1437" s="24">
        <f t="shared" si="3007"/>
        <v>0</v>
      </c>
      <c r="AJ1437" s="24">
        <f t="shared" si="3007"/>
        <v>0</v>
      </c>
      <c r="AK1437" s="24">
        <f t="shared" si="3007"/>
        <v>0</v>
      </c>
      <c r="AL1437" s="24">
        <f t="shared" si="3007"/>
        <v>0</v>
      </c>
      <c r="AM1437" s="24">
        <f t="shared" si="3007"/>
        <v>0</v>
      </c>
      <c r="AN1437" s="24">
        <f t="shared" si="3007"/>
        <v>0</v>
      </c>
      <c r="AO1437" s="24">
        <f t="shared" si="2974"/>
        <v>4735</v>
      </c>
      <c r="AP1437" s="24">
        <f t="shared" si="2975"/>
        <v>4829.7</v>
      </c>
      <c r="AQ1437" s="24">
        <f t="shared" si="2976"/>
        <v>4829.7</v>
      </c>
      <c r="AR1437" s="24">
        <f t="shared" si="3007"/>
        <v>0</v>
      </c>
      <c r="AS1437" s="24">
        <f t="shared" ref="AS1437:AS1442" si="3008">AO1437+AR1437</f>
        <v>4735</v>
      </c>
      <c r="AT1437" s="24">
        <f t="shared" si="3007"/>
        <v>0</v>
      </c>
    </row>
    <row r="1438" spans="1:47" ht="31" x14ac:dyDescent="0.35">
      <c r="A1438" s="13" t="s">
        <v>433</v>
      </c>
      <c r="B1438" s="13" t="s">
        <v>14</v>
      </c>
      <c r="C1438" s="13" t="s">
        <v>16</v>
      </c>
      <c r="D1438" s="13" t="s">
        <v>321</v>
      </c>
      <c r="E1438" s="13" t="s">
        <v>94</v>
      </c>
      <c r="F1438" s="15" t="s">
        <v>388</v>
      </c>
      <c r="G1438" s="21">
        <f>G1439</f>
        <v>4735</v>
      </c>
      <c r="H1438" s="21">
        <f t="shared" si="3007"/>
        <v>4829.7</v>
      </c>
      <c r="I1438" s="21">
        <f t="shared" si="3007"/>
        <v>4829.7</v>
      </c>
      <c r="J1438" s="21">
        <f t="shared" si="3007"/>
        <v>0</v>
      </c>
      <c r="K1438" s="21">
        <f t="shared" si="3007"/>
        <v>0</v>
      </c>
      <c r="L1438" s="21">
        <f t="shared" si="3007"/>
        <v>0</v>
      </c>
      <c r="M1438" s="21">
        <f t="shared" si="2869"/>
        <v>4735</v>
      </c>
      <c r="N1438" s="21">
        <f t="shared" si="2870"/>
        <v>4829.7</v>
      </c>
      <c r="O1438" s="21">
        <f t="shared" si="2871"/>
        <v>4829.7</v>
      </c>
      <c r="P1438" s="24">
        <f t="shared" si="3007"/>
        <v>0</v>
      </c>
      <c r="Q1438" s="24">
        <f t="shared" si="3007"/>
        <v>0</v>
      </c>
      <c r="R1438" s="24">
        <f t="shared" si="3007"/>
        <v>0</v>
      </c>
      <c r="S1438" s="24">
        <f t="shared" si="3007"/>
        <v>0</v>
      </c>
      <c r="T1438" s="24">
        <f t="shared" si="3007"/>
        <v>0</v>
      </c>
      <c r="U1438" s="24">
        <f t="shared" si="3007"/>
        <v>0</v>
      </c>
      <c r="V1438" s="24">
        <f t="shared" si="3007"/>
        <v>0</v>
      </c>
      <c r="W1438" s="24">
        <f t="shared" si="3007"/>
        <v>0</v>
      </c>
      <c r="X1438" s="24">
        <f t="shared" si="3007"/>
        <v>0</v>
      </c>
      <c r="Y1438" s="24">
        <f t="shared" si="3007"/>
        <v>0</v>
      </c>
      <c r="Z1438" s="24">
        <f t="shared" si="2894"/>
        <v>4735</v>
      </c>
      <c r="AA1438" s="24">
        <f t="shared" si="2895"/>
        <v>4829.7</v>
      </c>
      <c r="AB1438" s="24">
        <f t="shared" si="2896"/>
        <v>4829.7</v>
      </c>
      <c r="AC1438" s="24">
        <f t="shared" si="3007"/>
        <v>0</v>
      </c>
      <c r="AD1438" s="24">
        <f t="shared" si="3007"/>
        <v>0</v>
      </c>
      <c r="AE1438" s="24">
        <f t="shared" si="3007"/>
        <v>0</v>
      </c>
      <c r="AF1438" s="24">
        <f t="shared" si="3007"/>
        <v>0</v>
      </c>
      <c r="AG1438" s="24">
        <f t="shared" si="3007"/>
        <v>0</v>
      </c>
      <c r="AH1438" s="24">
        <f t="shared" si="3007"/>
        <v>0</v>
      </c>
      <c r="AI1438" s="24">
        <f t="shared" si="3007"/>
        <v>0</v>
      </c>
      <c r="AJ1438" s="24">
        <f t="shared" si="3007"/>
        <v>0</v>
      </c>
      <c r="AK1438" s="24">
        <f t="shared" si="3007"/>
        <v>0</v>
      </c>
      <c r="AL1438" s="24">
        <f t="shared" si="3007"/>
        <v>0</v>
      </c>
      <c r="AM1438" s="24">
        <f t="shared" si="3007"/>
        <v>0</v>
      </c>
      <c r="AN1438" s="24">
        <f t="shared" si="3007"/>
        <v>0</v>
      </c>
      <c r="AO1438" s="24">
        <f t="shared" si="2974"/>
        <v>4735</v>
      </c>
      <c r="AP1438" s="24">
        <f t="shared" si="2975"/>
        <v>4829.7</v>
      </c>
      <c r="AQ1438" s="24">
        <f t="shared" si="2976"/>
        <v>4829.7</v>
      </c>
      <c r="AR1438" s="24">
        <f t="shared" si="3007"/>
        <v>0</v>
      </c>
      <c r="AS1438" s="24">
        <f t="shared" si="3008"/>
        <v>4735</v>
      </c>
      <c r="AT1438" s="24">
        <f t="shared" si="3007"/>
        <v>0</v>
      </c>
    </row>
    <row r="1439" spans="1:47" ht="46.5" x14ac:dyDescent="0.35">
      <c r="A1439" s="13" t="s">
        <v>433</v>
      </c>
      <c r="B1439" s="13" t="s">
        <v>14</v>
      </c>
      <c r="C1439" s="13" t="s">
        <v>16</v>
      </c>
      <c r="D1439" s="13" t="s">
        <v>321</v>
      </c>
      <c r="E1439" s="13">
        <v>630</v>
      </c>
      <c r="F1439" s="15" t="s">
        <v>381</v>
      </c>
      <c r="G1439" s="21">
        <v>4735</v>
      </c>
      <c r="H1439" s="21">
        <v>4829.7</v>
      </c>
      <c r="I1439" s="21">
        <v>4829.7</v>
      </c>
      <c r="J1439" s="21"/>
      <c r="K1439" s="21"/>
      <c r="L1439" s="21"/>
      <c r="M1439" s="21">
        <f t="shared" si="2869"/>
        <v>4735</v>
      </c>
      <c r="N1439" s="21">
        <f t="shared" si="2870"/>
        <v>4829.7</v>
      </c>
      <c r="O1439" s="21">
        <f t="shared" si="2871"/>
        <v>4829.7</v>
      </c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>
        <f t="shared" si="2894"/>
        <v>4735</v>
      </c>
      <c r="AA1439" s="24">
        <f t="shared" si="2895"/>
        <v>4829.7</v>
      </c>
      <c r="AB1439" s="24">
        <f t="shared" si="2896"/>
        <v>4829.7</v>
      </c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>
        <f t="shared" si="2974"/>
        <v>4735</v>
      </c>
      <c r="AP1439" s="24">
        <f t="shared" si="2975"/>
        <v>4829.7</v>
      </c>
      <c r="AQ1439" s="24">
        <f t="shared" si="2976"/>
        <v>4829.7</v>
      </c>
      <c r="AR1439" s="24"/>
      <c r="AS1439" s="24">
        <f t="shared" si="3008"/>
        <v>4735</v>
      </c>
      <c r="AT1439" s="24"/>
    </row>
    <row r="1440" spans="1:47" ht="46.5" x14ac:dyDescent="0.35">
      <c r="A1440" s="13" t="s">
        <v>433</v>
      </c>
      <c r="B1440" s="13" t="s">
        <v>14</v>
      </c>
      <c r="C1440" s="13" t="s">
        <v>16</v>
      </c>
      <c r="D1440" s="13" t="s">
        <v>322</v>
      </c>
      <c r="E1440" s="13"/>
      <c r="F1440" s="15" t="s">
        <v>902</v>
      </c>
      <c r="G1440" s="21">
        <f>G1441</f>
        <v>447.2</v>
      </c>
      <c r="H1440" s="21">
        <f t="shared" ref="H1440:AT1441" si="3009">H1441</f>
        <v>447.2</v>
      </c>
      <c r="I1440" s="21">
        <f t="shared" si="3009"/>
        <v>447.2</v>
      </c>
      <c r="J1440" s="21">
        <f t="shared" si="3009"/>
        <v>0</v>
      </c>
      <c r="K1440" s="21">
        <f t="shared" si="3009"/>
        <v>0</v>
      </c>
      <c r="L1440" s="21">
        <f t="shared" si="3009"/>
        <v>0</v>
      </c>
      <c r="M1440" s="21">
        <f t="shared" si="2869"/>
        <v>447.2</v>
      </c>
      <c r="N1440" s="21">
        <f t="shared" si="2870"/>
        <v>447.2</v>
      </c>
      <c r="O1440" s="21">
        <f t="shared" si="2871"/>
        <v>447.2</v>
      </c>
      <c r="P1440" s="24">
        <f t="shared" si="3009"/>
        <v>0</v>
      </c>
      <c r="Q1440" s="24">
        <f t="shared" si="3009"/>
        <v>0</v>
      </c>
      <c r="R1440" s="24">
        <f t="shared" si="3009"/>
        <v>0</v>
      </c>
      <c r="S1440" s="24">
        <f t="shared" si="3009"/>
        <v>0</v>
      </c>
      <c r="T1440" s="24">
        <f t="shared" si="3009"/>
        <v>0</v>
      </c>
      <c r="U1440" s="24">
        <f t="shared" si="3009"/>
        <v>0</v>
      </c>
      <c r="V1440" s="24">
        <f t="shared" si="3009"/>
        <v>0</v>
      </c>
      <c r="W1440" s="24">
        <f t="shared" si="3009"/>
        <v>0</v>
      </c>
      <c r="X1440" s="24">
        <f t="shared" si="3009"/>
        <v>0</v>
      </c>
      <c r="Y1440" s="24">
        <f t="shared" si="3009"/>
        <v>0</v>
      </c>
      <c r="Z1440" s="24">
        <f t="shared" si="2894"/>
        <v>447.2</v>
      </c>
      <c r="AA1440" s="24">
        <f t="shared" si="2895"/>
        <v>447.2</v>
      </c>
      <c r="AB1440" s="24">
        <f t="shared" si="2896"/>
        <v>447.2</v>
      </c>
      <c r="AC1440" s="24">
        <f t="shared" si="3009"/>
        <v>0</v>
      </c>
      <c r="AD1440" s="24">
        <f t="shared" si="3009"/>
        <v>0</v>
      </c>
      <c r="AE1440" s="24">
        <f t="shared" si="3009"/>
        <v>0</v>
      </c>
      <c r="AF1440" s="24">
        <f t="shared" si="3009"/>
        <v>0</v>
      </c>
      <c r="AG1440" s="24">
        <f t="shared" si="3009"/>
        <v>0</v>
      </c>
      <c r="AH1440" s="24">
        <f t="shared" si="3009"/>
        <v>0</v>
      </c>
      <c r="AI1440" s="24">
        <f t="shared" si="3009"/>
        <v>0</v>
      </c>
      <c r="AJ1440" s="24">
        <f t="shared" si="3009"/>
        <v>0</v>
      </c>
      <c r="AK1440" s="24">
        <f t="shared" si="3009"/>
        <v>0</v>
      </c>
      <c r="AL1440" s="24">
        <f t="shared" si="3009"/>
        <v>0</v>
      </c>
      <c r="AM1440" s="24">
        <f t="shared" si="3009"/>
        <v>0</v>
      </c>
      <c r="AN1440" s="24">
        <f t="shared" si="3009"/>
        <v>0</v>
      </c>
      <c r="AO1440" s="24">
        <f t="shared" si="2974"/>
        <v>447.2</v>
      </c>
      <c r="AP1440" s="24">
        <f t="shared" si="2975"/>
        <v>447.2</v>
      </c>
      <c r="AQ1440" s="24">
        <f t="shared" si="2976"/>
        <v>447.2</v>
      </c>
      <c r="AR1440" s="24">
        <f t="shared" si="3009"/>
        <v>0</v>
      </c>
      <c r="AS1440" s="24">
        <f t="shared" si="3008"/>
        <v>447.2</v>
      </c>
      <c r="AT1440" s="24">
        <f t="shared" si="3009"/>
        <v>0</v>
      </c>
    </row>
    <row r="1441" spans="1:47" ht="31" x14ac:dyDescent="0.35">
      <c r="A1441" s="13" t="s">
        <v>433</v>
      </c>
      <c r="B1441" s="13" t="s">
        <v>14</v>
      </c>
      <c r="C1441" s="13" t="s">
        <v>16</v>
      </c>
      <c r="D1441" s="13" t="s">
        <v>322</v>
      </c>
      <c r="E1441" s="13" t="s">
        <v>94</v>
      </c>
      <c r="F1441" s="15" t="s">
        <v>388</v>
      </c>
      <c r="G1441" s="21">
        <f>G1442</f>
        <v>447.2</v>
      </c>
      <c r="H1441" s="21">
        <f t="shared" si="3009"/>
        <v>447.2</v>
      </c>
      <c r="I1441" s="21">
        <f t="shared" si="3009"/>
        <v>447.2</v>
      </c>
      <c r="J1441" s="21">
        <f t="shared" si="3009"/>
        <v>0</v>
      </c>
      <c r="K1441" s="21">
        <f t="shared" si="3009"/>
        <v>0</v>
      </c>
      <c r="L1441" s="21">
        <f t="shared" si="3009"/>
        <v>0</v>
      </c>
      <c r="M1441" s="21">
        <f t="shared" si="2869"/>
        <v>447.2</v>
      </c>
      <c r="N1441" s="21">
        <f t="shared" si="2870"/>
        <v>447.2</v>
      </c>
      <c r="O1441" s="21">
        <f t="shared" si="2871"/>
        <v>447.2</v>
      </c>
      <c r="P1441" s="24">
        <f t="shared" si="3009"/>
        <v>0</v>
      </c>
      <c r="Q1441" s="24">
        <f t="shared" si="3009"/>
        <v>0</v>
      </c>
      <c r="R1441" s="24">
        <f t="shared" si="3009"/>
        <v>0</v>
      </c>
      <c r="S1441" s="24">
        <f t="shared" si="3009"/>
        <v>0</v>
      </c>
      <c r="T1441" s="24">
        <f t="shared" si="3009"/>
        <v>0</v>
      </c>
      <c r="U1441" s="24">
        <f t="shared" si="3009"/>
        <v>0</v>
      </c>
      <c r="V1441" s="24">
        <f t="shared" si="3009"/>
        <v>0</v>
      </c>
      <c r="W1441" s="24">
        <f t="shared" si="3009"/>
        <v>0</v>
      </c>
      <c r="X1441" s="24">
        <f t="shared" si="3009"/>
        <v>0</v>
      </c>
      <c r="Y1441" s="24">
        <f t="shared" si="3009"/>
        <v>0</v>
      </c>
      <c r="Z1441" s="24">
        <f t="shared" si="2894"/>
        <v>447.2</v>
      </c>
      <c r="AA1441" s="24">
        <f t="shared" si="2895"/>
        <v>447.2</v>
      </c>
      <c r="AB1441" s="24">
        <f t="shared" si="2896"/>
        <v>447.2</v>
      </c>
      <c r="AC1441" s="24">
        <f t="shared" si="3009"/>
        <v>0</v>
      </c>
      <c r="AD1441" s="24">
        <f t="shared" si="3009"/>
        <v>0</v>
      </c>
      <c r="AE1441" s="24">
        <f t="shared" si="3009"/>
        <v>0</v>
      </c>
      <c r="AF1441" s="24">
        <f t="shared" si="3009"/>
        <v>0</v>
      </c>
      <c r="AG1441" s="24">
        <f t="shared" si="3009"/>
        <v>0</v>
      </c>
      <c r="AH1441" s="24">
        <f t="shared" si="3009"/>
        <v>0</v>
      </c>
      <c r="AI1441" s="24">
        <f t="shared" si="3009"/>
        <v>0</v>
      </c>
      <c r="AJ1441" s="24">
        <f t="shared" si="3009"/>
        <v>0</v>
      </c>
      <c r="AK1441" s="24">
        <f t="shared" si="3009"/>
        <v>0</v>
      </c>
      <c r="AL1441" s="24">
        <f t="shared" si="3009"/>
        <v>0</v>
      </c>
      <c r="AM1441" s="24">
        <f t="shared" si="3009"/>
        <v>0</v>
      </c>
      <c r="AN1441" s="24">
        <f t="shared" si="3009"/>
        <v>0</v>
      </c>
      <c r="AO1441" s="24">
        <f t="shared" si="2974"/>
        <v>447.2</v>
      </c>
      <c r="AP1441" s="24">
        <f t="shared" si="2975"/>
        <v>447.2</v>
      </c>
      <c r="AQ1441" s="24">
        <f t="shared" si="2976"/>
        <v>447.2</v>
      </c>
      <c r="AR1441" s="24">
        <f t="shared" si="3009"/>
        <v>0</v>
      </c>
      <c r="AS1441" s="24">
        <f t="shared" si="3008"/>
        <v>447.2</v>
      </c>
      <c r="AT1441" s="24">
        <f t="shared" si="3009"/>
        <v>0</v>
      </c>
    </row>
    <row r="1442" spans="1:47" ht="46.5" x14ac:dyDescent="0.35">
      <c r="A1442" s="13" t="s">
        <v>433</v>
      </c>
      <c r="B1442" s="13" t="s">
        <v>14</v>
      </c>
      <c r="C1442" s="13" t="s">
        <v>16</v>
      </c>
      <c r="D1442" s="13" t="s">
        <v>322</v>
      </c>
      <c r="E1442" s="13">
        <v>630</v>
      </c>
      <c r="F1442" s="15" t="s">
        <v>381</v>
      </c>
      <c r="G1442" s="21">
        <v>447.2</v>
      </c>
      <c r="H1442" s="21">
        <v>447.2</v>
      </c>
      <c r="I1442" s="21">
        <v>447.2</v>
      </c>
      <c r="J1442" s="21"/>
      <c r="K1442" s="21"/>
      <c r="L1442" s="21"/>
      <c r="M1442" s="21">
        <f t="shared" si="2869"/>
        <v>447.2</v>
      </c>
      <c r="N1442" s="21">
        <f t="shared" si="2870"/>
        <v>447.2</v>
      </c>
      <c r="O1442" s="21">
        <f t="shared" si="2871"/>
        <v>447.2</v>
      </c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>
        <f t="shared" si="2894"/>
        <v>447.2</v>
      </c>
      <c r="AA1442" s="24">
        <f t="shared" si="2895"/>
        <v>447.2</v>
      </c>
      <c r="AB1442" s="24">
        <f t="shared" si="2896"/>
        <v>447.2</v>
      </c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>
        <f t="shared" si="2974"/>
        <v>447.2</v>
      </c>
      <c r="AP1442" s="24">
        <f t="shared" si="2975"/>
        <v>447.2</v>
      </c>
      <c r="AQ1442" s="24">
        <f t="shared" si="2976"/>
        <v>447.2</v>
      </c>
      <c r="AR1442" s="24"/>
      <c r="AS1442" s="24">
        <f t="shared" si="3008"/>
        <v>447.2</v>
      </c>
      <c r="AT1442" s="24"/>
    </row>
    <row r="1443" spans="1:47" ht="47.25" hidden="1" x14ac:dyDescent="0.25">
      <c r="A1443" s="13" t="s">
        <v>433</v>
      </c>
      <c r="B1443" s="13" t="s">
        <v>14</v>
      </c>
      <c r="C1443" s="13" t="s">
        <v>16</v>
      </c>
      <c r="D1443" s="13" t="s">
        <v>325</v>
      </c>
      <c r="E1443" s="13"/>
      <c r="F1443" s="15" t="s">
        <v>842</v>
      </c>
      <c r="G1443" s="21">
        <f>G1444</f>
        <v>70</v>
      </c>
      <c r="H1443" s="21">
        <f t="shared" ref="H1443:AT1444" si="3010">H1444</f>
        <v>70</v>
      </c>
      <c r="I1443" s="21">
        <f t="shared" si="3010"/>
        <v>70</v>
      </c>
      <c r="J1443" s="21">
        <f t="shared" si="3010"/>
        <v>-70</v>
      </c>
      <c r="K1443" s="21">
        <f t="shared" si="3010"/>
        <v>-70</v>
      </c>
      <c r="L1443" s="21">
        <f t="shared" si="3010"/>
        <v>-70</v>
      </c>
      <c r="M1443" s="21">
        <f t="shared" si="2869"/>
        <v>0</v>
      </c>
      <c r="N1443" s="21">
        <f t="shared" si="2870"/>
        <v>0</v>
      </c>
      <c r="O1443" s="21">
        <f t="shared" si="2871"/>
        <v>0</v>
      </c>
      <c r="P1443" s="24">
        <f t="shared" si="3010"/>
        <v>0</v>
      </c>
      <c r="Q1443" s="24">
        <f t="shared" si="3010"/>
        <v>0</v>
      </c>
      <c r="R1443" s="24">
        <f t="shared" si="3010"/>
        <v>0</v>
      </c>
      <c r="S1443" s="24">
        <f t="shared" si="3010"/>
        <v>0</v>
      </c>
      <c r="T1443" s="24">
        <f t="shared" si="3010"/>
        <v>0</v>
      </c>
      <c r="U1443" s="24">
        <f t="shared" si="3010"/>
        <v>0</v>
      </c>
      <c r="V1443" s="24">
        <f t="shared" si="3010"/>
        <v>0</v>
      </c>
      <c r="W1443" s="24">
        <f t="shared" si="3010"/>
        <v>0</v>
      </c>
      <c r="X1443" s="24">
        <f t="shared" si="3010"/>
        <v>0</v>
      </c>
      <c r="Y1443" s="24">
        <f t="shared" si="3010"/>
        <v>0</v>
      </c>
      <c r="Z1443" s="24">
        <f t="shared" si="2894"/>
        <v>0</v>
      </c>
      <c r="AA1443" s="24">
        <f t="shared" si="2895"/>
        <v>0</v>
      </c>
      <c r="AB1443" s="24">
        <f t="shared" si="2896"/>
        <v>0</v>
      </c>
      <c r="AC1443" s="24">
        <f t="shared" si="3010"/>
        <v>0</v>
      </c>
      <c r="AD1443" s="24">
        <f t="shared" si="3010"/>
        <v>0</v>
      </c>
      <c r="AE1443" s="24">
        <f t="shared" si="3010"/>
        <v>0</v>
      </c>
      <c r="AF1443" s="24">
        <f t="shared" si="3010"/>
        <v>0</v>
      </c>
      <c r="AG1443" s="24">
        <f t="shared" si="3010"/>
        <v>0</v>
      </c>
      <c r="AH1443" s="24">
        <f t="shared" si="3010"/>
        <v>0</v>
      </c>
      <c r="AI1443" s="24">
        <f t="shared" si="3010"/>
        <v>0</v>
      </c>
      <c r="AJ1443" s="24">
        <f t="shared" si="3010"/>
        <v>0</v>
      </c>
      <c r="AK1443" s="24">
        <f t="shared" si="3010"/>
        <v>0</v>
      </c>
      <c r="AL1443" s="24">
        <f t="shared" si="3010"/>
        <v>0</v>
      </c>
      <c r="AM1443" s="24">
        <f t="shared" si="3010"/>
        <v>0</v>
      </c>
      <c r="AN1443" s="24">
        <f t="shared" si="3010"/>
        <v>0</v>
      </c>
      <c r="AO1443" s="24">
        <f t="shared" si="2974"/>
        <v>0</v>
      </c>
      <c r="AP1443" s="24">
        <f t="shared" si="2975"/>
        <v>0</v>
      </c>
      <c r="AQ1443" s="24">
        <f t="shared" si="2976"/>
        <v>0</v>
      </c>
      <c r="AR1443" s="24">
        <f t="shared" si="3010"/>
        <v>0</v>
      </c>
      <c r="AS1443" s="24"/>
      <c r="AT1443" s="24">
        <f t="shared" si="3010"/>
        <v>0</v>
      </c>
      <c r="AU1443" s="6">
        <v>0</v>
      </c>
    </row>
    <row r="1444" spans="1:47" ht="31.5" hidden="1" x14ac:dyDescent="0.25">
      <c r="A1444" s="13" t="s">
        <v>433</v>
      </c>
      <c r="B1444" s="13" t="s">
        <v>14</v>
      </c>
      <c r="C1444" s="13" t="s">
        <v>16</v>
      </c>
      <c r="D1444" s="13" t="s">
        <v>325</v>
      </c>
      <c r="E1444" s="13" t="s">
        <v>94</v>
      </c>
      <c r="F1444" s="15" t="s">
        <v>388</v>
      </c>
      <c r="G1444" s="21">
        <f>G1445</f>
        <v>70</v>
      </c>
      <c r="H1444" s="21">
        <f t="shared" si="3010"/>
        <v>70</v>
      </c>
      <c r="I1444" s="21">
        <f t="shared" si="3010"/>
        <v>70</v>
      </c>
      <c r="J1444" s="21">
        <f t="shared" si="3010"/>
        <v>-70</v>
      </c>
      <c r="K1444" s="21">
        <f t="shared" si="3010"/>
        <v>-70</v>
      </c>
      <c r="L1444" s="21">
        <f t="shared" si="3010"/>
        <v>-70</v>
      </c>
      <c r="M1444" s="21">
        <f t="shared" si="2869"/>
        <v>0</v>
      </c>
      <c r="N1444" s="21">
        <f t="shared" si="2870"/>
        <v>0</v>
      </c>
      <c r="O1444" s="21">
        <f t="shared" si="2871"/>
        <v>0</v>
      </c>
      <c r="P1444" s="24">
        <f t="shared" si="3010"/>
        <v>0</v>
      </c>
      <c r="Q1444" s="24">
        <f t="shared" si="3010"/>
        <v>0</v>
      </c>
      <c r="R1444" s="24">
        <f t="shared" si="3010"/>
        <v>0</v>
      </c>
      <c r="S1444" s="24">
        <f t="shared" si="3010"/>
        <v>0</v>
      </c>
      <c r="T1444" s="24">
        <f t="shared" si="3010"/>
        <v>0</v>
      </c>
      <c r="U1444" s="24">
        <f t="shared" si="3010"/>
        <v>0</v>
      </c>
      <c r="V1444" s="24">
        <f t="shared" si="3010"/>
        <v>0</v>
      </c>
      <c r="W1444" s="24">
        <f t="shared" si="3010"/>
        <v>0</v>
      </c>
      <c r="X1444" s="24">
        <f t="shared" si="3010"/>
        <v>0</v>
      </c>
      <c r="Y1444" s="24">
        <f t="shared" si="3010"/>
        <v>0</v>
      </c>
      <c r="Z1444" s="24">
        <f t="shared" si="2894"/>
        <v>0</v>
      </c>
      <c r="AA1444" s="24">
        <f t="shared" si="2895"/>
        <v>0</v>
      </c>
      <c r="AB1444" s="24">
        <f t="shared" si="2896"/>
        <v>0</v>
      </c>
      <c r="AC1444" s="24">
        <f t="shared" si="3010"/>
        <v>0</v>
      </c>
      <c r="AD1444" s="24">
        <f t="shared" si="3010"/>
        <v>0</v>
      </c>
      <c r="AE1444" s="24">
        <f t="shared" si="3010"/>
        <v>0</v>
      </c>
      <c r="AF1444" s="24">
        <f t="shared" si="3010"/>
        <v>0</v>
      </c>
      <c r="AG1444" s="24">
        <f t="shared" si="3010"/>
        <v>0</v>
      </c>
      <c r="AH1444" s="24">
        <f t="shared" si="3010"/>
        <v>0</v>
      </c>
      <c r="AI1444" s="24">
        <f t="shared" si="3010"/>
        <v>0</v>
      </c>
      <c r="AJ1444" s="24">
        <f t="shared" si="3010"/>
        <v>0</v>
      </c>
      <c r="AK1444" s="24">
        <f t="shared" si="3010"/>
        <v>0</v>
      </c>
      <c r="AL1444" s="24">
        <f t="shared" si="3010"/>
        <v>0</v>
      </c>
      <c r="AM1444" s="24">
        <f t="shared" si="3010"/>
        <v>0</v>
      </c>
      <c r="AN1444" s="24">
        <f t="shared" si="3010"/>
        <v>0</v>
      </c>
      <c r="AO1444" s="24">
        <f t="shared" si="2974"/>
        <v>0</v>
      </c>
      <c r="AP1444" s="24">
        <f t="shared" si="2975"/>
        <v>0</v>
      </c>
      <c r="AQ1444" s="24">
        <f t="shared" si="2976"/>
        <v>0</v>
      </c>
      <c r="AR1444" s="24">
        <f t="shared" si="3010"/>
        <v>0</v>
      </c>
      <c r="AS1444" s="24"/>
      <c r="AT1444" s="24">
        <f t="shared" si="3010"/>
        <v>0</v>
      </c>
      <c r="AU1444" s="6">
        <v>0</v>
      </c>
    </row>
    <row r="1445" spans="1:47" ht="47.25" hidden="1" x14ac:dyDescent="0.25">
      <c r="A1445" s="13" t="s">
        <v>433</v>
      </c>
      <c r="B1445" s="13" t="s">
        <v>14</v>
      </c>
      <c r="C1445" s="13" t="s">
        <v>16</v>
      </c>
      <c r="D1445" s="13" t="s">
        <v>325</v>
      </c>
      <c r="E1445" s="13">
        <v>630</v>
      </c>
      <c r="F1445" s="15" t="s">
        <v>381</v>
      </c>
      <c r="G1445" s="21">
        <v>70</v>
      </c>
      <c r="H1445" s="21">
        <v>70</v>
      </c>
      <c r="I1445" s="21">
        <v>70</v>
      </c>
      <c r="J1445" s="21">
        <v>-70</v>
      </c>
      <c r="K1445" s="21">
        <v>-70</v>
      </c>
      <c r="L1445" s="21">
        <v>-70</v>
      </c>
      <c r="M1445" s="21">
        <f t="shared" si="2869"/>
        <v>0</v>
      </c>
      <c r="N1445" s="21">
        <f t="shared" si="2870"/>
        <v>0</v>
      </c>
      <c r="O1445" s="21">
        <f t="shared" si="2871"/>
        <v>0</v>
      </c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>
        <f t="shared" si="2894"/>
        <v>0</v>
      </c>
      <c r="AA1445" s="24">
        <f t="shared" si="2895"/>
        <v>0</v>
      </c>
      <c r="AB1445" s="24">
        <f t="shared" si="2896"/>
        <v>0</v>
      </c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>
        <f t="shared" si="2974"/>
        <v>0</v>
      </c>
      <c r="AP1445" s="24">
        <f t="shared" si="2975"/>
        <v>0</v>
      </c>
      <c r="AQ1445" s="24">
        <f t="shared" si="2976"/>
        <v>0</v>
      </c>
      <c r="AR1445" s="24"/>
      <c r="AS1445" s="24"/>
      <c r="AT1445" s="24"/>
      <c r="AU1445" s="6">
        <v>0</v>
      </c>
    </row>
    <row r="1446" spans="1:47" ht="46.5" x14ac:dyDescent="0.35">
      <c r="A1446" s="13" t="s">
        <v>433</v>
      </c>
      <c r="B1446" s="13" t="s">
        <v>14</v>
      </c>
      <c r="C1446" s="13" t="s">
        <v>16</v>
      </c>
      <c r="D1446" s="13" t="s">
        <v>350</v>
      </c>
      <c r="E1446" s="13"/>
      <c r="F1446" s="15" t="s">
        <v>407</v>
      </c>
      <c r="G1446" s="21">
        <f>G1455+G1447+G1452</f>
        <v>3156.4</v>
      </c>
      <c r="H1446" s="21">
        <f t="shared" ref="H1446:L1446" si="3011">H1455+H1447+H1452</f>
        <v>3213.8</v>
      </c>
      <c r="I1446" s="21">
        <f t="shared" si="3011"/>
        <v>3213.8</v>
      </c>
      <c r="J1446" s="21">
        <f t="shared" si="3011"/>
        <v>183.3</v>
      </c>
      <c r="K1446" s="21">
        <f t="shared" si="3011"/>
        <v>0</v>
      </c>
      <c r="L1446" s="21">
        <f t="shared" si="3011"/>
        <v>0</v>
      </c>
      <c r="M1446" s="21">
        <f t="shared" si="2869"/>
        <v>3339.7000000000003</v>
      </c>
      <c r="N1446" s="21">
        <f t="shared" si="2870"/>
        <v>3213.8</v>
      </c>
      <c r="O1446" s="21">
        <f t="shared" si="2871"/>
        <v>3213.8</v>
      </c>
      <c r="P1446" s="24">
        <f t="shared" ref="P1446:Q1446" si="3012">P1455+P1447+P1452</f>
        <v>0</v>
      </c>
      <c r="Q1446" s="24">
        <f t="shared" si="3012"/>
        <v>0</v>
      </c>
      <c r="R1446" s="24">
        <f t="shared" ref="R1446:T1446" si="3013">R1455+R1447+R1452</f>
        <v>0</v>
      </c>
      <c r="S1446" s="24">
        <f t="shared" si="3013"/>
        <v>0</v>
      </c>
      <c r="T1446" s="24">
        <f t="shared" si="3013"/>
        <v>0</v>
      </c>
      <c r="U1446" s="24">
        <f t="shared" ref="U1446:W1446" si="3014">U1455+U1447+U1452</f>
        <v>0</v>
      </c>
      <c r="V1446" s="24">
        <f t="shared" si="3014"/>
        <v>0</v>
      </c>
      <c r="W1446" s="24">
        <f t="shared" si="3014"/>
        <v>0</v>
      </c>
      <c r="X1446" s="24">
        <f t="shared" ref="X1446:Y1446" si="3015">X1455+X1447+X1452</f>
        <v>0</v>
      </c>
      <c r="Y1446" s="24">
        <f t="shared" si="3015"/>
        <v>0</v>
      </c>
      <c r="Z1446" s="24">
        <f t="shared" si="2894"/>
        <v>3339.7000000000003</v>
      </c>
      <c r="AA1446" s="24">
        <f t="shared" si="2895"/>
        <v>3213.8</v>
      </c>
      <c r="AB1446" s="24">
        <f t="shared" si="2896"/>
        <v>3213.8</v>
      </c>
      <c r="AC1446" s="24">
        <f t="shared" ref="AC1446:AL1446" si="3016">AC1455+AC1447+AC1452</f>
        <v>0</v>
      </c>
      <c r="AD1446" s="24">
        <f t="shared" si="3016"/>
        <v>0</v>
      </c>
      <c r="AE1446" s="24">
        <f t="shared" ref="AE1446" si="3017">AE1455+AE1447+AE1452</f>
        <v>0</v>
      </c>
      <c r="AF1446" s="24">
        <f t="shared" si="3016"/>
        <v>0</v>
      </c>
      <c r="AG1446" s="24">
        <f t="shared" si="3016"/>
        <v>0</v>
      </c>
      <c r="AH1446" s="24">
        <f t="shared" si="3016"/>
        <v>0</v>
      </c>
      <c r="AI1446" s="24">
        <f t="shared" ref="AI1446" si="3018">AI1455+AI1447+AI1452</f>
        <v>0</v>
      </c>
      <c r="AJ1446" s="24">
        <f t="shared" si="3016"/>
        <v>0</v>
      </c>
      <c r="AK1446" s="24">
        <f t="shared" si="3016"/>
        <v>0</v>
      </c>
      <c r="AL1446" s="24">
        <f t="shared" si="3016"/>
        <v>0</v>
      </c>
      <c r="AM1446" s="24">
        <f t="shared" ref="AM1446:AT1446" si="3019">AM1455+AM1447+AM1452</f>
        <v>0</v>
      </c>
      <c r="AN1446" s="24">
        <f t="shared" si="3019"/>
        <v>0</v>
      </c>
      <c r="AO1446" s="24">
        <f t="shared" si="2974"/>
        <v>3339.7000000000003</v>
      </c>
      <c r="AP1446" s="24">
        <f t="shared" si="2975"/>
        <v>3213.8</v>
      </c>
      <c r="AQ1446" s="24">
        <f t="shared" si="2976"/>
        <v>3213.8</v>
      </c>
      <c r="AR1446" s="24">
        <f t="shared" ref="AR1446" si="3020">AR1455+AR1447+AR1452</f>
        <v>0</v>
      </c>
      <c r="AS1446" s="24">
        <f t="shared" ref="AS1446:AS1454" si="3021">AO1446+AR1446</f>
        <v>3339.7000000000003</v>
      </c>
      <c r="AT1446" s="24">
        <f t="shared" si="3019"/>
        <v>0</v>
      </c>
      <c r="AU1446" s="6"/>
    </row>
    <row r="1447" spans="1:47" ht="31" x14ac:dyDescent="0.35">
      <c r="A1447" s="13" t="s">
        <v>433</v>
      </c>
      <c r="B1447" s="13" t="s">
        <v>14</v>
      </c>
      <c r="C1447" s="13" t="s">
        <v>16</v>
      </c>
      <c r="D1447" s="13" t="s">
        <v>839</v>
      </c>
      <c r="E1447" s="13"/>
      <c r="F1447" s="15" t="s">
        <v>406</v>
      </c>
      <c r="G1447" s="21">
        <f>G1448+G1450</f>
        <v>3106.4</v>
      </c>
      <c r="H1447" s="21">
        <f t="shared" ref="H1447" si="3022">H1448+H1450</f>
        <v>3163.8</v>
      </c>
      <c r="I1447" s="21">
        <f t="shared" ref="I1447:L1447" si="3023">I1448+I1450</f>
        <v>3163.8</v>
      </c>
      <c r="J1447" s="21">
        <f t="shared" si="3023"/>
        <v>0</v>
      </c>
      <c r="K1447" s="21">
        <f t="shared" si="3023"/>
        <v>0</v>
      </c>
      <c r="L1447" s="21">
        <f t="shared" si="3023"/>
        <v>0</v>
      </c>
      <c r="M1447" s="21">
        <f t="shared" si="2869"/>
        <v>3106.4</v>
      </c>
      <c r="N1447" s="21">
        <f t="shared" si="2870"/>
        <v>3163.8</v>
      </c>
      <c r="O1447" s="21">
        <f t="shared" si="2871"/>
        <v>3163.8</v>
      </c>
      <c r="P1447" s="24">
        <f t="shared" ref="P1447:Q1447" si="3024">P1448+P1450</f>
        <v>0</v>
      </c>
      <c r="Q1447" s="24">
        <f t="shared" si="3024"/>
        <v>0</v>
      </c>
      <c r="R1447" s="24">
        <f t="shared" ref="R1447:T1447" si="3025">R1448+R1450</f>
        <v>0</v>
      </c>
      <c r="S1447" s="24">
        <f t="shared" si="3025"/>
        <v>0</v>
      </c>
      <c r="T1447" s="24">
        <f t="shared" si="3025"/>
        <v>0</v>
      </c>
      <c r="U1447" s="24">
        <f t="shared" ref="U1447:W1447" si="3026">U1448+U1450</f>
        <v>0</v>
      </c>
      <c r="V1447" s="24">
        <f t="shared" si="3026"/>
        <v>0</v>
      </c>
      <c r="W1447" s="24">
        <f t="shared" si="3026"/>
        <v>0</v>
      </c>
      <c r="X1447" s="24">
        <f t="shared" ref="X1447:Y1447" si="3027">X1448+X1450</f>
        <v>0</v>
      </c>
      <c r="Y1447" s="24">
        <f t="shared" si="3027"/>
        <v>0</v>
      </c>
      <c r="Z1447" s="24">
        <f t="shared" si="2894"/>
        <v>3106.4</v>
      </c>
      <c r="AA1447" s="24">
        <f t="shared" si="2895"/>
        <v>3163.8</v>
      </c>
      <c r="AB1447" s="24">
        <f t="shared" si="2896"/>
        <v>3163.8</v>
      </c>
      <c r="AC1447" s="24">
        <f t="shared" ref="AC1447:AL1447" si="3028">AC1448+AC1450</f>
        <v>0</v>
      </c>
      <c r="AD1447" s="24">
        <f t="shared" si="3028"/>
        <v>0</v>
      </c>
      <c r="AE1447" s="24">
        <f t="shared" ref="AE1447" si="3029">AE1448+AE1450</f>
        <v>0</v>
      </c>
      <c r="AF1447" s="24">
        <f t="shared" si="3028"/>
        <v>0</v>
      </c>
      <c r="AG1447" s="24">
        <f t="shared" si="3028"/>
        <v>0</v>
      </c>
      <c r="AH1447" s="24">
        <f t="shared" si="3028"/>
        <v>0</v>
      </c>
      <c r="AI1447" s="24">
        <f t="shared" ref="AI1447" si="3030">AI1448+AI1450</f>
        <v>0</v>
      </c>
      <c r="AJ1447" s="24">
        <f t="shared" si="3028"/>
        <v>0</v>
      </c>
      <c r="AK1447" s="24">
        <f t="shared" si="3028"/>
        <v>0</v>
      </c>
      <c r="AL1447" s="24">
        <f t="shared" si="3028"/>
        <v>0</v>
      </c>
      <c r="AM1447" s="24">
        <f t="shared" ref="AM1447:AT1447" si="3031">AM1448+AM1450</f>
        <v>0</v>
      </c>
      <c r="AN1447" s="24">
        <f t="shared" si="3031"/>
        <v>0</v>
      </c>
      <c r="AO1447" s="24">
        <f t="shared" si="2974"/>
        <v>3106.4</v>
      </c>
      <c r="AP1447" s="24">
        <f t="shared" si="2975"/>
        <v>3163.8</v>
      </c>
      <c r="AQ1447" s="24">
        <f t="shared" si="2976"/>
        <v>3163.8</v>
      </c>
      <c r="AR1447" s="24">
        <f t="shared" ref="AR1447" si="3032">AR1448+AR1450</f>
        <v>0</v>
      </c>
      <c r="AS1447" s="24">
        <f t="shared" si="3021"/>
        <v>3106.4</v>
      </c>
      <c r="AT1447" s="24">
        <f t="shared" si="3031"/>
        <v>0</v>
      </c>
      <c r="AU1447" s="6"/>
    </row>
    <row r="1448" spans="1:47" ht="31" x14ac:dyDescent="0.35">
      <c r="A1448" s="13" t="s">
        <v>433</v>
      </c>
      <c r="B1448" s="13" t="s">
        <v>14</v>
      </c>
      <c r="C1448" s="13" t="s">
        <v>16</v>
      </c>
      <c r="D1448" s="13" t="s">
        <v>839</v>
      </c>
      <c r="E1448" s="13" t="s">
        <v>7</v>
      </c>
      <c r="F1448" s="15" t="s">
        <v>385</v>
      </c>
      <c r="G1448" s="21">
        <f>G1449</f>
        <v>3022.6</v>
      </c>
      <c r="H1448" s="21">
        <f t="shared" ref="H1448" si="3033">H1449</f>
        <v>3080</v>
      </c>
      <c r="I1448" s="21">
        <f t="shared" ref="I1448:L1448" si="3034">I1449</f>
        <v>3080</v>
      </c>
      <c r="J1448" s="21">
        <f t="shared" si="3034"/>
        <v>0</v>
      </c>
      <c r="K1448" s="21">
        <f t="shared" si="3034"/>
        <v>0</v>
      </c>
      <c r="L1448" s="21">
        <f t="shared" si="3034"/>
        <v>0</v>
      </c>
      <c r="M1448" s="21">
        <f t="shared" si="2869"/>
        <v>3022.6</v>
      </c>
      <c r="N1448" s="21">
        <f t="shared" si="2870"/>
        <v>3080</v>
      </c>
      <c r="O1448" s="21">
        <f t="shared" si="2871"/>
        <v>3080</v>
      </c>
      <c r="P1448" s="24">
        <f t="shared" ref="P1448:Y1448" si="3035">P1449</f>
        <v>0</v>
      </c>
      <c r="Q1448" s="24">
        <f t="shared" si="3035"/>
        <v>0</v>
      </c>
      <c r="R1448" s="24">
        <f t="shared" si="3035"/>
        <v>0</v>
      </c>
      <c r="S1448" s="24">
        <f t="shared" si="3035"/>
        <v>0</v>
      </c>
      <c r="T1448" s="24">
        <f t="shared" si="3035"/>
        <v>0</v>
      </c>
      <c r="U1448" s="24">
        <f t="shared" si="3035"/>
        <v>0</v>
      </c>
      <c r="V1448" s="24">
        <f t="shared" si="3035"/>
        <v>0</v>
      </c>
      <c r="W1448" s="24">
        <f t="shared" si="3035"/>
        <v>0</v>
      </c>
      <c r="X1448" s="24">
        <f t="shared" si="3035"/>
        <v>0</v>
      </c>
      <c r="Y1448" s="24">
        <f t="shared" si="3035"/>
        <v>0</v>
      </c>
      <c r="Z1448" s="24">
        <f t="shared" si="2894"/>
        <v>3022.6</v>
      </c>
      <c r="AA1448" s="24">
        <f t="shared" si="2895"/>
        <v>3080</v>
      </c>
      <c r="AB1448" s="24">
        <f t="shared" si="2896"/>
        <v>3080</v>
      </c>
      <c r="AC1448" s="24">
        <f t="shared" ref="AC1448:AK1448" si="3036">AC1449</f>
        <v>0</v>
      </c>
      <c r="AD1448" s="24">
        <f t="shared" si="3036"/>
        <v>0</v>
      </c>
      <c r="AE1448" s="24">
        <f t="shared" si="3036"/>
        <v>0</v>
      </c>
      <c r="AF1448" s="24">
        <f t="shared" si="3036"/>
        <v>0</v>
      </c>
      <c r="AG1448" s="24">
        <f t="shared" si="3036"/>
        <v>0</v>
      </c>
      <c r="AH1448" s="24">
        <f t="shared" si="3036"/>
        <v>0</v>
      </c>
      <c r="AI1448" s="24">
        <f t="shared" si="3036"/>
        <v>0</v>
      </c>
      <c r="AJ1448" s="24">
        <f t="shared" si="3036"/>
        <v>0</v>
      </c>
      <c r="AK1448" s="24">
        <f t="shared" si="3036"/>
        <v>0</v>
      </c>
      <c r="AL1448" s="24">
        <f t="shared" ref="AL1448:AT1448" si="3037">AL1449</f>
        <v>0</v>
      </c>
      <c r="AM1448" s="24">
        <f t="shared" si="3037"/>
        <v>0</v>
      </c>
      <c r="AN1448" s="24">
        <f t="shared" si="3037"/>
        <v>0</v>
      </c>
      <c r="AO1448" s="24">
        <f t="shared" si="2974"/>
        <v>3022.6</v>
      </c>
      <c r="AP1448" s="24">
        <f t="shared" si="2975"/>
        <v>3080</v>
      </c>
      <c r="AQ1448" s="24">
        <f t="shared" si="2976"/>
        <v>3080</v>
      </c>
      <c r="AR1448" s="24">
        <f t="shared" si="3037"/>
        <v>0</v>
      </c>
      <c r="AS1448" s="24">
        <f t="shared" si="3021"/>
        <v>3022.6</v>
      </c>
      <c r="AT1448" s="24">
        <f t="shared" si="3037"/>
        <v>0</v>
      </c>
      <c r="AU1448" s="6"/>
    </row>
    <row r="1449" spans="1:47" ht="31" x14ac:dyDescent="0.35">
      <c r="A1449" s="13" t="s">
        <v>433</v>
      </c>
      <c r="B1449" s="13" t="s">
        <v>14</v>
      </c>
      <c r="C1449" s="13" t="s">
        <v>16</v>
      </c>
      <c r="D1449" s="13" t="s">
        <v>839</v>
      </c>
      <c r="E1449" s="13" t="s">
        <v>317</v>
      </c>
      <c r="F1449" s="15" t="s">
        <v>374</v>
      </c>
      <c r="G1449" s="21">
        <v>3022.6</v>
      </c>
      <c r="H1449" s="21">
        <v>3080</v>
      </c>
      <c r="I1449" s="21">
        <v>3080</v>
      </c>
      <c r="J1449" s="21"/>
      <c r="K1449" s="21"/>
      <c r="L1449" s="21"/>
      <c r="M1449" s="21">
        <f t="shared" si="2869"/>
        <v>3022.6</v>
      </c>
      <c r="N1449" s="21">
        <f t="shared" si="2870"/>
        <v>3080</v>
      </c>
      <c r="O1449" s="21">
        <f t="shared" si="2871"/>
        <v>3080</v>
      </c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>
        <f t="shared" si="2894"/>
        <v>3022.6</v>
      </c>
      <c r="AA1449" s="24">
        <f t="shared" si="2895"/>
        <v>3080</v>
      </c>
      <c r="AB1449" s="24">
        <f t="shared" si="2896"/>
        <v>3080</v>
      </c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>
        <f t="shared" si="2974"/>
        <v>3022.6</v>
      </c>
      <c r="AP1449" s="24">
        <f t="shared" si="2975"/>
        <v>3080</v>
      </c>
      <c r="AQ1449" s="24">
        <f t="shared" si="2976"/>
        <v>3080</v>
      </c>
      <c r="AR1449" s="24"/>
      <c r="AS1449" s="24">
        <f t="shared" si="3021"/>
        <v>3022.6</v>
      </c>
      <c r="AT1449" s="24"/>
      <c r="AU1449" s="6"/>
    </row>
    <row r="1450" spans="1:47" x14ac:dyDescent="0.35">
      <c r="A1450" s="13" t="s">
        <v>433</v>
      </c>
      <c r="B1450" s="13" t="s">
        <v>14</v>
      </c>
      <c r="C1450" s="13" t="s">
        <v>16</v>
      </c>
      <c r="D1450" s="13" t="s">
        <v>839</v>
      </c>
      <c r="E1450" s="13" t="s">
        <v>8</v>
      </c>
      <c r="F1450" s="15" t="s">
        <v>389</v>
      </c>
      <c r="G1450" s="21">
        <f>G1451</f>
        <v>83.8</v>
      </c>
      <c r="H1450" s="21">
        <f t="shared" ref="H1450" si="3038">H1451</f>
        <v>83.8</v>
      </c>
      <c r="I1450" s="21">
        <f t="shared" ref="I1450:L1450" si="3039">I1451</f>
        <v>83.8</v>
      </c>
      <c r="J1450" s="21">
        <f t="shared" si="3039"/>
        <v>0</v>
      </c>
      <c r="K1450" s="21">
        <f t="shared" si="3039"/>
        <v>0</v>
      </c>
      <c r="L1450" s="21">
        <f t="shared" si="3039"/>
        <v>0</v>
      </c>
      <c r="M1450" s="21">
        <f t="shared" si="2869"/>
        <v>83.8</v>
      </c>
      <c r="N1450" s="21">
        <f t="shared" si="2870"/>
        <v>83.8</v>
      </c>
      <c r="O1450" s="21">
        <f t="shared" si="2871"/>
        <v>83.8</v>
      </c>
      <c r="P1450" s="24">
        <f t="shared" ref="P1450:Y1450" si="3040">P1451</f>
        <v>0</v>
      </c>
      <c r="Q1450" s="24">
        <f t="shared" si="3040"/>
        <v>0</v>
      </c>
      <c r="R1450" s="24">
        <f t="shared" si="3040"/>
        <v>0</v>
      </c>
      <c r="S1450" s="24">
        <f t="shared" si="3040"/>
        <v>0</v>
      </c>
      <c r="T1450" s="24">
        <f t="shared" si="3040"/>
        <v>0</v>
      </c>
      <c r="U1450" s="24">
        <f t="shared" si="3040"/>
        <v>0</v>
      </c>
      <c r="V1450" s="24">
        <f t="shared" si="3040"/>
        <v>0</v>
      </c>
      <c r="W1450" s="24">
        <f t="shared" si="3040"/>
        <v>0</v>
      </c>
      <c r="X1450" s="24">
        <f t="shared" si="3040"/>
        <v>0</v>
      </c>
      <c r="Y1450" s="24">
        <f t="shared" si="3040"/>
        <v>0</v>
      </c>
      <c r="Z1450" s="24">
        <f t="shared" si="2894"/>
        <v>83.8</v>
      </c>
      <c r="AA1450" s="24">
        <f t="shared" si="2895"/>
        <v>83.8</v>
      </c>
      <c r="AB1450" s="24">
        <f t="shared" si="2896"/>
        <v>83.8</v>
      </c>
      <c r="AC1450" s="24">
        <f t="shared" ref="AC1450:AK1450" si="3041">AC1451</f>
        <v>0</v>
      </c>
      <c r="AD1450" s="24">
        <f t="shared" si="3041"/>
        <v>0</v>
      </c>
      <c r="AE1450" s="24">
        <f t="shared" si="3041"/>
        <v>0</v>
      </c>
      <c r="AF1450" s="24">
        <f t="shared" si="3041"/>
        <v>0</v>
      </c>
      <c r="AG1450" s="24">
        <f t="shared" si="3041"/>
        <v>0</v>
      </c>
      <c r="AH1450" s="24">
        <f t="shared" si="3041"/>
        <v>0</v>
      </c>
      <c r="AI1450" s="24">
        <f t="shared" si="3041"/>
        <v>0</v>
      </c>
      <c r="AJ1450" s="24">
        <f t="shared" si="3041"/>
        <v>0</v>
      </c>
      <c r="AK1450" s="24">
        <f t="shared" si="3041"/>
        <v>0</v>
      </c>
      <c r="AL1450" s="24">
        <f t="shared" ref="AL1450:AT1450" si="3042">AL1451</f>
        <v>0</v>
      </c>
      <c r="AM1450" s="24">
        <f t="shared" si="3042"/>
        <v>0</v>
      </c>
      <c r="AN1450" s="24">
        <f t="shared" si="3042"/>
        <v>0</v>
      </c>
      <c r="AO1450" s="24">
        <f t="shared" si="2974"/>
        <v>83.8</v>
      </c>
      <c r="AP1450" s="24">
        <f t="shared" si="2975"/>
        <v>83.8</v>
      </c>
      <c r="AQ1450" s="24">
        <f t="shared" si="2976"/>
        <v>83.8</v>
      </c>
      <c r="AR1450" s="24">
        <f t="shared" si="3042"/>
        <v>0</v>
      </c>
      <c r="AS1450" s="24">
        <f t="shared" si="3021"/>
        <v>83.8</v>
      </c>
      <c r="AT1450" s="24">
        <f t="shared" si="3042"/>
        <v>0</v>
      </c>
      <c r="AU1450" s="6"/>
    </row>
    <row r="1451" spans="1:47" x14ac:dyDescent="0.35">
      <c r="A1451" s="13" t="s">
        <v>433</v>
      </c>
      <c r="B1451" s="13" t="s">
        <v>14</v>
      </c>
      <c r="C1451" s="13" t="s">
        <v>16</v>
      </c>
      <c r="D1451" s="13" t="s">
        <v>839</v>
      </c>
      <c r="E1451" s="13" t="s">
        <v>368</v>
      </c>
      <c r="F1451" s="15" t="s">
        <v>383</v>
      </c>
      <c r="G1451" s="21">
        <v>83.8</v>
      </c>
      <c r="H1451" s="21">
        <v>83.8</v>
      </c>
      <c r="I1451" s="21">
        <v>83.8</v>
      </c>
      <c r="J1451" s="21"/>
      <c r="K1451" s="21"/>
      <c r="L1451" s="21"/>
      <c r="M1451" s="21">
        <f t="shared" si="2869"/>
        <v>83.8</v>
      </c>
      <c r="N1451" s="21">
        <f t="shared" si="2870"/>
        <v>83.8</v>
      </c>
      <c r="O1451" s="21">
        <f t="shared" si="2871"/>
        <v>83.8</v>
      </c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>
        <f t="shared" si="2894"/>
        <v>83.8</v>
      </c>
      <c r="AA1451" s="24">
        <f t="shared" si="2895"/>
        <v>83.8</v>
      </c>
      <c r="AB1451" s="24">
        <f t="shared" si="2896"/>
        <v>83.8</v>
      </c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>
        <f t="shared" si="2974"/>
        <v>83.8</v>
      </c>
      <c r="AP1451" s="24">
        <f t="shared" si="2975"/>
        <v>83.8</v>
      </c>
      <c r="AQ1451" s="24">
        <f t="shared" si="2976"/>
        <v>83.8</v>
      </c>
      <c r="AR1451" s="24"/>
      <c r="AS1451" s="24">
        <f t="shared" si="3021"/>
        <v>83.8</v>
      </c>
      <c r="AT1451" s="24"/>
      <c r="AU1451" s="6"/>
    </row>
    <row r="1452" spans="1:47" ht="31" x14ac:dyDescent="0.35">
      <c r="A1452" s="13" t="s">
        <v>433</v>
      </c>
      <c r="B1452" s="13" t="s">
        <v>14</v>
      </c>
      <c r="C1452" s="13" t="s">
        <v>16</v>
      </c>
      <c r="D1452" s="13" t="s">
        <v>576</v>
      </c>
      <c r="E1452" s="13"/>
      <c r="F1452" s="15" t="s">
        <v>903</v>
      </c>
      <c r="G1452" s="21">
        <f>G1453</f>
        <v>0</v>
      </c>
      <c r="H1452" s="21">
        <f t="shared" ref="H1452:L1453" si="3043">H1453</f>
        <v>0</v>
      </c>
      <c r="I1452" s="21">
        <f t="shared" si="3043"/>
        <v>0</v>
      </c>
      <c r="J1452" s="21">
        <f t="shared" si="3043"/>
        <v>233.3</v>
      </c>
      <c r="K1452" s="21">
        <f t="shared" si="3043"/>
        <v>50</v>
      </c>
      <c r="L1452" s="21">
        <f t="shared" si="3043"/>
        <v>50</v>
      </c>
      <c r="M1452" s="21">
        <f t="shared" ref="M1452:M1454" si="3044">G1452+J1452</f>
        <v>233.3</v>
      </c>
      <c r="N1452" s="21">
        <f t="shared" ref="N1452:N1454" si="3045">H1452+K1452</f>
        <v>50</v>
      </c>
      <c r="O1452" s="21">
        <f t="shared" ref="O1452:O1454" si="3046">I1452+L1452</f>
        <v>50</v>
      </c>
      <c r="P1452" s="24">
        <f t="shared" ref="P1452:Y1453" si="3047">P1453</f>
        <v>0</v>
      </c>
      <c r="Q1452" s="24">
        <f t="shared" si="3047"/>
        <v>0</v>
      </c>
      <c r="R1452" s="24">
        <f t="shared" si="3047"/>
        <v>0</v>
      </c>
      <c r="S1452" s="24">
        <f t="shared" si="3047"/>
        <v>0</v>
      </c>
      <c r="T1452" s="24">
        <f t="shared" si="3047"/>
        <v>0</v>
      </c>
      <c r="U1452" s="24">
        <f t="shared" si="3047"/>
        <v>0</v>
      </c>
      <c r="V1452" s="24">
        <f t="shared" si="3047"/>
        <v>0</v>
      </c>
      <c r="W1452" s="24">
        <f t="shared" si="3047"/>
        <v>0</v>
      </c>
      <c r="X1452" s="24">
        <f t="shared" si="3047"/>
        <v>0</v>
      </c>
      <c r="Y1452" s="24">
        <f t="shared" si="3047"/>
        <v>0</v>
      </c>
      <c r="Z1452" s="24">
        <f t="shared" si="2894"/>
        <v>233.3</v>
      </c>
      <c r="AA1452" s="24">
        <f t="shared" si="2895"/>
        <v>50</v>
      </c>
      <c r="AB1452" s="24">
        <f t="shared" si="2896"/>
        <v>50</v>
      </c>
      <c r="AC1452" s="24">
        <f t="shared" ref="AC1452:AK1453" si="3048">AC1453</f>
        <v>0</v>
      </c>
      <c r="AD1452" s="24">
        <f t="shared" si="3048"/>
        <v>0</v>
      </c>
      <c r="AE1452" s="24">
        <f t="shared" si="3048"/>
        <v>0</v>
      </c>
      <c r="AF1452" s="24">
        <f t="shared" si="3048"/>
        <v>0</v>
      </c>
      <c r="AG1452" s="24">
        <f t="shared" si="3048"/>
        <v>0</v>
      </c>
      <c r="AH1452" s="24">
        <f t="shared" si="3048"/>
        <v>0</v>
      </c>
      <c r="AI1452" s="24">
        <f t="shared" si="3048"/>
        <v>0</v>
      </c>
      <c r="AJ1452" s="24">
        <f t="shared" si="3048"/>
        <v>0</v>
      </c>
      <c r="AK1452" s="24">
        <f t="shared" si="3048"/>
        <v>0</v>
      </c>
      <c r="AL1452" s="24">
        <f t="shared" ref="AL1452:AT1453" si="3049">AL1453</f>
        <v>0</v>
      </c>
      <c r="AM1452" s="24">
        <f t="shared" si="3049"/>
        <v>0</v>
      </c>
      <c r="AN1452" s="24">
        <f t="shared" si="3049"/>
        <v>0</v>
      </c>
      <c r="AO1452" s="24">
        <f t="shared" si="2974"/>
        <v>233.3</v>
      </c>
      <c r="AP1452" s="24">
        <f t="shared" si="2975"/>
        <v>50</v>
      </c>
      <c r="AQ1452" s="24">
        <f t="shared" si="2976"/>
        <v>50</v>
      </c>
      <c r="AR1452" s="24">
        <f t="shared" si="3049"/>
        <v>0</v>
      </c>
      <c r="AS1452" s="24">
        <f t="shared" si="3021"/>
        <v>233.3</v>
      </c>
      <c r="AT1452" s="24">
        <f t="shared" si="3049"/>
        <v>0</v>
      </c>
      <c r="AU1452" s="6"/>
    </row>
    <row r="1453" spans="1:47" ht="31" x14ac:dyDescent="0.35">
      <c r="A1453" s="13" t="s">
        <v>433</v>
      </c>
      <c r="B1453" s="13" t="s">
        <v>14</v>
      </c>
      <c r="C1453" s="13" t="s">
        <v>16</v>
      </c>
      <c r="D1453" s="13" t="s">
        <v>576</v>
      </c>
      <c r="E1453" s="13" t="s">
        <v>7</v>
      </c>
      <c r="F1453" s="15" t="s">
        <v>385</v>
      </c>
      <c r="G1453" s="21">
        <f>G1454</f>
        <v>0</v>
      </c>
      <c r="H1453" s="21">
        <f t="shared" si="3043"/>
        <v>0</v>
      </c>
      <c r="I1453" s="21">
        <f t="shared" si="3043"/>
        <v>0</v>
      </c>
      <c r="J1453" s="21">
        <f t="shared" si="3043"/>
        <v>233.3</v>
      </c>
      <c r="K1453" s="21">
        <f t="shared" si="3043"/>
        <v>50</v>
      </c>
      <c r="L1453" s="21">
        <f t="shared" si="3043"/>
        <v>50</v>
      </c>
      <c r="M1453" s="21">
        <f t="shared" si="3044"/>
        <v>233.3</v>
      </c>
      <c r="N1453" s="21">
        <f t="shared" si="3045"/>
        <v>50</v>
      </c>
      <c r="O1453" s="21">
        <f t="shared" si="3046"/>
        <v>50</v>
      </c>
      <c r="P1453" s="24">
        <f t="shared" si="3047"/>
        <v>0</v>
      </c>
      <c r="Q1453" s="24">
        <f t="shared" si="3047"/>
        <v>0</v>
      </c>
      <c r="R1453" s="24">
        <f t="shared" si="3047"/>
        <v>0</v>
      </c>
      <c r="S1453" s="24">
        <f t="shared" si="3047"/>
        <v>0</v>
      </c>
      <c r="T1453" s="24">
        <f t="shared" si="3047"/>
        <v>0</v>
      </c>
      <c r="U1453" s="24">
        <f t="shared" si="3047"/>
        <v>0</v>
      </c>
      <c r="V1453" s="24">
        <f t="shared" si="3047"/>
        <v>0</v>
      </c>
      <c r="W1453" s="24">
        <f t="shared" si="3047"/>
        <v>0</v>
      </c>
      <c r="X1453" s="24">
        <f t="shared" si="3047"/>
        <v>0</v>
      </c>
      <c r="Y1453" s="24">
        <f t="shared" si="3047"/>
        <v>0</v>
      </c>
      <c r="Z1453" s="24">
        <f t="shared" si="2894"/>
        <v>233.3</v>
      </c>
      <c r="AA1453" s="24">
        <f t="shared" si="2895"/>
        <v>50</v>
      </c>
      <c r="AB1453" s="24">
        <f t="shared" si="2896"/>
        <v>50</v>
      </c>
      <c r="AC1453" s="24">
        <f t="shared" si="3048"/>
        <v>0</v>
      </c>
      <c r="AD1453" s="24">
        <f t="shared" si="3048"/>
        <v>0</v>
      </c>
      <c r="AE1453" s="24">
        <f t="shared" si="3048"/>
        <v>0</v>
      </c>
      <c r="AF1453" s="24">
        <f t="shared" si="3048"/>
        <v>0</v>
      </c>
      <c r="AG1453" s="24">
        <f t="shared" si="3048"/>
        <v>0</v>
      </c>
      <c r="AH1453" s="24">
        <f t="shared" si="3048"/>
        <v>0</v>
      </c>
      <c r="AI1453" s="24">
        <f t="shared" si="3048"/>
        <v>0</v>
      </c>
      <c r="AJ1453" s="24">
        <f t="shared" si="3048"/>
        <v>0</v>
      </c>
      <c r="AK1453" s="24">
        <f t="shared" si="3048"/>
        <v>0</v>
      </c>
      <c r="AL1453" s="24">
        <f t="shared" si="3049"/>
        <v>0</v>
      </c>
      <c r="AM1453" s="24">
        <f t="shared" si="3049"/>
        <v>0</v>
      </c>
      <c r="AN1453" s="24">
        <f t="shared" si="3049"/>
        <v>0</v>
      </c>
      <c r="AO1453" s="24">
        <f t="shared" si="2974"/>
        <v>233.3</v>
      </c>
      <c r="AP1453" s="24">
        <f t="shared" si="2975"/>
        <v>50</v>
      </c>
      <c r="AQ1453" s="24">
        <f t="shared" si="2976"/>
        <v>50</v>
      </c>
      <c r="AR1453" s="24">
        <f t="shared" si="3049"/>
        <v>0</v>
      </c>
      <c r="AS1453" s="24">
        <f t="shared" si="3021"/>
        <v>233.3</v>
      </c>
      <c r="AT1453" s="24">
        <f t="shared" si="3049"/>
        <v>0</v>
      </c>
      <c r="AU1453" s="6"/>
    </row>
    <row r="1454" spans="1:47" ht="31" x14ac:dyDescent="0.35">
      <c r="A1454" s="13" t="s">
        <v>433</v>
      </c>
      <c r="B1454" s="13" t="s">
        <v>14</v>
      </c>
      <c r="C1454" s="13" t="s">
        <v>16</v>
      </c>
      <c r="D1454" s="13" t="s">
        <v>576</v>
      </c>
      <c r="E1454" s="13" t="s">
        <v>317</v>
      </c>
      <c r="F1454" s="15" t="s">
        <v>374</v>
      </c>
      <c r="G1454" s="21">
        <v>0</v>
      </c>
      <c r="H1454" s="21">
        <v>0</v>
      </c>
      <c r="I1454" s="21">
        <v>0</v>
      </c>
      <c r="J1454" s="21">
        <v>233.3</v>
      </c>
      <c r="K1454" s="21">
        <v>50</v>
      </c>
      <c r="L1454" s="21">
        <v>50</v>
      </c>
      <c r="M1454" s="21">
        <f t="shared" si="3044"/>
        <v>233.3</v>
      </c>
      <c r="N1454" s="21">
        <f t="shared" si="3045"/>
        <v>50</v>
      </c>
      <c r="O1454" s="21">
        <f t="shared" si="3046"/>
        <v>50</v>
      </c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>
        <f t="shared" si="2894"/>
        <v>233.3</v>
      </c>
      <c r="AA1454" s="24">
        <f t="shared" si="2895"/>
        <v>50</v>
      </c>
      <c r="AB1454" s="24">
        <f t="shared" si="2896"/>
        <v>50</v>
      </c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>
        <f t="shared" si="2974"/>
        <v>233.3</v>
      </c>
      <c r="AP1454" s="24">
        <f t="shared" si="2975"/>
        <v>50</v>
      </c>
      <c r="AQ1454" s="24">
        <f t="shared" si="2976"/>
        <v>50</v>
      </c>
      <c r="AR1454" s="24"/>
      <c r="AS1454" s="24">
        <f t="shared" si="3021"/>
        <v>233.3</v>
      </c>
      <c r="AT1454" s="24"/>
      <c r="AU1454" s="6"/>
    </row>
    <row r="1455" spans="1:47" ht="78.75" hidden="1" x14ac:dyDescent="0.25">
      <c r="A1455" s="13" t="s">
        <v>433</v>
      </c>
      <c r="B1455" s="13" t="s">
        <v>14</v>
      </c>
      <c r="C1455" s="13" t="s">
        <v>16</v>
      </c>
      <c r="D1455" s="13" t="s">
        <v>320</v>
      </c>
      <c r="E1455" s="13"/>
      <c r="F1455" s="15" t="s">
        <v>843</v>
      </c>
      <c r="G1455" s="21">
        <f>G1456</f>
        <v>50</v>
      </c>
      <c r="H1455" s="21">
        <f t="shared" ref="H1455:AT1456" si="3050">H1456</f>
        <v>50</v>
      </c>
      <c r="I1455" s="21">
        <f t="shared" si="3050"/>
        <v>50</v>
      </c>
      <c r="J1455" s="21">
        <f t="shared" si="3050"/>
        <v>-50</v>
      </c>
      <c r="K1455" s="21">
        <f t="shared" si="3050"/>
        <v>-50</v>
      </c>
      <c r="L1455" s="21">
        <f t="shared" si="3050"/>
        <v>-50</v>
      </c>
      <c r="M1455" s="21">
        <f t="shared" si="2869"/>
        <v>0</v>
      </c>
      <c r="N1455" s="21">
        <f t="shared" si="2870"/>
        <v>0</v>
      </c>
      <c r="O1455" s="21">
        <f t="shared" si="2871"/>
        <v>0</v>
      </c>
      <c r="P1455" s="24">
        <f t="shared" si="3050"/>
        <v>0</v>
      </c>
      <c r="Q1455" s="24">
        <f t="shared" si="3050"/>
        <v>0</v>
      </c>
      <c r="R1455" s="24">
        <f t="shared" si="3050"/>
        <v>0</v>
      </c>
      <c r="S1455" s="24">
        <f t="shared" si="3050"/>
        <v>0</v>
      </c>
      <c r="T1455" s="24">
        <f t="shared" si="3050"/>
        <v>0</v>
      </c>
      <c r="U1455" s="24">
        <f t="shared" si="3050"/>
        <v>0</v>
      </c>
      <c r="V1455" s="24">
        <f t="shared" si="3050"/>
        <v>0</v>
      </c>
      <c r="W1455" s="24">
        <f t="shared" si="3050"/>
        <v>0</v>
      </c>
      <c r="X1455" s="24">
        <f t="shared" si="3050"/>
        <v>0</v>
      </c>
      <c r="Y1455" s="24">
        <f t="shared" si="3050"/>
        <v>0</v>
      </c>
      <c r="Z1455" s="24">
        <f t="shared" si="2894"/>
        <v>0</v>
      </c>
      <c r="AA1455" s="24">
        <f t="shared" si="2895"/>
        <v>0</v>
      </c>
      <c r="AB1455" s="24">
        <f t="shared" si="2896"/>
        <v>0</v>
      </c>
      <c r="AC1455" s="24">
        <f t="shared" si="3050"/>
        <v>0</v>
      </c>
      <c r="AD1455" s="24">
        <f t="shared" si="3050"/>
        <v>0</v>
      </c>
      <c r="AE1455" s="24">
        <f t="shared" si="3050"/>
        <v>0</v>
      </c>
      <c r="AF1455" s="24">
        <f t="shared" si="3050"/>
        <v>0</v>
      </c>
      <c r="AG1455" s="24">
        <f t="shared" si="3050"/>
        <v>0</v>
      </c>
      <c r="AH1455" s="24">
        <f t="shared" si="3050"/>
        <v>0</v>
      </c>
      <c r="AI1455" s="24">
        <f t="shared" si="3050"/>
        <v>0</v>
      </c>
      <c r="AJ1455" s="24">
        <f t="shared" si="3050"/>
        <v>0</v>
      </c>
      <c r="AK1455" s="24">
        <f t="shared" si="3050"/>
        <v>0</v>
      </c>
      <c r="AL1455" s="24">
        <f t="shared" si="3050"/>
        <v>0</v>
      </c>
      <c r="AM1455" s="24">
        <f t="shared" si="3050"/>
        <v>0</v>
      </c>
      <c r="AN1455" s="24">
        <f t="shared" si="3050"/>
        <v>0</v>
      </c>
      <c r="AO1455" s="24">
        <f t="shared" si="2974"/>
        <v>0</v>
      </c>
      <c r="AP1455" s="24">
        <f t="shared" si="2975"/>
        <v>0</v>
      </c>
      <c r="AQ1455" s="24">
        <f t="shared" si="2976"/>
        <v>0</v>
      </c>
      <c r="AR1455" s="24">
        <f t="shared" si="3050"/>
        <v>0</v>
      </c>
      <c r="AS1455" s="24"/>
      <c r="AT1455" s="24">
        <f t="shared" si="3050"/>
        <v>0</v>
      </c>
      <c r="AU1455" s="6">
        <v>0</v>
      </c>
    </row>
    <row r="1456" spans="1:47" ht="31.5" hidden="1" x14ac:dyDescent="0.25">
      <c r="A1456" s="13" t="s">
        <v>433</v>
      </c>
      <c r="B1456" s="13" t="s">
        <v>14</v>
      </c>
      <c r="C1456" s="13" t="s">
        <v>16</v>
      </c>
      <c r="D1456" s="13" t="s">
        <v>320</v>
      </c>
      <c r="E1456" s="13" t="s">
        <v>7</v>
      </c>
      <c r="F1456" s="15" t="s">
        <v>385</v>
      </c>
      <c r="G1456" s="21">
        <f>G1457</f>
        <v>50</v>
      </c>
      <c r="H1456" s="21">
        <f t="shared" si="3050"/>
        <v>50</v>
      </c>
      <c r="I1456" s="21">
        <f t="shared" si="3050"/>
        <v>50</v>
      </c>
      <c r="J1456" s="21">
        <f t="shared" si="3050"/>
        <v>-50</v>
      </c>
      <c r="K1456" s="21">
        <f t="shared" si="3050"/>
        <v>-50</v>
      </c>
      <c r="L1456" s="21">
        <f t="shared" si="3050"/>
        <v>-50</v>
      </c>
      <c r="M1456" s="21">
        <f t="shared" si="2869"/>
        <v>0</v>
      </c>
      <c r="N1456" s="21">
        <f t="shared" si="2870"/>
        <v>0</v>
      </c>
      <c r="O1456" s="21">
        <f t="shared" si="2871"/>
        <v>0</v>
      </c>
      <c r="P1456" s="24">
        <f t="shared" si="3050"/>
        <v>0</v>
      </c>
      <c r="Q1456" s="24">
        <f t="shared" si="3050"/>
        <v>0</v>
      </c>
      <c r="R1456" s="24">
        <f t="shared" si="3050"/>
        <v>0</v>
      </c>
      <c r="S1456" s="24">
        <f t="shared" si="3050"/>
        <v>0</v>
      </c>
      <c r="T1456" s="24">
        <f t="shared" si="3050"/>
        <v>0</v>
      </c>
      <c r="U1456" s="24">
        <f t="shared" si="3050"/>
        <v>0</v>
      </c>
      <c r="V1456" s="24">
        <f t="shared" si="3050"/>
        <v>0</v>
      </c>
      <c r="W1456" s="24">
        <f t="shared" si="3050"/>
        <v>0</v>
      </c>
      <c r="X1456" s="24">
        <f t="shared" si="3050"/>
        <v>0</v>
      </c>
      <c r="Y1456" s="24">
        <f t="shared" si="3050"/>
        <v>0</v>
      </c>
      <c r="Z1456" s="24">
        <f t="shared" si="2894"/>
        <v>0</v>
      </c>
      <c r="AA1456" s="24">
        <f t="shared" si="2895"/>
        <v>0</v>
      </c>
      <c r="AB1456" s="24">
        <f t="shared" si="2896"/>
        <v>0</v>
      </c>
      <c r="AC1456" s="24">
        <f t="shared" si="3050"/>
        <v>0</v>
      </c>
      <c r="AD1456" s="24">
        <f t="shared" si="3050"/>
        <v>0</v>
      </c>
      <c r="AE1456" s="24">
        <f t="shared" si="3050"/>
        <v>0</v>
      </c>
      <c r="AF1456" s="24">
        <f t="shared" si="3050"/>
        <v>0</v>
      </c>
      <c r="AG1456" s="24">
        <f t="shared" si="3050"/>
        <v>0</v>
      </c>
      <c r="AH1456" s="24">
        <f t="shared" si="3050"/>
        <v>0</v>
      </c>
      <c r="AI1456" s="24">
        <f t="shared" si="3050"/>
        <v>0</v>
      </c>
      <c r="AJ1456" s="24">
        <f t="shared" si="3050"/>
        <v>0</v>
      </c>
      <c r="AK1456" s="24">
        <f t="shared" si="3050"/>
        <v>0</v>
      </c>
      <c r="AL1456" s="24">
        <f t="shared" si="3050"/>
        <v>0</v>
      </c>
      <c r="AM1456" s="24">
        <f t="shared" si="3050"/>
        <v>0</v>
      </c>
      <c r="AN1456" s="24">
        <f t="shared" si="3050"/>
        <v>0</v>
      </c>
      <c r="AO1456" s="24">
        <f t="shared" si="2974"/>
        <v>0</v>
      </c>
      <c r="AP1456" s="24">
        <f t="shared" si="2975"/>
        <v>0</v>
      </c>
      <c r="AQ1456" s="24">
        <f t="shared" si="2976"/>
        <v>0</v>
      </c>
      <c r="AR1456" s="24">
        <f t="shared" si="3050"/>
        <v>0</v>
      </c>
      <c r="AS1456" s="24"/>
      <c r="AT1456" s="24">
        <f t="shared" si="3050"/>
        <v>0</v>
      </c>
      <c r="AU1456" s="6">
        <v>0</v>
      </c>
    </row>
    <row r="1457" spans="1:47" ht="31.5" hidden="1" x14ac:dyDescent="0.25">
      <c r="A1457" s="13" t="s">
        <v>433</v>
      </c>
      <c r="B1457" s="13" t="s">
        <v>14</v>
      </c>
      <c r="C1457" s="13" t="s">
        <v>16</v>
      </c>
      <c r="D1457" s="13" t="s">
        <v>320</v>
      </c>
      <c r="E1457" s="13">
        <v>240</v>
      </c>
      <c r="F1457" s="15" t="s">
        <v>374</v>
      </c>
      <c r="G1457" s="21">
        <v>50</v>
      </c>
      <c r="H1457" s="21">
        <v>50</v>
      </c>
      <c r="I1457" s="21">
        <v>50</v>
      </c>
      <c r="J1457" s="21">
        <v>-50</v>
      </c>
      <c r="K1457" s="21">
        <v>-50</v>
      </c>
      <c r="L1457" s="21">
        <v>-50</v>
      </c>
      <c r="M1457" s="21">
        <f t="shared" si="2869"/>
        <v>0</v>
      </c>
      <c r="N1457" s="21">
        <f t="shared" si="2870"/>
        <v>0</v>
      </c>
      <c r="O1457" s="21">
        <f t="shared" si="2871"/>
        <v>0</v>
      </c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>
        <f t="shared" si="2894"/>
        <v>0</v>
      </c>
      <c r="AA1457" s="24">
        <f t="shared" si="2895"/>
        <v>0</v>
      </c>
      <c r="AB1457" s="24">
        <f t="shared" si="2896"/>
        <v>0</v>
      </c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>
        <f t="shared" si="2974"/>
        <v>0</v>
      </c>
      <c r="AP1457" s="24">
        <f t="shared" si="2975"/>
        <v>0</v>
      </c>
      <c r="AQ1457" s="24">
        <f t="shared" si="2976"/>
        <v>0</v>
      </c>
      <c r="AR1457" s="24"/>
      <c r="AS1457" s="24"/>
      <c r="AT1457" s="24"/>
      <c r="AU1457" s="6">
        <v>0</v>
      </c>
    </row>
    <row r="1458" spans="1:47" ht="30" x14ac:dyDescent="0.35">
      <c r="A1458" s="17" t="s">
        <v>433</v>
      </c>
      <c r="B1458" s="17" t="s">
        <v>108</v>
      </c>
      <c r="C1458" s="17"/>
      <c r="D1458" s="17"/>
      <c r="E1458" s="17"/>
      <c r="F1458" s="8" t="s">
        <v>390</v>
      </c>
      <c r="G1458" s="19">
        <f>G1459+G1465</f>
        <v>1352.1</v>
      </c>
      <c r="H1458" s="19">
        <f t="shared" ref="H1458:L1458" si="3051">H1459+H1465</f>
        <v>1204.3</v>
      </c>
      <c r="I1458" s="19">
        <f t="shared" si="3051"/>
        <v>881.5</v>
      </c>
      <c r="J1458" s="19">
        <f t="shared" si="3051"/>
        <v>0</v>
      </c>
      <c r="K1458" s="19">
        <f t="shared" si="3051"/>
        <v>0</v>
      </c>
      <c r="L1458" s="19">
        <f t="shared" si="3051"/>
        <v>0</v>
      </c>
      <c r="M1458" s="21">
        <f t="shared" si="2869"/>
        <v>1352.1</v>
      </c>
      <c r="N1458" s="21">
        <f t="shared" si="2870"/>
        <v>1204.3</v>
      </c>
      <c r="O1458" s="21">
        <f t="shared" si="2871"/>
        <v>881.5</v>
      </c>
      <c r="P1458" s="22">
        <f t="shared" ref="P1458:Q1458" si="3052">P1459+P1465</f>
        <v>0</v>
      </c>
      <c r="Q1458" s="22">
        <f t="shared" si="3052"/>
        <v>0</v>
      </c>
      <c r="R1458" s="22">
        <f t="shared" ref="R1458:T1458" si="3053">R1459+R1465</f>
        <v>0</v>
      </c>
      <c r="S1458" s="22">
        <f t="shared" si="3053"/>
        <v>0</v>
      </c>
      <c r="T1458" s="22">
        <f t="shared" si="3053"/>
        <v>0</v>
      </c>
      <c r="U1458" s="22">
        <f t="shared" ref="U1458:W1458" si="3054">U1459+U1465</f>
        <v>0</v>
      </c>
      <c r="V1458" s="22">
        <f t="shared" si="3054"/>
        <v>0</v>
      </c>
      <c r="W1458" s="22">
        <f t="shared" si="3054"/>
        <v>0</v>
      </c>
      <c r="X1458" s="22">
        <f t="shared" ref="X1458:Y1458" si="3055">X1459+X1465</f>
        <v>0</v>
      </c>
      <c r="Y1458" s="22">
        <f t="shared" si="3055"/>
        <v>0</v>
      </c>
      <c r="Z1458" s="22">
        <f t="shared" si="2894"/>
        <v>1352.1</v>
      </c>
      <c r="AA1458" s="22">
        <f t="shared" si="2895"/>
        <v>1204.3</v>
      </c>
      <c r="AB1458" s="22">
        <f t="shared" si="2896"/>
        <v>881.5</v>
      </c>
      <c r="AC1458" s="22">
        <f t="shared" ref="AC1458:AL1458" si="3056">AC1459+AC1465</f>
        <v>0</v>
      </c>
      <c r="AD1458" s="22">
        <f t="shared" si="3056"/>
        <v>0</v>
      </c>
      <c r="AE1458" s="22">
        <f t="shared" ref="AE1458" si="3057">AE1459+AE1465</f>
        <v>0</v>
      </c>
      <c r="AF1458" s="22">
        <f t="shared" si="3056"/>
        <v>0</v>
      </c>
      <c r="AG1458" s="22">
        <f t="shared" si="3056"/>
        <v>0</v>
      </c>
      <c r="AH1458" s="22">
        <f t="shared" si="3056"/>
        <v>0</v>
      </c>
      <c r="AI1458" s="22">
        <f t="shared" ref="AI1458" si="3058">AI1459+AI1465</f>
        <v>0</v>
      </c>
      <c r="AJ1458" s="22">
        <f t="shared" si="3056"/>
        <v>0</v>
      </c>
      <c r="AK1458" s="22">
        <f t="shared" si="3056"/>
        <v>0</v>
      </c>
      <c r="AL1458" s="22">
        <f t="shared" si="3056"/>
        <v>0</v>
      </c>
      <c r="AM1458" s="22">
        <f t="shared" ref="AM1458:AT1458" si="3059">AM1459+AM1465</f>
        <v>0</v>
      </c>
      <c r="AN1458" s="22">
        <f t="shared" si="3059"/>
        <v>0</v>
      </c>
      <c r="AO1458" s="22">
        <f t="shared" si="2974"/>
        <v>1352.1</v>
      </c>
      <c r="AP1458" s="22">
        <f t="shared" si="2975"/>
        <v>1204.3</v>
      </c>
      <c r="AQ1458" s="22">
        <f t="shared" si="2976"/>
        <v>881.5</v>
      </c>
      <c r="AR1458" s="22">
        <f t="shared" ref="AR1458" si="3060">AR1459+AR1465</f>
        <v>0</v>
      </c>
      <c r="AS1458" s="22">
        <f t="shared" ref="AS1458:AS1475" si="3061">AO1458+AR1458</f>
        <v>1352.1</v>
      </c>
      <c r="AT1458" s="22">
        <f t="shared" si="3059"/>
        <v>0</v>
      </c>
    </row>
    <row r="1459" spans="1:47" ht="46.5" x14ac:dyDescent="0.35">
      <c r="A1459" s="18" t="s">
        <v>433</v>
      </c>
      <c r="B1459" s="18" t="s">
        <v>108</v>
      </c>
      <c r="C1459" s="18" t="s">
        <v>137</v>
      </c>
      <c r="D1459" s="18"/>
      <c r="E1459" s="18"/>
      <c r="F1459" s="11" t="s">
        <v>396</v>
      </c>
      <c r="G1459" s="20">
        <f>G1460</f>
        <v>525.70000000000005</v>
      </c>
      <c r="H1459" s="20">
        <f t="shared" ref="H1459:AT1463" si="3062">H1460</f>
        <v>278.8</v>
      </c>
      <c r="I1459" s="20">
        <f t="shared" si="3062"/>
        <v>127</v>
      </c>
      <c r="J1459" s="20">
        <f t="shared" si="3062"/>
        <v>0</v>
      </c>
      <c r="K1459" s="20">
        <f t="shared" si="3062"/>
        <v>0</v>
      </c>
      <c r="L1459" s="20">
        <f t="shared" si="3062"/>
        <v>0</v>
      </c>
      <c r="M1459" s="21">
        <f t="shared" ref="M1459:M1527" si="3063">G1459+J1459</f>
        <v>525.70000000000005</v>
      </c>
      <c r="N1459" s="21">
        <f t="shared" ref="N1459:N1527" si="3064">H1459+K1459</f>
        <v>278.8</v>
      </c>
      <c r="O1459" s="21">
        <f t="shared" ref="O1459:O1527" si="3065">I1459+L1459</f>
        <v>127</v>
      </c>
      <c r="P1459" s="23">
        <f t="shared" si="3062"/>
        <v>0</v>
      </c>
      <c r="Q1459" s="23">
        <f t="shared" si="3062"/>
        <v>0</v>
      </c>
      <c r="R1459" s="23">
        <f t="shared" si="3062"/>
        <v>0</v>
      </c>
      <c r="S1459" s="23">
        <f t="shared" si="3062"/>
        <v>0</v>
      </c>
      <c r="T1459" s="23">
        <f t="shared" si="3062"/>
        <v>0</v>
      </c>
      <c r="U1459" s="23">
        <f t="shared" si="3062"/>
        <v>0</v>
      </c>
      <c r="V1459" s="23">
        <f t="shared" si="3062"/>
        <v>0</v>
      </c>
      <c r="W1459" s="23">
        <f t="shared" si="3062"/>
        <v>0</v>
      </c>
      <c r="X1459" s="23">
        <f t="shared" si="3062"/>
        <v>0</v>
      </c>
      <c r="Y1459" s="23">
        <f t="shared" si="3062"/>
        <v>0</v>
      </c>
      <c r="Z1459" s="23">
        <f t="shared" si="2894"/>
        <v>525.70000000000005</v>
      </c>
      <c r="AA1459" s="23">
        <f t="shared" si="2895"/>
        <v>278.8</v>
      </c>
      <c r="AB1459" s="23">
        <f t="shared" si="2896"/>
        <v>127</v>
      </c>
      <c r="AC1459" s="23">
        <f t="shared" si="3062"/>
        <v>0</v>
      </c>
      <c r="AD1459" s="23">
        <f t="shared" si="3062"/>
        <v>0</v>
      </c>
      <c r="AE1459" s="23">
        <f t="shared" si="3062"/>
        <v>0</v>
      </c>
      <c r="AF1459" s="23">
        <f t="shared" si="3062"/>
        <v>0</v>
      </c>
      <c r="AG1459" s="23">
        <f t="shared" si="3062"/>
        <v>0</v>
      </c>
      <c r="AH1459" s="23">
        <f t="shared" si="3062"/>
        <v>0</v>
      </c>
      <c r="AI1459" s="23">
        <f t="shared" si="3062"/>
        <v>0</v>
      </c>
      <c r="AJ1459" s="23">
        <f t="shared" si="3062"/>
        <v>0</v>
      </c>
      <c r="AK1459" s="23">
        <f t="shared" si="3062"/>
        <v>0</v>
      </c>
      <c r="AL1459" s="23">
        <f t="shared" si="3062"/>
        <v>0</v>
      </c>
      <c r="AM1459" s="23">
        <f t="shared" si="3062"/>
        <v>0</v>
      </c>
      <c r="AN1459" s="23">
        <f t="shared" si="3062"/>
        <v>0</v>
      </c>
      <c r="AO1459" s="23">
        <f t="shared" si="2974"/>
        <v>525.70000000000005</v>
      </c>
      <c r="AP1459" s="23">
        <f t="shared" si="2975"/>
        <v>278.8</v>
      </c>
      <c r="AQ1459" s="23">
        <f t="shared" si="2976"/>
        <v>127</v>
      </c>
      <c r="AR1459" s="23">
        <f t="shared" si="3062"/>
        <v>0</v>
      </c>
      <c r="AS1459" s="23">
        <f t="shared" si="3061"/>
        <v>525.70000000000005</v>
      </c>
      <c r="AT1459" s="23">
        <f t="shared" si="3062"/>
        <v>0</v>
      </c>
    </row>
    <row r="1460" spans="1:47" ht="31" x14ac:dyDescent="0.35">
      <c r="A1460" s="13" t="s">
        <v>433</v>
      </c>
      <c r="B1460" s="13" t="s">
        <v>108</v>
      </c>
      <c r="C1460" s="13" t="s">
        <v>137</v>
      </c>
      <c r="D1460" s="13" t="s">
        <v>34</v>
      </c>
      <c r="E1460" s="13"/>
      <c r="F1460" s="15" t="s">
        <v>47</v>
      </c>
      <c r="G1460" s="21">
        <f>G1461</f>
        <v>525.70000000000005</v>
      </c>
      <c r="H1460" s="21">
        <f t="shared" si="3062"/>
        <v>278.8</v>
      </c>
      <c r="I1460" s="21">
        <f t="shared" si="3062"/>
        <v>127</v>
      </c>
      <c r="J1460" s="21">
        <f t="shared" si="3062"/>
        <v>0</v>
      </c>
      <c r="K1460" s="21">
        <f t="shared" si="3062"/>
        <v>0</v>
      </c>
      <c r="L1460" s="21">
        <f t="shared" si="3062"/>
        <v>0</v>
      </c>
      <c r="M1460" s="21">
        <f t="shared" si="3063"/>
        <v>525.70000000000005</v>
      </c>
      <c r="N1460" s="21">
        <f t="shared" si="3064"/>
        <v>278.8</v>
      </c>
      <c r="O1460" s="21">
        <f t="shared" si="3065"/>
        <v>127</v>
      </c>
      <c r="P1460" s="24">
        <f t="shared" si="3062"/>
        <v>0</v>
      </c>
      <c r="Q1460" s="24">
        <f t="shared" si="3062"/>
        <v>0</v>
      </c>
      <c r="R1460" s="24">
        <f t="shared" si="3062"/>
        <v>0</v>
      </c>
      <c r="S1460" s="24">
        <f t="shared" si="3062"/>
        <v>0</v>
      </c>
      <c r="T1460" s="24">
        <f t="shared" si="3062"/>
        <v>0</v>
      </c>
      <c r="U1460" s="24">
        <f t="shared" si="3062"/>
        <v>0</v>
      </c>
      <c r="V1460" s="24">
        <f t="shared" si="3062"/>
        <v>0</v>
      </c>
      <c r="W1460" s="24">
        <f t="shared" si="3062"/>
        <v>0</v>
      </c>
      <c r="X1460" s="24">
        <f t="shared" si="3062"/>
        <v>0</v>
      </c>
      <c r="Y1460" s="24">
        <f t="shared" si="3062"/>
        <v>0</v>
      </c>
      <c r="Z1460" s="24">
        <f t="shared" si="2894"/>
        <v>525.70000000000005</v>
      </c>
      <c r="AA1460" s="24">
        <f t="shared" si="2895"/>
        <v>278.8</v>
      </c>
      <c r="AB1460" s="24">
        <f t="shared" si="2896"/>
        <v>127</v>
      </c>
      <c r="AC1460" s="24">
        <f t="shared" si="3062"/>
        <v>0</v>
      </c>
      <c r="AD1460" s="24">
        <f t="shared" si="3062"/>
        <v>0</v>
      </c>
      <c r="AE1460" s="24">
        <f t="shared" si="3062"/>
        <v>0</v>
      </c>
      <c r="AF1460" s="24">
        <f t="shared" si="3062"/>
        <v>0</v>
      </c>
      <c r="AG1460" s="24">
        <f t="shared" si="3062"/>
        <v>0</v>
      </c>
      <c r="AH1460" s="24">
        <f t="shared" si="3062"/>
        <v>0</v>
      </c>
      <c r="AI1460" s="24">
        <f t="shared" si="3062"/>
        <v>0</v>
      </c>
      <c r="AJ1460" s="24">
        <f t="shared" si="3062"/>
        <v>0</v>
      </c>
      <c r="AK1460" s="24">
        <f t="shared" si="3062"/>
        <v>0</v>
      </c>
      <c r="AL1460" s="24">
        <f t="shared" si="3062"/>
        <v>0</v>
      </c>
      <c r="AM1460" s="24">
        <f t="shared" si="3062"/>
        <v>0</v>
      </c>
      <c r="AN1460" s="24">
        <f t="shared" si="3062"/>
        <v>0</v>
      </c>
      <c r="AO1460" s="24">
        <f t="shared" si="2974"/>
        <v>525.70000000000005</v>
      </c>
      <c r="AP1460" s="24">
        <f t="shared" si="2975"/>
        <v>278.8</v>
      </c>
      <c r="AQ1460" s="24">
        <f t="shared" si="2976"/>
        <v>127</v>
      </c>
      <c r="AR1460" s="24">
        <f t="shared" si="3062"/>
        <v>0</v>
      </c>
      <c r="AS1460" s="24">
        <f t="shared" si="3061"/>
        <v>525.70000000000005</v>
      </c>
      <c r="AT1460" s="24">
        <f t="shared" si="3062"/>
        <v>0</v>
      </c>
      <c r="AU1460" s="6"/>
    </row>
    <row r="1461" spans="1:47" x14ac:dyDescent="0.35">
      <c r="A1461" s="13" t="s">
        <v>433</v>
      </c>
      <c r="B1461" s="13" t="s">
        <v>108</v>
      </c>
      <c r="C1461" s="13" t="s">
        <v>137</v>
      </c>
      <c r="D1461" s="13" t="s">
        <v>35</v>
      </c>
      <c r="E1461" s="13"/>
      <c r="F1461" s="15" t="s">
        <v>48</v>
      </c>
      <c r="G1461" s="21">
        <f>G1462</f>
        <v>525.70000000000005</v>
      </c>
      <c r="H1461" s="21">
        <f t="shared" si="3062"/>
        <v>278.8</v>
      </c>
      <c r="I1461" s="21">
        <f t="shared" si="3062"/>
        <v>127</v>
      </c>
      <c r="J1461" s="21">
        <f t="shared" si="3062"/>
        <v>0</v>
      </c>
      <c r="K1461" s="21">
        <f t="shared" si="3062"/>
        <v>0</v>
      </c>
      <c r="L1461" s="21">
        <f t="shared" si="3062"/>
        <v>0</v>
      </c>
      <c r="M1461" s="21">
        <f t="shared" si="3063"/>
        <v>525.70000000000005</v>
      </c>
      <c r="N1461" s="21">
        <f t="shared" si="3064"/>
        <v>278.8</v>
      </c>
      <c r="O1461" s="21">
        <f t="shared" si="3065"/>
        <v>127</v>
      </c>
      <c r="P1461" s="24">
        <f t="shared" si="3062"/>
        <v>0</v>
      </c>
      <c r="Q1461" s="24">
        <f t="shared" si="3062"/>
        <v>0</v>
      </c>
      <c r="R1461" s="24">
        <f t="shared" si="3062"/>
        <v>0</v>
      </c>
      <c r="S1461" s="24">
        <f t="shared" si="3062"/>
        <v>0</v>
      </c>
      <c r="T1461" s="24">
        <f t="shared" si="3062"/>
        <v>0</v>
      </c>
      <c r="U1461" s="24">
        <f t="shared" si="3062"/>
        <v>0</v>
      </c>
      <c r="V1461" s="24">
        <f t="shared" si="3062"/>
        <v>0</v>
      </c>
      <c r="W1461" s="24">
        <f t="shared" si="3062"/>
        <v>0</v>
      </c>
      <c r="X1461" s="24">
        <f t="shared" si="3062"/>
        <v>0</v>
      </c>
      <c r="Y1461" s="24">
        <f t="shared" si="3062"/>
        <v>0</v>
      </c>
      <c r="Z1461" s="24">
        <f t="shared" si="2894"/>
        <v>525.70000000000005</v>
      </c>
      <c r="AA1461" s="24">
        <f t="shared" si="2895"/>
        <v>278.8</v>
      </c>
      <c r="AB1461" s="24">
        <f t="shared" si="2896"/>
        <v>127</v>
      </c>
      <c r="AC1461" s="24">
        <f t="shared" si="3062"/>
        <v>0</v>
      </c>
      <c r="AD1461" s="24">
        <f t="shared" si="3062"/>
        <v>0</v>
      </c>
      <c r="AE1461" s="24">
        <f t="shared" si="3062"/>
        <v>0</v>
      </c>
      <c r="AF1461" s="24">
        <f t="shared" si="3062"/>
        <v>0</v>
      </c>
      <c r="AG1461" s="24">
        <f t="shared" si="3062"/>
        <v>0</v>
      </c>
      <c r="AH1461" s="24">
        <f t="shared" si="3062"/>
        <v>0</v>
      </c>
      <c r="AI1461" s="24">
        <f t="shared" si="3062"/>
        <v>0</v>
      </c>
      <c r="AJ1461" s="24">
        <f t="shared" si="3062"/>
        <v>0</v>
      </c>
      <c r="AK1461" s="24">
        <f t="shared" si="3062"/>
        <v>0</v>
      </c>
      <c r="AL1461" s="24">
        <f t="shared" si="3062"/>
        <v>0</v>
      </c>
      <c r="AM1461" s="24">
        <f t="shared" si="3062"/>
        <v>0</v>
      </c>
      <c r="AN1461" s="24">
        <f t="shared" si="3062"/>
        <v>0</v>
      </c>
      <c r="AO1461" s="24">
        <f t="shared" si="2974"/>
        <v>525.70000000000005</v>
      </c>
      <c r="AP1461" s="24">
        <f t="shared" si="2975"/>
        <v>278.8</v>
      </c>
      <c r="AQ1461" s="24">
        <f t="shared" si="2976"/>
        <v>127</v>
      </c>
      <c r="AR1461" s="24">
        <f t="shared" si="3062"/>
        <v>0</v>
      </c>
      <c r="AS1461" s="24">
        <f t="shared" si="3061"/>
        <v>525.70000000000005</v>
      </c>
      <c r="AT1461" s="24">
        <f t="shared" si="3062"/>
        <v>0</v>
      </c>
      <c r="AU1461" s="6"/>
    </row>
    <row r="1462" spans="1:47" ht="46.5" x14ac:dyDescent="0.35">
      <c r="A1462" s="13" t="s">
        <v>433</v>
      </c>
      <c r="B1462" s="13" t="s">
        <v>108</v>
      </c>
      <c r="C1462" s="13" t="s">
        <v>137</v>
      </c>
      <c r="D1462" s="13" t="s">
        <v>326</v>
      </c>
      <c r="E1462" s="13"/>
      <c r="F1462" s="15" t="s">
        <v>430</v>
      </c>
      <c r="G1462" s="21">
        <f>G1463</f>
        <v>525.70000000000005</v>
      </c>
      <c r="H1462" s="21">
        <f t="shared" si="3062"/>
        <v>278.8</v>
      </c>
      <c r="I1462" s="21">
        <f t="shared" si="3062"/>
        <v>127</v>
      </c>
      <c r="J1462" s="21">
        <f t="shared" si="3062"/>
        <v>0</v>
      </c>
      <c r="K1462" s="21">
        <f t="shared" si="3062"/>
        <v>0</v>
      </c>
      <c r="L1462" s="21">
        <f t="shared" si="3062"/>
        <v>0</v>
      </c>
      <c r="M1462" s="21">
        <f t="shared" si="3063"/>
        <v>525.70000000000005</v>
      </c>
      <c r="N1462" s="21">
        <f t="shared" si="3064"/>
        <v>278.8</v>
      </c>
      <c r="O1462" s="21">
        <f t="shared" si="3065"/>
        <v>127</v>
      </c>
      <c r="P1462" s="24">
        <f t="shared" si="3062"/>
        <v>0</v>
      </c>
      <c r="Q1462" s="24">
        <f t="shared" si="3062"/>
        <v>0</v>
      </c>
      <c r="R1462" s="24">
        <f t="shared" si="3062"/>
        <v>0</v>
      </c>
      <c r="S1462" s="24">
        <f t="shared" si="3062"/>
        <v>0</v>
      </c>
      <c r="T1462" s="24">
        <f t="shared" si="3062"/>
        <v>0</v>
      </c>
      <c r="U1462" s="24">
        <f t="shared" si="3062"/>
        <v>0</v>
      </c>
      <c r="V1462" s="24">
        <f t="shared" si="3062"/>
        <v>0</v>
      </c>
      <c r="W1462" s="24">
        <f t="shared" si="3062"/>
        <v>0</v>
      </c>
      <c r="X1462" s="24">
        <f t="shared" si="3062"/>
        <v>0</v>
      </c>
      <c r="Y1462" s="24">
        <f t="shared" si="3062"/>
        <v>0</v>
      </c>
      <c r="Z1462" s="24">
        <f t="shared" si="2894"/>
        <v>525.70000000000005</v>
      </c>
      <c r="AA1462" s="24">
        <f t="shared" si="2895"/>
        <v>278.8</v>
      </c>
      <c r="AB1462" s="24">
        <f t="shared" si="2896"/>
        <v>127</v>
      </c>
      <c r="AC1462" s="24">
        <f t="shared" si="3062"/>
        <v>0</v>
      </c>
      <c r="AD1462" s="24">
        <f t="shared" si="3062"/>
        <v>0</v>
      </c>
      <c r="AE1462" s="24">
        <f t="shared" si="3062"/>
        <v>0</v>
      </c>
      <c r="AF1462" s="24">
        <f t="shared" si="3062"/>
        <v>0</v>
      </c>
      <c r="AG1462" s="24">
        <f t="shared" si="3062"/>
        <v>0</v>
      </c>
      <c r="AH1462" s="24">
        <f t="shared" si="3062"/>
        <v>0</v>
      </c>
      <c r="AI1462" s="24">
        <f t="shared" si="3062"/>
        <v>0</v>
      </c>
      <c r="AJ1462" s="24">
        <f t="shared" si="3062"/>
        <v>0</v>
      </c>
      <c r="AK1462" s="24">
        <f t="shared" si="3062"/>
        <v>0</v>
      </c>
      <c r="AL1462" s="24">
        <f t="shared" si="3062"/>
        <v>0</v>
      </c>
      <c r="AM1462" s="24">
        <f t="shared" si="3062"/>
        <v>0</v>
      </c>
      <c r="AN1462" s="24">
        <f t="shared" si="3062"/>
        <v>0</v>
      </c>
      <c r="AO1462" s="24">
        <f t="shared" si="2974"/>
        <v>525.70000000000005</v>
      </c>
      <c r="AP1462" s="24">
        <f t="shared" si="2975"/>
        <v>278.8</v>
      </c>
      <c r="AQ1462" s="24">
        <f t="shared" si="2976"/>
        <v>127</v>
      </c>
      <c r="AR1462" s="24">
        <f t="shared" si="3062"/>
        <v>0</v>
      </c>
      <c r="AS1462" s="24">
        <f t="shared" si="3061"/>
        <v>525.70000000000005</v>
      </c>
      <c r="AT1462" s="24">
        <f t="shared" si="3062"/>
        <v>0</v>
      </c>
    </row>
    <row r="1463" spans="1:47" ht="31" x14ac:dyDescent="0.35">
      <c r="A1463" s="13" t="s">
        <v>433</v>
      </c>
      <c r="B1463" s="13" t="s">
        <v>108</v>
      </c>
      <c r="C1463" s="13" t="s">
        <v>137</v>
      </c>
      <c r="D1463" s="13" t="s">
        <v>326</v>
      </c>
      <c r="E1463" s="13" t="s">
        <v>7</v>
      </c>
      <c r="F1463" s="15" t="s">
        <v>385</v>
      </c>
      <c r="G1463" s="21">
        <f>G1464</f>
        <v>525.70000000000005</v>
      </c>
      <c r="H1463" s="21">
        <f t="shared" si="3062"/>
        <v>278.8</v>
      </c>
      <c r="I1463" s="21">
        <f t="shared" si="3062"/>
        <v>127</v>
      </c>
      <c r="J1463" s="21">
        <f t="shared" si="3062"/>
        <v>0</v>
      </c>
      <c r="K1463" s="21">
        <f t="shared" si="3062"/>
        <v>0</v>
      </c>
      <c r="L1463" s="21">
        <f t="shared" si="3062"/>
        <v>0</v>
      </c>
      <c r="M1463" s="21">
        <f t="shared" si="3063"/>
        <v>525.70000000000005</v>
      </c>
      <c r="N1463" s="21">
        <f t="shared" si="3064"/>
        <v>278.8</v>
      </c>
      <c r="O1463" s="21">
        <f t="shared" si="3065"/>
        <v>127</v>
      </c>
      <c r="P1463" s="24">
        <f t="shared" si="3062"/>
        <v>0</v>
      </c>
      <c r="Q1463" s="24">
        <f t="shared" si="3062"/>
        <v>0</v>
      </c>
      <c r="R1463" s="24">
        <f t="shared" si="3062"/>
        <v>0</v>
      </c>
      <c r="S1463" s="24">
        <f t="shared" si="3062"/>
        <v>0</v>
      </c>
      <c r="T1463" s="24">
        <f t="shared" si="3062"/>
        <v>0</v>
      </c>
      <c r="U1463" s="24">
        <f t="shared" si="3062"/>
        <v>0</v>
      </c>
      <c r="V1463" s="24">
        <f t="shared" si="3062"/>
        <v>0</v>
      </c>
      <c r="W1463" s="24">
        <f t="shared" si="3062"/>
        <v>0</v>
      </c>
      <c r="X1463" s="24">
        <f t="shared" si="3062"/>
        <v>0</v>
      </c>
      <c r="Y1463" s="24">
        <f t="shared" si="3062"/>
        <v>0</v>
      </c>
      <c r="Z1463" s="24">
        <f t="shared" ref="Z1463:Z1531" si="3066">M1463+P1463+Q1463+R1463+S1463</f>
        <v>525.70000000000005</v>
      </c>
      <c r="AA1463" s="24">
        <f t="shared" ref="AA1463:AA1531" si="3067">N1463+T1463+U1463+V1463</f>
        <v>278.8</v>
      </c>
      <c r="AB1463" s="24">
        <f t="shared" ref="AB1463:AB1531" si="3068">O1463+W1463+X1463+Y1463</f>
        <v>127</v>
      </c>
      <c r="AC1463" s="24">
        <f t="shared" si="3062"/>
        <v>0</v>
      </c>
      <c r="AD1463" s="24">
        <f t="shared" si="3062"/>
        <v>0</v>
      </c>
      <c r="AE1463" s="24">
        <f t="shared" si="3062"/>
        <v>0</v>
      </c>
      <c r="AF1463" s="24">
        <f t="shared" si="3062"/>
        <v>0</v>
      </c>
      <c r="AG1463" s="24">
        <f t="shared" si="3062"/>
        <v>0</v>
      </c>
      <c r="AH1463" s="24">
        <f t="shared" si="3062"/>
        <v>0</v>
      </c>
      <c r="AI1463" s="24">
        <f t="shared" si="3062"/>
        <v>0</v>
      </c>
      <c r="AJ1463" s="24">
        <f t="shared" si="3062"/>
        <v>0</v>
      </c>
      <c r="AK1463" s="24">
        <f t="shared" si="3062"/>
        <v>0</v>
      </c>
      <c r="AL1463" s="24">
        <f t="shared" si="3062"/>
        <v>0</v>
      </c>
      <c r="AM1463" s="24">
        <f t="shared" si="3062"/>
        <v>0</v>
      </c>
      <c r="AN1463" s="24">
        <f t="shared" si="3062"/>
        <v>0</v>
      </c>
      <c r="AO1463" s="24">
        <f t="shared" si="2974"/>
        <v>525.70000000000005</v>
      </c>
      <c r="AP1463" s="24">
        <f t="shared" si="2975"/>
        <v>278.8</v>
      </c>
      <c r="AQ1463" s="24">
        <f t="shared" si="2976"/>
        <v>127</v>
      </c>
      <c r="AR1463" s="24">
        <f t="shared" si="3062"/>
        <v>0</v>
      </c>
      <c r="AS1463" s="24">
        <f t="shared" si="3061"/>
        <v>525.70000000000005</v>
      </c>
      <c r="AT1463" s="24">
        <f t="shared" si="3062"/>
        <v>0</v>
      </c>
    </row>
    <row r="1464" spans="1:47" ht="31" x14ac:dyDescent="0.35">
      <c r="A1464" s="13" t="s">
        <v>433</v>
      </c>
      <c r="B1464" s="13" t="s">
        <v>108</v>
      </c>
      <c r="C1464" s="13" t="s">
        <v>137</v>
      </c>
      <c r="D1464" s="13" t="s">
        <v>326</v>
      </c>
      <c r="E1464" s="13">
        <v>240</v>
      </c>
      <c r="F1464" s="15" t="s">
        <v>374</v>
      </c>
      <c r="G1464" s="21">
        <v>525.70000000000005</v>
      </c>
      <c r="H1464" s="21">
        <v>278.8</v>
      </c>
      <c r="I1464" s="21">
        <v>127</v>
      </c>
      <c r="J1464" s="21"/>
      <c r="K1464" s="21"/>
      <c r="L1464" s="21"/>
      <c r="M1464" s="21">
        <f t="shared" si="3063"/>
        <v>525.70000000000005</v>
      </c>
      <c r="N1464" s="21">
        <f t="shared" si="3064"/>
        <v>278.8</v>
      </c>
      <c r="O1464" s="21">
        <f t="shared" si="3065"/>
        <v>127</v>
      </c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>
        <f t="shared" si="3066"/>
        <v>525.70000000000005</v>
      </c>
      <c r="AA1464" s="24">
        <f t="shared" si="3067"/>
        <v>278.8</v>
      </c>
      <c r="AB1464" s="24">
        <f t="shared" si="3068"/>
        <v>127</v>
      </c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>
        <f t="shared" si="2974"/>
        <v>525.70000000000005</v>
      </c>
      <c r="AP1464" s="24">
        <f t="shared" si="2975"/>
        <v>278.8</v>
      </c>
      <c r="AQ1464" s="24">
        <f t="shared" si="2976"/>
        <v>127</v>
      </c>
      <c r="AR1464" s="24"/>
      <c r="AS1464" s="24">
        <f t="shared" si="3061"/>
        <v>525.70000000000005</v>
      </c>
      <c r="AT1464" s="24"/>
    </row>
    <row r="1465" spans="1:47" ht="31" x14ac:dyDescent="0.35">
      <c r="A1465" s="18" t="s">
        <v>433</v>
      </c>
      <c r="B1465" s="18" t="s">
        <v>108</v>
      </c>
      <c r="C1465" s="18" t="s">
        <v>327</v>
      </c>
      <c r="D1465" s="18"/>
      <c r="E1465" s="18"/>
      <c r="F1465" s="11" t="s">
        <v>397</v>
      </c>
      <c r="G1465" s="20">
        <f>G1466+G1471</f>
        <v>826.4</v>
      </c>
      <c r="H1465" s="20">
        <f t="shared" ref="H1465:L1465" si="3069">H1466+H1471</f>
        <v>925.5</v>
      </c>
      <c r="I1465" s="20">
        <f t="shared" si="3069"/>
        <v>754.5</v>
      </c>
      <c r="J1465" s="20">
        <f t="shared" si="3069"/>
        <v>0</v>
      </c>
      <c r="K1465" s="20">
        <f t="shared" si="3069"/>
        <v>0</v>
      </c>
      <c r="L1465" s="20">
        <f t="shared" si="3069"/>
        <v>0</v>
      </c>
      <c r="M1465" s="21">
        <f t="shared" si="3063"/>
        <v>826.4</v>
      </c>
      <c r="N1465" s="21">
        <f t="shared" si="3064"/>
        <v>925.5</v>
      </c>
      <c r="O1465" s="21">
        <f t="shared" si="3065"/>
        <v>754.5</v>
      </c>
      <c r="P1465" s="23">
        <f t="shared" ref="P1465:Q1465" si="3070">P1466+P1471</f>
        <v>0</v>
      </c>
      <c r="Q1465" s="23">
        <f t="shared" si="3070"/>
        <v>0</v>
      </c>
      <c r="R1465" s="23">
        <f t="shared" ref="R1465:T1465" si="3071">R1466+R1471</f>
        <v>0</v>
      </c>
      <c r="S1465" s="23">
        <f t="shared" si="3071"/>
        <v>0</v>
      </c>
      <c r="T1465" s="23">
        <f t="shared" si="3071"/>
        <v>0</v>
      </c>
      <c r="U1465" s="23">
        <f t="shared" ref="U1465:W1465" si="3072">U1466+U1471</f>
        <v>0</v>
      </c>
      <c r="V1465" s="23">
        <f t="shared" si="3072"/>
        <v>0</v>
      </c>
      <c r="W1465" s="23">
        <f t="shared" si="3072"/>
        <v>0</v>
      </c>
      <c r="X1465" s="23">
        <f t="shared" ref="X1465:Y1465" si="3073">X1466+X1471</f>
        <v>0</v>
      </c>
      <c r="Y1465" s="23">
        <f t="shared" si="3073"/>
        <v>0</v>
      </c>
      <c r="Z1465" s="23">
        <f t="shared" si="3066"/>
        <v>826.4</v>
      </c>
      <c r="AA1465" s="23">
        <f t="shared" si="3067"/>
        <v>925.5</v>
      </c>
      <c r="AB1465" s="23">
        <f t="shared" si="3068"/>
        <v>754.5</v>
      </c>
      <c r="AC1465" s="23">
        <f t="shared" ref="AC1465:AL1465" si="3074">AC1466+AC1471</f>
        <v>0</v>
      </c>
      <c r="AD1465" s="23">
        <f t="shared" si="3074"/>
        <v>0</v>
      </c>
      <c r="AE1465" s="23">
        <f t="shared" ref="AE1465" si="3075">AE1466+AE1471</f>
        <v>0</v>
      </c>
      <c r="AF1465" s="23">
        <f t="shared" si="3074"/>
        <v>0</v>
      </c>
      <c r="AG1465" s="23">
        <f t="shared" si="3074"/>
        <v>0</v>
      </c>
      <c r="AH1465" s="23">
        <f t="shared" si="3074"/>
        <v>0</v>
      </c>
      <c r="AI1465" s="23">
        <f t="shared" ref="AI1465" si="3076">AI1466+AI1471</f>
        <v>0</v>
      </c>
      <c r="AJ1465" s="23">
        <f t="shared" si="3074"/>
        <v>0</v>
      </c>
      <c r="AK1465" s="23">
        <f t="shared" si="3074"/>
        <v>0</v>
      </c>
      <c r="AL1465" s="23">
        <f t="shared" si="3074"/>
        <v>0</v>
      </c>
      <c r="AM1465" s="23">
        <f t="shared" ref="AM1465:AT1465" si="3077">AM1466+AM1471</f>
        <v>0</v>
      </c>
      <c r="AN1465" s="23">
        <f t="shared" si="3077"/>
        <v>0</v>
      </c>
      <c r="AO1465" s="23">
        <f t="shared" si="2974"/>
        <v>826.4</v>
      </c>
      <c r="AP1465" s="23">
        <f t="shared" si="2975"/>
        <v>925.5</v>
      </c>
      <c r="AQ1465" s="23">
        <f t="shared" si="2976"/>
        <v>754.5</v>
      </c>
      <c r="AR1465" s="23">
        <f t="shared" ref="AR1465" si="3078">AR1466+AR1471</f>
        <v>0</v>
      </c>
      <c r="AS1465" s="23">
        <f t="shared" si="3061"/>
        <v>826.4</v>
      </c>
      <c r="AT1465" s="23">
        <f t="shared" si="3077"/>
        <v>0</v>
      </c>
    </row>
    <row r="1466" spans="1:47" ht="31" x14ac:dyDescent="0.35">
      <c r="A1466" s="13" t="s">
        <v>433</v>
      </c>
      <c r="B1466" s="13" t="s">
        <v>108</v>
      </c>
      <c r="C1466" s="13" t="s">
        <v>327</v>
      </c>
      <c r="D1466" s="13" t="s">
        <v>199</v>
      </c>
      <c r="E1466" s="13"/>
      <c r="F1466" s="15" t="s">
        <v>835</v>
      </c>
      <c r="G1466" s="21">
        <f>G1467</f>
        <v>200</v>
      </c>
      <c r="H1466" s="21">
        <f t="shared" ref="H1466:AT1469" si="3079">H1467</f>
        <v>200</v>
      </c>
      <c r="I1466" s="21">
        <f t="shared" si="3079"/>
        <v>200</v>
      </c>
      <c r="J1466" s="21">
        <f t="shared" si="3079"/>
        <v>0</v>
      </c>
      <c r="K1466" s="21">
        <f t="shared" si="3079"/>
        <v>0</v>
      </c>
      <c r="L1466" s="21">
        <f t="shared" si="3079"/>
        <v>0</v>
      </c>
      <c r="M1466" s="21">
        <f t="shared" si="3063"/>
        <v>200</v>
      </c>
      <c r="N1466" s="21">
        <f t="shared" si="3064"/>
        <v>200</v>
      </c>
      <c r="O1466" s="21">
        <f t="shared" si="3065"/>
        <v>200</v>
      </c>
      <c r="P1466" s="24">
        <f t="shared" si="3079"/>
        <v>0</v>
      </c>
      <c r="Q1466" s="24">
        <f t="shared" si="3079"/>
        <v>0</v>
      </c>
      <c r="R1466" s="24">
        <f t="shared" si="3079"/>
        <v>0</v>
      </c>
      <c r="S1466" s="24">
        <f t="shared" si="3079"/>
        <v>0</v>
      </c>
      <c r="T1466" s="24">
        <f t="shared" si="3079"/>
        <v>0</v>
      </c>
      <c r="U1466" s="24">
        <f t="shared" si="3079"/>
        <v>0</v>
      </c>
      <c r="V1466" s="24">
        <f t="shared" si="3079"/>
        <v>0</v>
      </c>
      <c r="W1466" s="24">
        <f t="shared" si="3079"/>
        <v>0</v>
      </c>
      <c r="X1466" s="24">
        <f t="shared" si="3079"/>
        <v>0</v>
      </c>
      <c r="Y1466" s="24">
        <f t="shared" si="3079"/>
        <v>0</v>
      </c>
      <c r="Z1466" s="24">
        <f t="shared" si="3066"/>
        <v>200</v>
      </c>
      <c r="AA1466" s="24">
        <f t="shared" si="3067"/>
        <v>200</v>
      </c>
      <c r="AB1466" s="24">
        <f t="shared" si="3068"/>
        <v>200</v>
      </c>
      <c r="AC1466" s="24">
        <f t="shared" si="3079"/>
        <v>0</v>
      </c>
      <c r="AD1466" s="24">
        <f t="shared" si="3079"/>
        <v>0</v>
      </c>
      <c r="AE1466" s="24">
        <f t="shared" si="3079"/>
        <v>0</v>
      </c>
      <c r="AF1466" s="24">
        <f t="shared" si="3079"/>
        <v>0</v>
      </c>
      <c r="AG1466" s="24">
        <f t="shared" si="3079"/>
        <v>0</v>
      </c>
      <c r="AH1466" s="24">
        <f t="shared" si="3079"/>
        <v>0</v>
      </c>
      <c r="AI1466" s="24">
        <f t="shared" si="3079"/>
        <v>0</v>
      </c>
      <c r="AJ1466" s="24">
        <f t="shared" si="3079"/>
        <v>0</v>
      </c>
      <c r="AK1466" s="24">
        <f t="shared" si="3079"/>
        <v>0</v>
      </c>
      <c r="AL1466" s="24">
        <f t="shared" si="3079"/>
        <v>0</v>
      </c>
      <c r="AM1466" s="24">
        <f t="shared" si="3079"/>
        <v>0</v>
      </c>
      <c r="AN1466" s="24">
        <f t="shared" si="3079"/>
        <v>0</v>
      </c>
      <c r="AO1466" s="24">
        <f t="shared" si="2974"/>
        <v>200</v>
      </c>
      <c r="AP1466" s="24">
        <f t="shared" si="2975"/>
        <v>200</v>
      </c>
      <c r="AQ1466" s="24">
        <f t="shared" si="2976"/>
        <v>200</v>
      </c>
      <c r="AR1466" s="24">
        <f t="shared" si="3079"/>
        <v>0</v>
      </c>
      <c r="AS1466" s="24">
        <f t="shared" si="3061"/>
        <v>200</v>
      </c>
      <c r="AT1466" s="24">
        <f t="shared" si="3079"/>
        <v>0</v>
      </c>
      <c r="AU1466" s="6"/>
    </row>
    <row r="1467" spans="1:47" ht="46.5" x14ac:dyDescent="0.35">
      <c r="A1467" s="13" t="s">
        <v>433</v>
      </c>
      <c r="B1467" s="13" t="s">
        <v>108</v>
      </c>
      <c r="C1467" s="13" t="s">
        <v>327</v>
      </c>
      <c r="D1467" s="13" t="s">
        <v>200</v>
      </c>
      <c r="E1467" s="13"/>
      <c r="F1467" s="15" t="s">
        <v>836</v>
      </c>
      <c r="G1467" s="21">
        <f>G1468</f>
        <v>200</v>
      </c>
      <c r="H1467" s="21">
        <f t="shared" si="3079"/>
        <v>200</v>
      </c>
      <c r="I1467" s="21">
        <f t="shared" si="3079"/>
        <v>200</v>
      </c>
      <c r="J1467" s="21">
        <f t="shared" si="3079"/>
        <v>0</v>
      </c>
      <c r="K1467" s="21">
        <f t="shared" si="3079"/>
        <v>0</v>
      </c>
      <c r="L1467" s="21">
        <f t="shared" si="3079"/>
        <v>0</v>
      </c>
      <c r="M1467" s="21">
        <f t="shared" si="3063"/>
        <v>200</v>
      </c>
      <c r="N1467" s="21">
        <f t="shared" si="3064"/>
        <v>200</v>
      </c>
      <c r="O1467" s="21">
        <f t="shared" si="3065"/>
        <v>200</v>
      </c>
      <c r="P1467" s="24">
        <f t="shared" si="3079"/>
        <v>0</v>
      </c>
      <c r="Q1467" s="24">
        <f t="shared" si="3079"/>
        <v>0</v>
      </c>
      <c r="R1467" s="24">
        <f t="shared" si="3079"/>
        <v>0</v>
      </c>
      <c r="S1467" s="24">
        <f t="shared" si="3079"/>
        <v>0</v>
      </c>
      <c r="T1467" s="24">
        <f t="shared" si="3079"/>
        <v>0</v>
      </c>
      <c r="U1467" s="24">
        <f t="shared" si="3079"/>
        <v>0</v>
      </c>
      <c r="V1467" s="24">
        <f t="shared" si="3079"/>
        <v>0</v>
      </c>
      <c r="W1467" s="24">
        <f t="shared" si="3079"/>
        <v>0</v>
      </c>
      <c r="X1467" s="24">
        <f t="shared" si="3079"/>
        <v>0</v>
      </c>
      <c r="Y1467" s="24">
        <f t="shared" si="3079"/>
        <v>0</v>
      </c>
      <c r="Z1467" s="24">
        <f t="shared" si="3066"/>
        <v>200</v>
      </c>
      <c r="AA1467" s="24">
        <f t="shared" si="3067"/>
        <v>200</v>
      </c>
      <c r="AB1467" s="24">
        <f t="shared" si="3068"/>
        <v>200</v>
      </c>
      <c r="AC1467" s="24">
        <f t="shared" si="3079"/>
        <v>0</v>
      </c>
      <c r="AD1467" s="24">
        <f t="shared" si="3079"/>
        <v>0</v>
      </c>
      <c r="AE1467" s="24">
        <f t="shared" si="3079"/>
        <v>0</v>
      </c>
      <c r="AF1467" s="24">
        <f t="shared" si="3079"/>
        <v>0</v>
      </c>
      <c r="AG1467" s="24">
        <f t="shared" si="3079"/>
        <v>0</v>
      </c>
      <c r="AH1467" s="24">
        <f t="shared" si="3079"/>
        <v>0</v>
      </c>
      <c r="AI1467" s="24">
        <f t="shared" si="3079"/>
        <v>0</v>
      </c>
      <c r="AJ1467" s="24">
        <f t="shared" si="3079"/>
        <v>0</v>
      </c>
      <c r="AK1467" s="24">
        <f t="shared" si="3079"/>
        <v>0</v>
      </c>
      <c r="AL1467" s="24">
        <f t="shared" si="3079"/>
        <v>0</v>
      </c>
      <c r="AM1467" s="24">
        <f t="shared" si="3079"/>
        <v>0</v>
      </c>
      <c r="AN1467" s="24">
        <f t="shared" si="3079"/>
        <v>0</v>
      </c>
      <c r="AO1467" s="24">
        <f t="shared" si="2974"/>
        <v>200</v>
      </c>
      <c r="AP1467" s="24">
        <f t="shared" si="2975"/>
        <v>200</v>
      </c>
      <c r="AQ1467" s="24">
        <f t="shared" si="2976"/>
        <v>200</v>
      </c>
      <c r="AR1467" s="24">
        <f t="shared" si="3079"/>
        <v>0</v>
      </c>
      <c r="AS1467" s="24">
        <f t="shared" si="3061"/>
        <v>200</v>
      </c>
      <c r="AT1467" s="24">
        <f t="shared" si="3079"/>
        <v>0</v>
      </c>
      <c r="AU1467" s="6"/>
    </row>
    <row r="1468" spans="1:47" ht="31" x14ac:dyDescent="0.35">
      <c r="A1468" s="13" t="s">
        <v>433</v>
      </c>
      <c r="B1468" s="13" t="s">
        <v>108</v>
      </c>
      <c r="C1468" s="13" t="s">
        <v>327</v>
      </c>
      <c r="D1468" s="13" t="s">
        <v>181</v>
      </c>
      <c r="E1468" s="13"/>
      <c r="F1468" s="15" t="s">
        <v>837</v>
      </c>
      <c r="G1468" s="21">
        <f>G1469</f>
        <v>200</v>
      </c>
      <c r="H1468" s="21">
        <f t="shared" si="3079"/>
        <v>200</v>
      </c>
      <c r="I1468" s="21">
        <f t="shared" si="3079"/>
        <v>200</v>
      </c>
      <c r="J1468" s="21">
        <f t="shared" si="3079"/>
        <v>0</v>
      </c>
      <c r="K1468" s="21">
        <f t="shared" si="3079"/>
        <v>0</v>
      </c>
      <c r="L1468" s="21">
        <f t="shared" si="3079"/>
        <v>0</v>
      </c>
      <c r="M1468" s="21">
        <f t="shared" si="3063"/>
        <v>200</v>
      </c>
      <c r="N1468" s="21">
        <f t="shared" si="3064"/>
        <v>200</v>
      </c>
      <c r="O1468" s="21">
        <f t="shared" si="3065"/>
        <v>200</v>
      </c>
      <c r="P1468" s="24">
        <f t="shared" si="3079"/>
        <v>0</v>
      </c>
      <c r="Q1468" s="24">
        <f t="shared" si="3079"/>
        <v>0</v>
      </c>
      <c r="R1468" s="24">
        <f t="shared" si="3079"/>
        <v>0</v>
      </c>
      <c r="S1468" s="24">
        <f t="shared" si="3079"/>
        <v>0</v>
      </c>
      <c r="T1468" s="24">
        <f t="shared" si="3079"/>
        <v>0</v>
      </c>
      <c r="U1468" s="24">
        <f t="shared" si="3079"/>
        <v>0</v>
      </c>
      <c r="V1468" s="24">
        <f t="shared" si="3079"/>
        <v>0</v>
      </c>
      <c r="W1468" s="24">
        <f t="shared" si="3079"/>
        <v>0</v>
      </c>
      <c r="X1468" s="24">
        <f t="shared" si="3079"/>
        <v>0</v>
      </c>
      <c r="Y1468" s="24">
        <f t="shared" si="3079"/>
        <v>0</v>
      </c>
      <c r="Z1468" s="24">
        <f t="shared" si="3066"/>
        <v>200</v>
      </c>
      <c r="AA1468" s="24">
        <f t="shared" si="3067"/>
        <v>200</v>
      </c>
      <c r="AB1468" s="24">
        <f t="shared" si="3068"/>
        <v>200</v>
      </c>
      <c r="AC1468" s="24">
        <f t="shared" si="3079"/>
        <v>0</v>
      </c>
      <c r="AD1468" s="24">
        <f t="shared" si="3079"/>
        <v>0</v>
      </c>
      <c r="AE1468" s="24">
        <f t="shared" si="3079"/>
        <v>0</v>
      </c>
      <c r="AF1468" s="24">
        <f t="shared" si="3079"/>
        <v>0</v>
      </c>
      <c r="AG1468" s="24">
        <f t="shared" si="3079"/>
        <v>0</v>
      </c>
      <c r="AH1468" s="24">
        <f t="shared" si="3079"/>
        <v>0</v>
      </c>
      <c r="AI1468" s="24">
        <f t="shared" si="3079"/>
        <v>0</v>
      </c>
      <c r="AJ1468" s="24">
        <f t="shared" si="3079"/>
        <v>0</v>
      </c>
      <c r="AK1468" s="24">
        <f t="shared" si="3079"/>
        <v>0</v>
      </c>
      <c r="AL1468" s="24">
        <f t="shared" si="3079"/>
        <v>0</v>
      </c>
      <c r="AM1468" s="24">
        <f t="shared" si="3079"/>
        <v>0</v>
      </c>
      <c r="AN1468" s="24">
        <f t="shared" si="3079"/>
        <v>0</v>
      </c>
      <c r="AO1468" s="24">
        <f t="shared" si="2974"/>
        <v>200</v>
      </c>
      <c r="AP1468" s="24">
        <f t="shared" si="2975"/>
        <v>200</v>
      </c>
      <c r="AQ1468" s="24">
        <f t="shared" si="2976"/>
        <v>200</v>
      </c>
      <c r="AR1468" s="24">
        <f t="shared" si="3079"/>
        <v>0</v>
      </c>
      <c r="AS1468" s="24">
        <f t="shared" si="3061"/>
        <v>200</v>
      </c>
      <c r="AT1468" s="24">
        <f t="shared" si="3079"/>
        <v>0</v>
      </c>
    </row>
    <row r="1469" spans="1:47" ht="31" x14ac:dyDescent="0.35">
      <c r="A1469" s="13" t="s">
        <v>433</v>
      </c>
      <c r="B1469" s="13" t="s">
        <v>108</v>
      </c>
      <c r="C1469" s="13" t="s">
        <v>327</v>
      </c>
      <c r="D1469" s="13" t="s">
        <v>181</v>
      </c>
      <c r="E1469" s="13" t="s">
        <v>7</v>
      </c>
      <c r="F1469" s="15" t="s">
        <v>385</v>
      </c>
      <c r="G1469" s="21">
        <f>G1470</f>
        <v>200</v>
      </c>
      <c r="H1469" s="21">
        <f t="shared" si="3079"/>
        <v>200</v>
      </c>
      <c r="I1469" s="21">
        <f t="shared" si="3079"/>
        <v>200</v>
      </c>
      <c r="J1469" s="21">
        <f t="shared" si="3079"/>
        <v>0</v>
      </c>
      <c r="K1469" s="21">
        <f t="shared" si="3079"/>
        <v>0</v>
      </c>
      <c r="L1469" s="21">
        <f t="shared" si="3079"/>
        <v>0</v>
      </c>
      <c r="M1469" s="21">
        <f t="shared" si="3063"/>
        <v>200</v>
      </c>
      <c r="N1469" s="21">
        <f t="shared" si="3064"/>
        <v>200</v>
      </c>
      <c r="O1469" s="21">
        <f t="shared" si="3065"/>
        <v>200</v>
      </c>
      <c r="P1469" s="24">
        <f t="shared" si="3079"/>
        <v>0</v>
      </c>
      <c r="Q1469" s="24">
        <f t="shared" si="3079"/>
        <v>0</v>
      </c>
      <c r="R1469" s="24">
        <f t="shared" si="3079"/>
        <v>0</v>
      </c>
      <c r="S1469" s="24">
        <f t="shared" si="3079"/>
        <v>0</v>
      </c>
      <c r="T1469" s="24">
        <f t="shared" si="3079"/>
        <v>0</v>
      </c>
      <c r="U1469" s="24">
        <f t="shared" si="3079"/>
        <v>0</v>
      </c>
      <c r="V1469" s="24">
        <f t="shared" si="3079"/>
        <v>0</v>
      </c>
      <c r="W1469" s="24">
        <f t="shared" si="3079"/>
        <v>0</v>
      </c>
      <c r="X1469" s="24">
        <f t="shared" si="3079"/>
        <v>0</v>
      </c>
      <c r="Y1469" s="24">
        <f t="shared" si="3079"/>
        <v>0</v>
      </c>
      <c r="Z1469" s="24">
        <f t="shared" si="3066"/>
        <v>200</v>
      </c>
      <c r="AA1469" s="24">
        <f t="shared" si="3067"/>
        <v>200</v>
      </c>
      <c r="AB1469" s="24">
        <f t="shared" si="3068"/>
        <v>200</v>
      </c>
      <c r="AC1469" s="24">
        <f t="shared" si="3079"/>
        <v>0</v>
      </c>
      <c r="AD1469" s="24">
        <f t="shared" si="3079"/>
        <v>0</v>
      </c>
      <c r="AE1469" s="24">
        <f t="shared" si="3079"/>
        <v>0</v>
      </c>
      <c r="AF1469" s="24">
        <f t="shared" si="3079"/>
        <v>0</v>
      </c>
      <c r="AG1469" s="24">
        <f t="shared" si="3079"/>
        <v>0</v>
      </c>
      <c r="AH1469" s="24">
        <f t="shared" si="3079"/>
        <v>0</v>
      </c>
      <c r="AI1469" s="24">
        <f t="shared" si="3079"/>
        <v>0</v>
      </c>
      <c r="AJ1469" s="24">
        <f t="shared" si="3079"/>
        <v>0</v>
      </c>
      <c r="AK1469" s="24">
        <f t="shared" si="3079"/>
        <v>0</v>
      </c>
      <c r="AL1469" s="24">
        <f t="shared" si="3079"/>
        <v>0</v>
      </c>
      <c r="AM1469" s="24">
        <f t="shared" si="3079"/>
        <v>0</v>
      </c>
      <c r="AN1469" s="24">
        <f t="shared" si="3079"/>
        <v>0</v>
      </c>
      <c r="AO1469" s="24">
        <f t="shared" si="2974"/>
        <v>200</v>
      </c>
      <c r="AP1469" s="24">
        <f t="shared" si="2975"/>
        <v>200</v>
      </c>
      <c r="AQ1469" s="24">
        <f t="shared" si="2976"/>
        <v>200</v>
      </c>
      <c r="AR1469" s="24">
        <f t="shared" si="3079"/>
        <v>0</v>
      </c>
      <c r="AS1469" s="24">
        <f t="shared" si="3061"/>
        <v>200</v>
      </c>
      <c r="AT1469" s="24">
        <f t="shared" si="3079"/>
        <v>0</v>
      </c>
    </row>
    <row r="1470" spans="1:47" ht="31" x14ac:dyDescent="0.35">
      <c r="A1470" s="13" t="s">
        <v>433</v>
      </c>
      <c r="B1470" s="13" t="s">
        <v>108</v>
      </c>
      <c r="C1470" s="13" t="s">
        <v>327</v>
      </c>
      <c r="D1470" s="13" t="s">
        <v>181</v>
      </c>
      <c r="E1470" s="13">
        <v>240</v>
      </c>
      <c r="F1470" s="15" t="s">
        <v>374</v>
      </c>
      <c r="G1470" s="21">
        <v>200</v>
      </c>
      <c r="H1470" s="21">
        <v>200</v>
      </c>
      <c r="I1470" s="21">
        <v>200</v>
      </c>
      <c r="J1470" s="21"/>
      <c r="K1470" s="21"/>
      <c r="L1470" s="21"/>
      <c r="M1470" s="21">
        <f t="shared" si="3063"/>
        <v>200</v>
      </c>
      <c r="N1470" s="21">
        <f t="shared" si="3064"/>
        <v>200</v>
      </c>
      <c r="O1470" s="21">
        <f t="shared" si="3065"/>
        <v>200</v>
      </c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>
        <f t="shared" si="3066"/>
        <v>200</v>
      </c>
      <c r="AA1470" s="24">
        <f t="shared" si="3067"/>
        <v>200</v>
      </c>
      <c r="AB1470" s="24">
        <f t="shared" si="3068"/>
        <v>200</v>
      </c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>
        <f t="shared" si="2974"/>
        <v>200</v>
      </c>
      <c r="AP1470" s="24">
        <f t="shared" si="2975"/>
        <v>200</v>
      </c>
      <c r="AQ1470" s="24">
        <f t="shared" si="2976"/>
        <v>200</v>
      </c>
      <c r="AR1470" s="24"/>
      <c r="AS1470" s="24">
        <f t="shared" si="3061"/>
        <v>200</v>
      </c>
      <c r="AT1470" s="24"/>
    </row>
    <row r="1471" spans="1:47" ht="46.5" x14ac:dyDescent="0.35">
      <c r="A1471" s="13" t="s">
        <v>433</v>
      </c>
      <c r="B1471" s="13" t="s">
        <v>108</v>
      </c>
      <c r="C1471" s="13" t="s">
        <v>327</v>
      </c>
      <c r="D1471" s="13" t="s">
        <v>148</v>
      </c>
      <c r="E1471" s="13"/>
      <c r="F1471" s="15" t="s">
        <v>162</v>
      </c>
      <c r="G1471" s="21">
        <f>G1472</f>
        <v>626.4</v>
      </c>
      <c r="H1471" s="21">
        <f t="shared" ref="H1471:AT1474" si="3080">H1472</f>
        <v>725.5</v>
      </c>
      <c r="I1471" s="21">
        <f t="shared" si="3080"/>
        <v>554.5</v>
      </c>
      <c r="J1471" s="21">
        <f t="shared" si="3080"/>
        <v>0</v>
      </c>
      <c r="K1471" s="21">
        <f t="shared" si="3080"/>
        <v>0</v>
      </c>
      <c r="L1471" s="21">
        <f t="shared" si="3080"/>
        <v>0</v>
      </c>
      <c r="M1471" s="21">
        <f t="shared" si="3063"/>
        <v>626.4</v>
      </c>
      <c r="N1471" s="21">
        <f t="shared" si="3064"/>
        <v>725.5</v>
      </c>
      <c r="O1471" s="21">
        <f t="shared" si="3065"/>
        <v>554.5</v>
      </c>
      <c r="P1471" s="24">
        <f t="shared" si="3080"/>
        <v>0</v>
      </c>
      <c r="Q1471" s="24">
        <f t="shared" si="3080"/>
        <v>0</v>
      </c>
      <c r="R1471" s="24">
        <f t="shared" si="3080"/>
        <v>0</v>
      </c>
      <c r="S1471" s="24">
        <f t="shared" si="3080"/>
        <v>0</v>
      </c>
      <c r="T1471" s="24">
        <f t="shared" si="3080"/>
        <v>0</v>
      </c>
      <c r="U1471" s="24">
        <f t="shared" si="3080"/>
        <v>0</v>
      </c>
      <c r="V1471" s="24">
        <f t="shared" si="3080"/>
        <v>0</v>
      </c>
      <c r="W1471" s="24">
        <f t="shared" si="3080"/>
        <v>0</v>
      </c>
      <c r="X1471" s="24">
        <f t="shared" si="3080"/>
        <v>0</v>
      </c>
      <c r="Y1471" s="24">
        <f t="shared" si="3080"/>
        <v>0</v>
      </c>
      <c r="Z1471" s="24">
        <f t="shared" si="3066"/>
        <v>626.4</v>
      </c>
      <c r="AA1471" s="24">
        <f t="shared" si="3067"/>
        <v>725.5</v>
      </c>
      <c r="AB1471" s="24">
        <f t="shared" si="3068"/>
        <v>554.5</v>
      </c>
      <c r="AC1471" s="24">
        <f t="shared" si="3080"/>
        <v>0</v>
      </c>
      <c r="AD1471" s="24">
        <f t="shared" si="3080"/>
        <v>0</v>
      </c>
      <c r="AE1471" s="24">
        <f t="shared" si="3080"/>
        <v>0</v>
      </c>
      <c r="AF1471" s="24">
        <f t="shared" si="3080"/>
        <v>0</v>
      </c>
      <c r="AG1471" s="24">
        <f t="shared" si="3080"/>
        <v>0</v>
      </c>
      <c r="AH1471" s="24">
        <f t="shared" si="3080"/>
        <v>0</v>
      </c>
      <c r="AI1471" s="24">
        <f t="shared" si="3080"/>
        <v>0</v>
      </c>
      <c r="AJ1471" s="24">
        <f t="shared" si="3080"/>
        <v>0</v>
      </c>
      <c r="AK1471" s="24">
        <f t="shared" si="3080"/>
        <v>0</v>
      </c>
      <c r="AL1471" s="24">
        <f t="shared" si="3080"/>
        <v>0</v>
      </c>
      <c r="AM1471" s="24">
        <f t="shared" si="3080"/>
        <v>0</v>
      </c>
      <c r="AN1471" s="24">
        <f t="shared" si="3080"/>
        <v>0</v>
      </c>
      <c r="AO1471" s="24">
        <f t="shared" si="2974"/>
        <v>626.4</v>
      </c>
      <c r="AP1471" s="24">
        <f t="shared" si="2975"/>
        <v>725.5</v>
      </c>
      <c r="AQ1471" s="24">
        <f t="shared" si="2976"/>
        <v>554.5</v>
      </c>
      <c r="AR1471" s="24">
        <f t="shared" si="3080"/>
        <v>0</v>
      </c>
      <c r="AS1471" s="24">
        <f t="shared" si="3061"/>
        <v>626.4</v>
      </c>
      <c r="AT1471" s="24">
        <f t="shared" si="3080"/>
        <v>0</v>
      </c>
      <c r="AU1471" s="6"/>
    </row>
    <row r="1472" spans="1:47" ht="31" x14ac:dyDescent="0.35">
      <c r="A1472" s="13" t="s">
        <v>433</v>
      </c>
      <c r="B1472" s="13" t="s">
        <v>108</v>
      </c>
      <c r="C1472" s="13" t="s">
        <v>327</v>
      </c>
      <c r="D1472" s="13" t="s">
        <v>352</v>
      </c>
      <c r="E1472" s="13"/>
      <c r="F1472" s="15" t="s">
        <v>425</v>
      </c>
      <c r="G1472" s="21">
        <f>G1473+G1476</f>
        <v>626.4</v>
      </c>
      <c r="H1472" s="21">
        <f t="shared" ref="H1472:L1472" si="3081">H1473+H1476</f>
        <v>725.5</v>
      </c>
      <c r="I1472" s="21">
        <f t="shared" si="3081"/>
        <v>554.5</v>
      </c>
      <c r="J1472" s="21">
        <f t="shared" si="3081"/>
        <v>0</v>
      </c>
      <c r="K1472" s="21">
        <f t="shared" si="3081"/>
        <v>0</v>
      </c>
      <c r="L1472" s="21">
        <f t="shared" si="3081"/>
        <v>0</v>
      </c>
      <c r="M1472" s="21">
        <f t="shared" si="3063"/>
        <v>626.4</v>
      </c>
      <c r="N1472" s="21">
        <f t="shared" si="3064"/>
        <v>725.5</v>
      </c>
      <c r="O1472" s="21">
        <f t="shared" si="3065"/>
        <v>554.5</v>
      </c>
      <c r="P1472" s="24">
        <f t="shared" ref="P1472:Q1472" si="3082">P1473+P1476</f>
        <v>0</v>
      </c>
      <c r="Q1472" s="24">
        <f t="shared" si="3082"/>
        <v>0</v>
      </c>
      <c r="R1472" s="24">
        <f t="shared" ref="R1472:T1472" si="3083">R1473+R1476</f>
        <v>0</v>
      </c>
      <c r="S1472" s="24">
        <f t="shared" si="3083"/>
        <v>0</v>
      </c>
      <c r="T1472" s="24">
        <f t="shared" si="3083"/>
        <v>0</v>
      </c>
      <c r="U1472" s="24">
        <f t="shared" ref="U1472:W1472" si="3084">U1473+U1476</f>
        <v>0</v>
      </c>
      <c r="V1472" s="24">
        <f t="shared" si="3084"/>
        <v>0</v>
      </c>
      <c r="W1472" s="24">
        <f t="shared" si="3084"/>
        <v>0</v>
      </c>
      <c r="X1472" s="24">
        <f t="shared" ref="X1472:Y1472" si="3085">X1473+X1476</f>
        <v>0</v>
      </c>
      <c r="Y1472" s="24">
        <f t="shared" si="3085"/>
        <v>0</v>
      </c>
      <c r="Z1472" s="24">
        <f t="shared" si="3066"/>
        <v>626.4</v>
      </c>
      <c r="AA1472" s="24">
        <f t="shared" si="3067"/>
        <v>725.5</v>
      </c>
      <c r="AB1472" s="24">
        <f t="shared" si="3068"/>
        <v>554.5</v>
      </c>
      <c r="AC1472" s="24">
        <f t="shared" ref="AC1472:AL1472" si="3086">AC1473+AC1476</f>
        <v>0</v>
      </c>
      <c r="AD1472" s="24">
        <f t="shared" si="3086"/>
        <v>0</v>
      </c>
      <c r="AE1472" s="24">
        <f t="shared" ref="AE1472" si="3087">AE1473+AE1476</f>
        <v>0</v>
      </c>
      <c r="AF1472" s="24">
        <f t="shared" si="3086"/>
        <v>0</v>
      </c>
      <c r="AG1472" s="24">
        <f t="shared" si="3086"/>
        <v>0</v>
      </c>
      <c r="AH1472" s="24">
        <f t="shared" si="3086"/>
        <v>0</v>
      </c>
      <c r="AI1472" s="24">
        <f t="shared" ref="AI1472" si="3088">AI1473+AI1476</f>
        <v>0</v>
      </c>
      <c r="AJ1472" s="24">
        <f t="shared" si="3086"/>
        <v>0</v>
      </c>
      <c r="AK1472" s="24">
        <f t="shared" si="3086"/>
        <v>0</v>
      </c>
      <c r="AL1472" s="24">
        <f t="shared" si="3086"/>
        <v>0</v>
      </c>
      <c r="AM1472" s="24">
        <f t="shared" ref="AM1472:AT1472" si="3089">AM1473+AM1476</f>
        <v>0</v>
      </c>
      <c r="AN1472" s="24">
        <f t="shared" si="3089"/>
        <v>0</v>
      </c>
      <c r="AO1472" s="24">
        <f t="shared" si="2974"/>
        <v>626.4</v>
      </c>
      <c r="AP1472" s="24">
        <f t="shared" si="2975"/>
        <v>725.5</v>
      </c>
      <c r="AQ1472" s="24">
        <f t="shared" si="2976"/>
        <v>554.5</v>
      </c>
      <c r="AR1472" s="24">
        <f t="shared" ref="AR1472" si="3090">AR1473+AR1476</f>
        <v>0</v>
      </c>
      <c r="AS1472" s="24">
        <f t="shared" si="3061"/>
        <v>626.4</v>
      </c>
      <c r="AT1472" s="24">
        <f t="shared" si="3089"/>
        <v>0</v>
      </c>
      <c r="AU1472" s="6"/>
    </row>
    <row r="1473" spans="1:47" ht="31" x14ac:dyDescent="0.35">
      <c r="A1473" s="13" t="s">
        <v>433</v>
      </c>
      <c r="B1473" s="13" t="s">
        <v>108</v>
      </c>
      <c r="C1473" s="13" t="s">
        <v>327</v>
      </c>
      <c r="D1473" s="13" t="s">
        <v>328</v>
      </c>
      <c r="E1473" s="13"/>
      <c r="F1473" s="15" t="s">
        <v>838</v>
      </c>
      <c r="G1473" s="21">
        <f>G1474</f>
        <v>626.4</v>
      </c>
      <c r="H1473" s="21">
        <f t="shared" si="3080"/>
        <v>725.5</v>
      </c>
      <c r="I1473" s="21">
        <f t="shared" si="3080"/>
        <v>542.5</v>
      </c>
      <c r="J1473" s="21">
        <f t="shared" si="3080"/>
        <v>0</v>
      </c>
      <c r="K1473" s="21">
        <f t="shared" si="3080"/>
        <v>0</v>
      </c>
      <c r="L1473" s="21">
        <f t="shared" si="3080"/>
        <v>0</v>
      </c>
      <c r="M1473" s="21">
        <f t="shared" si="3063"/>
        <v>626.4</v>
      </c>
      <c r="N1473" s="21">
        <f t="shared" si="3064"/>
        <v>725.5</v>
      </c>
      <c r="O1473" s="21">
        <f t="shared" si="3065"/>
        <v>542.5</v>
      </c>
      <c r="P1473" s="24">
        <f t="shared" si="3080"/>
        <v>0</v>
      </c>
      <c r="Q1473" s="24">
        <f t="shared" si="3080"/>
        <v>0</v>
      </c>
      <c r="R1473" s="24">
        <f t="shared" si="3080"/>
        <v>0</v>
      </c>
      <c r="S1473" s="24">
        <f t="shared" si="3080"/>
        <v>0</v>
      </c>
      <c r="T1473" s="24">
        <f t="shared" si="3080"/>
        <v>0</v>
      </c>
      <c r="U1473" s="24">
        <f t="shared" si="3080"/>
        <v>0</v>
      </c>
      <c r="V1473" s="24">
        <f t="shared" si="3080"/>
        <v>0</v>
      </c>
      <c r="W1473" s="24">
        <f t="shared" si="3080"/>
        <v>0</v>
      </c>
      <c r="X1473" s="24">
        <f t="shared" si="3080"/>
        <v>0</v>
      </c>
      <c r="Y1473" s="24">
        <f t="shared" si="3080"/>
        <v>0</v>
      </c>
      <c r="Z1473" s="24">
        <f t="shared" si="3066"/>
        <v>626.4</v>
      </c>
      <c r="AA1473" s="24">
        <f t="shared" si="3067"/>
        <v>725.5</v>
      </c>
      <c r="AB1473" s="24">
        <f t="shared" si="3068"/>
        <v>542.5</v>
      </c>
      <c r="AC1473" s="24">
        <f t="shared" si="3080"/>
        <v>0</v>
      </c>
      <c r="AD1473" s="24">
        <f t="shared" si="3080"/>
        <v>0</v>
      </c>
      <c r="AE1473" s="24">
        <f t="shared" si="3080"/>
        <v>0</v>
      </c>
      <c r="AF1473" s="24">
        <f t="shared" si="3080"/>
        <v>0</v>
      </c>
      <c r="AG1473" s="24">
        <f t="shared" si="3080"/>
        <v>0</v>
      </c>
      <c r="AH1473" s="24">
        <f t="shared" si="3080"/>
        <v>0</v>
      </c>
      <c r="AI1473" s="24">
        <f t="shared" si="3080"/>
        <v>0</v>
      </c>
      <c r="AJ1473" s="24">
        <f t="shared" si="3080"/>
        <v>0</v>
      </c>
      <c r="AK1473" s="24">
        <f t="shared" si="3080"/>
        <v>0</v>
      </c>
      <c r="AL1473" s="24">
        <f t="shared" si="3080"/>
        <v>0</v>
      </c>
      <c r="AM1473" s="24">
        <f t="shared" si="3080"/>
        <v>0</v>
      </c>
      <c r="AN1473" s="24">
        <f t="shared" si="3080"/>
        <v>0</v>
      </c>
      <c r="AO1473" s="24">
        <f t="shared" si="2974"/>
        <v>626.4</v>
      </c>
      <c r="AP1473" s="24">
        <f t="shared" si="2975"/>
        <v>725.5</v>
      </c>
      <c r="AQ1473" s="24">
        <f t="shared" si="2976"/>
        <v>542.5</v>
      </c>
      <c r="AR1473" s="24">
        <f t="shared" si="3080"/>
        <v>0</v>
      </c>
      <c r="AS1473" s="24">
        <f t="shared" si="3061"/>
        <v>626.4</v>
      </c>
      <c r="AT1473" s="24">
        <f t="shared" si="3080"/>
        <v>0</v>
      </c>
    </row>
    <row r="1474" spans="1:47" ht="31" x14ac:dyDescent="0.35">
      <c r="A1474" s="13" t="s">
        <v>433</v>
      </c>
      <c r="B1474" s="13" t="s">
        <v>108</v>
      </c>
      <c r="C1474" s="13" t="s">
        <v>327</v>
      </c>
      <c r="D1474" s="13" t="s">
        <v>328</v>
      </c>
      <c r="E1474" s="13" t="s">
        <v>7</v>
      </c>
      <c r="F1474" s="15" t="s">
        <v>385</v>
      </c>
      <c r="G1474" s="21">
        <f>G1475</f>
        <v>626.4</v>
      </c>
      <c r="H1474" s="21">
        <f t="shared" si="3080"/>
        <v>725.5</v>
      </c>
      <c r="I1474" s="21">
        <f t="shared" si="3080"/>
        <v>542.5</v>
      </c>
      <c r="J1474" s="21">
        <f t="shared" si="3080"/>
        <v>0</v>
      </c>
      <c r="K1474" s="21">
        <f t="shared" si="3080"/>
        <v>0</v>
      </c>
      <c r="L1474" s="21">
        <f t="shared" si="3080"/>
        <v>0</v>
      </c>
      <c r="M1474" s="21">
        <f t="shared" si="3063"/>
        <v>626.4</v>
      </c>
      <c r="N1474" s="21">
        <f t="shared" si="3064"/>
        <v>725.5</v>
      </c>
      <c r="O1474" s="21">
        <f t="shared" si="3065"/>
        <v>542.5</v>
      </c>
      <c r="P1474" s="24">
        <f t="shared" si="3080"/>
        <v>0</v>
      </c>
      <c r="Q1474" s="24">
        <f t="shared" si="3080"/>
        <v>0</v>
      </c>
      <c r="R1474" s="24">
        <f t="shared" si="3080"/>
        <v>0</v>
      </c>
      <c r="S1474" s="24">
        <f t="shared" si="3080"/>
        <v>0</v>
      </c>
      <c r="T1474" s="24">
        <f t="shared" si="3080"/>
        <v>0</v>
      </c>
      <c r="U1474" s="24">
        <f t="shared" si="3080"/>
        <v>0</v>
      </c>
      <c r="V1474" s="24">
        <f t="shared" si="3080"/>
        <v>0</v>
      </c>
      <c r="W1474" s="24">
        <f t="shared" si="3080"/>
        <v>0</v>
      </c>
      <c r="X1474" s="24">
        <f t="shared" si="3080"/>
        <v>0</v>
      </c>
      <c r="Y1474" s="24">
        <f t="shared" si="3080"/>
        <v>0</v>
      </c>
      <c r="Z1474" s="24">
        <f t="shared" si="3066"/>
        <v>626.4</v>
      </c>
      <c r="AA1474" s="24">
        <f t="shared" si="3067"/>
        <v>725.5</v>
      </c>
      <c r="AB1474" s="24">
        <f t="shared" si="3068"/>
        <v>542.5</v>
      </c>
      <c r="AC1474" s="24">
        <f t="shared" si="3080"/>
        <v>0</v>
      </c>
      <c r="AD1474" s="24">
        <f t="shared" si="3080"/>
        <v>0</v>
      </c>
      <c r="AE1474" s="24">
        <f t="shared" si="3080"/>
        <v>0</v>
      </c>
      <c r="AF1474" s="24">
        <f t="shared" si="3080"/>
        <v>0</v>
      </c>
      <c r="AG1474" s="24">
        <f t="shared" si="3080"/>
        <v>0</v>
      </c>
      <c r="AH1474" s="24">
        <f t="shared" si="3080"/>
        <v>0</v>
      </c>
      <c r="AI1474" s="24">
        <f t="shared" si="3080"/>
        <v>0</v>
      </c>
      <c r="AJ1474" s="24">
        <f t="shared" si="3080"/>
        <v>0</v>
      </c>
      <c r="AK1474" s="24">
        <f t="shared" si="3080"/>
        <v>0</v>
      </c>
      <c r="AL1474" s="24">
        <f t="shared" si="3080"/>
        <v>0</v>
      </c>
      <c r="AM1474" s="24">
        <f t="shared" si="3080"/>
        <v>0</v>
      </c>
      <c r="AN1474" s="24">
        <f t="shared" si="3080"/>
        <v>0</v>
      </c>
      <c r="AO1474" s="24">
        <f t="shared" si="2974"/>
        <v>626.4</v>
      </c>
      <c r="AP1474" s="24">
        <f t="shared" si="2975"/>
        <v>725.5</v>
      </c>
      <c r="AQ1474" s="24">
        <f t="shared" si="2976"/>
        <v>542.5</v>
      </c>
      <c r="AR1474" s="24">
        <f t="shared" si="3080"/>
        <v>0</v>
      </c>
      <c r="AS1474" s="24">
        <f t="shared" si="3061"/>
        <v>626.4</v>
      </c>
      <c r="AT1474" s="24">
        <f t="shared" si="3080"/>
        <v>0</v>
      </c>
    </row>
    <row r="1475" spans="1:47" ht="31" x14ac:dyDescent="0.35">
      <c r="A1475" s="13" t="s">
        <v>433</v>
      </c>
      <c r="B1475" s="13" t="s">
        <v>108</v>
      </c>
      <c r="C1475" s="13" t="s">
        <v>327</v>
      </c>
      <c r="D1475" s="13" t="s">
        <v>328</v>
      </c>
      <c r="E1475" s="13">
        <v>240</v>
      </c>
      <c r="F1475" s="15" t="s">
        <v>374</v>
      </c>
      <c r="G1475" s="21">
        <v>626.4</v>
      </c>
      <c r="H1475" s="21">
        <v>725.5</v>
      </c>
      <c r="I1475" s="21">
        <v>542.5</v>
      </c>
      <c r="J1475" s="21"/>
      <c r="K1475" s="21"/>
      <c r="L1475" s="21"/>
      <c r="M1475" s="21">
        <f t="shared" si="3063"/>
        <v>626.4</v>
      </c>
      <c r="N1475" s="21">
        <f t="shared" si="3064"/>
        <v>725.5</v>
      </c>
      <c r="O1475" s="21">
        <f t="shared" si="3065"/>
        <v>542.5</v>
      </c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>
        <f t="shared" si="3066"/>
        <v>626.4</v>
      </c>
      <c r="AA1475" s="24">
        <f t="shared" si="3067"/>
        <v>725.5</v>
      </c>
      <c r="AB1475" s="24">
        <f t="shared" si="3068"/>
        <v>542.5</v>
      </c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>
        <f t="shared" si="2974"/>
        <v>626.4</v>
      </c>
      <c r="AP1475" s="24">
        <f t="shared" si="2975"/>
        <v>725.5</v>
      </c>
      <c r="AQ1475" s="24">
        <f t="shared" si="2976"/>
        <v>542.5</v>
      </c>
      <c r="AR1475" s="24"/>
      <c r="AS1475" s="24">
        <f t="shared" si="3061"/>
        <v>626.4</v>
      </c>
      <c r="AT1475" s="24"/>
    </row>
    <row r="1476" spans="1:47" ht="31.5" hidden="1" x14ac:dyDescent="0.25">
      <c r="A1476" s="13" t="s">
        <v>433</v>
      </c>
      <c r="B1476" s="13" t="s">
        <v>108</v>
      </c>
      <c r="C1476" s="13" t="s">
        <v>327</v>
      </c>
      <c r="D1476" s="13" t="s">
        <v>364</v>
      </c>
      <c r="E1476" s="13"/>
      <c r="F1476" s="15" t="s">
        <v>426</v>
      </c>
      <c r="G1476" s="21">
        <f>G1477</f>
        <v>0</v>
      </c>
      <c r="H1476" s="21">
        <f t="shared" ref="H1476:AT1476" si="3091">H1477</f>
        <v>0</v>
      </c>
      <c r="I1476" s="21">
        <f t="shared" si="3091"/>
        <v>12</v>
      </c>
      <c r="J1476" s="21">
        <f t="shared" si="3091"/>
        <v>0</v>
      </c>
      <c r="K1476" s="21">
        <f t="shared" si="3091"/>
        <v>0</v>
      </c>
      <c r="L1476" s="21">
        <f t="shared" si="3091"/>
        <v>0</v>
      </c>
      <c r="M1476" s="21">
        <f t="shared" si="3063"/>
        <v>0</v>
      </c>
      <c r="N1476" s="21">
        <f t="shared" si="3064"/>
        <v>0</v>
      </c>
      <c r="O1476" s="21">
        <f t="shared" si="3065"/>
        <v>12</v>
      </c>
      <c r="P1476" s="24">
        <f t="shared" si="3091"/>
        <v>0</v>
      </c>
      <c r="Q1476" s="24">
        <f t="shared" si="3091"/>
        <v>0</v>
      </c>
      <c r="R1476" s="24">
        <f t="shared" si="3091"/>
        <v>0</v>
      </c>
      <c r="S1476" s="24">
        <f t="shared" si="3091"/>
        <v>0</v>
      </c>
      <c r="T1476" s="24">
        <f t="shared" si="3091"/>
        <v>0</v>
      </c>
      <c r="U1476" s="24">
        <f t="shared" si="3091"/>
        <v>0</v>
      </c>
      <c r="V1476" s="24">
        <f t="shared" si="3091"/>
        <v>0</v>
      </c>
      <c r="W1476" s="24">
        <f t="shared" si="3091"/>
        <v>0</v>
      </c>
      <c r="X1476" s="24">
        <f t="shared" si="3091"/>
        <v>0</v>
      </c>
      <c r="Y1476" s="24">
        <f t="shared" si="3091"/>
        <v>0</v>
      </c>
      <c r="Z1476" s="24">
        <f t="shared" si="3066"/>
        <v>0</v>
      </c>
      <c r="AA1476" s="24">
        <f t="shared" si="3067"/>
        <v>0</v>
      </c>
      <c r="AB1476" s="24">
        <f t="shared" si="3068"/>
        <v>12</v>
      </c>
      <c r="AC1476" s="24">
        <f t="shared" si="3091"/>
        <v>0</v>
      </c>
      <c r="AD1476" s="24">
        <f t="shared" si="3091"/>
        <v>0</v>
      </c>
      <c r="AE1476" s="24">
        <f t="shared" si="3091"/>
        <v>0</v>
      </c>
      <c r="AF1476" s="24">
        <f t="shared" si="3091"/>
        <v>0</v>
      </c>
      <c r="AG1476" s="24">
        <f t="shared" si="3091"/>
        <v>0</v>
      </c>
      <c r="AH1476" s="24">
        <f t="shared" si="3091"/>
        <v>0</v>
      </c>
      <c r="AI1476" s="24">
        <f t="shared" si="3091"/>
        <v>0</v>
      </c>
      <c r="AJ1476" s="24">
        <f t="shared" si="3091"/>
        <v>0</v>
      </c>
      <c r="AK1476" s="24">
        <f t="shared" si="3091"/>
        <v>0</v>
      </c>
      <c r="AL1476" s="24">
        <f t="shared" si="3091"/>
        <v>0</v>
      </c>
      <c r="AM1476" s="24">
        <f t="shared" si="3091"/>
        <v>0</v>
      </c>
      <c r="AN1476" s="24">
        <f t="shared" si="3091"/>
        <v>0</v>
      </c>
      <c r="AO1476" s="24">
        <f t="shared" si="2974"/>
        <v>0</v>
      </c>
      <c r="AP1476" s="24">
        <f t="shared" si="2975"/>
        <v>0</v>
      </c>
      <c r="AQ1476" s="24">
        <f t="shared" si="2976"/>
        <v>12</v>
      </c>
      <c r="AR1476" s="24">
        <f t="shared" si="3091"/>
        <v>0</v>
      </c>
      <c r="AS1476" s="24"/>
      <c r="AT1476" s="24">
        <f t="shared" si="3091"/>
        <v>0</v>
      </c>
      <c r="AU1476" s="6">
        <v>0</v>
      </c>
    </row>
    <row r="1477" spans="1:47" ht="15.75" hidden="1" x14ac:dyDescent="0.25">
      <c r="A1477" s="13" t="s">
        <v>433</v>
      </c>
      <c r="B1477" s="13" t="s">
        <v>108</v>
      </c>
      <c r="C1477" s="13" t="s">
        <v>327</v>
      </c>
      <c r="D1477" s="13" t="s">
        <v>364</v>
      </c>
      <c r="E1477" s="13" t="s">
        <v>8</v>
      </c>
      <c r="F1477" s="15" t="s">
        <v>389</v>
      </c>
      <c r="G1477" s="21">
        <f>G1478</f>
        <v>0</v>
      </c>
      <c r="H1477" s="21">
        <f t="shared" ref="H1477:AT1477" si="3092">H1478</f>
        <v>0</v>
      </c>
      <c r="I1477" s="21">
        <f t="shared" si="3092"/>
        <v>12</v>
      </c>
      <c r="J1477" s="21">
        <f t="shared" si="3092"/>
        <v>0</v>
      </c>
      <c r="K1477" s="21">
        <f t="shared" si="3092"/>
        <v>0</v>
      </c>
      <c r="L1477" s="21">
        <f t="shared" si="3092"/>
        <v>0</v>
      </c>
      <c r="M1477" s="21">
        <f t="shared" si="3063"/>
        <v>0</v>
      </c>
      <c r="N1477" s="21">
        <f t="shared" si="3064"/>
        <v>0</v>
      </c>
      <c r="O1477" s="21">
        <f t="shared" si="3065"/>
        <v>12</v>
      </c>
      <c r="P1477" s="24">
        <f t="shared" si="3092"/>
        <v>0</v>
      </c>
      <c r="Q1477" s="24">
        <f t="shared" si="3092"/>
        <v>0</v>
      </c>
      <c r="R1477" s="24">
        <f t="shared" si="3092"/>
        <v>0</v>
      </c>
      <c r="S1477" s="24">
        <f t="shared" si="3092"/>
        <v>0</v>
      </c>
      <c r="T1477" s="24">
        <f t="shared" si="3092"/>
        <v>0</v>
      </c>
      <c r="U1477" s="24">
        <f t="shared" si="3092"/>
        <v>0</v>
      </c>
      <c r="V1477" s="24">
        <f t="shared" si="3092"/>
        <v>0</v>
      </c>
      <c r="W1477" s="24">
        <f t="shared" si="3092"/>
        <v>0</v>
      </c>
      <c r="X1477" s="24">
        <f t="shared" si="3092"/>
        <v>0</v>
      </c>
      <c r="Y1477" s="24">
        <f t="shared" si="3092"/>
        <v>0</v>
      </c>
      <c r="Z1477" s="24">
        <f t="shared" si="3066"/>
        <v>0</v>
      </c>
      <c r="AA1477" s="24">
        <f t="shared" si="3067"/>
        <v>0</v>
      </c>
      <c r="AB1477" s="24">
        <f t="shared" si="3068"/>
        <v>12</v>
      </c>
      <c r="AC1477" s="24">
        <f t="shared" si="3092"/>
        <v>0</v>
      </c>
      <c r="AD1477" s="24">
        <f t="shared" si="3092"/>
        <v>0</v>
      </c>
      <c r="AE1477" s="24">
        <f t="shared" si="3092"/>
        <v>0</v>
      </c>
      <c r="AF1477" s="24">
        <f t="shared" si="3092"/>
        <v>0</v>
      </c>
      <c r="AG1477" s="24">
        <f t="shared" si="3092"/>
        <v>0</v>
      </c>
      <c r="AH1477" s="24">
        <f t="shared" si="3092"/>
        <v>0</v>
      </c>
      <c r="AI1477" s="24">
        <f t="shared" si="3092"/>
        <v>0</v>
      </c>
      <c r="AJ1477" s="24">
        <f t="shared" si="3092"/>
        <v>0</v>
      </c>
      <c r="AK1477" s="24">
        <f t="shared" si="3092"/>
        <v>0</v>
      </c>
      <c r="AL1477" s="24">
        <f t="shared" si="3092"/>
        <v>0</v>
      </c>
      <c r="AM1477" s="24">
        <f t="shared" si="3092"/>
        <v>0</v>
      </c>
      <c r="AN1477" s="24">
        <f t="shared" si="3092"/>
        <v>0</v>
      </c>
      <c r="AO1477" s="24">
        <f t="shared" si="2974"/>
        <v>0</v>
      </c>
      <c r="AP1477" s="24">
        <f t="shared" si="2975"/>
        <v>0</v>
      </c>
      <c r="AQ1477" s="24">
        <f t="shared" si="2976"/>
        <v>12</v>
      </c>
      <c r="AR1477" s="24">
        <f t="shared" si="3092"/>
        <v>0</v>
      </c>
      <c r="AS1477" s="24"/>
      <c r="AT1477" s="24">
        <f t="shared" si="3092"/>
        <v>0</v>
      </c>
      <c r="AU1477" s="6">
        <v>0</v>
      </c>
    </row>
    <row r="1478" spans="1:47" ht="15.75" hidden="1" x14ac:dyDescent="0.25">
      <c r="A1478" s="13" t="s">
        <v>433</v>
      </c>
      <c r="B1478" s="13" t="s">
        <v>108</v>
      </c>
      <c r="C1478" s="13" t="s">
        <v>327</v>
      </c>
      <c r="D1478" s="13" t="s">
        <v>364</v>
      </c>
      <c r="E1478" s="13" t="s">
        <v>368</v>
      </c>
      <c r="F1478" s="15" t="s">
        <v>383</v>
      </c>
      <c r="G1478" s="21">
        <v>0</v>
      </c>
      <c r="H1478" s="21">
        <v>0</v>
      </c>
      <c r="I1478" s="21">
        <v>12</v>
      </c>
      <c r="J1478" s="21"/>
      <c r="K1478" s="21"/>
      <c r="L1478" s="21"/>
      <c r="M1478" s="21">
        <f t="shared" si="3063"/>
        <v>0</v>
      </c>
      <c r="N1478" s="21">
        <f t="shared" si="3064"/>
        <v>0</v>
      </c>
      <c r="O1478" s="21">
        <f t="shared" si="3065"/>
        <v>12</v>
      </c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>
        <f t="shared" si="3066"/>
        <v>0</v>
      </c>
      <c r="AA1478" s="24">
        <f t="shared" si="3067"/>
        <v>0</v>
      </c>
      <c r="AB1478" s="24">
        <f t="shared" si="3068"/>
        <v>12</v>
      </c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>
        <f t="shared" si="2974"/>
        <v>0</v>
      </c>
      <c r="AP1478" s="24">
        <f t="shared" si="2975"/>
        <v>0</v>
      </c>
      <c r="AQ1478" s="24">
        <f t="shared" si="2976"/>
        <v>12</v>
      </c>
      <c r="AR1478" s="24"/>
      <c r="AS1478" s="24"/>
      <c r="AT1478" s="24"/>
      <c r="AU1478" s="6">
        <v>0</v>
      </c>
    </row>
    <row r="1479" spans="1:47" x14ac:dyDescent="0.35">
      <c r="A1479" s="17" t="s">
        <v>433</v>
      </c>
      <c r="B1479" s="17" t="s">
        <v>83</v>
      </c>
      <c r="C1479" s="17"/>
      <c r="D1479" s="17"/>
      <c r="E1479" s="17"/>
      <c r="F1479" s="8" t="s">
        <v>97</v>
      </c>
      <c r="G1479" s="19">
        <f>G1480+G1507</f>
        <v>166016.49999999997</v>
      </c>
      <c r="H1479" s="19">
        <f>H1480+H1507</f>
        <v>166275.49999999997</v>
      </c>
      <c r="I1479" s="19">
        <f>I1480+I1507</f>
        <v>167942.2</v>
      </c>
      <c r="J1479" s="19">
        <f t="shared" ref="J1479:L1479" si="3093">J1480+J1507</f>
        <v>0</v>
      </c>
      <c r="K1479" s="19">
        <f t="shared" si="3093"/>
        <v>0</v>
      </c>
      <c r="L1479" s="19">
        <f t="shared" si="3093"/>
        <v>0</v>
      </c>
      <c r="M1479" s="21">
        <f t="shared" si="3063"/>
        <v>166016.49999999997</v>
      </c>
      <c r="N1479" s="21">
        <f t="shared" si="3064"/>
        <v>166275.49999999997</v>
      </c>
      <c r="O1479" s="21">
        <f t="shared" si="3065"/>
        <v>167942.2</v>
      </c>
      <c r="P1479" s="22">
        <f t="shared" ref="P1479:AT1479" si="3094">P1480+P1507</f>
        <v>0</v>
      </c>
      <c r="Q1479" s="22">
        <f t="shared" si="3094"/>
        <v>0</v>
      </c>
      <c r="R1479" s="22">
        <f t="shared" si="3094"/>
        <v>0</v>
      </c>
      <c r="S1479" s="22">
        <f t="shared" ref="S1479" si="3095">S1480+S1507</f>
        <v>0</v>
      </c>
      <c r="T1479" s="22">
        <f t="shared" si="3094"/>
        <v>0</v>
      </c>
      <c r="U1479" s="22">
        <f t="shared" si="3094"/>
        <v>0</v>
      </c>
      <c r="V1479" s="22">
        <f t="shared" ref="V1479" si="3096">V1480+V1507</f>
        <v>0</v>
      </c>
      <c r="W1479" s="22">
        <f t="shared" si="3094"/>
        <v>0</v>
      </c>
      <c r="X1479" s="22">
        <f t="shared" si="3094"/>
        <v>0</v>
      </c>
      <c r="Y1479" s="22">
        <f t="shared" si="3094"/>
        <v>0</v>
      </c>
      <c r="Z1479" s="22">
        <f t="shared" si="3066"/>
        <v>166016.49999999997</v>
      </c>
      <c r="AA1479" s="22">
        <f t="shared" si="3067"/>
        <v>166275.49999999997</v>
      </c>
      <c r="AB1479" s="22">
        <f t="shared" si="3068"/>
        <v>167942.2</v>
      </c>
      <c r="AC1479" s="22">
        <f t="shared" ref="AC1479:AN1479" si="3097">AC1480+AC1507</f>
        <v>0</v>
      </c>
      <c r="AD1479" s="22">
        <f t="shared" si="3097"/>
        <v>0</v>
      </c>
      <c r="AE1479" s="22">
        <f t="shared" ref="AE1479" si="3098">AE1480+AE1507</f>
        <v>0</v>
      </c>
      <c r="AF1479" s="22">
        <f t="shared" si="3097"/>
        <v>0</v>
      </c>
      <c r="AG1479" s="22">
        <f t="shared" si="3097"/>
        <v>0</v>
      </c>
      <c r="AH1479" s="22">
        <f t="shared" si="3097"/>
        <v>3.0000000000000001E-3</v>
      </c>
      <c r="AI1479" s="22">
        <f t="shared" ref="AI1479" si="3099">AI1480+AI1507</f>
        <v>0</v>
      </c>
      <c r="AJ1479" s="22">
        <f t="shared" si="3097"/>
        <v>0</v>
      </c>
      <c r="AK1479" s="22">
        <f t="shared" si="3097"/>
        <v>873.96999999999991</v>
      </c>
      <c r="AL1479" s="22">
        <f t="shared" si="3097"/>
        <v>0</v>
      </c>
      <c r="AM1479" s="22">
        <f t="shared" si="3097"/>
        <v>0</v>
      </c>
      <c r="AN1479" s="22">
        <f t="shared" si="3097"/>
        <v>0</v>
      </c>
      <c r="AO1479" s="22">
        <f t="shared" si="2974"/>
        <v>166890.47299999997</v>
      </c>
      <c r="AP1479" s="22">
        <f t="shared" si="2975"/>
        <v>166275.49999999997</v>
      </c>
      <c r="AQ1479" s="22">
        <f t="shared" si="2976"/>
        <v>167942.2</v>
      </c>
      <c r="AR1479" s="22">
        <f t="shared" ref="AR1479" si="3100">AR1480+AR1507</f>
        <v>0</v>
      </c>
      <c r="AS1479" s="22">
        <f t="shared" ref="AS1479:AS1517" si="3101">AO1479+AR1479</f>
        <v>166890.47299999997</v>
      </c>
      <c r="AT1479" s="22">
        <f t="shared" si="3094"/>
        <v>0</v>
      </c>
    </row>
    <row r="1480" spans="1:47" x14ac:dyDescent="0.35">
      <c r="A1480" s="18" t="s">
        <v>433</v>
      </c>
      <c r="B1480" s="18" t="s">
        <v>83</v>
      </c>
      <c r="C1480" s="18" t="s">
        <v>137</v>
      </c>
      <c r="D1480" s="18"/>
      <c r="E1480" s="18"/>
      <c r="F1480" s="11" t="s">
        <v>395</v>
      </c>
      <c r="G1480" s="20">
        <f>G1481+G1492+G1497</f>
        <v>164962.59999999998</v>
      </c>
      <c r="H1480" s="20">
        <f t="shared" ref="H1480:L1480" si="3102">H1481+H1492+H1497</f>
        <v>164523.59999999998</v>
      </c>
      <c r="I1480" s="20">
        <f t="shared" si="3102"/>
        <v>166978</v>
      </c>
      <c r="J1480" s="20">
        <f t="shared" si="3102"/>
        <v>0</v>
      </c>
      <c r="K1480" s="20">
        <f t="shared" si="3102"/>
        <v>0</v>
      </c>
      <c r="L1480" s="20">
        <f t="shared" si="3102"/>
        <v>0</v>
      </c>
      <c r="M1480" s="21">
        <f t="shared" si="3063"/>
        <v>164962.59999999998</v>
      </c>
      <c r="N1480" s="21">
        <f t="shared" si="3064"/>
        <v>164523.59999999998</v>
      </c>
      <c r="O1480" s="21">
        <f t="shared" si="3065"/>
        <v>166978</v>
      </c>
      <c r="P1480" s="23">
        <f t="shared" ref="P1480:Q1480" si="3103">P1481+P1492+P1497</f>
        <v>0</v>
      </c>
      <c r="Q1480" s="23">
        <f t="shared" si="3103"/>
        <v>0</v>
      </c>
      <c r="R1480" s="23">
        <f t="shared" ref="R1480:T1480" si="3104">R1481+R1492+R1497</f>
        <v>0</v>
      </c>
      <c r="S1480" s="23">
        <f t="shared" si="3104"/>
        <v>0</v>
      </c>
      <c r="T1480" s="23">
        <f t="shared" si="3104"/>
        <v>0</v>
      </c>
      <c r="U1480" s="23">
        <f t="shared" ref="U1480:W1480" si="3105">U1481+U1492+U1497</f>
        <v>0</v>
      </c>
      <c r="V1480" s="23">
        <f t="shared" si="3105"/>
        <v>0</v>
      </c>
      <c r="W1480" s="23">
        <f t="shared" si="3105"/>
        <v>0</v>
      </c>
      <c r="X1480" s="23">
        <f t="shared" ref="X1480:Y1480" si="3106">X1481+X1492+X1497</f>
        <v>0</v>
      </c>
      <c r="Y1480" s="23">
        <f t="shared" si="3106"/>
        <v>0</v>
      </c>
      <c r="Z1480" s="23">
        <f t="shared" si="3066"/>
        <v>164962.59999999998</v>
      </c>
      <c r="AA1480" s="23">
        <f t="shared" si="3067"/>
        <v>164523.59999999998</v>
      </c>
      <c r="AB1480" s="23">
        <f t="shared" si="3068"/>
        <v>166978</v>
      </c>
      <c r="AC1480" s="23">
        <f>AC1481+AC1492+AC1497+AC1502</f>
        <v>0</v>
      </c>
      <c r="AD1480" s="23">
        <f t="shared" ref="AD1480:AT1480" si="3107">AD1481+AD1492+AD1497+AD1502</f>
        <v>0</v>
      </c>
      <c r="AE1480" s="23">
        <f t="shared" ref="AE1480" si="3108">AE1481+AE1492+AE1497+AE1502</f>
        <v>0</v>
      </c>
      <c r="AF1480" s="23">
        <f t="shared" si="3107"/>
        <v>0</v>
      </c>
      <c r="AG1480" s="23">
        <f t="shared" ref="AG1480" si="3109">AG1481+AG1492+AG1497+AG1502</f>
        <v>0</v>
      </c>
      <c r="AH1480" s="23">
        <f t="shared" si="3107"/>
        <v>3.0000000000000001E-3</v>
      </c>
      <c r="AI1480" s="23">
        <f t="shared" ref="AI1480" si="3110">AI1481+AI1492+AI1497+AI1502</f>
        <v>0</v>
      </c>
      <c r="AJ1480" s="23">
        <f t="shared" si="3107"/>
        <v>0</v>
      </c>
      <c r="AK1480" s="23">
        <f t="shared" si="3107"/>
        <v>873.96999999999991</v>
      </c>
      <c r="AL1480" s="23">
        <f t="shared" ref="AL1480" si="3111">AL1481+AL1492+AL1497+AL1502</f>
        <v>0</v>
      </c>
      <c r="AM1480" s="23">
        <f t="shared" ref="AM1480:AN1480" si="3112">AM1481+AM1492+AM1497+AM1502</f>
        <v>0</v>
      </c>
      <c r="AN1480" s="23">
        <f t="shared" si="3112"/>
        <v>0</v>
      </c>
      <c r="AO1480" s="23">
        <f t="shared" si="2974"/>
        <v>165836.57299999997</v>
      </c>
      <c r="AP1480" s="23">
        <f t="shared" si="2975"/>
        <v>164523.59999999998</v>
      </c>
      <c r="AQ1480" s="23">
        <f t="shared" si="2976"/>
        <v>166978</v>
      </c>
      <c r="AR1480" s="23">
        <f t="shared" ref="AR1480" si="3113">AR1481+AR1492+AR1497+AR1502</f>
        <v>0</v>
      </c>
      <c r="AS1480" s="23">
        <f t="shared" si="3101"/>
        <v>165836.57299999997</v>
      </c>
      <c r="AT1480" s="23">
        <f t="shared" si="3107"/>
        <v>0</v>
      </c>
    </row>
    <row r="1481" spans="1:47" ht="31" x14ac:dyDescent="0.35">
      <c r="A1481" s="13" t="s">
        <v>433</v>
      </c>
      <c r="B1481" s="13" t="s">
        <v>83</v>
      </c>
      <c r="C1481" s="13" t="s">
        <v>137</v>
      </c>
      <c r="D1481" s="13" t="s">
        <v>353</v>
      </c>
      <c r="E1481" s="13"/>
      <c r="F1481" s="15" t="s">
        <v>412</v>
      </c>
      <c r="G1481" s="21">
        <f>G1482</f>
        <v>159691</v>
      </c>
      <c r="H1481" s="21">
        <f t="shared" ref="H1481:AT1481" si="3114">H1482</f>
        <v>159137.5</v>
      </c>
      <c r="I1481" s="21">
        <f t="shared" si="3114"/>
        <v>161636.6</v>
      </c>
      <c r="J1481" s="21">
        <f t="shared" si="3114"/>
        <v>0</v>
      </c>
      <c r="K1481" s="21">
        <f t="shared" si="3114"/>
        <v>0</v>
      </c>
      <c r="L1481" s="21">
        <f t="shared" si="3114"/>
        <v>0</v>
      </c>
      <c r="M1481" s="21">
        <f t="shared" si="3063"/>
        <v>159691</v>
      </c>
      <c r="N1481" s="21">
        <f t="shared" si="3064"/>
        <v>159137.5</v>
      </c>
      <c r="O1481" s="21">
        <f t="shared" si="3065"/>
        <v>161636.6</v>
      </c>
      <c r="P1481" s="24">
        <f t="shared" si="3114"/>
        <v>0</v>
      </c>
      <c r="Q1481" s="24">
        <f t="shared" si="3114"/>
        <v>0</v>
      </c>
      <c r="R1481" s="24">
        <f t="shared" si="3114"/>
        <v>0</v>
      </c>
      <c r="S1481" s="24">
        <f t="shared" si="3114"/>
        <v>0</v>
      </c>
      <c r="T1481" s="24">
        <f t="shared" si="3114"/>
        <v>0</v>
      </c>
      <c r="U1481" s="24">
        <f t="shared" si="3114"/>
        <v>0</v>
      </c>
      <c r="V1481" s="24">
        <f t="shared" si="3114"/>
        <v>0</v>
      </c>
      <c r="W1481" s="24">
        <f t="shared" si="3114"/>
        <v>0</v>
      </c>
      <c r="X1481" s="24">
        <f t="shared" si="3114"/>
        <v>0</v>
      </c>
      <c r="Y1481" s="24">
        <f t="shared" si="3114"/>
        <v>0</v>
      </c>
      <c r="Z1481" s="24">
        <f t="shared" si="3066"/>
        <v>159691</v>
      </c>
      <c r="AA1481" s="24">
        <f t="shared" si="3067"/>
        <v>159137.5</v>
      </c>
      <c r="AB1481" s="24">
        <f t="shared" si="3068"/>
        <v>161636.6</v>
      </c>
      <c r="AC1481" s="24">
        <f t="shared" si="3114"/>
        <v>0</v>
      </c>
      <c r="AD1481" s="24">
        <f t="shared" si="3114"/>
        <v>0</v>
      </c>
      <c r="AE1481" s="24">
        <f t="shared" si="3114"/>
        <v>0</v>
      </c>
      <c r="AF1481" s="24">
        <f t="shared" si="3114"/>
        <v>0</v>
      </c>
      <c r="AG1481" s="24">
        <f t="shared" si="3114"/>
        <v>0</v>
      </c>
      <c r="AH1481" s="24">
        <f t="shared" si="3114"/>
        <v>0</v>
      </c>
      <c r="AI1481" s="24">
        <f t="shared" si="3114"/>
        <v>0</v>
      </c>
      <c r="AJ1481" s="24">
        <f t="shared" si="3114"/>
        <v>0</v>
      </c>
      <c r="AK1481" s="24">
        <f t="shared" si="3114"/>
        <v>865.42</v>
      </c>
      <c r="AL1481" s="24">
        <f t="shared" si="3114"/>
        <v>0</v>
      </c>
      <c r="AM1481" s="24">
        <f t="shared" si="3114"/>
        <v>0</v>
      </c>
      <c r="AN1481" s="24">
        <f t="shared" si="3114"/>
        <v>0</v>
      </c>
      <c r="AO1481" s="24">
        <f t="shared" si="2974"/>
        <v>160556.42000000001</v>
      </c>
      <c r="AP1481" s="24">
        <f t="shared" si="2975"/>
        <v>159137.5</v>
      </c>
      <c r="AQ1481" s="24">
        <f t="shared" si="2976"/>
        <v>161636.6</v>
      </c>
      <c r="AR1481" s="24">
        <f t="shared" si="3114"/>
        <v>0</v>
      </c>
      <c r="AS1481" s="24">
        <f t="shared" si="3101"/>
        <v>160556.42000000001</v>
      </c>
      <c r="AT1481" s="24">
        <f t="shared" si="3114"/>
        <v>0</v>
      </c>
      <c r="AU1481" s="6"/>
    </row>
    <row r="1482" spans="1:47" ht="31" x14ac:dyDescent="0.35">
      <c r="A1482" s="13" t="s">
        <v>433</v>
      </c>
      <c r="B1482" s="13" t="s">
        <v>83</v>
      </c>
      <c r="C1482" s="13" t="s">
        <v>137</v>
      </c>
      <c r="D1482" s="13" t="s">
        <v>354</v>
      </c>
      <c r="E1482" s="13"/>
      <c r="F1482" s="15" t="s">
        <v>413</v>
      </c>
      <c r="G1482" s="21">
        <f>G1483+G1486+G1489</f>
        <v>159691</v>
      </c>
      <c r="H1482" s="21">
        <f t="shared" ref="H1482:L1482" si="3115">H1483+H1486+H1489</f>
        <v>159137.5</v>
      </c>
      <c r="I1482" s="21">
        <f t="shared" si="3115"/>
        <v>161636.6</v>
      </c>
      <c r="J1482" s="21">
        <f t="shared" si="3115"/>
        <v>0</v>
      </c>
      <c r="K1482" s="21">
        <f t="shared" si="3115"/>
        <v>0</v>
      </c>
      <c r="L1482" s="21">
        <f t="shared" si="3115"/>
        <v>0</v>
      </c>
      <c r="M1482" s="21">
        <f t="shared" si="3063"/>
        <v>159691</v>
      </c>
      <c r="N1482" s="21">
        <f t="shared" si="3064"/>
        <v>159137.5</v>
      </c>
      <c r="O1482" s="21">
        <f t="shared" si="3065"/>
        <v>161636.6</v>
      </c>
      <c r="P1482" s="24">
        <f t="shared" ref="P1482:Q1482" si="3116">P1483+P1486+P1489</f>
        <v>0</v>
      </c>
      <c r="Q1482" s="24">
        <f t="shared" si="3116"/>
        <v>0</v>
      </c>
      <c r="R1482" s="24">
        <f t="shared" ref="R1482:T1482" si="3117">R1483+R1486+R1489</f>
        <v>0</v>
      </c>
      <c r="S1482" s="24">
        <f t="shared" si="3117"/>
        <v>0</v>
      </c>
      <c r="T1482" s="24">
        <f t="shared" si="3117"/>
        <v>0</v>
      </c>
      <c r="U1482" s="24">
        <f t="shared" ref="U1482:W1482" si="3118">U1483+U1486+U1489</f>
        <v>0</v>
      </c>
      <c r="V1482" s="24">
        <f t="shared" si="3118"/>
        <v>0</v>
      </c>
      <c r="W1482" s="24">
        <f t="shared" si="3118"/>
        <v>0</v>
      </c>
      <c r="X1482" s="24">
        <f t="shared" ref="X1482:Y1482" si="3119">X1483+X1486+X1489</f>
        <v>0</v>
      </c>
      <c r="Y1482" s="24">
        <f t="shared" si="3119"/>
        <v>0</v>
      </c>
      <c r="Z1482" s="24">
        <f t="shared" si="3066"/>
        <v>159691</v>
      </c>
      <c r="AA1482" s="24">
        <f t="shared" si="3067"/>
        <v>159137.5</v>
      </c>
      <c r="AB1482" s="24">
        <f t="shared" si="3068"/>
        <v>161636.6</v>
      </c>
      <c r="AC1482" s="24">
        <f t="shared" ref="AC1482:AL1482" si="3120">AC1483+AC1486+AC1489</f>
        <v>0</v>
      </c>
      <c r="AD1482" s="24">
        <f t="shared" si="3120"/>
        <v>0</v>
      </c>
      <c r="AE1482" s="24">
        <f t="shared" ref="AE1482" si="3121">AE1483+AE1486+AE1489</f>
        <v>0</v>
      </c>
      <c r="AF1482" s="24">
        <f t="shared" si="3120"/>
        <v>0</v>
      </c>
      <c r="AG1482" s="24">
        <f t="shared" si="3120"/>
        <v>0</v>
      </c>
      <c r="AH1482" s="24">
        <f t="shared" si="3120"/>
        <v>0</v>
      </c>
      <c r="AI1482" s="24">
        <f t="shared" ref="AI1482" si="3122">AI1483+AI1486+AI1489</f>
        <v>0</v>
      </c>
      <c r="AJ1482" s="24">
        <f t="shared" si="3120"/>
        <v>0</v>
      </c>
      <c r="AK1482" s="24">
        <f t="shared" si="3120"/>
        <v>865.42</v>
      </c>
      <c r="AL1482" s="24">
        <f t="shared" si="3120"/>
        <v>0</v>
      </c>
      <c r="AM1482" s="24">
        <f t="shared" ref="AM1482:AT1482" si="3123">AM1483+AM1486+AM1489</f>
        <v>0</v>
      </c>
      <c r="AN1482" s="24">
        <f t="shared" si="3123"/>
        <v>0</v>
      </c>
      <c r="AO1482" s="24">
        <f t="shared" si="2974"/>
        <v>160556.42000000001</v>
      </c>
      <c r="AP1482" s="24">
        <f t="shared" si="2975"/>
        <v>159137.5</v>
      </c>
      <c r="AQ1482" s="24">
        <f t="shared" si="2976"/>
        <v>161636.6</v>
      </c>
      <c r="AR1482" s="24">
        <f t="shared" ref="AR1482" si="3124">AR1483+AR1486+AR1489</f>
        <v>0</v>
      </c>
      <c r="AS1482" s="24">
        <f t="shared" si="3101"/>
        <v>160556.42000000001</v>
      </c>
      <c r="AT1482" s="24">
        <f t="shared" si="3123"/>
        <v>0</v>
      </c>
      <c r="AU1482" s="6"/>
    </row>
    <row r="1483" spans="1:47" x14ac:dyDescent="0.35">
      <c r="A1483" s="13" t="s">
        <v>433</v>
      </c>
      <c r="B1483" s="13" t="s">
        <v>83</v>
      </c>
      <c r="C1483" s="13" t="s">
        <v>137</v>
      </c>
      <c r="D1483" s="13" t="s">
        <v>329</v>
      </c>
      <c r="E1483" s="13"/>
      <c r="F1483" s="15" t="s">
        <v>848</v>
      </c>
      <c r="G1483" s="21">
        <f>G1484</f>
        <v>155538.9</v>
      </c>
      <c r="H1483" s="21">
        <f t="shared" ref="H1483:AT1484" si="3125">H1484</f>
        <v>156050</v>
      </c>
      <c r="I1483" s="21">
        <f t="shared" si="3125"/>
        <v>158549.1</v>
      </c>
      <c r="J1483" s="21">
        <f t="shared" si="3125"/>
        <v>0</v>
      </c>
      <c r="K1483" s="21">
        <f t="shared" si="3125"/>
        <v>0</v>
      </c>
      <c r="L1483" s="21">
        <f t="shared" si="3125"/>
        <v>0</v>
      </c>
      <c r="M1483" s="21">
        <f t="shared" si="3063"/>
        <v>155538.9</v>
      </c>
      <c r="N1483" s="21">
        <f t="shared" si="3064"/>
        <v>156050</v>
      </c>
      <c r="O1483" s="21">
        <f t="shared" si="3065"/>
        <v>158549.1</v>
      </c>
      <c r="P1483" s="24">
        <f t="shared" si="3125"/>
        <v>0</v>
      </c>
      <c r="Q1483" s="24">
        <f t="shared" si="3125"/>
        <v>0</v>
      </c>
      <c r="R1483" s="24">
        <f t="shared" si="3125"/>
        <v>0</v>
      </c>
      <c r="S1483" s="24">
        <f t="shared" si="3125"/>
        <v>0</v>
      </c>
      <c r="T1483" s="24">
        <f t="shared" si="3125"/>
        <v>0</v>
      </c>
      <c r="U1483" s="24">
        <f t="shared" si="3125"/>
        <v>0</v>
      </c>
      <c r="V1483" s="24">
        <f t="shared" si="3125"/>
        <v>0</v>
      </c>
      <c r="W1483" s="24">
        <f t="shared" si="3125"/>
        <v>0</v>
      </c>
      <c r="X1483" s="24">
        <f t="shared" si="3125"/>
        <v>0</v>
      </c>
      <c r="Y1483" s="24">
        <f t="shared" si="3125"/>
        <v>0</v>
      </c>
      <c r="Z1483" s="24">
        <f t="shared" si="3066"/>
        <v>155538.9</v>
      </c>
      <c r="AA1483" s="24">
        <f t="shared" si="3067"/>
        <v>156050</v>
      </c>
      <c r="AB1483" s="24">
        <f t="shared" si="3068"/>
        <v>158549.1</v>
      </c>
      <c r="AC1483" s="24">
        <f t="shared" si="3125"/>
        <v>0</v>
      </c>
      <c r="AD1483" s="24">
        <f t="shared" si="3125"/>
        <v>0</v>
      </c>
      <c r="AE1483" s="24">
        <f t="shared" si="3125"/>
        <v>0</v>
      </c>
      <c r="AF1483" s="24">
        <f t="shared" si="3125"/>
        <v>0</v>
      </c>
      <c r="AG1483" s="24">
        <f t="shared" si="3125"/>
        <v>0</v>
      </c>
      <c r="AH1483" s="24">
        <f t="shared" si="3125"/>
        <v>0</v>
      </c>
      <c r="AI1483" s="24">
        <f t="shared" si="3125"/>
        <v>0</v>
      </c>
      <c r="AJ1483" s="24">
        <f t="shared" si="3125"/>
        <v>0</v>
      </c>
      <c r="AK1483" s="24">
        <f t="shared" si="3125"/>
        <v>865.41899999999998</v>
      </c>
      <c r="AL1483" s="24">
        <f t="shared" si="3125"/>
        <v>0</v>
      </c>
      <c r="AM1483" s="24">
        <f t="shared" si="3125"/>
        <v>0</v>
      </c>
      <c r="AN1483" s="24">
        <f t="shared" si="3125"/>
        <v>0</v>
      </c>
      <c r="AO1483" s="24">
        <f t="shared" si="2974"/>
        <v>156404.31899999999</v>
      </c>
      <c r="AP1483" s="24">
        <f t="shared" si="2975"/>
        <v>156050</v>
      </c>
      <c r="AQ1483" s="24">
        <f t="shared" si="2976"/>
        <v>158549.1</v>
      </c>
      <c r="AR1483" s="24">
        <f t="shared" si="3125"/>
        <v>0</v>
      </c>
      <c r="AS1483" s="24">
        <f t="shared" si="3101"/>
        <v>156404.31899999999</v>
      </c>
      <c r="AT1483" s="24">
        <f t="shared" si="3125"/>
        <v>0</v>
      </c>
    </row>
    <row r="1484" spans="1:47" ht="31" x14ac:dyDescent="0.35">
      <c r="A1484" s="13" t="s">
        <v>433</v>
      </c>
      <c r="B1484" s="13" t="s">
        <v>83</v>
      </c>
      <c r="C1484" s="13" t="s">
        <v>137</v>
      </c>
      <c r="D1484" s="13" t="s">
        <v>329</v>
      </c>
      <c r="E1484" s="13" t="s">
        <v>7</v>
      </c>
      <c r="F1484" s="15" t="s">
        <v>385</v>
      </c>
      <c r="G1484" s="21">
        <f>G1485</f>
        <v>155538.9</v>
      </c>
      <c r="H1484" s="21">
        <f t="shared" si="3125"/>
        <v>156050</v>
      </c>
      <c r="I1484" s="21">
        <f t="shared" si="3125"/>
        <v>158549.1</v>
      </c>
      <c r="J1484" s="21">
        <f t="shared" si="3125"/>
        <v>0</v>
      </c>
      <c r="K1484" s="21">
        <f t="shared" si="3125"/>
        <v>0</v>
      </c>
      <c r="L1484" s="21">
        <f t="shared" si="3125"/>
        <v>0</v>
      </c>
      <c r="M1484" s="21">
        <f t="shared" si="3063"/>
        <v>155538.9</v>
      </c>
      <c r="N1484" s="21">
        <f t="shared" si="3064"/>
        <v>156050</v>
      </c>
      <c r="O1484" s="21">
        <f t="shared" si="3065"/>
        <v>158549.1</v>
      </c>
      <c r="P1484" s="24">
        <f t="shared" si="3125"/>
        <v>0</v>
      </c>
      <c r="Q1484" s="24">
        <f t="shared" si="3125"/>
        <v>0</v>
      </c>
      <c r="R1484" s="24">
        <f t="shared" si="3125"/>
        <v>0</v>
      </c>
      <c r="S1484" s="24">
        <f t="shared" si="3125"/>
        <v>0</v>
      </c>
      <c r="T1484" s="24">
        <f t="shared" si="3125"/>
        <v>0</v>
      </c>
      <c r="U1484" s="24">
        <f t="shared" si="3125"/>
        <v>0</v>
      </c>
      <c r="V1484" s="24">
        <f t="shared" si="3125"/>
        <v>0</v>
      </c>
      <c r="W1484" s="24">
        <f t="shared" si="3125"/>
        <v>0</v>
      </c>
      <c r="X1484" s="24">
        <f t="shared" si="3125"/>
        <v>0</v>
      </c>
      <c r="Y1484" s="24">
        <f t="shared" si="3125"/>
        <v>0</v>
      </c>
      <c r="Z1484" s="24">
        <f t="shared" si="3066"/>
        <v>155538.9</v>
      </c>
      <c r="AA1484" s="24">
        <f t="shared" si="3067"/>
        <v>156050</v>
      </c>
      <c r="AB1484" s="24">
        <f t="shared" si="3068"/>
        <v>158549.1</v>
      </c>
      <c r="AC1484" s="24">
        <f t="shared" si="3125"/>
        <v>0</v>
      </c>
      <c r="AD1484" s="24">
        <f t="shared" si="3125"/>
        <v>0</v>
      </c>
      <c r="AE1484" s="24">
        <f t="shared" si="3125"/>
        <v>0</v>
      </c>
      <c r="AF1484" s="24">
        <f t="shared" si="3125"/>
        <v>0</v>
      </c>
      <c r="AG1484" s="24">
        <f t="shared" si="3125"/>
        <v>0</v>
      </c>
      <c r="AH1484" s="24">
        <f t="shared" si="3125"/>
        <v>0</v>
      </c>
      <c r="AI1484" s="24">
        <f t="shared" si="3125"/>
        <v>0</v>
      </c>
      <c r="AJ1484" s="24">
        <f t="shared" si="3125"/>
        <v>0</v>
      </c>
      <c r="AK1484" s="24">
        <f t="shared" si="3125"/>
        <v>865.41899999999998</v>
      </c>
      <c r="AL1484" s="24">
        <f t="shared" si="3125"/>
        <v>0</v>
      </c>
      <c r="AM1484" s="24">
        <f t="shared" si="3125"/>
        <v>0</v>
      </c>
      <c r="AN1484" s="24">
        <f t="shared" si="3125"/>
        <v>0</v>
      </c>
      <c r="AO1484" s="24">
        <f t="shared" si="2974"/>
        <v>156404.31899999999</v>
      </c>
      <c r="AP1484" s="24">
        <f t="shared" si="2975"/>
        <v>156050</v>
      </c>
      <c r="AQ1484" s="24">
        <f t="shared" si="2976"/>
        <v>158549.1</v>
      </c>
      <c r="AR1484" s="24">
        <f t="shared" si="3125"/>
        <v>0</v>
      </c>
      <c r="AS1484" s="24">
        <f t="shared" si="3101"/>
        <v>156404.31899999999</v>
      </c>
      <c r="AT1484" s="24">
        <f t="shared" si="3125"/>
        <v>0</v>
      </c>
    </row>
    <row r="1485" spans="1:47" ht="31" x14ac:dyDescent="0.35">
      <c r="A1485" s="13" t="s">
        <v>433</v>
      </c>
      <c r="B1485" s="13" t="s">
        <v>83</v>
      </c>
      <c r="C1485" s="13" t="s">
        <v>137</v>
      </c>
      <c r="D1485" s="13" t="s">
        <v>329</v>
      </c>
      <c r="E1485" s="13">
        <v>240</v>
      </c>
      <c r="F1485" s="15" t="s">
        <v>374</v>
      </c>
      <c r="G1485" s="21">
        <v>155538.9</v>
      </c>
      <c r="H1485" s="21">
        <v>156050</v>
      </c>
      <c r="I1485" s="21">
        <v>158549.1</v>
      </c>
      <c r="J1485" s="21"/>
      <c r="K1485" s="21"/>
      <c r="L1485" s="21"/>
      <c r="M1485" s="21">
        <f t="shared" si="3063"/>
        <v>155538.9</v>
      </c>
      <c r="N1485" s="21">
        <f t="shared" si="3064"/>
        <v>156050</v>
      </c>
      <c r="O1485" s="21">
        <f t="shared" si="3065"/>
        <v>158549.1</v>
      </c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>
        <f t="shared" si="3066"/>
        <v>155538.9</v>
      </c>
      <c r="AA1485" s="24">
        <f t="shared" si="3067"/>
        <v>156050</v>
      </c>
      <c r="AB1485" s="24">
        <f t="shared" si="3068"/>
        <v>158549.1</v>
      </c>
      <c r="AC1485" s="24"/>
      <c r="AD1485" s="24"/>
      <c r="AE1485" s="24"/>
      <c r="AF1485" s="24"/>
      <c r="AG1485" s="24"/>
      <c r="AH1485" s="24"/>
      <c r="AI1485" s="24"/>
      <c r="AJ1485" s="24"/>
      <c r="AK1485" s="24">
        <v>865.41899999999998</v>
      </c>
      <c r="AL1485" s="24"/>
      <c r="AM1485" s="24"/>
      <c r="AN1485" s="24"/>
      <c r="AO1485" s="24">
        <f t="shared" si="2974"/>
        <v>156404.31899999999</v>
      </c>
      <c r="AP1485" s="24">
        <f t="shared" si="2975"/>
        <v>156050</v>
      </c>
      <c r="AQ1485" s="24">
        <f t="shared" si="2976"/>
        <v>158549.1</v>
      </c>
      <c r="AR1485" s="24"/>
      <c r="AS1485" s="24">
        <f t="shared" si="3101"/>
        <v>156404.31899999999</v>
      </c>
      <c r="AT1485" s="24"/>
    </row>
    <row r="1486" spans="1:47" x14ac:dyDescent="0.35">
      <c r="A1486" s="13" t="s">
        <v>433</v>
      </c>
      <c r="B1486" s="13" t="s">
        <v>83</v>
      </c>
      <c r="C1486" s="13" t="s">
        <v>137</v>
      </c>
      <c r="D1486" s="13" t="s">
        <v>330</v>
      </c>
      <c r="E1486" s="13"/>
      <c r="F1486" s="15" t="s">
        <v>414</v>
      </c>
      <c r="G1486" s="21">
        <f>G1487</f>
        <v>3087.5</v>
      </c>
      <c r="H1486" s="21">
        <f t="shared" ref="H1486:AT1487" si="3126">H1487</f>
        <v>3087.5</v>
      </c>
      <c r="I1486" s="21">
        <f t="shared" si="3126"/>
        <v>3087.5</v>
      </c>
      <c r="J1486" s="21">
        <f t="shared" si="3126"/>
        <v>0</v>
      </c>
      <c r="K1486" s="21">
        <f t="shared" si="3126"/>
        <v>0</v>
      </c>
      <c r="L1486" s="21">
        <f t="shared" si="3126"/>
        <v>0</v>
      </c>
      <c r="M1486" s="21">
        <f t="shared" si="3063"/>
        <v>3087.5</v>
      </c>
      <c r="N1486" s="21">
        <f t="shared" si="3064"/>
        <v>3087.5</v>
      </c>
      <c r="O1486" s="21">
        <f t="shared" si="3065"/>
        <v>3087.5</v>
      </c>
      <c r="P1486" s="24">
        <f t="shared" si="3126"/>
        <v>0</v>
      </c>
      <c r="Q1486" s="24">
        <f t="shared" si="3126"/>
        <v>0</v>
      </c>
      <c r="R1486" s="24">
        <f t="shared" si="3126"/>
        <v>0</v>
      </c>
      <c r="S1486" s="24">
        <f t="shared" si="3126"/>
        <v>0</v>
      </c>
      <c r="T1486" s="24">
        <f t="shared" si="3126"/>
        <v>0</v>
      </c>
      <c r="U1486" s="24">
        <f t="shared" si="3126"/>
        <v>0</v>
      </c>
      <c r="V1486" s="24">
        <f t="shared" si="3126"/>
        <v>0</v>
      </c>
      <c r="W1486" s="24">
        <f t="shared" si="3126"/>
        <v>0</v>
      </c>
      <c r="X1486" s="24">
        <f t="shared" si="3126"/>
        <v>0</v>
      </c>
      <c r="Y1486" s="24">
        <f t="shared" si="3126"/>
        <v>0</v>
      </c>
      <c r="Z1486" s="24">
        <f t="shared" si="3066"/>
        <v>3087.5</v>
      </c>
      <c r="AA1486" s="24">
        <f t="shared" si="3067"/>
        <v>3087.5</v>
      </c>
      <c r="AB1486" s="24">
        <f t="shared" si="3068"/>
        <v>3087.5</v>
      </c>
      <c r="AC1486" s="24">
        <f t="shared" si="3126"/>
        <v>0</v>
      </c>
      <c r="AD1486" s="24">
        <f t="shared" si="3126"/>
        <v>0</v>
      </c>
      <c r="AE1486" s="24">
        <f t="shared" si="3126"/>
        <v>0</v>
      </c>
      <c r="AF1486" s="24">
        <f t="shared" si="3126"/>
        <v>0</v>
      </c>
      <c r="AG1486" s="24">
        <f t="shared" si="3126"/>
        <v>0</v>
      </c>
      <c r="AH1486" s="24">
        <f t="shared" si="3126"/>
        <v>0</v>
      </c>
      <c r="AI1486" s="24">
        <f t="shared" si="3126"/>
        <v>0</v>
      </c>
      <c r="AJ1486" s="24">
        <f t="shared" si="3126"/>
        <v>0</v>
      </c>
      <c r="AK1486" s="24">
        <f t="shared" si="3126"/>
        <v>1E-3</v>
      </c>
      <c r="AL1486" s="24">
        <f t="shared" si="3126"/>
        <v>0</v>
      </c>
      <c r="AM1486" s="24">
        <f t="shared" si="3126"/>
        <v>0</v>
      </c>
      <c r="AN1486" s="24">
        <f t="shared" si="3126"/>
        <v>0</v>
      </c>
      <c r="AO1486" s="24">
        <f t="shared" si="2974"/>
        <v>3087.5010000000002</v>
      </c>
      <c r="AP1486" s="24">
        <f t="shared" si="2975"/>
        <v>3087.5</v>
      </c>
      <c r="AQ1486" s="24">
        <f t="shared" si="2976"/>
        <v>3087.5</v>
      </c>
      <c r="AR1486" s="24">
        <f t="shared" si="3126"/>
        <v>0</v>
      </c>
      <c r="AS1486" s="24">
        <f t="shared" si="3101"/>
        <v>3087.5010000000002</v>
      </c>
      <c r="AT1486" s="24">
        <f t="shared" si="3126"/>
        <v>0</v>
      </c>
    </row>
    <row r="1487" spans="1:47" ht="31" x14ac:dyDescent="0.35">
      <c r="A1487" s="13" t="s">
        <v>433</v>
      </c>
      <c r="B1487" s="13" t="s">
        <v>83</v>
      </c>
      <c r="C1487" s="13" t="s">
        <v>137</v>
      </c>
      <c r="D1487" s="13" t="s">
        <v>330</v>
      </c>
      <c r="E1487" s="13" t="s">
        <v>7</v>
      </c>
      <c r="F1487" s="15" t="s">
        <v>385</v>
      </c>
      <c r="G1487" s="21">
        <f>G1488</f>
        <v>3087.5</v>
      </c>
      <c r="H1487" s="21">
        <f t="shared" si="3126"/>
        <v>3087.5</v>
      </c>
      <c r="I1487" s="21">
        <f t="shared" si="3126"/>
        <v>3087.5</v>
      </c>
      <c r="J1487" s="21">
        <f t="shared" si="3126"/>
        <v>0</v>
      </c>
      <c r="K1487" s="21">
        <f t="shared" si="3126"/>
        <v>0</v>
      </c>
      <c r="L1487" s="21">
        <f t="shared" si="3126"/>
        <v>0</v>
      </c>
      <c r="M1487" s="21">
        <f t="shared" si="3063"/>
        <v>3087.5</v>
      </c>
      <c r="N1487" s="21">
        <f t="shared" si="3064"/>
        <v>3087.5</v>
      </c>
      <c r="O1487" s="21">
        <f t="shared" si="3065"/>
        <v>3087.5</v>
      </c>
      <c r="P1487" s="24">
        <f t="shared" si="3126"/>
        <v>0</v>
      </c>
      <c r="Q1487" s="24">
        <f t="shared" si="3126"/>
        <v>0</v>
      </c>
      <c r="R1487" s="24">
        <f t="shared" si="3126"/>
        <v>0</v>
      </c>
      <c r="S1487" s="24">
        <f t="shared" si="3126"/>
        <v>0</v>
      </c>
      <c r="T1487" s="24">
        <f t="shared" si="3126"/>
        <v>0</v>
      </c>
      <c r="U1487" s="24">
        <f t="shared" si="3126"/>
        <v>0</v>
      </c>
      <c r="V1487" s="24">
        <f t="shared" si="3126"/>
        <v>0</v>
      </c>
      <c r="W1487" s="24">
        <f t="shared" si="3126"/>
        <v>0</v>
      </c>
      <c r="X1487" s="24">
        <f t="shared" si="3126"/>
        <v>0</v>
      </c>
      <c r="Y1487" s="24">
        <f t="shared" si="3126"/>
        <v>0</v>
      </c>
      <c r="Z1487" s="24">
        <f t="shared" si="3066"/>
        <v>3087.5</v>
      </c>
      <c r="AA1487" s="24">
        <f t="shared" si="3067"/>
        <v>3087.5</v>
      </c>
      <c r="AB1487" s="24">
        <f t="shared" si="3068"/>
        <v>3087.5</v>
      </c>
      <c r="AC1487" s="24">
        <f t="shared" si="3126"/>
        <v>0</v>
      </c>
      <c r="AD1487" s="24">
        <f t="shared" si="3126"/>
        <v>0</v>
      </c>
      <c r="AE1487" s="24">
        <f t="shared" si="3126"/>
        <v>0</v>
      </c>
      <c r="AF1487" s="24">
        <f t="shared" si="3126"/>
        <v>0</v>
      </c>
      <c r="AG1487" s="24">
        <f t="shared" si="3126"/>
        <v>0</v>
      </c>
      <c r="AH1487" s="24">
        <f t="shared" si="3126"/>
        <v>0</v>
      </c>
      <c r="AI1487" s="24">
        <f t="shared" si="3126"/>
        <v>0</v>
      </c>
      <c r="AJ1487" s="24">
        <f t="shared" si="3126"/>
        <v>0</v>
      </c>
      <c r="AK1487" s="24">
        <f t="shared" si="3126"/>
        <v>1E-3</v>
      </c>
      <c r="AL1487" s="24">
        <f t="shared" si="3126"/>
        <v>0</v>
      </c>
      <c r="AM1487" s="24">
        <f t="shared" si="3126"/>
        <v>0</v>
      </c>
      <c r="AN1487" s="24">
        <f t="shared" si="3126"/>
        <v>0</v>
      </c>
      <c r="AO1487" s="24">
        <f t="shared" si="2974"/>
        <v>3087.5010000000002</v>
      </c>
      <c r="AP1487" s="24">
        <f t="shared" si="2975"/>
        <v>3087.5</v>
      </c>
      <c r="AQ1487" s="24">
        <f t="shared" si="2976"/>
        <v>3087.5</v>
      </c>
      <c r="AR1487" s="24">
        <f t="shared" si="3126"/>
        <v>0</v>
      </c>
      <c r="AS1487" s="24">
        <f t="shared" si="3101"/>
        <v>3087.5010000000002</v>
      </c>
      <c r="AT1487" s="24">
        <f t="shared" si="3126"/>
        <v>0</v>
      </c>
    </row>
    <row r="1488" spans="1:47" ht="31" x14ac:dyDescent="0.35">
      <c r="A1488" s="13" t="s">
        <v>433</v>
      </c>
      <c r="B1488" s="13" t="s">
        <v>83</v>
      </c>
      <c r="C1488" s="13" t="s">
        <v>137</v>
      </c>
      <c r="D1488" s="13" t="s">
        <v>330</v>
      </c>
      <c r="E1488" s="13">
        <v>240</v>
      </c>
      <c r="F1488" s="15" t="s">
        <v>374</v>
      </c>
      <c r="G1488" s="21">
        <v>3087.5</v>
      </c>
      <c r="H1488" s="21">
        <v>3087.5</v>
      </c>
      <c r="I1488" s="21">
        <v>3087.5</v>
      </c>
      <c r="J1488" s="21"/>
      <c r="K1488" s="21"/>
      <c r="L1488" s="21"/>
      <c r="M1488" s="21">
        <f t="shared" si="3063"/>
        <v>3087.5</v>
      </c>
      <c r="N1488" s="21">
        <f t="shared" si="3064"/>
        <v>3087.5</v>
      </c>
      <c r="O1488" s="21">
        <f t="shared" si="3065"/>
        <v>3087.5</v>
      </c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>
        <f t="shared" si="3066"/>
        <v>3087.5</v>
      </c>
      <c r="AA1488" s="24">
        <f t="shared" si="3067"/>
        <v>3087.5</v>
      </c>
      <c r="AB1488" s="24">
        <f t="shared" si="3068"/>
        <v>3087.5</v>
      </c>
      <c r="AC1488" s="24"/>
      <c r="AD1488" s="24"/>
      <c r="AE1488" s="24"/>
      <c r="AF1488" s="24"/>
      <c r="AG1488" s="24"/>
      <c r="AH1488" s="24"/>
      <c r="AI1488" s="24"/>
      <c r="AJ1488" s="24"/>
      <c r="AK1488" s="24">
        <v>1E-3</v>
      </c>
      <c r="AL1488" s="24"/>
      <c r="AM1488" s="24"/>
      <c r="AN1488" s="24"/>
      <c r="AO1488" s="24">
        <f t="shared" si="2974"/>
        <v>3087.5010000000002</v>
      </c>
      <c r="AP1488" s="24">
        <f t="shared" si="2975"/>
        <v>3087.5</v>
      </c>
      <c r="AQ1488" s="24">
        <f t="shared" si="2976"/>
        <v>3087.5</v>
      </c>
      <c r="AR1488" s="24"/>
      <c r="AS1488" s="24">
        <f t="shared" si="3101"/>
        <v>3087.5010000000002</v>
      </c>
      <c r="AT1488" s="24"/>
    </row>
    <row r="1489" spans="1:47" ht="31" x14ac:dyDescent="0.35">
      <c r="A1489" s="13" t="s">
        <v>433</v>
      </c>
      <c r="B1489" s="13" t="s">
        <v>83</v>
      </c>
      <c r="C1489" s="13" t="s">
        <v>137</v>
      </c>
      <c r="D1489" s="13" t="s">
        <v>331</v>
      </c>
      <c r="E1489" s="13"/>
      <c r="F1489" s="15" t="s">
        <v>988</v>
      </c>
      <c r="G1489" s="21">
        <f>G1490</f>
        <v>1064.5999999999999</v>
      </c>
      <c r="H1489" s="21">
        <f t="shared" ref="H1489:AT1490" si="3127">H1490</f>
        <v>0</v>
      </c>
      <c r="I1489" s="21">
        <f t="shared" si="3127"/>
        <v>0</v>
      </c>
      <c r="J1489" s="21">
        <f t="shared" si="3127"/>
        <v>0</v>
      </c>
      <c r="K1489" s="21">
        <f t="shared" si="3127"/>
        <v>0</v>
      </c>
      <c r="L1489" s="21">
        <f t="shared" si="3127"/>
        <v>0</v>
      </c>
      <c r="M1489" s="21">
        <f t="shared" si="3063"/>
        <v>1064.5999999999999</v>
      </c>
      <c r="N1489" s="21">
        <f t="shared" si="3064"/>
        <v>0</v>
      </c>
      <c r="O1489" s="21">
        <f t="shared" si="3065"/>
        <v>0</v>
      </c>
      <c r="P1489" s="24">
        <f t="shared" si="3127"/>
        <v>0</v>
      </c>
      <c r="Q1489" s="24">
        <f t="shared" si="3127"/>
        <v>0</v>
      </c>
      <c r="R1489" s="24">
        <f t="shared" si="3127"/>
        <v>0</v>
      </c>
      <c r="S1489" s="24">
        <f t="shared" si="3127"/>
        <v>0</v>
      </c>
      <c r="T1489" s="24">
        <f t="shared" si="3127"/>
        <v>0</v>
      </c>
      <c r="U1489" s="24">
        <f t="shared" si="3127"/>
        <v>0</v>
      </c>
      <c r="V1489" s="24">
        <f t="shared" si="3127"/>
        <v>0</v>
      </c>
      <c r="W1489" s="24">
        <f t="shared" si="3127"/>
        <v>0</v>
      </c>
      <c r="X1489" s="24">
        <f t="shared" si="3127"/>
        <v>0</v>
      </c>
      <c r="Y1489" s="24">
        <f t="shared" si="3127"/>
        <v>0</v>
      </c>
      <c r="Z1489" s="24">
        <f t="shared" si="3066"/>
        <v>1064.5999999999999</v>
      </c>
      <c r="AA1489" s="24">
        <f t="shared" si="3067"/>
        <v>0</v>
      </c>
      <c r="AB1489" s="24">
        <f t="shared" si="3068"/>
        <v>0</v>
      </c>
      <c r="AC1489" s="24">
        <f t="shared" si="3127"/>
        <v>0</v>
      </c>
      <c r="AD1489" s="24">
        <f t="shared" si="3127"/>
        <v>0</v>
      </c>
      <c r="AE1489" s="24">
        <f t="shared" si="3127"/>
        <v>0</v>
      </c>
      <c r="AF1489" s="24">
        <f t="shared" si="3127"/>
        <v>0</v>
      </c>
      <c r="AG1489" s="24">
        <f t="shared" si="3127"/>
        <v>0</v>
      </c>
      <c r="AH1489" s="24">
        <f t="shared" si="3127"/>
        <v>0</v>
      </c>
      <c r="AI1489" s="24">
        <f t="shared" si="3127"/>
        <v>0</v>
      </c>
      <c r="AJ1489" s="24">
        <f t="shared" si="3127"/>
        <v>0</v>
      </c>
      <c r="AK1489" s="24">
        <f t="shared" si="3127"/>
        <v>0</v>
      </c>
      <c r="AL1489" s="24">
        <f t="shared" si="3127"/>
        <v>0</v>
      </c>
      <c r="AM1489" s="24">
        <f t="shared" si="3127"/>
        <v>0</v>
      </c>
      <c r="AN1489" s="24">
        <f t="shared" si="3127"/>
        <v>0</v>
      </c>
      <c r="AO1489" s="24">
        <f t="shared" ref="AO1489:AO1552" si="3128">Z1489+AC1489+AD1489+AE1489+AF1489+AG1489+AH1489+AI1489+AJ1489+AK1489+AL1489</f>
        <v>1064.5999999999999</v>
      </c>
      <c r="AP1489" s="24">
        <f t="shared" ref="AP1489:AP1552" si="3129">AA1489+AM1489</f>
        <v>0</v>
      </c>
      <c r="AQ1489" s="24">
        <f t="shared" ref="AQ1489:AQ1552" si="3130">AB1489+AN1489</f>
        <v>0</v>
      </c>
      <c r="AR1489" s="24">
        <f t="shared" si="3127"/>
        <v>0</v>
      </c>
      <c r="AS1489" s="24">
        <f t="shared" si="3101"/>
        <v>1064.5999999999999</v>
      </c>
      <c r="AT1489" s="24">
        <f t="shared" si="3127"/>
        <v>0</v>
      </c>
    </row>
    <row r="1490" spans="1:47" ht="31" x14ac:dyDescent="0.35">
      <c r="A1490" s="13" t="s">
        <v>433</v>
      </c>
      <c r="B1490" s="13" t="s">
        <v>83</v>
      </c>
      <c r="C1490" s="13" t="s">
        <v>137</v>
      </c>
      <c r="D1490" s="13" t="s">
        <v>331</v>
      </c>
      <c r="E1490" s="13" t="s">
        <v>7</v>
      </c>
      <c r="F1490" s="15" t="s">
        <v>385</v>
      </c>
      <c r="G1490" s="21">
        <f>G1491</f>
        <v>1064.5999999999999</v>
      </c>
      <c r="H1490" s="21">
        <f t="shared" si="3127"/>
        <v>0</v>
      </c>
      <c r="I1490" s="21">
        <f t="shared" si="3127"/>
        <v>0</v>
      </c>
      <c r="J1490" s="21">
        <f t="shared" si="3127"/>
        <v>0</v>
      </c>
      <c r="K1490" s="21">
        <f t="shared" si="3127"/>
        <v>0</v>
      </c>
      <c r="L1490" s="21">
        <f t="shared" si="3127"/>
        <v>0</v>
      </c>
      <c r="M1490" s="21">
        <f t="shared" si="3063"/>
        <v>1064.5999999999999</v>
      </c>
      <c r="N1490" s="21">
        <f t="shared" si="3064"/>
        <v>0</v>
      </c>
      <c r="O1490" s="21">
        <f t="shared" si="3065"/>
        <v>0</v>
      </c>
      <c r="P1490" s="24">
        <f t="shared" si="3127"/>
        <v>0</v>
      </c>
      <c r="Q1490" s="24">
        <f t="shared" si="3127"/>
        <v>0</v>
      </c>
      <c r="R1490" s="24">
        <f t="shared" si="3127"/>
        <v>0</v>
      </c>
      <c r="S1490" s="24">
        <f t="shared" si="3127"/>
        <v>0</v>
      </c>
      <c r="T1490" s="24">
        <f t="shared" si="3127"/>
        <v>0</v>
      </c>
      <c r="U1490" s="24">
        <f t="shared" si="3127"/>
        <v>0</v>
      </c>
      <c r="V1490" s="24">
        <f t="shared" si="3127"/>
        <v>0</v>
      </c>
      <c r="W1490" s="24">
        <f t="shared" si="3127"/>
        <v>0</v>
      </c>
      <c r="X1490" s="24">
        <f t="shared" si="3127"/>
        <v>0</v>
      </c>
      <c r="Y1490" s="24">
        <f t="shared" si="3127"/>
        <v>0</v>
      </c>
      <c r="Z1490" s="24">
        <f t="shared" si="3066"/>
        <v>1064.5999999999999</v>
      </c>
      <c r="AA1490" s="24">
        <f t="shared" si="3067"/>
        <v>0</v>
      </c>
      <c r="AB1490" s="24">
        <f t="shared" si="3068"/>
        <v>0</v>
      </c>
      <c r="AC1490" s="24">
        <f t="shared" si="3127"/>
        <v>0</v>
      </c>
      <c r="AD1490" s="24">
        <f t="shared" si="3127"/>
        <v>0</v>
      </c>
      <c r="AE1490" s="24">
        <f t="shared" si="3127"/>
        <v>0</v>
      </c>
      <c r="AF1490" s="24">
        <f t="shared" si="3127"/>
        <v>0</v>
      </c>
      <c r="AG1490" s="24">
        <f t="shared" si="3127"/>
        <v>0</v>
      </c>
      <c r="AH1490" s="24">
        <f t="shared" si="3127"/>
        <v>0</v>
      </c>
      <c r="AI1490" s="24">
        <f t="shared" si="3127"/>
        <v>0</v>
      </c>
      <c r="AJ1490" s="24">
        <f t="shared" si="3127"/>
        <v>0</v>
      </c>
      <c r="AK1490" s="24">
        <f t="shared" si="3127"/>
        <v>0</v>
      </c>
      <c r="AL1490" s="24">
        <f t="shared" si="3127"/>
        <v>0</v>
      </c>
      <c r="AM1490" s="24">
        <f t="shared" si="3127"/>
        <v>0</v>
      </c>
      <c r="AN1490" s="24">
        <f t="shared" si="3127"/>
        <v>0</v>
      </c>
      <c r="AO1490" s="24">
        <f t="shared" si="3128"/>
        <v>1064.5999999999999</v>
      </c>
      <c r="AP1490" s="24">
        <f t="shared" si="3129"/>
        <v>0</v>
      </c>
      <c r="AQ1490" s="24">
        <f t="shared" si="3130"/>
        <v>0</v>
      </c>
      <c r="AR1490" s="24">
        <f t="shared" si="3127"/>
        <v>0</v>
      </c>
      <c r="AS1490" s="24">
        <f t="shared" si="3101"/>
        <v>1064.5999999999999</v>
      </c>
      <c r="AT1490" s="24">
        <f t="shared" si="3127"/>
        <v>0</v>
      </c>
    </row>
    <row r="1491" spans="1:47" ht="31" x14ac:dyDescent="0.35">
      <c r="A1491" s="13" t="s">
        <v>433</v>
      </c>
      <c r="B1491" s="13" t="s">
        <v>83</v>
      </c>
      <c r="C1491" s="13" t="s">
        <v>137</v>
      </c>
      <c r="D1491" s="13" t="s">
        <v>331</v>
      </c>
      <c r="E1491" s="13">
        <v>240</v>
      </c>
      <c r="F1491" s="15" t="s">
        <v>374</v>
      </c>
      <c r="G1491" s="21">
        <v>1064.5999999999999</v>
      </c>
      <c r="H1491" s="21">
        <v>0</v>
      </c>
      <c r="I1491" s="21">
        <v>0</v>
      </c>
      <c r="J1491" s="21"/>
      <c r="K1491" s="21"/>
      <c r="L1491" s="21"/>
      <c r="M1491" s="21">
        <f t="shared" si="3063"/>
        <v>1064.5999999999999</v>
      </c>
      <c r="N1491" s="21">
        <f t="shared" si="3064"/>
        <v>0</v>
      </c>
      <c r="O1491" s="21">
        <f t="shared" si="3065"/>
        <v>0</v>
      </c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>
        <f t="shared" si="3066"/>
        <v>1064.5999999999999</v>
      </c>
      <c r="AA1491" s="24">
        <f t="shared" si="3067"/>
        <v>0</v>
      </c>
      <c r="AB1491" s="24">
        <f t="shared" si="3068"/>
        <v>0</v>
      </c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>
        <f t="shared" si="3128"/>
        <v>1064.5999999999999</v>
      </c>
      <c r="AP1491" s="24">
        <f t="shared" si="3129"/>
        <v>0</v>
      </c>
      <c r="AQ1491" s="24">
        <f t="shared" si="3130"/>
        <v>0</v>
      </c>
      <c r="AR1491" s="24"/>
      <c r="AS1491" s="24">
        <f t="shared" si="3101"/>
        <v>1064.5999999999999</v>
      </c>
      <c r="AT1491" s="24"/>
    </row>
    <row r="1492" spans="1:47" ht="62" x14ac:dyDescent="0.35">
      <c r="A1492" s="13" t="s">
        <v>433</v>
      </c>
      <c r="B1492" s="13" t="s">
        <v>83</v>
      </c>
      <c r="C1492" s="13" t="s">
        <v>137</v>
      </c>
      <c r="D1492" s="13" t="s">
        <v>355</v>
      </c>
      <c r="E1492" s="13"/>
      <c r="F1492" s="15" t="s">
        <v>851</v>
      </c>
      <c r="G1492" s="21">
        <f>G1493</f>
        <v>2392.3000000000002</v>
      </c>
      <c r="H1492" s="21">
        <f t="shared" ref="H1492:AT1495" si="3131">H1493</f>
        <v>2449.3000000000002</v>
      </c>
      <c r="I1492" s="21">
        <f t="shared" si="3131"/>
        <v>2404.6</v>
      </c>
      <c r="J1492" s="21">
        <f t="shared" si="3131"/>
        <v>0</v>
      </c>
      <c r="K1492" s="21">
        <f t="shared" si="3131"/>
        <v>0</v>
      </c>
      <c r="L1492" s="21">
        <f t="shared" si="3131"/>
        <v>0</v>
      </c>
      <c r="M1492" s="21">
        <f t="shared" si="3063"/>
        <v>2392.3000000000002</v>
      </c>
      <c r="N1492" s="21">
        <f t="shared" si="3064"/>
        <v>2449.3000000000002</v>
      </c>
      <c r="O1492" s="21">
        <f t="shared" si="3065"/>
        <v>2404.6</v>
      </c>
      <c r="P1492" s="24">
        <f t="shared" si="3131"/>
        <v>0</v>
      </c>
      <c r="Q1492" s="24">
        <f t="shared" si="3131"/>
        <v>0</v>
      </c>
      <c r="R1492" s="24">
        <f t="shared" si="3131"/>
        <v>0</v>
      </c>
      <c r="S1492" s="24">
        <f t="shared" si="3131"/>
        <v>0</v>
      </c>
      <c r="T1492" s="24">
        <f t="shared" si="3131"/>
        <v>0</v>
      </c>
      <c r="U1492" s="24">
        <f t="shared" si="3131"/>
        <v>0</v>
      </c>
      <c r="V1492" s="24">
        <f t="shared" si="3131"/>
        <v>0</v>
      </c>
      <c r="W1492" s="24">
        <f t="shared" si="3131"/>
        <v>0</v>
      </c>
      <c r="X1492" s="24">
        <f t="shared" si="3131"/>
        <v>0</v>
      </c>
      <c r="Y1492" s="24">
        <f t="shared" si="3131"/>
        <v>0</v>
      </c>
      <c r="Z1492" s="24">
        <f t="shared" si="3066"/>
        <v>2392.3000000000002</v>
      </c>
      <c r="AA1492" s="24">
        <f t="shared" si="3067"/>
        <v>2449.3000000000002</v>
      </c>
      <c r="AB1492" s="24">
        <f t="shared" si="3068"/>
        <v>2404.6</v>
      </c>
      <c r="AC1492" s="24">
        <f t="shared" si="3131"/>
        <v>0</v>
      </c>
      <c r="AD1492" s="24">
        <f t="shared" si="3131"/>
        <v>0</v>
      </c>
      <c r="AE1492" s="24">
        <f t="shared" si="3131"/>
        <v>0</v>
      </c>
      <c r="AF1492" s="24">
        <f t="shared" si="3131"/>
        <v>0</v>
      </c>
      <c r="AG1492" s="24">
        <f t="shared" si="3131"/>
        <v>0</v>
      </c>
      <c r="AH1492" s="24">
        <f t="shared" si="3131"/>
        <v>0</v>
      </c>
      <c r="AI1492" s="24">
        <f t="shared" si="3131"/>
        <v>0</v>
      </c>
      <c r="AJ1492" s="24">
        <f t="shared" si="3131"/>
        <v>0</v>
      </c>
      <c r="AK1492" s="24">
        <f t="shared" si="3131"/>
        <v>0</v>
      </c>
      <c r="AL1492" s="24">
        <f t="shared" si="3131"/>
        <v>0</v>
      </c>
      <c r="AM1492" s="24">
        <f t="shared" si="3131"/>
        <v>0</v>
      </c>
      <c r="AN1492" s="24">
        <f t="shared" si="3131"/>
        <v>0</v>
      </c>
      <c r="AO1492" s="24">
        <f t="shared" si="3128"/>
        <v>2392.3000000000002</v>
      </c>
      <c r="AP1492" s="24">
        <f t="shared" si="3129"/>
        <v>2449.3000000000002</v>
      </c>
      <c r="AQ1492" s="24">
        <f t="shared" si="3130"/>
        <v>2404.6</v>
      </c>
      <c r="AR1492" s="24">
        <f t="shared" si="3131"/>
        <v>0</v>
      </c>
      <c r="AS1492" s="24">
        <f t="shared" si="3101"/>
        <v>2392.3000000000002</v>
      </c>
      <c r="AT1492" s="24">
        <f t="shared" si="3131"/>
        <v>0</v>
      </c>
      <c r="AU1492" s="6"/>
    </row>
    <row r="1493" spans="1:47" ht="31" x14ac:dyDescent="0.35">
      <c r="A1493" s="13" t="s">
        <v>433</v>
      </c>
      <c r="B1493" s="13" t="s">
        <v>83</v>
      </c>
      <c r="C1493" s="13" t="s">
        <v>137</v>
      </c>
      <c r="D1493" s="13" t="s">
        <v>356</v>
      </c>
      <c r="E1493" s="13"/>
      <c r="F1493" s="15" t="s">
        <v>416</v>
      </c>
      <c r="G1493" s="21">
        <f>G1494</f>
        <v>2392.3000000000002</v>
      </c>
      <c r="H1493" s="21">
        <f t="shared" si="3131"/>
        <v>2449.3000000000002</v>
      </c>
      <c r="I1493" s="21">
        <f t="shared" si="3131"/>
        <v>2404.6</v>
      </c>
      <c r="J1493" s="21">
        <f t="shared" si="3131"/>
        <v>0</v>
      </c>
      <c r="K1493" s="21">
        <f t="shared" si="3131"/>
        <v>0</v>
      </c>
      <c r="L1493" s="21">
        <f t="shared" si="3131"/>
        <v>0</v>
      </c>
      <c r="M1493" s="21">
        <f t="shared" si="3063"/>
        <v>2392.3000000000002</v>
      </c>
      <c r="N1493" s="21">
        <f t="shared" si="3064"/>
        <v>2449.3000000000002</v>
      </c>
      <c r="O1493" s="21">
        <f t="shared" si="3065"/>
        <v>2404.6</v>
      </c>
      <c r="P1493" s="24">
        <f t="shared" si="3131"/>
        <v>0</v>
      </c>
      <c r="Q1493" s="24">
        <f t="shared" si="3131"/>
        <v>0</v>
      </c>
      <c r="R1493" s="24">
        <f t="shared" si="3131"/>
        <v>0</v>
      </c>
      <c r="S1493" s="24">
        <f t="shared" si="3131"/>
        <v>0</v>
      </c>
      <c r="T1493" s="24">
        <f t="shared" si="3131"/>
        <v>0</v>
      </c>
      <c r="U1493" s="24">
        <f t="shared" si="3131"/>
        <v>0</v>
      </c>
      <c r="V1493" s="24">
        <f t="shared" si="3131"/>
        <v>0</v>
      </c>
      <c r="W1493" s="24">
        <f t="shared" si="3131"/>
        <v>0</v>
      </c>
      <c r="X1493" s="24">
        <f t="shared" si="3131"/>
        <v>0</v>
      </c>
      <c r="Y1493" s="24">
        <f t="shared" si="3131"/>
        <v>0</v>
      </c>
      <c r="Z1493" s="24">
        <f t="shared" si="3066"/>
        <v>2392.3000000000002</v>
      </c>
      <c r="AA1493" s="24">
        <f t="shared" si="3067"/>
        <v>2449.3000000000002</v>
      </c>
      <c r="AB1493" s="24">
        <f t="shared" si="3068"/>
        <v>2404.6</v>
      </c>
      <c r="AC1493" s="24">
        <f t="shared" si="3131"/>
        <v>0</v>
      </c>
      <c r="AD1493" s="24">
        <f t="shared" si="3131"/>
        <v>0</v>
      </c>
      <c r="AE1493" s="24">
        <f t="shared" si="3131"/>
        <v>0</v>
      </c>
      <c r="AF1493" s="24">
        <f t="shared" si="3131"/>
        <v>0</v>
      </c>
      <c r="AG1493" s="24">
        <f t="shared" si="3131"/>
        <v>0</v>
      </c>
      <c r="AH1493" s="24">
        <f t="shared" si="3131"/>
        <v>0</v>
      </c>
      <c r="AI1493" s="24">
        <f t="shared" si="3131"/>
        <v>0</v>
      </c>
      <c r="AJ1493" s="24">
        <f t="shared" si="3131"/>
        <v>0</v>
      </c>
      <c r="AK1493" s="24">
        <f t="shared" si="3131"/>
        <v>0</v>
      </c>
      <c r="AL1493" s="24">
        <f t="shared" si="3131"/>
        <v>0</v>
      </c>
      <c r="AM1493" s="24">
        <f t="shared" si="3131"/>
        <v>0</v>
      </c>
      <c r="AN1493" s="24">
        <f t="shared" si="3131"/>
        <v>0</v>
      </c>
      <c r="AO1493" s="24">
        <f t="shared" si="3128"/>
        <v>2392.3000000000002</v>
      </c>
      <c r="AP1493" s="24">
        <f t="shared" si="3129"/>
        <v>2449.3000000000002</v>
      </c>
      <c r="AQ1493" s="24">
        <f t="shared" si="3130"/>
        <v>2404.6</v>
      </c>
      <c r="AR1493" s="24">
        <f t="shared" si="3131"/>
        <v>0</v>
      </c>
      <c r="AS1493" s="24">
        <f t="shared" si="3101"/>
        <v>2392.3000000000002</v>
      </c>
      <c r="AT1493" s="24">
        <f t="shared" si="3131"/>
        <v>0</v>
      </c>
      <c r="AU1493" s="6"/>
    </row>
    <row r="1494" spans="1:47" x14ac:dyDescent="0.35">
      <c r="A1494" s="13" t="s">
        <v>433</v>
      </c>
      <c r="B1494" s="13" t="s">
        <v>83</v>
      </c>
      <c r="C1494" s="13" t="s">
        <v>137</v>
      </c>
      <c r="D1494" s="13" t="s">
        <v>332</v>
      </c>
      <c r="E1494" s="13"/>
      <c r="F1494" s="15" t="s">
        <v>420</v>
      </c>
      <c r="G1494" s="21">
        <f>G1495</f>
        <v>2392.3000000000002</v>
      </c>
      <c r="H1494" s="21">
        <f t="shared" si="3131"/>
        <v>2449.3000000000002</v>
      </c>
      <c r="I1494" s="21">
        <f t="shared" si="3131"/>
        <v>2404.6</v>
      </c>
      <c r="J1494" s="21">
        <f t="shared" si="3131"/>
        <v>0</v>
      </c>
      <c r="K1494" s="21">
        <f t="shared" si="3131"/>
        <v>0</v>
      </c>
      <c r="L1494" s="21">
        <f t="shared" si="3131"/>
        <v>0</v>
      </c>
      <c r="M1494" s="21">
        <f t="shared" si="3063"/>
        <v>2392.3000000000002</v>
      </c>
      <c r="N1494" s="21">
        <f t="shared" si="3064"/>
        <v>2449.3000000000002</v>
      </c>
      <c r="O1494" s="21">
        <f t="shared" si="3065"/>
        <v>2404.6</v>
      </c>
      <c r="P1494" s="24">
        <f t="shared" si="3131"/>
        <v>0</v>
      </c>
      <c r="Q1494" s="24">
        <f t="shared" si="3131"/>
        <v>0</v>
      </c>
      <c r="R1494" s="24">
        <f t="shared" si="3131"/>
        <v>0</v>
      </c>
      <c r="S1494" s="24">
        <f t="shared" si="3131"/>
        <v>0</v>
      </c>
      <c r="T1494" s="24">
        <f t="shared" si="3131"/>
        <v>0</v>
      </c>
      <c r="U1494" s="24">
        <f t="shared" si="3131"/>
        <v>0</v>
      </c>
      <c r="V1494" s="24">
        <f t="shared" si="3131"/>
        <v>0</v>
      </c>
      <c r="W1494" s="24">
        <f t="shared" si="3131"/>
        <v>0</v>
      </c>
      <c r="X1494" s="24">
        <f t="shared" si="3131"/>
        <v>0</v>
      </c>
      <c r="Y1494" s="24">
        <f t="shared" si="3131"/>
        <v>0</v>
      </c>
      <c r="Z1494" s="24">
        <f t="shared" si="3066"/>
        <v>2392.3000000000002</v>
      </c>
      <c r="AA1494" s="24">
        <f t="shared" si="3067"/>
        <v>2449.3000000000002</v>
      </c>
      <c r="AB1494" s="24">
        <f t="shared" si="3068"/>
        <v>2404.6</v>
      </c>
      <c r="AC1494" s="24">
        <f t="shared" si="3131"/>
        <v>0</v>
      </c>
      <c r="AD1494" s="24">
        <f t="shared" si="3131"/>
        <v>0</v>
      </c>
      <c r="AE1494" s="24">
        <f t="shared" si="3131"/>
        <v>0</v>
      </c>
      <c r="AF1494" s="24">
        <f t="shared" si="3131"/>
        <v>0</v>
      </c>
      <c r="AG1494" s="24">
        <f t="shared" si="3131"/>
        <v>0</v>
      </c>
      <c r="AH1494" s="24">
        <f t="shared" si="3131"/>
        <v>0</v>
      </c>
      <c r="AI1494" s="24">
        <f t="shared" si="3131"/>
        <v>0</v>
      </c>
      <c r="AJ1494" s="24">
        <f t="shared" si="3131"/>
        <v>0</v>
      </c>
      <c r="AK1494" s="24">
        <f t="shared" si="3131"/>
        <v>0</v>
      </c>
      <c r="AL1494" s="24">
        <f t="shared" si="3131"/>
        <v>0</v>
      </c>
      <c r="AM1494" s="24">
        <f t="shared" si="3131"/>
        <v>0</v>
      </c>
      <c r="AN1494" s="24">
        <f t="shared" si="3131"/>
        <v>0</v>
      </c>
      <c r="AO1494" s="24">
        <f t="shared" si="3128"/>
        <v>2392.3000000000002</v>
      </c>
      <c r="AP1494" s="24">
        <f t="shared" si="3129"/>
        <v>2449.3000000000002</v>
      </c>
      <c r="AQ1494" s="24">
        <f t="shared" si="3130"/>
        <v>2404.6</v>
      </c>
      <c r="AR1494" s="24">
        <f t="shared" si="3131"/>
        <v>0</v>
      </c>
      <c r="AS1494" s="24">
        <f t="shared" si="3101"/>
        <v>2392.3000000000002</v>
      </c>
      <c r="AT1494" s="24">
        <f t="shared" si="3131"/>
        <v>0</v>
      </c>
    </row>
    <row r="1495" spans="1:47" ht="31" x14ac:dyDescent="0.35">
      <c r="A1495" s="13" t="s">
        <v>433</v>
      </c>
      <c r="B1495" s="13" t="s">
        <v>83</v>
      </c>
      <c r="C1495" s="13" t="s">
        <v>137</v>
      </c>
      <c r="D1495" s="13" t="s">
        <v>332</v>
      </c>
      <c r="E1495" s="13" t="s">
        <v>7</v>
      </c>
      <c r="F1495" s="15" t="s">
        <v>385</v>
      </c>
      <c r="G1495" s="21">
        <f>G1496</f>
        <v>2392.3000000000002</v>
      </c>
      <c r="H1495" s="21">
        <f t="shared" si="3131"/>
        <v>2449.3000000000002</v>
      </c>
      <c r="I1495" s="21">
        <f t="shared" si="3131"/>
        <v>2404.6</v>
      </c>
      <c r="J1495" s="21">
        <f t="shared" si="3131"/>
        <v>0</v>
      </c>
      <c r="K1495" s="21">
        <f t="shared" si="3131"/>
        <v>0</v>
      </c>
      <c r="L1495" s="21">
        <f t="shared" si="3131"/>
        <v>0</v>
      </c>
      <c r="M1495" s="21">
        <f t="shared" si="3063"/>
        <v>2392.3000000000002</v>
      </c>
      <c r="N1495" s="21">
        <f t="shared" si="3064"/>
        <v>2449.3000000000002</v>
      </c>
      <c r="O1495" s="21">
        <f t="shared" si="3065"/>
        <v>2404.6</v>
      </c>
      <c r="P1495" s="24">
        <f t="shared" si="3131"/>
        <v>0</v>
      </c>
      <c r="Q1495" s="24">
        <f t="shared" si="3131"/>
        <v>0</v>
      </c>
      <c r="R1495" s="24">
        <f t="shared" si="3131"/>
        <v>0</v>
      </c>
      <c r="S1495" s="24">
        <f t="shared" si="3131"/>
        <v>0</v>
      </c>
      <c r="T1495" s="24">
        <f t="shared" si="3131"/>
        <v>0</v>
      </c>
      <c r="U1495" s="24">
        <f t="shared" si="3131"/>
        <v>0</v>
      </c>
      <c r="V1495" s="24">
        <f t="shared" si="3131"/>
        <v>0</v>
      </c>
      <c r="W1495" s="24">
        <f t="shared" si="3131"/>
        <v>0</v>
      </c>
      <c r="X1495" s="24">
        <f t="shared" si="3131"/>
        <v>0</v>
      </c>
      <c r="Y1495" s="24">
        <f t="shared" si="3131"/>
        <v>0</v>
      </c>
      <c r="Z1495" s="24">
        <f t="shared" si="3066"/>
        <v>2392.3000000000002</v>
      </c>
      <c r="AA1495" s="24">
        <f t="shared" si="3067"/>
        <v>2449.3000000000002</v>
      </c>
      <c r="AB1495" s="24">
        <f t="shared" si="3068"/>
        <v>2404.6</v>
      </c>
      <c r="AC1495" s="24">
        <f t="shared" si="3131"/>
        <v>0</v>
      </c>
      <c r="AD1495" s="24">
        <f t="shared" si="3131"/>
        <v>0</v>
      </c>
      <c r="AE1495" s="24">
        <f t="shared" si="3131"/>
        <v>0</v>
      </c>
      <c r="AF1495" s="24">
        <f t="shared" si="3131"/>
        <v>0</v>
      </c>
      <c r="AG1495" s="24">
        <f t="shared" si="3131"/>
        <v>0</v>
      </c>
      <c r="AH1495" s="24">
        <f t="shared" si="3131"/>
        <v>0</v>
      </c>
      <c r="AI1495" s="24">
        <f t="shared" si="3131"/>
        <v>0</v>
      </c>
      <c r="AJ1495" s="24">
        <f t="shared" si="3131"/>
        <v>0</v>
      </c>
      <c r="AK1495" s="24">
        <f t="shared" si="3131"/>
        <v>0</v>
      </c>
      <c r="AL1495" s="24">
        <f t="shared" si="3131"/>
        <v>0</v>
      </c>
      <c r="AM1495" s="24">
        <f t="shared" si="3131"/>
        <v>0</v>
      </c>
      <c r="AN1495" s="24">
        <f t="shared" si="3131"/>
        <v>0</v>
      </c>
      <c r="AO1495" s="24">
        <f t="shared" si="3128"/>
        <v>2392.3000000000002</v>
      </c>
      <c r="AP1495" s="24">
        <f t="shared" si="3129"/>
        <v>2449.3000000000002</v>
      </c>
      <c r="AQ1495" s="24">
        <f t="shared" si="3130"/>
        <v>2404.6</v>
      </c>
      <c r="AR1495" s="24">
        <f t="shared" si="3131"/>
        <v>0</v>
      </c>
      <c r="AS1495" s="24">
        <f t="shared" si="3101"/>
        <v>2392.3000000000002</v>
      </c>
      <c r="AT1495" s="24">
        <f t="shared" si="3131"/>
        <v>0</v>
      </c>
    </row>
    <row r="1496" spans="1:47" ht="31" x14ac:dyDescent="0.35">
      <c r="A1496" s="13" t="s">
        <v>433</v>
      </c>
      <c r="B1496" s="13" t="s">
        <v>83</v>
      </c>
      <c r="C1496" s="13" t="s">
        <v>137</v>
      </c>
      <c r="D1496" s="13" t="s">
        <v>332</v>
      </c>
      <c r="E1496" s="13">
        <v>240</v>
      </c>
      <c r="F1496" s="15" t="s">
        <v>374</v>
      </c>
      <c r="G1496" s="21">
        <v>2392.3000000000002</v>
      </c>
      <c r="H1496" s="21">
        <v>2449.3000000000002</v>
      </c>
      <c r="I1496" s="21">
        <v>2404.6</v>
      </c>
      <c r="J1496" s="21"/>
      <c r="K1496" s="21"/>
      <c r="L1496" s="21"/>
      <c r="M1496" s="21">
        <f t="shared" si="3063"/>
        <v>2392.3000000000002</v>
      </c>
      <c r="N1496" s="21">
        <f t="shared" si="3064"/>
        <v>2449.3000000000002</v>
      </c>
      <c r="O1496" s="21">
        <f t="shared" si="3065"/>
        <v>2404.6</v>
      </c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>
        <f t="shared" si="3066"/>
        <v>2392.3000000000002</v>
      </c>
      <c r="AA1496" s="24">
        <f t="shared" si="3067"/>
        <v>2449.3000000000002</v>
      </c>
      <c r="AB1496" s="24">
        <f t="shared" si="3068"/>
        <v>2404.6</v>
      </c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>
        <f t="shared" si="3128"/>
        <v>2392.3000000000002</v>
      </c>
      <c r="AP1496" s="24">
        <f t="shared" si="3129"/>
        <v>2449.3000000000002</v>
      </c>
      <c r="AQ1496" s="24">
        <f t="shared" si="3130"/>
        <v>2404.6</v>
      </c>
      <c r="AR1496" s="24"/>
      <c r="AS1496" s="24">
        <f t="shared" si="3101"/>
        <v>2392.3000000000002</v>
      </c>
      <c r="AT1496" s="24"/>
    </row>
    <row r="1497" spans="1:47" ht="46.5" x14ac:dyDescent="0.35">
      <c r="A1497" s="13" t="s">
        <v>433</v>
      </c>
      <c r="B1497" s="13" t="s">
        <v>83</v>
      </c>
      <c r="C1497" s="13" t="s">
        <v>137</v>
      </c>
      <c r="D1497" s="13" t="s">
        <v>351</v>
      </c>
      <c r="E1497" s="13"/>
      <c r="F1497" s="15" t="s">
        <v>422</v>
      </c>
      <c r="G1497" s="21">
        <f>G1498</f>
        <v>2879.3</v>
      </c>
      <c r="H1497" s="21">
        <f t="shared" ref="H1497:AT1500" si="3132">H1498</f>
        <v>2936.8</v>
      </c>
      <c r="I1497" s="21">
        <f t="shared" si="3132"/>
        <v>2936.8</v>
      </c>
      <c r="J1497" s="21">
        <f t="shared" si="3132"/>
        <v>0</v>
      </c>
      <c r="K1497" s="21">
        <f t="shared" si="3132"/>
        <v>0</v>
      </c>
      <c r="L1497" s="21">
        <f t="shared" si="3132"/>
        <v>0</v>
      </c>
      <c r="M1497" s="21">
        <f t="shared" si="3063"/>
        <v>2879.3</v>
      </c>
      <c r="N1497" s="21">
        <f t="shared" si="3064"/>
        <v>2936.8</v>
      </c>
      <c r="O1497" s="21">
        <f t="shared" si="3065"/>
        <v>2936.8</v>
      </c>
      <c r="P1497" s="24">
        <f t="shared" si="3132"/>
        <v>0</v>
      </c>
      <c r="Q1497" s="24">
        <f t="shared" si="3132"/>
        <v>0</v>
      </c>
      <c r="R1497" s="24">
        <f t="shared" si="3132"/>
        <v>0</v>
      </c>
      <c r="S1497" s="24">
        <f t="shared" si="3132"/>
        <v>0</v>
      </c>
      <c r="T1497" s="24">
        <f t="shared" si="3132"/>
        <v>0</v>
      </c>
      <c r="U1497" s="24">
        <f t="shared" si="3132"/>
        <v>0</v>
      </c>
      <c r="V1497" s="24">
        <f t="shared" si="3132"/>
        <v>0</v>
      </c>
      <c r="W1497" s="24">
        <f t="shared" si="3132"/>
        <v>0</v>
      </c>
      <c r="X1497" s="24">
        <f t="shared" si="3132"/>
        <v>0</v>
      </c>
      <c r="Y1497" s="24">
        <f t="shared" si="3132"/>
        <v>0</v>
      </c>
      <c r="Z1497" s="24">
        <f t="shared" si="3066"/>
        <v>2879.3</v>
      </c>
      <c r="AA1497" s="24">
        <f t="shared" si="3067"/>
        <v>2936.8</v>
      </c>
      <c r="AB1497" s="24">
        <f t="shared" si="3068"/>
        <v>2936.8</v>
      </c>
      <c r="AC1497" s="24">
        <f t="shared" si="3132"/>
        <v>0</v>
      </c>
      <c r="AD1497" s="24">
        <f t="shared" si="3132"/>
        <v>0</v>
      </c>
      <c r="AE1497" s="24">
        <f t="shared" si="3132"/>
        <v>0</v>
      </c>
      <c r="AF1497" s="24">
        <f t="shared" si="3132"/>
        <v>0</v>
      </c>
      <c r="AG1497" s="24">
        <f t="shared" si="3132"/>
        <v>0</v>
      </c>
      <c r="AH1497" s="24">
        <f t="shared" si="3132"/>
        <v>0</v>
      </c>
      <c r="AI1497" s="24">
        <f t="shared" si="3132"/>
        <v>0</v>
      </c>
      <c r="AJ1497" s="24">
        <f t="shared" si="3132"/>
        <v>0</v>
      </c>
      <c r="AK1497" s="24">
        <f t="shared" si="3132"/>
        <v>8.5500000000000007</v>
      </c>
      <c r="AL1497" s="24">
        <f t="shared" si="3132"/>
        <v>0</v>
      </c>
      <c r="AM1497" s="24">
        <f t="shared" si="3132"/>
        <v>0</v>
      </c>
      <c r="AN1497" s="24">
        <f t="shared" si="3132"/>
        <v>0</v>
      </c>
      <c r="AO1497" s="24">
        <f t="shared" si="3128"/>
        <v>2887.8500000000004</v>
      </c>
      <c r="AP1497" s="24">
        <f t="shared" si="3129"/>
        <v>2936.8</v>
      </c>
      <c r="AQ1497" s="24">
        <f t="shared" si="3130"/>
        <v>2936.8</v>
      </c>
      <c r="AR1497" s="24">
        <f t="shared" si="3132"/>
        <v>0</v>
      </c>
      <c r="AS1497" s="24">
        <f t="shared" si="3101"/>
        <v>2887.8500000000004</v>
      </c>
      <c r="AT1497" s="24">
        <f t="shared" si="3132"/>
        <v>0</v>
      </c>
      <c r="AU1497" s="6"/>
    </row>
    <row r="1498" spans="1:47" ht="31" x14ac:dyDescent="0.35">
      <c r="A1498" s="13" t="s">
        <v>433</v>
      </c>
      <c r="B1498" s="13" t="s">
        <v>83</v>
      </c>
      <c r="C1498" s="13" t="s">
        <v>137</v>
      </c>
      <c r="D1498" s="13" t="s">
        <v>357</v>
      </c>
      <c r="E1498" s="13"/>
      <c r="F1498" s="15" t="s">
        <v>423</v>
      </c>
      <c r="G1498" s="21">
        <f>G1499</f>
        <v>2879.3</v>
      </c>
      <c r="H1498" s="21">
        <f t="shared" si="3132"/>
        <v>2936.8</v>
      </c>
      <c r="I1498" s="21">
        <f t="shared" si="3132"/>
        <v>2936.8</v>
      </c>
      <c r="J1498" s="21">
        <f t="shared" si="3132"/>
        <v>0</v>
      </c>
      <c r="K1498" s="21">
        <f t="shared" si="3132"/>
        <v>0</v>
      </c>
      <c r="L1498" s="21">
        <f t="shared" si="3132"/>
        <v>0</v>
      </c>
      <c r="M1498" s="21">
        <f t="shared" si="3063"/>
        <v>2879.3</v>
      </c>
      <c r="N1498" s="21">
        <f t="shared" si="3064"/>
        <v>2936.8</v>
      </c>
      <c r="O1498" s="21">
        <f t="shared" si="3065"/>
        <v>2936.8</v>
      </c>
      <c r="P1498" s="24">
        <f t="shared" si="3132"/>
        <v>0</v>
      </c>
      <c r="Q1498" s="24">
        <f t="shared" si="3132"/>
        <v>0</v>
      </c>
      <c r="R1498" s="24">
        <f t="shared" si="3132"/>
        <v>0</v>
      </c>
      <c r="S1498" s="24">
        <f t="shared" si="3132"/>
        <v>0</v>
      </c>
      <c r="T1498" s="24">
        <f t="shared" si="3132"/>
        <v>0</v>
      </c>
      <c r="U1498" s="24">
        <f t="shared" si="3132"/>
        <v>0</v>
      </c>
      <c r="V1498" s="24">
        <f t="shared" si="3132"/>
        <v>0</v>
      </c>
      <c r="W1498" s="24">
        <f t="shared" si="3132"/>
        <v>0</v>
      </c>
      <c r="X1498" s="24">
        <f t="shared" si="3132"/>
        <v>0</v>
      </c>
      <c r="Y1498" s="24">
        <f t="shared" si="3132"/>
        <v>0</v>
      </c>
      <c r="Z1498" s="24">
        <f t="shared" si="3066"/>
        <v>2879.3</v>
      </c>
      <c r="AA1498" s="24">
        <f t="shared" si="3067"/>
        <v>2936.8</v>
      </c>
      <c r="AB1498" s="24">
        <f t="shared" si="3068"/>
        <v>2936.8</v>
      </c>
      <c r="AC1498" s="24">
        <f t="shared" si="3132"/>
        <v>0</v>
      </c>
      <c r="AD1498" s="24">
        <f t="shared" si="3132"/>
        <v>0</v>
      </c>
      <c r="AE1498" s="24">
        <f t="shared" si="3132"/>
        <v>0</v>
      </c>
      <c r="AF1498" s="24">
        <f t="shared" si="3132"/>
        <v>0</v>
      </c>
      <c r="AG1498" s="24">
        <f t="shared" si="3132"/>
        <v>0</v>
      </c>
      <c r="AH1498" s="24">
        <f t="shared" si="3132"/>
        <v>0</v>
      </c>
      <c r="AI1498" s="24">
        <f t="shared" si="3132"/>
        <v>0</v>
      </c>
      <c r="AJ1498" s="24">
        <f t="shared" si="3132"/>
        <v>0</v>
      </c>
      <c r="AK1498" s="24">
        <f t="shared" si="3132"/>
        <v>8.5500000000000007</v>
      </c>
      <c r="AL1498" s="24">
        <f t="shared" si="3132"/>
        <v>0</v>
      </c>
      <c r="AM1498" s="24">
        <f t="shared" si="3132"/>
        <v>0</v>
      </c>
      <c r="AN1498" s="24">
        <f t="shared" si="3132"/>
        <v>0</v>
      </c>
      <c r="AO1498" s="24">
        <f t="shared" si="3128"/>
        <v>2887.8500000000004</v>
      </c>
      <c r="AP1498" s="24">
        <f t="shared" si="3129"/>
        <v>2936.8</v>
      </c>
      <c r="AQ1498" s="24">
        <f t="shared" si="3130"/>
        <v>2936.8</v>
      </c>
      <c r="AR1498" s="24">
        <f t="shared" si="3132"/>
        <v>0</v>
      </c>
      <c r="AS1498" s="24">
        <f t="shared" si="3101"/>
        <v>2887.8500000000004</v>
      </c>
      <c r="AT1498" s="24">
        <f t="shared" si="3132"/>
        <v>0</v>
      </c>
      <c r="AU1498" s="6"/>
    </row>
    <row r="1499" spans="1:47" ht="62" x14ac:dyDescent="0.35">
      <c r="A1499" s="13" t="s">
        <v>433</v>
      </c>
      <c r="B1499" s="13" t="s">
        <v>83</v>
      </c>
      <c r="C1499" s="13" t="s">
        <v>137</v>
      </c>
      <c r="D1499" s="13" t="s">
        <v>333</v>
      </c>
      <c r="E1499" s="13"/>
      <c r="F1499" s="15" t="s">
        <v>424</v>
      </c>
      <c r="G1499" s="21">
        <f>G1500</f>
        <v>2879.3</v>
      </c>
      <c r="H1499" s="21">
        <f t="shared" si="3132"/>
        <v>2936.8</v>
      </c>
      <c r="I1499" s="21">
        <f t="shared" si="3132"/>
        <v>2936.8</v>
      </c>
      <c r="J1499" s="21">
        <f t="shared" si="3132"/>
        <v>0</v>
      </c>
      <c r="K1499" s="21">
        <f t="shared" si="3132"/>
        <v>0</v>
      </c>
      <c r="L1499" s="21">
        <f t="shared" si="3132"/>
        <v>0</v>
      </c>
      <c r="M1499" s="21">
        <f t="shared" si="3063"/>
        <v>2879.3</v>
      </c>
      <c r="N1499" s="21">
        <f t="shared" si="3064"/>
        <v>2936.8</v>
      </c>
      <c r="O1499" s="21">
        <f t="shared" si="3065"/>
        <v>2936.8</v>
      </c>
      <c r="P1499" s="24">
        <f t="shared" si="3132"/>
        <v>0</v>
      </c>
      <c r="Q1499" s="24">
        <f t="shared" si="3132"/>
        <v>0</v>
      </c>
      <c r="R1499" s="24">
        <f t="shared" si="3132"/>
        <v>0</v>
      </c>
      <c r="S1499" s="24">
        <f t="shared" si="3132"/>
        <v>0</v>
      </c>
      <c r="T1499" s="24">
        <f t="shared" si="3132"/>
        <v>0</v>
      </c>
      <c r="U1499" s="24">
        <f t="shared" si="3132"/>
        <v>0</v>
      </c>
      <c r="V1499" s="24">
        <f t="shared" si="3132"/>
        <v>0</v>
      </c>
      <c r="W1499" s="24">
        <f t="shared" si="3132"/>
        <v>0</v>
      </c>
      <c r="X1499" s="24">
        <f t="shared" si="3132"/>
        <v>0</v>
      </c>
      <c r="Y1499" s="24">
        <f t="shared" si="3132"/>
        <v>0</v>
      </c>
      <c r="Z1499" s="24">
        <f t="shared" si="3066"/>
        <v>2879.3</v>
      </c>
      <c r="AA1499" s="24">
        <f t="shared" si="3067"/>
        <v>2936.8</v>
      </c>
      <c r="AB1499" s="24">
        <f t="shared" si="3068"/>
        <v>2936.8</v>
      </c>
      <c r="AC1499" s="24">
        <f t="shared" si="3132"/>
        <v>0</v>
      </c>
      <c r="AD1499" s="24">
        <f t="shared" si="3132"/>
        <v>0</v>
      </c>
      <c r="AE1499" s="24">
        <f t="shared" si="3132"/>
        <v>0</v>
      </c>
      <c r="AF1499" s="24">
        <f t="shared" si="3132"/>
        <v>0</v>
      </c>
      <c r="AG1499" s="24">
        <f t="shared" si="3132"/>
        <v>0</v>
      </c>
      <c r="AH1499" s="24">
        <f t="shared" si="3132"/>
        <v>0</v>
      </c>
      <c r="AI1499" s="24">
        <f t="shared" si="3132"/>
        <v>0</v>
      </c>
      <c r="AJ1499" s="24">
        <f t="shared" si="3132"/>
        <v>0</v>
      </c>
      <c r="AK1499" s="24">
        <f t="shared" si="3132"/>
        <v>8.5500000000000007</v>
      </c>
      <c r="AL1499" s="24">
        <f t="shared" si="3132"/>
        <v>0</v>
      </c>
      <c r="AM1499" s="24">
        <f t="shared" si="3132"/>
        <v>0</v>
      </c>
      <c r="AN1499" s="24">
        <f t="shared" si="3132"/>
        <v>0</v>
      </c>
      <c r="AO1499" s="24">
        <f t="shared" si="3128"/>
        <v>2887.8500000000004</v>
      </c>
      <c r="AP1499" s="24">
        <f t="shared" si="3129"/>
        <v>2936.8</v>
      </c>
      <c r="AQ1499" s="24">
        <f t="shared" si="3130"/>
        <v>2936.8</v>
      </c>
      <c r="AR1499" s="24">
        <f t="shared" si="3132"/>
        <v>0</v>
      </c>
      <c r="AS1499" s="24">
        <f t="shared" si="3101"/>
        <v>2887.8500000000004</v>
      </c>
      <c r="AT1499" s="24">
        <f t="shared" si="3132"/>
        <v>0</v>
      </c>
    </row>
    <row r="1500" spans="1:47" ht="31" x14ac:dyDescent="0.35">
      <c r="A1500" s="13" t="s">
        <v>433</v>
      </c>
      <c r="B1500" s="13" t="s">
        <v>83</v>
      </c>
      <c r="C1500" s="13" t="s">
        <v>137</v>
      </c>
      <c r="D1500" s="13" t="s">
        <v>333</v>
      </c>
      <c r="E1500" s="13" t="s">
        <v>7</v>
      </c>
      <c r="F1500" s="15" t="s">
        <v>385</v>
      </c>
      <c r="G1500" s="21">
        <f>G1501</f>
        <v>2879.3</v>
      </c>
      <c r="H1500" s="21">
        <f t="shared" si="3132"/>
        <v>2936.8</v>
      </c>
      <c r="I1500" s="21">
        <f t="shared" si="3132"/>
        <v>2936.8</v>
      </c>
      <c r="J1500" s="21">
        <f t="shared" si="3132"/>
        <v>0</v>
      </c>
      <c r="K1500" s="21">
        <f t="shared" si="3132"/>
        <v>0</v>
      </c>
      <c r="L1500" s="21">
        <f t="shared" si="3132"/>
        <v>0</v>
      </c>
      <c r="M1500" s="21">
        <f t="shared" si="3063"/>
        <v>2879.3</v>
      </c>
      <c r="N1500" s="21">
        <f t="shared" si="3064"/>
        <v>2936.8</v>
      </c>
      <c r="O1500" s="21">
        <f t="shared" si="3065"/>
        <v>2936.8</v>
      </c>
      <c r="P1500" s="24">
        <f t="shared" si="3132"/>
        <v>0</v>
      </c>
      <c r="Q1500" s="24">
        <f t="shared" si="3132"/>
        <v>0</v>
      </c>
      <c r="R1500" s="24">
        <f t="shared" si="3132"/>
        <v>0</v>
      </c>
      <c r="S1500" s="24">
        <f t="shared" si="3132"/>
        <v>0</v>
      </c>
      <c r="T1500" s="24">
        <f t="shared" si="3132"/>
        <v>0</v>
      </c>
      <c r="U1500" s="24">
        <f t="shared" si="3132"/>
        <v>0</v>
      </c>
      <c r="V1500" s="24">
        <f t="shared" si="3132"/>
        <v>0</v>
      </c>
      <c r="W1500" s="24">
        <f t="shared" si="3132"/>
        <v>0</v>
      </c>
      <c r="X1500" s="24">
        <f t="shared" si="3132"/>
        <v>0</v>
      </c>
      <c r="Y1500" s="24">
        <f t="shared" si="3132"/>
        <v>0</v>
      </c>
      <c r="Z1500" s="24">
        <f t="shared" si="3066"/>
        <v>2879.3</v>
      </c>
      <c r="AA1500" s="24">
        <f t="shared" si="3067"/>
        <v>2936.8</v>
      </c>
      <c r="AB1500" s="24">
        <f t="shared" si="3068"/>
        <v>2936.8</v>
      </c>
      <c r="AC1500" s="24">
        <f t="shared" si="3132"/>
        <v>0</v>
      </c>
      <c r="AD1500" s="24">
        <f t="shared" si="3132"/>
        <v>0</v>
      </c>
      <c r="AE1500" s="24">
        <f t="shared" si="3132"/>
        <v>0</v>
      </c>
      <c r="AF1500" s="24">
        <f t="shared" si="3132"/>
        <v>0</v>
      </c>
      <c r="AG1500" s="24">
        <f t="shared" si="3132"/>
        <v>0</v>
      </c>
      <c r="AH1500" s="24">
        <f t="shared" si="3132"/>
        <v>0</v>
      </c>
      <c r="AI1500" s="24">
        <f t="shared" si="3132"/>
        <v>0</v>
      </c>
      <c r="AJ1500" s="24">
        <f t="shared" si="3132"/>
        <v>0</v>
      </c>
      <c r="AK1500" s="24">
        <f t="shared" si="3132"/>
        <v>8.5500000000000007</v>
      </c>
      <c r="AL1500" s="24">
        <f t="shared" si="3132"/>
        <v>0</v>
      </c>
      <c r="AM1500" s="24">
        <f t="shared" si="3132"/>
        <v>0</v>
      </c>
      <c r="AN1500" s="24">
        <f t="shared" si="3132"/>
        <v>0</v>
      </c>
      <c r="AO1500" s="24">
        <f t="shared" si="3128"/>
        <v>2887.8500000000004</v>
      </c>
      <c r="AP1500" s="24">
        <f t="shared" si="3129"/>
        <v>2936.8</v>
      </c>
      <c r="AQ1500" s="24">
        <f t="shared" si="3130"/>
        <v>2936.8</v>
      </c>
      <c r="AR1500" s="24">
        <f t="shared" si="3132"/>
        <v>0</v>
      </c>
      <c r="AS1500" s="24">
        <f t="shared" si="3101"/>
        <v>2887.8500000000004</v>
      </c>
      <c r="AT1500" s="24">
        <f t="shared" si="3132"/>
        <v>0</v>
      </c>
    </row>
    <row r="1501" spans="1:47" ht="31" x14ac:dyDescent="0.35">
      <c r="A1501" s="13" t="s">
        <v>433</v>
      </c>
      <c r="B1501" s="13" t="s">
        <v>83</v>
      </c>
      <c r="C1501" s="13" t="s">
        <v>137</v>
      </c>
      <c r="D1501" s="13" t="s">
        <v>333</v>
      </c>
      <c r="E1501" s="13">
        <v>240</v>
      </c>
      <c r="F1501" s="15" t="s">
        <v>374</v>
      </c>
      <c r="G1501" s="21">
        <v>2879.3</v>
      </c>
      <c r="H1501" s="21">
        <v>2936.8</v>
      </c>
      <c r="I1501" s="21">
        <v>2936.8</v>
      </c>
      <c r="J1501" s="21"/>
      <c r="K1501" s="21"/>
      <c r="L1501" s="21"/>
      <c r="M1501" s="21">
        <f t="shared" si="3063"/>
        <v>2879.3</v>
      </c>
      <c r="N1501" s="21">
        <f t="shared" si="3064"/>
        <v>2936.8</v>
      </c>
      <c r="O1501" s="21">
        <f t="shared" si="3065"/>
        <v>2936.8</v>
      </c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>
        <f t="shared" si="3066"/>
        <v>2879.3</v>
      </c>
      <c r="AA1501" s="24">
        <f t="shared" si="3067"/>
        <v>2936.8</v>
      </c>
      <c r="AB1501" s="24">
        <f t="shared" si="3068"/>
        <v>2936.8</v>
      </c>
      <c r="AC1501" s="24"/>
      <c r="AD1501" s="24"/>
      <c r="AE1501" s="24"/>
      <c r="AF1501" s="24"/>
      <c r="AG1501" s="24"/>
      <c r="AH1501" s="24"/>
      <c r="AI1501" s="24"/>
      <c r="AJ1501" s="24"/>
      <c r="AK1501" s="24">
        <v>8.5500000000000007</v>
      </c>
      <c r="AL1501" s="24"/>
      <c r="AM1501" s="24"/>
      <c r="AN1501" s="24"/>
      <c r="AO1501" s="24">
        <f t="shared" si="3128"/>
        <v>2887.8500000000004</v>
      </c>
      <c r="AP1501" s="24">
        <f t="shared" si="3129"/>
        <v>2936.8</v>
      </c>
      <c r="AQ1501" s="24">
        <f t="shared" si="3130"/>
        <v>2936.8</v>
      </c>
      <c r="AR1501" s="24"/>
      <c r="AS1501" s="24">
        <f t="shared" si="3101"/>
        <v>2887.8500000000004</v>
      </c>
      <c r="AT1501" s="24"/>
    </row>
    <row r="1502" spans="1:47" ht="31" x14ac:dyDescent="0.35">
      <c r="A1502" s="13" t="s">
        <v>433</v>
      </c>
      <c r="B1502" s="13" t="s">
        <v>83</v>
      </c>
      <c r="C1502" s="13" t="s">
        <v>137</v>
      </c>
      <c r="D1502" s="13" t="s">
        <v>34</v>
      </c>
      <c r="E1502" s="13"/>
      <c r="F1502" s="15" t="s">
        <v>47</v>
      </c>
      <c r="G1502" s="21"/>
      <c r="H1502" s="21"/>
      <c r="I1502" s="21"/>
      <c r="J1502" s="21"/>
      <c r="K1502" s="21"/>
      <c r="L1502" s="21"/>
      <c r="M1502" s="21"/>
      <c r="N1502" s="21"/>
      <c r="O1502" s="21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>
        <f>Z1503</f>
        <v>0</v>
      </c>
      <c r="AA1502" s="24">
        <f t="shared" ref="AA1502:AT1505" si="3133">AA1503</f>
        <v>0</v>
      </c>
      <c r="AB1502" s="24">
        <f t="shared" si="3133"/>
        <v>0</v>
      </c>
      <c r="AC1502" s="24">
        <f t="shared" si="3133"/>
        <v>0</v>
      </c>
      <c r="AD1502" s="24">
        <f t="shared" si="3133"/>
        <v>0</v>
      </c>
      <c r="AE1502" s="24">
        <f t="shared" si="3133"/>
        <v>0</v>
      </c>
      <c r="AF1502" s="24">
        <f t="shared" si="3133"/>
        <v>0</v>
      </c>
      <c r="AG1502" s="24">
        <f t="shared" si="3133"/>
        <v>0</v>
      </c>
      <c r="AH1502" s="24">
        <f t="shared" si="3133"/>
        <v>3.0000000000000001E-3</v>
      </c>
      <c r="AI1502" s="24">
        <f t="shared" si="3133"/>
        <v>0</v>
      </c>
      <c r="AJ1502" s="24">
        <f t="shared" si="3133"/>
        <v>0</v>
      </c>
      <c r="AK1502" s="24">
        <f t="shared" si="3133"/>
        <v>0</v>
      </c>
      <c r="AL1502" s="24">
        <f t="shared" si="3133"/>
        <v>0</v>
      </c>
      <c r="AM1502" s="24">
        <f t="shared" si="3133"/>
        <v>0</v>
      </c>
      <c r="AN1502" s="24">
        <f t="shared" si="3133"/>
        <v>0</v>
      </c>
      <c r="AO1502" s="24">
        <f t="shared" si="3128"/>
        <v>3.0000000000000001E-3</v>
      </c>
      <c r="AP1502" s="24">
        <f t="shared" si="3129"/>
        <v>0</v>
      </c>
      <c r="AQ1502" s="24">
        <f t="shared" si="3130"/>
        <v>0</v>
      </c>
      <c r="AR1502" s="24">
        <f t="shared" si="3133"/>
        <v>0</v>
      </c>
      <c r="AS1502" s="24">
        <f t="shared" si="3101"/>
        <v>3.0000000000000001E-3</v>
      </c>
      <c r="AT1502" s="24">
        <f t="shared" si="3133"/>
        <v>0</v>
      </c>
    </row>
    <row r="1503" spans="1:47" ht="31" x14ac:dyDescent="0.35">
      <c r="A1503" s="13" t="s">
        <v>433</v>
      </c>
      <c r="B1503" s="13" t="s">
        <v>83</v>
      </c>
      <c r="C1503" s="13" t="s">
        <v>137</v>
      </c>
      <c r="D1503" s="13" t="s">
        <v>68</v>
      </c>
      <c r="E1503" s="13"/>
      <c r="F1503" s="15" t="s">
        <v>81</v>
      </c>
      <c r="G1503" s="21"/>
      <c r="H1503" s="21"/>
      <c r="I1503" s="21"/>
      <c r="J1503" s="21"/>
      <c r="K1503" s="21"/>
      <c r="L1503" s="21"/>
      <c r="M1503" s="21"/>
      <c r="N1503" s="21"/>
      <c r="O1503" s="21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>
        <f>Z1504</f>
        <v>0</v>
      </c>
      <c r="AA1503" s="24">
        <f t="shared" si="3133"/>
        <v>0</v>
      </c>
      <c r="AB1503" s="24">
        <f t="shared" si="3133"/>
        <v>0</v>
      </c>
      <c r="AC1503" s="24">
        <f t="shared" si="3133"/>
        <v>0</v>
      </c>
      <c r="AD1503" s="24">
        <f t="shared" si="3133"/>
        <v>0</v>
      </c>
      <c r="AE1503" s="24">
        <f t="shared" si="3133"/>
        <v>0</v>
      </c>
      <c r="AF1503" s="24">
        <f t="shared" si="3133"/>
        <v>0</v>
      </c>
      <c r="AG1503" s="24">
        <f t="shared" si="3133"/>
        <v>0</v>
      </c>
      <c r="AH1503" s="24">
        <f t="shared" si="3133"/>
        <v>3.0000000000000001E-3</v>
      </c>
      <c r="AI1503" s="24">
        <f t="shared" si="3133"/>
        <v>0</v>
      </c>
      <c r="AJ1503" s="24">
        <f t="shared" si="3133"/>
        <v>0</v>
      </c>
      <c r="AK1503" s="24">
        <f t="shared" si="3133"/>
        <v>0</v>
      </c>
      <c r="AL1503" s="24">
        <f t="shared" si="3133"/>
        <v>0</v>
      </c>
      <c r="AM1503" s="24">
        <f t="shared" si="3133"/>
        <v>0</v>
      </c>
      <c r="AN1503" s="24">
        <f t="shared" si="3133"/>
        <v>0</v>
      </c>
      <c r="AO1503" s="24">
        <f t="shared" si="3128"/>
        <v>3.0000000000000001E-3</v>
      </c>
      <c r="AP1503" s="24">
        <f t="shared" si="3129"/>
        <v>0</v>
      </c>
      <c r="AQ1503" s="24">
        <f t="shared" si="3130"/>
        <v>0</v>
      </c>
      <c r="AR1503" s="24">
        <f t="shared" si="3133"/>
        <v>0</v>
      </c>
      <c r="AS1503" s="24">
        <f t="shared" si="3101"/>
        <v>3.0000000000000001E-3</v>
      </c>
      <c r="AT1503" s="24">
        <f t="shared" si="3133"/>
        <v>0</v>
      </c>
    </row>
    <row r="1504" spans="1:47" ht="46.5" x14ac:dyDescent="0.35">
      <c r="A1504" s="13" t="s">
        <v>433</v>
      </c>
      <c r="B1504" s="13" t="s">
        <v>83</v>
      </c>
      <c r="C1504" s="13" t="s">
        <v>137</v>
      </c>
      <c r="D1504" s="13" t="s">
        <v>62</v>
      </c>
      <c r="E1504" s="13"/>
      <c r="F1504" s="15" t="s">
        <v>82</v>
      </c>
      <c r="G1504" s="21"/>
      <c r="H1504" s="21"/>
      <c r="I1504" s="21"/>
      <c r="J1504" s="21"/>
      <c r="K1504" s="21"/>
      <c r="L1504" s="21"/>
      <c r="M1504" s="21"/>
      <c r="N1504" s="21"/>
      <c r="O1504" s="21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>
        <f>Z1505</f>
        <v>0</v>
      </c>
      <c r="AA1504" s="24">
        <f t="shared" si="3133"/>
        <v>0</v>
      </c>
      <c r="AB1504" s="24">
        <f t="shared" si="3133"/>
        <v>0</v>
      </c>
      <c r="AC1504" s="24">
        <f t="shared" si="3133"/>
        <v>0</v>
      </c>
      <c r="AD1504" s="24">
        <f t="shared" si="3133"/>
        <v>0</v>
      </c>
      <c r="AE1504" s="24">
        <f t="shared" si="3133"/>
        <v>0</v>
      </c>
      <c r="AF1504" s="24">
        <f t="shared" si="3133"/>
        <v>0</v>
      </c>
      <c r="AG1504" s="24">
        <f t="shared" si="3133"/>
        <v>0</v>
      </c>
      <c r="AH1504" s="24">
        <f t="shared" si="3133"/>
        <v>3.0000000000000001E-3</v>
      </c>
      <c r="AI1504" s="24">
        <f t="shared" si="3133"/>
        <v>0</v>
      </c>
      <c r="AJ1504" s="24">
        <f t="shared" si="3133"/>
        <v>0</v>
      </c>
      <c r="AK1504" s="24">
        <f t="shared" si="3133"/>
        <v>0</v>
      </c>
      <c r="AL1504" s="24">
        <f t="shared" si="3133"/>
        <v>0</v>
      </c>
      <c r="AM1504" s="24">
        <f t="shared" si="3133"/>
        <v>0</v>
      </c>
      <c r="AN1504" s="24">
        <f t="shared" si="3133"/>
        <v>0</v>
      </c>
      <c r="AO1504" s="24">
        <f t="shared" si="3128"/>
        <v>3.0000000000000001E-3</v>
      </c>
      <c r="AP1504" s="24">
        <f t="shared" si="3129"/>
        <v>0</v>
      </c>
      <c r="AQ1504" s="24">
        <f t="shared" si="3130"/>
        <v>0</v>
      </c>
      <c r="AR1504" s="24">
        <f t="shared" si="3133"/>
        <v>0</v>
      </c>
      <c r="AS1504" s="24">
        <f t="shared" si="3101"/>
        <v>3.0000000000000001E-3</v>
      </c>
      <c r="AT1504" s="24">
        <f t="shared" si="3133"/>
        <v>0</v>
      </c>
    </row>
    <row r="1505" spans="1:47" ht="31" x14ac:dyDescent="0.35">
      <c r="A1505" s="13" t="s">
        <v>433</v>
      </c>
      <c r="B1505" s="13" t="s">
        <v>83</v>
      </c>
      <c r="C1505" s="13" t="s">
        <v>137</v>
      </c>
      <c r="D1505" s="13" t="s">
        <v>62</v>
      </c>
      <c r="E1505" s="13" t="s">
        <v>7</v>
      </c>
      <c r="F1505" s="15" t="s">
        <v>385</v>
      </c>
      <c r="G1505" s="21"/>
      <c r="H1505" s="21"/>
      <c r="I1505" s="21"/>
      <c r="J1505" s="21"/>
      <c r="K1505" s="21"/>
      <c r="L1505" s="21"/>
      <c r="M1505" s="21"/>
      <c r="N1505" s="21"/>
      <c r="O1505" s="21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>
        <f>Z1506</f>
        <v>0</v>
      </c>
      <c r="AA1505" s="24">
        <f t="shared" si="3133"/>
        <v>0</v>
      </c>
      <c r="AB1505" s="24">
        <f t="shared" si="3133"/>
        <v>0</v>
      </c>
      <c r="AC1505" s="24">
        <f t="shared" si="3133"/>
        <v>0</v>
      </c>
      <c r="AD1505" s="24">
        <f t="shared" si="3133"/>
        <v>0</v>
      </c>
      <c r="AE1505" s="24">
        <f t="shared" si="3133"/>
        <v>0</v>
      </c>
      <c r="AF1505" s="24">
        <f t="shared" si="3133"/>
        <v>0</v>
      </c>
      <c r="AG1505" s="24">
        <f t="shared" si="3133"/>
        <v>0</v>
      </c>
      <c r="AH1505" s="24">
        <f t="shared" si="3133"/>
        <v>3.0000000000000001E-3</v>
      </c>
      <c r="AI1505" s="24">
        <f t="shared" si="3133"/>
        <v>0</v>
      </c>
      <c r="AJ1505" s="24">
        <f t="shared" si="3133"/>
        <v>0</v>
      </c>
      <c r="AK1505" s="24">
        <f t="shared" si="3133"/>
        <v>0</v>
      </c>
      <c r="AL1505" s="24">
        <f t="shared" si="3133"/>
        <v>0</v>
      </c>
      <c r="AM1505" s="24">
        <f t="shared" si="3133"/>
        <v>0</v>
      </c>
      <c r="AN1505" s="24">
        <f t="shared" si="3133"/>
        <v>0</v>
      </c>
      <c r="AO1505" s="24">
        <f t="shared" si="3128"/>
        <v>3.0000000000000001E-3</v>
      </c>
      <c r="AP1505" s="24">
        <f t="shared" si="3129"/>
        <v>0</v>
      </c>
      <c r="AQ1505" s="24">
        <f t="shared" si="3130"/>
        <v>0</v>
      </c>
      <c r="AR1505" s="24">
        <f t="shared" si="3133"/>
        <v>0</v>
      </c>
      <c r="AS1505" s="24">
        <f t="shared" si="3101"/>
        <v>3.0000000000000001E-3</v>
      </c>
      <c r="AT1505" s="24">
        <f t="shared" si="3133"/>
        <v>0</v>
      </c>
    </row>
    <row r="1506" spans="1:47" ht="31" x14ac:dyDescent="0.35">
      <c r="A1506" s="13" t="s">
        <v>433</v>
      </c>
      <c r="B1506" s="13" t="s">
        <v>83</v>
      </c>
      <c r="C1506" s="13" t="s">
        <v>137</v>
      </c>
      <c r="D1506" s="13" t="s">
        <v>62</v>
      </c>
      <c r="E1506" s="13" t="s">
        <v>317</v>
      </c>
      <c r="F1506" s="15" t="s">
        <v>374</v>
      </c>
      <c r="G1506" s="21"/>
      <c r="H1506" s="21"/>
      <c r="I1506" s="21"/>
      <c r="J1506" s="21"/>
      <c r="K1506" s="21"/>
      <c r="L1506" s="21"/>
      <c r="M1506" s="21"/>
      <c r="N1506" s="21"/>
      <c r="O1506" s="21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>
        <v>0</v>
      </c>
      <c r="AA1506" s="24">
        <v>0</v>
      </c>
      <c r="AB1506" s="24">
        <v>0</v>
      </c>
      <c r="AC1506" s="24"/>
      <c r="AD1506" s="24"/>
      <c r="AE1506" s="24"/>
      <c r="AF1506" s="24"/>
      <c r="AG1506" s="24"/>
      <c r="AH1506" s="24">
        <v>3.0000000000000001E-3</v>
      </c>
      <c r="AI1506" s="24"/>
      <c r="AJ1506" s="24"/>
      <c r="AK1506" s="24"/>
      <c r="AL1506" s="24"/>
      <c r="AM1506" s="24"/>
      <c r="AN1506" s="24"/>
      <c r="AO1506" s="24">
        <f t="shared" si="3128"/>
        <v>3.0000000000000001E-3</v>
      </c>
      <c r="AP1506" s="24">
        <f t="shared" si="3129"/>
        <v>0</v>
      </c>
      <c r="AQ1506" s="24">
        <f t="shared" si="3130"/>
        <v>0</v>
      </c>
      <c r="AR1506" s="24"/>
      <c r="AS1506" s="24">
        <f t="shared" si="3101"/>
        <v>3.0000000000000001E-3</v>
      </c>
      <c r="AT1506" s="24"/>
    </row>
    <row r="1507" spans="1:47" x14ac:dyDescent="0.35">
      <c r="A1507" s="18" t="s">
        <v>433</v>
      </c>
      <c r="B1507" s="18" t="s">
        <v>83</v>
      </c>
      <c r="C1507" s="18" t="s">
        <v>84</v>
      </c>
      <c r="D1507" s="18"/>
      <c r="E1507" s="18"/>
      <c r="F1507" s="11" t="s">
        <v>98</v>
      </c>
      <c r="G1507" s="20">
        <f>G1508+G1513+G1518</f>
        <v>1053.9000000000001</v>
      </c>
      <c r="H1507" s="20">
        <f t="shared" ref="H1507:L1507" si="3134">H1508+H1513+H1518</f>
        <v>1751.9</v>
      </c>
      <c r="I1507" s="20">
        <f t="shared" si="3134"/>
        <v>964.19999999999993</v>
      </c>
      <c r="J1507" s="20">
        <f t="shared" si="3134"/>
        <v>0</v>
      </c>
      <c r="K1507" s="20">
        <f t="shared" si="3134"/>
        <v>0</v>
      </c>
      <c r="L1507" s="20">
        <f t="shared" si="3134"/>
        <v>0</v>
      </c>
      <c r="M1507" s="21">
        <f t="shared" si="3063"/>
        <v>1053.9000000000001</v>
      </c>
      <c r="N1507" s="21">
        <f t="shared" si="3064"/>
        <v>1751.9</v>
      </c>
      <c r="O1507" s="21">
        <f t="shared" si="3065"/>
        <v>964.19999999999993</v>
      </c>
      <c r="P1507" s="23">
        <f t="shared" ref="P1507:Q1507" si="3135">P1508+P1513+P1518</f>
        <v>0</v>
      </c>
      <c r="Q1507" s="23">
        <f t="shared" si="3135"/>
        <v>0</v>
      </c>
      <c r="R1507" s="23">
        <f t="shared" ref="R1507:T1507" si="3136">R1508+R1513+R1518</f>
        <v>0</v>
      </c>
      <c r="S1507" s="23">
        <f t="shared" si="3136"/>
        <v>0</v>
      </c>
      <c r="T1507" s="23">
        <f t="shared" si="3136"/>
        <v>0</v>
      </c>
      <c r="U1507" s="23">
        <f t="shared" ref="U1507:W1507" si="3137">U1508+U1513+U1518</f>
        <v>0</v>
      </c>
      <c r="V1507" s="23">
        <f t="shared" si="3137"/>
        <v>0</v>
      </c>
      <c r="W1507" s="23">
        <f t="shared" si="3137"/>
        <v>0</v>
      </c>
      <c r="X1507" s="23">
        <f t="shared" ref="X1507:Y1507" si="3138">X1508+X1513+X1518</f>
        <v>0</v>
      </c>
      <c r="Y1507" s="23">
        <f t="shared" si="3138"/>
        <v>0</v>
      </c>
      <c r="Z1507" s="23">
        <f t="shared" si="3066"/>
        <v>1053.9000000000001</v>
      </c>
      <c r="AA1507" s="23">
        <f t="shared" si="3067"/>
        <v>1751.9</v>
      </c>
      <c r="AB1507" s="23">
        <f t="shared" si="3068"/>
        <v>964.19999999999993</v>
      </c>
      <c r="AC1507" s="23">
        <f t="shared" ref="AC1507:AL1507" si="3139">AC1508+AC1513+AC1518</f>
        <v>0</v>
      </c>
      <c r="AD1507" s="23">
        <f t="shared" si="3139"/>
        <v>0</v>
      </c>
      <c r="AE1507" s="23">
        <f t="shared" ref="AE1507" si="3140">AE1508+AE1513+AE1518</f>
        <v>0</v>
      </c>
      <c r="AF1507" s="23">
        <f t="shared" si="3139"/>
        <v>0</v>
      </c>
      <c r="AG1507" s="23">
        <f t="shared" si="3139"/>
        <v>0</v>
      </c>
      <c r="AH1507" s="23">
        <f t="shared" si="3139"/>
        <v>0</v>
      </c>
      <c r="AI1507" s="23">
        <f t="shared" ref="AI1507" si="3141">AI1508+AI1513+AI1518</f>
        <v>0</v>
      </c>
      <c r="AJ1507" s="23">
        <f t="shared" si="3139"/>
        <v>0</v>
      </c>
      <c r="AK1507" s="23">
        <f t="shared" si="3139"/>
        <v>0</v>
      </c>
      <c r="AL1507" s="23">
        <f t="shared" si="3139"/>
        <v>0</v>
      </c>
      <c r="AM1507" s="23">
        <f t="shared" ref="AM1507:AT1507" si="3142">AM1508+AM1513+AM1518</f>
        <v>0</v>
      </c>
      <c r="AN1507" s="23">
        <f t="shared" si="3142"/>
        <v>0</v>
      </c>
      <c r="AO1507" s="23">
        <f t="shared" si="3128"/>
        <v>1053.9000000000001</v>
      </c>
      <c r="AP1507" s="23">
        <f t="shared" si="3129"/>
        <v>1751.9</v>
      </c>
      <c r="AQ1507" s="23">
        <f t="shared" si="3130"/>
        <v>964.19999999999993</v>
      </c>
      <c r="AR1507" s="23">
        <f t="shared" ref="AR1507" si="3143">AR1508+AR1513+AR1518</f>
        <v>0</v>
      </c>
      <c r="AS1507" s="23">
        <f t="shared" si="3101"/>
        <v>1053.9000000000001</v>
      </c>
      <c r="AT1507" s="23">
        <f t="shared" si="3142"/>
        <v>0</v>
      </c>
    </row>
    <row r="1508" spans="1:47" ht="31" x14ac:dyDescent="0.35">
      <c r="A1508" s="13" t="s">
        <v>433</v>
      </c>
      <c r="B1508" s="13" t="s">
        <v>83</v>
      </c>
      <c r="C1508" s="13" t="s">
        <v>84</v>
      </c>
      <c r="D1508" s="13" t="s">
        <v>358</v>
      </c>
      <c r="E1508" s="13"/>
      <c r="F1508" s="15" t="s">
        <v>408</v>
      </c>
      <c r="G1508" s="21">
        <f>G1509</f>
        <v>407.8</v>
      </c>
      <c r="H1508" s="21">
        <f t="shared" ref="H1508:AT1511" si="3144">H1509</f>
        <v>125.4</v>
      </c>
      <c r="I1508" s="21">
        <f t="shared" si="3144"/>
        <v>125.4</v>
      </c>
      <c r="J1508" s="21">
        <f t="shared" si="3144"/>
        <v>0</v>
      </c>
      <c r="K1508" s="21">
        <f t="shared" si="3144"/>
        <v>0</v>
      </c>
      <c r="L1508" s="21">
        <f t="shared" si="3144"/>
        <v>0</v>
      </c>
      <c r="M1508" s="21">
        <f t="shared" si="3063"/>
        <v>407.8</v>
      </c>
      <c r="N1508" s="21">
        <f t="shared" si="3064"/>
        <v>125.4</v>
      </c>
      <c r="O1508" s="21">
        <f t="shared" si="3065"/>
        <v>125.4</v>
      </c>
      <c r="P1508" s="24">
        <f t="shared" si="3144"/>
        <v>0</v>
      </c>
      <c r="Q1508" s="24">
        <f t="shared" si="3144"/>
        <v>0</v>
      </c>
      <c r="R1508" s="24">
        <f t="shared" si="3144"/>
        <v>0</v>
      </c>
      <c r="S1508" s="24">
        <f t="shared" si="3144"/>
        <v>0</v>
      </c>
      <c r="T1508" s="24">
        <f t="shared" si="3144"/>
        <v>0</v>
      </c>
      <c r="U1508" s="24">
        <f t="shared" si="3144"/>
        <v>0</v>
      </c>
      <c r="V1508" s="24">
        <f t="shared" si="3144"/>
        <v>0</v>
      </c>
      <c r="W1508" s="24">
        <f t="shared" si="3144"/>
        <v>0</v>
      </c>
      <c r="X1508" s="24">
        <f t="shared" si="3144"/>
        <v>0</v>
      </c>
      <c r="Y1508" s="24">
        <f t="shared" si="3144"/>
        <v>0</v>
      </c>
      <c r="Z1508" s="24">
        <f t="shared" si="3066"/>
        <v>407.8</v>
      </c>
      <c r="AA1508" s="24">
        <f t="shared" si="3067"/>
        <v>125.4</v>
      </c>
      <c r="AB1508" s="24">
        <f t="shared" si="3068"/>
        <v>125.4</v>
      </c>
      <c r="AC1508" s="24">
        <f t="shared" si="3144"/>
        <v>0</v>
      </c>
      <c r="AD1508" s="24">
        <f t="shared" si="3144"/>
        <v>0</v>
      </c>
      <c r="AE1508" s="24">
        <f t="shared" si="3144"/>
        <v>0</v>
      </c>
      <c r="AF1508" s="24">
        <f t="shared" si="3144"/>
        <v>0</v>
      </c>
      <c r="AG1508" s="24">
        <f t="shared" si="3144"/>
        <v>0</v>
      </c>
      <c r="AH1508" s="24">
        <f t="shared" si="3144"/>
        <v>0</v>
      </c>
      <c r="AI1508" s="24">
        <f t="shared" si="3144"/>
        <v>0</v>
      </c>
      <c r="AJ1508" s="24">
        <f t="shared" si="3144"/>
        <v>0</v>
      </c>
      <c r="AK1508" s="24">
        <f t="shared" si="3144"/>
        <v>0</v>
      </c>
      <c r="AL1508" s="24">
        <f t="shared" si="3144"/>
        <v>0</v>
      </c>
      <c r="AM1508" s="24">
        <f t="shared" si="3144"/>
        <v>0</v>
      </c>
      <c r="AN1508" s="24">
        <f t="shared" si="3144"/>
        <v>0</v>
      </c>
      <c r="AO1508" s="24">
        <f t="shared" si="3128"/>
        <v>407.8</v>
      </c>
      <c r="AP1508" s="24">
        <f t="shared" si="3129"/>
        <v>125.4</v>
      </c>
      <c r="AQ1508" s="24">
        <f t="shared" si="3130"/>
        <v>125.4</v>
      </c>
      <c r="AR1508" s="24">
        <f t="shared" si="3144"/>
        <v>0</v>
      </c>
      <c r="AS1508" s="24">
        <f t="shared" si="3101"/>
        <v>407.8</v>
      </c>
      <c r="AT1508" s="24">
        <f t="shared" si="3144"/>
        <v>0</v>
      </c>
      <c r="AU1508" s="6"/>
    </row>
    <row r="1509" spans="1:47" ht="31" x14ac:dyDescent="0.35">
      <c r="A1509" s="13" t="s">
        <v>433</v>
      </c>
      <c r="B1509" s="13" t="s">
        <v>83</v>
      </c>
      <c r="C1509" s="13" t="s">
        <v>84</v>
      </c>
      <c r="D1509" s="13" t="s">
        <v>359</v>
      </c>
      <c r="E1509" s="13"/>
      <c r="F1509" s="15" t="s">
        <v>410</v>
      </c>
      <c r="G1509" s="21">
        <f>G1510</f>
        <v>407.8</v>
      </c>
      <c r="H1509" s="21">
        <f t="shared" si="3144"/>
        <v>125.4</v>
      </c>
      <c r="I1509" s="21">
        <f t="shared" si="3144"/>
        <v>125.4</v>
      </c>
      <c r="J1509" s="21">
        <f t="shared" si="3144"/>
        <v>0</v>
      </c>
      <c r="K1509" s="21">
        <f t="shared" si="3144"/>
        <v>0</v>
      </c>
      <c r="L1509" s="21">
        <f t="shared" si="3144"/>
        <v>0</v>
      </c>
      <c r="M1509" s="21">
        <f t="shared" si="3063"/>
        <v>407.8</v>
      </c>
      <c r="N1509" s="21">
        <f t="shared" si="3064"/>
        <v>125.4</v>
      </c>
      <c r="O1509" s="21">
        <f t="shared" si="3065"/>
        <v>125.4</v>
      </c>
      <c r="P1509" s="24">
        <f t="shared" si="3144"/>
        <v>0</v>
      </c>
      <c r="Q1509" s="24">
        <f t="shared" si="3144"/>
        <v>0</v>
      </c>
      <c r="R1509" s="24">
        <f t="shared" si="3144"/>
        <v>0</v>
      </c>
      <c r="S1509" s="24">
        <f t="shared" si="3144"/>
        <v>0</v>
      </c>
      <c r="T1509" s="24">
        <f t="shared" si="3144"/>
        <v>0</v>
      </c>
      <c r="U1509" s="24">
        <f t="shared" si="3144"/>
        <v>0</v>
      </c>
      <c r="V1509" s="24">
        <f t="shared" si="3144"/>
        <v>0</v>
      </c>
      <c r="W1509" s="24">
        <f t="shared" si="3144"/>
        <v>0</v>
      </c>
      <c r="X1509" s="24">
        <f t="shared" si="3144"/>
        <v>0</v>
      </c>
      <c r="Y1509" s="24">
        <f t="shared" si="3144"/>
        <v>0</v>
      </c>
      <c r="Z1509" s="24">
        <f t="shared" si="3066"/>
        <v>407.8</v>
      </c>
      <c r="AA1509" s="24">
        <f t="shared" si="3067"/>
        <v>125.4</v>
      </c>
      <c r="AB1509" s="24">
        <f t="shared" si="3068"/>
        <v>125.4</v>
      </c>
      <c r="AC1509" s="24">
        <f t="shared" si="3144"/>
        <v>0</v>
      </c>
      <c r="AD1509" s="24">
        <f t="shared" si="3144"/>
        <v>0</v>
      </c>
      <c r="AE1509" s="24">
        <f t="shared" si="3144"/>
        <v>0</v>
      </c>
      <c r="AF1509" s="24">
        <f t="shared" si="3144"/>
        <v>0</v>
      </c>
      <c r="AG1509" s="24">
        <f t="shared" si="3144"/>
        <v>0</v>
      </c>
      <c r="AH1509" s="24">
        <f t="shared" si="3144"/>
        <v>0</v>
      </c>
      <c r="AI1509" s="24">
        <f t="shared" si="3144"/>
        <v>0</v>
      </c>
      <c r="AJ1509" s="24">
        <f t="shared" si="3144"/>
        <v>0</v>
      </c>
      <c r="AK1509" s="24">
        <f t="shared" si="3144"/>
        <v>0</v>
      </c>
      <c r="AL1509" s="24">
        <f t="shared" si="3144"/>
        <v>0</v>
      </c>
      <c r="AM1509" s="24">
        <f t="shared" si="3144"/>
        <v>0</v>
      </c>
      <c r="AN1509" s="24">
        <f t="shared" si="3144"/>
        <v>0</v>
      </c>
      <c r="AO1509" s="24">
        <f t="shared" si="3128"/>
        <v>407.8</v>
      </c>
      <c r="AP1509" s="24">
        <f t="shared" si="3129"/>
        <v>125.4</v>
      </c>
      <c r="AQ1509" s="24">
        <f t="shared" si="3130"/>
        <v>125.4</v>
      </c>
      <c r="AR1509" s="24">
        <f t="shared" si="3144"/>
        <v>0</v>
      </c>
      <c r="AS1509" s="24">
        <f t="shared" si="3101"/>
        <v>407.8</v>
      </c>
      <c r="AT1509" s="24">
        <f t="shared" si="3144"/>
        <v>0</v>
      </c>
      <c r="AU1509" s="6"/>
    </row>
    <row r="1510" spans="1:47" ht="31" x14ac:dyDescent="0.35">
      <c r="A1510" s="13" t="s">
        <v>433</v>
      </c>
      <c r="B1510" s="13" t="s">
        <v>83</v>
      </c>
      <c r="C1510" s="13" t="s">
        <v>84</v>
      </c>
      <c r="D1510" s="13" t="s">
        <v>334</v>
      </c>
      <c r="E1510" s="13"/>
      <c r="F1510" s="15" t="s">
        <v>411</v>
      </c>
      <c r="G1510" s="21">
        <f>G1511</f>
        <v>407.8</v>
      </c>
      <c r="H1510" s="21">
        <f t="shared" si="3144"/>
        <v>125.4</v>
      </c>
      <c r="I1510" s="21">
        <f t="shared" si="3144"/>
        <v>125.4</v>
      </c>
      <c r="J1510" s="21">
        <f t="shared" si="3144"/>
        <v>0</v>
      </c>
      <c r="K1510" s="21">
        <f t="shared" si="3144"/>
        <v>0</v>
      </c>
      <c r="L1510" s="21">
        <f t="shared" si="3144"/>
        <v>0</v>
      </c>
      <c r="M1510" s="21">
        <f t="shared" si="3063"/>
        <v>407.8</v>
      </c>
      <c r="N1510" s="21">
        <f t="shared" si="3064"/>
        <v>125.4</v>
      </c>
      <c r="O1510" s="21">
        <f t="shared" si="3065"/>
        <v>125.4</v>
      </c>
      <c r="P1510" s="24">
        <f t="shared" si="3144"/>
        <v>0</v>
      </c>
      <c r="Q1510" s="24">
        <f t="shared" si="3144"/>
        <v>0</v>
      </c>
      <c r="R1510" s="24">
        <f t="shared" si="3144"/>
        <v>0</v>
      </c>
      <c r="S1510" s="24">
        <f t="shared" si="3144"/>
        <v>0</v>
      </c>
      <c r="T1510" s="24">
        <f t="shared" si="3144"/>
        <v>0</v>
      </c>
      <c r="U1510" s="24">
        <f t="shared" si="3144"/>
        <v>0</v>
      </c>
      <c r="V1510" s="24">
        <f t="shared" si="3144"/>
        <v>0</v>
      </c>
      <c r="W1510" s="24">
        <f t="shared" si="3144"/>
        <v>0</v>
      </c>
      <c r="X1510" s="24">
        <f t="shared" si="3144"/>
        <v>0</v>
      </c>
      <c r="Y1510" s="24">
        <f t="shared" si="3144"/>
        <v>0</v>
      </c>
      <c r="Z1510" s="24">
        <f t="shared" si="3066"/>
        <v>407.8</v>
      </c>
      <c r="AA1510" s="24">
        <f t="shared" si="3067"/>
        <v>125.4</v>
      </c>
      <c r="AB1510" s="24">
        <f t="shared" si="3068"/>
        <v>125.4</v>
      </c>
      <c r="AC1510" s="24">
        <f t="shared" si="3144"/>
        <v>0</v>
      </c>
      <c r="AD1510" s="24">
        <f t="shared" si="3144"/>
        <v>0</v>
      </c>
      <c r="AE1510" s="24">
        <f t="shared" si="3144"/>
        <v>0</v>
      </c>
      <c r="AF1510" s="24">
        <f t="shared" si="3144"/>
        <v>0</v>
      </c>
      <c r="AG1510" s="24">
        <f t="shared" si="3144"/>
        <v>0</v>
      </c>
      <c r="AH1510" s="24">
        <f t="shared" si="3144"/>
        <v>0</v>
      </c>
      <c r="AI1510" s="24">
        <f t="shared" si="3144"/>
        <v>0</v>
      </c>
      <c r="AJ1510" s="24">
        <f t="shared" si="3144"/>
        <v>0</v>
      </c>
      <c r="AK1510" s="24">
        <f t="shared" si="3144"/>
        <v>0</v>
      </c>
      <c r="AL1510" s="24">
        <f t="shared" si="3144"/>
        <v>0</v>
      </c>
      <c r="AM1510" s="24">
        <f t="shared" si="3144"/>
        <v>0</v>
      </c>
      <c r="AN1510" s="24">
        <f t="shared" si="3144"/>
        <v>0</v>
      </c>
      <c r="AO1510" s="24">
        <f t="shared" si="3128"/>
        <v>407.8</v>
      </c>
      <c r="AP1510" s="24">
        <f t="shared" si="3129"/>
        <v>125.4</v>
      </c>
      <c r="AQ1510" s="24">
        <f t="shared" si="3130"/>
        <v>125.4</v>
      </c>
      <c r="AR1510" s="24">
        <f t="shared" si="3144"/>
        <v>0</v>
      </c>
      <c r="AS1510" s="24">
        <f t="shared" si="3101"/>
        <v>407.8</v>
      </c>
      <c r="AT1510" s="24">
        <f t="shared" si="3144"/>
        <v>0</v>
      </c>
    </row>
    <row r="1511" spans="1:47" ht="31" x14ac:dyDescent="0.35">
      <c r="A1511" s="13" t="s">
        <v>433</v>
      </c>
      <c r="B1511" s="13" t="s">
        <v>83</v>
      </c>
      <c r="C1511" s="13" t="s">
        <v>84</v>
      </c>
      <c r="D1511" s="13" t="s">
        <v>334</v>
      </c>
      <c r="E1511" s="13" t="s">
        <v>7</v>
      </c>
      <c r="F1511" s="15" t="s">
        <v>385</v>
      </c>
      <c r="G1511" s="21">
        <f>G1512</f>
        <v>407.8</v>
      </c>
      <c r="H1511" s="21">
        <f t="shared" si="3144"/>
        <v>125.4</v>
      </c>
      <c r="I1511" s="21">
        <f t="shared" si="3144"/>
        <v>125.4</v>
      </c>
      <c r="J1511" s="21">
        <f t="shared" si="3144"/>
        <v>0</v>
      </c>
      <c r="K1511" s="21">
        <f t="shared" si="3144"/>
        <v>0</v>
      </c>
      <c r="L1511" s="21">
        <f t="shared" si="3144"/>
        <v>0</v>
      </c>
      <c r="M1511" s="21">
        <f t="shared" si="3063"/>
        <v>407.8</v>
      </c>
      <c r="N1511" s="21">
        <f t="shared" si="3064"/>
        <v>125.4</v>
      </c>
      <c r="O1511" s="21">
        <f t="shared" si="3065"/>
        <v>125.4</v>
      </c>
      <c r="P1511" s="24">
        <f t="shared" si="3144"/>
        <v>0</v>
      </c>
      <c r="Q1511" s="24">
        <f t="shared" si="3144"/>
        <v>0</v>
      </c>
      <c r="R1511" s="24">
        <f t="shared" si="3144"/>
        <v>0</v>
      </c>
      <c r="S1511" s="24">
        <f t="shared" si="3144"/>
        <v>0</v>
      </c>
      <c r="T1511" s="24">
        <f t="shared" si="3144"/>
        <v>0</v>
      </c>
      <c r="U1511" s="24">
        <f t="shared" si="3144"/>
        <v>0</v>
      </c>
      <c r="V1511" s="24">
        <f t="shared" si="3144"/>
        <v>0</v>
      </c>
      <c r="W1511" s="24">
        <f t="shared" si="3144"/>
        <v>0</v>
      </c>
      <c r="X1511" s="24">
        <f t="shared" si="3144"/>
        <v>0</v>
      </c>
      <c r="Y1511" s="24">
        <f t="shared" si="3144"/>
        <v>0</v>
      </c>
      <c r="Z1511" s="24">
        <f t="shared" si="3066"/>
        <v>407.8</v>
      </c>
      <c r="AA1511" s="24">
        <f t="shared" si="3067"/>
        <v>125.4</v>
      </c>
      <c r="AB1511" s="24">
        <f t="shared" si="3068"/>
        <v>125.4</v>
      </c>
      <c r="AC1511" s="24">
        <f t="shared" si="3144"/>
        <v>0</v>
      </c>
      <c r="AD1511" s="24">
        <f t="shared" si="3144"/>
        <v>0</v>
      </c>
      <c r="AE1511" s="24">
        <f t="shared" si="3144"/>
        <v>0</v>
      </c>
      <c r="AF1511" s="24">
        <f t="shared" si="3144"/>
        <v>0</v>
      </c>
      <c r="AG1511" s="24">
        <f t="shared" si="3144"/>
        <v>0</v>
      </c>
      <c r="AH1511" s="24">
        <f t="shared" si="3144"/>
        <v>0</v>
      </c>
      <c r="AI1511" s="24">
        <f t="shared" si="3144"/>
        <v>0</v>
      </c>
      <c r="AJ1511" s="24">
        <f t="shared" si="3144"/>
        <v>0</v>
      </c>
      <c r="AK1511" s="24">
        <f t="shared" si="3144"/>
        <v>0</v>
      </c>
      <c r="AL1511" s="24">
        <f t="shared" si="3144"/>
        <v>0</v>
      </c>
      <c r="AM1511" s="24">
        <f t="shared" si="3144"/>
        <v>0</v>
      </c>
      <c r="AN1511" s="24">
        <f t="shared" si="3144"/>
        <v>0</v>
      </c>
      <c r="AO1511" s="24">
        <f t="shared" si="3128"/>
        <v>407.8</v>
      </c>
      <c r="AP1511" s="24">
        <f t="shared" si="3129"/>
        <v>125.4</v>
      </c>
      <c r="AQ1511" s="24">
        <f t="shared" si="3130"/>
        <v>125.4</v>
      </c>
      <c r="AR1511" s="24">
        <f t="shared" si="3144"/>
        <v>0</v>
      </c>
      <c r="AS1511" s="24">
        <f t="shared" si="3101"/>
        <v>407.8</v>
      </c>
      <c r="AT1511" s="24">
        <f t="shared" si="3144"/>
        <v>0</v>
      </c>
    </row>
    <row r="1512" spans="1:47" ht="31" x14ac:dyDescent="0.35">
      <c r="A1512" s="13" t="s">
        <v>433</v>
      </c>
      <c r="B1512" s="13" t="s">
        <v>83</v>
      </c>
      <c r="C1512" s="13" t="s">
        <v>84</v>
      </c>
      <c r="D1512" s="13" t="s">
        <v>334</v>
      </c>
      <c r="E1512" s="13">
        <v>240</v>
      </c>
      <c r="F1512" s="15" t="s">
        <v>374</v>
      </c>
      <c r="G1512" s="21">
        <v>407.8</v>
      </c>
      <c r="H1512" s="21">
        <v>125.4</v>
      </c>
      <c r="I1512" s="21">
        <v>125.4</v>
      </c>
      <c r="J1512" s="21"/>
      <c r="K1512" s="21"/>
      <c r="L1512" s="21"/>
      <c r="M1512" s="21">
        <f t="shared" si="3063"/>
        <v>407.8</v>
      </c>
      <c r="N1512" s="21">
        <f t="shared" si="3064"/>
        <v>125.4</v>
      </c>
      <c r="O1512" s="21">
        <f t="shared" si="3065"/>
        <v>125.4</v>
      </c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>
        <f t="shared" si="3066"/>
        <v>407.8</v>
      </c>
      <c r="AA1512" s="24">
        <f t="shared" si="3067"/>
        <v>125.4</v>
      </c>
      <c r="AB1512" s="24">
        <f t="shared" si="3068"/>
        <v>125.4</v>
      </c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>
        <f t="shared" si="3128"/>
        <v>407.8</v>
      </c>
      <c r="AP1512" s="24">
        <f t="shared" si="3129"/>
        <v>125.4</v>
      </c>
      <c r="AQ1512" s="24">
        <f t="shared" si="3130"/>
        <v>125.4</v>
      </c>
      <c r="AR1512" s="24"/>
      <c r="AS1512" s="24">
        <f t="shared" si="3101"/>
        <v>407.8</v>
      </c>
      <c r="AT1512" s="24"/>
    </row>
    <row r="1513" spans="1:47" ht="62" x14ac:dyDescent="0.35">
      <c r="A1513" s="13" t="s">
        <v>433</v>
      </c>
      <c r="B1513" s="13" t="s">
        <v>83</v>
      </c>
      <c r="C1513" s="13" t="s">
        <v>84</v>
      </c>
      <c r="D1513" s="13" t="s">
        <v>355</v>
      </c>
      <c r="E1513" s="13"/>
      <c r="F1513" s="15" t="s">
        <v>851</v>
      </c>
      <c r="G1513" s="21">
        <f>G1514</f>
        <v>646.1</v>
      </c>
      <c r="H1513" s="21">
        <f t="shared" ref="H1513:AT1516" si="3145">H1514</f>
        <v>838.8</v>
      </c>
      <c r="I1513" s="21">
        <f t="shared" si="3145"/>
        <v>838.8</v>
      </c>
      <c r="J1513" s="21">
        <f t="shared" si="3145"/>
        <v>0</v>
      </c>
      <c r="K1513" s="21">
        <f t="shared" si="3145"/>
        <v>0</v>
      </c>
      <c r="L1513" s="21">
        <f t="shared" si="3145"/>
        <v>0</v>
      </c>
      <c r="M1513" s="21">
        <f t="shared" si="3063"/>
        <v>646.1</v>
      </c>
      <c r="N1513" s="21">
        <f t="shared" si="3064"/>
        <v>838.8</v>
      </c>
      <c r="O1513" s="21">
        <f t="shared" si="3065"/>
        <v>838.8</v>
      </c>
      <c r="P1513" s="24">
        <f t="shared" si="3145"/>
        <v>0</v>
      </c>
      <c r="Q1513" s="24">
        <f t="shared" si="3145"/>
        <v>0</v>
      </c>
      <c r="R1513" s="24">
        <f t="shared" si="3145"/>
        <v>0</v>
      </c>
      <c r="S1513" s="24">
        <f t="shared" si="3145"/>
        <v>0</v>
      </c>
      <c r="T1513" s="24">
        <f t="shared" si="3145"/>
        <v>0</v>
      </c>
      <c r="U1513" s="24">
        <f t="shared" si="3145"/>
        <v>0</v>
      </c>
      <c r="V1513" s="24">
        <f t="shared" si="3145"/>
        <v>0</v>
      </c>
      <c r="W1513" s="24">
        <f t="shared" si="3145"/>
        <v>0</v>
      </c>
      <c r="X1513" s="24">
        <f t="shared" si="3145"/>
        <v>0</v>
      </c>
      <c r="Y1513" s="24">
        <f t="shared" si="3145"/>
        <v>0</v>
      </c>
      <c r="Z1513" s="24">
        <f t="shared" si="3066"/>
        <v>646.1</v>
      </c>
      <c r="AA1513" s="24">
        <f t="shared" si="3067"/>
        <v>838.8</v>
      </c>
      <c r="AB1513" s="24">
        <f t="shared" si="3068"/>
        <v>838.8</v>
      </c>
      <c r="AC1513" s="24">
        <f t="shared" si="3145"/>
        <v>0</v>
      </c>
      <c r="AD1513" s="24">
        <f t="shared" si="3145"/>
        <v>0</v>
      </c>
      <c r="AE1513" s="24">
        <f t="shared" si="3145"/>
        <v>0</v>
      </c>
      <c r="AF1513" s="24">
        <f t="shared" si="3145"/>
        <v>0</v>
      </c>
      <c r="AG1513" s="24">
        <f t="shared" si="3145"/>
        <v>0</v>
      </c>
      <c r="AH1513" s="24">
        <f t="shared" si="3145"/>
        <v>0</v>
      </c>
      <c r="AI1513" s="24">
        <f t="shared" si="3145"/>
        <v>0</v>
      </c>
      <c r="AJ1513" s="24">
        <f t="shared" si="3145"/>
        <v>0</v>
      </c>
      <c r="AK1513" s="24">
        <f t="shared" si="3145"/>
        <v>0</v>
      </c>
      <c r="AL1513" s="24">
        <f t="shared" si="3145"/>
        <v>0</v>
      </c>
      <c r="AM1513" s="24">
        <f t="shared" si="3145"/>
        <v>0</v>
      </c>
      <c r="AN1513" s="24">
        <f t="shared" si="3145"/>
        <v>0</v>
      </c>
      <c r="AO1513" s="24">
        <f t="shared" si="3128"/>
        <v>646.1</v>
      </c>
      <c r="AP1513" s="24">
        <f t="shared" si="3129"/>
        <v>838.8</v>
      </c>
      <c r="AQ1513" s="24">
        <f t="shared" si="3130"/>
        <v>838.8</v>
      </c>
      <c r="AR1513" s="24">
        <f t="shared" si="3145"/>
        <v>0</v>
      </c>
      <c r="AS1513" s="24">
        <f t="shared" si="3101"/>
        <v>646.1</v>
      </c>
      <c r="AT1513" s="24">
        <f t="shared" si="3145"/>
        <v>0</v>
      </c>
      <c r="AU1513" s="6"/>
    </row>
    <row r="1514" spans="1:47" ht="31" x14ac:dyDescent="0.35">
      <c r="A1514" s="13" t="s">
        <v>433</v>
      </c>
      <c r="B1514" s="13" t="s">
        <v>83</v>
      </c>
      <c r="C1514" s="13" t="s">
        <v>84</v>
      </c>
      <c r="D1514" s="13" t="s">
        <v>356</v>
      </c>
      <c r="E1514" s="13"/>
      <c r="F1514" s="15" t="s">
        <v>416</v>
      </c>
      <c r="G1514" s="21">
        <f>G1515</f>
        <v>646.1</v>
      </c>
      <c r="H1514" s="21">
        <f t="shared" si="3145"/>
        <v>838.8</v>
      </c>
      <c r="I1514" s="21">
        <f t="shared" si="3145"/>
        <v>838.8</v>
      </c>
      <c r="J1514" s="21">
        <f t="shared" si="3145"/>
        <v>0</v>
      </c>
      <c r="K1514" s="21">
        <f t="shared" si="3145"/>
        <v>0</v>
      </c>
      <c r="L1514" s="21">
        <f t="shared" si="3145"/>
        <v>0</v>
      </c>
      <c r="M1514" s="21">
        <f t="shared" si="3063"/>
        <v>646.1</v>
      </c>
      <c r="N1514" s="21">
        <f t="shared" si="3064"/>
        <v>838.8</v>
      </c>
      <c r="O1514" s="21">
        <f t="shared" si="3065"/>
        <v>838.8</v>
      </c>
      <c r="P1514" s="24">
        <f t="shared" si="3145"/>
        <v>0</v>
      </c>
      <c r="Q1514" s="24">
        <f t="shared" si="3145"/>
        <v>0</v>
      </c>
      <c r="R1514" s="24">
        <f t="shared" si="3145"/>
        <v>0</v>
      </c>
      <c r="S1514" s="24">
        <f t="shared" si="3145"/>
        <v>0</v>
      </c>
      <c r="T1514" s="24">
        <f t="shared" si="3145"/>
        <v>0</v>
      </c>
      <c r="U1514" s="24">
        <f t="shared" si="3145"/>
        <v>0</v>
      </c>
      <c r="V1514" s="24">
        <f t="shared" si="3145"/>
        <v>0</v>
      </c>
      <c r="W1514" s="24">
        <f t="shared" si="3145"/>
        <v>0</v>
      </c>
      <c r="X1514" s="24">
        <f t="shared" si="3145"/>
        <v>0</v>
      </c>
      <c r="Y1514" s="24">
        <f t="shared" si="3145"/>
        <v>0</v>
      </c>
      <c r="Z1514" s="24">
        <f t="shared" si="3066"/>
        <v>646.1</v>
      </c>
      <c r="AA1514" s="24">
        <f t="shared" si="3067"/>
        <v>838.8</v>
      </c>
      <c r="AB1514" s="24">
        <f t="shared" si="3068"/>
        <v>838.8</v>
      </c>
      <c r="AC1514" s="24">
        <f t="shared" si="3145"/>
        <v>0</v>
      </c>
      <c r="AD1514" s="24">
        <f t="shared" si="3145"/>
        <v>0</v>
      </c>
      <c r="AE1514" s="24">
        <f t="shared" si="3145"/>
        <v>0</v>
      </c>
      <c r="AF1514" s="24">
        <f t="shared" si="3145"/>
        <v>0</v>
      </c>
      <c r="AG1514" s="24">
        <f t="shared" si="3145"/>
        <v>0</v>
      </c>
      <c r="AH1514" s="24">
        <f t="shared" si="3145"/>
        <v>0</v>
      </c>
      <c r="AI1514" s="24">
        <f t="shared" si="3145"/>
        <v>0</v>
      </c>
      <c r="AJ1514" s="24">
        <f t="shared" si="3145"/>
        <v>0</v>
      </c>
      <c r="AK1514" s="24">
        <f t="shared" si="3145"/>
        <v>0</v>
      </c>
      <c r="AL1514" s="24">
        <f t="shared" si="3145"/>
        <v>0</v>
      </c>
      <c r="AM1514" s="24">
        <f t="shared" si="3145"/>
        <v>0</v>
      </c>
      <c r="AN1514" s="24">
        <f t="shared" si="3145"/>
        <v>0</v>
      </c>
      <c r="AO1514" s="24">
        <f t="shared" si="3128"/>
        <v>646.1</v>
      </c>
      <c r="AP1514" s="24">
        <f t="shared" si="3129"/>
        <v>838.8</v>
      </c>
      <c r="AQ1514" s="24">
        <f t="shared" si="3130"/>
        <v>838.8</v>
      </c>
      <c r="AR1514" s="24">
        <f t="shared" si="3145"/>
        <v>0</v>
      </c>
      <c r="AS1514" s="24">
        <f t="shared" si="3101"/>
        <v>646.1</v>
      </c>
      <c r="AT1514" s="24">
        <f t="shared" si="3145"/>
        <v>0</v>
      </c>
      <c r="AU1514" s="6"/>
    </row>
    <row r="1515" spans="1:47" ht="31" x14ac:dyDescent="0.35">
      <c r="A1515" s="13" t="s">
        <v>433</v>
      </c>
      <c r="B1515" s="13" t="s">
        <v>83</v>
      </c>
      <c r="C1515" s="13" t="s">
        <v>84</v>
      </c>
      <c r="D1515" s="13" t="s">
        <v>335</v>
      </c>
      <c r="E1515" s="13"/>
      <c r="F1515" s="15" t="s">
        <v>421</v>
      </c>
      <c r="G1515" s="21">
        <f>G1516</f>
        <v>646.1</v>
      </c>
      <c r="H1515" s="21">
        <f t="shared" si="3145"/>
        <v>838.8</v>
      </c>
      <c r="I1515" s="21">
        <f t="shared" si="3145"/>
        <v>838.8</v>
      </c>
      <c r="J1515" s="21">
        <f t="shared" si="3145"/>
        <v>0</v>
      </c>
      <c r="K1515" s="21">
        <f t="shared" si="3145"/>
        <v>0</v>
      </c>
      <c r="L1515" s="21">
        <f t="shared" si="3145"/>
        <v>0</v>
      </c>
      <c r="M1515" s="21">
        <f t="shared" si="3063"/>
        <v>646.1</v>
      </c>
      <c r="N1515" s="21">
        <f t="shared" si="3064"/>
        <v>838.8</v>
      </c>
      <c r="O1515" s="21">
        <f t="shared" si="3065"/>
        <v>838.8</v>
      </c>
      <c r="P1515" s="24">
        <f t="shared" si="3145"/>
        <v>0</v>
      </c>
      <c r="Q1515" s="24">
        <f t="shared" si="3145"/>
        <v>0</v>
      </c>
      <c r="R1515" s="24">
        <f t="shared" si="3145"/>
        <v>0</v>
      </c>
      <c r="S1515" s="24">
        <f t="shared" si="3145"/>
        <v>0</v>
      </c>
      <c r="T1515" s="24">
        <f t="shared" si="3145"/>
        <v>0</v>
      </c>
      <c r="U1515" s="24">
        <f t="shared" si="3145"/>
        <v>0</v>
      </c>
      <c r="V1515" s="24">
        <f t="shared" si="3145"/>
        <v>0</v>
      </c>
      <c r="W1515" s="24">
        <f t="shared" si="3145"/>
        <v>0</v>
      </c>
      <c r="X1515" s="24">
        <f t="shared" si="3145"/>
        <v>0</v>
      </c>
      <c r="Y1515" s="24">
        <f t="shared" si="3145"/>
        <v>0</v>
      </c>
      <c r="Z1515" s="24">
        <f t="shared" si="3066"/>
        <v>646.1</v>
      </c>
      <c r="AA1515" s="24">
        <f t="shared" si="3067"/>
        <v>838.8</v>
      </c>
      <c r="AB1515" s="24">
        <f t="shared" si="3068"/>
        <v>838.8</v>
      </c>
      <c r="AC1515" s="24">
        <f t="shared" si="3145"/>
        <v>0</v>
      </c>
      <c r="AD1515" s="24">
        <f t="shared" si="3145"/>
        <v>0</v>
      </c>
      <c r="AE1515" s="24">
        <f t="shared" si="3145"/>
        <v>0</v>
      </c>
      <c r="AF1515" s="24">
        <f t="shared" si="3145"/>
        <v>0</v>
      </c>
      <c r="AG1515" s="24">
        <f t="shared" si="3145"/>
        <v>0</v>
      </c>
      <c r="AH1515" s="24">
        <f t="shared" si="3145"/>
        <v>0</v>
      </c>
      <c r="AI1515" s="24">
        <f t="shared" si="3145"/>
        <v>0</v>
      </c>
      <c r="AJ1515" s="24">
        <f t="shared" si="3145"/>
        <v>0</v>
      </c>
      <c r="AK1515" s="24">
        <f t="shared" si="3145"/>
        <v>0</v>
      </c>
      <c r="AL1515" s="24">
        <f t="shared" si="3145"/>
        <v>0</v>
      </c>
      <c r="AM1515" s="24">
        <f t="shared" si="3145"/>
        <v>0</v>
      </c>
      <c r="AN1515" s="24">
        <f t="shared" si="3145"/>
        <v>0</v>
      </c>
      <c r="AO1515" s="24">
        <f t="shared" si="3128"/>
        <v>646.1</v>
      </c>
      <c r="AP1515" s="24">
        <f t="shared" si="3129"/>
        <v>838.8</v>
      </c>
      <c r="AQ1515" s="24">
        <f t="shared" si="3130"/>
        <v>838.8</v>
      </c>
      <c r="AR1515" s="24">
        <f t="shared" si="3145"/>
        <v>0</v>
      </c>
      <c r="AS1515" s="24">
        <f t="shared" si="3101"/>
        <v>646.1</v>
      </c>
      <c r="AT1515" s="24">
        <f t="shared" si="3145"/>
        <v>0</v>
      </c>
    </row>
    <row r="1516" spans="1:47" ht="31" x14ac:dyDescent="0.35">
      <c r="A1516" s="13" t="s">
        <v>433</v>
      </c>
      <c r="B1516" s="13" t="s">
        <v>83</v>
      </c>
      <c r="C1516" s="13" t="s">
        <v>84</v>
      </c>
      <c r="D1516" s="13" t="s">
        <v>335</v>
      </c>
      <c r="E1516" s="13" t="s">
        <v>7</v>
      </c>
      <c r="F1516" s="15" t="s">
        <v>385</v>
      </c>
      <c r="G1516" s="21">
        <f>G1517</f>
        <v>646.1</v>
      </c>
      <c r="H1516" s="21">
        <f t="shared" si="3145"/>
        <v>838.8</v>
      </c>
      <c r="I1516" s="21">
        <f t="shared" si="3145"/>
        <v>838.8</v>
      </c>
      <c r="J1516" s="21">
        <f t="shared" si="3145"/>
        <v>0</v>
      </c>
      <c r="K1516" s="21">
        <f t="shared" si="3145"/>
        <v>0</v>
      </c>
      <c r="L1516" s="21">
        <f t="shared" si="3145"/>
        <v>0</v>
      </c>
      <c r="M1516" s="21">
        <f t="shared" si="3063"/>
        <v>646.1</v>
      </c>
      <c r="N1516" s="21">
        <f t="shared" si="3064"/>
        <v>838.8</v>
      </c>
      <c r="O1516" s="21">
        <f t="shared" si="3065"/>
        <v>838.8</v>
      </c>
      <c r="P1516" s="24">
        <f t="shared" si="3145"/>
        <v>0</v>
      </c>
      <c r="Q1516" s="24">
        <f t="shared" si="3145"/>
        <v>0</v>
      </c>
      <c r="R1516" s="24">
        <f t="shared" si="3145"/>
        <v>0</v>
      </c>
      <c r="S1516" s="24">
        <f t="shared" si="3145"/>
        <v>0</v>
      </c>
      <c r="T1516" s="24">
        <f t="shared" si="3145"/>
        <v>0</v>
      </c>
      <c r="U1516" s="24">
        <f t="shared" si="3145"/>
        <v>0</v>
      </c>
      <c r="V1516" s="24">
        <f t="shared" si="3145"/>
        <v>0</v>
      </c>
      <c r="W1516" s="24">
        <f t="shared" si="3145"/>
        <v>0</v>
      </c>
      <c r="X1516" s="24">
        <f t="shared" si="3145"/>
        <v>0</v>
      </c>
      <c r="Y1516" s="24">
        <f t="shared" si="3145"/>
        <v>0</v>
      </c>
      <c r="Z1516" s="24">
        <f t="shared" si="3066"/>
        <v>646.1</v>
      </c>
      <c r="AA1516" s="24">
        <f t="shared" si="3067"/>
        <v>838.8</v>
      </c>
      <c r="AB1516" s="24">
        <f t="shared" si="3068"/>
        <v>838.8</v>
      </c>
      <c r="AC1516" s="24">
        <f t="shared" si="3145"/>
        <v>0</v>
      </c>
      <c r="AD1516" s="24">
        <f t="shared" si="3145"/>
        <v>0</v>
      </c>
      <c r="AE1516" s="24">
        <f t="shared" si="3145"/>
        <v>0</v>
      </c>
      <c r="AF1516" s="24">
        <f t="shared" si="3145"/>
        <v>0</v>
      </c>
      <c r="AG1516" s="24">
        <f t="shared" si="3145"/>
        <v>0</v>
      </c>
      <c r="AH1516" s="24">
        <f t="shared" si="3145"/>
        <v>0</v>
      </c>
      <c r="AI1516" s="24">
        <f t="shared" si="3145"/>
        <v>0</v>
      </c>
      <c r="AJ1516" s="24">
        <f t="shared" si="3145"/>
        <v>0</v>
      </c>
      <c r="AK1516" s="24">
        <f t="shared" si="3145"/>
        <v>0</v>
      </c>
      <c r="AL1516" s="24">
        <f t="shared" si="3145"/>
        <v>0</v>
      </c>
      <c r="AM1516" s="24">
        <f t="shared" si="3145"/>
        <v>0</v>
      </c>
      <c r="AN1516" s="24">
        <f t="shared" si="3145"/>
        <v>0</v>
      </c>
      <c r="AO1516" s="24">
        <f t="shared" si="3128"/>
        <v>646.1</v>
      </c>
      <c r="AP1516" s="24">
        <f t="shared" si="3129"/>
        <v>838.8</v>
      </c>
      <c r="AQ1516" s="24">
        <f t="shared" si="3130"/>
        <v>838.8</v>
      </c>
      <c r="AR1516" s="24">
        <f t="shared" si="3145"/>
        <v>0</v>
      </c>
      <c r="AS1516" s="24">
        <f t="shared" si="3101"/>
        <v>646.1</v>
      </c>
      <c r="AT1516" s="24">
        <f t="shared" si="3145"/>
        <v>0</v>
      </c>
    </row>
    <row r="1517" spans="1:47" ht="31" x14ac:dyDescent="0.35">
      <c r="A1517" s="13" t="s">
        <v>433</v>
      </c>
      <c r="B1517" s="13" t="s">
        <v>83</v>
      </c>
      <c r="C1517" s="13" t="s">
        <v>84</v>
      </c>
      <c r="D1517" s="13" t="s">
        <v>335</v>
      </c>
      <c r="E1517" s="13">
        <v>240</v>
      </c>
      <c r="F1517" s="15" t="s">
        <v>374</v>
      </c>
      <c r="G1517" s="21">
        <v>646.1</v>
      </c>
      <c r="H1517" s="21">
        <v>838.8</v>
      </c>
      <c r="I1517" s="21">
        <v>838.8</v>
      </c>
      <c r="J1517" s="21"/>
      <c r="K1517" s="21"/>
      <c r="L1517" s="21"/>
      <c r="M1517" s="21">
        <f t="shared" si="3063"/>
        <v>646.1</v>
      </c>
      <c r="N1517" s="21">
        <f t="shared" si="3064"/>
        <v>838.8</v>
      </c>
      <c r="O1517" s="21">
        <f t="shared" si="3065"/>
        <v>838.8</v>
      </c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>
        <f t="shared" si="3066"/>
        <v>646.1</v>
      </c>
      <c r="AA1517" s="24">
        <f t="shared" si="3067"/>
        <v>838.8</v>
      </c>
      <c r="AB1517" s="24">
        <f t="shared" si="3068"/>
        <v>838.8</v>
      </c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>
        <f t="shared" si="3128"/>
        <v>646.1</v>
      </c>
      <c r="AP1517" s="24">
        <f t="shared" si="3129"/>
        <v>838.8</v>
      </c>
      <c r="AQ1517" s="24">
        <f t="shared" si="3130"/>
        <v>838.8</v>
      </c>
      <c r="AR1517" s="24"/>
      <c r="AS1517" s="24">
        <f t="shared" si="3101"/>
        <v>646.1</v>
      </c>
      <c r="AT1517" s="24"/>
    </row>
    <row r="1518" spans="1:47" ht="31.5" hidden="1" x14ac:dyDescent="0.25">
      <c r="A1518" s="13" t="s">
        <v>433</v>
      </c>
      <c r="B1518" s="13" t="s">
        <v>83</v>
      </c>
      <c r="C1518" s="13" t="s">
        <v>84</v>
      </c>
      <c r="D1518" s="13" t="s">
        <v>92</v>
      </c>
      <c r="E1518" s="13"/>
      <c r="F1518" s="15" t="s">
        <v>99</v>
      </c>
      <c r="G1518" s="21">
        <f>G1519</f>
        <v>0</v>
      </c>
      <c r="H1518" s="21">
        <f t="shared" ref="H1518:AT1521" si="3146">H1519</f>
        <v>787.7</v>
      </c>
      <c r="I1518" s="21">
        <f t="shared" si="3146"/>
        <v>0</v>
      </c>
      <c r="J1518" s="21">
        <f t="shared" si="3146"/>
        <v>0</v>
      </c>
      <c r="K1518" s="21">
        <f t="shared" si="3146"/>
        <v>0</v>
      </c>
      <c r="L1518" s="21">
        <f t="shared" si="3146"/>
        <v>0</v>
      </c>
      <c r="M1518" s="21">
        <f t="shared" si="3063"/>
        <v>0</v>
      </c>
      <c r="N1518" s="21">
        <f t="shared" si="3064"/>
        <v>787.7</v>
      </c>
      <c r="O1518" s="21">
        <f t="shared" si="3065"/>
        <v>0</v>
      </c>
      <c r="P1518" s="24">
        <f t="shared" si="3146"/>
        <v>0</v>
      </c>
      <c r="Q1518" s="24">
        <f t="shared" si="3146"/>
        <v>0</v>
      </c>
      <c r="R1518" s="24">
        <f t="shared" si="3146"/>
        <v>0</v>
      </c>
      <c r="S1518" s="24">
        <f t="shared" si="3146"/>
        <v>0</v>
      </c>
      <c r="T1518" s="24">
        <f t="shared" si="3146"/>
        <v>0</v>
      </c>
      <c r="U1518" s="24">
        <f t="shared" si="3146"/>
        <v>0</v>
      </c>
      <c r="V1518" s="24">
        <f t="shared" si="3146"/>
        <v>0</v>
      </c>
      <c r="W1518" s="24">
        <f t="shared" si="3146"/>
        <v>0</v>
      </c>
      <c r="X1518" s="24">
        <f t="shared" si="3146"/>
        <v>0</v>
      </c>
      <c r="Y1518" s="24">
        <f t="shared" si="3146"/>
        <v>0</v>
      </c>
      <c r="Z1518" s="24">
        <f t="shared" si="3066"/>
        <v>0</v>
      </c>
      <c r="AA1518" s="24">
        <f t="shared" si="3067"/>
        <v>787.7</v>
      </c>
      <c r="AB1518" s="24">
        <f t="shared" si="3068"/>
        <v>0</v>
      </c>
      <c r="AC1518" s="24">
        <f t="shared" si="3146"/>
        <v>0</v>
      </c>
      <c r="AD1518" s="24">
        <f t="shared" si="3146"/>
        <v>0</v>
      </c>
      <c r="AE1518" s="24">
        <f t="shared" si="3146"/>
        <v>0</v>
      </c>
      <c r="AF1518" s="24">
        <f t="shared" si="3146"/>
        <v>0</v>
      </c>
      <c r="AG1518" s="24">
        <f t="shared" si="3146"/>
        <v>0</v>
      </c>
      <c r="AH1518" s="24">
        <f t="shared" si="3146"/>
        <v>0</v>
      </c>
      <c r="AI1518" s="24">
        <f t="shared" si="3146"/>
        <v>0</v>
      </c>
      <c r="AJ1518" s="24">
        <f t="shared" si="3146"/>
        <v>0</v>
      </c>
      <c r="AK1518" s="24">
        <f t="shared" si="3146"/>
        <v>0</v>
      </c>
      <c r="AL1518" s="24">
        <f t="shared" si="3146"/>
        <v>0</v>
      </c>
      <c r="AM1518" s="24">
        <f t="shared" si="3146"/>
        <v>0</v>
      </c>
      <c r="AN1518" s="24">
        <f t="shared" si="3146"/>
        <v>0</v>
      </c>
      <c r="AO1518" s="24">
        <f t="shared" si="3128"/>
        <v>0</v>
      </c>
      <c r="AP1518" s="24">
        <f t="shared" si="3129"/>
        <v>787.7</v>
      </c>
      <c r="AQ1518" s="24">
        <f t="shared" si="3130"/>
        <v>0</v>
      </c>
      <c r="AR1518" s="24">
        <f t="shared" si="3146"/>
        <v>0</v>
      </c>
      <c r="AS1518" s="24"/>
      <c r="AT1518" s="24">
        <f t="shared" si="3146"/>
        <v>0</v>
      </c>
      <c r="AU1518" s="6">
        <v>0</v>
      </c>
    </row>
    <row r="1519" spans="1:47" ht="47.25" hidden="1" x14ac:dyDescent="0.25">
      <c r="A1519" s="13" t="s">
        <v>433</v>
      </c>
      <c r="B1519" s="13" t="s">
        <v>83</v>
      </c>
      <c r="C1519" s="13" t="s">
        <v>84</v>
      </c>
      <c r="D1519" s="13" t="s">
        <v>93</v>
      </c>
      <c r="E1519" s="13"/>
      <c r="F1519" s="15" t="s">
        <v>100</v>
      </c>
      <c r="G1519" s="21">
        <f>G1520</f>
        <v>0</v>
      </c>
      <c r="H1519" s="21">
        <f t="shared" si="3146"/>
        <v>787.7</v>
      </c>
      <c r="I1519" s="21">
        <f t="shared" si="3146"/>
        <v>0</v>
      </c>
      <c r="J1519" s="21">
        <f t="shared" si="3146"/>
        <v>0</v>
      </c>
      <c r="K1519" s="21">
        <f t="shared" si="3146"/>
        <v>0</v>
      </c>
      <c r="L1519" s="21">
        <f t="shared" si="3146"/>
        <v>0</v>
      </c>
      <c r="M1519" s="21">
        <f t="shared" si="3063"/>
        <v>0</v>
      </c>
      <c r="N1519" s="21">
        <f t="shared" si="3064"/>
        <v>787.7</v>
      </c>
      <c r="O1519" s="21">
        <f t="shared" si="3065"/>
        <v>0</v>
      </c>
      <c r="P1519" s="24">
        <f t="shared" si="3146"/>
        <v>0</v>
      </c>
      <c r="Q1519" s="24">
        <f t="shared" si="3146"/>
        <v>0</v>
      </c>
      <c r="R1519" s="24">
        <f t="shared" si="3146"/>
        <v>0</v>
      </c>
      <c r="S1519" s="24">
        <f t="shared" si="3146"/>
        <v>0</v>
      </c>
      <c r="T1519" s="24">
        <f t="shared" si="3146"/>
        <v>0</v>
      </c>
      <c r="U1519" s="24">
        <f t="shared" si="3146"/>
        <v>0</v>
      </c>
      <c r="V1519" s="24">
        <f t="shared" si="3146"/>
        <v>0</v>
      </c>
      <c r="W1519" s="24">
        <f t="shared" si="3146"/>
        <v>0</v>
      </c>
      <c r="X1519" s="24">
        <f t="shared" si="3146"/>
        <v>0</v>
      </c>
      <c r="Y1519" s="24">
        <f t="shared" si="3146"/>
        <v>0</v>
      </c>
      <c r="Z1519" s="24">
        <f t="shared" si="3066"/>
        <v>0</v>
      </c>
      <c r="AA1519" s="24">
        <f t="shared" si="3067"/>
        <v>787.7</v>
      </c>
      <c r="AB1519" s="24">
        <f t="shared" si="3068"/>
        <v>0</v>
      </c>
      <c r="AC1519" s="24">
        <f t="shared" si="3146"/>
        <v>0</v>
      </c>
      <c r="AD1519" s="24">
        <f t="shared" si="3146"/>
        <v>0</v>
      </c>
      <c r="AE1519" s="24">
        <f t="shared" si="3146"/>
        <v>0</v>
      </c>
      <c r="AF1519" s="24">
        <f t="shared" si="3146"/>
        <v>0</v>
      </c>
      <c r="AG1519" s="24">
        <f t="shared" si="3146"/>
        <v>0</v>
      </c>
      <c r="AH1519" s="24">
        <f t="shared" si="3146"/>
        <v>0</v>
      </c>
      <c r="AI1519" s="24">
        <f t="shared" si="3146"/>
        <v>0</v>
      </c>
      <c r="AJ1519" s="24">
        <f t="shared" si="3146"/>
        <v>0</v>
      </c>
      <c r="AK1519" s="24">
        <f t="shared" si="3146"/>
        <v>0</v>
      </c>
      <c r="AL1519" s="24">
        <f t="shared" si="3146"/>
        <v>0</v>
      </c>
      <c r="AM1519" s="24">
        <f t="shared" si="3146"/>
        <v>0</v>
      </c>
      <c r="AN1519" s="24">
        <f t="shared" si="3146"/>
        <v>0</v>
      </c>
      <c r="AO1519" s="24">
        <f t="shared" si="3128"/>
        <v>0</v>
      </c>
      <c r="AP1519" s="24">
        <f t="shared" si="3129"/>
        <v>787.7</v>
      </c>
      <c r="AQ1519" s="24">
        <f t="shared" si="3130"/>
        <v>0</v>
      </c>
      <c r="AR1519" s="24">
        <f t="shared" si="3146"/>
        <v>0</v>
      </c>
      <c r="AS1519" s="24"/>
      <c r="AT1519" s="24">
        <f t="shared" si="3146"/>
        <v>0</v>
      </c>
      <c r="AU1519" s="6">
        <v>0</v>
      </c>
    </row>
    <row r="1520" spans="1:47" ht="63" hidden="1" x14ac:dyDescent="0.25">
      <c r="A1520" s="13" t="s">
        <v>433</v>
      </c>
      <c r="B1520" s="13" t="s">
        <v>83</v>
      </c>
      <c r="C1520" s="13" t="s">
        <v>84</v>
      </c>
      <c r="D1520" s="13" t="s">
        <v>336</v>
      </c>
      <c r="E1520" s="13"/>
      <c r="F1520" s="15" t="s">
        <v>429</v>
      </c>
      <c r="G1520" s="21">
        <f>G1521</f>
        <v>0</v>
      </c>
      <c r="H1520" s="21">
        <f t="shared" si="3146"/>
        <v>787.7</v>
      </c>
      <c r="I1520" s="21">
        <f t="shared" si="3146"/>
        <v>0</v>
      </c>
      <c r="J1520" s="21">
        <f t="shared" si="3146"/>
        <v>0</v>
      </c>
      <c r="K1520" s="21">
        <f t="shared" si="3146"/>
        <v>0</v>
      </c>
      <c r="L1520" s="21">
        <f t="shared" si="3146"/>
        <v>0</v>
      </c>
      <c r="M1520" s="21">
        <f t="shared" si="3063"/>
        <v>0</v>
      </c>
      <c r="N1520" s="21">
        <f t="shared" si="3064"/>
        <v>787.7</v>
      </c>
      <c r="O1520" s="21">
        <f t="shared" si="3065"/>
        <v>0</v>
      </c>
      <c r="P1520" s="24">
        <f t="shared" si="3146"/>
        <v>0</v>
      </c>
      <c r="Q1520" s="24">
        <f t="shared" si="3146"/>
        <v>0</v>
      </c>
      <c r="R1520" s="24">
        <f t="shared" si="3146"/>
        <v>0</v>
      </c>
      <c r="S1520" s="24">
        <f t="shared" si="3146"/>
        <v>0</v>
      </c>
      <c r="T1520" s="24">
        <f t="shared" si="3146"/>
        <v>0</v>
      </c>
      <c r="U1520" s="24">
        <f t="shared" si="3146"/>
        <v>0</v>
      </c>
      <c r="V1520" s="24">
        <f t="shared" si="3146"/>
        <v>0</v>
      </c>
      <c r="W1520" s="24">
        <f t="shared" si="3146"/>
        <v>0</v>
      </c>
      <c r="X1520" s="24">
        <f t="shared" si="3146"/>
        <v>0</v>
      </c>
      <c r="Y1520" s="24">
        <f t="shared" si="3146"/>
        <v>0</v>
      </c>
      <c r="Z1520" s="24">
        <f t="shared" si="3066"/>
        <v>0</v>
      </c>
      <c r="AA1520" s="24">
        <f t="shared" si="3067"/>
        <v>787.7</v>
      </c>
      <c r="AB1520" s="24">
        <f t="shared" si="3068"/>
        <v>0</v>
      </c>
      <c r="AC1520" s="24">
        <f t="shared" si="3146"/>
        <v>0</v>
      </c>
      <c r="AD1520" s="24">
        <f t="shared" si="3146"/>
        <v>0</v>
      </c>
      <c r="AE1520" s="24">
        <f t="shared" si="3146"/>
        <v>0</v>
      </c>
      <c r="AF1520" s="24">
        <f t="shared" si="3146"/>
        <v>0</v>
      </c>
      <c r="AG1520" s="24">
        <f t="shared" si="3146"/>
        <v>0</v>
      </c>
      <c r="AH1520" s="24">
        <f t="shared" si="3146"/>
        <v>0</v>
      </c>
      <c r="AI1520" s="24">
        <f t="shared" si="3146"/>
        <v>0</v>
      </c>
      <c r="AJ1520" s="24">
        <f t="shared" si="3146"/>
        <v>0</v>
      </c>
      <c r="AK1520" s="24">
        <f t="shared" si="3146"/>
        <v>0</v>
      </c>
      <c r="AL1520" s="24">
        <f t="shared" si="3146"/>
        <v>0</v>
      </c>
      <c r="AM1520" s="24">
        <f t="shared" si="3146"/>
        <v>0</v>
      </c>
      <c r="AN1520" s="24">
        <f t="shared" si="3146"/>
        <v>0</v>
      </c>
      <c r="AO1520" s="24">
        <f t="shared" si="3128"/>
        <v>0</v>
      </c>
      <c r="AP1520" s="24">
        <f t="shared" si="3129"/>
        <v>787.7</v>
      </c>
      <c r="AQ1520" s="24">
        <f t="shared" si="3130"/>
        <v>0</v>
      </c>
      <c r="AR1520" s="24">
        <f t="shared" si="3146"/>
        <v>0</v>
      </c>
      <c r="AS1520" s="24"/>
      <c r="AT1520" s="24">
        <f t="shared" si="3146"/>
        <v>0</v>
      </c>
      <c r="AU1520" s="6">
        <v>0</v>
      </c>
    </row>
    <row r="1521" spans="1:47" ht="31.5" hidden="1" x14ac:dyDescent="0.25">
      <c r="A1521" s="13" t="s">
        <v>433</v>
      </c>
      <c r="B1521" s="13" t="s">
        <v>83</v>
      </c>
      <c r="C1521" s="13" t="s">
        <v>84</v>
      </c>
      <c r="D1521" s="13" t="s">
        <v>336</v>
      </c>
      <c r="E1521" s="13" t="s">
        <v>7</v>
      </c>
      <c r="F1521" s="15" t="s">
        <v>385</v>
      </c>
      <c r="G1521" s="21">
        <f>G1522</f>
        <v>0</v>
      </c>
      <c r="H1521" s="21">
        <f t="shared" si="3146"/>
        <v>787.7</v>
      </c>
      <c r="I1521" s="21">
        <f t="shared" si="3146"/>
        <v>0</v>
      </c>
      <c r="J1521" s="21">
        <f t="shared" si="3146"/>
        <v>0</v>
      </c>
      <c r="K1521" s="21">
        <f t="shared" si="3146"/>
        <v>0</v>
      </c>
      <c r="L1521" s="21">
        <f t="shared" si="3146"/>
        <v>0</v>
      </c>
      <c r="M1521" s="21">
        <f t="shared" si="3063"/>
        <v>0</v>
      </c>
      <c r="N1521" s="21">
        <f t="shared" si="3064"/>
        <v>787.7</v>
      </c>
      <c r="O1521" s="21">
        <f t="shared" si="3065"/>
        <v>0</v>
      </c>
      <c r="P1521" s="24">
        <f t="shared" si="3146"/>
        <v>0</v>
      </c>
      <c r="Q1521" s="24">
        <f t="shared" si="3146"/>
        <v>0</v>
      </c>
      <c r="R1521" s="24">
        <f t="shared" si="3146"/>
        <v>0</v>
      </c>
      <c r="S1521" s="24">
        <f t="shared" si="3146"/>
        <v>0</v>
      </c>
      <c r="T1521" s="24">
        <f t="shared" si="3146"/>
        <v>0</v>
      </c>
      <c r="U1521" s="24">
        <f t="shared" si="3146"/>
        <v>0</v>
      </c>
      <c r="V1521" s="24">
        <f t="shared" si="3146"/>
        <v>0</v>
      </c>
      <c r="W1521" s="24">
        <f t="shared" si="3146"/>
        <v>0</v>
      </c>
      <c r="X1521" s="24">
        <f t="shared" si="3146"/>
        <v>0</v>
      </c>
      <c r="Y1521" s="24">
        <f t="shared" si="3146"/>
        <v>0</v>
      </c>
      <c r="Z1521" s="24">
        <f t="shared" si="3066"/>
        <v>0</v>
      </c>
      <c r="AA1521" s="24">
        <f t="shared" si="3067"/>
        <v>787.7</v>
      </c>
      <c r="AB1521" s="24">
        <f t="shared" si="3068"/>
        <v>0</v>
      </c>
      <c r="AC1521" s="24">
        <f t="shared" si="3146"/>
        <v>0</v>
      </c>
      <c r="AD1521" s="24">
        <f t="shared" si="3146"/>
        <v>0</v>
      </c>
      <c r="AE1521" s="24">
        <f t="shared" si="3146"/>
        <v>0</v>
      </c>
      <c r="AF1521" s="24">
        <f t="shared" si="3146"/>
        <v>0</v>
      </c>
      <c r="AG1521" s="24">
        <f t="shared" si="3146"/>
        <v>0</v>
      </c>
      <c r="AH1521" s="24">
        <f t="shared" si="3146"/>
        <v>0</v>
      </c>
      <c r="AI1521" s="24">
        <f t="shared" si="3146"/>
        <v>0</v>
      </c>
      <c r="AJ1521" s="24">
        <f t="shared" si="3146"/>
        <v>0</v>
      </c>
      <c r="AK1521" s="24">
        <f t="shared" si="3146"/>
        <v>0</v>
      </c>
      <c r="AL1521" s="24">
        <f t="shared" si="3146"/>
        <v>0</v>
      </c>
      <c r="AM1521" s="24">
        <f t="shared" si="3146"/>
        <v>0</v>
      </c>
      <c r="AN1521" s="24">
        <f t="shared" si="3146"/>
        <v>0</v>
      </c>
      <c r="AO1521" s="24">
        <f t="shared" si="3128"/>
        <v>0</v>
      </c>
      <c r="AP1521" s="24">
        <f t="shared" si="3129"/>
        <v>787.7</v>
      </c>
      <c r="AQ1521" s="24">
        <f t="shared" si="3130"/>
        <v>0</v>
      </c>
      <c r="AR1521" s="24">
        <f t="shared" si="3146"/>
        <v>0</v>
      </c>
      <c r="AS1521" s="24"/>
      <c r="AT1521" s="24">
        <f t="shared" si="3146"/>
        <v>0</v>
      </c>
      <c r="AU1521" s="6">
        <v>0</v>
      </c>
    </row>
    <row r="1522" spans="1:47" ht="31.5" hidden="1" x14ac:dyDescent="0.25">
      <c r="A1522" s="13" t="s">
        <v>433</v>
      </c>
      <c r="B1522" s="13" t="s">
        <v>83</v>
      </c>
      <c r="C1522" s="13" t="s">
        <v>84</v>
      </c>
      <c r="D1522" s="13" t="s">
        <v>336</v>
      </c>
      <c r="E1522" s="13" t="s">
        <v>317</v>
      </c>
      <c r="F1522" s="15" t="s">
        <v>374</v>
      </c>
      <c r="G1522" s="21">
        <v>0</v>
      </c>
      <c r="H1522" s="21">
        <v>787.7</v>
      </c>
      <c r="I1522" s="21">
        <v>0</v>
      </c>
      <c r="J1522" s="21"/>
      <c r="K1522" s="21"/>
      <c r="L1522" s="21"/>
      <c r="M1522" s="21">
        <f t="shared" si="3063"/>
        <v>0</v>
      </c>
      <c r="N1522" s="21">
        <f t="shared" si="3064"/>
        <v>787.7</v>
      </c>
      <c r="O1522" s="21">
        <f t="shared" si="3065"/>
        <v>0</v>
      </c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>
        <f t="shared" si="3066"/>
        <v>0</v>
      </c>
      <c r="AA1522" s="24">
        <f t="shared" si="3067"/>
        <v>787.7</v>
      </c>
      <c r="AB1522" s="24">
        <f t="shared" si="3068"/>
        <v>0</v>
      </c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>
        <f t="shared" si="3128"/>
        <v>0</v>
      </c>
      <c r="AP1522" s="24">
        <f t="shared" si="3129"/>
        <v>787.7</v>
      </c>
      <c r="AQ1522" s="24">
        <f t="shared" si="3130"/>
        <v>0</v>
      </c>
      <c r="AR1522" s="24"/>
      <c r="AS1522" s="24"/>
      <c r="AT1522" s="24"/>
      <c r="AU1522" s="6">
        <v>0</v>
      </c>
    </row>
    <row r="1523" spans="1:47" x14ac:dyDescent="0.35">
      <c r="A1523" s="17" t="s">
        <v>433</v>
      </c>
      <c r="B1523" s="17" t="s">
        <v>109</v>
      </c>
      <c r="C1523" s="17"/>
      <c r="D1523" s="17"/>
      <c r="E1523" s="17"/>
      <c r="F1523" s="8" t="s">
        <v>391</v>
      </c>
      <c r="G1523" s="19">
        <f>G1530+G1559+G1524</f>
        <v>41673.9</v>
      </c>
      <c r="H1523" s="19">
        <f t="shared" ref="H1523:L1523" si="3147">H1530+H1559+H1524</f>
        <v>41410.6</v>
      </c>
      <c r="I1523" s="19">
        <f t="shared" si="3147"/>
        <v>41388.5</v>
      </c>
      <c r="J1523" s="19">
        <f t="shared" si="3147"/>
        <v>0</v>
      </c>
      <c r="K1523" s="19">
        <f t="shared" si="3147"/>
        <v>0</v>
      </c>
      <c r="L1523" s="19">
        <f t="shared" si="3147"/>
        <v>0</v>
      </c>
      <c r="M1523" s="21">
        <f t="shared" si="3063"/>
        <v>41673.9</v>
      </c>
      <c r="N1523" s="21">
        <f t="shared" si="3064"/>
        <v>41410.6</v>
      </c>
      <c r="O1523" s="21">
        <f t="shared" si="3065"/>
        <v>41388.5</v>
      </c>
      <c r="P1523" s="22">
        <f t="shared" ref="P1523:Q1523" si="3148">P1530+P1559+P1524</f>
        <v>0</v>
      </c>
      <c r="Q1523" s="22">
        <f t="shared" si="3148"/>
        <v>0</v>
      </c>
      <c r="R1523" s="22">
        <f t="shared" ref="R1523:T1523" si="3149">R1530+R1559+R1524</f>
        <v>0</v>
      </c>
      <c r="S1523" s="22">
        <f t="shared" si="3149"/>
        <v>0</v>
      </c>
      <c r="T1523" s="22">
        <f t="shared" si="3149"/>
        <v>0</v>
      </c>
      <c r="U1523" s="22">
        <f t="shared" ref="U1523:W1523" si="3150">U1530+U1559+U1524</f>
        <v>0</v>
      </c>
      <c r="V1523" s="22">
        <f t="shared" si="3150"/>
        <v>0</v>
      </c>
      <c r="W1523" s="22">
        <f t="shared" si="3150"/>
        <v>0</v>
      </c>
      <c r="X1523" s="22">
        <f t="shared" ref="X1523:Y1523" si="3151">X1530+X1559+X1524</f>
        <v>0</v>
      </c>
      <c r="Y1523" s="22">
        <f t="shared" si="3151"/>
        <v>0</v>
      </c>
      <c r="Z1523" s="22">
        <f t="shared" si="3066"/>
        <v>41673.9</v>
      </c>
      <c r="AA1523" s="22">
        <f t="shared" si="3067"/>
        <v>41410.6</v>
      </c>
      <c r="AB1523" s="22">
        <f t="shared" si="3068"/>
        <v>41388.5</v>
      </c>
      <c r="AC1523" s="22">
        <f t="shared" ref="AC1523:AL1523" si="3152">AC1530+AC1559+AC1524</f>
        <v>0</v>
      </c>
      <c r="AD1523" s="22">
        <f t="shared" si="3152"/>
        <v>0</v>
      </c>
      <c r="AE1523" s="22">
        <f t="shared" ref="AE1523" si="3153">AE1530+AE1559+AE1524</f>
        <v>0</v>
      </c>
      <c r="AF1523" s="22">
        <f t="shared" si="3152"/>
        <v>0</v>
      </c>
      <c r="AG1523" s="22">
        <f t="shared" si="3152"/>
        <v>0</v>
      </c>
      <c r="AH1523" s="22">
        <f t="shared" si="3152"/>
        <v>0</v>
      </c>
      <c r="AI1523" s="22">
        <f t="shared" ref="AI1523" si="3154">AI1530+AI1559+AI1524</f>
        <v>0</v>
      </c>
      <c r="AJ1523" s="22">
        <f t="shared" si="3152"/>
        <v>0</v>
      </c>
      <c r="AK1523" s="22">
        <f t="shared" si="3152"/>
        <v>0</v>
      </c>
      <c r="AL1523" s="22">
        <f t="shared" si="3152"/>
        <v>0</v>
      </c>
      <c r="AM1523" s="22">
        <f t="shared" ref="AM1523:AT1523" si="3155">AM1530+AM1559+AM1524</f>
        <v>0</v>
      </c>
      <c r="AN1523" s="22">
        <f t="shared" si="3155"/>
        <v>0</v>
      </c>
      <c r="AO1523" s="22">
        <f t="shared" si="3128"/>
        <v>41673.9</v>
      </c>
      <c r="AP1523" s="22">
        <f t="shared" si="3129"/>
        <v>41410.6</v>
      </c>
      <c r="AQ1523" s="22">
        <f t="shared" si="3130"/>
        <v>41388.5</v>
      </c>
      <c r="AR1523" s="22">
        <f t="shared" ref="AR1523" si="3156">AR1530+AR1559+AR1524</f>
        <v>0</v>
      </c>
      <c r="AS1523" s="22">
        <f t="shared" ref="AS1523:AS1586" si="3157">AO1523+AR1523</f>
        <v>41673.9</v>
      </c>
      <c r="AT1523" s="22">
        <f t="shared" si="3155"/>
        <v>0</v>
      </c>
    </row>
    <row r="1524" spans="1:47" s="16" customFormat="1" x14ac:dyDescent="0.35">
      <c r="A1524" s="18" t="s">
        <v>433</v>
      </c>
      <c r="B1524" s="18" t="s">
        <v>109</v>
      </c>
      <c r="C1524" s="18" t="s">
        <v>14</v>
      </c>
      <c r="D1524" s="18"/>
      <c r="E1524" s="18"/>
      <c r="F1524" s="11" t="s">
        <v>398</v>
      </c>
      <c r="G1524" s="20">
        <f>G1525</f>
        <v>120</v>
      </c>
      <c r="H1524" s="20">
        <f t="shared" ref="H1524:AT1528" si="3158">H1525</f>
        <v>0</v>
      </c>
      <c r="I1524" s="20">
        <f t="shared" si="3158"/>
        <v>0</v>
      </c>
      <c r="J1524" s="20">
        <f t="shared" si="3158"/>
        <v>0</v>
      </c>
      <c r="K1524" s="20">
        <f t="shared" si="3158"/>
        <v>0</v>
      </c>
      <c r="L1524" s="20">
        <f t="shared" si="3158"/>
        <v>0</v>
      </c>
      <c r="M1524" s="21">
        <f t="shared" si="3063"/>
        <v>120</v>
      </c>
      <c r="N1524" s="21">
        <f t="shared" si="3064"/>
        <v>0</v>
      </c>
      <c r="O1524" s="21">
        <f t="shared" si="3065"/>
        <v>0</v>
      </c>
      <c r="P1524" s="23">
        <f t="shared" si="3158"/>
        <v>0</v>
      </c>
      <c r="Q1524" s="23">
        <f t="shared" si="3158"/>
        <v>0</v>
      </c>
      <c r="R1524" s="23">
        <f t="shared" si="3158"/>
        <v>0</v>
      </c>
      <c r="S1524" s="23">
        <f t="shared" si="3158"/>
        <v>0</v>
      </c>
      <c r="T1524" s="23">
        <f t="shared" si="3158"/>
        <v>0</v>
      </c>
      <c r="U1524" s="23">
        <f t="shared" si="3158"/>
        <v>0</v>
      </c>
      <c r="V1524" s="23">
        <f t="shared" si="3158"/>
        <v>0</v>
      </c>
      <c r="W1524" s="23">
        <f t="shared" si="3158"/>
        <v>0</v>
      </c>
      <c r="X1524" s="23">
        <f t="shared" si="3158"/>
        <v>0</v>
      </c>
      <c r="Y1524" s="23">
        <f t="shared" si="3158"/>
        <v>0</v>
      </c>
      <c r="Z1524" s="23">
        <f t="shared" si="3066"/>
        <v>120</v>
      </c>
      <c r="AA1524" s="23">
        <f t="shared" si="3067"/>
        <v>0</v>
      </c>
      <c r="AB1524" s="23">
        <f t="shared" si="3068"/>
        <v>0</v>
      </c>
      <c r="AC1524" s="23">
        <f t="shared" si="3158"/>
        <v>0</v>
      </c>
      <c r="AD1524" s="23">
        <f t="shared" si="3158"/>
        <v>0</v>
      </c>
      <c r="AE1524" s="23">
        <f t="shared" si="3158"/>
        <v>0</v>
      </c>
      <c r="AF1524" s="23">
        <f t="shared" si="3158"/>
        <v>0</v>
      </c>
      <c r="AG1524" s="23">
        <f t="shared" si="3158"/>
        <v>0</v>
      </c>
      <c r="AH1524" s="23">
        <f t="shared" si="3158"/>
        <v>0</v>
      </c>
      <c r="AI1524" s="23">
        <f t="shared" si="3158"/>
        <v>0</v>
      </c>
      <c r="AJ1524" s="23">
        <f t="shared" si="3158"/>
        <v>0</v>
      </c>
      <c r="AK1524" s="23">
        <f t="shared" si="3158"/>
        <v>0</v>
      </c>
      <c r="AL1524" s="23">
        <f t="shared" si="3158"/>
        <v>0</v>
      </c>
      <c r="AM1524" s="23">
        <f t="shared" si="3158"/>
        <v>0</v>
      </c>
      <c r="AN1524" s="23">
        <f t="shared" si="3158"/>
        <v>0</v>
      </c>
      <c r="AO1524" s="23">
        <f t="shared" si="3128"/>
        <v>120</v>
      </c>
      <c r="AP1524" s="23">
        <f t="shared" si="3129"/>
        <v>0</v>
      </c>
      <c r="AQ1524" s="23">
        <f t="shared" si="3130"/>
        <v>0</v>
      </c>
      <c r="AR1524" s="23">
        <f t="shared" si="3158"/>
        <v>0</v>
      </c>
      <c r="AS1524" s="23">
        <f t="shared" si="3157"/>
        <v>120</v>
      </c>
      <c r="AT1524" s="23">
        <f t="shared" si="3158"/>
        <v>0</v>
      </c>
    </row>
    <row r="1525" spans="1:47" ht="31" x14ac:dyDescent="0.35">
      <c r="A1525" s="13" t="s">
        <v>433</v>
      </c>
      <c r="B1525" s="13" t="s">
        <v>109</v>
      </c>
      <c r="C1525" s="13" t="s">
        <v>14</v>
      </c>
      <c r="D1525" s="13" t="s">
        <v>34</v>
      </c>
      <c r="E1525" s="13"/>
      <c r="F1525" s="15" t="s">
        <v>47</v>
      </c>
      <c r="G1525" s="21">
        <f>G1526</f>
        <v>120</v>
      </c>
      <c r="H1525" s="21">
        <f t="shared" si="3158"/>
        <v>0</v>
      </c>
      <c r="I1525" s="21">
        <f t="shared" si="3158"/>
        <v>0</v>
      </c>
      <c r="J1525" s="21">
        <f t="shared" si="3158"/>
        <v>0</v>
      </c>
      <c r="K1525" s="21">
        <f t="shared" si="3158"/>
        <v>0</v>
      </c>
      <c r="L1525" s="21">
        <f t="shared" si="3158"/>
        <v>0</v>
      </c>
      <c r="M1525" s="21">
        <f t="shared" si="3063"/>
        <v>120</v>
      </c>
      <c r="N1525" s="21">
        <f t="shared" si="3064"/>
        <v>0</v>
      </c>
      <c r="O1525" s="21">
        <f t="shared" si="3065"/>
        <v>0</v>
      </c>
      <c r="P1525" s="24">
        <f t="shared" si="3158"/>
        <v>0</v>
      </c>
      <c r="Q1525" s="24">
        <f t="shared" si="3158"/>
        <v>0</v>
      </c>
      <c r="R1525" s="24">
        <f t="shared" si="3158"/>
        <v>0</v>
      </c>
      <c r="S1525" s="24">
        <f t="shared" si="3158"/>
        <v>0</v>
      </c>
      <c r="T1525" s="24">
        <f t="shared" si="3158"/>
        <v>0</v>
      </c>
      <c r="U1525" s="24">
        <f t="shared" si="3158"/>
        <v>0</v>
      </c>
      <c r="V1525" s="24">
        <f t="shared" si="3158"/>
        <v>0</v>
      </c>
      <c r="W1525" s="24">
        <f t="shared" si="3158"/>
        <v>0</v>
      </c>
      <c r="X1525" s="24">
        <f t="shared" si="3158"/>
        <v>0</v>
      </c>
      <c r="Y1525" s="24">
        <f t="shared" si="3158"/>
        <v>0</v>
      </c>
      <c r="Z1525" s="24">
        <f t="shared" si="3066"/>
        <v>120</v>
      </c>
      <c r="AA1525" s="24">
        <f t="shared" si="3067"/>
        <v>0</v>
      </c>
      <c r="AB1525" s="24">
        <f t="shared" si="3068"/>
        <v>0</v>
      </c>
      <c r="AC1525" s="24">
        <f t="shared" si="3158"/>
        <v>0</v>
      </c>
      <c r="AD1525" s="24">
        <f t="shared" si="3158"/>
        <v>0</v>
      </c>
      <c r="AE1525" s="24">
        <f t="shared" si="3158"/>
        <v>0</v>
      </c>
      <c r="AF1525" s="24">
        <f t="shared" si="3158"/>
        <v>0</v>
      </c>
      <c r="AG1525" s="24">
        <f t="shared" si="3158"/>
        <v>0</v>
      </c>
      <c r="AH1525" s="24">
        <f t="shared" si="3158"/>
        <v>0</v>
      </c>
      <c r="AI1525" s="24">
        <f t="shared" si="3158"/>
        <v>0</v>
      </c>
      <c r="AJ1525" s="24">
        <f t="shared" si="3158"/>
        <v>0</v>
      </c>
      <c r="AK1525" s="24">
        <f t="shared" si="3158"/>
        <v>0</v>
      </c>
      <c r="AL1525" s="24">
        <f t="shared" si="3158"/>
        <v>0</v>
      </c>
      <c r="AM1525" s="24">
        <f t="shared" si="3158"/>
        <v>0</v>
      </c>
      <c r="AN1525" s="24">
        <f t="shared" si="3158"/>
        <v>0</v>
      </c>
      <c r="AO1525" s="24">
        <f t="shared" si="3128"/>
        <v>120</v>
      </c>
      <c r="AP1525" s="24">
        <f t="shared" si="3129"/>
        <v>0</v>
      </c>
      <c r="AQ1525" s="24">
        <f t="shared" si="3130"/>
        <v>0</v>
      </c>
      <c r="AR1525" s="24">
        <f t="shared" si="3158"/>
        <v>0</v>
      </c>
      <c r="AS1525" s="24">
        <f t="shared" si="3157"/>
        <v>120</v>
      </c>
      <c r="AT1525" s="24">
        <f t="shared" si="3158"/>
        <v>0</v>
      </c>
      <c r="AU1525" s="6"/>
    </row>
    <row r="1526" spans="1:47" ht="31" x14ac:dyDescent="0.35">
      <c r="A1526" s="13" t="s">
        <v>433</v>
      </c>
      <c r="B1526" s="13" t="s">
        <v>109</v>
      </c>
      <c r="C1526" s="13" t="s">
        <v>14</v>
      </c>
      <c r="D1526" s="13" t="s">
        <v>68</v>
      </c>
      <c r="E1526" s="13"/>
      <c r="F1526" s="15" t="s">
        <v>81</v>
      </c>
      <c r="G1526" s="21">
        <f>G1527</f>
        <v>120</v>
      </c>
      <c r="H1526" s="21">
        <f t="shared" si="3158"/>
        <v>0</v>
      </c>
      <c r="I1526" s="21">
        <f t="shared" si="3158"/>
        <v>0</v>
      </c>
      <c r="J1526" s="21">
        <f t="shared" si="3158"/>
        <v>0</v>
      </c>
      <c r="K1526" s="21">
        <f t="shared" si="3158"/>
        <v>0</v>
      </c>
      <c r="L1526" s="21">
        <f t="shared" si="3158"/>
        <v>0</v>
      </c>
      <c r="M1526" s="21">
        <f t="shared" si="3063"/>
        <v>120</v>
      </c>
      <c r="N1526" s="21">
        <f t="shared" si="3064"/>
        <v>0</v>
      </c>
      <c r="O1526" s="21">
        <f t="shared" si="3065"/>
        <v>0</v>
      </c>
      <c r="P1526" s="24">
        <f t="shared" si="3158"/>
        <v>0</v>
      </c>
      <c r="Q1526" s="24">
        <f t="shared" si="3158"/>
        <v>0</v>
      </c>
      <c r="R1526" s="24">
        <f t="shared" si="3158"/>
        <v>0</v>
      </c>
      <c r="S1526" s="24">
        <f t="shared" si="3158"/>
        <v>0</v>
      </c>
      <c r="T1526" s="24">
        <f t="shared" si="3158"/>
        <v>0</v>
      </c>
      <c r="U1526" s="24">
        <f t="shared" si="3158"/>
        <v>0</v>
      </c>
      <c r="V1526" s="24">
        <f t="shared" si="3158"/>
        <v>0</v>
      </c>
      <c r="W1526" s="24">
        <f t="shared" si="3158"/>
        <v>0</v>
      </c>
      <c r="X1526" s="24">
        <f t="shared" si="3158"/>
        <v>0</v>
      </c>
      <c r="Y1526" s="24">
        <f t="shared" si="3158"/>
        <v>0</v>
      </c>
      <c r="Z1526" s="24">
        <f t="shared" si="3066"/>
        <v>120</v>
      </c>
      <c r="AA1526" s="24">
        <f t="shared" si="3067"/>
        <v>0</v>
      </c>
      <c r="AB1526" s="24">
        <f t="shared" si="3068"/>
        <v>0</v>
      </c>
      <c r="AC1526" s="24">
        <f t="shared" si="3158"/>
        <v>0</v>
      </c>
      <c r="AD1526" s="24">
        <f t="shared" si="3158"/>
        <v>0</v>
      </c>
      <c r="AE1526" s="24">
        <f t="shared" si="3158"/>
        <v>0</v>
      </c>
      <c r="AF1526" s="24">
        <f t="shared" si="3158"/>
        <v>0</v>
      </c>
      <c r="AG1526" s="24">
        <f t="shared" si="3158"/>
        <v>0</v>
      </c>
      <c r="AH1526" s="24">
        <f t="shared" si="3158"/>
        <v>0</v>
      </c>
      <c r="AI1526" s="24">
        <f t="shared" si="3158"/>
        <v>0</v>
      </c>
      <c r="AJ1526" s="24">
        <f t="shared" si="3158"/>
        <v>0</v>
      </c>
      <c r="AK1526" s="24">
        <f t="shared" si="3158"/>
        <v>0</v>
      </c>
      <c r="AL1526" s="24">
        <f t="shared" si="3158"/>
        <v>0</v>
      </c>
      <c r="AM1526" s="24">
        <f t="shared" si="3158"/>
        <v>0</v>
      </c>
      <c r="AN1526" s="24">
        <f t="shared" si="3158"/>
        <v>0</v>
      </c>
      <c r="AO1526" s="24">
        <f t="shared" si="3128"/>
        <v>120</v>
      </c>
      <c r="AP1526" s="24">
        <f t="shared" si="3129"/>
        <v>0</v>
      </c>
      <c r="AQ1526" s="24">
        <f t="shared" si="3130"/>
        <v>0</v>
      </c>
      <c r="AR1526" s="24">
        <f t="shared" si="3158"/>
        <v>0</v>
      </c>
      <c r="AS1526" s="24">
        <f t="shared" si="3157"/>
        <v>120</v>
      </c>
      <c r="AT1526" s="24">
        <f t="shared" si="3158"/>
        <v>0</v>
      </c>
      <c r="AU1526" s="6"/>
    </row>
    <row r="1527" spans="1:47" ht="46.5" x14ac:dyDescent="0.35">
      <c r="A1527" s="13" t="s">
        <v>433</v>
      </c>
      <c r="B1527" s="13" t="s">
        <v>109</v>
      </c>
      <c r="C1527" s="13" t="s">
        <v>14</v>
      </c>
      <c r="D1527" s="13" t="s">
        <v>62</v>
      </c>
      <c r="E1527" s="13"/>
      <c r="F1527" s="15" t="s">
        <v>82</v>
      </c>
      <c r="G1527" s="21">
        <f>G1528</f>
        <v>120</v>
      </c>
      <c r="H1527" s="21">
        <f t="shared" si="3158"/>
        <v>0</v>
      </c>
      <c r="I1527" s="21">
        <f t="shared" si="3158"/>
        <v>0</v>
      </c>
      <c r="J1527" s="21">
        <f t="shared" si="3158"/>
        <v>0</v>
      </c>
      <c r="K1527" s="21">
        <f t="shared" si="3158"/>
        <v>0</v>
      </c>
      <c r="L1527" s="21">
        <f t="shared" si="3158"/>
        <v>0</v>
      </c>
      <c r="M1527" s="21">
        <f t="shared" si="3063"/>
        <v>120</v>
      </c>
      <c r="N1527" s="21">
        <f t="shared" si="3064"/>
        <v>0</v>
      </c>
      <c r="O1527" s="21">
        <f t="shared" si="3065"/>
        <v>0</v>
      </c>
      <c r="P1527" s="24">
        <f t="shared" si="3158"/>
        <v>0</v>
      </c>
      <c r="Q1527" s="24">
        <f t="shared" si="3158"/>
        <v>0</v>
      </c>
      <c r="R1527" s="24">
        <f t="shared" si="3158"/>
        <v>0</v>
      </c>
      <c r="S1527" s="24">
        <f t="shared" si="3158"/>
        <v>0</v>
      </c>
      <c r="T1527" s="24">
        <f t="shared" si="3158"/>
        <v>0</v>
      </c>
      <c r="U1527" s="24">
        <f t="shared" si="3158"/>
        <v>0</v>
      </c>
      <c r="V1527" s="24">
        <f t="shared" si="3158"/>
        <v>0</v>
      </c>
      <c r="W1527" s="24">
        <f t="shared" si="3158"/>
        <v>0</v>
      </c>
      <c r="X1527" s="24">
        <f t="shared" si="3158"/>
        <v>0</v>
      </c>
      <c r="Y1527" s="24">
        <f t="shared" si="3158"/>
        <v>0</v>
      </c>
      <c r="Z1527" s="24">
        <f t="shared" si="3066"/>
        <v>120</v>
      </c>
      <c r="AA1527" s="24">
        <f t="shared" si="3067"/>
        <v>0</v>
      </c>
      <c r="AB1527" s="24">
        <f t="shared" si="3068"/>
        <v>0</v>
      </c>
      <c r="AC1527" s="24">
        <f t="shared" si="3158"/>
        <v>0</v>
      </c>
      <c r="AD1527" s="24">
        <f t="shared" si="3158"/>
        <v>0</v>
      </c>
      <c r="AE1527" s="24">
        <f t="shared" si="3158"/>
        <v>0</v>
      </c>
      <c r="AF1527" s="24">
        <f t="shared" si="3158"/>
        <v>0</v>
      </c>
      <c r="AG1527" s="24">
        <f t="shared" si="3158"/>
        <v>0</v>
      </c>
      <c r="AH1527" s="24">
        <f t="shared" si="3158"/>
        <v>0</v>
      </c>
      <c r="AI1527" s="24">
        <f t="shared" si="3158"/>
        <v>0</v>
      </c>
      <c r="AJ1527" s="24">
        <f t="shared" si="3158"/>
        <v>0</v>
      </c>
      <c r="AK1527" s="24">
        <f t="shared" si="3158"/>
        <v>0</v>
      </c>
      <c r="AL1527" s="24">
        <f t="shared" si="3158"/>
        <v>0</v>
      </c>
      <c r="AM1527" s="24">
        <f t="shared" si="3158"/>
        <v>0</v>
      </c>
      <c r="AN1527" s="24">
        <f t="shared" si="3158"/>
        <v>0</v>
      </c>
      <c r="AO1527" s="24">
        <f t="shared" si="3128"/>
        <v>120</v>
      </c>
      <c r="AP1527" s="24">
        <f t="shared" si="3129"/>
        <v>0</v>
      </c>
      <c r="AQ1527" s="24">
        <f t="shared" si="3130"/>
        <v>0</v>
      </c>
      <c r="AR1527" s="24">
        <f t="shared" si="3158"/>
        <v>0</v>
      </c>
      <c r="AS1527" s="24">
        <f t="shared" si="3157"/>
        <v>120</v>
      </c>
      <c r="AT1527" s="24">
        <f t="shared" si="3158"/>
        <v>0</v>
      </c>
    </row>
    <row r="1528" spans="1:47" ht="31" x14ac:dyDescent="0.35">
      <c r="A1528" s="13" t="s">
        <v>433</v>
      </c>
      <c r="B1528" s="13" t="s">
        <v>109</v>
      </c>
      <c r="C1528" s="13" t="s">
        <v>14</v>
      </c>
      <c r="D1528" s="13" t="s">
        <v>62</v>
      </c>
      <c r="E1528" s="13" t="s">
        <v>7</v>
      </c>
      <c r="F1528" s="15" t="s">
        <v>385</v>
      </c>
      <c r="G1528" s="21">
        <f>G1529</f>
        <v>120</v>
      </c>
      <c r="H1528" s="21">
        <f t="shared" si="3158"/>
        <v>0</v>
      </c>
      <c r="I1528" s="21">
        <f t="shared" si="3158"/>
        <v>0</v>
      </c>
      <c r="J1528" s="21">
        <f t="shared" si="3158"/>
        <v>0</v>
      </c>
      <c r="K1528" s="21">
        <f t="shared" si="3158"/>
        <v>0</v>
      </c>
      <c r="L1528" s="21">
        <f t="shared" si="3158"/>
        <v>0</v>
      </c>
      <c r="M1528" s="21">
        <f t="shared" ref="M1528:M1591" si="3159">G1528+J1528</f>
        <v>120</v>
      </c>
      <c r="N1528" s="21">
        <f t="shared" ref="N1528:N1591" si="3160">H1528+K1528</f>
        <v>0</v>
      </c>
      <c r="O1528" s="21">
        <f t="shared" ref="O1528:O1591" si="3161">I1528+L1528</f>
        <v>0</v>
      </c>
      <c r="P1528" s="24">
        <f t="shared" si="3158"/>
        <v>0</v>
      </c>
      <c r="Q1528" s="24">
        <f t="shared" si="3158"/>
        <v>0</v>
      </c>
      <c r="R1528" s="24">
        <f t="shared" si="3158"/>
        <v>0</v>
      </c>
      <c r="S1528" s="24">
        <f t="shared" si="3158"/>
        <v>0</v>
      </c>
      <c r="T1528" s="24">
        <f t="shared" si="3158"/>
        <v>0</v>
      </c>
      <c r="U1528" s="24">
        <f t="shared" si="3158"/>
        <v>0</v>
      </c>
      <c r="V1528" s="24">
        <f t="shared" si="3158"/>
        <v>0</v>
      </c>
      <c r="W1528" s="24">
        <f t="shared" si="3158"/>
        <v>0</v>
      </c>
      <c r="X1528" s="24">
        <f t="shared" si="3158"/>
        <v>0</v>
      </c>
      <c r="Y1528" s="24">
        <f t="shared" si="3158"/>
        <v>0</v>
      </c>
      <c r="Z1528" s="24">
        <f t="shared" si="3066"/>
        <v>120</v>
      </c>
      <c r="AA1528" s="24">
        <f t="shared" si="3067"/>
        <v>0</v>
      </c>
      <c r="AB1528" s="24">
        <f t="shared" si="3068"/>
        <v>0</v>
      </c>
      <c r="AC1528" s="24">
        <f t="shared" si="3158"/>
        <v>0</v>
      </c>
      <c r="AD1528" s="24">
        <f t="shared" si="3158"/>
        <v>0</v>
      </c>
      <c r="AE1528" s="24">
        <f t="shared" si="3158"/>
        <v>0</v>
      </c>
      <c r="AF1528" s="24">
        <f t="shared" si="3158"/>
        <v>0</v>
      </c>
      <c r="AG1528" s="24">
        <f t="shared" si="3158"/>
        <v>0</v>
      </c>
      <c r="AH1528" s="24">
        <f t="shared" si="3158"/>
        <v>0</v>
      </c>
      <c r="AI1528" s="24">
        <f t="shared" si="3158"/>
        <v>0</v>
      </c>
      <c r="AJ1528" s="24">
        <f t="shared" si="3158"/>
        <v>0</v>
      </c>
      <c r="AK1528" s="24">
        <f t="shared" si="3158"/>
        <v>0</v>
      </c>
      <c r="AL1528" s="24">
        <f t="shared" si="3158"/>
        <v>0</v>
      </c>
      <c r="AM1528" s="24">
        <f t="shared" si="3158"/>
        <v>0</v>
      </c>
      <c r="AN1528" s="24">
        <f t="shared" si="3158"/>
        <v>0</v>
      </c>
      <c r="AO1528" s="24">
        <f t="shared" si="3128"/>
        <v>120</v>
      </c>
      <c r="AP1528" s="24">
        <f t="shared" si="3129"/>
        <v>0</v>
      </c>
      <c r="AQ1528" s="24">
        <f t="shared" si="3130"/>
        <v>0</v>
      </c>
      <c r="AR1528" s="24">
        <f t="shared" si="3158"/>
        <v>0</v>
      </c>
      <c r="AS1528" s="24">
        <f t="shared" si="3157"/>
        <v>120</v>
      </c>
      <c r="AT1528" s="24">
        <f t="shared" si="3158"/>
        <v>0</v>
      </c>
    </row>
    <row r="1529" spans="1:47" ht="31" x14ac:dyDescent="0.35">
      <c r="A1529" s="13" t="s">
        <v>433</v>
      </c>
      <c r="B1529" s="13" t="s">
        <v>109</v>
      </c>
      <c r="C1529" s="13" t="s">
        <v>14</v>
      </c>
      <c r="D1529" s="13" t="s">
        <v>62</v>
      </c>
      <c r="E1529" s="13" t="s">
        <v>317</v>
      </c>
      <c r="F1529" s="15" t="s">
        <v>374</v>
      </c>
      <c r="G1529" s="21">
        <v>120</v>
      </c>
      <c r="H1529" s="21">
        <v>0</v>
      </c>
      <c r="I1529" s="21">
        <v>0</v>
      </c>
      <c r="J1529" s="21"/>
      <c r="K1529" s="21"/>
      <c r="L1529" s="21"/>
      <c r="M1529" s="21">
        <f t="shared" si="3159"/>
        <v>120</v>
      </c>
      <c r="N1529" s="21">
        <f t="shared" si="3160"/>
        <v>0</v>
      </c>
      <c r="O1529" s="21">
        <f t="shared" si="3161"/>
        <v>0</v>
      </c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>
        <f t="shared" si="3066"/>
        <v>120</v>
      </c>
      <c r="AA1529" s="24">
        <f t="shared" si="3067"/>
        <v>0</v>
      </c>
      <c r="AB1529" s="24">
        <f t="shared" si="3068"/>
        <v>0</v>
      </c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>
        <f t="shared" si="3128"/>
        <v>120</v>
      </c>
      <c r="AP1529" s="24">
        <f t="shared" si="3129"/>
        <v>0</v>
      </c>
      <c r="AQ1529" s="24">
        <f t="shared" si="3130"/>
        <v>0</v>
      </c>
      <c r="AR1529" s="24"/>
      <c r="AS1529" s="24">
        <f t="shared" si="3157"/>
        <v>120</v>
      </c>
      <c r="AT1529" s="24"/>
    </row>
    <row r="1530" spans="1:47" x14ac:dyDescent="0.35">
      <c r="A1530" s="18" t="s">
        <v>433</v>
      </c>
      <c r="B1530" s="18" t="s">
        <v>109</v>
      </c>
      <c r="C1530" s="18" t="s">
        <v>108</v>
      </c>
      <c r="D1530" s="18"/>
      <c r="E1530" s="18"/>
      <c r="F1530" s="11" t="s">
        <v>399</v>
      </c>
      <c r="G1530" s="20">
        <f>G1531+G1536+G1549+G1554</f>
        <v>30657.100000000002</v>
      </c>
      <c r="H1530" s="20">
        <f>H1531+H1536+H1549+H1554</f>
        <v>30457.5</v>
      </c>
      <c r="I1530" s="20">
        <f>I1531+I1536+I1549+I1554</f>
        <v>30435.4</v>
      </c>
      <c r="J1530" s="20">
        <f t="shared" ref="J1530:L1530" si="3162">J1531+J1536+J1549+J1554</f>
        <v>0</v>
      </c>
      <c r="K1530" s="20">
        <f t="shared" si="3162"/>
        <v>0</v>
      </c>
      <c r="L1530" s="20">
        <f t="shared" si="3162"/>
        <v>0</v>
      </c>
      <c r="M1530" s="21">
        <f t="shared" si="3159"/>
        <v>30657.100000000002</v>
      </c>
      <c r="N1530" s="21">
        <f t="shared" si="3160"/>
        <v>30457.5</v>
      </c>
      <c r="O1530" s="21">
        <f t="shared" si="3161"/>
        <v>30435.4</v>
      </c>
      <c r="P1530" s="23">
        <f t="shared" ref="P1530:AT1530" si="3163">P1531+P1536+P1549+P1554</f>
        <v>0</v>
      </c>
      <c r="Q1530" s="23">
        <f t="shared" si="3163"/>
        <v>0</v>
      </c>
      <c r="R1530" s="23">
        <f t="shared" si="3163"/>
        <v>0</v>
      </c>
      <c r="S1530" s="23">
        <f t="shared" ref="S1530" si="3164">S1531+S1536+S1549+S1554</f>
        <v>0</v>
      </c>
      <c r="T1530" s="23">
        <f t="shared" si="3163"/>
        <v>0</v>
      </c>
      <c r="U1530" s="23">
        <f t="shared" si="3163"/>
        <v>0</v>
      </c>
      <c r="V1530" s="23">
        <f t="shared" ref="V1530" si="3165">V1531+V1536+V1549+V1554</f>
        <v>0</v>
      </c>
      <c r="W1530" s="23">
        <f t="shared" si="3163"/>
        <v>0</v>
      </c>
      <c r="X1530" s="23">
        <f t="shared" si="3163"/>
        <v>0</v>
      </c>
      <c r="Y1530" s="23">
        <f t="shared" si="3163"/>
        <v>0</v>
      </c>
      <c r="Z1530" s="23">
        <f t="shared" si="3066"/>
        <v>30657.100000000002</v>
      </c>
      <c r="AA1530" s="23">
        <f t="shared" si="3067"/>
        <v>30457.5</v>
      </c>
      <c r="AB1530" s="23">
        <f t="shared" si="3068"/>
        <v>30435.4</v>
      </c>
      <c r="AC1530" s="23">
        <f t="shared" ref="AC1530:AN1530" si="3166">AC1531+AC1536+AC1549+AC1554</f>
        <v>0</v>
      </c>
      <c r="AD1530" s="23">
        <f t="shared" si="3166"/>
        <v>0</v>
      </c>
      <c r="AE1530" s="23">
        <f t="shared" ref="AE1530" si="3167">AE1531+AE1536+AE1549+AE1554</f>
        <v>0</v>
      </c>
      <c r="AF1530" s="23">
        <f t="shared" si="3166"/>
        <v>0</v>
      </c>
      <c r="AG1530" s="23">
        <f t="shared" si="3166"/>
        <v>0</v>
      </c>
      <c r="AH1530" s="23">
        <f t="shared" si="3166"/>
        <v>0</v>
      </c>
      <c r="AI1530" s="23">
        <f t="shared" ref="AI1530" si="3168">AI1531+AI1536+AI1549+AI1554</f>
        <v>0</v>
      </c>
      <c r="AJ1530" s="23">
        <f t="shared" si="3166"/>
        <v>0</v>
      </c>
      <c r="AK1530" s="23">
        <f t="shared" si="3166"/>
        <v>0</v>
      </c>
      <c r="AL1530" s="23">
        <f t="shared" si="3166"/>
        <v>0</v>
      </c>
      <c r="AM1530" s="23">
        <f t="shared" si="3166"/>
        <v>0</v>
      </c>
      <c r="AN1530" s="23">
        <f t="shared" si="3166"/>
        <v>0</v>
      </c>
      <c r="AO1530" s="23">
        <f t="shared" si="3128"/>
        <v>30657.100000000002</v>
      </c>
      <c r="AP1530" s="23">
        <f t="shared" si="3129"/>
        <v>30457.5</v>
      </c>
      <c r="AQ1530" s="23">
        <f t="shared" si="3130"/>
        <v>30435.4</v>
      </c>
      <c r="AR1530" s="23">
        <f t="shared" ref="AR1530" si="3169">AR1531+AR1536+AR1549+AR1554</f>
        <v>0</v>
      </c>
      <c r="AS1530" s="23">
        <f t="shared" si="3157"/>
        <v>30657.100000000002</v>
      </c>
      <c r="AT1530" s="23">
        <f t="shared" si="3163"/>
        <v>0</v>
      </c>
    </row>
    <row r="1531" spans="1:47" ht="31" x14ac:dyDescent="0.35">
      <c r="A1531" s="13" t="s">
        <v>433</v>
      </c>
      <c r="B1531" s="13" t="s">
        <v>109</v>
      </c>
      <c r="C1531" s="13" t="s">
        <v>108</v>
      </c>
      <c r="D1531" s="13" t="s">
        <v>353</v>
      </c>
      <c r="E1531" s="13"/>
      <c r="F1531" s="15" t="s">
        <v>412</v>
      </c>
      <c r="G1531" s="21">
        <f>G1532</f>
        <v>54.3</v>
      </c>
      <c r="H1531" s="21">
        <f t="shared" ref="H1531:AT1534" si="3170">H1532</f>
        <v>31.5</v>
      </c>
      <c r="I1531" s="21">
        <f t="shared" si="3170"/>
        <v>31.5</v>
      </c>
      <c r="J1531" s="21">
        <f t="shared" si="3170"/>
        <v>0</v>
      </c>
      <c r="K1531" s="21">
        <f t="shared" si="3170"/>
        <v>0</v>
      </c>
      <c r="L1531" s="21">
        <f t="shared" si="3170"/>
        <v>0</v>
      </c>
      <c r="M1531" s="21">
        <f t="shared" si="3159"/>
        <v>54.3</v>
      </c>
      <c r="N1531" s="21">
        <f t="shared" si="3160"/>
        <v>31.5</v>
      </c>
      <c r="O1531" s="21">
        <f t="shared" si="3161"/>
        <v>31.5</v>
      </c>
      <c r="P1531" s="24">
        <f t="shared" si="3170"/>
        <v>0</v>
      </c>
      <c r="Q1531" s="24">
        <f t="shared" si="3170"/>
        <v>0</v>
      </c>
      <c r="R1531" s="24">
        <f t="shared" si="3170"/>
        <v>0</v>
      </c>
      <c r="S1531" s="24">
        <f t="shared" si="3170"/>
        <v>0</v>
      </c>
      <c r="T1531" s="24">
        <f t="shared" si="3170"/>
        <v>0</v>
      </c>
      <c r="U1531" s="24">
        <f t="shared" si="3170"/>
        <v>0</v>
      </c>
      <c r="V1531" s="24">
        <f t="shared" si="3170"/>
        <v>0</v>
      </c>
      <c r="W1531" s="24">
        <f t="shared" si="3170"/>
        <v>0</v>
      </c>
      <c r="X1531" s="24">
        <f t="shared" si="3170"/>
        <v>0</v>
      </c>
      <c r="Y1531" s="24">
        <f t="shared" si="3170"/>
        <v>0</v>
      </c>
      <c r="Z1531" s="24">
        <f t="shared" si="3066"/>
        <v>54.3</v>
      </c>
      <c r="AA1531" s="24">
        <f t="shared" si="3067"/>
        <v>31.5</v>
      </c>
      <c r="AB1531" s="24">
        <f t="shared" si="3068"/>
        <v>31.5</v>
      </c>
      <c r="AC1531" s="24">
        <f t="shared" si="3170"/>
        <v>0</v>
      </c>
      <c r="AD1531" s="24">
        <f t="shared" si="3170"/>
        <v>0</v>
      </c>
      <c r="AE1531" s="24">
        <f t="shared" si="3170"/>
        <v>0</v>
      </c>
      <c r="AF1531" s="24">
        <f t="shared" si="3170"/>
        <v>0</v>
      </c>
      <c r="AG1531" s="24">
        <f t="shared" si="3170"/>
        <v>0</v>
      </c>
      <c r="AH1531" s="24">
        <f t="shared" si="3170"/>
        <v>0</v>
      </c>
      <c r="AI1531" s="24">
        <f t="shared" si="3170"/>
        <v>0</v>
      </c>
      <c r="AJ1531" s="24">
        <f t="shared" si="3170"/>
        <v>0</v>
      </c>
      <c r="AK1531" s="24">
        <f t="shared" si="3170"/>
        <v>0</v>
      </c>
      <c r="AL1531" s="24">
        <f t="shared" si="3170"/>
        <v>0</v>
      </c>
      <c r="AM1531" s="24">
        <f t="shared" si="3170"/>
        <v>0</v>
      </c>
      <c r="AN1531" s="24">
        <f t="shared" si="3170"/>
        <v>0</v>
      </c>
      <c r="AO1531" s="24">
        <f t="shared" si="3128"/>
        <v>54.3</v>
      </c>
      <c r="AP1531" s="24">
        <f t="shared" si="3129"/>
        <v>31.5</v>
      </c>
      <c r="AQ1531" s="24">
        <f t="shared" si="3130"/>
        <v>31.5</v>
      </c>
      <c r="AR1531" s="24">
        <f t="shared" si="3170"/>
        <v>0</v>
      </c>
      <c r="AS1531" s="24">
        <f t="shared" si="3157"/>
        <v>54.3</v>
      </c>
      <c r="AT1531" s="24">
        <f t="shared" si="3170"/>
        <v>0</v>
      </c>
      <c r="AU1531" s="6"/>
    </row>
    <row r="1532" spans="1:47" ht="31" x14ac:dyDescent="0.35">
      <c r="A1532" s="13" t="s">
        <v>433</v>
      </c>
      <c r="B1532" s="13" t="s">
        <v>109</v>
      </c>
      <c r="C1532" s="13" t="s">
        <v>108</v>
      </c>
      <c r="D1532" s="13" t="s">
        <v>354</v>
      </c>
      <c r="E1532" s="13"/>
      <c r="F1532" s="15" t="s">
        <v>413</v>
      </c>
      <c r="G1532" s="21">
        <f>G1533</f>
        <v>54.3</v>
      </c>
      <c r="H1532" s="21">
        <f t="shared" si="3170"/>
        <v>31.5</v>
      </c>
      <c r="I1532" s="21">
        <f t="shared" si="3170"/>
        <v>31.5</v>
      </c>
      <c r="J1532" s="21">
        <f t="shared" si="3170"/>
        <v>0</v>
      </c>
      <c r="K1532" s="21">
        <f t="shared" si="3170"/>
        <v>0</v>
      </c>
      <c r="L1532" s="21">
        <f t="shared" si="3170"/>
        <v>0</v>
      </c>
      <c r="M1532" s="21">
        <f t="shared" si="3159"/>
        <v>54.3</v>
      </c>
      <c r="N1532" s="21">
        <f t="shared" si="3160"/>
        <v>31.5</v>
      </c>
      <c r="O1532" s="21">
        <f t="shared" si="3161"/>
        <v>31.5</v>
      </c>
      <c r="P1532" s="24">
        <f t="shared" si="3170"/>
        <v>0</v>
      </c>
      <c r="Q1532" s="24">
        <f t="shared" si="3170"/>
        <v>0</v>
      </c>
      <c r="R1532" s="24">
        <f t="shared" si="3170"/>
        <v>0</v>
      </c>
      <c r="S1532" s="24">
        <f t="shared" si="3170"/>
        <v>0</v>
      </c>
      <c r="T1532" s="24">
        <f t="shared" si="3170"/>
        <v>0</v>
      </c>
      <c r="U1532" s="24">
        <f t="shared" si="3170"/>
        <v>0</v>
      </c>
      <c r="V1532" s="24">
        <f t="shared" si="3170"/>
        <v>0</v>
      </c>
      <c r="W1532" s="24">
        <f t="shared" si="3170"/>
        <v>0</v>
      </c>
      <c r="X1532" s="24">
        <f t="shared" si="3170"/>
        <v>0</v>
      </c>
      <c r="Y1532" s="24">
        <f t="shared" si="3170"/>
        <v>0</v>
      </c>
      <c r="Z1532" s="24">
        <f t="shared" ref="Z1532:Z1595" si="3171">M1532+P1532+Q1532+R1532+S1532</f>
        <v>54.3</v>
      </c>
      <c r="AA1532" s="24">
        <f t="shared" ref="AA1532:AA1595" si="3172">N1532+T1532+U1532+V1532</f>
        <v>31.5</v>
      </c>
      <c r="AB1532" s="24">
        <f t="shared" ref="AB1532:AB1595" si="3173">O1532+W1532+X1532+Y1532</f>
        <v>31.5</v>
      </c>
      <c r="AC1532" s="24">
        <f t="shared" si="3170"/>
        <v>0</v>
      </c>
      <c r="AD1532" s="24">
        <f t="shared" si="3170"/>
        <v>0</v>
      </c>
      <c r="AE1532" s="24">
        <f t="shared" si="3170"/>
        <v>0</v>
      </c>
      <c r="AF1532" s="24">
        <f t="shared" si="3170"/>
        <v>0</v>
      </c>
      <c r="AG1532" s="24">
        <f t="shared" si="3170"/>
        <v>0</v>
      </c>
      <c r="AH1532" s="24">
        <f t="shared" si="3170"/>
        <v>0</v>
      </c>
      <c r="AI1532" s="24">
        <f t="shared" si="3170"/>
        <v>0</v>
      </c>
      <c r="AJ1532" s="24">
        <f t="shared" si="3170"/>
        <v>0</v>
      </c>
      <c r="AK1532" s="24">
        <f t="shared" si="3170"/>
        <v>0</v>
      </c>
      <c r="AL1532" s="24">
        <f t="shared" si="3170"/>
        <v>0</v>
      </c>
      <c r="AM1532" s="24">
        <f t="shared" si="3170"/>
        <v>0</v>
      </c>
      <c r="AN1532" s="24">
        <f t="shared" si="3170"/>
        <v>0</v>
      </c>
      <c r="AO1532" s="24">
        <f t="shared" si="3128"/>
        <v>54.3</v>
      </c>
      <c r="AP1532" s="24">
        <f t="shared" si="3129"/>
        <v>31.5</v>
      </c>
      <c r="AQ1532" s="24">
        <f t="shared" si="3130"/>
        <v>31.5</v>
      </c>
      <c r="AR1532" s="24">
        <f t="shared" si="3170"/>
        <v>0</v>
      </c>
      <c r="AS1532" s="24">
        <f t="shared" si="3157"/>
        <v>54.3</v>
      </c>
      <c r="AT1532" s="24">
        <f t="shared" si="3170"/>
        <v>0</v>
      </c>
      <c r="AU1532" s="6"/>
    </row>
    <row r="1533" spans="1:47" x14ac:dyDescent="0.35">
      <c r="A1533" s="13" t="s">
        <v>433</v>
      </c>
      <c r="B1533" s="13" t="s">
        <v>109</v>
      </c>
      <c r="C1533" s="13" t="s">
        <v>108</v>
      </c>
      <c r="D1533" s="13" t="s">
        <v>338</v>
      </c>
      <c r="E1533" s="13"/>
      <c r="F1533" s="15" t="s">
        <v>946</v>
      </c>
      <c r="G1533" s="21">
        <f>G1534</f>
        <v>54.3</v>
      </c>
      <c r="H1533" s="21">
        <f t="shared" si="3170"/>
        <v>31.5</v>
      </c>
      <c r="I1533" s="21">
        <f t="shared" si="3170"/>
        <v>31.5</v>
      </c>
      <c r="J1533" s="21">
        <f t="shared" si="3170"/>
        <v>0</v>
      </c>
      <c r="K1533" s="21">
        <f t="shared" si="3170"/>
        <v>0</v>
      </c>
      <c r="L1533" s="21">
        <f t="shared" si="3170"/>
        <v>0</v>
      </c>
      <c r="M1533" s="21">
        <f t="shared" si="3159"/>
        <v>54.3</v>
      </c>
      <c r="N1533" s="21">
        <f t="shared" si="3160"/>
        <v>31.5</v>
      </c>
      <c r="O1533" s="21">
        <f t="shared" si="3161"/>
        <v>31.5</v>
      </c>
      <c r="P1533" s="24">
        <f t="shared" si="3170"/>
        <v>0</v>
      </c>
      <c r="Q1533" s="24">
        <f t="shared" si="3170"/>
        <v>0</v>
      </c>
      <c r="R1533" s="24">
        <f t="shared" si="3170"/>
        <v>0</v>
      </c>
      <c r="S1533" s="24">
        <f t="shared" si="3170"/>
        <v>0</v>
      </c>
      <c r="T1533" s="24">
        <f t="shared" si="3170"/>
        <v>0</v>
      </c>
      <c r="U1533" s="24">
        <f t="shared" si="3170"/>
        <v>0</v>
      </c>
      <c r="V1533" s="24">
        <f t="shared" si="3170"/>
        <v>0</v>
      </c>
      <c r="W1533" s="24">
        <f t="shared" si="3170"/>
        <v>0</v>
      </c>
      <c r="X1533" s="24">
        <f t="shared" si="3170"/>
        <v>0</v>
      </c>
      <c r="Y1533" s="24">
        <f t="shared" si="3170"/>
        <v>0</v>
      </c>
      <c r="Z1533" s="24">
        <f t="shared" si="3171"/>
        <v>54.3</v>
      </c>
      <c r="AA1533" s="24">
        <f t="shared" si="3172"/>
        <v>31.5</v>
      </c>
      <c r="AB1533" s="24">
        <f t="shared" si="3173"/>
        <v>31.5</v>
      </c>
      <c r="AC1533" s="24">
        <f t="shared" si="3170"/>
        <v>0</v>
      </c>
      <c r="AD1533" s="24">
        <f t="shared" si="3170"/>
        <v>0</v>
      </c>
      <c r="AE1533" s="24">
        <f t="shared" si="3170"/>
        <v>0</v>
      </c>
      <c r="AF1533" s="24">
        <f t="shared" si="3170"/>
        <v>0</v>
      </c>
      <c r="AG1533" s="24">
        <f t="shared" si="3170"/>
        <v>0</v>
      </c>
      <c r="AH1533" s="24">
        <f t="shared" si="3170"/>
        <v>0</v>
      </c>
      <c r="AI1533" s="24">
        <f t="shared" si="3170"/>
        <v>0</v>
      </c>
      <c r="AJ1533" s="24">
        <f t="shared" si="3170"/>
        <v>0</v>
      </c>
      <c r="AK1533" s="24">
        <f t="shared" si="3170"/>
        <v>0</v>
      </c>
      <c r="AL1533" s="24">
        <f t="shared" si="3170"/>
        <v>0</v>
      </c>
      <c r="AM1533" s="24">
        <f t="shared" si="3170"/>
        <v>0</v>
      </c>
      <c r="AN1533" s="24">
        <f t="shared" si="3170"/>
        <v>0</v>
      </c>
      <c r="AO1533" s="24">
        <f t="shared" si="3128"/>
        <v>54.3</v>
      </c>
      <c r="AP1533" s="24">
        <f t="shared" si="3129"/>
        <v>31.5</v>
      </c>
      <c r="AQ1533" s="24">
        <f t="shared" si="3130"/>
        <v>31.5</v>
      </c>
      <c r="AR1533" s="24">
        <f t="shared" si="3170"/>
        <v>0</v>
      </c>
      <c r="AS1533" s="24">
        <f t="shared" si="3157"/>
        <v>54.3</v>
      </c>
      <c r="AT1533" s="24">
        <f t="shared" si="3170"/>
        <v>0</v>
      </c>
    </row>
    <row r="1534" spans="1:47" ht="31" x14ac:dyDescent="0.35">
      <c r="A1534" s="13" t="s">
        <v>433</v>
      </c>
      <c r="B1534" s="13" t="s">
        <v>109</v>
      </c>
      <c r="C1534" s="13" t="s">
        <v>108</v>
      </c>
      <c r="D1534" s="13" t="s">
        <v>338</v>
      </c>
      <c r="E1534" s="13" t="s">
        <v>7</v>
      </c>
      <c r="F1534" s="15" t="s">
        <v>385</v>
      </c>
      <c r="G1534" s="21">
        <f>G1535</f>
        <v>54.3</v>
      </c>
      <c r="H1534" s="21">
        <f t="shared" si="3170"/>
        <v>31.5</v>
      </c>
      <c r="I1534" s="21">
        <f t="shared" si="3170"/>
        <v>31.5</v>
      </c>
      <c r="J1534" s="21">
        <f t="shared" si="3170"/>
        <v>0</v>
      </c>
      <c r="K1534" s="21">
        <f t="shared" si="3170"/>
        <v>0</v>
      </c>
      <c r="L1534" s="21">
        <f t="shared" si="3170"/>
        <v>0</v>
      </c>
      <c r="M1534" s="21">
        <f t="shared" si="3159"/>
        <v>54.3</v>
      </c>
      <c r="N1534" s="21">
        <f t="shared" si="3160"/>
        <v>31.5</v>
      </c>
      <c r="O1534" s="21">
        <f t="shared" si="3161"/>
        <v>31.5</v>
      </c>
      <c r="P1534" s="24">
        <f t="shared" si="3170"/>
        <v>0</v>
      </c>
      <c r="Q1534" s="24">
        <f t="shared" si="3170"/>
        <v>0</v>
      </c>
      <c r="R1534" s="24">
        <f t="shared" si="3170"/>
        <v>0</v>
      </c>
      <c r="S1534" s="24">
        <f t="shared" si="3170"/>
        <v>0</v>
      </c>
      <c r="T1534" s="24">
        <f t="shared" si="3170"/>
        <v>0</v>
      </c>
      <c r="U1534" s="24">
        <f t="shared" si="3170"/>
        <v>0</v>
      </c>
      <c r="V1534" s="24">
        <f t="shared" si="3170"/>
        <v>0</v>
      </c>
      <c r="W1534" s="24">
        <f t="shared" si="3170"/>
        <v>0</v>
      </c>
      <c r="X1534" s="24">
        <f t="shared" si="3170"/>
        <v>0</v>
      </c>
      <c r="Y1534" s="24">
        <f t="shared" si="3170"/>
        <v>0</v>
      </c>
      <c r="Z1534" s="24">
        <f t="shared" si="3171"/>
        <v>54.3</v>
      </c>
      <c r="AA1534" s="24">
        <f t="shared" si="3172"/>
        <v>31.5</v>
      </c>
      <c r="AB1534" s="24">
        <f t="shared" si="3173"/>
        <v>31.5</v>
      </c>
      <c r="AC1534" s="24">
        <f t="shared" si="3170"/>
        <v>0</v>
      </c>
      <c r="AD1534" s="24">
        <f t="shared" si="3170"/>
        <v>0</v>
      </c>
      <c r="AE1534" s="24">
        <f t="shared" si="3170"/>
        <v>0</v>
      </c>
      <c r="AF1534" s="24">
        <f t="shared" si="3170"/>
        <v>0</v>
      </c>
      <c r="AG1534" s="24">
        <f t="shared" si="3170"/>
        <v>0</v>
      </c>
      <c r="AH1534" s="24">
        <f t="shared" si="3170"/>
        <v>0</v>
      </c>
      <c r="AI1534" s="24">
        <f t="shared" si="3170"/>
        <v>0</v>
      </c>
      <c r="AJ1534" s="24">
        <f t="shared" si="3170"/>
        <v>0</v>
      </c>
      <c r="AK1534" s="24">
        <f t="shared" si="3170"/>
        <v>0</v>
      </c>
      <c r="AL1534" s="24">
        <f t="shared" si="3170"/>
        <v>0</v>
      </c>
      <c r="AM1534" s="24">
        <f t="shared" si="3170"/>
        <v>0</v>
      </c>
      <c r="AN1534" s="24">
        <f t="shared" si="3170"/>
        <v>0</v>
      </c>
      <c r="AO1534" s="24">
        <f t="shared" si="3128"/>
        <v>54.3</v>
      </c>
      <c r="AP1534" s="24">
        <f t="shared" si="3129"/>
        <v>31.5</v>
      </c>
      <c r="AQ1534" s="24">
        <f t="shared" si="3130"/>
        <v>31.5</v>
      </c>
      <c r="AR1534" s="24">
        <f t="shared" si="3170"/>
        <v>0</v>
      </c>
      <c r="AS1534" s="24">
        <f t="shared" si="3157"/>
        <v>54.3</v>
      </c>
      <c r="AT1534" s="24">
        <f t="shared" si="3170"/>
        <v>0</v>
      </c>
    </row>
    <row r="1535" spans="1:47" ht="31" x14ac:dyDescent="0.35">
      <c r="A1535" s="13" t="s">
        <v>433</v>
      </c>
      <c r="B1535" s="13" t="s">
        <v>109</v>
      </c>
      <c r="C1535" s="13" t="s">
        <v>108</v>
      </c>
      <c r="D1535" s="13" t="s">
        <v>338</v>
      </c>
      <c r="E1535" s="13">
        <v>240</v>
      </c>
      <c r="F1535" s="15" t="s">
        <v>374</v>
      </c>
      <c r="G1535" s="21">
        <v>54.3</v>
      </c>
      <c r="H1535" s="21">
        <v>31.5</v>
      </c>
      <c r="I1535" s="21">
        <v>31.5</v>
      </c>
      <c r="J1535" s="21"/>
      <c r="K1535" s="21"/>
      <c r="L1535" s="21"/>
      <c r="M1535" s="21">
        <f t="shared" si="3159"/>
        <v>54.3</v>
      </c>
      <c r="N1535" s="21">
        <f t="shared" si="3160"/>
        <v>31.5</v>
      </c>
      <c r="O1535" s="21">
        <f t="shared" si="3161"/>
        <v>31.5</v>
      </c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>
        <f t="shared" si="3171"/>
        <v>54.3</v>
      </c>
      <c r="AA1535" s="24">
        <f t="shared" si="3172"/>
        <v>31.5</v>
      </c>
      <c r="AB1535" s="24">
        <f t="shared" si="3173"/>
        <v>31.5</v>
      </c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>
        <f t="shared" si="3128"/>
        <v>54.3</v>
      </c>
      <c r="AP1535" s="24">
        <f t="shared" si="3129"/>
        <v>31.5</v>
      </c>
      <c r="AQ1535" s="24">
        <f t="shared" si="3130"/>
        <v>31.5</v>
      </c>
      <c r="AR1535" s="24"/>
      <c r="AS1535" s="24">
        <f t="shared" si="3157"/>
        <v>54.3</v>
      </c>
      <c r="AT1535" s="24"/>
    </row>
    <row r="1536" spans="1:47" ht="62" x14ac:dyDescent="0.35">
      <c r="A1536" s="13" t="s">
        <v>433</v>
      </c>
      <c r="B1536" s="13" t="s">
        <v>109</v>
      </c>
      <c r="C1536" s="13" t="s">
        <v>108</v>
      </c>
      <c r="D1536" s="13" t="s">
        <v>355</v>
      </c>
      <c r="E1536" s="13"/>
      <c r="F1536" s="15" t="s">
        <v>851</v>
      </c>
      <c r="G1536" s="21">
        <f>G1537</f>
        <v>28050.400000000001</v>
      </c>
      <c r="H1536" s="21">
        <f t="shared" ref="H1536:AT1536" si="3174">H1537</f>
        <v>28228.2</v>
      </c>
      <c r="I1536" s="21">
        <f t="shared" si="3174"/>
        <v>28228.2</v>
      </c>
      <c r="J1536" s="21">
        <f t="shared" si="3174"/>
        <v>0</v>
      </c>
      <c r="K1536" s="21">
        <f t="shared" si="3174"/>
        <v>0</v>
      </c>
      <c r="L1536" s="21">
        <f t="shared" si="3174"/>
        <v>0</v>
      </c>
      <c r="M1536" s="21">
        <f t="shared" si="3159"/>
        <v>28050.400000000001</v>
      </c>
      <c r="N1536" s="21">
        <f t="shared" si="3160"/>
        <v>28228.2</v>
      </c>
      <c r="O1536" s="21">
        <f t="shared" si="3161"/>
        <v>28228.2</v>
      </c>
      <c r="P1536" s="24">
        <f t="shared" si="3174"/>
        <v>0</v>
      </c>
      <c r="Q1536" s="24">
        <f t="shared" si="3174"/>
        <v>0</v>
      </c>
      <c r="R1536" s="24">
        <f t="shared" si="3174"/>
        <v>0</v>
      </c>
      <c r="S1536" s="24">
        <f t="shared" si="3174"/>
        <v>0</v>
      </c>
      <c r="T1536" s="24">
        <f t="shared" si="3174"/>
        <v>0</v>
      </c>
      <c r="U1536" s="24">
        <f t="shared" si="3174"/>
        <v>0</v>
      </c>
      <c r="V1536" s="24">
        <f t="shared" si="3174"/>
        <v>0</v>
      </c>
      <c r="W1536" s="24">
        <f t="shared" si="3174"/>
        <v>0</v>
      </c>
      <c r="X1536" s="24">
        <f t="shared" si="3174"/>
        <v>0</v>
      </c>
      <c r="Y1536" s="24">
        <f t="shared" si="3174"/>
        <v>0</v>
      </c>
      <c r="Z1536" s="24">
        <f t="shared" si="3171"/>
        <v>28050.400000000001</v>
      </c>
      <c r="AA1536" s="24">
        <f t="shared" si="3172"/>
        <v>28228.2</v>
      </c>
      <c r="AB1536" s="24">
        <f t="shared" si="3173"/>
        <v>28228.2</v>
      </c>
      <c r="AC1536" s="24">
        <f t="shared" si="3174"/>
        <v>0</v>
      </c>
      <c r="AD1536" s="24">
        <f t="shared" si="3174"/>
        <v>0</v>
      </c>
      <c r="AE1536" s="24">
        <f t="shared" si="3174"/>
        <v>0</v>
      </c>
      <c r="AF1536" s="24">
        <f t="shared" si="3174"/>
        <v>0</v>
      </c>
      <c r="AG1536" s="24">
        <f t="shared" si="3174"/>
        <v>0</v>
      </c>
      <c r="AH1536" s="24">
        <f t="shared" si="3174"/>
        <v>0</v>
      </c>
      <c r="AI1536" s="24">
        <f t="shared" si="3174"/>
        <v>0</v>
      </c>
      <c r="AJ1536" s="24">
        <f t="shared" si="3174"/>
        <v>0</v>
      </c>
      <c r="AK1536" s="24">
        <f t="shared" si="3174"/>
        <v>0</v>
      </c>
      <c r="AL1536" s="24">
        <f t="shared" si="3174"/>
        <v>0</v>
      </c>
      <c r="AM1536" s="24">
        <f t="shared" si="3174"/>
        <v>0</v>
      </c>
      <c r="AN1536" s="24">
        <f t="shared" si="3174"/>
        <v>0</v>
      </c>
      <c r="AO1536" s="24">
        <f t="shared" si="3128"/>
        <v>28050.400000000001</v>
      </c>
      <c r="AP1536" s="24">
        <f t="shared" si="3129"/>
        <v>28228.2</v>
      </c>
      <c r="AQ1536" s="24">
        <f t="shared" si="3130"/>
        <v>28228.2</v>
      </c>
      <c r="AR1536" s="24">
        <f t="shared" si="3174"/>
        <v>0</v>
      </c>
      <c r="AS1536" s="24">
        <f t="shared" si="3157"/>
        <v>28050.400000000001</v>
      </c>
      <c r="AT1536" s="24">
        <f t="shared" si="3174"/>
        <v>0</v>
      </c>
      <c r="AU1536" s="6"/>
    </row>
    <row r="1537" spans="1:47" ht="31" x14ac:dyDescent="0.35">
      <c r="A1537" s="13" t="s">
        <v>433</v>
      </c>
      <c r="B1537" s="13" t="s">
        <v>109</v>
      </c>
      <c r="C1537" s="13" t="s">
        <v>108</v>
      </c>
      <c r="D1537" s="13" t="s">
        <v>356</v>
      </c>
      <c r="E1537" s="13"/>
      <c r="F1537" s="15" t="s">
        <v>416</v>
      </c>
      <c r="G1537" s="21">
        <f>G1538+G1543+G1546</f>
        <v>28050.400000000001</v>
      </c>
      <c r="H1537" s="21">
        <f t="shared" ref="H1537:L1537" si="3175">H1538+H1543+H1546</f>
        <v>28228.2</v>
      </c>
      <c r="I1537" s="21">
        <f t="shared" si="3175"/>
        <v>28228.2</v>
      </c>
      <c r="J1537" s="21">
        <f t="shared" si="3175"/>
        <v>0</v>
      </c>
      <c r="K1537" s="21">
        <f t="shared" si="3175"/>
        <v>0</v>
      </c>
      <c r="L1537" s="21">
        <f t="shared" si="3175"/>
        <v>0</v>
      </c>
      <c r="M1537" s="21">
        <f t="shared" si="3159"/>
        <v>28050.400000000001</v>
      </c>
      <c r="N1537" s="21">
        <f t="shared" si="3160"/>
        <v>28228.2</v>
      </c>
      <c r="O1537" s="21">
        <f t="shared" si="3161"/>
        <v>28228.2</v>
      </c>
      <c r="P1537" s="24">
        <f t="shared" ref="P1537:Q1537" si="3176">P1538+P1543+P1546</f>
        <v>0</v>
      </c>
      <c r="Q1537" s="24">
        <f t="shared" si="3176"/>
        <v>0</v>
      </c>
      <c r="R1537" s="24">
        <f t="shared" ref="R1537:T1537" si="3177">R1538+R1543+R1546</f>
        <v>0</v>
      </c>
      <c r="S1537" s="24">
        <f t="shared" si="3177"/>
        <v>0</v>
      </c>
      <c r="T1537" s="24">
        <f t="shared" si="3177"/>
        <v>0</v>
      </c>
      <c r="U1537" s="24">
        <f t="shared" ref="U1537:W1537" si="3178">U1538+U1543+U1546</f>
        <v>0</v>
      </c>
      <c r="V1537" s="24">
        <f t="shared" si="3178"/>
        <v>0</v>
      </c>
      <c r="W1537" s="24">
        <f t="shared" si="3178"/>
        <v>0</v>
      </c>
      <c r="X1537" s="24">
        <f t="shared" ref="X1537:Y1537" si="3179">X1538+X1543+X1546</f>
        <v>0</v>
      </c>
      <c r="Y1537" s="24">
        <f t="shared" si="3179"/>
        <v>0</v>
      </c>
      <c r="Z1537" s="24">
        <f t="shared" si="3171"/>
        <v>28050.400000000001</v>
      </c>
      <c r="AA1537" s="24">
        <f t="shared" si="3172"/>
        <v>28228.2</v>
      </c>
      <c r="AB1537" s="24">
        <f t="shared" si="3173"/>
        <v>28228.2</v>
      </c>
      <c r="AC1537" s="24">
        <f t="shared" ref="AC1537:AL1537" si="3180">AC1538+AC1543+AC1546</f>
        <v>0</v>
      </c>
      <c r="AD1537" s="24">
        <f t="shared" si="3180"/>
        <v>0</v>
      </c>
      <c r="AE1537" s="24">
        <f t="shared" ref="AE1537" si="3181">AE1538+AE1543+AE1546</f>
        <v>0</v>
      </c>
      <c r="AF1537" s="24">
        <f t="shared" si="3180"/>
        <v>0</v>
      </c>
      <c r="AG1537" s="24">
        <f t="shared" si="3180"/>
        <v>0</v>
      </c>
      <c r="AH1537" s="24">
        <f t="shared" si="3180"/>
        <v>0</v>
      </c>
      <c r="AI1537" s="24">
        <f t="shared" ref="AI1537" si="3182">AI1538+AI1543+AI1546</f>
        <v>0</v>
      </c>
      <c r="AJ1537" s="24">
        <f t="shared" si="3180"/>
        <v>0</v>
      </c>
      <c r="AK1537" s="24">
        <f t="shared" si="3180"/>
        <v>0</v>
      </c>
      <c r="AL1537" s="24">
        <f t="shared" si="3180"/>
        <v>0</v>
      </c>
      <c r="AM1537" s="24">
        <f t="shared" ref="AM1537:AT1537" si="3183">AM1538+AM1543+AM1546</f>
        <v>0</v>
      </c>
      <c r="AN1537" s="24">
        <f t="shared" si="3183"/>
        <v>0</v>
      </c>
      <c r="AO1537" s="24">
        <f t="shared" si="3128"/>
        <v>28050.400000000001</v>
      </c>
      <c r="AP1537" s="24">
        <f t="shared" si="3129"/>
        <v>28228.2</v>
      </c>
      <c r="AQ1537" s="24">
        <f t="shared" si="3130"/>
        <v>28228.2</v>
      </c>
      <c r="AR1537" s="24">
        <f t="shared" ref="AR1537" si="3184">AR1538+AR1543+AR1546</f>
        <v>0</v>
      </c>
      <c r="AS1537" s="24">
        <f t="shared" si="3157"/>
        <v>28050.400000000001</v>
      </c>
      <c r="AT1537" s="24">
        <f t="shared" si="3183"/>
        <v>0</v>
      </c>
      <c r="AU1537" s="6"/>
    </row>
    <row r="1538" spans="1:47" x14ac:dyDescent="0.35">
      <c r="A1538" s="13" t="s">
        <v>433</v>
      </c>
      <c r="B1538" s="13" t="s">
        <v>109</v>
      </c>
      <c r="C1538" s="13" t="s">
        <v>108</v>
      </c>
      <c r="D1538" s="13" t="s">
        <v>339</v>
      </c>
      <c r="E1538" s="13"/>
      <c r="F1538" s="15" t="s">
        <v>417</v>
      </c>
      <c r="G1538" s="21">
        <f>G1539+G1541</f>
        <v>23533.4</v>
      </c>
      <c r="H1538" s="21">
        <f t="shared" ref="H1538:L1538" si="3185">H1539+H1541</f>
        <v>23620.799999999999</v>
      </c>
      <c r="I1538" s="21">
        <f t="shared" si="3185"/>
        <v>23620.799999999999</v>
      </c>
      <c r="J1538" s="21">
        <f t="shared" si="3185"/>
        <v>0</v>
      </c>
      <c r="K1538" s="21">
        <f t="shared" si="3185"/>
        <v>0</v>
      </c>
      <c r="L1538" s="21">
        <f t="shared" si="3185"/>
        <v>0</v>
      </c>
      <c r="M1538" s="21">
        <f t="shared" si="3159"/>
        <v>23533.4</v>
      </c>
      <c r="N1538" s="21">
        <f t="shared" si="3160"/>
        <v>23620.799999999999</v>
      </c>
      <c r="O1538" s="21">
        <f t="shared" si="3161"/>
        <v>23620.799999999999</v>
      </c>
      <c r="P1538" s="24">
        <f t="shared" ref="P1538:Q1538" si="3186">P1539+P1541</f>
        <v>0</v>
      </c>
      <c r="Q1538" s="24">
        <f t="shared" si="3186"/>
        <v>0</v>
      </c>
      <c r="R1538" s="24">
        <f t="shared" ref="R1538:T1538" si="3187">R1539+R1541</f>
        <v>0</v>
      </c>
      <c r="S1538" s="24">
        <f t="shared" si="3187"/>
        <v>0</v>
      </c>
      <c r="T1538" s="24">
        <f t="shared" si="3187"/>
        <v>0</v>
      </c>
      <c r="U1538" s="24">
        <f t="shared" ref="U1538:W1538" si="3188">U1539+U1541</f>
        <v>0</v>
      </c>
      <c r="V1538" s="24">
        <f t="shared" si="3188"/>
        <v>0</v>
      </c>
      <c r="W1538" s="24">
        <f t="shared" si="3188"/>
        <v>0</v>
      </c>
      <c r="X1538" s="24">
        <f t="shared" ref="X1538:Y1538" si="3189">X1539+X1541</f>
        <v>0</v>
      </c>
      <c r="Y1538" s="24">
        <f t="shared" si="3189"/>
        <v>0</v>
      </c>
      <c r="Z1538" s="24">
        <f t="shared" si="3171"/>
        <v>23533.4</v>
      </c>
      <c r="AA1538" s="24">
        <f t="shared" si="3172"/>
        <v>23620.799999999999</v>
      </c>
      <c r="AB1538" s="24">
        <f t="shared" si="3173"/>
        <v>23620.799999999999</v>
      </c>
      <c r="AC1538" s="24">
        <f t="shared" ref="AC1538:AL1538" si="3190">AC1539+AC1541</f>
        <v>0</v>
      </c>
      <c r="AD1538" s="24">
        <f t="shared" si="3190"/>
        <v>0</v>
      </c>
      <c r="AE1538" s="24">
        <f t="shared" ref="AE1538" si="3191">AE1539+AE1541</f>
        <v>0</v>
      </c>
      <c r="AF1538" s="24">
        <f t="shared" si="3190"/>
        <v>0</v>
      </c>
      <c r="AG1538" s="24">
        <f t="shared" si="3190"/>
        <v>0</v>
      </c>
      <c r="AH1538" s="24">
        <f t="shared" si="3190"/>
        <v>0</v>
      </c>
      <c r="AI1538" s="24">
        <f t="shared" ref="AI1538" si="3192">AI1539+AI1541</f>
        <v>0</v>
      </c>
      <c r="AJ1538" s="24">
        <f t="shared" si="3190"/>
        <v>0</v>
      </c>
      <c r="AK1538" s="24">
        <f t="shared" si="3190"/>
        <v>0</v>
      </c>
      <c r="AL1538" s="24">
        <f t="shared" si="3190"/>
        <v>0</v>
      </c>
      <c r="AM1538" s="24">
        <f t="shared" ref="AM1538:AT1538" si="3193">AM1539+AM1541</f>
        <v>0</v>
      </c>
      <c r="AN1538" s="24">
        <f t="shared" si="3193"/>
        <v>0</v>
      </c>
      <c r="AO1538" s="24">
        <f t="shared" si="3128"/>
        <v>23533.4</v>
      </c>
      <c r="AP1538" s="24">
        <f t="shared" si="3129"/>
        <v>23620.799999999999</v>
      </c>
      <c r="AQ1538" s="24">
        <f t="shared" si="3130"/>
        <v>23620.799999999999</v>
      </c>
      <c r="AR1538" s="24">
        <f t="shared" ref="AR1538" si="3194">AR1539+AR1541</f>
        <v>0</v>
      </c>
      <c r="AS1538" s="24">
        <f t="shared" si="3157"/>
        <v>23533.4</v>
      </c>
      <c r="AT1538" s="24">
        <f t="shared" si="3193"/>
        <v>0</v>
      </c>
    </row>
    <row r="1539" spans="1:47" ht="31" x14ac:dyDescent="0.35">
      <c r="A1539" s="13" t="s">
        <v>433</v>
      </c>
      <c r="B1539" s="13" t="s">
        <v>109</v>
      </c>
      <c r="C1539" s="13" t="s">
        <v>108</v>
      </c>
      <c r="D1539" s="13" t="s">
        <v>339</v>
      </c>
      <c r="E1539" s="13" t="s">
        <v>7</v>
      </c>
      <c r="F1539" s="15" t="s">
        <v>385</v>
      </c>
      <c r="G1539" s="21">
        <f>G1540</f>
        <v>23532.2</v>
      </c>
      <c r="H1539" s="21">
        <f t="shared" ref="H1539:AT1539" si="3195">H1540</f>
        <v>23619.599999999999</v>
      </c>
      <c r="I1539" s="21">
        <f t="shared" si="3195"/>
        <v>23619.599999999999</v>
      </c>
      <c r="J1539" s="21">
        <f t="shared" si="3195"/>
        <v>0</v>
      </c>
      <c r="K1539" s="21">
        <f t="shared" si="3195"/>
        <v>0</v>
      </c>
      <c r="L1539" s="21">
        <f t="shared" si="3195"/>
        <v>0</v>
      </c>
      <c r="M1539" s="21">
        <f t="shared" si="3159"/>
        <v>23532.2</v>
      </c>
      <c r="N1539" s="21">
        <f t="shared" si="3160"/>
        <v>23619.599999999999</v>
      </c>
      <c r="O1539" s="21">
        <f t="shared" si="3161"/>
        <v>23619.599999999999</v>
      </c>
      <c r="P1539" s="24">
        <f t="shared" si="3195"/>
        <v>0</v>
      </c>
      <c r="Q1539" s="24">
        <f t="shared" si="3195"/>
        <v>0</v>
      </c>
      <c r="R1539" s="24">
        <f t="shared" si="3195"/>
        <v>0</v>
      </c>
      <c r="S1539" s="24">
        <f t="shared" si="3195"/>
        <v>0</v>
      </c>
      <c r="T1539" s="24">
        <f t="shared" si="3195"/>
        <v>0</v>
      </c>
      <c r="U1539" s="24">
        <f t="shared" si="3195"/>
        <v>0</v>
      </c>
      <c r="V1539" s="24">
        <f t="shared" si="3195"/>
        <v>0</v>
      </c>
      <c r="W1539" s="24">
        <f t="shared" si="3195"/>
        <v>0</v>
      </c>
      <c r="X1539" s="24">
        <f t="shared" si="3195"/>
        <v>0</v>
      </c>
      <c r="Y1539" s="24">
        <f t="shared" si="3195"/>
        <v>0</v>
      </c>
      <c r="Z1539" s="24">
        <f t="shared" si="3171"/>
        <v>23532.2</v>
      </c>
      <c r="AA1539" s="24">
        <f t="shared" si="3172"/>
        <v>23619.599999999999</v>
      </c>
      <c r="AB1539" s="24">
        <f t="shared" si="3173"/>
        <v>23619.599999999999</v>
      </c>
      <c r="AC1539" s="24">
        <f t="shared" si="3195"/>
        <v>0</v>
      </c>
      <c r="AD1539" s="24">
        <f t="shared" si="3195"/>
        <v>0</v>
      </c>
      <c r="AE1539" s="24">
        <f t="shared" si="3195"/>
        <v>0</v>
      </c>
      <c r="AF1539" s="24">
        <f t="shared" si="3195"/>
        <v>0</v>
      </c>
      <c r="AG1539" s="24">
        <f t="shared" si="3195"/>
        <v>0</v>
      </c>
      <c r="AH1539" s="24">
        <f t="shared" si="3195"/>
        <v>0</v>
      </c>
      <c r="AI1539" s="24">
        <f t="shared" si="3195"/>
        <v>0</v>
      </c>
      <c r="AJ1539" s="24">
        <f t="shared" si="3195"/>
        <v>0</v>
      </c>
      <c r="AK1539" s="24">
        <f t="shared" si="3195"/>
        <v>0</v>
      </c>
      <c r="AL1539" s="24">
        <f t="shared" si="3195"/>
        <v>0</v>
      </c>
      <c r="AM1539" s="24">
        <f t="shared" si="3195"/>
        <v>0</v>
      </c>
      <c r="AN1539" s="24">
        <f t="shared" si="3195"/>
        <v>0</v>
      </c>
      <c r="AO1539" s="24">
        <f t="shared" si="3128"/>
        <v>23532.2</v>
      </c>
      <c r="AP1539" s="24">
        <f t="shared" si="3129"/>
        <v>23619.599999999999</v>
      </c>
      <c r="AQ1539" s="24">
        <f t="shared" si="3130"/>
        <v>23619.599999999999</v>
      </c>
      <c r="AR1539" s="24">
        <f t="shared" si="3195"/>
        <v>0</v>
      </c>
      <c r="AS1539" s="24">
        <f t="shared" si="3157"/>
        <v>23532.2</v>
      </c>
      <c r="AT1539" s="24">
        <f t="shared" si="3195"/>
        <v>0</v>
      </c>
    </row>
    <row r="1540" spans="1:47" ht="31" x14ac:dyDescent="0.35">
      <c r="A1540" s="13" t="s">
        <v>433</v>
      </c>
      <c r="B1540" s="13" t="s">
        <v>109</v>
      </c>
      <c r="C1540" s="13" t="s">
        <v>108</v>
      </c>
      <c r="D1540" s="13" t="s">
        <v>339</v>
      </c>
      <c r="E1540" s="13">
        <v>240</v>
      </c>
      <c r="F1540" s="15" t="s">
        <v>374</v>
      </c>
      <c r="G1540" s="21">
        <v>23532.2</v>
      </c>
      <c r="H1540" s="21">
        <v>23619.599999999999</v>
      </c>
      <c r="I1540" s="21">
        <v>23619.599999999999</v>
      </c>
      <c r="J1540" s="21"/>
      <c r="K1540" s="21"/>
      <c r="L1540" s="21"/>
      <c r="M1540" s="21">
        <f t="shared" si="3159"/>
        <v>23532.2</v>
      </c>
      <c r="N1540" s="21">
        <f t="shared" si="3160"/>
        <v>23619.599999999999</v>
      </c>
      <c r="O1540" s="21">
        <f t="shared" si="3161"/>
        <v>23619.599999999999</v>
      </c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>
        <f t="shared" si="3171"/>
        <v>23532.2</v>
      </c>
      <c r="AA1540" s="24">
        <f t="shared" si="3172"/>
        <v>23619.599999999999</v>
      </c>
      <c r="AB1540" s="24">
        <f t="shared" si="3173"/>
        <v>23619.599999999999</v>
      </c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>
        <f t="shared" si="3128"/>
        <v>23532.2</v>
      </c>
      <c r="AP1540" s="24">
        <f t="shared" si="3129"/>
        <v>23619.599999999999</v>
      </c>
      <c r="AQ1540" s="24">
        <f t="shared" si="3130"/>
        <v>23619.599999999999</v>
      </c>
      <c r="AR1540" s="24"/>
      <c r="AS1540" s="24">
        <f t="shared" si="3157"/>
        <v>23532.2</v>
      </c>
      <c r="AT1540" s="24"/>
    </row>
    <row r="1541" spans="1:47" x14ac:dyDescent="0.35">
      <c r="A1541" s="13" t="s">
        <v>433</v>
      </c>
      <c r="B1541" s="13" t="s">
        <v>109</v>
      </c>
      <c r="C1541" s="13" t="s">
        <v>108</v>
      </c>
      <c r="D1541" s="13" t="s">
        <v>339</v>
      </c>
      <c r="E1541" s="13" t="s">
        <v>8</v>
      </c>
      <c r="F1541" s="15" t="s">
        <v>389</v>
      </c>
      <c r="G1541" s="21">
        <f>G1542</f>
        <v>1.2</v>
      </c>
      <c r="H1541" s="21">
        <f t="shared" ref="H1541:AT1541" si="3196">H1542</f>
        <v>1.2</v>
      </c>
      <c r="I1541" s="21">
        <f t="shared" si="3196"/>
        <v>1.2</v>
      </c>
      <c r="J1541" s="21">
        <f t="shared" si="3196"/>
        <v>0</v>
      </c>
      <c r="K1541" s="21">
        <f t="shared" si="3196"/>
        <v>0</v>
      </c>
      <c r="L1541" s="21">
        <f t="shared" si="3196"/>
        <v>0</v>
      </c>
      <c r="M1541" s="21">
        <f t="shared" si="3159"/>
        <v>1.2</v>
      </c>
      <c r="N1541" s="21">
        <f t="shared" si="3160"/>
        <v>1.2</v>
      </c>
      <c r="O1541" s="21">
        <f t="shared" si="3161"/>
        <v>1.2</v>
      </c>
      <c r="P1541" s="24">
        <f t="shared" si="3196"/>
        <v>0</v>
      </c>
      <c r="Q1541" s="24">
        <f t="shared" si="3196"/>
        <v>0</v>
      </c>
      <c r="R1541" s="24">
        <f t="shared" si="3196"/>
        <v>0</v>
      </c>
      <c r="S1541" s="24">
        <f t="shared" si="3196"/>
        <v>0</v>
      </c>
      <c r="T1541" s="24">
        <f t="shared" si="3196"/>
        <v>0</v>
      </c>
      <c r="U1541" s="24">
        <f t="shared" si="3196"/>
        <v>0</v>
      </c>
      <c r="V1541" s="24">
        <f t="shared" si="3196"/>
        <v>0</v>
      </c>
      <c r="W1541" s="24">
        <f t="shared" si="3196"/>
        <v>0</v>
      </c>
      <c r="X1541" s="24">
        <f t="shared" si="3196"/>
        <v>0</v>
      </c>
      <c r="Y1541" s="24">
        <f t="shared" si="3196"/>
        <v>0</v>
      </c>
      <c r="Z1541" s="24">
        <f t="shared" si="3171"/>
        <v>1.2</v>
      </c>
      <c r="AA1541" s="24">
        <f t="shared" si="3172"/>
        <v>1.2</v>
      </c>
      <c r="AB1541" s="24">
        <f t="shared" si="3173"/>
        <v>1.2</v>
      </c>
      <c r="AC1541" s="24">
        <f t="shared" si="3196"/>
        <v>0</v>
      </c>
      <c r="AD1541" s="24">
        <f t="shared" si="3196"/>
        <v>0</v>
      </c>
      <c r="AE1541" s="24">
        <f t="shared" si="3196"/>
        <v>0</v>
      </c>
      <c r="AF1541" s="24">
        <f t="shared" si="3196"/>
        <v>0</v>
      </c>
      <c r="AG1541" s="24">
        <f t="shared" si="3196"/>
        <v>0</v>
      </c>
      <c r="AH1541" s="24">
        <f t="shared" si="3196"/>
        <v>0</v>
      </c>
      <c r="AI1541" s="24">
        <f t="shared" si="3196"/>
        <v>0</v>
      </c>
      <c r="AJ1541" s="24">
        <f t="shared" si="3196"/>
        <v>0</v>
      </c>
      <c r="AK1541" s="24">
        <f t="shared" si="3196"/>
        <v>0</v>
      </c>
      <c r="AL1541" s="24">
        <f t="shared" si="3196"/>
        <v>0</v>
      </c>
      <c r="AM1541" s="24">
        <f t="shared" si="3196"/>
        <v>0</v>
      </c>
      <c r="AN1541" s="24">
        <f t="shared" si="3196"/>
        <v>0</v>
      </c>
      <c r="AO1541" s="24">
        <f t="shared" si="3128"/>
        <v>1.2</v>
      </c>
      <c r="AP1541" s="24">
        <f t="shared" si="3129"/>
        <v>1.2</v>
      </c>
      <c r="AQ1541" s="24">
        <f t="shared" si="3130"/>
        <v>1.2</v>
      </c>
      <c r="AR1541" s="24">
        <f t="shared" si="3196"/>
        <v>0</v>
      </c>
      <c r="AS1541" s="24">
        <f t="shared" si="3157"/>
        <v>1.2</v>
      </c>
      <c r="AT1541" s="24">
        <f t="shared" si="3196"/>
        <v>0</v>
      </c>
    </row>
    <row r="1542" spans="1:47" x14ac:dyDescent="0.35">
      <c r="A1542" s="13" t="s">
        <v>433</v>
      </c>
      <c r="B1542" s="13" t="s">
        <v>109</v>
      </c>
      <c r="C1542" s="13" t="s">
        <v>108</v>
      </c>
      <c r="D1542" s="13" t="s">
        <v>339</v>
      </c>
      <c r="E1542" s="13" t="s">
        <v>368</v>
      </c>
      <c r="F1542" s="15" t="s">
        <v>383</v>
      </c>
      <c r="G1542" s="21">
        <v>1.2</v>
      </c>
      <c r="H1542" s="21">
        <v>1.2</v>
      </c>
      <c r="I1542" s="21">
        <v>1.2</v>
      </c>
      <c r="J1542" s="21"/>
      <c r="K1542" s="21"/>
      <c r="L1542" s="21"/>
      <c r="M1542" s="21">
        <f t="shared" si="3159"/>
        <v>1.2</v>
      </c>
      <c r="N1542" s="21">
        <f t="shared" si="3160"/>
        <v>1.2</v>
      </c>
      <c r="O1542" s="21">
        <f t="shared" si="3161"/>
        <v>1.2</v>
      </c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>
        <f t="shared" si="3171"/>
        <v>1.2</v>
      </c>
      <c r="AA1542" s="24">
        <f t="shared" si="3172"/>
        <v>1.2</v>
      </c>
      <c r="AB1542" s="24">
        <f t="shared" si="3173"/>
        <v>1.2</v>
      </c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>
        <f t="shared" si="3128"/>
        <v>1.2</v>
      </c>
      <c r="AP1542" s="24">
        <f t="shared" si="3129"/>
        <v>1.2</v>
      </c>
      <c r="AQ1542" s="24">
        <f t="shared" si="3130"/>
        <v>1.2</v>
      </c>
      <c r="AR1542" s="24"/>
      <c r="AS1542" s="24">
        <f t="shared" si="3157"/>
        <v>1.2</v>
      </c>
      <c r="AT1542" s="24"/>
    </row>
    <row r="1543" spans="1:47" x14ac:dyDescent="0.35">
      <c r="A1543" s="13" t="s">
        <v>433</v>
      </c>
      <c r="B1543" s="13" t="s">
        <v>109</v>
      </c>
      <c r="C1543" s="13" t="s">
        <v>108</v>
      </c>
      <c r="D1543" s="13" t="s">
        <v>340</v>
      </c>
      <c r="E1543" s="13"/>
      <c r="F1543" s="15" t="s">
        <v>418</v>
      </c>
      <c r="G1543" s="21">
        <f>G1544</f>
        <v>1653.1</v>
      </c>
      <c r="H1543" s="21">
        <f t="shared" ref="H1543:AT1544" si="3197">H1544</f>
        <v>1686.2</v>
      </c>
      <c r="I1543" s="21">
        <f t="shared" si="3197"/>
        <v>1686.2</v>
      </c>
      <c r="J1543" s="21">
        <f t="shared" si="3197"/>
        <v>0</v>
      </c>
      <c r="K1543" s="21">
        <f t="shared" si="3197"/>
        <v>0</v>
      </c>
      <c r="L1543" s="21">
        <f t="shared" si="3197"/>
        <v>0</v>
      </c>
      <c r="M1543" s="21">
        <f t="shared" si="3159"/>
        <v>1653.1</v>
      </c>
      <c r="N1543" s="21">
        <f t="shared" si="3160"/>
        <v>1686.2</v>
      </c>
      <c r="O1543" s="21">
        <f t="shared" si="3161"/>
        <v>1686.2</v>
      </c>
      <c r="P1543" s="24">
        <f t="shared" si="3197"/>
        <v>0</v>
      </c>
      <c r="Q1543" s="24">
        <f t="shared" si="3197"/>
        <v>0</v>
      </c>
      <c r="R1543" s="24">
        <f t="shared" si="3197"/>
        <v>0</v>
      </c>
      <c r="S1543" s="24">
        <f t="shared" si="3197"/>
        <v>0</v>
      </c>
      <c r="T1543" s="24">
        <f t="shared" si="3197"/>
        <v>0</v>
      </c>
      <c r="U1543" s="24">
        <f t="shared" si="3197"/>
        <v>0</v>
      </c>
      <c r="V1543" s="24">
        <f t="shared" si="3197"/>
        <v>0</v>
      </c>
      <c r="W1543" s="24">
        <f t="shared" si="3197"/>
        <v>0</v>
      </c>
      <c r="X1543" s="24">
        <f t="shared" si="3197"/>
        <v>0</v>
      </c>
      <c r="Y1543" s="24">
        <f t="shared" si="3197"/>
        <v>0</v>
      </c>
      <c r="Z1543" s="24">
        <f t="shared" si="3171"/>
        <v>1653.1</v>
      </c>
      <c r="AA1543" s="24">
        <f t="shared" si="3172"/>
        <v>1686.2</v>
      </c>
      <c r="AB1543" s="24">
        <f t="shared" si="3173"/>
        <v>1686.2</v>
      </c>
      <c r="AC1543" s="24">
        <f t="shared" si="3197"/>
        <v>0</v>
      </c>
      <c r="AD1543" s="24">
        <f t="shared" si="3197"/>
        <v>0</v>
      </c>
      <c r="AE1543" s="24">
        <f t="shared" si="3197"/>
        <v>0</v>
      </c>
      <c r="AF1543" s="24">
        <f t="shared" si="3197"/>
        <v>0</v>
      </c>
      <c r="AG1543" s="24">
        <f t="shared" si="3197"/>
        <v>0</v>
      </c>
      <c r="AH1543" s="24">
        <f t="shared" si="3197"/>
        <v>0</v>
      </c>
      <c r="AI1543" s="24">
        <f t="shared" si="3197"/>
        <v>0</v>
      </c>
      <c r="AJ1543" s="24">
        <f t="shared" si="3197"/>
        <v>0</v>
      </c>
      <c r="AK1543" s="24">
        <f t="shared" si="3197"/>
        <v>0</v>
      </c>
      <c r="AL1543" s="24">
        <f t="shared" si="3197"/>
        <v>0</v>
      </c>
      <c r="AM1543" s="24">
        <f t="shared" si="3197"/>
        <v>0</v>
      </c>
      <c r="AN1543" s="24">
        <f t="shared" si="3197"/>
        <v>0</v>
      </c>
      <c r="AO1543" s="24">
        <f t="shared" si="3128"/>
        <v>1653.1</v>
      </c>
      <c r="AP1543" s="24">
        <f t="shared" si="3129"/>
        <v>1686.2</v>
      </c>
      <c r="AQ1543" s="24">
        <f t="shared" si="3130"/>
        <v>1686.2</v>
      </c>
      <c r="AR1543" s="24">
        <f t="shared" si="3197"/>
        <v>0</v>
      </c>
      <c r="AS1543" s="24">
        <f t="shared" si="3157"/>
        <v>1653.1</v>
      </c>
      <c r="AT1543" s="24">
        <f t="shared" si="3197"/>
        <v>0</v>
      </c>
    </row>
    <row r="1544" spans="1:47" ht="31" x14ac:dyDescent="0.35">
      <c r="A1544" s="13" t="s">
        <v>433</v>
      </c>
      <c r="B1544" s="13" t="s">
        <v>109</v>
      </c>
      <c r="C1544" s="13" t="s">
        <v>108</v>
      </c>
      <c r="D1544" s="13" t="s">
        <v>340</v>
      </c>
      <c r="E1544" s="13" t="s">
        <v>7</v>
      </c>
      <c r="F1544" s="15" t="s">
        <v>385</v>
      </c>
      <c r="G1544" s="21">
        <f>G1545</f>
        <v>1653.1</v>
      </c>
      <c r="H1544" s="21">
        <f t="shared" si="3197"/>
        <v>1686.2</v>
      </c>
      <c r="I1544" s="21">
        <f t="shared" si="3197"/>
        <v>1686.2</v>
      </c>
      <c r="J1544" s="21">
        <f t="shared" si="3197"/>
        <v>0</v>
      </c>
      <c r="K1544" s="21">
        <f t="shared" si="3197"/>
        <v>0</v>
      </c>
      <c r="L1544" s="21">
        <f t="shared" si="3197"/>
        <v>0</v>
      </c>
      <c r="M1544" s="21">
        <f t="shared" si="3159"/>
        <v>1653.1</v>
      </c>
      <c r="N1544" s="21">
        <f t="shared" si="3160"/>
        <v>1686.2</v>
      </c>
      <c r="O1544" s="21">
        <f t="shared" si="3161"/>
        <v>1686.2</v>
      </c>
      <c r="P1544" s="24">
        <f t="shared" si="3197"/>
        <v>0</v>
      </c>
      <c r="Q1544" s="24">
        <f t="shared" si="3197"/>
        <v>0</v>
      </c>
      <c r="R1544" s="24">
        <f t="shared" si="3197"/>
        <v>0</v>
      </c>
      <c r="S1544" s="24">
        <f t="shared" si="3197"/>
        <v>0</v>
      </c>
      <c r="T1544" s="24">
        <f t="shared" si="3197"/>
        <v>0</v>
      </c>
      <c r="U1544" s="24">
        <f t="shared" si="3197"/>
        <v>0</v>
      </c>
      <c r="V1544" s="24">
        <f t="shared" si="3197"/>
        <v>0</v>
      </c>
      <c r="W1544" s="24">
        <f t="shared" si="3197"/>
        <v>0</v>
      </c>
      <c r="X1544" s="24">
        <f t="shared" si="3197"/>
        <v>0</v>
      </c>
      <c r="Y1544" s="24">
        <f t="shared" si="3197"/>
        <v>0</v>
      </c>
      <c r="Z1544" s="24">
        <f t="shared" si="3171"/>
        <v>1653.1</v>
      </c>
      <c r="AA1544" s="24">
        <f t="shared" si="3172"/>
        <v>1686.2</v>
      </c>
      <c r="AB1544" s="24">
        <f t="shared" si="3173"/>
        <v>1686.2</v>
      </c>
      <c r="AC1544" s="24">
        <f t="shared" si="3197"/>
        <v>0</v>
      </c>
      <c r="AD1544" s="24">
        <f t="shared" si="3197"/>
        <v>0</v>
      </c>
      <c r="AE1544" s="24">
        <f t="shared" si="3197"/>
        <v>0</v>
      </c>
      <c r="AF1544" s="24">
        <f t="shared" si="3197"/>
        <v>0</v>
      </c>
      <c r="AG1544" s="24">
        <f t="shared" si="3197"/>
        <v>0</v>
      </c>
      <c r="AH1544" s="24">
        <f t="shared" si="3197"/>
        <v>0</v>
      </c>
      <c r="AI1544" s="24">
        <f t="shared" si="3197"/>
        <v>0</v>
      </c>
      <c r="AJ1544" s="24">
        <f t="shared" si="3197"/>
        <v>0</v>
      </c>
      <c r="AK1544" s="24">
        <f t="shared" si="3197"/>
        <v>0</v>
      </c>
      <c r="AL1544" s="24">
        <f t="shared" si="3197"/>
        <v>0</v>
      </c>
      <c r="AM1544" s="24">
        <f t="shared" si="3197"/>
        <v>0</v>
      </c>
      <c r="AN1544" s="24">
        <f t="shared" si="3197"/>
        <v>0</v>
      </c>
      <c r="AO1544" s="24">
        <f t="shared" si="3128"/>
        <v>1653.1</v>
      </c>
      <c r="AP1544" s="24">
        <f t="shared" si="3129"/>
        <v>1686.2</v>
      </c>
      <c r="AQ1544" s="24">
        <f t="shared" si="3130"/>
        <v>1686.2</v>
      </c>
      <c r="AR1544" s="24">
        <f t="shared" si="3197"/>
        <v>0</v>
      </c>
      <c r="AS1544" s="24">
        <f t="shared" si="3157"/>
        <v>1653.1</v>
      </c>
      <c r="AT1544" s="24">
        <f t="shared" si="3197"/>
        <v>0</v>
      </c>
    </row>
    <row r="1545" spans="1:47" ht="31" x14ac:dyDescent="0.35">
      <c r="A1545" s="13" t="s">
        <v>433</v>
      </c>
      <c r="B1545" s="13" t="s">
        <v>109</v>
      </c>
      <c r="C1545" s="13" t="s">
        <v>108</v>
      </c>
      <c r="D1545" s="13" t="s">
        <v>340</v>
      </c>
      <c r="E1545" s="13">
        <v>240</v>
      </c>
      <c r="F1545" s="15" t="s">
        <v>374</v>
      </c>
      <c r="G1545" s="21">
        <v>1653.1</v>
      </c>
      <c r="H1545" s="21">
        <v>1686.2</v>
      </c>
      <c r="I1545" s="21">
        <v>1686.2</v>
      </c>
      <c r="J1545" s="21"/>
      <c r="K1545" s="21"/>
      <c r="L1545" s="21"/>
      <c r="M1545" s="21">
        <f t="shared" si="3159"/>
        <v>1653.1</v>
      </c>
      <c r="N1545" s="21">
        <f t="shared" si="3160"/>
        <v>1686.2</v>
      </c>
      <c r="O1545" s="21">
        <f t="shared" si="3161"/>
        <v>1686.2</v>
      </c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>
        <f t="shared" si="3171"/>
        <v>1653.1</v>
      </c>
      <c r="AA1545" s="24">
        <f t="shared" si="3172"/>
        <v>1686.2</v>
      </c>
      <c r="AB1545" s="24">
        <f t="shared" si="3173"/>
        <v>1686.2</v>
      </c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>
        <f t="shared" si="3128"/>
        <v>1653.1</v>
      </c>
      <c r="AP1545" s="24">
        <f t="shared" si="3129"/>
        <v>1686.2</v>
      </c>
      <c r="AQ1545" s="24">
        <f t="shared" si="3130"/>
        <v>1686.2</v>
      </c>
      <c r="AR1545" s="24"/>
      <c r="AS1545" s="24">
        <f t="shared" si="3157"/>
        <v>1653.1</v>
      </c>
      <c r="AT1545" s="24"/>
    </row>
    <row r="1546" spans="1:47" x14ac:dyDescent="0.35">
      <c r="A1546" s="13" t="s">
        <v>433</v>
      </c>
      <c r="B1546" s="13" t="s">
        <v>109</v>
      </c>
      <c r="C1546" s="13" t="s">
        <v>108</v>
      </c>
      <c r="D1546" s="13" t="s">
        <v>341</v>
      </c>
      <c r="E1546" s="13"/>
      <c r="F1546" s="15" t="s">
        <v>419</v>
      </c>
      <c r="G1546" s="21">
        <f>G1547</f>
        <v>2863.9</v>
      </c>
      <c r="H1546" s="21">
        <f t="shared" ref="H1546:AT1547" si="3198">H1547</f>
        <v>2921.2</v>
      </c>
      <c r="I1546" s="21">
        <f t="shared" si="3198"/>
        <v>2921.2</v>
      </c>
      <c r="J1546" s="21">
        <f t="shared" si="3198"/>
        <v>0</v>
      </c>
      <c r="K1546" s="21">
        <f t="shared" si="3198"/>
        <v>0</v>
      </c>
      <c r="L1546" s="21">
        <f t="shared" si="3198"/>
        <v>0</v>
      </c>
      <c r="M1546" s="21">
        <f t="shared" si="3159"/>
        <v>2863.9</v>
      </c>
      <c r="N1546" s="21">
        <f t="shared" si="3160"/>
        <v>2921.2</v>
      </c>
      <c r="O1546" s="21">
        <f t="shared" si="3161"/>
        <v>2921.2</v>
      </c>
      <c r="P1546" s="24">
        <f t="shared" si="3198"/>
        <v>0</v>
      </c>
      <c r="Q1546" s="24">
        <f t="shared" si="3198"/>
        <v>0</v>
      </c>
      <c r="R1546" s="24">
        <f t="shared" si="3198"/>
        <v>0</v>
      </c>
      <c r="S1546" s="24">
        <f t="shared" si="3198"/>
        <v>0</v>
      </c>
      <c r="T1546" s="24">
        <f t="shared" si="3198"/>
        <v>0</v>
      </c>
      <c r="U1546" s="24">
        <f t="shared" si="3198"/>
        <v>0</v>
      </c>
      <c r="V1546" s="24">
        <f t="shared" si="3198"/>
        <v>0</v>
      </c>
      <c r="W1546" s="24">
        <f t="shared" si="3198"/>
        <v>0</v>
      </c>
      <c r="X1546" s="24">
        <f t="shared" si="3198"/>
        <v>0</v>
      </c>
      <c r="Y1546" s="24">
        <f t="shared" si="3198"/>
        <v>0</v>
      </c>
      <c r="Z1546" s="24">
        <f t="shared" si="3171"/>
        <v>2863.9</v>
      </c>
      <c r="AA1546" s="24">
        <f t="shared" si="3172"/>
        <v>2921.2</v>
      </c>
      <c r="AB1546" s="24">
        <f t="shared" si="3173"/>
        <v>2921.2</v>
      </c>
      <c r="AC1546" s="24">
        <f t="shared" si="3198"/>
        <v>0</v>
      </c>
      <c r="AD1546" s="24">
        <f t="shared" si="3198"/>
        <v>0</v>
      </c>
      <c r="AE1546" s="24">
        <f t="shared" si="3198"/>
        <v>0</v>
      </c>
      <c r="AF1546" s="24">
        <f t="shared" si="3198"/>
        <v>0</v>
      </c>
      <c r="AG1546" s="24">
        <f t="shared" si="3198"/>
        <v>0</v>
      </c>
      <c r="AH1546" s="24">
        <f t="shared" si="3198"/>
        <v>0</v>
      </c>
      <c r="AI1546" s="24">
        <f t="shared" si="3198"/>
        <v>0</v>
      </c>
      <c r="AJ1546" s="24">
        <f t="shared" si="3198"/>
        <v>0</v>
      </c>
      <c r="AK1546" s="24">
        <f t="shared" si="3198"/>
        <v>0</v>
      </c>
      <c r="AL1546" s="24">
        <f t="shared" si="3198"/>
        <v>0</v>
      </c>
      <c r="AM1546" s="24">
        <f t="shared" si="3198"/>
        <v>0</v>
      </c>
      <c r="AN1546" s="24">
        <f t="shared" si="3198"/>
        <v>0</v>
      </c>
      <c r="AO1546" s="24">
        <f t="shared" si="3128"/>
        <v>2863.9</v>
      </c>
      <c r="AP1546" s="24">
        <f t="shared" si="3129"/>
        <v>2921.2</v>
      </c>
      <c r="AQ1546" s="24">
        <f t="shared" si="3130"/>
        <v>2921.2</v>
      </c>
      <c r="AR1546" s="24">
        <f t="shared" si="3198"/>
        <v>0</v>
      </c>
      <c r="AS1546" s="24">
        <f t="shared" si="3157"/>
        <v>2863.9</v>
      </c>
      <c r="AT1546" s="24">
        <f t="shared" si="3198"/>
        <v>0</v>
      </c>
    </row>
    <row r="1547" spans="1:47" ht="31" x14ac:dyDescent="0.35">
      <c r="A1547" s="13" t="s">
        <v>433</v>
      </c>
      <c r="B1547" s="13" t="s">
        <v>109</v>
      </c>
      <c r="C1547" s="13" t="s">
        <v>108</v>
      </c>
      <c r="D1547" s="13" t="s">
        <v>341</v>
      </c>
      <c r="E1547" s="13" t="s">
        <v>7</v>
      </c>
      <c r="F1547" s="15" t="s">
        <v>385</v>
      </c>
      <c r="G1547" s="21">
        <f>G1548</f>
        <v>2863.9</v>
      </c>
      <c r="H1547" s="21">
        <f t="shared" si="3198"/>
        <v>2921.2</v>
      </c>
      <c r="I1547" s="21">
        <f t="shared" si="3198"/>
        <v>2921.2</v>
      </c>
      <c r="J1547" s="21">
        <f t="shared" si="3198"/>
        <v>0</v>
      </c>
      <c r="K1547" s="21">
        <f t="shared" si="3198"/>
        <v>0</v>
      </c>
      <c r="L1547" s="21">
        <f t="shared" si="3198"/>
        <v>0</v>
      </c>
      <c r="M1547" s="21">
        <f t="shared" si="3159"/>
        <v>2863.9</v>
      </c>
      <c r="N1547" s="21">
        <f t="shared" si="3160"/>
        <v>2921.2</v>
      </c>
      <c r="O1547" s="21">
        <f t="shared" si="3161"/>
        <v>2921.2</v>
      </c>
      <c r="P1547" s="24">
        <f t="shared" si="3198"/>
        <v>0</v>
      </c>
      <c r="Q1547" s="24">
        <f t="shared" si="3198"/>
        <v>0</v>
      </c>
      <c r="R1547" s="24">
        <f t="shared" si="3198"/>
        <v>0</v>
      </c>
      <c r="S1547" s="24">
        <f t="shared" si="3198"/>
        <v>0</v>
      </c>
      <c r="T1547" s="24">
        <f t="shared" si="3198"/>
        <v>0</v>
      </c>
      <c r="U1547" s="24">
        <f t="shared" si="3198"/>
        <v>0</v>
      </c>
      <c r="V1547" s="24">
        <f t="shared" si="3198"/>
        <v>0</v>
      </c>
      <c r="W1547" s="24">
        <f t="shared" si="3198"/>
        <v>0</v>
      </c>
      <c r="X1547" s="24">
        <f t="shared" si="3198"/>
        <v>0</v>
      </c>
      <c r="Y1547" s="24">
        <f t="shared" si="3198"/>
        <v>0</v>
      </c>
      <c r="Z1547" s="24">
        <f t="shared" si="3171"/>
        <v>2863.9</v>
      </c>
      <c r="AA1547" s="24">
        <f t="shared" si="3172"/>
        <v>2921.2</v>
      </c>
      <c r="AB1547" s="24">
        <f t="shared" si="3173"/>
        <v>2921.2</v>
      </c>
      <c r="AC1547" s="24">
        <f t="shared" si="3198"/>
        <v>0</v>
      </c>
      <c r="AD1547" s="24">
        <f t="shared" si="3198"/>
        <v>0</v>
      </c>
      <c r="AE1547" s="24">
        <f t="shared" si="3198"/>
        <v>0</v>
      </c>
      <c r="AF1547" s="24">
        <f t="shared" si="3198"/>
        <v>0</v>
      </c>
      <c r="AG1547" s="24">
        <f t="shared" si="3198"/>
        <v>0</v>
      </c>
      <c r="AH1547" s="24">
        <f t="shared" si="3198"/>
        <v>0</v>
      </c>
      <c r="AI1547" s="24">
        <f t="shared" si="3198"/>
        <v>0</v>
      </c>
      <c r="AJ1547" s="24">
        <f t="shared" si="3198"/>
        <v>0</v>
      </c>
      <c r="AK1547" s="24">
        <f t="shared" si="3198"/>
        <v>0</v>
      </c>
      <c r="AL1547" s="24">
        <f t="shared" si="3198"/>
        <v>0</v>
      </c>
      <c r="AM1547" s="24">
        <f t="shared" si="3198"/>
        <v>0</v>
      </c>
      <c r="AN1547" s="24">
        <f t="shared" si="3198"/>
        <v>0</v>
      </c>
      <c r="AO1547" s="24">
        <f t="shared" si="3128"/>
        <v>2863.9</v>
      </c>
      <c r="AP1547" s="24">
        <f t="shared" si="3129"/>
        <v>2921.2</v>
      </c>
      <c r="AQ1547" s="24">
        <f t="shared" si="3130"/>
        <v>2921.2</v>
      </c>
      <c r="AR1547" s="24">
        <f t="shared" si="3198"/>
        <v>0</v>
      </c>
      <c r="AS1547" s="24">
        <f t="shared" si="3157"/>
        <v>2863.9</v>
      </c>
      <c r="AT1547" s="24">
        <f t="shared" si="3198"/>
        <v>0</v>
      </c>
    </row>
    <row r="1548" spans="1:47" ht="31" x14ac:dyDescent="0.35">
      <c r="A1548" s="13" t="s">
        <v>433</v>
      </c>
      <c r="B1548" s="13" t="s">
        <v>109</v>
      </c>
      <c r="C1548" s="13" t="s">
        <v>108</v>
      </c>
      <c r="D1548" s="13" t="s">
        <v>341</v>
      </c>
      <c r="E1548" s="13" t="s">
        <v>317</v>
      </c>
      <c r="F1548" s="15" t="s">
        <v>374</v>
      </c>
      <c r="G1548" s="21">
        <v>2863.9</v>
      </c>
      <c r="H1548" s="21">
        <v>2921.2</v>
      </c>
      <c r="I1548" s="21">
        <v>2921.2</v>
      </c>
      <c r="J1548" s="21"/>
      <c r="K1548" s="21"/>
      <c r="L1548" s="21"/>
      <c r="M1548" s="21">
        <f t="shared" si="3159"/>
        <v>2863.9</v>
      </c>
      <c r="N1548" s="21">
        <f t="shared" si="3160"/>
        <v>2921.2</v>
      </c>
      <c r="O1548" s="21">
        <f t="shared" si="3161"/>
        <v>2921.2</v>
      </c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>
        <f t="shared" si="3171"/>
        <v>2863.9</v>
      </c>
      <c r="AA1548" s="24">
        <f t="shared" si="3172"/>
        <v>2921.2</v>
      </c>
      <c r="AB1548" s="24">
        <f t="shared" si="3173"/>
        <v>2921.2</v>
      </c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>
        <f t="shared" si="3128"/>
        <v>2863.9</v>
      </c>
      <c r="AP1548" s="24">
        <f t="shared" si="3129"/>
        <v>2921.2</v>
      </c>
      <c r="AQ1548" s="24">
        <f t="shared" si="3130"/>
        <v>2921.2</v>
      </c>
      <c r="AR1548" s="24"/>
      <c r="AS1548" s="24">
        <f t="shared" si="3157"/>
        <v>2863.9</v>
      </c>
      <c r="AT1548" s="24"/>
    </row>
    <row r="1549" spans="1:47" ht="31" x14ac:dyDescent="0.35">
      <c r="A1549" s="13" t="s">
        <v>433</v>
      </c>
      <c r="B1549" s="13" t="s">
        <v>109</v>
      </c>
      <c r="C1549" s="13" t="s">
        <v>108</v>
      </c>
      <c r="D1549" s="13" t="s">
        <v>361</v>
      </c>
      <c r="E1549" s="13"/>
      <c r="F1549" s="15" t="s">
        <v>427</v>
      </c>
      <c r="G1549" s="21">
        <f>G1550</f>
        <v>2516.4</v>
      </c>
      <c r="H1549" s="21">
        <f t="shared" ref="H1549:AT1552" si="3199">H1550</f>
        <v>2197.8000000000002</v>
      </c>
      <c r="I1549" s="21">
        <f t="shared" si="3199"/>
        <v>2175.6999999999998</v>
      </c>
      <c r="J1549" s="21">
        <f t="shared" si="3199"/>
        <v>0</v>
      </c>
      <c r="K1549" s="21">
        <f t="shared" si="3199"/>
        <v>0</v>
      </c>
      <c r="L1549" s="21">
        <f t="shared" si="3199"/>
        <v>0</v>
      </c>
      <c r="M1549" s="21">
        <f t="shared" si="3159"/>
        <v>2516.4</v>
      </c>
      <c r="N1549" s="21">
        <f t="shared" si="3160"/>
        <v>2197.8000000000002</v>
      </c>
      <c r="O1549" s="21">
        <f t="shared" si="3161"/>
        <v>2175.6999999999998</v>
      </c>
      <c r="P1549" s="24">
        <f t="shared" si="3199"/>
        <v>0</v>
      </c>
      <c r="Q1549" s="24">
        <f t="shared" si="3199"/>
        <v>0</v>
      </c>
      <c r="R1549" s="24">
        <f t="shared" si="3199"/>
        <v>0</v>
      </c>
      <c r="S1549" s="24">
        <f t="shared" si="3199"/>
        <v>0</v>
      </c>
      <c r="T1549" s="24">
        <f t="shared" si="3199"/>
        <v>0</v>
      </c>
      <c r="U1549" s="24">
        <f t="shared" si="3199"/>
        <v>0</v>
      </c>
      <c r="V1549" s="24">
        <f t="shared" si="3199"/>
        <v>0</v>
      </c>
      <c r="W1549" s="24">
        <f t="shared" si="3199"/>
        <v>0</v>
      </c>
      <c r="X1549" s="24">
        <f t="shared" si="3199"/>
        <v>0</v>
      </c>
      <c r="Y1549" s="24">
        <f t="shared" si="3199"/>
        <v>0</v>
      </c>
      <c r="Z1549" s="24">
        <f t="shared" si="3171"/>
        <v>2516.4</v>
      </c>
      <c r="AA1549" s="24">
        <f t="shared" si="3172"/>
        <v>2197.8000000000002</v>
      </c>
      <c r="AB1549" s="24">
        <f t="shared" si="3173"/>
        <v>2175.6999999999998</v>
      </c>
      <c r="AC1549" s="24">
        <f t="shared" si="3199"/>
        <v>0</v>
      </c>
      <c r="AD1549" s="24">
        <f t="shared" si="3199"/>
        <v>0</v>
      </c>
      <c r="AE1549" s="24">
        <f t="shared" si="3199"/>
        <v>0</v>
      </c>
      <c r="AF1549" s="24">
        <f t="shared" si="3199"/>
        <v>0</v>
      </c>
      <c r="AG1549" s="24">
        <f t="shared" si="3199"/>
        <v>0</v>
      </c>
      <c r="AH1549" s="24">
        <f t="shared" si="3199"/>
        <v>0</v>
      </c>
      <c r="AI1549" s="24">
        <f t="shared" si="3199"/>
        <v>0</v>
      </c>
      <c r="AJ1549" s="24">
        <f t="shared" si="3199"/>
        <v>0</v>
      </c>
      <c r="AK1549" s="24">
        <f t="shared" si="3199"/>
        <v>0</v>
      </c>
      <c r="AL1549" s="24">
        <f t="shared" si="3199"/>
        <v>0</v>
      </c>
      <c r="AM1549" s="24">
        <f t="shared" si="3199"/>
        <v>0</v>
      </c>
      <c r="AN1549" s="24">
        <f t="shared" si="3199"/>
        <v>0</v>
      </c>
      <c r="AO1549" s="24">
        <f t="shared" si="3128"/>
        <v>2516.4</v>
      </c>
      <c r="AP1549" s="24">
        <f t="shared" si="3129"/>
        <v>2197.8000000000002</v>
      </c>
      <c r="AQ1549" s="24">
        <f t="shared" si="3130"/>
        <v>2175.6999999999998</v>
      </c>
      <c r="AR1549" s="24">
        <f t="shared" si="3199"/>
        <v>0</v>
      </c>
      <c r="AS1549" s="24">
        <f t="shared" si="3157"/>
        <v>2516.4</v>
      </c>
      <c r="AT1549" s="24">
        <f t="shared" si="3199"/>
        <v>0</v>
      </c>
      <c r="AU1549" s="6"/>
    </row>
    <row r="1550" spans="1:47" ht="31" x14ac:dyDescent="0.35">
      <c r="A1550" s="13" t="s">
        <v>433</v>
      </c>
      <c r="B1550" s="13" t="s">
        <v>109</v>
      </c>
      <c r="C1550" s="13" t="s">
        <v>108</v>
      </c>
      <c r="D1550" s="13" t="s">
        <v>362</v>
      </c>
      <c r="E1550" s="13"/>
      <c r="F1550" s="15" t="s">
        <v>861</v>
      </c>
      <c r="G1550" s="21">
        <f>G1551</f>
        <v>2516.4</v>
      </c>
      <c r="H1550" s="21">
        <f t="shared" si="3199"/>
        <v>2197.8000000000002</v>
      </c>
      <c r="I1550" s="21">
        <f t="shared" si="3199"/>
        <v>2175.6999999999998</v>
      </c>
      <c r="J1550" s="21">
        <f t="shared" si="3199"/>
        <v>0</v>
      </c>
      <c r="K1550" s="21">
        <f t="shared" si="3199"/>
        <v>0</v>
      </c>
      <c r="L1550" s="21">
        <f t="shared" si="3199"/>
        <v>0</v>
      </c>
      <c r="M1550" s="21">
        <f t="shared" si="3159"/>
        <v>2516.4</v>
      </c>
      <c r="N1550" s="21">
        <f t="shared" si="3160"/>
        <v>2197.8000000000002</v>
      </c>
      <c r="O1550" s="21">
        <f t="shared" si="3161"/>
        <v>2175.6999999999998</v>
      </c>
      <c r="P1550" s="24">
        <f t="shared" si="3199"/>
        <v>0</v>
      </c>
      <c r="Q1550" s="24">
        <f t="shared" si="3199"/>
        <v>0</v>
      </c>
      <c r="R1550" s="24">
        <f t="shared" si="3199"/>
        <v>0</v>
      </c>
      <c r="S1550" s="24">
        <f t="shared" si="3199"/>
        <v>0</v>
      </c>
      <c r="T1550" s="24">
        <f t="shared" si="3199"/>
        <v>0</v>
      </c>
      <c r="U1550" s="24">
        <f t="shared" si="3199"/>
        <v>0</v>
      </c>
      <c r="V1550" s="24">
        <f t="shared" si="3199"/>
        <v>0</v>
      </c>
      <c r="W1550" s="24">
        <f t="shared" si="3199"/>
        <v>0</v>
      </c>
      <c r="X1550" s="24">
        <f t="shared" si="3199"/>
        <v>0</v>
      </c>
      <c r="Y1550" s="24">
        <f t="shared" si="3199"/>
        <v>0</v>
      </c>
      <c r="Z1550" s="24">
        <f t="shared" si="3171"/>
        <v>2516.4</v>
      </c>
      <c r="AA1550" s="24">
        <f t="shared" si="3172"/>
        <v>2197.8000000000002</v>
      </c>
      <c r="AB1550" s="24">
        <f t="shared" si="3173"/>
        <v>2175.6999999999998</v>
      </c>
      <c r="AC1550" s="24">
        <f t="shared" si="3199"/>
        <v>0</v>
      </c>
      <c r="AD1550" s="24">
        <f t="shared" si="3199"/>
        <v>0</v>
      </c>
      <c r="AE1550" s="24">
        <f t="shared" si="3199"/>
        <v>0</v>
      </c>
      <c r="AF1550" s="24">
        <f t="shared" si="3199"/>
        <v>0</v>
      </c>
      <c r="AG1550" s="24">
        <f t="shared" si="3199"/>
        <v>0</v>
      </c>
      <c r="AH1550" s="24">
        <f t="shared" si="3199"/>
        <v>0</v>
      </c>
      <c r="AI1550" s="24">
        <f t="shared" si="3199"/>
        <v>0</v>
      </c>
      <c r="AJ1550" s="24">
        <f t="shared" si="3199"/>
        <v>0</v>
      </c>
      <c r="AK1550" s="24">
        <f t="shared" si="3199"/>
        <v>0</v>
      </c>
      <c r="AL1550" s="24">
        <f t="shared" si="3199"/>
        <v>0</v>
      </c>
      <c r="AM1550" s="24">
        <f t="shared" si="3199"/>
        <v>0</v>
      </c>
      <c r="AN1550" s="24">
        <f t="shared" si="3199"/>
        <v>0</v>
      </c>
      <c r="AO1550" s="24">
        <f t="shared" si="3128"/>
        <v>2516.4</v>
      </c>
      <c r="AP1550" s="24">
        <f t="shared" si="3129"/>
        <v>2197.8000000000002</v>
      </c>
      <c r="AQ1550" s="24">
        <f t="shared" si="3130"/>
        <v>2175.6999999999998</v>
      </c>
      <c r="AR1550" s="24">
        <f t="shared" si="3199"/>
        <v>0</v>
      </c>
      <c r="AS1550" s="24">
        <f t="shared" si="3157"/>
        <v>2516.4</v>
      </c>
      <c r="AT1550" s="24">
        <f t="shared" si="3199"/>
        <v>0</v>
      </c>
      <c r="AU1550" s="6"/>
    </row>
    <row r="1551" spans="1:47" ht="31" x14ac:dyDescent="0.35">
      <c r="A1551" s="13" t="s">
        <v>433</v>
      </c>
      <c r="B1551" s="13" t="s">
        <v>109</v>
      </c>
      <c r="C1551" s="13" t="s">
        <v>108</v>
      </c>
      <c r="D1551" s="13" t="s">
        <v>342</v>
      </c>
      <c r="E1551" s="13"/>
      <c r="F1551" s="15" t="s">
        <v>428</v>
      </c>
      <c r="G1551" s="21">
        <f>G1552</f>
        <v>2516.4</v>
      </c>
      <c r="H1551" s="21">
        <f t="shared" si="3199"/>
        <v>2197.8000000000002</v>
      </c>
      <c r="I1551" s="21">
        <f t="shared" si="3199"/>
        <v>2175.6999999999998</v>
      </c>
      <c r="J1551" s="21">
        <f t="shared" si="3199"/>
        <v>0</v>
      </c>
      <c r="K1551" s="21">
        <f t="shared" si="3199"/>
        <v>0</v>
      </c>
      <c r="L1551" s="21">
        <f t="shared" si="3199"/>
        <v>0</v>
      </c>
      <c r="M1551" s="21">
        <f t="shared" si="3159"/>
        <v>2516.4</v>
      </c>
      <c r="N1551" s="21">
        <f t="shared" si="3160"/>
        <v>2197.8000000000002</v>
      </c>
      <c r="O1551" s="21">
        <f t="shared" si="3161"/>
        <v>2175.6999999999998</v>
      </c>
      <c r="P1551" s="24">
        <f t="shared" si="3199"/>
        <v>0</v>
      </c>
      <c r="Q1551" s="24">
        <f t="shared" si="3199"/>
        <v>0</v>
      </c>
      <c r="R1551" s="24">
        <f t="shared" si="3199"/>
        <v>0</v>
      </c>
      <c r="S1551" s="24">
        <f t="shared" si="3199"/>
        <v>0</v>
      </c>
      <c r="T1551" s="24">
        <f t="shared" si="3199"/>
        <v>0</v>
      </c>
      <c r="U1551" s="24">
        <f t="shared" si="3199"/>
        <v>0</v>
      </c>
      <c r="V1551" s="24">
        <f t="shared" si="3199"/>
        <v>0</v>
      </c>
      <c r="W1551" s="24">
        <f t="shared" si="3199"/>
        <v>0</v>
      </c>
      <c r="X1551" s="24">
        <f t="shared" si="3199"/>
        <v>0</v>
      </c>
      <c r="Y1551" s="24">
        <f t="shared" si="3199"/>
        <v>0</v>
      </c>
      <c r="Z1551" s="24">
        <f t="shared" si="3171"/>
        <v>2516.4</v>
      </c>
      <c r="AA1551" s="24">
        <f t="shared" si="3172"/>
        <v>2197.8000000000002</v>
      </c>
      <c r="AB1551" s="24">
        <f t="shared" si="3173"/>
        <v>2175.6999999999998</v>
      </c>
      <c r="AC1551" s="24">
        <f t="shared" si="3199"/>
        <v>0</v>
      </c>
      <c r="AD1551" s="24">
        <f t="shared" si="3199"/>
        <v>0</v>
      </c>
      <c r="AE1551" s="24">
        <f t="shared" si="3199"/>
        <v>0</v>
      </c>
      <c r="AF1551" s="24">
        <f t="shared" si="3199"/>
        <v>0</v>
      </c>
      <c r="AG1551" s="24">
        <f t="shared" si="3199"/>
        <v>0</v>
      </c>
      <c r="AH1551" s="24">
        <f t="shared" si="3199"/>
        <v>0</v>
      </c>
      <c r="AI1551" s="24">
        <f t="shared" si="3199"/>
        <v>0</v>
      </c>
      <c r="AJ1551" s="24">
        <f t="shared" si="3199"/>
        <v>0</v>
      </c>
      <c r="AK1551" s="24">
        <f t="shared" si="3199"/>
        <v>0</v>
      </c>
      <c r="AL1551" s="24">
        <f t="shared" si="3199"/>
        <v>0</v>
      </c>
      <c r="AM1551" s="24">
        <f t="shared" si="3199"/>
        <v>0</v>
      </c>
      <c r="AN1551" s="24">
        <f t="shared" si="3199"/>
        <v>0</v>
      </c>
      <c r="AO1551" s="24">
        <f t="shared" si="3128"/>
        <v>2516.4</v>
      </c>
      <c r="AP1551" s="24">
        <f t="shared" si="3129"/>
        <v>2197.8000000000002</v>
      </c>
      <c r="AQ1551" s="24">
        <f t="shared" si="3130"/>
        <v>2175.6999999999998</v>
      </c>
      <c r="AR1551" s="24">
        <f t="shared" si="3199"/>
        <v>0</v>
      </c>
      <c r="AS1551" s="24">
        <f t="shared" si="3157"/>
        <v>2516.4</v>
      </c>
      <c r="AT1551" s="24">
        <f t="shared" si="3199"/>
        <v>0</v>
      </c>
    </row>
    <row r="1552" spans="1:47" ht="31" x14ac:dyDescent="0.35">
      <c r="A1552" s="13" t="s">
        <v>433</v>
      </c>
      <c r="B1552" s="13" t="s">
        <v>109</v>
      </c>
      <c r="C1552" s="13" t="s">
        <v>108</v>
      </c>
      <c r="D1552" s="13" t="s">
        <v>342</v>
      </c>
      <c r="E1552" s="13" t="s">
        <v>7</v>
      </c>
      <c r="F1552" s="15" t="s">
        <v>385</v>
      </c>
      <c r="G1552" s="21">
        <f>G1553</f>
        <v>2516.4</v>
      </c>
      <c r="H1552" s="21">
        <f t="shared" si="3199"/>
        <v>2197.8000000000002</v>
      </c>
      <c r="I1552" s="21">
        <f t="shared" si="3199"/>
        <v>2175.6999999999998</v>
      </c>
      <c r="J1552" s="21">
        <f t="shared" si="3199"/>
        <v>0</v>
      </c>
      <c r="K1552" s="21">
        <f t="shared" si="3199"/>
        <v>0</v>
      </c>
      <c r="L1552" s="21">
        <f t="shared" si="3199"/>
        <v>0</v>
      </c>
      <c r="M1552" s="21">
        <f t="shared" si="3159"/>
        <v>2516.4</v>
      </c>
      <c r="N1552" s="21">
        <f t="shared" si="3160"/>
        <v>2197.8000000000002</v>
      </c>
      <c r="O1552" s="21">
        <f t="shared" si="3161"/>
        <v>2175.6999999999998</v>
      </c>
      <c r="P1552" s="24">
        <f t="shared" si="3199"/>
        <v>0</v>
      </c>
      <c r="Q1552" s="24">
        <f t="shared" si="3199"/>
        <v>0</v>
      </c>
      <c r="R1552" s="24">
        <f t="shared" si="3199"/>
        <v>0</v>
      </c>
      <c r="S1552" s="24">
        <f t="shared" si="3199"/>
        <v>0</v>
      </c>
      <c r="T1552" s="24">
        <f t="shared" si="3199"/>
        <v>0</v>
      </c>
      <c r="U1552" s="24">
        <f t="shared" si="3199"/>
        <v>0</v>
      </c>
      <c r="V1552" s="24">
        <f t="shared" si="3199"/>
        <v>0</v>
      </c>
      <c r="W1552" s="24">
        <f t="shared" si="3199"/>
        <v>0</v>
      </c>
      <c r="X1552" s="24">
        <f t="shared" si="3199"/>
        <v>0</v>
      </c>
      <c r="Y1552" s="24">
        <f t="shared" si="3199"/>
        <v>0</v>
      </c>
      <c r="Z1552" s="24">
        <f t="shared" si="3171"/>
        <v>2516.4</v>
      </c>
      <c r="AA1552" s="24">
        <f t="shared" si="3172"/>
        <v>2197.8000000000002</v>
      </c>
      <c r="AB1552" s="24">
        <f t="shared" si="3173"/>
        <v>2175.6999999999998</v>
      </c>
      <c r="AC1552" s="24">
        <f t="shared" si="3199"/>
        <v>0</v>
      </c>
      <c r="AD1552" s="24">
        <f t="shared" si="3199"/>
        <v>0</v>
      </c>
      <c r="AE1552" s="24">
        <f t="shared" si="3199"/>
        <v>0</v>
      </c>
      <c r="AF1552" s="24">
        <f t="shared" si="3199"/>
        <v>0</v>
      </c>
      <c r="AG1552" s="24">
        <f t="shared" si="3199"/>
        <v>0</v>
      </c>
      <c r="AH1552" s="24">
        <f t="shared" si="3199"/>
        <v>0</v>
      </c>
      <c r="AI1552" s="24">
        <f t="shared" si="3199"/>
        <v>0</v>
      </c>
      <c r="AJ1552" s="24">
        <f t="shared" si="3199"/>
        <v>0</v>
      </c>
      <c r="AK1552" s="24">
        <f t="shared" si="3199"/>
        <v>0</v>
      </c>
      <c r="AL1552" s="24">
        <f t="shared" si="3199"/>
        <v>0</v>
      </c>
      <c r="AM1552" s="24">
        <f t="shared" si="3199"/>
        <v>0</v>
      </c>
      <c r="AN1552" s="24">
        <f t="shared" si="3199"/>
        <v>0</v>
      </c>
      <c r="AO1552" s="24">
        <f t="shared" si="3128"/>
        <v>2516.4</v>
      </c>
      <c r="AP1552" s="24">
        <f t="shared" si="3129"/>
        <v>2197.8000000000002</v>
      </c>
      <c r="AQ1552" s="24">
        <f t="shared" si="3130"/>
        <v>2175.6999999999998</v>
      </c>
      <c r="AR1552" s="24">
        <f t="shared" si="3199"/>
        <v>0</v>
      </c>
      <c r="AS1552" s="24">
        <f t="shared" si="3157"/>
        <v>2516.4</v>
      </c>
      <c r="AT1552" s="24">
        <f t="shared" si="3199"/>
        <v>0</v>
      </c>
    </row>
    <row r="1553" spans="1:47" ht="31" x14ac:dyDescent="0.35">
      <c r="A1553" s="13" t="s">
        <v>433</v>
      </c>
      <c r="B1553" s="13" t="s">
        <v>109</v>
      </c>
      <c r="C1553" s="13" t="s">
        <v>108</v>
      </c>
      <c r="D1553" s="13" t="s">
        <v>342</v>
      </c>
      <c r="E1553" s="13">
        <v>240</v>
      </c>
      <c r="F1553" s="15" t="s">
        <v>374</v>
      </c>
      <c r="G1553" s="21">
        <v>2516.4</v>
      </c>
      <c r="H1553" s="21">
        <v>2197.8000000000002</v>
      </c>
      <c r="I1553" s="21">
        <v>2175.6999999999998</v>
      </c>
      <c r="J1553" s="21"/>
      <c r="K1553" s="21"/>
      <c r="L1553" s="21"/>
      <c r="M1553" s="21">
        <f t="shared" si="3159"/>
        <v>2516.4</v>
      </c>
      <c r="N1553" s="21">
        <f t="shared" si="3160"/>
        <v>2197.8000000000002</v>
      </c>
      <c r="O1553" s="21">
        <f t="shared" si="3161"/>
        <v>2175.6999999999998</v>
      </c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>
        <f t="shared" si="3171"/>
        <v>2516.4</v>
      </c>
      <c r="AA1553" s="24">
        <f t="shared" si="3172"/>
        <v>2197.8000000000002</v>
      </c>
      <c r="AB1553" s="24">
        <f t="shared" si="3173"/>
        <v>2175.6999999999998</v>
      </c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>
        <f t="shared" ref="AO1553:AO1616" si="3200">Z1553+AC1553+AD1553+AE1553+AF1553+AG1553+AH1553+AI1553+AJ1553+AK1553+AL1553</f>
        <v>2516.4</v>
      </c>
      <c r="AP1553" s="24">
        <f t="shared" ref="AP1553:AP1616" si="3201">AA1553+AM1553</f>
        <v>2197.8000000000002</v>
      </c>
      <c r="AQ1553" s="24">
        <f t="shared" ref="AQ1553:AQ1616" si="3202">AB1553+AN1553</f>
        <v>2175.6999999999998</v>
      </c>
      <c r="AR1553" s="24"/>
      <c r="AS1553" s="24">
        <f t="shared" si="3157"/>
        <v>2516.4</v>
      </c>
      <c r="AT1553" s="24"/>
    </row>
    <row r="1554" spans="1:47" ht="31" x14ac:dyDescent="0.35">
      <c r="A1554" s="13" t="s">
        <v>433</v>
      </c>
      <c r="B1554" s="13" t="s">
        <v>109</v>
      </c>
      <c r="C1554" s="13" t="s">
        <v>108</v>
      </c>
      <c r="D1554" s="13" t="s">
        <v>34</v>
      </c>
      <c r="E1554" s="13"/>
      <c r="F1554" s="15" t="s">
        <v>47</v>
      </c>
      <c r="G1554" s="21">
        <f>G1555</f>
        <v>36</v>
      </c>
      <c r="H1554" s="21">
        <f t="shared" ref="H1554:AT1557" si="3203">H1555</f>
        <v>0</v>
      </c>
      <c r="I1554" s="21">
        <f t="shared" si="3203"/>
        <v>0</v>
      </c>
      <c r="J1554" s="21">
        <f t="shared" si="3203"/>
        <v>0</v>
      </c>
      <c r="K1554" s="21">
        <f t="shared" si="3203"/>
        <v>0</v>
      </c>
      <c r="L1554" s="21">
        <f t="shared" si="3203"/>
        <v>0</v>
      </c>
      <c r="M1554" s="21">
        <f t="shared" si="3159"/>
        <v>36</v>
      </c>
      <c r="N1554" s="21">
        <f t="shared" si="3160"/>
        <v>0</v>
      </c>
      <c r="O1554" s="21">
        <f t="shared" si="3161"/>
        <v>0</v>
      </c>
      <c r="P1554" s="24">
        <f t="shared" si="3203"/>
        <v>0</v>
      </c>
      <c r="Q1554" s="24">
        <f t="shared" si="3203"/>
        <v>0</v>
      </c>
      <c r="R1554" s="24">
        <f t="shared" si="3203"/>
        <v>0</v>
      </c>
      <c r="S1554" s="24">
        <f t="shared" si="3203"/>
        <v>0</v>
      </c>
      <c r="T1554" s="24">
        <f t="shared" si="3203"/>
        <v>0</v>
      </c>
      <c r="U1554" s="24">
        <f t="shared" si="3203"/>
        <v>0</v>
      </c>
      <c r="V1554" s="24">
        <f t="shared" si="3203"/>
        <v>0</v>
      </c>
      <c r="W1554" s="24">
        <f t="shared" si="3203"/>
        <v>0</v>
      </c>
      <c r="X1554" s="24">
        <f t="shared" si="3203"/>
        <v>0</v>
      </c>
      <c r="Y1554" s="24">
        <f t="shared" si="3203"/>
        <v>0</v>
      </c>
      <c r="Z1554" s="24">
        <f t="shared" si="3171"/>
        <v>36</v>
      </c>
      <c r="AA1554" s="24">
        <f t="shared" si="3172"/>
        <v>0</v>
      </c>
      <c r="AB1554" s="24">
        <f t="shared" si="3173"/>
        <v>0</v>
      </c>
      <c r="AC1554" s="24">
        <f t="shared" si="3203"/>
        <v>0</v>
      </c>
      <c r="AD1554" s="24">
        <f t="shared" si="3203"/>
        <v>0</v>
      </c>
      <c r="AE1554" s="24">
        <f t="shared" si="3203"/>
        <v>0</v>
      </c>
      <c r="AF1554" s="24">
        <f t="shared" si="3203"/>
        <v>0</v>
      </c>
      <c r="AG1554" s="24">
        <f t="shared" si="3203"/>
        <v>0</v>
      </c>
      <c r="AH1554" s="24">
        <f t="shared" si="3203"/>
        <v>0</v>
      </c>
      <c r="AI1554" s="24">
        <f t="shared" si="3203"/>
        <v>0</v>
      </c>
      <c r="AJ1554" s="24">
        <f t="shared" si="3203"/>
        <v>0</v>
      </c>
      <c r="AK1554" s="24">
        <f t="shared" si="3203"/>
        <v>0</v>
      </c>
      <c r="AL1554" s="24">
        <f t="shared" si="3203"/>
        <v>0</v>
      </c>
      <c r="AM1554" s="24">
        <f t="shared" si="3203"/>
        <v>0</v>
      </c>
      <c r="AN1554" s="24">
        <f t="shared" si="3203"/>
        <v>0</v>
      </c>
      <c r="AO1554" s="24">
        <f t="shared" si="3200"/>
        <v>36</v>
      </c>
      <c r="AP1554" s="24">
        <f t="shared" si="3201"/>
        <v>0</v>
      </c>
      <c r="AQ1554" s="24">
        <f t="shared" si="3202"/>
        <v>0</v>
      </c>
      <c r="AR1554" s="24">
        <f t="shared" si="3203"/>
        <v>0</v>
      </c>
      <c r="AS1554" s="24">
        <f t="shared" si="3157"/>
        <v>36</v>
      </c>
      <c r="AT1554" s="24">
        <f t="shared" si="3203"/>
        <v>0</v>
      </c>
      <c r="AU1554" s="6"/>
    </row>
    <row r="1555" spans="1:47" ht="31" x14ac:dyDescent="0.35">
      <c r="A1555" s="13" t="s">
        <v>433</v>
      </c>
      <c r="B1555" s="13" t="s">
        <v>109</v>
      </c>
      <c r="C1555" s="13" t="s">
        <v>108</v>
      </c>
      <c r="D1555" s="13" t="s">
        <v>68</v>
      </c>
      <c r="E1555" s="13"/>
      <c r="F1555" s="15" t="s">
        <v>81</v>
      </c>
      <c r="G1555" s="21">
        <f>G1556</f>
        <v>36</v>
      </c>
      <c r="H1555" s="21">
        <f t="shared" si="3203"/>
        <v>0</v>
      </c>
      <c r="I1555" s="21">
        <f t="shared" si="3203"/>
        <v>0</v>
      </c>
      <c r="J1555" s="21">
        <f t="shared" si="3203"/>
        <v>0</v>
      </c>
      <c r="K1555" s="21">
        <f t="shared" si="3203"/>
        <v>0</v>
      </c>
      <c r="L1555" s="21">
        <f t="shared" si="3203"/>
        <v>0</v>
      </c>
      <c r="M1555" s="21">
        <f t="shared" si="3159"/>
        <v>36</v>
      </c>
      <c r="N1555" s="21">
        <f t="shared" si="3160"/>
        <v>0</v>
      </c>
      <c r="O1555" s="21">
        <f t="shared" si="3161"/>
        <v>0</v>
      </c>
      <c r="P1555" s="24">
        <f t="shared" si="3203"/>
        <v>0</v>
      </c>
      <c r="Q1555" s="24">
        <f t="shared" si="3203"/>
        <v>0</v>
      </c>
      <c r="R1555" s="24">
        <f t="shared" si="3203"/>
        <v>0</v>
      </c>
      <c r="S1555" s="24">
        <f t="shared" si="3203"/>
        <v>0</v>
      </c>
      <c r="T1555" s="24">
        <f t="shared" si="3203"/>
        <v>0</v>
      </c>
      <c r="U1555" s="24">
        <f t="shared" si="3203"/>
        <v>0</v>
      </c>
      <c r="V1555" s="24">
        <f t="shared" si="3203"/>
        <v>0</v>
      </c>
      <c r="W1555" s="24">
        <f t="shared" si="3203"/>
        <v>0</v>
      </c>
      <c r="X1555" s="24">
        <f t="shared" si="3203"/>
        <v>0</v>
      </c>
      <c r="Y1555" s="24">
        <f t="shared" si="3203"/>
        <v>0</v>
      </c>
      <c r="Z1555" s="24">
        <f t="shared" si="3171"/>
        <v>36</v>
      </c>
      <c r="AA1555" s="24">
        <f t="shared" si="3172"/>
        <v>0</v>
      </c>
      <c r="AB1555" s="24">
        <f t="shared" si="3173"/>
        <v>0</v>
      </c>
      <c r="AC1555" s="24">
        <f t="shared" si="3203"/>
        <v>0</v>
      </c>
      <c r="AD1555" s="24">
        <f t="shared" si="3203"/>
        <v>0</v>
      </c>
      <c r="AE1555" s="24">
        <f t="shared" si="3203"/>
        <v>0</v>
      </c>
      <c r="AF1555" s="24">
        <f t="shared" si="3203"/>
        <v>0</v>
      </c>
      <c r="AG1555" s="24">
        <f t="shared" si="3203"/>
        <v>0</v>
      </c>
      <c r="AH1555" s="24">
        <f t="shared" si="3203"/>
        <v>0</v>
      </c>
      <c r="AI1555" s="24">
        <f t="shared" si="3203"/>
        <v>0</v>
      </c>
      <c r="AJ1555" s="24">
        <f t="shared" si="3203"/>
        <v>0</v>
      </c>
      <c r="AK1555" s="24">
        <f t="shared" si="3203"/>
        <v>0</v>
      </c>
      <c r="AL1555" s="24">
        <f t="shared" si="3203"/>
        <v>0</v>
      </c>
      <c r="AM1555" s="24">
        <f t="shared" si="3203"/>
        <v>0</v>
      </c>
      <c r="AN1555" s="24">
        <f t="shared" si="3203"/>
        <v>0</v>
      </c>
      <c r="AO1555" s="24">
        <f t="shared" si="3200"/>
        <v>36</v>
      </c>
      <c r="AP1555" s="24">
        <f t="shared" si="3201"/>
        <v>0</v>
      </c>
      <c r="AQ1555" s="24">
        <f t="shared" si="3202"/>
        <v>0</v>
      </c>
      <c r="AR1555" s="24">
        <f t="shared" si="3203"/>
        <v>0</v>
      </c>
      <c r="AS1555" s="24">
        <f t="shared" si="3157"/>
        <v>36</v>
      </c>
      <c r="AT1555" s="24">
        <f t="shared" si="3203"/>
        <v>0</v>
      </c>
      <c r="AU1555" s="6"/>
    </row>
    <row r="1556" spans="1:47" ht="46.5" x14ac:dyDescent="0.35">
      <c r="A1556" s="13" t="s">
        <v>433</v>
      </c>
      <c r="B1556" s="13" t="s">
        <v>109</v>
      </c>
      <c r="C1556" s="13" t="s">
        <v>108</v>
      </c>
      <c r="D1556" s="13" t="s">
        <v>62</v>
      </c>
      <c r="E1556" s="13"/>
      <c r="F1556" s="15" t="s">
        <v>82</v>
      </c>
      <c r="G1556" s="21">
        <f>G1557</f>
        <v>36</v>
      </c>
      <c r="H1556" s="21">
        <f t="shared" si="3203"/>
        <v>0</v>
      </c>
      <c r="I1556" s="21">
        <f t="shared" si="3203"/>
        <v>0</v>
      </c>
      <c r="J1556" s="21">
        <f t="shared" si="3203"/>
        <v>0</v>
      </c>
      <c r="K1556" s="21">
        <f t="shared" si="3203"/>
        <v>0</v>
      </c>
      <c r="L1556" s="21">
        <f t="shared" si="3203"/>
        <v>0</v>
      </c>
      <c r="M1556" s="21">
        <f t="shared" si="3159"/>
        <v>36</v>
      </c>
      <c r="N1556" s="21">
        <f t="shared" si="3160"/>
        <v>0</v>
      </c>
      <c r="O1556" s="21">
        <f t="shared" si="3161"/>
        <v>0</v>
      </c>
      <c r="P1556" s="24">
        <f t="shared" si="3203"/>
        <v>0</v>
      </c>
      <c r="Q1556" s="24">
        <f t="shared" si="3203"/>
        <v>0</v>
      </c>
      <c r="R1556" s="24">
        <f t="shared" si="3203"/>
        <v>0</v>
      </c>
      <c r="S1556" s="24">
        <f t="shared" si="3203"/>
        <v>0</v>
      </c>
      <c r="T1556" s="24">
        <f t="shared" si="3203"/>
        <v>0</v>
      </c>
      <c r="U1556" s="24">
        <f t="shared" si="3203"/>
        <v>0</v>
      </c>
      <c r="V1556" s="24">
        <f t="shared" si="3203"/>
        <v>0</v>
      </c>
      <c r="W1556" s="24">
        <f t="shared" si="3203"/>
        <v>0</v>
      </c>
      <c r="X1556" s="24">
        <f t="shared" si="3203"/>
        <v>0</v>
      </c>
      <c r="Y1556" s="24">
        <f t="shared" si="3203"/>
        <v>0</v>
      </c>
      <c r="Z1556" s="24">
        <f t="shared" si="3171"/>
        <v>36</v>
      </c>
      <c r="AA1556" s="24">
        <f t="shared" si="3172"/>
        <v>0</v>
      </c>
      <c r="AB1556" s="24">
        <f t="shared" si="3173"/>
        <v>0</v>
      </c>
      <c r="AC1556" s="24">
        <f t="shared" si="3203"/>
        <v>0</v>
      </c>
      <c r="AD1556" s="24">
        <f t="shared" si="3203"/>
        <v>0</v>
      </c>
      <c r="AE1556" s="24">
        <f t="shared" si="3203"/>
        <v>0</v>
      </c>
      <c r="AF1556" s="24">
        <f t="shared" si="3203"/>
        <v>0</v>
      </c>
      <c r="AG1556" s="24">
        <f t="shared" si="3203"/>
        <v>0</v>
      </c>
      <c r="AH1556" s="24">
        <f t="shared" si="3203"/>
        <v>0</v>
      </c>
      <c r="AI1556" s="24">
        <f t="shared" si="3203"/>
        <v>0</v>
      </c>
      <c r="AJ1556" s="24">
        <f t="shared" si="3203"/>
        <v>0</v>
      </c>
      <c r="AK1556" s="24">
        <f t="shared" si="3203"/>
        <v>0</v>
      </c>
      <c r="AL1556" s="24">
        <f t="shared" si="3203"/>
        <v>0</v>
      </c>
      <c r="AM1556" s="24">
        <f t="shared" si="3203"/>
        <v>0</v>
      </c>
      <c r="AN1556" s="24">
        <f t="shared" si="3203"/>
        <v>0</v>
      </c>
      <c r="AO1556" s="24">
        <f t="shared" si="3200"/>
        <v>36</v>
      </c>
      <c r="AP1556" s="24">
        <f t="shared" si="3201"/>
        <v>0</v>
      </c>
      <c r="AQ1556" s="24">
        <f t="shared" si="3202"/>
        <v>0</v>
      </c>
      <c r="AR1556" s="24">
        <f t="shared" si="3203"/>
        <v>0</v>
      </c>
      <c r="AS1556" s="24">
        <f t="shared" si="3157"/>
        <v>36</v>
      </c>
      <c r="AT1556" s="24">
        <f t="shared" si="3203"/>
        <v>0</v>
      </c>
    </row>
    <row r="1557" spans="1:47" ht="31" x14ac:dyDescent="0.35">
      <c r="A1557" s="13" t="s">
        <v>433</v>
      </c>
      <c r="B1557" s="13" t="s">
        <v>109</v>
      </c>
      <c r="C1557" s="13" t="s">
        <v>108</v>
      </c>
      <c r="D1557" s="13" t="s">
        <v>62</v>
      </c>
      <c r="E1557" s="13" t="s">
        <v>7</v>
      </c>
      <c r="F1557" s="15" t="s">
        <v>385</v>
      </c>
      <c r="G1557" s="21">
        <f>G1558</f>
        <v>36</v>
      </c>
      <c r="H1557" s="21">
        <f t="shared" si="3203"/>
        <v>0</v>
      </c>
      <c r="I1557" s="21">
        <f t="shared" si="3203"/>
        <v>0</v>
      </c>
      <c r="J1557" s="21">
        <f t="shared" si="3203"/>
        <v>0</v>
      </c>
      <c r="K1557" s="21">
        <f t="shared" si="3203"/>
        <v>0</v>
      </c>
      <c r="L1557" s="21">
        <f t="shared" si="3203"/>
        <v>0</v>
      </c>
      <c r="M1557" s="21">
        <f t="shared" si="3159"/>
        <v>36</v>
      </c>
      <c r="N1557" s="21">
        <f t="shared" si="3160"/>
        <v>0</v>
      </c>
      <c r="O1557" s="21">
        <f t="shared" si="3161"/>
        <v>0</v>
      </c>
      <c r="P1557" s="24">
        <f t="shared" si="3203"/>
        <v>0</v>
      </c>
      <c r="Q1557" s="24">
        <f t="shared" si="3203"/>
        <v>0</v>
      </c>
      <c r="R1557" s="24">
        <f t="shared" si="3203"/>
        <v>0</v>
      </c>
      <c r="S1557" s="24">
        <f t="shared" si="3203"/>
        <v>0</v>
      </c>
      <c r="T1557" s="24">
        <f t="shared" si="3203"/>
        <v>0</v>
      </c>
      <c r="U1557" s="24">
        <f t="shared" si="3203"/>
        <v>0</v>
      </c>
      <c r="V1557" s="24">
        <f t="shared" si="3203"/>
        <v>0</v>
      </c>
      <c r="W1557" s="24">
        <f t="shared" si="3203"/>
        <v>0</v>
      </c>
      <c r="X1557" s="24">
        <f t="shared" si="3203"/>
        <v>0</v>
      </c>
      <c r="Y1557" s="24">
        <f t="shared" si="3203"/>
        <v>0</v>
      </c>
      <c r="Z1557" s="24">
        <f t="shared" si="3171"/>
        <v>36</v>
      </c>
      <c r="AA1557" s="24">
        <f t="shared" si="3172"/>
        <v>0</v>
      </c>
      <c r="AB1557" s="24">
        <f t="shared" si="3173"/>
        <v>0</v>
      </c>
      <c r="AC1557" s="24">
        <f t="shared" si="3203"/>
        <v>0</v>
      </c>
      <c r="AD1557" s="24">
        <f t="shared" si="3203"/>
        <v>0</v>
      </c>
      <c r="AE1557" s="24">
        <f t="shared" si="3203"/>
        <v>0</v>
      </c>
      <c r="AF1557" s="24">
        <f t="shared" si="3203"/>
        <v>0</v>
      </c>
      <c r="AG1557" s="24">
        <f t="shared" si="3203"/>
        <v>0</v>
      </c>
      <c r="AH1557" s="24">
        <f t="shared" si="3203"/>
        <v>0</v>
      </c>
      <c r="AI1557" s="24">
        <f t="shared" si="3203"/>
        <v>0</v>
      </c>
      <c r="AJ1557" s="24">
        <f t="shared" si="3203"/>
        <v>0</v>
      </c>
      <c r="AK1557" s="24">
        <f t="shared" si="3203"/>
        <v>0</v>
      </c>
      <c r="AL1557" s="24">
        <f t="shared" si="3203"/>
        <v>0</v>
      </c>
      <c r="AM1557" s="24">
        <f t="shared" si="3203"/>
        <v>0</v>
      </c>
      <c r="AN1557" s="24">
        <f t="shared" si="3203"/>
        <v>0</v>
      </c>
      <c r="AO1557" s="24">
        <f t="shared" si="3200"/>
        <v>36</v>
      </c>
      <c r="AP1557" s="24">
        <f t="shared" si="3201"/>
        <v>0</v>
      </c>
      <c r="AQ1557" s="24">
        <f t="shared" si="3202"/>
        <v>0</v>
      </c>
      <c r="AR1557" s="24">
        <f t="shared" si="3203"/>
        <v>0</v>
      </c>
      <c r="AS1557" s="24">
        <f t="shared" si="3157"/>
        <v>36</v>
      </c>
      <c r="AT1557" s="24">
        <f t="shared" si="3203"/>
        <v>0</v>
      </c>
    </row>
    <row r="1558" spans="1:47" ht="31" x14ac:dyDescent="0.35">
      <c r="A1558" s="13" t="s">
        <v>433</v>
      </c>
      <c r="B1558" s="13" t="s">
        <v>109</v>
      </c>
      <c r="C1558" s="13" t="s">
        <v>108</v>
      </c>
      <c r="D1558" s="13" t="s">
        <v>62</v>
      </c>
      <c r="E1558" s="13">
        <v>240</v>
      </c>
      <c r="F1558" s="15" t="s">
        <v>374</v>
      </c>
      <c r="G1558" s="21">
        <v>36</v>
      </c>
      <c r="H1558" s="21">
        <v>0</v>
      </c>
      <c r="I1558" s="21">
        <v>0</v>
      </c>
      <c r="J1558" s="21"/>
      <c r="K1558" s="21"/>
      <c r="L1558" s="21"/>
      <c r="M1558" s="21">
        <f t="shared" si="3159"/>
        <v>36</v>
      </c>
      <c r="N1558" s="21">
        <f t="shared" si="3160"/>
        <v>0</v>
      </c>
      <c r="O1558" s="21">
        <f t="shared" si="3161"/>
        <v>0</v>
      </c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>
        <f t="shared" si="3171"/>
        <v>36</v>
      </c>
      <c r="AA1558" s="24">
        <f t="shared" si="3172"/>
        <v>0</v>
      </c>
      <c r="AB1558" s="24">
        <f t="shared" si="3173"/>
        <v>0</v>
      </c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>
        <f t="shared" si="3200"/>
        <v>36</v>
      </c>
      <c r="AP1558" s="24">
        <f t="shared" si="3201"/>
        <v>0</v>
      </c>
      <c r="AQ1558" s="24">
        <f t="shared" si="3202"/>
        <v>0</v>
      </c>
      <c r="AR1558" s="24"/>
      <c r="AS1558" s="24">
        <f t="shared" si="3157"/>
        <v>36</v>
      </c>
      <c r="AT1558" s="24"/>
    </row>
    <row r="1559" spans="1:47" ht="31" x14ac:dyDescent="0.35">
      <c r="A1559" s="18" t="s">
        <v>433</v>
      </c>
      <c r="B1559" s="18" t="s">
        <v>109</v>
      </c>
      <c r="C1559" s="18" t="s">
        <v>109</v>
      </c>
      <c r="D1559" s="18"/>
      <c r="E1559" s="18"/>
      <c r="F1559" s="11" t="s">
        <v>400</v>
      </c>
      <c r="G1559" s="20">
        <f>G1560</f>
        <v>10896.8</v>
      </c>
      <c r="H1559" s="20">
        <f t="shared" ref="H1559:AT1561" si="3204">H1560</f>
        <v>10953.1</v>
      </c>
      <c r="I1559" s="20">
        <f t="shared" si="3204"/>
        <v>10953.1</v>
      </c>
      <c r="J1559" s="20">
        <f t="shared" si="3204"/>
        <v>0</v>
      </c>
      <c r="K1559" s="20">
        <f t="shared" si="3204"/>
        <v>0</v>
      </c>
      <c r="L1559" s="20">
        <f t="shared" si="3204"/>
        <v>0</v>
      </c>
      <c r="M1559" s="21">
        <f t="shared" si="3159"/>
        <v>10896.8</v>
      </c>
      <c r="N1559" s="21">
        <f t="shared" si="3160"/>
        <v>10953.1</v>
      </c>
      <c r="O1559" s="21">
        <f t="shared" si="3161"/>
        <v>10953.1</v>
      </c>
      <c r="P1559" s="23">
        <f t="shared" si="3204"/>
        <v>0</v>
      </c>
      <c r="Q1559" s="23">
        <f t="shared" si="3204"/>
        <v>0</v>
      </c>
      <c r="R1559" s="23">
        <f t="shared" si="3204"/>
        <v>0</v>
      </c>
      <c r="S1559" s="23">
        <f t="shared" si="3204"/>
        <v>0</v>
      </c>
      <c r="T1559" s="23">
        <f t="shared" si="3204"/>
        <v>0</v>
      </c>
      <c r="U1559" s="23">
        <f t="shared" si="3204"/>
        <v>0</v>
      </c>
      <c r="V1559" s="23">
        <f t="shared" si="3204"/>
        <v>0</v>
      </c>
      <c r="W1559" s="23">
        <f t="shared" si="3204"/>
        <v>0</v>
      </c>
      <c r="X1559" s="23">
        <f t="shared" si="3204"/>
        <v>0</v>
      </c>
      <c r="Y1559" s="23">
        <f t="shared" si="3204"/>
        <v>0</v>
      </c>
      <c r="Z1559" s="23">
        <f t="shared" si="3171"/>
        <v>10896.8</v>
      </c>
      <c r="AA1559" s="23">
        <f t="shared" si="3172"/>
        <v>10953.1</v>
      </c>
      <c r="AB1559" s="23">
        <f t="shared" si="3173"/>
        <v>10953.1</v>
      </c>
      <c r="AC1559" s="23">
        <f t="shared" si="3204"/>
        <v>0</v>
      </c>
      <c r="AD1559" s="23">
        <f t="shared" si="3204"/>
        <v>0</v>
      </c>
      <c r="AE1559" s="23">
        <f t="shared" si="3204"/>
        <v>0</v>
      </c>
      <c r="AF1559" s="23">
        <f t="shared" si="3204"/>
        <v>0</v>
      </c>
      <c r="AG1559" s="23">
        <f t="shared" si="3204"/>
        <v>0</v>
      </c>
      <c r="AH1559" s="23">
        <f t="shared" si="3204"/>
        <v>0</v>
      </c>
      <c r="AI1559" s="23">
        <f t="shared" si="3204"/>
        <v>0</v>
      </c>
      <c r="AJ1559" s="23">
        <f t="shared" si="3204"/>
        <v>0</v>
      </c>
      <c r="AK1559" s="23">
        <f t="shared" si="3204"/>
        <v>0</v>
      </c>
      <c r="AL1559" s="23">
        <f t="shared" si="3204"/>
        <v>0</v>
      </c>
      <c r="AM1559" s="23">
        <f t="shared" si="3204"/>
        <v>0</v>
      </c>
      <c r="AN1559" s="23">
        <f t="shared" si="3204"/>
        <v>0</v>
      </c>
      <c r="AO1559" s="23">
        <f t="shared" si="3200"/>
        <v>10896.8</v>
      </c>
      <c r="AP1559" s="23">
        <f t="shared" si="3201"/>
        <v>10953.1</v>
      </c>
      <c r="AQ1559" s="23">
        <f t="shared" si="3202"/>
        <v>10953.1</v>
      </c>
      <c r="AR1559" s="23">
        <f t="shared" si="3204"/>
        <v>0</v>
      </c>
      <c r="AS1559" s="23">
        <f t="shared" si="3157"/>
        <v>10896.8</v>
      </c>
      <c r="AT1559" s="23">
        <f t="shared" si="3204"/>
        <v>0</v>
      </c>
    </row>
    <row r="1560" spans="1:47" ht="31" x14ac:dyDescent="0.35">
      <c r="A1560" s="13" t="s">
        <v>433</v>
      </c>
      <c r="B1560" s="13" t="s">
        <v>109</v>
      </c>
      <c r="C1560" s="13" t="s">
        <v>109</v>
      </c>
      <c r="D1560" s="13" t="s">
        <v>353</v>
      </c>
      <c r="E1560" s="13"/>
      <c r="F1560" s="15" t="s">
        <v>412</v>
      </c>
      <c r="G1560" s="21">
        <f>G1561</f>
        <v>10896.8</v>
      </c>
      <c r="H1560" s="21">
        <f t="shared" si="3204"/>
        <v>10953.1</v>
      </c>
      <c r="I1560" s="21">
        <f t="shared" si="3204"/>
        <v>10953.1</v>
      </c>
      <c r="J1560" s="21">
        <f t="shared" si="3204"/>
        <v>0</v>
      </c>
      <c r="K1560" s="21">
        <f t="shared" si="3204"/>
        <v>0</v>
      </c>
      <c r="L1560" s="21">
        <f t="shared" si="3204"/>
        <v>0</v>
      </c>
      <c r="M1560" s="21">
        <f t="shared" si="3159"/>
        <v>10896.8</v>
      </c>
      <c r="N1560" s="21">
        <f t="shared" si="3160"/>
        <v>10953.1</v>
      </c>
      <c r="O1560" s="21">
        <f t="shared" si="3161"/>
        <v>10953.1</v>
      </c>
      <c r="P1560" s="24">
        <f t="shared" si="3204"/>
        <v>0</v>
      </c>
      <c r="Q1560" s="24">
        <f t="shared" si="3204"/>
        <v>0</v>
      </c>
      <c r="R1560" s="24">
        <f t="shared" si="3204"/>
        <v>0</v>
      </c>
      <c r="S1560" s="24">
        <f t="shared" si="3204"/>
        <v>0</v>
      </c>
      <c r="T1560" s="24">
        <f t="shared" si="3204"/>
        <v>0</v>
      </c>
      <c r="U1560" s="24">
        <f t="shared" si="3204"/>
        <v>0</v>
      </c>
      <c r="V1560" s="24">
        <f t="shared" si="3204"/>
        <v>0</v>
      </c>
      <c r="W1560" s="24">
        <f t="shared" si="3204"/>
        <v>0</v>
      </c>
      <c r="X1560" s="24">
        <f t="shared" si="3204"/>
        <v>0</v>
      </c>
      <c r="Y1560" s="24">
        <f t="shared" si="3204"/>
        <v>0</v>
      </c>
      <c r="Z1560" s="24">
        <f t="shared" si="3171"/>
        <v>10896.8</v>
      </c>
      <c r="AA1560" s="24">
        <f t="shared" si="3172"/>
        <v>10953.1</v>
      </c>
      <c r="AB1560" s="24">
        <f t="shared" si="3173"/>
        <v>10953.1</v>
      </c>
      <c r="AC1560" s="24">
        <f t="shared" si="3204"/>
        <v>0</v>
      </c>
      <c r="AD1560" s="24">
        <f t="shared" si="3204"/>
        <v>0</v>
      </c>
      <c r="AE1560" s="24">
        <f t="shared" si="3204"/>
        <v>0</v>
      </c>
      <c r="AF1560" s="24">
        <f t="shared" si="3204"/>
        <v>0</v>
      </c>
      <c r="AG1560" s="24">
        <f t="shared" si="3204"/>
        <v>0</v>
      </c>
      <c r="AH1560" s="24">
        <f t="shared" si="3204"/>
        <v>0</v>
      </c>
      <c r="AI1560" s="24">
        <f t="shared" si="3204"/>
        <v>0</v>
      </c>
      <c r="AJ1560" s="24">
        <f t="shared" si="3204"/>
        <v>0</v>
      </c>
      <c r="AK1560" s="24">
        <f t="shared" si="3204"/>
        <v>0</v>
      </c>
      <c r="AL1560" s="24">
        <f t="shared" si="3204"/>
        <v>0</v>
      </c>
      <c r="AM1560" s="24">
        <f t="shared" si="3204"/>
        <v>0</v>
      </c>
      <c r="AN1560" s="24">
        <f t="shared" si="3204"/>
        <v>0</v>
      </c>
      <c r="AO1560" s="24">
        <f t="shared" si="3200"/>
        <v>10896.8</v>
      </c>
      <c r="AP1560" s="24">
        <f t="shared" si="3201"/>
        <v>10953.1</v>
      </c>
      <c r="AQ1560" s="24">
        <f t="shared" si="3202"/>
        <v>10953.1</v>
      </c>
      <c r="AR1560" s="24">
        <f t="shared" si="3204"/>
        <v>0</v>
      </c>
      <c r="AS1560" s="24">
        <f t="shared" si="3157"/>
        <v>10896.8</v>
      </c>
      <c r="AT1560" s="24">
        <f t="shared" si="3204"/>
        <v>0</v>
      </c>
      <c r="AU1560" s="6"/>
    </row>
    <row r="1561" spans="1:47" ht="31" x14ac:dyDescent="0.35">
      <c r="A1561" s="13" t="s">
        <v>433</v>
      </c>
      <c r="B1561" s="13" t="s">
        <v>109</v>
      </c>
      <c r="C1561" s="13" t="s">
        <v>109</v>
      </c>
      <c r="D1561" s="13" t="s">
        <v>363</v>
      </c>
      <c r="E1561" s="13"/>
      <c r="F1561" s="15" t="s">
        <v>415</v>
      </c>
      <c r="G1561" s="21">
        <f>G1562</f>
        <v>10896.8</v>
      </c>
      <c r="H1561" s="21">
        <f t="shared" si="3204"/>
        <v>10953.1</v>
      </c>
      <c r="I1561" s="21">
        <f t="shared" si="3204"/>
        <v>10953.1</v>
      </c>
      <c r="J1561" s="21">
        <f t="shared" si="3204"/>
        <v>0</v>
      </c>
      <c r="K1561" s="21">
        <f t="shared" si="3204"/>
        <v>0</v>
      </c>
      <c r="L1561" s="21">
        <f t="shared" si="3204"/>
        <v>0</v>
      </c>
      <c r="M1561" s="21">
        <f t="shared" si="3159"/>
        <v>10896.8</v>
      </c>
      <c r="N1561" s="21">
        <f t="shared" si="3160"/>
        <v>10953.1</v>
      </c>
      <c r="O1561" s="21">
        <f t="shared" si="3161"/>
        <v>10953.1</v>
      </c>
      <c r="P1561" s="24">
        <f t="shared" si="3204"/>
        <v>0</v>
      </c>
      <c r="Q1561" s="24">
        <f t="shared" si="3204"/>
        <v>0</v>
      </c>
      <c r="R1561" s="24">
        <f t="shared" si="3204"/>
        <v>0</v>
      </c>
      <c r="S1561" s="24">
        <f t="shared" si="3204"/>
        <v>0</v>
      </c>
      <c r="T1561" s="24">
        <f t="shared" si="3204"/>
        <v>0</v>
      </c>
      <c r="U1561" s="24">
        <f t="shared" si="3204"/>
        <v>0</v>
      </c>
      <c r="V1561" s="24">
        <f t="shared" si="3204"/>
        <v>0</v>
      </c>
      <c r="W1561" s="24">
        <f t="shared" si="3204"/>
        <v>0</v>
      </c>
      <c r="X1561" s="24">
        <f t="shared" si="3204"/>
        <v>0</v>
      </c>
      <c r="Y1561" s="24">
        <f t="shared" si="3204"/>
        <v>0</v>
      </c>
      <c r="Z1561" s="24">
        <f t="shared" si="3171"/>
        <v>10896.8</v>
      </c>
      <c r="AA1561" s="24">
        <f t="shared" si="3172"/>
        <v>10953.1</v>
      </c>
      <c r="AB1561" s="24">
        <f t="shared" si="3173"/>
        <v>10953.1</v>
      </c>
      <c r="AC1561" s="24">
        <f t="shared" si="3204"/>
        <v>0</v>
      </c>
      <c r="AD1561" s="24">
        <f t="shared" si="3204"/>
        <v>0</v>
      </c>
      <c r="AE1561" s="24">
        <f t="shared" si="3204"/>
        <v>0</v>
      </c>
      <c r="AF1561" s="24">
        <f t="shared" si="3204"/>
        <v>0</v>
      </c>
      <c r="AG1561" s="24">
        <f t="shared" si="3204"/>
        <v>0</v>
      </c>
      <c r="AH1561" s="24">
        <f t="shared" si="3204"/>
        <v>0</v>
      </c>
      <c r="AI1561" s="24">
        <f t="shared" si="3204"/>
        <v>0</v>
      </c>
      <c r="AJ1561" s="24">
        <f t="shared" si="3204"/>
        <v>0</v>
      </c>
      <c r="AK1561" s="24">
        <f t="shared" si="3204"/>
        <v>0</v>
      </c>
      <c r="AL1561" s="24">
        <f t="shared" si="3204"/>
        <v>0</v>
      </c>
      <c r="AM1561" s="24">
        <f t="shared" si="3204"/>
        <v>0</v>
      </c>
      <c r="AN1561" s="24">
        <f t="shared" si="3204"/>
        <v>0</v>
      </c>
      <c r="AO1561" s="24">
        <f t="shared" si="3200"/>
        <v>10896.8</v>
      </c>
      <c r="AP1561" s="24">
        <f t="shared" si="3201"/>
        <v>10953.1</v>
      </c>
      <c r="AQ1561" s="24">
        <f t="shared" si="3202"/>
        <v>10953.1</v>
      </c>
      <c r="AR1561" s="24">
        <f t="shared" si="3204"/>
        <v>0</v>
      </c>
      <c r="AS1561" s="24">
        <f t="shared" si="3157"/>
        <v>10896.8</v>
      </c>
      <c r="AT1561" s="24">
        <f t="shared" si="3204"/>
        <v>0</v>
      </c>
      <c r="AU1561" s="6"/>
    </row>
    <row r="1562" spans="1:47" ht="62" x14ac:dyDescent="0.35">
      <c r="A1562" s="13" t="s">
        <v>433</v>
      </c>
      <c r="B1562" s="13" t="s">
        <v>109</v>
      </c>
      <c r="C1562" s="13" t="s">
        <v>109</v>
      </c>
      <c r="D1562" s="13" t="s">
        <v>343</v>
      </c>
      <c r="E1562" s="13"/>
      <c r="F1562" s="15" t="s">
        <v>45</v>
      </c>
      <c r="G1562" s="21">
        <f>G1563+G1565+G1567</f>
        <v>10896.8</v>
      </c>
      <c r="H1562" s="21">
        <f t="shared" ref="H1562:L1562" si="3205">H1563+H1565+H1567</f>
        <v>10953.1</v>
      </c>
      <c r="I1562" s="21">
        <f t="shared" si="3205"/>
        <v>10953.1</v>
      </c>
      <c r="J1562" s="21">
        <f t="shared" si="3205"/>
        <v>0</v>
      </c>
      <c r="K1562" s="21">
        <f t="shared" si="3205"/>
        <v>0</v>
      </c>
      <c r="L1562" s="21">
        <f t="shared" si="3205"/>
        <v>0</v>
      </c>
      <c r="M1562" s="21">
        <f t="shared" si="3159"/>
        <v>10896.8</v>
      </c>
      <c r="N1562" s="21">
        <f t="shared" si="3160"/>
        <v>10953.1</v>
      </c>
      <c r="O1562" s="21">
        <f t="shared" si="3161"/>
        <v>10953.1</v>
      </c>
      <c r="P1562" s="24">
        <f t="shared" ref="P1562:Q1562" si="3206">P1563+P1565+P1567</f>
        <v>0</v>
      </c>
      <c r="Q1562" s="24">
        <f t="shared" si="3206"/>
        <v>0</v>
      </c>
      <c r="R1562" s="24">
        <f t="shared" ref="R1562:T1562" si="3207">R1563+R1565+R1567</f>
        <v>0</v>
      </c>
      <c r="S1562" s="24">
        <f t="shared" si="3207"/>
        <v>0</v>
      </c>
      <c r="T1562" s="24">
        <f t="shared" si="3207"/>
        <v>0</v>
      </c>
      <c r="U1562" s="24">
        <f t="shared" ref="U1562:W1562" si="3208">U1563+U1565+U1567</f>
        <v>0</v>
      </c>
      <c r="V1562" s="24">
        <f t="shared" si="3208"/>
        <v>0</v>
      </c>
      <c r="W1562" s="24">
        <f t="shared" si="3208"/>
        <v>0</v>
      </c>
      <c r="X1562" s="24">
        <f t="shared" ref="X1562:Y1562" si="3209">X1563+X1565+X1567</f>
        <v>0</v>
      </c>
      <c r="Y1562" s="24">
        <f t="shared" si="3209"/>
        <v>0</v>
      </c>
      <c r="Z1562" s="24">
        <f t="shared" si="3171"/>
        <v>10896.8</v>
      </c>
      <c r="AA1562" s="24">
        <f t="shared" si="3172"/>
        <v>10953.1</v>
      </c>
      <c r="AB1562" s="24">
        <f t="shared" si="3173"/>
        <v>10953.1</v>
      </c>
      <c r="AC1562" s="24">
        <f t="shared" ref="AC1562:AL1562" si="3210">AC1563+AC1565+AC1567</f>
        <v>0</v>
      </c>
      <c r="AD1562" s="24">
        <f t="shared" si="3210"/>
        <v>0</v>
      </c>
      <c r="AE1562" s="24">
        <f t="shared" ref="AE1562" si="3211">AE1563+AE1565+AE1567</f>
        <v>0</v>
      </c>
      <c r="AF1562" s="24">
        <f t="shared" si="3210"/>
        <v>0</v>
      </c>
      <c r="AG1562" s="24">
        <f t="shared" si="3210"/>
        <v>0</v>
      </c>
      <c r="AH1562" s="24">
        <f t="shared" si="3210"/>
        <v>0</v>
      </c>
      <c r="AI1562" s="24">
        <f t="shared" ref="AI1562" si="3212">AI1563+AI1565+AI1567</f>
        <v>0</v>
      </c>
      <c r="AJ1562" s="24">
        <f t="shared" si="3210"/>
        <v>0</v>
      </c>
      <c r="AK1562" s="24">
        <f t="shared" si="3210"/>
        <v>0</v>
      </c>
      <c r="AL1562" s="24">
        <f t="shared" si="3210"/>
        <v>0</v>
      </c>
      <c r="AM1562" s="24">
        <f t="shared" ref="AM1562:AT1562" si="3213">AM1563+AM1565+AM1567</f>
        <v>0</v>
      </c>
      <c r="AN1562" s="24">
        <f t="shared" si="3213"/>
        <v>0</v>
      </c>
      <c r="AO1562" s="24">
        <f t="shared" si="3200"/>
        <v>10896.8</v>
      </c>
      <c r="AP1562" s="24">
        <f t="shared" si="3201"/>
        <v>10953.1</v>
      </c>
      <c r="AQ1562" s="24">
        <f t="shared" si="3202"/>
        <v>10953.1</v>
      </c>
      <c r="AR1562" s="24">
        <f t="shared" ref="AR1562" si="3214">AR1563+AR1565+AR1567</f>
        <v>0</v>
      </c>
      <c r="AS1562" s="24">
        <f t="shared" si="3157"/>
        <v>10896.8</v>
      </c>
      <c r="AT1562" s="24">
        <f t="shared" si="3213"/>
        <v>0</v>
      </c>
    </row>
    <row r="1563" spans="1:47" ht="77.5" x14ac:dyDescent="0.35">
      <c r="A1563" s="13" t="s">
        <v>433</v>
      </c>
      <c r="B1563" s="13" t="s">
        <v>109</v>
      </c>
      <c r="C1563" s="13" t="s">
        <v>109</v>
      </c>
      <c r="D1563" s="13" t="s">
        <v>343</v>
      </c>
      <c r="E1563" s="13" t="s">
        <v>25</v>
      </c>
      <c r="F1563" s="15" t="s">
        <v>384</v>
      </c>
      <c r="G1563" s="21">
        <f>G1564</f>
        <v>7623.4</v>
      </c>
      <c r="H1563" s="21">
        <f t="shared" ref="H1563:AT1563" si="3215">H1564</f>
        <v>7623.4</v>
      </c>
      <c r="I1563" s="21">
        <f t="shared" si="3215"/>
        <v>7623.4</v>
      </c>
      <c r="J1563" s="21">
        <f t="shared" si="3215"/>
        <v>0</v>
      </c>
      <c r="K1563" s="21">
        <f t="shared" si="3215"/>
        <v>0</v>
      </c>
      <c r="L1563" s="21">
        <f t="shared" si="3215"/>
        <v>0</v>
      </c>
      <c r="M1563" s="21">
        <f t="shared" si="3159"/>
        <v>7623.4</v>
      </c>
      <c r="N1563" s="21">
        <f t="shared" si="3160"/>
        <v>7623.4</v>
      </c>
      <c r="O1563" s="21">
        <f t="shared" si="3161"/>
        <v>7623.4</v>
      </c>
      <c r="P1563" s="24">
        <f t="shared" si="3215"/>
        <v>0</v>
      </c>
      <c r="Q1563" s="24">
        <f t="shared" si="3215"/>
        <v>0</v>
      </c>
      <c r="R1563" s="24">
        <f t="shared" si="3215"/>
        <v>0</v>
      </c>
      <c r="S1563" s="24">
        <f t="shared" si="3215"/>
        <v>0</v>
      </c>
      <c r="T1563" s="24">
        <f t="shared" si="3215"/>
        <v>0</v>
      </c>
      <c r="U1563" s="24">
        <f t="shared" si="3215"/>
        <v>0</v>
      </c>
      <c r="V1563" s="24">
        <f t="shared" si="3215"/>
        <v>0</v>
      </c>
      <c r="W1563" s="24">
        <f t="shared" si="3215"/>
        <v>0</v>
      </c>
      <c r="X1563" s="24">
        <f t="shared" si="3215"/>
        <v>0</v>
      </c>
      <c r="Y1563" s="24">
        <f t="shared" si="3215"/>
        <v>0</v>
      </c>
      <c r="Z1563" s="24">
        <f t="shared" si="3171"/>
        <v>7623.4</v>
      </c>
      <c r="AA1563" s="24">
        <f t="shared" si="3172"/>
        <v>7623.4</v>
      </c>
      <c r="AB1563" s="24">
        <f t="shared" si="3173"/>
        <v>7623.4</v>
      </c>
      <c r="AC1563" s="24">
        <f t="shared" si="3215"/>
        <v>0</v>
      </c>
      <c r="AD1563" s="24">
        <f t="shared" si="3215"/>
        <v>0</v>
      </c>
      <c r="AE1563" s="24">
        <f t="shared" si="3215"/>
        <v>0</v>
      </c>
      <c r="AF1563" s="24">
        <f t="shared" si="3215"/>
        <v>0</v>
      </c>
      <c r="AG1563" s="24">
        <f t="shared" si="3215"/>
        <v>0</v>
      </c>
      <c r="AH1563" s="24">
        <f t="shared" si="3215"/>
        <v>0</v>
      </c>
      <c r="AI1563" s="24">
        <f t="shared" si="3215"/>
        <v>0</v>
      </c>
      <c r="AJ1563" s="24">
        <f t="shared" si="3215"/>
        <v>0</v>
      </c>
      <c r="AK1563" s="24">
        <f t="shared" si="3215"/>
        <v>0</v>
      </c>
      <c r="AL1563" s="24">
        <f t="shared" si="3215"/>
        <v>0</v>
      </c>
      <c r="AM1563" s="24">
        <f t="shared" si="3215"/>
        <v>0</v>
      </c>
      <c r="AN1563" s="24">
        <f t="shared" si="3215"/>
        <v>0</v>
      </c>
      <c r="AO1563" s="24">
        <f t="shared" si="3200"/>
        <v>7623.4</v>
      </c>
      <c r="AP1563" s="24">
        <f t="shared" si="3201"/>
        <v>7623.4</v>
      </c>
      <c r="AQ1563" s="24">
        <f t="shared" si="3202"/>
        <v>7623.4</v>
      </c>
      <c r="AR1563" s="24">
        <f t="shared" si="3215"/>
        <v>0</v>
      </c>
      <c r="AS1563" s="24">
        <f t="shared" si="3157"/>
        <v>7623.4</v>
      </c>
      <c r="AT1563" s="24">
        <f t="shared" si="3215"/>
        <v>0</v>
      </c>
    </row>
    <row r="1564" spans="1:47" x14ac:dyDescent="0.35">
      <c r="A1564" s="13" t="s">
        <v>433</v>
      </c>
      <c r="B1564" s="13" t="s">
        <v>109</v>
      </c>
      <c r="C1564" s="13" t="s">
        <v>109</v>
      </c>
      <c r="D1564" s="13" t="s">
        <v>343</v>
      </c>
      <c r="E1564" s="13">
        <v>110</v>
      </c>
      <c r="F1564" s="15" t="s">
        <v>372</v>
      </c>
      <c r="G1564" s="21">
        <v>7623.4</v>
      </c>
      <c r="H1564" s="21">
        <v>7623.4</v>
      </c>
      <c r="I1564" s="21">
        <v>7623.4</v>
      </c>
      <c r="J1564" s="21"/>
      <c r="K1564" s="21"/>
      <c r="L1564" s="21"/>
      <c r="M1564" s="21">
        <f t="shared" si="3159"/>
        <v>7623.4</v>
      </c>
      <c r="N1564" s="21">
        <f t="shared" si="3160"/>
        <v>7623.4</v>
      </c>
      <c r="O1564" s="21">
        <f t="shared" si="3161"/>
        <v>7623.4</v>
      </c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>
        <f t="shared" si="3171"/>
        <v>7623.4</v>
      </c>
      <c r="AA1564" s="24">
        <f t="shared" si="3172"/>
        <v>7623.4</v>
      </c>
      <c r="AB1564" s="24">
        <f t="shared" si="3173"/>
        <v>7623.4</v>
      </c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>
        <f t="shared" si="3200"/>
        <v>7623.4</v>
      </c>
      <c r="AP1564" s="24">
        <f t="shared" si="3201"/>
        <v>7623.4</v>
      </c>
      <c r="AQ1564" s="24">
        <f t="shared" si="3202"/>
        <v>7623.4</v>
      </c>
      <c r="AR1564" s="24"/>
      <c r="AS1564" s="24">
        <f t="shared" si="3157"/>
        <v>7623.4</v>
      </c>
      <c r="AT1564" s="24"/>
    </row>
    <row r="1565" spans="1:47" ht="31" x14ac:dyDescent="0.35">
      <c r="A1565" s="13" t="s">
        <v>433</v>
      </c>
      <c r="B1565" s="13" t="s">
        <v>109</v>
      </c>
      <c r="C1565" s="13" t="s">
        <v>109</v>
      </c>
      <c r="D1565" s="13" t="s">
        <v>343</v>
      </c>
      <c r="E1565" s="13" t="s">
        <v>7</v>
      </c>
      <c r="F1565" s="15" t="s">
        <v>385</v>
      </c>
      <c r="G1565" s="21">
        <f>G1566</f>
        <v>2845</v>
      </c>
      <c r="H1565" s="21">
        <f t="shared" ref="H1565:AT1565" si="3216">H1566</f>
        <v>2901.3</v>
      </c>
      <c r="I1565" s="21">
        <f t="shared" si="3216"/>
        <v>2901.3</v>
      </c>
      <c r="J1565" s="21">
        <f t="shared" si="3216"/>
        <v>0</v>
      </c>
      <c r="K1565" s="21">
        <f t="shared" si="3216"/>
        <v>0</v>
      </c>
      <c r="L1565" s="21">
        <f t="shared" si="3216"/>
        <v>0</v>
      </c>
      <c r="M1565" s="21">
        <f t="shared" si="3159"/>
        <v>2845</v>
      </c>
      <c r="N1565" s="21">
        <f t="shared" si="3160"/>
        <v>2901.3</v>
      </c>
      <c r="O1565" s="21">
        <f t="shared" si="3161"/>
        <v>2901.3</v>
      </c>
      <c r="P1565" s="24">
        <f t="shared" si="3216"/>
        <v>0</v>
      </c>
      <c r="Q1565" s="24">
        <f t="shared" si="3216"/>
        <v>0</v>
      </c>
      <c r="R1565" s="24">
        <f t="shared" si="3216"/>
        <v>0</v>
      </c>
      <c r="S1565" s="24">
        <f t="shared" si="3216"/>
        <v>0</v>
      </c>
      <c r="T1565" s="24">
        <f t="shared" si="3216"/>
        <v>0</v>
      </c>
      <c r="U1565" s="24">
        <f t="shared" si="3216"/>
        <v>0</v>
      </c>
      <c r="V1565" s="24">
        <f t="shared" si="3216"/>
        <v>0</v>
      </c>
      <c r="W1565" s="24">
        <f t="shared" si="3216"/>
        <v>0</v>
      </c>
      <c r="X1565" s="24">
        <f t="shared" si="3216"/>
        <v>0</v>
      </c>
      <c r="Y1565" s="24">
        <f t="shared" si="3216"/>
        <v>0</v>
      </c>
      <c r="Z1565" s="24">
        <f t="shared" si="3171"/>
        <v>2845</v>
      </c>
      <c r="AA1565" s="24">
        <f t="shared" si="3172"/>
        <v>2901.3</v>
      </c>
      <c r="AB1565" s="24">
        <f t="shared" si="3173"/>
        <v>2901.3</v>
      </c>
      <c r="AC1565" s="24">
        <f t="shared" si="3216"/>
        <v>0</v>
      </c>
      <c r="AD1565" s="24">
        <f t="shared" si="3216"/>
        <v>0</v>
      </c>
      <c r="AE1565" s="24">
        <f t="shared" si="3216"/>
        <v>0</v>
      </c>
      <c r="AF1565" s="24">
        <f t="shared" si="3216"/>
        <v>0</v>
      </c>
      <c r="AG1565" s="24">
        <f t="shared" si="3216"/>
        <v>0</v>
      </c>
      <c r="AH1565" s="24">
        <f t="shared" si="3216"/>
        <v>0</v>
      </c>
      <c r="AI1565" s="24">
        <f t="shared" si="3216"/>
        <v>0</v>
      </c>
      <c r="AJ1565" s="24">
        <f t="shared" si="3216"/>
        <v>0</v>
      </c>
      <c r="AK1565" s="24">
        <f t="shared" si="3216"/>
        <v>0</v>
      </c>
      <c r="AL1565" s="24">
        <f t="shared" si="3216"/>
        <v>0</v>
      </c>
      <c r="AM1565" s="24">
        <f t="shared" si="3216"/>
        <v>0</v>
      </c>
      <c r="AN1565" s="24">
        <f t="shared" si="3216"/>
        <v>0</v>
      </c>
      <c r="AO1565" s="24">
        <f t="shared" si="3200"/>
        <v>2845</v>
      </c>
      <c r="AP1565" s="24">
        <f t="shared" si="3201"/>
        <v>2901.3</v>
      </c>
      <c r="AQ1565" s="24">
        <f t="shared" si="3202"/>
        <v>2901.3</v>
      </c>
      <c r="AR1565" s="24">
        <f t="shared" si="3216"/>
        <v>0</v>
      </c>
      <c r="AS1565" s="24">
        <f t="shared" si="3157"/>
        <v>2845</v>
      </c>
      <c r="AT1565" s="24">
        <f t="shared" si="3216"/>
        <v>0</v>
      </c>
    </row>
    <row r="1566" spans="1:47" ht="31" x14ac:dyDescent="0.35">
      <c r="A1566" s="13" t="s">
        <v>433</v>
      </c>
      <c r="B1566" s="13" t="s">
        <v>109</v>
      </c>
      <c r="C1566" s="13" t="s">
        <v>109</v>
      </c>
      <c r="D1566" s="13" t="s">
        <v>343</v>
      </c>
      <c r="E1566" s="13">
        <v>240</v>
      </c>
      <c r="F1566" s="15" t="s">
        <v>374</v>
      </c>
      <c r="G1566" s="21">
        <v>2845</v>
      </c>
      <c r="H1566" s="21">
        <v>2901.3</v>
      </c>
      <c r="I1566" s="21">
        <v>2901.3</v>
      </c>
      <c r="J1566" s="21"/>
      <c r="K1566" s="21"/>
      <c r="L1566" s="21"/>
      <c r="M1566" s="21">
        <f t="shared" si="3159"/>
        <v>2845</v>
      </c>
      <c r="N1566" s="21">
        <f t="shared" si="3160"/>
        <v>2901.3</v>
      </c>
      <c r="O1566" s="21">
        <f t="shared" si="3161"/>
        <v>2901.3</v>
      </c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>
        <f t="shared" si="3171"/>
        <v>2845</v>
      </c>
      <c r="AA1566" s="24">
        <f t="shared" si="3172"/>
        <v>2901.3</v>
      </c>
      <c r="AB1566" s="24">
        <f t="shared" si="3173"/>
        <v>2901.3</v>
      </c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>
        <f t="shared" si="3200"/>
        <v>2845</v>
      </c>
      <c r="AP1566" s="24">
        <f t="shared" si="3201"/>
        <v>2901.3</v>
      </c>
      <c r="AQ1566" s="24">
        <f t="shared" si="3202"/>
        <v>2901.3</v>
      </c>
      <c r="AR1566" s="24"/>
      <c r="AS1566" s="24">
        <f t="shared" si="3157"/>
        <v>2845</v>
      </c>
      <c r="AT1566" s="24"/>
    </row>
    <row r="1567" spans="1:47" x14ac:dyDescent="0.35">
      <c r="A1567" s="13" t="s">
        <v>433</v>
      </c>
      <c r="B1567" s="13" t="s">
        <v>109</v>
      </c>
      <c r="C1567" s="13" t="s">
        <v>109</v>
      </c>
      <c r="D1567" s="13" t="s">
        <v>343</v>
      </c>
      <c r="E1567" s="13" t="s">
        <v>8</v>
      </c>
      <c r="F1567" s="15" t="s">
        <v>389</v>
      </c>
      <c r="G1567" s="21">
        <f>G1568</f>
        <v>428.4</v>
      </c>
      <c r="H1567" s="21">
        <f t="shared" ref="H1567:AT1567" si="3217">H1568</f>
        <v>428.4</v>
      </c>
      <c r="I1567" s="21">
        <f t="shared" si="3217"/>
        <v>428.4</v>
      </c>
      <c r="J1567" s="21">
        <f t="shared" si="3217"/>
        <v>0</v>
      </c>
      <c r="K1567" s="21">
        <f t="shared" si="3217"/>
        <v>0</v>
      </c>
      <c r="L1567" s="21">
        <f t="shared" si="3217"/>
        <v>0</v>
      </c>
      <c r="M1567" s="21">
        <f t="shared" si="3159"/>
        <v>428.4</v>
      </c>
      <c r="N1567" s="21">
        <f t="shared" si="3160"/>
        <v>428.4</v>
      </c>
      <c r="O1567" s="21">
        <f t="shared" si="3161"/>
        <v>428.4</v>
      </c>
      <c r="P1567" s="24">
        <f t="shared" si="3217"/>
        <v>0</v>
      </c>
      <c r="Q1567" s="24">
        <f t="shared" si="3217"/>
        <v>0</v>
      </c>
      <c r="R1567" s="24">
        <f t="shared" si="3217"/>
        <v>0</v>
      </c>
      <c r="S1567" s="24">
        <f t="shared" si="3217"/>
        <v>0</v>
      </c>
      <c r="T1567" s="24">
        <f t="shared" si="3217"/>
        <v>0</v>
      </c>
      <c r="U1567" s="24">
        <f t="shared" si="3217"/>
        <v>0</v>
      </c>
      <c r="V1567" s="24">
        <f t="shared" si="3217"/>
        <v>0</v>
      </c>
      <c r="W1567" s="24">
        <f t="shared" si="3217"/>
        <v>0</v>
      </c>
      <c r="X1567" s="24">
        <f t="shared" si="3217"/>
        <v>0</v>
      </c>
      <c r="Y1567" s="24">
        <f t="shared" si="3217"/>
        <v>0</v>
      </c>
      <c r="Z1567" s="24">
        <f t="shared" si="3171"/>
        <v>428.4</v>
      </c>
      <c r="AA1567" s="24">
        <f t="shared" si="3172"/>
        <v>428.4</v>
      </c>
      <c r="AB1567" s="24">
        <f t="shared" si="3173"/>
        <v>428.4</v>
      </c>
      <c r="AC1567" s="24">
        <f t="shared" si="3217"/>
        <v>0</v>
      </c>
      <c r="AD1567" s="24">
        <f t="shared" si="3217"/>
        <v>0</v>
      </c>
      <c r="AE1567" s="24">
        <f t="shared" si="3217"/>
        <v>0</v>
      </c>
      <c r="AF1567" s="24">
        <f t="shared" si="3217"/>
        <v>0</v>
      </c>
      <c r="AG1567" s="24">
        <f t="shared" si="3217"/>
        <v>0</v>
      </c>
      <c r="AH1567" s="24">
        <f t="shared" si="3217"/>
        <v>0</v>
      </c>
      <c r="AI1567" s="24">
        <f t="shared" si="3217"/>
        <v>0</v>
      </c>
      <c r="AJ1567" s="24">
        <f t="shared" si="3217"/>
        <v>0</v>
      </c>
      <c r="AK1567" s="24">
        <f t="shared" si="3217"/>
        <v>0</v>
      </c>
      <c r="AL1567" s="24">
        <f t="shared" si="3217"/>
        <v>0</v>
      </c>
      <c r="AM1567" s="24">
        <f t="shared" si="3217"/>
        <v>0</v>
      </c>
      <c r="AN1567" s="24">
        <f t="shared" si="3217"/>
        <v>0</v>
      </c>
      <c r="AO1567" s="24">
        <f t="shared" si="3200"/>
        <v>428.4</v>
      </c>
      <c r="AP1567" s="24">
        <f t="shared" si="3201"/>
        <v>428.4</v>
      </c>
      <c r="AQ1567" s="24">
        <f t="shared" si="3202"/>
        <v>428.4</v>
      </c>
      <c r="AR1567" s="24">
        <f t="shared" si="3217"/>
        <v>0</v>
      </c>
      <c r="AS1567" s="24">
        <f t="shared" si="3157"/>
        <v>428.4</v>
      </c>
      <c r="AT1567" s="24">
        <f t="shared" si="3217"/>
        <v>0</v>
      </c>
    </row>
    <row r="1568" spans="1:47" x14ac:dyDescent="0.35">
      <c r="A1568" s="13" t="s">
        <v>433</v>
      </c>
      <c r="B1568" s="13" t="s">
        <v>109</v>
      </c>
      <c r="C1568" s="13" t="s">
        <v>109</v>
      </c>
      <c r="D1568" s="13" t="s">
        <v>343</v>
      </c>
      <c r="E1568" s="13">
        <v>850</v>
      </c>
      <c r="F1568" s="15" t="s">
        <v>383</v>
      </c>
      <c r="G1568" s="21">
        <v>428.4</v>
      </c>
      <c r="H1568" s="21">
        <v>428.4</v>
      </c>
      <c r="I1568" s="21">
        <v>428.4</v>
      </c>
      <c r="J1568" s="21"/>
      <c r="K1568" s="21"/>
      <c r="L1568" s="21"/>
      <c r="M1568" s="21">
        <f t="shared" si="3159"/>
        <v>428.4</v>
      </c>
      <c r="N1568" s="21">
        <f t="shared" si="3160"/>
        <v>428.4</v>
      </c>
      <c r="O1568" s="21">
        <f t="shared" si="3161"/>
        <v>428.4</v>
      </c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>
        <f t="shared" si="3171"/>
        <v>428.4</v>
      </c>
      <c r="AA1568" s="24">
        <f t="shared" si="3172"/>
        <v>428.4</v>
      </c>
      <c r="AB1568" s="24">
        <f t="shared" si="3173"/>
        <v>428.4</v>
      </c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>
        <f t="shared" si="3200"/>
        <v>428.4</v>
      </c>
      <c r="AP1568" s="24">
        <f t="shared" si="3201"/>
        <v>428.4</v>
      </c>
      <c r="AQ1568" s="24">
        <f t="shared" si="3202"/>
        <v>428.4</v>
      </c>
      <c r="AR1568" s="24"/>
      <c r="AS1568" s="24">
        <f t="shared" si="3157"/>
        <v>428.4</v>
      </c>
      <c r="AT1568" s="24"/>
    </row>
    <row r="1569" spans="1:47" x14ac:dyDescent="0.35">
      <c r="A1569" s="17" t="s">
        <v>433</v>
      </c>
      <c r="B1569" s="17" t="s">
        <v>59</v>
      </c>
      <c r="C1569" s="17"/>
      <c r="D1569" s="17"/>
      <c r="E1569" s="17"/>
      <c r="F1569" s="8" t="s">
        <v>392</v>
      </c>
      <c r="G1569" s="19">
        <f t="shared" ref="G1569:AT1574" si="3218">G1570</f>
        <v>2755.9</v>
      </c>
      <c r="H1569" s="19">
        <f t="shared" si="3218"/>
        <v>0</v>
      </c>
      <c r="I1569" s="19">
        <f t="shared" si="3218"/>
        <v>0</v>
      </c>
      <c r="J1569" s="19">
        <f t="shared" si="3218"/>
        <v>0</v>
      </c>
      <c r="K1569" s="19">
        <f t="shared" si="3218"/>
        <v>0</v>
      </c>
      <c r="L1569" s="19">
        <f t="shared" si="3218"/>
        <v>0</v>
      </c>
      <c r="M1569" s="21">
        <f t="shared" si="3159"/>
        <v>2755.9</v>
      </c>
      <c r="N1569" s="21">
        <f t="shared" si="3160"/>
        <v>0</v>
      </c>
      <c r="O1569" s="21">
        <f t="shared" si="3161"/>
        <v>0</v>
      </c>
      <c r="P1569" s="22">
        <f t="shared" si="3218"/>
        <v>0</v>
      </c>
      <c r="Q1569" s="22">
        <f t="shared" si="3218"/>
        <v>0</v>
      </c>
      <c r="R1569" s="22">
        <f t="shared" si="3218"/>
        <v>0</v>
      </c>
      <c r="S1569" s="22">
        <f t="shared" si="3218"/>
        <v>0</v>
      </c>
      <c r="T1569" s="22">
        <f t="shared" si="3218"/>
        <v>0</v>
      </c>
      <c r="U1569" s="22">
        <f t="shared" si="3218"/>
        <v>0</v>
      </c>
      <c r="V1569" s="22">
        <f t="shared" si="3218"/>
        <v>0</v>
      </c>
      <c r="W1569" s="22">
        <f t="shared" si="3218"/>
        <v>0</v>
      </c>
      <c r="X1569" s="22">
        <f t="shared" si="3218"/>
        <v>0</v>
      </c>
      <c r="Y1569" s="22">
        <f t="shared" si="3218"/>
        <v>0</v>
      </c>
      <c r="Z1569" s="22">
        <f t="shared" si="3171"/>
        <v>2755.9</v>
      </c>
      <c r="AA1569" s="22">
        <f t="shared" si="3172"/>
        <v>0</v>
      </c>
      <c r="AB1569" s="22">
        <f t="shared" si="3173"/>
        <v>0</v>
      </c>
      <c r="AC1569" s="22">
        <f t="shared" si="3218"/>
        <v>0</v>
      </c>
      <c r="AD1569" s="22">
        <f t="shared" si="3218"/>
        <v>0</v>
      </c>
      <c r="AE1569" s="22">
        <f t="shared" si="3218"/>
        <v>0</v>
      </c>
      <c r="AF1569" s="22">
        <f t="shared" si="3218"/>
        <v>0</v>
      </c>
      <c r="AG1569" s="22">
        <f t="shared" si="3218"/>
        <v>0</v>
      </c>
      <c r="AH1569" s="22">
        <f t="shared" si="3218"/>
        <v>0</v>
      </c>
      <c r="AI1569" s="22">
        <f t="shared" si="3218"/>
        <v>0</v>
      </c>
      <c r="AJ1569" s="22">
        <f t="shared" si="3218"/>
        <v>0</v>
      </c>
      <c r="AK1569" s="22">
        <f t="shared" si="3218"/>
        <v>0</v>
      </c>
      <c r="AL1569" s="22">
        <f t="shared" si="3218"/>
        <v>0</v>
      </c>
      <c r="AM1569" s="22">
        <f t="shared" si="3218"/>
        <v>0</v>
      </c>
      <c r="AN1569" s="22">
        <f t="shared" si="3218"/>
        <v>0</v>
      </c>
      <c r="AO1569" s="22">
        <f t="shared" si="3200"/>
        <v>2755.9</v>
      </c>
      <c r="AP1569" s="22">
        <f t="shared" si="3201"/>
        <v>0</v>
      </c>
      <c r="AQ1569" s="22">
        <f t="shared" si="3202"/>
        <v>0</v>
      </c>
      <c r="AR1569" s="22">
        <f t="shared" si="3218"/>
        <v>0</v>
      </c>
      <c r="AS1569" s="22">
        <f t="shared" si="3157"/>
        <v>2755.9</v>
      </c>
      <c r="AT1569" s="22">
        <f t="shared" si="3218"/>
        <v>0</v>
      </c>
    </row>
    <row r="1570" spans="1:47" ht="31" x14ac:dyDescent="0.35">
      <c r="A1570" s="18" t="s">
        <v>433</v>
      </c>
      <c r="B1570" s="18" t="s">
        <v>59</v>
      </c>
      <c r="C1570" s="18" t="s">
        <v>108</v>
      </c>
      <c r="D1570" s="18"/>
      <c r="E1570" s="18"/>
      <c r="F1570" s="11" t="s">
        <v>125</v>
      </c>
      <c r="G1570" s="20">
        <f t="shared" si="3218"/>
        <v>2755.9</v>
      </c>
      <c r="H1570" s="20">
        <f t="shared" si="3218"/>
        <v>0</v>
      </c>
      <c r="I1570" s="20">
        <f t="shared" si="3218"/>
        <v>0</v>
      </c>
      <c r="J1570" s="20">
        <f t="shared" si="3218"/>
        <v>0</v>
      </c>
      <c r="K1570" s="20">
        <f t="shared" si="3218"/>
        <v>0</v>
      </c>
      <c r="L1570" s="20">
        <f t="shared" si="3218"/>
        <v>0</v>
      </c>
      <c r="M1570" s="21">
        <f t="shared" si="3159"/>
        <v>2755.9</v>
      </c>
      <c r="N1570" s="21">
        <f t="shared" si="3160"/>
        <v>0</v>
      </c>
      <c r="O1570" s="21">
        <f t="shared" si="3161"/>
        <v>0</v>
      </c>
      <c r="P1570" s="23">
        <f t="shared" si="3218"/>
        <v>0</v>
      </c>
      <c r="Q1570" s="23">
        <f t="shared" si="3218"/>
        <v>0</v>
      </c>
      <c r="R1570" s="23">
        <f t="shared" si="3218"/>
        <v>0</v>
      </c>
      <c r="S1570" s="23">
        <f t="shared" si="3218"/>
        <v>0</v>
      </c>
      <c r="T1570" s="23">
        <f t="shared" si="3218"/>
        <v>0</v>
      </c>
      <c r="U1570" s="23">
        <f t="shared" si="3218"/>
        <v>0</v>
      </c>
      <c r="V1570" s="23">
        <f t="shared" si="3218"/>
        <v>0</v>
      </c>
      <c r="W1570" s="23">
        <f t="shared" si="3218"/>
        <v>0</v>
      </c>
      <c r="X1570" s="23">
        <f t="shared" si="3218"/>
        <v>0</v>
      </c>
      <c r="Y1570" s="23">
        <f t="shared" si="3218"/>
        <v>0</v>
      </c>
      <c r="Z1570" s="23">
        <f t="shared" si="3171"/>
        <v>2755.9</v>
      </c>
      <c r="AA1570" s="23">
        <f t="shared" si="3172"/>
        <v>0</v>
      </c>
      <c r="AB1570" s="23">
        <f t="shared" si="3173"/>
        <v>0</v>
      </c>
      <c r="AC1570" s="23">
        <f t="shared" si="3218"/>
        <v>0</v>
      </c>
      <c r="AD1570" s="23">
        <f t="shared" si="3218"/>
        <v>0</v>
      </c>
      <c r="AE1570" s="23">
        <f t="shared" si="3218"/>
        <v>0</v>
      </c>
      <c r="AF1570" s="23">
        <f t="shared" si="3218"/>
        <v>0</v>
      </c>
      <c r="AG1570" s="23">
        <f t="shared" si="3218"/>
        <v>0</v>
      </c>
      <c r="AH1570" s="23">
        <f t="shared" si="3218"/>
        <v>0</v>
      </c>
      <c r="AI1570" s="23">
        <f t="shared" si="3218"/>
        <v>0</v>
      </c>
      <c r="AJ1570" s="23">
        <f t="shared" si="3218"/>
        <v>0</v>
      </c>
      <c r="AK1570" s="23">
        <f t="shared" si="3218"/>
        <v>0</v>
      </c>
      <c r="AL1570" s="23">
        <f t="shared" si="3218"/>
        <v>0</v>
      </c>
      <c r="AM1570" s="23">
        <f t="shared" si="3218"/>
        <v>0</v>
      </c>
      <c r="AN1570" s="23">
        <f t="shared" si="3218"/>
        <v>0</v>
      </c>
      <c r="AO1570" s="23">
        <f t="shared" si="3200"/>
        <v>2755.9</v>
      </c>
      <c r="AP1570" s="23">
        <f t="shared" si="3201"/>
        <v>0</v>
      </c>
      <c r="AQ1570" s="23">
        <f t="shared" si="3202"/>
        <v>0</v>
      </c>
      <c r="AR1570" s="23">
        <f t="shared" si="3218"/>
        <v>0</v>
      </c>
      <c r="AS1570" s="23">
        <f t="shared" si="3157"/>
        <v>2755.9</v>
      </c>
      <c r="AT1570" s="23">
        <f t="shared" si="3218"/>
        <v>0</v>
      </c>
    </row>
    <row r="1571" spans="1:47" ht="31" x14ac:dyDescent="0.35">
      <c r="A1571" s="13" t="s">
        <v>433</v>
      </c>
      <c r="B1571" s="13" t="s">
        <v>59</v>
      </c>
      <c r="C1571" s="13" t="s">
        <v>108</v>
      </c>
      <c r="D1571" s="13" t="s">
        <v>118</v>
      </c>
      <c r="E1571" s="13"/>
      <c r="F1571" s="15" t="s">
        <v>127</v>
      </c>
      <c r="G1571" s="21">
        <f t="shared" si="3218"/>
        <v>2755.9</v>
      </c>
      <c r="H1571" s="21">
        <f t="shared" si="3218"/>
        <v>0</v>
      </c>
      <c r="I1571" s="21">
        <f t="shared" si="3218"/>
        <v>0</v>
      </c>
      <c r="J1571" s="21">
        <f t="shared" si="3218"/>
        <v>0</v>
      </c>
      <c r="K1571" s="21">
        <f t="shared" si="3218"/>
        <v>0</v>
      </c>
      <c r="L1571" s="21">
        <f t="shared" si="3218"/>
        <v>0</v>
      </c>
      <c r="M1571" s="21">
        <f t="shared" si="3159"/>
        <v>2755.9</v>
      </c>
      <c r="N1571" s="21">
        <f t="shared" si="3160"/>
        <v>0</v>
      </c>
      <c r="O1571" s="21">
        <f t="shared" si="3161"/>
        <v>0</v>
      </c>
      <c r="P1571" s="24">
        <f t="shared" si="3218"/>
        <v>0</v>
      </c>
      <c r="Q1571" s="24">
        <f t="shared" si="3218"/>
        <v>0</v>
      </c>
      <c r="R1571" s="24">
        <f t="shared" si="3218"/>
        <v>0</v>
      </c>
      <c r="S1571" s="24">
        <f t="shared" si="3218"/>
        <v>0</v>
      </c>
      <c r="T1571" s="24">
        <f t="shared" si="3218"/>
        <v>0</v>
      </c>
      <c r="U1571" s="24">
        <f t="shared" si="3218"/>
        <v>0</v>
      </c>
      <c r="V1571" s="24">
        <f t="shared" si="3218"/>
        <v>0</v>
      </c>
      <c r="W1571" s="24">
        <f t="shared" si="3218"/>
        <v>0</v>
      </c>
      <c r="X1571" s="24">
        <f t="shared" si="3218"/>
        <v>0</v>
      </c>
      <c r="Y1571" s="24">
        <f t="shared" si="3218"/>
        <v>0</v>
      </c>
      <c r="Z1571" s="24">
        <f t="shared" si="3171"/>
        <v>2755.9</v>
      </c>
      <c r="AA1571" s="24">
        <f t="shared" si="3172"/>
        <v>0</v>
      </c>
      <c r="AB1571" s="24">
        <f t="shared" si="3173"/>
        <v>0</v>
      </c>
      <c r="AC1571" s="24">
        <f t="shared" si="3218"/>
        <v>0</v>
      </c>
      <c r="AD1571" s="24">
        <f t="shared" si="3218"/>
        <v>0</v>
      </c>
      <c r="AE1571" s="24">
        <f t="shared" si="3218"/>
        <v>0</v>
      </c>
      <c r="AF1571" s="24">
        <f t="shared" si="3218"/>
        <v>0</v>
      </c>
      <c r="AG1571" s="24">
        <f t="shared" si="3218"/>
        <v>0</v>
      </c>
      <c r="AH1571" s="24">
        <f t="shared" si="3218"/>
        <v>0</v>
      </c>
      <c r="AI1571" s="24">
        <f t="shared" si="3218"/>
        <v>0</v>
      </c>
      <c r="AJ1571" s="24">
        <f t="shared" si="3218"/>
        <v>0</v>
      </c>
      <c r="AK1571" s="24">
        <f t="shared" si="3218"/>
        <v>0</v>
      </c>
      <c r="AL1571" s="24">
        <f t="shared" si="3218"/>
        <v>0</v>
      </c>
      <c r="AM1571" s="24">
        <f t="shared" si="3218"/>
        <v>0</v>
      </c>
      <c r="AN1571" s="24">
        <f t="shared" si="3218"/>
        <v>0</v>
      </c>
      <c r="AO1571" s="24">
        <f t="shared" si="3200"/>
        <v>2755.9</v>
      </c>
      <c r="AP1571" s="24">
        <f t="shared" si="3201"/>
        <v>0</v>
      </c>
      <c r="AQ1571" s="24">
        <f t="shared" si="3202"/>
        <v>0</v>
      </c>
      <c r="AR1571" s="24">
        <f t="shared" si="3218"/>
        <v>0</v>
      </c>
      <c r="AS1571" s="24">
        <f t="shared" si="3157"/>
        <v>2755.9</v>
      </c>
      <c r="AT1571" s="24">
        <f t="shared" si="3218"/>
        <v>0</v>
      </c>
      <c r="AU1571" s="6"/>
    </row>
    <row r="1572" spans="1:47" ht="31" x14ac:dyDescent="0.35">
      <c r="A1572" s="13" t="s">
        <v>433</v>
      </c>
      <c r="B1572" s="13" t="s">
        <v>59</v>
      </c>
      <c r="C1572" s="13" t="s">
        <v>108</v>
      </c>
      <c r="D1572" s="13" t="s">
        <v>120</v>
      </c>
      <c r="E1572" s="13"/>
      <c r="F1572" s="15" t="s">
        <v>131</v>
      </c>
      <c r="G1572" s="21">
        <f t="shared" si="3218"/>
        <v>2755.9</v>
      </c>
      <c r="H1572" s="21">
        <f t="shared" si="3218"/>
        <v>0</v>
      </c>
      <c r="I1572" s="21">
        <f t="shared" si="3218"/>
        <v>0</v>
      </c>
      <c r="J1572" s="21">
        <f t="shared" si="3218"/>
        <v>0</v>
      </c>
      <c r="K1572" s="21">
        <f t="shared" si="3218"/>
        <v>0</v>
      </c>
      <c r="L1572" s="21">
        <f t="shared" si="3218"/>
        <v>0</v>
      </c>
      <c r="M1572" s="21">
        <f t="shared" si="3159"/>
        <v>2755.9</v>
      </c>
      <c r="N1572" s="21">
        <f t="shared" si="3160"/>
        <v>0</v>
      </c>
      <c r="O1572" s="21">
        <f t="shared" si="3161"/>
        <v>0</v>
      </c>
      <c r="P1572" s="24">
        <f t="shared" si="3218"/>
        <v>0</v>
      </c>
      <c r="Q1572" s="24">
        <f t="shared" si="3218"/>
        <v>0</v>
      </c>
      <c r="R1572" s="24">
        <f t="shared" si="3218"/>
        <v>0</v>
      </c>
      <c r="S1572" s="24">
        <f t="shared" si="3218"/>
        <v>0</v>
      </c>
      <c r="T1572" s="24">
        <f t="shared" si="3218"/>
        <v>0</v>
      </c>
      <c r="U1572" s="24">
        <f t="shared" si="3218"/>
        <v>0</v>
      </c>
      <c r="V1572" s="24">
        <f t="shared" si="3218"/>
        <v>0</v>
      </c>
      <c r="W1572" s="24">
        <f t="shared" si="3218"/>
        <v>0</v>
      </c>
      <c r="X1572" s="24">
        <f t="shared" si="3218"/>
        <v>0</v>
      </c>
      <c r="Y1572" s="24">
        <f t="shared" si="3218"/>
        <v>0</v>
      </c>
      <c r="Z1572" s="24">
        <f t="shared" si="3171"/>
        <v>2755.9</v>
      </c>
      <c r="AA1572" s="24">
        <f t="shared" si="3172"/>
        <v>0</v>
      </c>
      <c r="AB1572" s="24">
        <f t="shared" si="3173"/>
        <v>0</v>
      </c>
      <c r="AC1572" s="24">
        <f t="shared" si="3218"/>
        <v>0</v>
      </c>
      <c r="AD1572" s="24">
        <f t="shared" si="3218"/>
        <v>0</v>
      </c>
      <c r="AE1572" s="24">
        <f t="shared" si="3218"/>
        <v>0</v>
      </c>
      <c r="AF1572" s="24">
        <f t="shared" si="3218"/>
        <v>0</v>
      </c>
      <c r="AG1572" s="24">
        <f t="shared" si="3218"/>
        <v>0</v>
      </c>
      <c r="AH1572" s="24">
        <f t="shared" si="3218"/>
        <v>0</v>
      </c>
      <c r="AI1572" s="24">
        <f t="shared" si="3218"/>
        <v>0</v>
      </c>
      <c r="AJ1572" s="24">
        <f t="shared" si="3218"/>
        <v>0</v>
      </c>
      <c r="AK1572" s="24">
        <f t="shared" si="3218"/>
        <v>0</v>
      </c>
      <c r="AL1572" s="24">
        <f t="shared" si="3218"/>
        <v>0</v>
      </c>
      <c r="AM1572" s="24">
        <f t="shared" si="3218"/>
        <v>0</v>
      </c>
      <c r="AN1572" s="24">
        <f t="shared" si="3218"/>
        <v>0</v>
      </c>
      <c r="AO1572" s="24">
        <f t="shared" si="3200"/>
        <v>2755.9</v>
      </c>
      <c r="AP1572" s="24">
        <f t="shared" si="3201"/>
        <v>0</v>
      </c>
      <c r="AQ1572" s="24">
        <f t="shared" si="3202"/>
        <v>0</v>
      </c>
      <c r="AR1572" s="24">
        <f t="shared" si="3218"/>
        <v>0</v>
      </c>
      <c r="AS1572" s="24">
        <f t="shared" si="3157"/>
        <v>2755.9</v>
      </c>
      <c r="AT1572" s="24">
        <f t="shared" si="3218"/>
        <v>0</v>
      </c>
      <c r="AU1572" s="6"/>
    </row>
    <row r="1573" spans="1:47" ht="31" x14ac:dyDescent="0.35">
      <c r="A1573" s="13" t="s">
        <v>433</v>
      </c>
      <c r="B1573" s="13" t="s">
        <v>59</v>
      </c>
      <c r="C1573" s="13" t="s">
        <v>108</v>
      </c>
      <c r="D1573" s="13" t="s">
        <v>115</v>
      </c>
      <c r="E1573" s="13"/>
      <c r="F1573" s="15" t="s">
        <v>134</v>
      </c>
      <c r="G1573" s="21">
        <f t="shared" si="3218"/>
        <v>2755.9</v>
      </c>
      <c r="H1573" s="21">
        <f t="shared" si="3218"/>
        <v>0</v>
      </c>
      <c r="I1573" s="21">
        <f t="shared" si="3218"/>
        <v>0</v>
      </c>
      <c r="J1573" s="21">
        <f t="shared" si="3218"/>
        <v>0</v>
      </c>
      <c r="K1573" s="21">
        <f t="shared" si="3218"/>
        <v>0</v>
      </c>
      <c r="L1573" s="21">
        <f t="shared" si="3218"/>
        <v>0</v>
      </c>
      <c r="M1573" s="21">
        <f t="shared" si="3159"/>
        <v>2755.9</v>
      </c>
      <c r="N1573" s="21">
        <f t="shared" si="3160"/>
        <v>0</v>
      </c>
      <c r="O1573" s="21">
        <f t="shared" si="3161"/>
        <v>0</v>
      </c>
      <c r="P1573" s="24">
        <f t="shared" si="3218"/>
        <v>0</v>
      </c>
      <c r="Q1573" s="24">
        <f t="shared" si="3218"/>
        <v>0</v>
      </c>
      <c r="R1573" s="24">
        <f t="shared" si="3218"/>
        <v>0</v>
      </c>
      <c r="S1573" s="24">
        <f t="shared" si="3218"/>
        <v>0</v>
      </c>
      <c r="T1573" s="24">
        <f t="shared" si="3218"/>
        <v>0</v>
      </c>
      <c r="U1573" s="24">
        <f t="shared" si="3218"/>
        <v>0</v>
      </c>
      <c r="V1573" s="24">
        <f t="shared" si="3218"/>
        <v>0</v>
      </c>
      <c r="W1573" s="24">
        <f t="shared" si="3218"/>
        <v>0</v>
      </c>
      <c r="X1573" s="24">
        <f t="shared" si="3218"/>
        <v>0</v>
      </c>
      <c r="Y1573" s="24">
        <f t="shared" si="3218"/>
        <v>0</v>
      </c>
      <c r="Z1573" s="24">
        <f t="shared" si="3171"/>
        <v>2755.9</v>
      </c>
      <c r="AA1573" s="24">
        <f t="shared" si="3172"/>
        <v>0</v>
      </c>
      <c r="AB1573" s="24">
        <f t="shared" si="3173"/>
        <v>0</v>
      </c>
      <c r="AC1573" s="24">
        <f t="shared" si="3218"/>
        <v>0</v>
      </c>
      <c r="AD1573" s="24">
        <f t="shared" si="3218"/>
        <v>0</v>
      </c>
      <c r="AE1573" s="24">
        <f t="shared" si="3218"/>
        <v>0</v>
      </c>
      <c r="AF1573" s="24">
        <f t="shared" si="3218"/>
        <v>0</v>
      </c>
      <c r="AG1573" s="24">
        <f t="shared" si="3218"/>
        <v>0</v>
      </c>
      <c r="AH1573" s="24">
        <f t="shared" si="3218"/>
        <v>0</v>
      </c>
      <c r="AI1573" s="24">
        <f t="shared" si="3218"/>
        <v>0</v>
      </c>
      <c r="AJ1573" s="24">
        <f t="shared" si="3218"/>
        <v>0</v>
      </c>
      <c r="AK1573" s="24">
        <f t="shared" si="3218"/>
        <v>0</v>
      </c>
      <c r="AL1573" s="24">
        <f t="shared" si="3218"/>
        <v>0</v>
      </c>
      <c r="AM1573" s="24">
        <f t="shared" si="3218"/>
        <v>0</v>
      </c>
      <c r="AN1573" s="24">
        <f t="shared" si="3218"/>
        <v>0</v>
      </c>
      <c r="AO1573" s="24">
        <f t="shared" si="3200"/>
        <v>2755.9</v>
      </c>
      <c r="AP1573" s="24">
        <f t="shared" si="3201"/>
        <v>0</v>
      </c>
      <c r="AQ1573" s="24">
        <f t="shared" si="3202"/>
        <v>0</v>
      </c>
      <c r="AR1573" s="24">
        <f t="shared" si="3218"/>
        <v>0</v>
      </c>
      <c r="AS1573" s="24">
        <f t="shared" si="3157"/>
        <v>2755.9</v>
      </c>
      <c r="AT1573" s="24">
        <f t="shared" si="3218"/>
        <v>0</v>
      </c>
    </row>
    <row r="1574" spans="1:47" ht="31" x14ac:dyDescent="0.35">
      <c r="A1574" s="13" t="s">
        <v>433</v>
      </c>
      <c r="B1574" s="13" t="s">
        <v>59</v>
      </c>
      <c r="C1574" s="13" t="s">
        <v>108</v>
      </c>
      <c r="D1574" s="13" t="s">
        <v>115</v>
      </c>
      <c r="E1574" s="13" t="s">
        <v>7</v>
      </c>
      <c r="F1574" s="15" t="s">
        <v>385</v>
      </c>
      <c r="G1574" s="21">
        <f t="shared" si="3218"/>
        <v>2755.9</v>
      </c>
      <c r="H1574" s="21">
        <f t="shared" si="3218"/>
        <v>0</v>
      </c>
      <c r="I1574" s="21">
        <f t="shared" si="3218"/>
        <v>0</v>
      </c>
      <c r="J1574" s="21">
        <f t="shared" si="3218"/>
        <v>0</v>
      </c>
      <c r="K1574" s="21">
        <f t="shared" si="3218"/>
        <v>0</v>
      </c>
      <c r="L1574" s="21">
        <f t="shared" si="3218"/>
        <v>0</v>
      </c>
      <c r="M1574" s="21">
        <f t="shared" si="3159"/>
        <v>2755.9</v>
      </c>
      <c r="N1574" s="21">
        <f t="shared" si="3160"/>
        <v>0</v>
      </c>
      <c r="O1574" s="21">
        <f t="shared" si="3161"/>
        <v>0</v>
      </c>
      <c r="P1574" s="24">
        <f t="shared" si="3218"/>
        <v>0</v>
      </c>
      <c r="Q1574" s="24">
        <f t="shared" si="3218"/>
        <v>0</v>
      </c>
      <c r="R1574" s="24">
        <f t="shared" si="3218"/>
        <v>0</v>
      </c>
      <c r="S1574" s="24">
        <f t="shared" si="3218"/>
        <v>0</v>
      </c>
      <c r="T1574" s="24">
        <f t="shared" si="3218"/>
        <v>0</v>
      </c>
      <c r="U1574" s="24">
        <f t="shared" si="3218"/>
        <v>0</v>
      </c>
      <c r="V1574" s="24">
        <f t="shared" si="3218"/>
        <v>0</v>
      </c>
      <c r="W1574" s="24">
        <f t="shared" si="3218"/>
        <v>0</v>
      </c>
      <c r="X1574" s="24">
        <f t="shared" si="3218"/>
        <v>0</v>
      </c>
      <c r="Y1574" s="24">
        <f t="shared" si="3218"/>
        <v>0</v>
      </c>
      <c r="Z1574" s="24">
        <f t="shared" si="3171"/>
        <v>2755.9</v>
      </c>
      <c r="AA1574" s="24">
        <f t="shared" si="3172"/>
        <v>0</v>
      </c>
      <c r="AB1574" s="24">
        <f t="shared" si="3173"/>
        <v>0</v>
      </c>
      <c r="AC1574" s="24">
        <f t="shared" si="3218"/>
        <v>0</v>
      </c>
      <c r="AD1574" s="24">
        <f t="shared" si="3218"/>
        <v>0</v>
      </c>
      <c r="AE1574" s="24">
        <f t="shared" si="3218"/>
        <v>0</v>
      </c>
      <c r="AF1574" s="24">
        <f t="shared" si="3218"/>
        <v>0</v>
      </c>
      <c r="AG1574" s="24">
        <f t="shared" si="3218"/>
        <v>0</v>
      </c>
      <c r="AH1574" s="24">
        <f t="shared" si="3218"/>
        <v>0</v>
      </c>
      <c r="AI1574" s="24">
        <f t="shared" si="3218"/>
        <v>0</v>
      </c>
      <c r="AJ1574" s="24">
        <f t="shared" si="3218"/>
        <v>0</v>
      </c>
      <c r="AK1574" s="24">
        <f t="shared" si="3218"/>
        <v>0</v>
      </c>
      <c r="AL1574" s="24">
        <f t="shared" si="3218"/>
        <v>0</v>
      </c>
      <c r="AM1574" s="24">
        <f t="shared" si="3218"/>
        <v>0</v>
      </c>
      <c r="AN1574" s="24">
        <f t="shared" si="3218"/>
        <v>0</v>
      </c>
      <c r="AO1574" s="24">
        <f t="shared" si="3200"/>
        <v>2755.9</v>
      </c>
      <c r="AP1574" s="24">
        <f t="shared" si="3201"/>
        <v>0</v>
      </c>
      <c r="AQ1574" s="24">
        <f t="shared" si="3202"/>
        <v>0</v>
      </c>
      <c r="AR1574" s="24">
        <f t="shared" si="3218"/>
        <v>0</v>
      </c>
      <c r="AS1574" s="24">
        <f t="shared" si="3157"/>
        <v>2755.9</v>
      </c>
      <c r="AT1574" s="24">
        <f t="shared" si="3218"/>
        <v>0</v>
      </c>
    </row>
    <row r="1575" spans="1:47" ht="31" x14ac:dyDescent="0.35">
      <c r="A1575" s="13" t="s">
        <v>433</v>
      </c>
      <c r="B1575" s="13" t="s">
        <v>59</v>
      </c>
      <c r="C1575" s="13" t="s">
        <v>108</v>
      </c>
      <c r="D1575" s="13" t="s">
        <v>115</v>
      </c>
      <c r="E1575" s="13">
        <v>240</v>
      </c>
      <c r="F1575" s="15" t="s">
        <v>374</v>
      </c>
      <c r="G1575" s="21">
        <v>2755.9</v>
      </c>
      <c r="H1575" s="21">
        <v>0</v>
      </c>
      <c r="I1575" s="21">
        <v>0</v>
      </c>
      <c r="J1575" s="21"/>
      <c r="K1575" s="21"/>
      <c r="L1575" s="21"/>
      <c r="M1575" s="21">
        <f t="shared" si="3159"/>
        <v>2755.9</v>
      </c>
      <c r="N1575" s="21">
        <f t="shared" si="3160"/>
        <v>0</v>
      </c>
      <c r="O1575" s="21">
        <f t="shared" si="3161"/>
        <v>0</v>
      </c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>
        <f t="shared" si="3171"/>
        <v>2755.9</v>
      </c>
      <c r="AA1575" s="24">
        <f t="shared" si="3172"/>
        <v>0</v>
      </c>
      <c r="AB1575" s="24">
        <f t="shared" si="3173"/>
        <v>0</v>
      </c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>
        <f t="shared" si="3200"/>
        <v>2755.9</v>
      </c>
      <c r="AP1575" s="24">
        <f t="shared" si="3201"/>
        <v>0</v>
      </c>
      <c r="AQ1575" s="24">
        <f t="shared" si="3202"/>
        <v>0</v>
      </c>
      <c r="AR1575" s="24"/>
      <c r="AS1575" s="24">
        <f t="shared" si="3157"/>
        <v>2755.9</v>
      </c>
      <c r="AT1575" s="24"/>
    </row>
    <row r="1576" spans="1:47" x14ac:dyDescent="0.35">
      <c r="A1576" s="17" t="s">
        <v>433</v>
      </c>
      <c r="B1576" s="17" t="s">
        <v>17</v>
      </c>
      <c r="C1576" s="17"/>
      <c r="D1576" s="17"/>
      <c r="E1576" s="17"/>
      <c r="F1576" s="8" t="s">
        <v>54</v>
      </c>
      <c r="G1576" s="19">
        <f>G1577</f>
        <v>2304.4</v>
      </c>
      <c r="H1576" s="19">
        <f t="shared" ref="H1576:AT1578" si="3219">H1577</f>
        <v>2324.5</v>
      </c>
      <c r="I1576" s="19">
        <f t="shared" si="3219"/>
        <v>2324.5</v>
      </c>
      <c r="J1576" s="19">
        <f t="shared" si="3219"/>
        <v>0</v>
      </c>
      <c r="K1576" s="19">
        <f t="shared" si="3219"/>
        <v>0</v>
      </c>
      <c r="L1576" s="19">
        <f t="shared" si="3219"/>
        <v>0</v>
      </c>
      <c r="M1576" s="21">
        <f t="shared" si="3159"/>
        <v>2304.4</v>
      </c>
      <c r="N1576" s="21">
        <f t="shared" si="3160"/>
        <v>2324.5</v>
      </c>
      <c r="O1576" s="21">
        <f t="shared" si="3161"/>
        <v>2324.5</v>
      </c>
      <c r="P1576" s="22">
        <f t="shared" si="3219"/>
        <v>0</v>
      </c>
      <c r="Q1576" s="22">
        <f t="shared" si="3219"/>
        <v>0</v>
      </c>
      <c r="R1576" s="22">
        <f t="shared" si="3219"/>
        <v>0</v>
      </c>
      <c r="S1576" s="22">
        <f t="shared" si="3219"/>
        <v>0</v>
      </c>
      <c r="T1576" s="22">
        <f t="shared" si="3219"/>
        <v>0</v>
      </c>
      <c r="U1576" s="22">
        <f t="shared" si="3219"/>
        <v>0</v>
      </c>
      <c r="V1576" s="22">
        <f t="shared" si="3219"/>
        <v>0</v>
      </c>
      <c r="W1576" s="22">
        <f t="shared" si="3219"/>
        <v>0</v>
      </c>
      <c r="X1576" s="22">
        <f t="shared" si="3219"/>
        <v>0</v>
      </c>
      <c r="Y1576" s="22">
        <f t="shared" si="3219"/>
        <v>0</v>
      </c>
      <c r="Z1576" s="22">
        <f t="shared" si="3171"/>
        <v>2304.4</v>
      </c>
      <c r="AA1576" s="22">
        <f t="shared" si="3172"/>
        <v>2324.5</v>
      </c>
      <c r="AB1576" s="22">
        <f t="shared" si="3173"/>
        <v>2324.5</v>
      </c>
      <c r="AC1576" s="22">
        <f t="shared" si="3219"/>
        <v>0</v>
      </c>
      <c r="AD1576" s="22">
        <f t="shared" si="3219"/>
        <v>0</v>
      </c>
      <c r="AE1576" s="22">
        <f t="shared" si="3219"/>
        <v>0</v>
      </c>
      <c r="AF1576" s="22">
        <f t="shared" si="3219"/>
        <v>0</v>
      </c>
      <c r="AG1576" s="22">
        <f t="shared" si="3219"/>
        <v>0</v>
      </c>
      <c r="AH1576" s="22">
        <f t="shared" si="3219"/>
        <v>0</v>
      </c>
      <c r="AI1576" s="22">
        <f t="shared" si="3219"/>
        <v>0</v>
      </c>
      <c r="AJ1576" s="22">
        <f t="shared" si="3219"/>
        <v>0</v>
      </c>
      <c r="AK1576" s="22">
        <f t="shared" si="3219"/>
        <v>0</v>
      </c>
      <c r="AL1576" s="22">
        <f t="shared" si="3219"/>
        <v>0</v>
      </c>
      <c r="AM1576" s="22">
        <f t="shared" si="3219"/>
        <v>0</v>
      </c>
      <c r="AN1576" s="22">
        <f t="shared" si="3219"/>
        <v>0</v>
      </c>
      <c r="AO1576" s="22">
        <f t="shared" si="3200"/>
        <v>2304.4</v>
      </c>
      <c r="AP1576" s="22">
        <f t="shared" si="3201"/>
        <v>2324.5</v>
      </c>
      <c r="AQ1576" s="22">
        <f t="shared" si="3202"/>
        <v>2324.5</v>
      </c>
      <c r="AR1576" s="22">
        <f t="shared" si="3219"/>
        <v>0</v>
      </c>
      <c r="AS1576" s="22">
        <f t="shared" si="3157"/>
        <v>2304.4</v>
      </c>
      <c r="AT1576" s="22">
        <f t="shared" si="3219"/>
        <v>0</v>
      </c>
    </row>
    <row r="1577" spans="1:47" x14ac:dyDescent="0.35">
      <c r="A1577" s="18" t="s">
        <v>433</v>
      </c>
      <c r="B1577" s="18" t="s">
        <v>17</v>
      </c>
      <c r="C1577" s="18" t="s">
        <v>17</v>
      </c>
      <c r="D1577" s="18"/>
      <c r="E1577" s="18"/>
      <c r="F1577" s="11" t="s">
        <v>208</v>
      </c>
      <c r="G1577" s="20">
        <f>G1578</f>
        <v>2304.4</v>
      </c>
      <c r="H1577" s="20">
        <f t="shared" si="3219"/>
        <v>2324.5</v>
      </c>
      <c r="I1577" s="20">
        <f t="shared" si="3219"/>
        <v>2324.5</v>
      </c>
      <c r="J1577" s="20">
        <f t="shared" si="3219"/>
        <v>0</v>
      </c>
      <c r="K1577" s="20">
        <f t="shared" si="3219"/>
        <v>0</v>
      </c>
      <c r="L1577" s="20">
        <f t="shared" si="3219"/>
        <v>0</v>
      </c>
      <c r="M1577" s="21">
        <f t="shared" si="3159"/>
        <v>2304.4</v>
      </c>
      <c r="N1577" s="21">
        <f t="shared" si="3160"/>
        <v>2324.5</v>
      </c>
      <c r="O1577" s="21">
        <f t="shared" si="3161"/>
        <v>2324.5</v>
      </c>
      <c r="P1577" s="23">
        <f t="shared" si="3219"/>
        <v>0</v>
      </c>
      <c r="Q1577" s="23">
        <f t="shared" si="3219"/>
        <v>0</v>
      </c>
      <c r="R1577" s="23">
        <f t="shared" si="3219"/>
        <v>0</v>
      </c>
      <c r="S1577" s="23">
        <f t="shared" si="3219"/>
        <v>0</v>
      </c>
      <c r="T1577" s="23">
        <f t="shared" si="3219"/>
        <v>0</v>
      </c>
      <c r="U1577" s="23">
        <f t="shared" si="3219"/>
        <v>0</v>
      </c>
      <c r="V1577" s="23">
        <f t="shared" si="3219"/>
        <v>0</v>
      </c>
      <c r="W1577" s="23">
        <f t="shared" si="3219"/>
        <v>0</v>
      </c>
      <c r="X1577" s="23">
        <f t="shared" si="3219"/>
        <v>0</v>
      </c>
      <c r="Y1577" s="23">
        <f t="shared" si="3219"/>
        <v>0</v>
      </c>
      <c r="Z1577" s="23">
        <f t="shared" si="3171"/>
        <v>2304.4</v>
      </c>
      <c r="AA1577" s="23">
        <f t="shared" si="3172"/>
        <v>2324.5</v>
      </c>
      <c r="AB1577" s="23">
        <f t="shared" si="3173"/>
        <v>2324.5</v>
      </c>
      <c r="AC1577" s="23">
        <f t="shared" si="3219"/>
        <v>0</v>
      </c>
      <c r="AD1577" s="23">
        <f t="shared" si="3219"/>
        <v>0</v>
      </c>
      <c r="AE1577" s="23">
        <f t="shared" si="3219"/>
        <v>0</v>
      </c>
      <c r="AF1577" s="23">
        <f t="shared" si="3219"/>
        <v>0</v>
      </c>
      <c r="AG1577" s="23">
        <f t="shared" si="3219"/>
        <v>0</v>
      </c>
      <c r="AH1577" s="23">
        <f t="shared" si="3219"/>
        <v>0</v>
      </c>
      <c r="AI1577" s="23">
        <f t="shared" si="3219"/>
        <v>0</v>
      </c>
      <c r="AJ1577" s="23">
        <f t="shared" si="3219"/>
        <v>0</v>
      </c>
      <c r="AK1577" s="23">
        <f t="shared" si="3219"/>
        <v>0</v>
      </c>
      <c r="AL1577" s="23">
        <f t="shared" si="3219"/>
        <v>0</v>
      </c>
      <c r="AM1577" s="23">
        <f t="shared" si="3219"/>
        <v>0</v>
      </c>
      <c r="AN1577" s="23">
        <f t="shared" si="3219"/>
        <v>0</v>
      </c>
      <c r="AO1577" s="23">
        <f t="shared" si="3200"/>
        <v>2304.4</v>
      </c>
      <c r="AP1577" s="23">
        <f t="shared" si="3201"/>
        <v>2324.5</v>
      </c>
      <c r="AQ1577" s="23">
        <f t="shared" si="3202"/>
        <v>2324.5</v>
      </c>
      <c r="AR1577" s="23">
        <f t="shared" si="3219"/>
        <v>0</v>
      </c>
      <c r="AS1577" s="23">
        <f t="shared" si="3157"/>
        <v>2304.4</v>
      </c>
      <c r="AT1577" s="23">
        <f t="shared" si="3219"/>
        <v>0</v>
      </c>
    </row>
    <row r="1578" spans="1:47" x14ac:dyDescent="0.35">
      <c r="A1578" s="13" t="s">
        <v>433</v>
      </c>
      <c r="B1578" s="13" t="s">
        <v>17</v>
      </c>
      <c r="C1578" s="13" t="s">
        <v>17</v>
      </c>
      <c r="D1578" s="13" t="s">
        <v>195</v>
      </c>
      <c r="E1578" s="13"/>
      <c r="F1578" s="15" t="s">
        <v>220</v>
      </c>
      <c r="G1578" s="21">
        <f>G1579</f>
        <v>2304.4</v>
      </c>
      <c r="H1578" s="21">
        <f t="shared" si="3219"/>
        <v>2324.5</v>
      </c>
      <c r="I1578" s="21">
        <f t="shared" si="3219"/>
        <v>2324.5</v>
      </c>
      <c r="J1578" s="21">
        <f t="shared" si="3219"/>
        <v>0</v>
      </c>
      <c r="K1578" s="21">
        <f t="shared" si="3219"/>
        <v>0</v>
      </c>
      <c r="L1578" s="21">
        <f t="shared" si="3219"/>
        <v>0</v>
      </c>
      <c r="M1578" s="21">
        <f t="shared" si="3159"/>
        <v>2304.4</v>
      </c>
      <c r="N1578" s="21">
        <f t="shared" si="3160"/>
        <v>2324.5</v>
      </c>
      <c r="O1578" s="21">
        <f t="shared" si="3161"/>
        <v>2324.5</v>
      </c>
      <c r="P1578" s="24">
        <f t="shared" si="3219"/>
        <v>0</v>
      </c>
      <c r="Q1578" s="24">
        <f t="shared" si="3219"/>
        <v>0</v>
      </c>
      <c r="R1578" s="24">
        <f t="shared" si="3219"/>
        <v>0</v>
      </c>
      <c r="S1578" s="24">
        <f t="shared" si="3219"/>
        <v>0</v>
      </c>
      <c r="T1578" s="24">
        <f t="shared" si="3219"/>
        <v>0</v>
      </c>
      <c r="U1578" s="24">
        <f t="shared" si="3219"/>
        <v>0</v>
      </c>
      <c r="V1578" s="24">
        <f t="shared" si="3219"/>
        <v>0</v>
      </c>
      <c r="W1578" s="24">
        <f t="shared" si="3219"/>
        <v>0</v>
      </c>
      <c r="X1578" s="24">
        <f t="shared" si="3219"/>
        <v>0</v>
      </c>
      <c r="Y1578" s="24">
        <f t="shared" si="3219"/>
        <v>0</v>
      </c>
      <c r="Z1578" s="24">
        <f t="shared" si="3171"/>
        <v>2304.4</v>
      </c>
      <c r="AA1578" s="24">
        <f t="shared" si="3172"/>
        <v>2324.5</v>
      </c>
      <c r="AB1578" s="24">
        <f t="shared" si="3173"/>
        <v>2324.5</v>
      </c>
      <c r="AC1578" s="24">
        <f t="shared" si="3219"/>
        <v>0</v>
      </c>
      <c r="AD1578" s="24">
        <f t="shared" si="3219"/>
        <v>0</v>
      </c>
      <c r="AE1578" s="24">
        <f t="shared" si="3219"/>
        <v>0</v>
      </c>
      <c r="AF1578" s="24">
        <f t="shared" si="3219"/>
        <v>0</v>
      </c>
      <c r="AG1578" s="24">
        <f t="shared" si="3219"/>
        <v>0</v>
      </c>
      <c r="AH1578" s="24">
        <f t="shared" si="3219"/>
        <v>0</v>
      </c>
      <c r="AI1578" s="24">
        <f t="shared" si="3219"/>
        <v>0</v>
      </c>
      <c r="AJ1578" s="24">
        <f t="shared" si="3219"/>
        <v>0</v>
      </c>
      <c r="AK1578" s="24">
        <f t="shared" si="3219"/>
        <v>0</v>
      </c>
      <c r="AL1578" s="24">
        <f t="shared" si="3219"/>
        <v>0</v>
      </c>
      <c r="AM1578" s="24">
        <f t="shared" si="3219"/>
        <v>0</v>
      </c>
      <c r="AN1578" s="24">
        <f t="shared" si="3219"/>
        <v>0</v>
      </c>
      <c r="AO1578" s="24">
        <f t="shared" si="3200"/>
        <v>2304.4</v>
      </c>
      <c r="AP1578" s="24">
        <f t="shared" si="3201"/>
        <v>2324.5</v>
      </c>
      <c r="AQ1578" s="24">
        <f t="shared" si="3202"/>
        <v>2324.5</v>
      </c>
      <c r="AR1578" s="24">
        <f t="shared" si="3219"/>
        <v>0</v>
      </c>
      <c r="AS1578" s="24">
        <f t="shared" si="3157"/>
        <v>2304.4</v>
      </c>
      <c r="AT1578" s="24">
        <f t="shared" si="3219"/>
        <v>0</v>
      </c>
      <c r="AU1578" s="6"/>
    </row>
    <row r="1579" spans="1:47" ht="31" x14ac:dyDescent="0.35">
      <c r="A1579" s="13" t="s">
        <v>433</v>
      </c>
      <c r="B1579" s="13" t="s">
        <v>17</v>
      </c>
      <c r="C1579" s="13" t="s">
        <v>17</v>
      </c>
      <c r="D1579" s="13" t="s">
        <v>196</v>
      </c>
      <c r="E1579" s="13"/>
      <c r="F1579" s="15" t="s">
        <v>221</v>
      </c>
      <c r="G1579" s="21">
        <f>G1580+G1583</f>
        <v>2304.4</v>
      </c>
      <c r="H1579" s="21">
        <f t="shared" ref="H1579:L1579" si="3220">H1580+H1583</f>
        <v>2324.5</v>
      </c>
      <c r="I1579" s="21">
        <f t="shared" si="3220"/>
        <v>2324.5</v>
      </c>
      <c r="J1579" s="21">
        <f t="shared" si="3220"/>
        <v>0</v>
      </c>
      <c r="K1579" s="21">
        <f t="shared" si="3220"/>
        <v>0</v>
      </c>
      <c r="L1579" s="21">
        <f t="shared" si="3220"/>
        <v>0</v>
      </c>
      <c r="M1579" s="21">
        <f t="shared" si="3159"/>
        <v>2304.4</v>
      </c>
      <c r="N1579" s="21">
        <f t="shared" si="3160"/>
        <v>2324.5</v>
      </c>
      <c r="O1579" s="21">
        <f t="shared" si="3161"/>
        <v>2324.5</v>
      </c>
      <c r="P1579" s="24">
        <f t="shared" ref="P1579:Q1579" si="3221">P1580+P1583</f>
        <v>0</v>
      </c>
      <c r="Q1579" s="24">
        <f t="shared" si="3221"/>
        <v>0</v>
      </c>
      <c r="R1579" s="24">
        <f t="shared" ref="R1579:T1579" si="3222">R1580+R1583</f>
        <v>0</v>
      </c>
      <c r="S1579" s="24">
        <f t="shared" si="3222"/>
        <v>0</v>
      </c>
      <c r="T1579" s="24">
        <f t="shared" si="3222"/>
        <v>0</v>
      </c>
      <c r="U1579" s="24">
        <f t="shared" ref="U1579:W1579" si="3223">U1580+U1583</f>
        <v>0</v>
      </c>
      <c r="V1579" s="24">
        <f t="shared" si="3223"/>
        <v>0</v>
      </c>
      <c r="W1579" s="24">
        <f t="shared" si="3223"/>
        <v>0</v>
      </c>
      <c r="X1579" s="24">
        <f t="shared" ref="X1579:Y1579" si="3224">X1580+X1583</f>
        <v>0</v>
      </c>
      <c r="Y1579" s="24">
        <f t="shared" si="3224"/>
        <v>0</v>
      </c>
      <c r="Z1579" s="24">
        <f t="shared" si="3171"/>
        <v>2304.4</v>
      </c>
      <c r="AA1579" s="24">
        <f t="shared" si="3172"/>
        <v>2324.5</v>
      </c>
      <c r="AB1579" s="24">
        <f t="shared" si="3173"/>
        <v>2324.5</v>
      </c>
      <c r="AC1579" s="24">
        <f t="shared" ref="AC1579:AL1579" si="3225">AC1580+AC1583</f>
        <v>0</v>
      </c>
      <c r="AD1579" s="24">
        <f t="shared" si="3225"/>
        <v>0</v>
      </c>
      <c r="AE1579" s="24">
        <f t="shared" ref="AE1579" si="3226">AE1580+AE1583</f>
        <v>0</v>
      </c>
      <c r="AF1579" s="24">
        <f t="shared" si="3225"/>
        <v>0</v>
      </c>
      <c r="AG1579" s="24">
        <f t="shared" si="3225"/>
        <v>0</v>
      </c>
      <c r="AH1579" s="24">
        <f t="shared" si="3225"/>
        <v>0</v>
      </c>
      <c r="AI1579" s="24">
        <f t="shared" ref="AI1579" si="3227">AI1580+AI1583</f>
        <v>0</v>
      </c>
      <c r="AJ1579" s="24">
        <f t="shared" si="3225"/>
        <v>0</v>
      </c>
      <c r="AK1579" s="24">
        <f t="shared" si="3225"/>
        <v>0</v>
      </c>
      <c r="AL1579" s="24">
        <f t="shared" si="3225"/>
        <v>0</v>
      </c>
      <c r="AM1579" s="24">
        <f t="shared" ref="AM1579:AT1579" si="3228">AM1580+AM1583</f>
        <v>0</v>
      </c>
      <c r="AN1579" s="24">
        <f t="shared" si="3228"/>
        <v>0</v>
      </c>
      <c r="AO1579" s="24">
        <f t="shared" si="3200"/>
        <v>2304.4</v>
      </c>
      <c r="AP1579" s="24">
        <f t="shared" si="3201"/>
        <v>2324.5</v>
      </c>
      <c r="AQ1579" s="24">
        <f t="shared" si="3202"/>
        <v>2324.5</v>
      </c>
      <c r="AR1579" s="24">
        <f t="shared" ref="AR1579" si="3229">AR1580+AR1583</f>
        <v>0</v>
      </c>
      <c r="AS1579" s="24">
        <f t="shared" si="3157"/>
        <v>2304.4</v>
      </c>
      <c r="AT1579" s="24">
        <f t="shared" si="3228"/>
        <v>0</v>
      </c>
      <c r="AU1579" s="6"/>
    </row>
    <row r="1580" spans="1:47" x14ac:dyDescent="0.35">
      <c r="A1580" s="13" t="s">
        <v>433</v>
      </c>
      <c r="B1580" s="13" t="s">
        <v>17</v>
      </c>
      <c r="C1580" s="13" t="s">
        <v>17</v>
      </c>
      <c r="D1580" s="13" t="s">
        <v>176</v>
      </c>
      <c r="E1580" s="13"/>
      <c r="F1580" s="15" t="s">
        <v>222</v>
      </c>
      <c r="G1580" s="21">
        <f>G1581</f>
        <v>149.5</v>
      </c>
      <c r="H1580" s="21">
        <f t="shared" ref="H1580:AT1581" si="3230">H1581</f>
        <v>151.9</v>
      </c>
      <c r="I1580" s="21">
        <f t="shared" si="3230"/>
        <v>151.9</v>
      </c>
      <c r="J1580" s="21">
        <f t="shared" si="3230"/>
        <v>0</v>
      </c>
      <c r="K1580" s="21">
        <f t="shared" si="3230"/>
        <v>0</v>
      </c>
      <c r="L1580" s="21">
        <f t="shared" si="3230"/>
        <v>0</v>
      </c>
      <c r="M1580" s="21">
        <f t="shared" si="3159"/>
        <v>149.5</v>
      </c>
      <c r="N1580" s="21">
        <f t="shared" si="3160"/>
        <v>151.9</v>
      </c>
      <c r="O1580" s="21">
        <f t="shared" si="3161"/>
        <v>151.9</v>
      </c>
      <c r="P1580" s="24">
        <f t="shared" si="3230"/>
        <v>0</v>
      </c>
      <c r="Q1580" s="24">
        <f t="shared" si="3230"/>
        <v>0</v>
      </c>
      <c r="R1580" s="24">
        <f t="shared" si="3230"/>
        <v>0</v>
      </c>
      <c r="S1580" s="24">
        <f t="shared" si="3230"/>
        <v>0</v>
      </c>
      <c r="T1580" s="24">
        <f t="shared" si="3230"/>
        <v>0</v>
      </c>
      <c r="U1580" s="24">
        <f t="shared" si="3230"/>
        <v>0</v>
      </c>
      <c r="V1580" s="24">
        <f t="shared" si="3230"/>
        <v>0</v>
      </c>
      <c r="W1580" s="24">
        <f t="shared" si="3230"/>
        <v>0</v>
      </c>
      <c r="X1580" s="24">
        <f t="shared" si="3230"/>
        <v>0</v>
      </c>
      <c r="Y1580" s="24">
        <f t="shared" si="3230"/>
        <v>0</v>
      </c>
      <c r="Z1580" s="24">
        <f t="shared" si="3171"/>
        <v>149.5</v>
      </c>
      <c r="AA1580" s="24">
        <f t="shared" si="3172"/>
        <v>151.9</v>
      </c>
      <c r="AB1580" s="24">
        <f t="shared" si="3173"/>
        <v>151.9</v>
      </c>
      <c r="AC1580" s="24">
        <f t="shared" si="3230"/>
        <v>0</v>
      </c>
      <c r="AD1580" s="24">
        <f t="shared" si="3230"/>
        <v>0</v>
      </c>
      <c r="AE1580" s="24">
        <f t="shared" si="3230"/>
        <v>0</v>
      </c>
      <c r="AF1580" s="24">
        <f t="shared" si="3230"/>
        <v>0</v>
      </c>
      <c r="AG1580" s="24">
        <f t="shared" si="3230"/>
        <v>0</v>
      </c>
      <c r="AH1580" s="24">
        <f t="shared" si="3230"/>
        <v>0</v>
      </c>
      <c r="AI1580" s="24">
        <f t="shared" si="3230"/>
        <v>0</v>
      </c>
      <c r="AJ1580" s="24">
        <f t="shared" si="3230"/>
        <v>0</v>
      </c>
      <c r="AK1580" s="24">
        <f t="shared" si="3230"/>
        <v>0</v>
      </c>
      <c r="AL1580" s="24">
        <f t="shared" si="3230"/>
        <v>0</v>
      </c>
      <c r="AM1580" s="24">
        <f t="shared" si="3230"/>
        <v>0</v>
      </c>
      <c r="AN1580" s="24">
        <f t="shared" si="3230"/>
        <v>0</v>
      </c>
      <c r="AO1580" s="24">
        <f t="shared" si="3200"/>
        <v>149.5</v>
      </c>
      <c r="AP1580" s="24">
        <f t="shared" si="3201"/>
        <v>151.9</v>
      </c>
      <c r="AQ1580" s="24">
        <f t="shared" si="3202"/>
        <v>151.9</v>
      </c>
      <c r="AR1580" s="24">
        <f t="shared" si="3230"/>
        <v>0</v>
      </c>
      <c r="AS1580" s="24">
        <f t="shared" si="3157"/>
        <v>149.5</v>
      </c>
      <c r="AT1580" s="24">
        <f t="shared" si="3230"/>
        <v>0</v>
      </c>
    </row>
    <row r="1581" spans="1:47" ht="31" x14ac:dyDescent="0.35">
      <c r="A1581" s="13" t="s">
        <v>433</v>
      </c>
      <c r="B1581" s="13" t="s">
        <v>17</v>
      </c>
      <c r="C1581" s="13" t="s">
        <v>17</v>
      </c>
      <c r="D1581" s="13" t="s">
        <v>176</v>
      </c>
      <c r="E1581" s="13" t="s">
        <v>7</v>
      </c>
      <c r="F1581" s="15" t="s">
        <v>385</v>
      </c>
      <c r="G1581" s="21">
        <f>G1582</f>
        <v>149.5</v>
      </c>
      <c r="H1581" s="21">
        <f t="shared" si="3230"/>
        <v>151.9</v>
      </c>
      <c r="I1581" s="21">
        <f t="shared" si="3230"/>
        <v>151.9</v>
      </c>
      <c r="J1581" s="21">
        <f t="shared" si="3230"/>
        <v>0</v>
      </c>
      <c r="K1581" s="21">
        <f t="shared" si="3230"/>
        <v>0</v>
      </c>
      <c r="L1581" s="21">
        <f t="shared" si="3230"/>
        <v>0</v>
      </c>
      <c r="M1581" s="21">
        <f t="shared" si="3159"/>
        <v>149.5</v>
      </c>
      <c r="N1581" s="21">
        <f t="shared" si="3160"/>
        <v>151.9</v>
      </c>
      <c r="O1581" s="21">
        <f t="shared" si="3161"/>
        <v>151.9</v>
      </c>
      <c r="P1581" s="24">
        <f t="shared" si="3230"/>
        <v>0</v>
      </c>
      <c r="Q1581" s="24">
        <f t="shared" si="3230"/>
        <v>0</v>
      </c>
      <c r="R1581" s="24">
        <f t="shared" si="3230"/>
        <v>0</v>
      </c>
      <c r="S1581" s="24">
        <f t="shared" si="3230"/>
        <v>0</v>
      </c>
      <c r="T1581" s="24">
        <f t="shared" si="3230"/>
        <v>0</v>
      </c>
      <c r="U1581" s="24">
        <f t="shared" si="3230"/>
        <v>0</v>
      </c>
      <c r="V1581" s="24">
        <f t="shared" si="3230"/>
        <v>0</v>
      </c>
      <c r="W1581" s="24">
        <f t="shared" si="3230"/>
        <v>0</v>
      </c>
      <c r="X1581" s="24">
        <f t="shared" si="3230"/>
        <v>0</v>
      </c>
      <c r="Y1581" s="24">
        <f t="shared" si="3230"/>
        <v>0</v>
      </c>
      <c r="Z1581" s="24">
        <f t="shared" si="3171"/>
        <v>149.5</v>
      </c>
      <c r="AA1581" s="24">
        <f t="shared" si="3172"/>
        <v>151.9</v>
      </c>
      <c r="AB1581" s="24">
        <f t="shared" si="3173"/>
        <v>151.9</v>
      </c>
      <c r="AC1581" s="24">
        <f t="shared" si="3230"/>
        <v>0</v>
      </c>
      <c r="AD1581" s="24">
        <f t="shared" si="3230"/>
        <v>0</v>
      </c>
      <c r="AE1581" s="24">
        <f t="shared" si="3230"/>
        <v>0</v>
      </c>
      <c r="AF1581" s="24">
        <f t="shared" si="3230"/>
        <v>0</v>
      </c>
      <c r="AG1581" s="24">
        <f t="shared" si="3230"/>
        <v>0</v>
      </c>
      <c r="AH1581" s="24">
        <f t="shared" si="3230"/>
        <v>0</v>
      </c>
      <c r="AI1581" s="24">
        <f t="shared" si="3230"/>
        <v>0</v>
      </c>
      <c r="AJ1581" s="24">
        <f t="shared" si="3230"/>
        <v>0</v>
      </c>
      <c r="AK1581" s="24">
        <f t="shared" si="3230"/>
        <v>0</v>
      </c>
      <c r="AL1581" s="24">
        <f t="shared" si="3230"/>
        <v>0</v>
      </c>
      <c r="AM1581" s="24">
        <f t="shared" si="3230"/>
        <v>0</v>
      </c>
      <c r="AN1581" s="24">
        <f t="shared" si="3230"/>
        <v>0</v>
      </c>
      <c r="AO1581" s="24">
        <f t="shared" si="3200"/>
        <v>149.5</v>
      </c>
      <c r="AP1581" s="24">
        <f t="shared" si="3201"/>
        <v>151.9</v>
      </c>
      <c r="AQ1581" s="24">
        <f t="shared" si="3202"/>
        <v>151.9</v>
      </c>
      <c r="AR1581" s="24">
        <f t="shared" si="3230"/>
        <v>0</v>
      </c>
      <c r="AS1581" s="24">
        <f t="shared" si="3157"/>
        <v>149.5</v>
      </c>
      <c r="AT1581" s="24">
        <f t="shared" si="3230"/>
        <v>0</v>
      </c>
    </row>
    <row r="1582" spans="1:47" ht="31" x14ac:dyDescent="0.35">
      <c r="A1582" s="13" t="s">
        <v>433</v>
      </c>
      <c r="B1582" s="13" t="s">
        <v>17</v>
      </c>
      <c r="C1582" s="13" t="s">
        <v>17</v>
      </c>
      <c r="D1582" s="13" t="s">
        <v>176</v>
      </c>
      <c r="E1582" s="13">
        <v>240</v>
      </c>
      <c r="F1582" s="15" t="s">
        <v>374</v>
      </c>
      <c r="G1582" s="21">
        <v>149.5</v>
      </c>
      <c r="H1582" s="21">
        <v>151.9</v>
      </c>
      <c r="I1582" s="21">
        <v>151.9</v>
      </c>
      <c r="J1582" s="21"/>
      <c r="K1582" s="21"/>
      <c r="L1582" s="21"/>
      <c r="M1582" s="21">
        <f t="shared" si="3159"/>
        <v>149.5</v>
      </c>
      <c r="N1582" s="21">
        <f t="shared" si="3160"/>
        <v>151.9</v>
      </c>
      <c r="O1582" s="21">
        <f t="shared" si="3161"/>
        <v>151.9</v>
      </c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>
        <f t="shared" si="3171"/>
        <v>149.5</v>
      </c>
      <c r="AA1582" s="24">
        <f t="shared" si="3172"/>
        <v>151.9</v>
      </c>
      <c r="AB1582" s="24">
        <f t="shared" si="3173"/>
        <v>151.9</v>
      </c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>
        <f t="shared" si="3200"/>
        <v>149.5</v>
      </c>
      <c r="AP1582" s="24">
        <f t="shared" si="3201"/>
        <v>151.9</v>
      </c>
      <c r="AQ1582" s="24">
        <f t="shared" si="3202"/>
        <v>151.9</v>
      </c>
      <c r="AR1582" s="24"/>
      <c r="AS1582" s="24">
        <f t="shared" si="3157"/>
        <v>149.5</v>
      </c>
      <c r="AT1582" s="24"/>
    </row>
    <row r="1583" spans="1:47" ht="77.5" x14ac:dyDescent="0.35">
      <c r="A1583" s="13" t="s">
        <v>433</v>
      </c>
      <c r="B1583" s="13" t="s">
        <v>17</v>
      </c>
      <c r="C1583" s="13" t="s">
        <v>17</v>
      </c>
      <c r="D1583" s="13" t="s">
        <v>344</v>
      </c>
      <c r="E1583" s="13"/>
      <c r="F1583" s="15" t="s">
        <v>402</v>
      </c>
      <c r="G1583" s="21">
        <f>G1584</f>
        <v>2154.9</v>
      </c>
      <c r="H1583" s="21">
        <f t="shared" ref="H1583:AT1584" si="3231">H1584</f>
        <v>2172.6</v>
      </c>
      <c r="I1583" s="21">
        <f t="shared" si="3231"/>
        <v>2172.6</v>
      </c>
      <c r="J1583" s="21">
        <f t="shared" si="3231"/>
        <v>0</v>
      </c>
      <c r="K1583" s="21">
        <f t="shared" si="3231"/>
        <v>0</v>
      </c>
      <c r="L1583" s="21">
        <f t="shared" si="3231"/>
        <v>0</v>
      </c>
      <c r="M1583" s="21">
        <f t="shared" si="3159"/>
        <v>2154.9</v>
      </c>
      <c r="N1583" s="21">
        <f t="shared" si="3160"/>
        <v>2172.6</v>
      </c>
      <c r="O1583" s="21">
        <f t="shared" si="3161"/>
        <v>2172.6</v>
      </c>
      <c r="P1583" s="24">
        <f t="shared" si="3231"/>
        <v>0</v>
      </c>
      <c r="Q1583" s="24">
        <f t="shared" si="3231"/>
        <v>0</v>
      </c>
      <c r="R1583" s="24">
        <f t="shared" si="3231"/>
        <v>0</v>
      </c>
      <c r="S1583" s="24">
        <f t="shared" si="3231"/>
        <v>0</v>
      </c>
      <c r="T1583" s="24">
        <f t="shared" si="3231"/>
        <v>0</v>
      </c>
      <c r="U1583" s="24">
        <f t="shared" si="3231"/>
        <v>0</v>
      </c>
      <c r="V1583" s="24">
        <f t="shared" si="3231"/>
        <v>0</v>
      </c>
      <c r="W1583" s="24">
        <f t="shared" si="3231"/>
        <v>0</v>
      </c>
      <c r="X1583" s="24">
        <f t="shared" si="3231"/>
        <v>0</v>
      </c>
      <c r="Y1583" s="24">
        <f t="shared" si="3231"/>
        <v>0</v>
      </c>
      <c r="Z1583" s="24">
        <f t="shared" si="3171"/>
        <v>2154.9</v>
      </c>
      <c r="AA1583" s="24">
        <f t="shared" si="3172"/>
        <v>2172.6</v>
      </c>
      <c r="AB1583" s="24">
        <f t="shared" si="3173"/>
        <v>2172.6</v>
      </c>
      <c r="AC1583" s="24">
        <f t="shared" si="3231"/>
        <v>0</v>
      </c>
      <c r="AD1583" s="24">
        <f t="shared" si="3231"/>
        <v>0</v>
      </c>
      <c r="AE1583" s="24">
        <f t="shared" si="3231"/>
        <v>0</v>
      </c>
      <c r="AF1583" s="24">
        <f t="shared" si="3231"/>
        <v>0</v>
      </c>
      <c r="AG1583" s="24">
        <f t="shared" si="3231"/>
        <v>0</v>
      </c>
      <c r="AH1583" s="24">
        <f t="shared" si="3231"/>
        <v>0</v>
      </c>
      <c r="AI1583" s="24">
        <f t="shared" si="3231"/>
        <v>0</v>
      </c>
      <c r="AJ1583" s="24">
        <f t="shared" si="3231"/>
        <v>0</v>
      </c>
      <c r="AK1583" s="24">
        <f t="shared" si="3231"/>
        <v>0</v>
      </c>
      <c r="AL1583" s="24">
        <f t="shared" si="3231"/>
        <v>0</v>
      </c>
      <c r="AM1583" s="24">
        <f t="shared" si="3231"/>
        <v>0</v>
      </c>
      <c r="AN1583" s="24">
        <f t="shared" si="3231"/>
        <v>0</v>
      </c>
      <c r="AO1583" s="24">
        <f t="shared" si="3200"/>
        <v>2154.9</v>
      </c>
      <c r="AP1583" s="24">
        <f t="shared" si="3201"/>
        <v>2172.6</v>
      </c>
      <c r="AQ1583" s="24">
        <f t="shared" si="3202"/>
        <v>2172.6</v>
      </c>
      <c r="AR1583" s="24">
        <f t="shared" si="3231"/>
        <v>0</v>
      </c>
      <c r="AS1583" s="24">
        <f t="shared" si="3157"/>
        <v>2154.9</v>
      </c>
      <c r="AT1583" s="24">
        <f t="shared" si="3231"/>
        <v>0</v>
      </c>
    </row>
    <row r="1584" spans="1:47" ht="31" x14ac:dyDescent="0.35">
      <c r="A1584" s="13" t="s">
        <v>433</v>
      </c>
      <c r="B1584" s="13" t="s">
        <v>17</v>
      </c>
      <c r="C1584" s="13" t="s">
        <v>17</v>
      </c>
      <c r="D1584" s="13" t="s">
        <v>344</v>
      </c>
      <c r="E1584" s="13" t="s">
        <v>94</v>
      </c>
      <c r="F1584" s="15" t="s">
        <v>388</v>
      </c>
      <c r="G1584" s="21">
        <f>G1585</f>
        <v>2154.9</v>
      </c>
      <c r="H1584" s="21">
        <f t="shared" si="3231"/>
        <v>2172.6</v>
      </c>
      <c r="I1584" s="21">
        <f t="shared" si="3231"/>
        <v>2172.6</v>
      </c>
      <c r="J1584" s="21">
        <f t="shared" si="3231"/>
        <v>0</v>
      </c>
      <c r="K1584" s="21">
        <f t="shared" si="3231"/>
        <v>0</v>
      </c>
      <c r="L1584" s="21">
        <f t="shared" si="3231"/>
        <v>0</v>
      </c>
      <c r="M1584" s="21">
        <f t="shared" si="3159"/>
        <v>2154.9</v>
      </c>
      <c r="N1584" s="21">
        <f t="shared" si="3160"/>
        <v>2172.6</v>
      </c>
      <c r="O1584" s="21">
        <f t="shared" si="3161"/>
        <v>2172.6</v>
      </c>
      <c r="P1584" s="24">
        <f t="shared" si="3231"/>
        <v>0</v>
      </c>
      <c r="Q1584" s="24">
        <f t="shared" si="3231"/>
        <v>0</v>
      </c>
      <c r="R1584" s="24">
        <f t="shared" si="3231"/>
        <v>0</v>
      </c>
      <c r="S1584" s="24">
        <f t="shared" si="3231"/>
        <v>0</v>
      </c>
      <c r="T1584" s="24">
        <f t="shared" si="3231"/>
        <v>0</v>
      </c>
      <c r="U1584" s="24">
        <f t="shared" si="3231"/>
        <v>0</v>
      </c>
      <c r="V1584" s="24">
        <f t="shared" si="3231"/>
        <v>0</v>
      </c>
      <c r="W1584" s="24">
        <f t="shared" si="3231"/>
        <v>0</v>
      </c>
      <c r="X1584" s="24">
        <f t="shared" si="3231"/>
        <v>0</v>
      </c>
      <c r="Y1584" s="24">
        <f t="shared" si="3231"/>
        <v>0</v>
      </c>
      <c r="Z1584" s="24">
        <f t="shared" si="3171"/>
        <v>2154.9</v>
      </c>
      <c r="AA1584" s="24">
        <f t="shared" si="3172"/>
        <v>2172.6</v>
      </c>
      <c r="AB1584" s="24">
        <f t="shared" si="3173"/>
        <v>2172.6</v>
      </c>
      <c r="AC1584" s="24">
        <f t="shared" si="3231"/>
        <v>0</v>
      </c>
      <c r="AD1584" s="24">
        <f t="shared" si="3231"/>
        <v>0</v>
      </c>
      <c r="AE1584" s="24">
        <f t="shared" si="3231"/>
        <v>0</v>
      </c>
      <c r="AF1584" s="24">
        <f t="shared" si="3231"/>
        <v>0</v>
      </c>
      <c r="AG1584" s="24">
        <f t="shared" si="3231"/>
        <v>0</v>
      </c>
      <c r="AH1584" s="24">
        <f t="shared" si="3231"/>
        <v>0</v>
      </c>
      <c r="AI1584" s="24">
        <f t="shared" si="3231"/>
        <v>0</v>
      </c>
      <c r="AJ1584" s="24">
        <f t="shared" si="3231"/>
        <v>0</v>
      </c>
      <c r="AK1584" s="24">
        <f t="shared" si="3231"/>
        <v>0</v>
      </c>
      <c r="AL1584" s="24">
        <f t="shared" si="3231"/>
        <v>0</v>
      </c>
      <c r="AM1584" s="24">
        <f t="shared" si="3231"/>
        <v>0</v>
      </c>
      <c r="AN1584" s="24">
        <f t="shared" si="3231"/>
        <v>0</v>
      </c>
      <c r="AO1584" s="24">
        <f t="shared" si="3200"/>
        <v>2154.9</v>
      </c>
      <c r="AP1584" s="24">
        <f t="shared" si="3201"/>
        <v>2172.6</v>
      </c>
      <c r="AQ1584" s="24">
        <f t="shared" si="3202"/>
        <v>2172.6</v>
      </c>
      <c r="AR1584" s="24">
        <f t="shared" si="3231"/>
        <v>0</v>
      </c>
      <c r="AS1584" s="24">
        <f t="shared" si="3157"/>
        <v>2154.9</v>
      </c>
      <c r="AT1584" s="24">
        <f t="shared" si="3231"/>
        <v>0</v>
      </c>
    </row>
    <row r="1585" spans="1:47" ht="46.5" x14ac:dyDescent="0.35">
      <c r="A1585" s="13" t="s">
        <v>433</v>
      </c>
      <c r="B1585" s="13" t="s">
        <v>17</v>
      </c>
      <c r="C1585" s="13" t="s">
        <v>17</v>
      </c>
      <c r="D1585" s="13" t="s">
        <v>344</v>
      </c>
      <c r="E1585" s="13">
        <v>630</v>
      </c>
      <c r="F1585" s="15" t="s">
        <v>381</v>
      </c>
      <c r="G1585" s="21">
        <v>2154.9</v>
      </c>
      <c r="H1585" s="21">
        <v>2172.6</v>
      </c>
      <c r="I1585" s="21">
        <v>2172.6</v>
      </c>
      <c r="J1585" s="21"/>
      <c r="K1585" s="21"/>
      <c r="L1585" s="21"/>
      <c r="M1585" s="21">
        <f t="shared" si="3159"/>
        <v>2154.9</v>
      </c>
      <c r="N1585" s="21">
        <f t="shared" si="3160"/>
        <v>2172.6</v>
      </c>
      <c r="O1585" s="21">
        <f t="shared" si="3161"/>
        <v>2172.6</v>
      </c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>
        <f t="shared" si="3171"/>
        <v>2154.9</v>
      </c>
      <c r="AA1585" s="24">
        <f t="shared" si="3172"/>
        <v>2172.6</v>
      </c>
      <c r="AB1585" s="24">
        <f t="shared" si="3173"/>
        <v>2172.6</v>
      </c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>
        <f t="shared" si="3200"/>
        <v>2154.9</v>
      </c>
      <c r="AP1585" s="24">
        <f t="shared" si="3201"/>
        <v>2172.6</v>
      </c>
      <c r="AQ1585" s="24">
        <f t="shared" si="3202"/>
        <v>2172.6</v>
      </c>
      <c r="AR1585" s="24"/>
      <c r="AS1585" s="24">
        <f t="shared" si="3157"/>
        <v>2154.9</v>
      </c>
      <c r="AT1585" s="24"/>
    </row>
    <row r="1586" spans="1:47" x14ac:dyDescent="0.35">
      <c r="A1586" s="17" t="s">
        <v>433</v>
      </c>
      <c r="B1586" s="17" t="s">
        <v>183</v>
      </c>
      <c r="C1586" s="17"/>
      <c r="D1586" s="17"/>
      <c r="E1586" s="17"/>
      <c r="F1586" s="8" t="s">
        <v>210</v>
      </c>
      <c r="G1586" s="19">
        <f t="shared" ref="G1586:AT1591" si="3232">G1587</f>
        <v>5684.4</v>
      </c>
      <c r="H1586" s="19">
        <f t="shared" si="3232"/>
        <v>798</v>
      </c>
      <c r="I1586" s="19">
        <f t="shared" si="3232"/>
        <v>1596</v>
      </c>
      <c r="J1586" s="19">
        <f t="shared" si="3232"/>
        <v>0</v>
      </c>
      <c r="K1586" s="19">
        <f t="shared" si="3232"/>
        <v>0</v>
      </c>
      <c r="L1586" s="19">
        <f t="shared" si="3232"/>
        <v>0</v>
      </c>
      <c r="M1586" s="21">
        <f t="shared" si="3159"/>
        <v>5684.4</v>
      </c>
      <c r="N1586" s="21">
        <f t="shared" si="3160"/>
        <v>798</v>
      </c>
      <c r="O1586" s="21">
        <f t="shared" si="3161"/>
        <v>1596</v>
      </c>
      <c r="P1586" s="22">
        <f t="shared" si="3232"/>
        <v>0</v>
      </c>
      <c r="Q1586" s="22">
        <f t="shared" si="3232"/>
        <v>0</v>
      </c>
      <c r="R1586" s="22">
        <f t="shared" si="3232"/>
        <v>0</v>
      </c>
      <c r="S1586" s="22">
        <f t="shared" si="3232"/>
        <v>0</v>
      </c>
      <c r="T1586" s="22">
        <f t="shared" si="3232"/>
        <v>0</v>
      </c>
      <c r="U1586" s="22">
        <f t="shared" si="3232"/>
        <v>0</v>
      </c>
      <c r="V1586" s="22">
        <f t="shared" si="3232"/>
        <v>0</v>
      </c>
      <c r="W1586" s="22">
        <f t="shared" si="3232"/>
        <v>0</v>
      </c>
      <c r="X1586" s="22">
        <f t="shared" si="3232"/>
        <v>0</v>
      </c>
      <c r="Y1586" s="22">
        <f t="shared" si="3232"/>
        <v>0</v>
      </c>
      <c r="Z1586" s="22">
        <f t="shared" si="3171"/>
        <v>5684.4</v>
      </c>
      <c r="AA1586" s="22">
        <f t="shared" si="3172"/>
        <v>798</v>
      </c>
      <c r="AB1586" s="22">
        <f t="shared" si="3173"/>
        <v>1596</v>
      </c>
      <c r="AC1586" s="22">
        <f t="shared" si="3232"/>
        <v>0</v>
      </c>
      <c r="AD1586" s="22">
        <f t="shared" si="3232"/>
        <v>0</v>
      </c>
      <c r="AE1586" s="22">
        <f t="shared" si="3232"/>
        <v>0</v>
      </c>
      <c r="AF1586" s="22">
        <f t="shared" si="3232"/>
        <v>0</v>
      </c>
      <c r="AG1586" s="22">
        <f t="shared" si="3232"/>
        <v>0</v>
      </c>
      <c r="AH1586" s="22">
        <f t="shared" si="3232"/>
        <v>0</v>
      </c>
      <c r="AI1586" s="22">
        <f t="shared" si="3232"/>
        <v>0</v>
      </c>
      <c r="AJ1586" s="22">
        <f t="shared" si="3232"/>
        <v>0</v>
      </c>
      <c r="AK1586" s="22">
        <f t="shared" si="3232"/>
        <v>0</v>
      </c>
      <c r="AL1586" s="22">
        <f t="shared" si="3232"/>
        <v>0</v>
      </c>
      <c r="AM1586" s="22">
        <f t="shared" si="3232"/>
        <v>0</v>
      </c>
      <c r="AN1586" s="22">
        <f t="shared" si="3232"/>
        <v>0</v>
      </c>
      <c r="AO1586" s="22">
        <f t="shared" si="3200"/>
        <v>5684.4</v>
      </c>
      <c r="AP1586" s="22">
        <f t="shared" si="3201"/>
        <v>798</v>
      </c>
      <c r="AQ1586" s="22">
        <f t="shared" si="3202"/>
        <v>1596</v>
      </c>
      <c r="AR1586" s="22">
        <f t="shared" si="3232"/>
        <v>0</v>
      </c>
      <c r="AS1586" s="22">
        <f t="shared" si="3157"/>
        <v>5684.4</v>
      </c>
      <c r="AT1586" s="22">
        <f t="shared" si="3232"/>
        <v>0</v>
      </c>
    </row>
    <row r="1587" spans="1:47" x14ac:dyDescent="0.35">
      <c r="A1587" s="18" t="s">
        <v>433</v>
      </c>
      <c r="B1587" s="18" t="s">
        <v>183</v>
      </c>
      <c r="C1587" s="18" t="s">
        <v>14</v>
      </c>
      <c r="D1587" s="18"/>
      <c r="E1587" s="18"/>
      <c r="F1587" s="11" t="s">
        <v>211</v>
      </c>
      <c r="G1587" s="20">
        <f>G1588+G1593</f>
        <v>5684.4</v>
      </c>
      <c r="H1587" s="20">
        <f t="shared" ref="H1587:L1587" si="3233">H1588+H1593</f>
        <v>798</v>
      </c>
      <c r="I1587" s="20">
        <f t="shared" si="3233"/>
        <v>1596</v>
      </c>
      <c r="J1587" s="20">
        <f t="shared" si="3233"/>
        <v>0</v>
      </c>
      <c r="K1587" s="20">
        <f t="shared" si="3233"/>
        <v>0</v>
      </c>
      <c r="L1587" s="20">
        <f t="shared" si="3233"/>
        <v>0</v>
      </c>
      <c r="M1587" s="21">
        <f t="shared" si="3159"/>
        <v>5684.4</v>
      </c>
      <c r="N1587" s="21">
        <f t="shared" si="3160"/>
        <v>798</v>
      </c>
      <c r="O1587" s="21">
        <f t="shared" si="3161"/>
        <v>1596</v>
      </c>
      <c r="P1587" s="23">
        <f t="shared" ref="P1587:Q1587" si="3234">P1588+P1593</f>
        <v>0</v>
      </c>
      <c r="Q1587" s="23">
        <f t="shared" si="3234"/>
        <v>0</v>
      </c>
      <c r="R1587" s="23">
        <f t="shared" ref="R1587:T1587" si="3235">R1588+R1593</f>
        <v>0</v>
      </c>
      <c r="S1587" s="23">
        <f t="shared" si="3235"/>
        <v>0</v>
      </c>
      <c r="T1587" s="23">
        <f t="shared" si="3235"/>
        <v>0</v>
      </c>
      <c r="U1587" s="23">
        <f t="shared" ref="U1587:W1587" si="3236">U1588+U1593</f>
        <v>0</v>
      </c>
      <c r="V1587" s="23">
        <f t="shared" si="3236"/>
        <v>0</v>
      </c>
      <c r="W1587" s="23">
        <f t="shared" si="3236"/>
        <v>0</v>
      </c>
      <c r="X1587" s="23">
        <f t="shared" ref="X1587:Y1587" si="3237">X1588+X1593</f>
        <v>0</v>
      </c>
      <c r="Y1587" s="23">
        <f t="shared" si="3237"/>
        <v>0</v>
      </c>
      <c r="Z1587" s="23">
        <f t="shared" si="3171"/>
        <v>5684.4</v>
      </c>
      <c r="AA1587" s="23">
        <f t="shared" si="3172"/>
        <v>798</v>
      </c>
      <c r="AB1587" s="23">
        <f t="shared" si="3173"/>
        <v>1596</v>
      </c>
      <c r="AC1587" s="23">
        <f t="shared" ref="AC1587:AL1587" si="3238">AC1588+AC1593</f>
        <v>0</v>
      </c>
      <c r="AD1587" s="23">
        <f t="shared" si="3238"/>
        <v>0</v>
      </c>
      <c r="AE1587" s="23">
        <f t="shared" ref="AE1587" si="3239">AE1588+AE1593</f>
        <v>0</v>
      </c>
      <c r="AF1587" s="23">
        <f t="shared" si="3238"/>
        <v>0</v>
      </c>
      <c r="AG1587" s="23">
        <f t="shared" si="3238"/>
        <v>0</v>
      </c>
      <c r="AH1587" s="23">
        <f t="shared" si="3238"/>
        <v>0</v>
      </c>
      <c r="AI1587" s="23">
        <f t="shared" ref="AI1587" si="3240">AI1588+AI1593</f>
        <v>0</v>
      </c>
      <c r="AJ1587" s="23">
        <f t="shared" si="3238"/>
        <v>0</v>
      </c>
      <c r="AK1587" s="23">
        <f t="shared" si="3238"/>
        <v>0</v>
      </c>
      <c r="AL1587" s="23">
        <f t="shared" si="3238"/>
        <v>0</v>
      </c>
      <c r="AM1587" s="23">
        <f t="shared" ref="AM1587:AT1587" si="3241">AM1588+AM1593</f>
        <v>0</v>
      </c>
      <c r="AN1587" s="23">
        <f t="shared" si="3241"/>
        <v>0</v>
      </c>
      <c r="AO1587" s="23">
        <f t="shared" si="3200"/>
        <v>5684.4</v>
      </c>
      <c r="AP1587" s="23">
        <f t="shared" si="3201"/>
        <v>798</v>
      </c>
      <c r="AQ1587" s="23">
        <f t="shared" si="3202"/>
        <v>1596</v>
      </c>
      <c r="AR1587" s="23">
        <f t="shared" ref="AR1587" si="3242">AR1588+AR1593</f>
        <v>0</v>
      </c>
      <c r="AS1587" s="23">
        <f t="shared" ref="AS1587:AS1650" si="3243">AO1587+AR1587</f>
        <v>5684.4</v>
      </c>
      <c r="AT1587" s="23">
        <f t="shared" si="3241"/>
        <v>0</v>
      </c>
    </row>
    <row r="1588" spans="1:47" x14ac:dyDescent="0.35">
      <c r="A1588" s="13" t="s">
        <v>433</v>
      </c>
      <c r="B1588" s="13" t="s">
        <v>183</v>
      </c>
      <c r="C1588" s="13" t="s">
        <v>14</v>
      </c>
      <c r="D1588" s="13" t="s">
        <v>191</v>
      </c>
      <c r="E1588" s="13"/>
      <c r="F1588" s="15" t="s">
        <v>214</v>
      </c>
      <c r="G1588" s="21">
        <f t="shared" si="3232"/>
        <v>1271.4000000000001</v>
      </c>
      <c r="H1588" s="21">
        <f t="shared" si="3232"/>
        <v>798</v>
      </c>
      <c r="I1588" s="21">
        <f t="shared" si="3232"/>
        <v>1596</v>
      </c>
      <c r="J1588" s="21">
        <f t="shared" si="3232"/>
        <v>0</v>
      </c>
      <c r="K1588" s="21">
        <f t="shared" si="3232"/>
        <v>0</v>
      </c>
      <c r="L1588" s="21">
        <f t="shared" si="3232"/>
        <v>0</v>
      </c>
      <c r="M1588" s="21">
        <f t="shared" si="3159"/>
        <v>1271.4000000000001</v>
      </c>
      <c r="N1588" s="21">
        <f t="shared" si="3160"/>
        <v>798</v>
      </c>
      <c r="O1588" s="21">
        <f t="shared" si="3161"/>
        <v>1596</v>
      </c>
      <c r="P1588" s="24">
        <f t="shared" si="3232"/>
        <v>0</v>
      </c>
      <c r="Q1588" s="24">
        <f t="shared" si="3232"/>
        <v>0</v>
      </c>
      <c r="R1588" s="24">
        <f t="shared" si="3232"/>
        <v>0</v>
      </c>
      <c r="S1588" s="24">
        <f t="shared" si="3232"/>
        <v>0</v>
      </c>
      <c r="T1588" s="24">
        <f t="shared" si="3232"/>
        <v>0</v>
      </c>
      <c r="U1588" s="24">
        <f t="shared" si="3232"/>
        <v>0</v>
      </c>
      <c r="V1588" s="24">
        <f t="shared" si="3232"/>
        <v>0</v>
      </c>
      <c r="W1588" s="24">
        <f t="shared" si="3232"/>
        <v>0</v>
      </c>
      <c r="X1588" s="24">
        <f t="shared" si="3232"/>
        <v>0</v>
      </c>
      <c r="Y1588" s="24">
        <f t="shared" si="3232"/>
        <v>0</v>
      </c>
      <c r="Z1588" s="24">
        <f t="shared" si="3171"/>
        <v>1271.4000000000001</v>
      </c>
      <c r="AA1588" s="24">
        <f t="shared" si="3172"/>
        <v>798</v>
      </c>
      <c r="AB1588" s="24">
        <f t="shared" si="3173"/>
        <v>1596</v>
      </c>
      <c r="AC1588" s="24">
        <f t="shared" si="3232"/>
        <v>0</v>
      </c>
      <c r="AD1588" s="24">
        <f t="shared" si="3232"/>
        <v>0</v>
      </c>
      <c r="AE1588" s="24">
        <f t="shared" si="3232"/>
        <v>0</v>
      </c>
      <c r="AF1588" s="24">
        <f t="shared" si="3232"/>
        <v>0</v>
      </c>
      <c r="AG1588" s="24">
        <f t="shared" si="3232"/>
        <v>0</v>
      </c>
      <c r="AH1588" s="24">
        <f t="shared" si="3232"/>
        <v>0</v>
      </c>
      <c r="AI1588" s="24">
        <f t="shared" si="3232"/>
        <v>0</v>
      </c>
      <c r="AJ1588" s="24">
        <f t="shared" si="3232"/>
        <v>0</v>
      </c>
      <c r="AK1588" s="24">
        <f t="shared" si="3232"/>
        <v>0</v>
      </c>
      <c r="AL1588" s="24">
        <f t="shared" si="3232"/>
        <v>0</v>
      </c>
      <c r="AM1588" s="24">
        <f t="shared" si="3232"/>
        <v>0</v>
      </c>
      <c r="AN1588" s="24">
        <f t="shared" si="3232"/>
        <v>0</v>
      </c>
      <c r="AO1588" s="24">
        <f t="shared" si="3200"/>
        <v>1271.4000000000001</v>
      </c>
      <c r="AP1588" s="24">
        <f t="shared" si="3201"/>
        <v>798</v>
      </c>
      <c r="AQ1588" s="24">
        <f t="shared" si="3202"/>
        <v>1596</v>
      </c>
      <c r="AR1588" s="24">
        <f t="shared" si="3232"/>
        <v>0</v>
      </c>
      <c r="AS1588" s="24">
        <f t="shared" si="3243"/>
        <v>1271.4000000000001</v>
      </c>
      <c r="AT1588" s="24">
        <f t="shared" si="3232"/>
        <v>0</v>
      </c>
      <c r="AU1588" s="6"/>
    </row>
    <row r="1589" spans="1:47" ht="31" x14ac:dyDescent="0.35">
      <c r="A1589" s="13" t="s">
        <v>433</v>
      </c>
      <c r="B1589" s="13" t="s">
        <v>183</v>
      </c>
      <c r="C1589" s="13" t="s">
        <v>14</v>
      </c>
      <c r="D1589" s="13" t="s">
        <v>202</v>
      </c>
      <c r="E1589" s="13"/>
      <c r="F1589" s="15" t="s">
        <v>231</v>
      </c>
      <c r="G1589" s="21">
        <f t="shared" si="3232"/>
        <v>1271.4000000000001</v>
      </c>
      <c r="H1589" s="21">
        <f t="shared" si="3232"/>
        <v>798</v>
      </c>
      <c r="I1589" s="21">
        <f t="shared" si="3232"/>
        <v>1596</v>
      </c>
      <c r="J1589" s="21">
        <f t="shared" si="3232"/>
        <v>0</v>
      </c>
      <c r="K1589" s="21">
        <f t="shared" si="3232"/>
        <v>0</v>
      </c>
      <c r="L1589" s="21">
        <f t="shared" si="3232"/>
        <v>0</v>
      </c>
      <c r="M1589" s="21">
        <f t="shared" si="3159"/>
        <v>1271.4000000000001</v>
      </c>
      <c r="N1589" s="21">
        <f t="shared" si="3160"/>
        <v>798</v>
      </c>
      <c r="O1589" s="21">
        <f t="shared" si="3161"/>
        <v>1596</v>
      </c>
      <c r="P1589" s="24">
        <f t="shared" si="3232"/>
        <v>0</v>
      </c>
      <c r="Q1589" s="24">
        <f t="shared" si="3232"/>
        <v>0</v>
      </c>
      <c r="R1589" s="24">
        <f t="shared" si="3232"/>
        <v>0</v>
      </c>
      <c r="S1589" s="24">
        <f t="shared" si="3232"/>
        <v>0</v>
      </c>
      <c r="T1589" s="24">
        <f t="shared" si="3232"/>
        <v>0</v>
      </c>
      <c r="U1589" s="24">
        <f t="shared" si="3232"/>
        <v>0</v>
      </c>
      <c r="V1589" s="24">
        <f t="shared" si="3232"/>
        <v>0</v>
      </c>
      <c r="W1589" s="24">
        <f t="shared" si="3232"/>
        <v>0</v>
      </c>
      <c r="X1589" s="24">
        <f t="shared" si="3232"/>
        <v>0</v>
      </c>
      <c r="Y1589" s="24">
        <f t="shared" si="3232"/>
        <v>0</v>
      </c>
      <c r="Z1589" s="24">
        <f t="shared" si="3171"/>
        <v>1271.4000000000001</v>
      </c>
      <c r="AA1589" s="24">
        <f t="shared" si="3172"/>
        <v>798</v>
      </c>
      <c r="AB1589" s="24">
        <f t="shared" si="3173"/>
        <v>1596</v>
      </c>
      <c r="AC1589" s="24">
        <f t="shared" si="3232"/>
        <v>0</v>
      </c>
      <c r="AD1589" s="24">
        <f t="shared" si="3232"/>
        <v>0</v>
      </c>
      <c r="AE1589" s="24">
        <f t="shared" si="3232"/>
        <v>0</v>
      </c>
      <c r="AF1589" s="24">
        <f t="shared" si="3232"/>
        <v>0</v>
      </c>
      <c r="AG1589" s="24">
        <f t="shared" si="3232"/>
        <v>0</v>
      </c>
      <c r="AH1589" s="24">
        <f t="shared" si="3232"/>
        <v>0</v>
      </c>
      <c r="AI1589" s="24">
        <f t="shared" si="3232"/>
        <v>0</v>
      </c>
      <c r="AJ1589" s="24">
        <f t="shared" si="3232"/>
        <v>0</v>
      </c>
      <c r="AK1589" s="24">
        <f t="shared" si="3232"/>
        <v>0</v>
      </c>
      <c r="AL1589" s="24">
        <f t="shared" si="3232"/>
        <v>0</v>
      </c>
      <c r="AM1589" s="24">
        <f t="shared" si="3232"/>
        <v>0</v>
      </c>
      <c r="AN1589" s="24">
        <f t="shared" si="3232"/>
        <v>0</v>
      </c>
      <c r="AO1589" s="24">
        <f t="shared" si="3200"/>
        <v>1271.4000000000001</v>
      </c>
      <c r="AP1589" s="24">
        <f t="shared" si="3201"/>
        <v>798</v>
      </c>
      <c r="AQ1589" s="24">
        <f t="shared" si="3202"/>
        <v>1596</v>
      </c>
      <c r="AR1589" s="24">
        <f t="shared" si="3232"/>
        <v>0</v>
      </c>
      <c r="AS1589" s="24">
        <f t="shared" si="3243"/>
        <v>1271.4000000000001</v>
      </c>
      <c r="AT1589" s="24">
        <f t="shared" si="3232"/>
        <v>0</v>
      </c>
      <c r="AU1589" s="6"/>
    </row>
    <row r="1590" spans="1:47" x14ac:dyDescent="0.35">
      <c r="A1590" s="13" t="s">
        <v>433</v>
      </c>
      <c r="B1590" s="13" t="s">
        <v>183</v>
      </c>
      <c r="C1590" s="13" t="s">
        <v>14</v>
      </c>
      <c r="D1590" s="13" t="s">
        <v>185</v>
      </c>
      <c r="E1590" s="13"/>
      <c r="F1590" s="15" t="s">
        <v>232</v>
      </c>
      <c r="G1590" s="21">
        <f t="shared" si="3232"/>
        <v>1271.4000000000001</v>
      </c>
      <c r="H1590" s="21">
        <f t="shared" si="3232"/>
        <v>798</v>
      </c>
      <c r="I1590" s="21">
        <f t="shared" si="3232"/>
        <v>1596</v>
      </c>
      <c r="J1590" s="21">
        <f t="shared" si="3232"/>
        <v>0</v>
      </c>
      <c r="K1590" s="21">
        <f t="shared" si="3232"/>
        <v>0</v>
      </c>
      <c r="L1590" s="21">
        <f t="shared" si="3232"/>
        <v>0</v>
      </c>
      <c r="M1590" s="21">
        <f t="shared" si="3159"/>
        <v>1271.4000000000001</v>
      </c>
      <c r="N1590" s="21">
        <f t="shared" si="3160"/>
        <v>798</v>
      </c>
      <c r="O1590" s="21">
        <f t="shared" si="3161"/>
        <v>1596</v>
      </c>
      <c r="P1590" s="24">
        <f t="shared" si="3232"/>
        <v>0</v>
      </c>
      <c r="Q1590" s="24">
        <f t="shared" si="3232"/>
        <v>0</v>
      </c>
      <c r="R1590" s="24">
        <f t="shared" si="3232"/>
        <v>0</v>
      </c>
      <c r="S1590" s="24">
        <f t="shared" si="3232"/>
        <v>0</v>
      </c>
      <c r="T1590" s="24">
        <f t="shared" si="3232"/>
        <v>0</v>
      </c>
      <c r="U1590" s="24">
        <f t="shared" si="3232"/>
        <v>0</v>
      </c>
      <c r="V1590" s="24">
        <f t="shared" si="3232"/>
        <v>0</v>
      </c>
      <c r="W1590" s="24">
        <f t="shared" si="3232"/>
        <v>0</v>
      </c>
      <c r="X1590" s="24">
        <f t="shared" si="3232"/>
        <v>0</v>
      </c>
      <c r="Y1590" s="24">
        <f t="shared" si="3232"/>
        <v>0</v>
      </c>
      <c r="Z1590" s="24">
        <f t="shared" si="3171"/>
        <v>1271.4000000000001</v>
      </c>
      <c r="AA1590" s="24">
        <f t="shared" si="3172"/>
        <v>798</v>
      </c>
      <c r="AB1590" s="24">
        <f t="shared" si="3173"/>
        <v>1596</v>
      </c>
      <c r="AC1590" s="24">
        <f t="shared" si="3232"/>
        <v>0</v>
      </c>
      <c r="AD1590" s="24">
        <f t="shared" si="3232"/>
        <v>0</v>
      </c>
      <c r="AE1590" s="24">
        <f t="shared" si="3232"/>
        <v>0</v>
      </c>
      <c r="AF1590" s="24">
        <f t="shared" si="3232"/>
        <v>0</v>
      </c>
      <c r="AG1590" s="24">
        <f t="shared" si="3232"/>
        <v>0</v>
      </c>
      <c r="AH1590" s="24">
        <f t="shared" si="3232"/>
        <v>0</v>
      </c>
      <c r="AI1590" s="24">
        <f t="shared" si="3232"/>
        <v>0</v>
      </c>
      <c r="AJ1590" s="24">
        <f t="shared" si="3232"/>
        <v>0</v>
      </c>
      <c r="AK1590" s="24">
        <f t="shared" si="3232"/>
        <v>0</v>
      </c>
      <c r="AL1590" s="24">
        <f t="shared" si="3232"/>
        <v>0</v>
      </c>
      <c r="AM1590" s="24">
        <f t="shared" si="3232"/>
        <v>0</v>
      </c>
      <c r="AN1590" s="24">
        <f t="shared" si="3232"/>
        <v>0</v>
      </c>
      <c r="AO1590" s="24">
        <f t="shared" si="3200"/>
        <v>1271.4000000000001</v>
      </c>
      <c r="AP1590" s="24">
        <f t="shared" si="3201"/>
        <v>798</v>
      </c>
      <c r="AQ1590" s="24">
        <f t="shared" si="3202"/>
        <v>1596</v>
      </c>
      <c r="AR1590" s="24">
        <f t="shared" si="3232"/>
        <v>0</v>
      </c>
      <c r="AS1590" s="24">
        <f t="shared" si="3243"/>
        <v>1271.4000000000001</v>
      </c>
      <c r="AT1590" s="24">
        <f t="shared" si="3232"/>
        <v>0</v>
      </c>
    </row>
    <row r="1591" spans="1:47" ht="31" x14ac:dyDescent="0.35">
      <c r="A1591" s="13" t="s">
        <v>433</v>
      </c>
      <c r="B1591" s="13" t="s">
        <v>183</v>
      </c>
      <c r="C1591" s="13" t="s">
        <v>14</v>
      </c>
      <c r="D1591" s="13" t="s">
        <v>185</v>
      </c>
      <c r="E1591" s="13" t="s">
        <v>7</v>
      </c>
      <c r="F1591" s="15" t="s">
        <v>385</v>
      </c>
      <c r="G1591" s="21">
        <f t="shared" si="3232"/>
        <v>1271.4000000000001</v>
      </c>
      <c r="H1591" s="21">
        <f t="shared" si="3232"/>
        <v>798</v>
      </c>
      <c r="I1591" s="21">
        <f t="shared" si="3232"/>
        <v>1596</v>
      </c>
      <c r="J1591" s="21">
        <f t="shared" si="3232"/>
        <v>0</v>
      </c>
      <c r="K1591" s="21">
        <f t="shared" si="3232"/>
        <v>0</v>
      </c>
      <c r="L1591" s="21">
        <f t="shared" si="3232"/>
        <v>0</v>
      </c>
      <c r="M1591" s="21">
        <f t="shared" si="3159"/>
        <v>1271.4000000000001</v>
      </c>
      <c r="N1591" s="21">
        <f t="shared" si="3160"/>
        <v>798</v>
      </c>
      <c r="O1591" s="21">
        <f t="shared" si="3161"/>
        <v>1596</v>
      </c>
      <c r="P1591" s="24">
        <f t="shared" si="3232"/>
        <v>0</v>
      </c>
      <c r="Q1591" s="24">
        <f t="shared" si="3232"/>
        <v>0</v>
      </c>
      <c r="R1591" s="24">
        <f t="shared" si="3232"/>
        <v>0</v>
      </c>
      <c r="S1591" s="24">
        <f t="shared" si="3232"/>
        <v>0</v>
      </c>
      <c r="T1591" s="24">
        <f t="shared" si="3232"/>
        <v>0</v>
      </c>
      <c r="U1591" s="24">
        <f t="shared" si="3232"/>
        <v>0</v>
      </c>
      <c r="V1591" s="24">
        <f t="shared" si="3232"/>
        <v>0</v>
      </c>
      <c r="W1591" s="24">
        <f t="shared" si="3232"/>
        <v>0</v>
      </c>
      <c r="X1591" s="24">
        <f t="shared" si="3232"/>
        <v>0</v>
      </c>
      <c r="Y1591" s="24">
        <f t="shared" si="3232"/>
        <v>0</v>
      </c>
      <c r="Z1591" s="24">
        <f t="shared" si="3171"/>
        <v>1271.4000000000001</v>
      </c>
      <c r="AA1591" s="24">
        <f t="shared" si="3172"/>
        <v>798</v>
      </c>
      <c r="AB1591" s="24">
        <f t="shared" si="3173"/>
        <v>1596</v>
      </c>
      <c r="AC1591" s="24">
        <f t="shared" si="3232"/>
        <v>0</v>
      </c>
      <c r="AD1591" s="24">
        <f t="shared" si="3232"/>
        <v>0</v>
      </c>
      <c r="AE1591" s="24">
        <f t="shared" si="3232"/>
        <v>0</v>
      </c>
      <c r="AF1591" s="24">
        <f t="shared" si="3232"/>
        <v>0</v>
      </c>
      <c r="AG1591" s="24">
        <f t="shared" si="3232"/>
        <v>0</v>
      </c>
      <c r="AH1591" s="24">
        <f t="shared" si="3232"/>
        <v>0</v>
      </c>
      <c r="AI1591" s="24">
        <f t="shared" si="3232"/>
        <v>0</v>
      </c>
      <c r="AJ1591" s="24">
        <f t="shared" si="3232"/>
        <v>0</v>
      </c>
      <c r="AK1591" s="24">
        <f t="shared" si="3232"/>
        <v>0</v>
      </c>
      <c r="AL1591" s="24">
        <f t="shared" si="3232"/>
        <v>0</v>
      </c>
      <c r="AM1591" s="24">
        <f t="shared" si="3232"/>
        <v>0</v>
      </c>
      <c r="AN1591" s="24">
        <f t="shared" si="3232"/>
        <v>0</v>
      </c>
      <c r="AO1591" s="24">
        <f t="shared" si="3200"/>
        <v>1271.4000000000001</v>
      </c>
      <c r="AP1591" s="24">
        <f t="shared" si="3201"/>
        <v>798</v>
      </c>
      <c r="AQ1591" s="24">
        <f t="shared" si="3202"/>
        <v>1596</v>
      </c>
      <c r="AR1591" s="24">
        <f t="shared" si="3232"/>
        <v>0</v>
      </c>
      <c r="AS1591" s="24">
        <f t="shared" si="3243"/>
        <v>1271.4000000000001</v>
      </c>
      <c r="AT1591" s="24">
        <f t="shared" si="3232"/>
        <v>0</v>
      </c>
    </row>
    <row r="1592" spans="1:47" ht="31" x14ac:dyDescent="0.35">
      <c r="A1592" s="13" t="s">
        <v>433</v>
      </c>
      <c r="B1592" s="13" t="s">
        <v>183</v>
      </c>
      <c r="C1592" s="13" t="s">
        <v>14</v>
      </c>
      <c r="D1592" s="13" t="s">
        <v>185</v>
      </c>
      <c r="E1592" s="13">
        <v>240</v>
      </c>
      <c r="F1592" s="15" t="s">
        <v>374</v>
      </c>
      <c r="G1592" s="21">
        <v>1271.4000000000001</v>
      </c>
      <c r="H1592" s="21">
        <v>798</v>
      </c>
      <c r="I1592" s="21">
        <v>1596</v>
      </c>
      <c r="J1592" s="21"/>
      <c r="K1592" s="21"/>
      <c r="L1592" s="21"/>
      <c r="M1592" s="21">
        <f t="shared" ref="M1592:M1664" si="3244">G1592+J1592</f>
        <v>1271.4000000000001</v>
      </c>
      <c r="N1592" s="21">
        <f t="shared" ref="N1592:N1664" si="3245">H1592+K1592</f>
        <v>798</v>
      </c>
      <c r="O1592" s="21">
        <f t="shared" ref="O1592:O1664" si="3246">I1592+L1592</f>
        <v>1596</v>
      </c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>
        <f t="shared" si="3171"/>
        <v>1271.4000000000001</v>
      </c>
      <c r="AA1592" s="24">
        <f t="shared" si="3172"/>
        <v>798</v>
      </c>
      <c r="AB1592" s="24">
        <f t="shared" si="3173"/>
        <v>1596</v>
      </c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>
        <f t="shared" si="3200"/>
        <v>1271.4000000000001</v>
      </c>
      <c r="AP1592" s="24">
        <f t="shared" si="3201"/>
        <v>798</v>
      </c>
      <c r="AQ1592" s="24">
        <f t="shared" si="3202"/>
        <v>1596</v>
      </c>
      <c r="AR1592" s="24"/>
      <c r="AS1592" s="24">
        <f t="shared" si="3243"/>
        <v>1271.4000000000001</v>
      </c>
      <c r="AT1592" s="24"/>
    </row>
    <row r="1593" spans="1:47" ht="31" x14ac:dyDescent="0.35">
      <c r="A1593" s="13" t="s">
        <v>433</v>
      </c>
      <c r="B1593" s="13" t="s">
        <v>183</v>
      </c>
      <c r="C1593" s="13" t="s">
        <v>14</v>
      </c>
      <c r="D1593" s="13" t="s">
        <v>34</v>
      </c>
      <c r="E1593" s="13"/>
      <c r="F1593" s="15" t="s">
        <v>47</v>
      </c>
      <c r="G1593" s="21">
        <f>G1594</f>
        <v>4413</v>
      </c>
      <c r="H1593" s="21">
        <f t="shared" ref="H1593:AT1596" si="3247">H1594</f>
        <v>0</v>
      </c>
      <c r="I1593" s="21">
        <f t="shared" si="3247"/>
        <v>0</v>
      </c>
      <c r="J1593" s="21">
        <f t="shared" si="3247"/>
        <v>0</v>
      </c>
      <c r="K1593" s="21">
        <f t="shared" si="3247"/>
        <v>0</v>
      </c>
      <c r="L1593" s="21">
        <f t="shared" si="3247"/>
        <v>0</v>
      </c>
      <c r="M1593" s="21">
        <f t="shared" si="3244"/>
        <v>4413</v>
      </c>
      <c r="N1593" s="21">
        <f t="shared" si="3245"/>
        <v>0</v>
      </c>
      <c r="O1593" s="21">
        <f t="shared" si="3246"/>
        <v>0</v>
      </c>
      <c r="P1593" s="24">
        <f t="shared" si="3247"/>
        <v>0</v>
      </c>
      <c r="Q1593" s="24">
        <f t="shared" si="3247"/>
        <v>0</v>
      </c>
      <c r="R1593" s="24">
        <f t="shared" si="3247"/>
        <v>0</v>
      </c>
      <c r="S1593" s="24">
        <f t="shared" si="3247"/>
        <v>0</v>
      </c>
      <c r="T1593" s="24">
        <f t="shared" si="3247"/>
        <v>0</v>
      </c>
      <c r="U1593" s="24">
        <f t="shared" si="3247"/>
        <v>0</v>
      </c>
      <c r="V1593" s="24">
        <f t="shared" si="3247"/>
        <v>0</v>
      </c>
      <c r="W1593" s="24">
        <f t="shared" si="3247"/>
        <v>0</v>
      </c>
      <c r="X1593" s="24">
        <f t="shared" si="3247"/>
        <v>0</v>
      </c>
      <c r="Y1593" s="24">
        <f t="shared" si="3247"/>
        <v>0</v>
      </c>
      <c r="Z1593" s="24">
        <f t="shared" si="3171"/>
        <v>4413</v>
      </c>
      <c r="AA1593" s="24">
        <f t="shared" si="3172"/>
        <v>0</v>
      </c>
      <c r="AB1593" s="24">
        <f t="shared" si="3173"/>
        <v>0</v>
      </c>
      <c r="AC1593" s="24">
        <f t="shared" si="3247"/>
        <v>0</v>
      </c>
      <c r="AD1593" s="24">
        <f t="shared" si="3247"/>
        <v>0</v>
      </c>
      <c r="AE1593" s="24">
        <f t="shared" si="3247"/>
        <v>0</v>
      </c>
      <c r="AF1593" s="24">
        <f t="shared" si="3247"/>
        <v>0</v>
      </c>
      <c r="AG1593" s="24">
        <f t="shared" si="3247"/>
        <v>0</v>
      </c>
      <c r="AH1593" s="24">
        <f t="shared" si="3247"/>
        <v>0</v>
      </c>
      <c r="AI1593" s="24">
        <f t="shared" si="3247"/>
        <v>0</v>
      </c>
      <c r="AJ1593" s="24">
        <f t="shared" si="3247"/>
        <v>0</v>
      </c>
      <c r="AK1593" s="24">
        <f t="shared" si="3247"/>
        <v>0</v>
      </c>
      <c r="AL1593" s="24">
        <f t="shared" si="3247"/>
        <v>0</v>
      </c>
      <c r="AM1593" s="24">
        <f t="shared" si="3247"/>
        <v>0</v>
      </c>
      <c r="AN1593" s="24">
        <f t="shared" si="3247"/>
        <v>0</v>
      </c>
      <c r="AO1593" s="24">
        <f t="shared" si="3200"/>
        <v>4413</v>
      </c>
      <c r="AP1593" s="24">
        <f t="shared" si="3201"/>
        <v>0</v>
      </c>
      <c r="AQ1593" s="24">
        <f t="shared" si="3202"/>
        <v>0</v>
      </c>
      <c r="AR1593" s="24">
        <f t="shared" si="3247"/>
        <v>0</v>
      </c>
      <c r="AS1593" s="24">
        <f t="shared" si="3243"/>
        <v>4413</v>
      </c>
      <c r="AT1593" s="24">
        <f t="shared" si="3247"/>
        <v>0</v>
      </c>
      <c r="AU1593" s="6"/>
    </row>
    <row r="1594" spans="1:47" ht="31" x14ac:dyDescent="0.35">
      <c r="A1594" s="13" t="s">
        <v>433</v>
      </c>
      <c r="B1594" s="13" t="s">
        <v>183</v>
      </c>
      <c r="C1594" s="13" t="s">
        <v>14</v>
      </c>
      <c r="D1594" s="13" t="s">
        <v>68</v>
      </c>
      <c r="E1594" s="13"/>
      <c r="F1594" s="15" t="s">
        <v>81</v>
      </c>
      <c r="G1594" s="21">
        <f>G1595</f>
        <v>4413</v>
      </c>
      <c r="H1594" s="21">
        <f t="shared" si="3247"/>
        <v>0</v>
      </c>
      <c r="I1594" s="21">
        <f t="shared" si="3247"/>
        <v>0</v>
      </c>
      <c r="J1594" s="21">
        <f t="shared" si="3247"/>
        <v>0</v>
      </c>
      <c r="K1594" s="21">
        <f t="shared" si="3247"/>
        <v>0</v>
      </c>
      <c r="L1594" s="21">
        <f t="shared" si="3247"/>
        <v>0</v>
      </c>
      <c r="M1594" s="21">
        <f t="shared" si="3244"/>
        <v>4413</v>
      </c>
      <c r="N1594" s="21">
        <f t="shared" si="3245"/>
        <v>0</v>
      </c>
      <c r="O1594" s="21">
        <f t="shared" si="3246"/>
        <v>0</v>
      </c>
      <c r="P1594" s="24">
        <f t="shared" si="3247"/>
        <v>0</v>
      </c>
      <c r="Q1594" s="24">
        <f t="shared" si="3247"/>
        <v>0</v>
      </c>
      <c r="R1594" s="24">
        <f t="shared" si="3247"/>
        <v>0</v>
      </c>
      <c r="S1594" s="24">
        <f t="shared" si="3247"/>
        <v>0</v>
      </c>
      <c r="T1594" s="24">
        <f t="shared" si="3247"/>
        <v>0</v>
      </c>
      <c r="U1594" s="24">
        <f t="shared" si="3247"/>
        <v>0</v>
      </c>
      <c r="V1594" s="24">
        <f t="shared" si="3247"/>
        <v>0</v>
      </c>
      <c r="W1594" s="24">
        <f t="shared" si="3247"/>
        <v>0</v>
      </c>
      <c r="X1594" s="24">
        <f t="shared" si="3247"/>
        <v>0</v>
      </c>
      <c r="Y1594" s="24">
        <f t="shared" si="3247"/>
        <v>0</v>
      </c>
      <c r="Z1594" s="24">
        <f t="shared" si="3171"/>
        <v>4413</v>
      </c>
      <c r="AA1594" s="24">
        <f t="shared" si="3172"/>
        <v>0</v>
      </c>
      <c r="AB1594" s="24">
        <f t="shared" si="3173"/>
        <v>0</v>
      </c>
      <c r="AC1594" s="24">
        <f t="shared" si="3247"/>
        <v>0</v>
      </c>
      <c r="AD1594" s="24">
        <f t="shared" si="3247"/>
        <v>0</v>
      </c>
      <c r="AE1594" s="24">
        <f t="shared" si="3247"/>
        <v>0</v>
      </c>
      <c r="AF1594" s="24">
        <f t="shared" si="3247"/>
        <v>0</v>
      </c>
      <c r="AG1594" s="24">
        <f t="shared" si="3247"/>
        <v>0</v>
      </c>
      <c r="AH1594" s="24">
        <f t="shared" si="3247"/>
        <v>0</v>
      </c>
      <c r="AI1594" s="24">
        <f t="shared" si="3247"/>
        <v>0</v>
      </c>
      <c r="AJ1594" s="24">
        <f t="shared" si="3247"/>
        <v>0</v>
      </c>
      <c r="AK1594" s="24">
        <f t="shared" si="3247"/>
        <v>0</v>
      </c>
      <c r="AL1594" s="24">
        <f t="shared" si="3247"/>
        <v>0</v>
      </c>
      <c r="AM1594" s="24">
        <f t="shared" si="3247"/>
        <v>0</v>
      </c>
      <c r="AN1594" s="24">
        <f t="shared" si="3247"/>
        <v>0</v>
      </c>
      <c r="AO1594" s="24">
        <f t="shared" si="3200"/>
        <v>4413</v>
      </c>
      <c r="AP1594" s="24">
        <f t="shared" si="3201"/>
        <v>0</v>
      </c>
      <c r="AQ1594" s="24">
        <f t="shared" si="3202"/>
        <v>0</v>
      </c>
      <c r="AR1594" s="24">
        <f t="shared" si="3247"/>
        <v>0</v>
      </c>
      <c r="AS1594" s="24">
        <f t="shared" si="3243"/>
        <v>4413</v>
      </c>
      <c r="AT1594" s="24">
        <f t="shared" si="3247"/>
        <v>0</v>
      </c>
      <c r="AU1594" s="6"/>
    </row>
    <row r="1595" spans="1:47" ht="46.5" x14ac:dyDescent="0.35">
      <c r="A1595" s="13" t="s">
        <v>433</v>
      </c>
      <c r="B1595" s="13" t="s">
        <v>183</v>
      </c>
      <c r="C1595" s="13" t="s">
        <v>14</v>
      </c>
      <c r="D1595" s="13" t="s">
        <v>62</v>
      </c>
      <c r="E1595" s="13"/>
      <c r="F1595" s="15" t="s">
        <v>82</v>
      </c>
      <c r="G1595" s="21">
        <f>G1596+G1598</f>
        <v>4413</v>
      </c>
      <c r="H1595" s="21">
        <f t="shared" ref="H1595:L1595" si="3248">H1596+H1598</f>
        <v>0</v>
      </c>
      <c r="I1595" s="21">
        <f t="shared" si="3248"/>
        <v>0</v>
      </c>
      <c r="J1595" s="21">
        <f t="shared" si="3248"/>
        <v>0</v>
      </c>
      <c r="K1595" s="21">
        <f t="shared" si="3248"/>
        <v>0</v>
      </c>
      <c r="L1595" s="21">
        <f t="shared" si="3248"/>
        <v>0</v>
      </c>
      <c r="M1595" s="21">
        <f t="shared" si="3244"/>
        <v>4413</v>
      </c>
      <c r="N1595" s="21">
        <f t="shared" si="3245"/>
        <v>0</v>
      </c>
      <c r="O1595" s="21">
        <f t="shared" si="3246"/>
        <v>0</v>
      </c>
      <c r="P1595" s="24">
        <f t="shared" ref="P1595:Q1595" si="3249">P1596+P1598</f>
        <v>0</v>
      </c>
      <c r="Q1595" s="24">
        <f t="shared" si="3249"/>
        <v>0</v>
      </c>
      <c r="R1595" s="24">
        <f t="shared" ref="R1595:T1595" si="3250">R1596+R1598</f>
        <v>0</v>
      </c>
      <c r="S1595" s="24">
        <f t="shared" si="3250"/>
        <v>0</v>
      </c>
      <c r="T1595" s="24">
        <f t="shared" si="3250"/>
        <v>0</v>
      </c>
      <c r="U1595" s="24">
        <f t="shared" ref="U1595:W1595" si="3251">U1596+U1598</f>
        <v>0</v>
      </c>
      <c r="V1595" s="24">
        <f t="shared" si="3251"/>
        <v>0</v>
      </c>
      <c r="W1595" s="24">
        <f t="shared" si="3251"/>
        <v>0</v>
      </c>
      <c r="X1595" s="24">
        <f t="shared" ref="X1595:Y1595" si="3252">X1596+X1598</f>
        <v>0</v>
      </c>
      <c r="Y1595" s="24">
        <f t="shared" si="3252"/>
        <v>0</v>
      </c>
      <c r="Z1595" s="24">
        <f t="shared" si="3171"/>
        <v>4413</v>
      </c>
      <c r="AA1595" s="24">
        <f t="shared" si="3172"/>
        <v>0</v>
      </c>
      <c r="AB1595" s="24">
        <f t="shared" si="3173"/>
        <v>0</v>
      </c>
      <c r="AC1595" s="24">
        <f t="shared" ref="AC1595:AL1595" si="3253">AC1596+AC1598</f>
        <v>0</v>
      </c>
      <c r="AD1595" s="24">
        <f t="shared" si="3253"/>
        <v>0</v>
      </c>
      <c r="AE1595" s="24">
        <f t="shared" ref="AE1595" si="3254">AE1596+AE1598</f>
        <v>0</v>
      </c>
      <c r="AF1595" s="24">
        <f t="shared" si="3253"/>
        <v>0</v>
      </c>
      <c r="AG1595" s="24">
        <f t="shared" si="3253"/>
        <v>0</v>
      </c>
      <c r="AH1595" s="24">
        <f t="shared" si="3253"/>
        <v>0</v>
      </c>
      <c r="AI1595" s="24">
        <f t="shared" ref="AI1595" si="3255">AI1596+AI1598</f>
        <v>0</v>
      </c>
      <c r="AJ1595" s="24">
        <f t="shared" si="3253"/>
        <v>0</v>
      </c>
      <c r="AK1595" s="24">
        <f t="shared" si="3253"/>
        <v>0</v>
      </c>
      <c r="AL1595" s="24">
        <f t="shared" si="3253"/>
        <v>0</v>
      </c>
      <c r="AM1595" s="24">
        <f t="shared" ref="AM1595:AT1595" si="3256">AM1596+AM1598</f>
        <v>0</v>
      </c>
      <c r="AN1595" s="24">
        <f t="shared" si="3256"/>
        <v>0</v>
      </c>
      <c r="AO1595" s="24">
        <f t="shared" si="3200"/>
        <v>4413</v>
      </c>
      <c r="AP1595" s="24">
        <f t="shared" si="3201"/>
        <v>0</v>
      </c>
      <c r="AQ1595" s="24">
        <f t="shared" si="3202"/>
        <v>0</v>
      </c>
      <c r="AR1595" s="24">
        <f t="shared" ref="AR1595" si="3257">AR1596+AR1598</f>
        <v>0</v>
      </c>
      <c r="AS1595" s="24">
        <f t="shared" si="3243"/>
        <v>4413</v>
      </c>
      <c r="AT1595" s="24">
        <f t="shared" si="3256"/>
        <v>0</v>
      </c>
    </row>
    <row r="1596" spans="1:47" ht="31" x14ac:dyDescent="0.35">
      <c r="A1596" s="13" t="s">
        <v>433</v>
      </c>
      <c r="B1596" s="13" t="s">
        <v>183</v>
      </c>
      <c r="C1596" s="13" t="s">
        <v>14</v>
      </c>
      <c r="D1596" s="13" t="s">
        <v>62</v>
      </c>
      <c r="E1596" s="13" t="s">
        <v>7</v>
      </c>
      <c r="F1596" s="15" t="s">
        <v>385</v>
      </c>
      <c r="G1596" s="21">
        <f>G1597</f>
        <v>3988</v>
      </c>
      <c r="H1596" s="21">
        <f t="shared" si="3247"/>
        <v>0</v>
      </c>
      <c r="I1596" s="21">
        <f t="shared" si="3247"/>
        <v>0</v>
      </c>
      <c r="J1596" s="21">
        <f t="shared" si="3247"/>
        <v>0</v>
      </c>
      <c r="K1596" s="21">
        <f t="shared" si="3247"/>
        <v>0</v>
      </c>
      <c r="L1596" s="21">
        <f t="shared" si="3247"/>
        <v>0</v>
      </c>
      <c r="M1596" s="21">
        <f t="shared" si="3244"/>
        <v>3988</v>
      </c>
      <c r="N1596" s="21">
        <f t="shared" si="3245"/>
        <v>0</v>
      </c>
      <c r="O1596" s="21">
        <f t="shared" si="3246"/>
        <v>0</v>
      </c>
      <c r="P1596" s="24">
        <f t="shared" si="3247"/>
        <v>0</v>
      </c>
      <c r="Q1596" s="24">
        <f t="shared" si="3247"/>
        <v>0</v>
      </c>
      <c r="R1596" s="24">
        <f t="shared" si="3247"/>
        <v>0</v>
      </c>
      <c r="S1596" s="24">
        <f t="shared" si="3247"/>
        <v>0</v>
      </c>
      <c r="T1596" s="24">
        <f t="shared" si="3247"/>
        <v>0</v>
      </c>
      <c r="U1596" s="24">
        <f t="shared" si="3247"/>
        <v>0</v>
      </c>
      <c r="V1596" s="24">
        <f t="shared" si="3247"/>
        <v>0</v>
      </c>
      <c r="W1596" s="24">
        <f t="shared" si="3247"/>
        <v>0</v>
      </c>
      <c r="X1596" s="24">
        <f t="shared" si="3247"/>
        <v>0</v>
      </c>
      <c r="Y1596" s="24">
        <f t="shared" si="3247"/>
        <v>0</v>
      </c>
      <c r="Z1596" s="24">
        <f t="shared" ref="Z1596:Z1665" si="3258">M1596+P1596+Q1596+R1596+S1596</f>
        <v>3988</v>
      </c>
      <c r="AA1596" s="24">
        <f t="shared" ref="AA1596:AA1665" si="3259">N1596+T1596+U1596+V1596</f>
        <v>0</v>
      </c>
      <c r="AB1596" s="24">
        <f t="shared" ref="AB1596:AB1665" si="3260">O1596+W1596+X1596+Y1596</f>
        <v>0</v>
      </c>
      <c r="AC1596" s="24">
        <f t="shared" si="3247"/>
        <v>0</v>
      </c>
      <c r="AD1596" s="24">
        <f t="shared" si="3247"/>
        <v>0</v>
      </c>
      <c r="AE1596" s="24">
        <f t="shared" si="3247"/>
        <v>0</v>
      </c>
      <c r="AF1596" s="24">
        <f t="shared" si="3247"/>
        <v>0</v>
      </c>
      <c r="AG1596" s="24">
        <f t="shared" si="3247"/>
        <v>0</v>
      </c>
      <c r="AH1596" s="24">
        <f t="shared" si="3247"/>
        <v>0</v>
      </c>
      <c r="AI1596" s="24">
        <f t="shared" si="3247"/>
        <v>0</v>
      </c>
      <c r="AJ1596" s="24">
        <f t="shared" si="3247"/>
        <v>0</v>
      </c>
      <c r="AK1596" s="24">
        <f t="shared" si="3247"/>
        <v>0</v>
      </c>
      <c r="AL1596" s="24">
        <f t="shared" si="3247"/>
        <v>0</v>
      </c>
      <c r="AM1596" s="24">
        <f t="shared" si="3247"/>
        <v>0</v>
      </c>
      <c r="AN1596" s="24">
        <f t="shared" si="3247"/>
        <v>0</v>
      </c>
      <c r="AO1596" s="24">
        <f t="shared" si="3200"/>
        <v>3988</v>
      </c>
      <c r="AP1596" s="24">
        <f t="shared" si="3201"/>
        <v>0</v>
      </c>
      <c r="AQ1596" s="24">
        <f t="shared" si="3202"/>
        <v>0</v>
      </c>
      <c r="AR1596" s="24">
        <f t="shared" si="3247"/>
        <v>0</v>
      </c>
      <c r="AS1596" s="24">
        <f t="shared" si="3243"/>
        <v>3988</v>
      </c>
      <c r="AT1596" s="24">
        <f t="shared" si="3247"/>
        <v>0</v>
      </c>
    </row>
    <row r="1597" spans="1:47" ht="31" x14ac:dyDescent="0.35">
      <c r="A1597" s="13" t="s">
        <v>433</v>
      </c>
      <c r="B1597" s="13" t="s">
        <v>183</v>
      </c>
      <c r="C1597" s="13" t="s">
        <v>14</v>
      </c>
      <c r="D1597" s="13" t="s">
        <v>62</v>
      </c>
      <c r="E1597" s="13" t="s">
        <v>317</v>
      </c>
      <c r="F1597" s="15" t="s">
        <v>374</v>
      </c>
      <c r="G1597" s="21">
        <v>3988</v>
      </c>
      <c r="H1597" s="21">
        <v>0</v>
      </c>
      <c r="I1597" s="21">
        <v>0</v>
      </c>
      <c r="J1597" s="21"/>
      <c r="K1597" s="21"/>
      <c r="L1597" s="21"/>
      <c r="M1597" s="21">
        <f t="shared" si="3244"/>
        <v>3988</v>
      </c>
      <c r="N1597" s="21">
        <f t="shared" si="3245"/>
        <v>0</v>
      </c>
      <c r="O1597" s="21">
        <f t="shared" si="3246"/>
        <v>0</v>
      </c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>
        <f t="shared" si="3258"/>
        <v>3988</v>
      </c>
      <c r="AA1597" s="24">
        <f t="shared" si="3259"/>
        <v>0</v>
      </c>
      <c r="AB1597" s="24">
        <f t="shared" si="3260"/>
        <v>0</v>
      </c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>
        <f t="shared" si="3200"/>
        <v>3988</v>
      </c>
      <c r="AP1597" s="24">
        <f t="shared" si="3201"/>
        <v>0</v>
      </c>
      <c r="AQ1597" s="24">
        <f t="shared" si="3202"/>
        <v>0</v>
      </c>
      <c r="AR1597" s="24"/>
      <c r="AS1597" s="24">
        <f t="shared" si="3243"/>
        <v>3988</v>
      </c>
      <c r="AT1597" s="24"/>
    </row>
    <row r="1598" spans="1:47" ht="31" x14ac:dyDescent="0.35">
      <c r="A1598" s="13" t="s">
        <v>433</v>
      </c>
      <c r="B1598" s="13" t="s">
        <v>183</v>
      </c>
      <c r="C1598" s="13" t="s">
        <v>14</v>
      </c>
      <c r="D1598" s="13" t="s">
        <v>62</v>
      </c>
      <c r="E1598" s="13" t="s">
        <v>94</v>
      </c>
      <c r="F1598" s="15" t="s">
        <v>388</v>
      </c>
      <c r="G1598" s="21">
        <f>G1599</f>
        <v>425</v>
      </c>
      <c r="H1598" s="21">
        <f t="shared" ref="H1598:AT1598" si="3261">H1599</f>
        <v>0</v>
      </c>
      <c r="I1598" s="21">
        <f t="shared" si="3261"/>
        <v>0</v>
      </c>
      <c r="J1598" s="21">
        <f t="shared" si="3261"/>
        <v>0</v>
      </c>
      <c r="K1598" s="21">
        <f t="shared" si="3261"/>
        <v>0</v>
      </c>
      <c r="L1598" s="21">
        <f t="shared" si="3261"/>
        <v>0</v>
      </c>
      <c r="M1598" s="21">
        <f t="shared" si="3244"/>
        <v>425</v>
      </c>
      <c r="N1598" s="21">
        <f t="shared" si="3245"/>
        <v>0</v>
      </c>
      <c r="O1598" s="21">
        <f t="shared" si="3246"/>
        <v>0</v>
      </c>
      <c r="P1598" s="24">
        <f t="shared" si="3261"/>
        <v>0</v>
      </c>
      <c r="Q1598" s="24">
        <f t="shared" si="3261"/>
        <v>0</v>
      </c>
      <c r="R1598" s="24">
        <f t="shared" si="3261"/>
        <v>0</v>
      </c>
      <c r="S1598" s="24">
        <f t="shared" si="3261"/>
        <v>0</v>
      </c>
      <c r="T1598" s="24">
        <f t="shared" si="3261"/>
        <v>0</v>
      </c>
      <c r="U1598" s="24">
        <f t="shared" si="3261"/>
        <v>0</v>
      </c>
      <c r="V1598" s="24">
        <f t="shared" si="3261"/>
        <v>0</v>
      </c>
      <c r="W1598" s="24">
        <f t="shared" si="3261"/>
        <v>0</v>
      </c>
      <c r="X1598" s="24">
        <f t="shared" si="3261"/>
        <v>0</v>
      </c>
      <c r="Y1598" s="24">
        <f t="shared" si="3261"/>
        <v>0</v>
      </c>
      <c r="Z1598" s="24">
        <f t="shared" si="3258"/>
        <v>425</v>
      </c>
      <c r="AA1598" s="24">
        <f t="shared" si="3259"/>
        <v>0</v>
      </c>
      <c r="AB1598" s="24">
        <f t="shared" si="3260"/>
        <v>0</v>
      </c>
      <c r="AC1598" s="24">
        <f t="shared" si="3261"/>
        <v>0</v>
      </c>
      <c r="AD1598" s="24">
        <f t="shared" si="3261"/>
        <v>0</v>
      </c>
      <c r="AE1598" s="24">
        <f t="shared" si="3261"/>
        <v>0</v>
      </c>
      <c r="AF1598" s="24">
        <f t="shared" si="3261"/>
        <v>0</v>
      </c>
      <c r="AG1598" s="24">
        <f t="shared" si="3261"/>
        <v>0</v>
      </c>
      <c r="AH1598" s="24">
        <f t="shared" si="3261"/>
        <v>0</v>
      </c>
      <c r="AI1598" s="24">
        <f t="shared" si="3261"/>
        <v>0</v>
      </c>
      <c r="AJ1598" s="24">
        <f t="shared" si="3261"/>
        <v>0</v>
      </c>
      <c r="AK1598" s="24">
        <f t="shared" si="3261"/>
        <v>0</v>
      </c>
      <c r="AL1598" s="24">
        <f t="shared" si="3261"/>
        <v>0</v>
      </c>
      <c r="AM1598" s="24">
        <f t="shared" si="3261"/>
        <v>0</v>
      </c>
      <c r="AN1598" s="24">
        <f t="shared" si="3261"/>
        <v>0</v>
      </c>
      <c r="AO1598" s="24">
        <f t="shared" si="3200"/>
        <v>425</v>
      </c>
      <c r="AP1598" s="24">
        <f t="shared" si="3201"/>
        <v>0</v>
      </c>
      <c r="AQ1598" s="24">
        <f t="shared" si="3202"/>
        <v>0</v>
      </c>
      <c r="AR1598" s="24">
        <f t="shared" si="3261"/>
        <v>0</v>
      </c>
      <c r="AS1598" s="24">
        <f t="shared" si="3243"/>
        <v>425</v>
      </c>
      <c r="AT1598" s="24">
        <f t="shared" si="3261"/>
        <v>0</v>
      </c>
    </row>
    <row r="1599" spans="1:47" ht="46.5" x14ac:dyDescent="0.35">
      <c r="A1599" s="13" t="s">
        <v>433</v>
      </c>
      <c r="B1599" s="13" t="s">
        <v>183</v>
      </c>
      <c r="C1599" s="13" t="s">
        <v>14</v>
      </c>
      <c r="D1599" s="13" t="s">
        <v>62</v>
      </c>
      <c r="E1599" s="13" t="s">
        <v>371</v>
      </c>
      <c r="F1599" s="15" t="s">
        <v>381</v>
      </c>
      <c r="G1599" s="21">
        <v>425</v>
      </c>
      <c r="H1599" s="21">
        <v>0</v>
      </c>
      <c r="I1599" s="21">
        <v>0</v>
      </c>
      <c r="J1599" s="21"/>
      <c r="K1599" s="21"/>
      <c r="L1599" s="21"/>
      <c r="M1599" s="21">
        <f t="shared" si="3244"/>
        <v>425</v>
      </c>
      <c r="N1599" s="21">
        <f t="shared" si="3245"/>
        <v>0</v>
      </c>
      <c r="O1599" s="21">
        <f t="shared" si="3246"/>
        <v>0</v>
      </c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>
        <f t="shared" si="3258"/>
        <v>425</v>
      </c>
      <c r="AA1599" s="24">
        <f t="shared" si="3259"/>
        <v>0</v>
      </c>
      <c r="AB1599" s="24">
        <f t="shared" si="3260"/>
        <v>0</v>
      </c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>
        <f t="shared" si="3200"/>
        <v>425</v>
      </c>
      <c r="AP1599" s="24">
        <f t="shared" si="3201"/>
        <v>0</v>
      </c>
      <c r="AQ1599" s="24">
        <f t="shared" si="3202"/>
        <v>0</v>
      </c>
      <c r="AR1599" s="24"/>
      <c r="AS1599" s="24">
        <f t="shared" si="3243"/>
        <v>425</v>
      </c>
      <c r="AT1599" s="24"/>
    </row>
    <row r="1600" spans="1:47" x14ac:dyDescent="0.35">
      <c r="A1600" s="17" t="s">
        <v>433</v>
      </c>
      <c r="B1600" s="17" t="s">
        <v>60</v>
      </c>
      <c r="C1600" s="17"/>
      <c r="D1600" s="17"/>
      <c r="E1600" s="17"/>
      <c r="F1600" s="8" t="s">
        <v>393</v>
      </c>
      <c r="G1600" s="19">
        <f t="shared" ref="G1600:L1600" si="3262">G1607</f>
        <v>3463.7</v>
      </c>
      <c r="H1600" s="19">
        <f t="shared" si="3262"/>
        <v>3126.1</v>
      </c>
      <c r="I1600" s="19">
        <f t="shared" si="3262"/>
        <v>3126.1</v>
      </c>
      <c r="J1600" s="19">
        <f t="shared" si="3262"/>
        <v>0</v>
      </c>
      <c r="K1600" s="19">
        <f t="shared" si="3262"/>
        <v>0</v>
      </c>
      <c r="L1600" s="19">
        <f t="shared" si="3262"/>
        <v>0</v>
      </c>
      <c r="M1600" s="21">
        <f t="shared" si="3244"/>
        <v>3463.7</v>
      </c>
      <c r="N1600" s="21">
        <f t="shared" si="3245"/>
        <v>3126.1</v>
      </c>
      <c r="O1600" s="21">
        <f t="shared" si="3246"/>
        <v>3126.1</v>
      </c>
      <c r="P1600" s="22">
        <f t="shared" ref="P1600:Y1600" si="3263">P1607</f>
        <v>0</v>
      </c>
      <c r="Q1600" s="22">
        <f t="shared" si="3263"/>
        <v>0</v>
      </c>
      <c r="R1600" s="22">
        <f t="shared" si="3263"/>
        <v>0</v>
      </c>
      <c r="S1600" s="22">
        <f t="shared" si="3263"/>
        <v>0</v>
      </c>
      <c r="T1600" s="22">
        <f t="shared" si="3263"/>
        <v>0</v>
      </c>
      <c r="U1600" s="22">
        <f t="shared" si="3263"/>
        <v>0</v>
      </c>
      <c r="V1600" s="22">
        <f t="shared" si="3263"/>
        <v>0</v>
      </c>
      <c r="W1600" s="22">
        <f t="shared" si="3263"/>
        <v>0</v>
      </c>
      <c r="X1600" s="22">
        <f t="shared" si="3263"/>
        <v>0</v>
      </c>
      <c r="Y1600" s="22">
        <f t="shared" si="3263"/>
        <v>0</v>
      </c>
      <c r="Z1600" s="22">
        <f t="shared" si="3258"/>
        <v>3463.7</v>
      </c>
      <c r="AA1600" s="22">
        <f t="shared" si="3259"/>
        <v>3126.1</v>
      </c>
      <c r="AB1600" s="22">
        <f t="shared" si="3260"/>
        <v>3126.1</v>
      </c>
      <c r="AC1600" s="22">
        <f>AC1607+AC1601</f>
        <v>0</v>
      </c>
      <c r="AD1600" s="22">
        <f t="shared" ref="AD1600:AT1600" si="3264">AD1607+AD1601</f>
        <v>0</v>
      </c>
      <c r="AE1600" s="22">
        <f t="shared" ref="AE1600" si="3265">AE1607+AE1601</f>
        <v>0</v>
      </c>
      <c r="AF1600" s="22">
        <f t="shared" si="3264"/>
        <v>0</v>
      </c>
      <c r="AG1600" s="22">
        <f t="shared" ref="AG1600" si="3266">AG1607+AG1601</f>
        <v>0</v>
      </c>
      <c r="AH1600" s="22">
        <f t="shared" si="3264"/>
        <v>0</v>
      </c>
      <c r="AI1600" s="22">
        <f t="shared" ref="AI1600" si="3267">AI1607+AI1601</f>
        <v>0</v>
      </c>
      <c r="AJ1600" s="22">
        <f t="shared" si="3264"/>
        <v>0</v>
      </c>
      <c r="AK1600" s="22">
        <f t="shared" si="3264"/>
        <v>0</v>
      </c>
      <c r="AL1600" s="22">
        <f t="shared" ref="AL1600" si="3268">AL1607+AL1601</f>
        <v>0</v>
      </c>
      <c r="AM1600" s="22">
        <f t="shared" ref="AM1600:AN1600" si="3269">AM1607+AM1601</f>
        <v>0</v>
      </c>
      <c r="AN1600" s="22">
        <f t="shared" si="3269"/>
        <v>0</v>
      </c>
      <c r="AO1600" s="22">
        <f t="shared" si="3200"/>
        <v>3463.7</v>
      </c>
      <c r="AP1600" s="22">
        <f t="shared" si="3201"/>
        <v>3126.1</v>
      </c>
      <c r="AQ1600" s="22">
        <f t="shared" si="3202"/>
        <v>3126.1</v>
      </c>
      <c r="AR1600" s="22">
        <f t="shared" ref="AR1600" si="3270">AR1607+AR1601</f>
        <v>0</v>
      </c>
      <c r="AS1600" s="22">
        <f t="shared" si="3243"/>
        <v>3463.7</v>
      </c>
      <c r="AT1600" s="22">
        <f t="shared" si="3264"/>
        <v>0</v>
      </c>
    </row>
    <row r="1601" spans="1:47" s="16" customFormat="1" x14ac:dyDescent="0.35">
      <c r="A1601" s="18" t="s">
        <v>433</v>
      </c>
      <c r="B1601" s="18" t="s">
        <v>60</v>
      </c>
      <c r="C1601" s="18" t="s">
        <v>14</v>
      </c>
      <c r="D1601" s="18"/>
      <c r="E1601" s="18"/>
      <c r="F1601" s="11" t="s">
        <v>662</v>
      </c>
      <c r="G1601" s="19"/>
      <c r="H1601" s="19"/>
      <c r="I1601" s="19"/>
      <c r="J1601" s="19"/>
      <c r="K1601" s="19"/>
      <c r="L1601" s="19"/>
      <c r="M1601" s="21"/>
      <c r="N1601" s="21"/>
      <c r="O1601" s="21"/>
      <c r="P1601" s="22"/>
      <c r="Q1601" s="22"/>
      <c r="R1601" s="22"/>
      <c r="S1601" s="22"/>
      <c r="T1601" s="22"/>
      <c r="U1601" s="22"/>
      <c r="V1601" s="22"/>
      <c r="W1601" s="22"/>
      <c r="X1601" s="22"/>
      <c r="Y1601" s="22"/>
      <c r="Z1601" s="23">
        <f>Z1602</f>
        <v>0</v>
      </c>
      <c r="AA1601" s="23">
        <f t="shared" ref="AA1601:AT1605" si="3271">AA1602</f>
        <v>0</v>
      </c>
      <c r="AB1601" s="23">
        <f t="shared" si="3271"/>
        <v>0</v>
      </c>
      <c r="AC1601" s="23">
        <f t="shared" si="3271"/>
        <v>50</v>
      </c>
      <c r="AD1601" s="23">
        <f t="shared" si="3271"/>
        <v>0</v>
      </c>
      <c r="AE1601" s="23">
        <f t="shared" si="3271"/>
        <v>0</v>
      </c>
      <c r="AF1601" s="23">
        <f t="shared" si="3271"/>
        <v>0</v>
      </c>
      <c r="AG1601" s="23">
        <f t="shared" si="3271"/>
        <v>0</v>
      </c>
      <c r="AH1601" s="23">
        <f t="shared" si="3271"/>
        <v>0</v>
      </c>
      <c r="AI1601" s="23">
        <f t="shared" si="3271"/>
        <v>0</v>
      </c>
      <c r="AJ1601" s="23">
        <f t="shared" si="3271"/>
        <v>0</v>
      </c>
      <c r="AK1601" s="23">
        <f t="shared" si="3271"/>
        <v>0</v>
      </c>
      <c r="AL1601" s="23">
        <f t="shared" si="3271"/>
        <v>0</v>
      </c>
      <c r="AM1601" s="23">
        <f t="shared" si="3271"/>
        <v>0</v>
      </c>
      <c r="AN1601" s="23">
        <f t="shared" si="3271"/>
        <v>0</v>
      </c>
      <c r="AO1601" s="23">
        <f t="shared" si="3200"/>
        <v>50</v>
      </c>
      <c r="AP1601" s="23">
        <f t="shared" si="3201"/>
        <v>0</v>
      </c>
      <c r="AQ1601" s="23">
        <f t="shared" si="3202"/>
        <v>0</v>
      </c>
      <c r="AR1601" s="23">
        <f t="shared" si="3271"/>
        <v>0</v>
      </c>
      <c r="AS1601" s="23">
        <f t="shared" si="3243"/>
        <v>50</v>
      </c>
      <c r="AT1601" s="23">
        <f t="shared" si="3271"/>
        <v>0</v>
      </c>
    </row>
    <row r="1602" spans="1:47" ht="31" x14ac:dyDescent="0.35">
      <c r="A1602" s="13" t="s">
        <v>433</v>
      </c>
      <c r="B1602" s="13" t="s">
        <v>60</v>
      </c>
      <c r="C1602" s="13" t="s">
        <v>14</v>
      </c>
      <c r="D1602" s="13" t="s">
        <v>280</v>
      </c>
      <c r="E1602" s="13"/>
      <c r="F1602" s="15" t="s">
        <v>313</v>
      </c>
      <c r="G1602" s="19"/>
      <c r="H1602" s="19"/>
      <c r="I1602" s="19"/>
      <c r="J1602" s="19"/>
      <c r="K1602" s="19"/>
      <c r="L1602" s="19"/>
      <c r="M1602" s="21"/>
      <c r="N1602" s="21"/>
      <c r="O1602" s="21"/>
      <c r="P1602" s="22"/>
      <c r="Q1602" s="22"/>
      <c r="R1602" s="22"/>
      <c r="S1602" s="22"/>
      <c r="T1602" s="22"/>
      <c r="U1602" s="22"/>
      <c r="V1602" s="22"/>
      <c r="W1602" s="22"/>
      <c r="X1602" s="22"/>
      <c r="Y1602" s="22"/>
      <c r="Z1602" s="24">
        <f>Z1603</f>
        <v>0</v>
      </c>
      <c r="AA1602" s="24">
        <f t="shared" si="3271"/>
        <v>0</v>
      </c>
      <c r="AB1602" s="24">
        <f t="shared" si="3271"/>
        <v>0</v>
      </c>
      <c r="AC1602" s="24">
        <f t="shared" si="3271"/>
        <v>50</v>
      </c>
      <c r="AD1602" s="24">
        <f t="shared" si="3271"/>
        <v>0</v>
      </c>
      <c r="AE1602" s="24">
        <f t="shared" si="3271"/>
        <v>0</v>
      </c>
      <c r="AF1602" s="24">
        <f t="shared" si="3271"/>
        <v>0</v>
      </c>
      <c r="AG1602" s="24">
        <f t="shared" si="3271"/>
        <v>0</v>
      </c>
      <c r="AH1602" s="24">
        <f t="shared" si="3271"/>
        <v>0</v>
      </c>
      <c r="AI1602" s="24">
        <f t="shared" si="3271"/>
        <v>0</v>
      </c>
      <c r="AJ1602" s="24">
        <f t="shared" si="3271"/>
        <v>0</v>
      </c>
      <c r="AK1602" s="24">
        <f t="shared" si="3271"/>
        <v>0</v>
      </c>
      <c r="AL1602" s="24">
        <f t="shared" si="3271"/>
        <v>0</v>
      </c>
      <c r="AM1602" s="24">
        <f t="shared" si="3271"/>
        <v>0</v>
      </c>
      <c r="AN1602" s="24">
        <f t="shared" si="3271"/>
        <v>0</v>
      </c>
      <c r="AO1602" s="24">
        <f t="shared" si="3200"/>
        <v>50</v>
      </c>
      <c r="AP1602" s="24">
        <f t="shared" si="3201"/>
        <v>0</v>
      </c>
      <c r="AQ1602" s="24">
        <f t="shared" si="3202"/>
        <v>0</v>
      </c>
      <c r="AR1602" s="24">
        <f t="shared" si="3271"/>
        <v>0</v>
      </c>
      <c r="AS1602" s="24">
        <f t="shared" si="3243"/>
        <v>50</v>
      </c>
      <c r="AT1602" s="24">
        <f t="shared" si="3271"/>
        <v>0</v>
      </c>
    </row>
    <row r="1603" spans="1:47" x14ac:dyDescent="0.35">
      <c r="A1603" s="13" t="s">
        <v>433</v>
      </c>
      <c r="B1603" s="13" t="s">
        <v>60</v>
      </c>
      <c r="C1603" s="13" t="s">
        <v>14</v>
      </c>
      <c r="D1603" s="13" t="s">
        <v>593</v>
      </c>
      <c r="E1603" s="13"/>
      <c r="F1603" s="15" t="s">
        <v>670</v>
      </c>
      <c r="G1603" s="19"/>
      <c r="H1603" s="19"/>
      <c r="I1603" s="19"/>
      <c r="J1603" s="19"/>
      <c r="K1603" s="19"/>
      <c r="L1603" s="19"/>
      <c r="M1603" s="21"/>
      <c r="N1603" s="21"/>
      <c r="O1603" s="21"/>
      <c r="P1603" s="22"/>
      <c r="Q1603" s="22"/>
      <c r="R1603" s="22"/>
      <c r="S1603" s="22"/>
      <c r="T1603" s="22"/>
      <c r="U1603" s="22"/>
      <c r="V1603" s="22"/>
      <c r="W1603" s="22"/>
      <c r="X1603" s="22"/>
      <c r="Y1603" s="22"/>
      <c r="Z1603" s="24">
        <f>Z1604</f>
        <v>0</v>
      </c>
      <c r="AA1603" s="24">
        <f t="shared" si="3271"/>
        <v>0</v>
      </c>
      <c r="AB1603" s="24">
        <f t="shared" si="3271"/>
        <v>0</v>
      </c>
      <c r="AC1603" s="24">
        <f t="shared" si="3271"/>
        <v>50</v>
      </c>
      <c r="AD1603" s="24">
        <f t="shared" si="3271"/>
        <v>0</v>
      </c>
      <c r="AE1603" s="24">
        <f t="shared" si="3271"/>
        <v>0</v>
      </c>
      <c r="AF1603" s="24">
        <f t="shared" si="3271"/>
        <v>0</v>
      </c>
      <c r="AG1603" s="24">
        <f t="shared" si="3271"/>
        <v>0</v>
      </c>
      <c r="AH1603" s="24">
        <f t="shared" si="3271"/>
        <v>0</v>
      </c>
      <c r="AI1603" s="24">
        <f t="shared" si="3271"/>
        <v>0</v>
      </c>
      <c r="AJ1603" s="24">
        <f t="shared" si="3271"/>
        <v>0</v>
      </c>
      <c r="AK1603" s="24">
        <f t="shared" si="3271"/>
        <v>0</v>
      </c>
      <c r="AL1603" s="24">
        <f t="shared" si="3271"/>
        <v>0</v>
      </c>
      <c r="AM1603" s="24">
        <f t="shared" si="3271"/>
        <v>0</v>
      </c>
      <c r="AN1603" s="24">
        <f t="shared" si="3271"/>
        <v>0</v>
      </c>
      <c r="AO1603" s="24">
        <f t="shared" si="3200"/>
        <v>50</v>
      </c>
      <c r="AP1603" s="24">
        <f t="shared" si="3201"/>
        <v>0</v>
      </c>
      <c r="AQ1603" s="24">
        <f t="shared" si="3202"/>
        <v>0</v>
      </c>
      <c r="AR1603" s="24">
        <f t="shared" si="3271"/>
        <v>0</v>
      </c>
      <c r="AS1603" s="24">
        <f t="shared" si="3243"/>
        <v>50</v>
      </c>
      <c r="AT1603" s="24">
        <f t="shared" si="3271"/>
        <v>0</v>
      </c>
    </row>
    <row r="1604" spans="1:47" ht="31" x14ac:dyDescent="0.35">
      <c r="A1604" s="13" t="s">
        <v>433</v>
      </c>
      <c r="B1604" s="13" t="s">
        <v>60</v>
      </c>
      <c r="C1604" s="13" t="s">
        <v>14</v>
      </c>
      <c r="D1604" s="13" t="s">
        <v>588</v>
      </c>
      <c r="E1604" s="13"/>
      <c r="F1604" s="15" t="s">
        <v>672</v>
      </c>
      <c r="G1604" s="19"/>
      <c r="H1604" s="19"/>
      <c r="I1604" s="19"/>
      <c r="J1604" s="19"/>
      <c r="K1604" s="19"/>
      <c r="L1604" s="19"/>
      <c r="M1604" s="21"/>
      <c r="N1604" s="21"/>
      <c r="O1604" s="21"/>
      <c r="P1604" s="22"/>
      <c r="Q1604" s="22"/>
      <c r="R1604" s="22"/>
      <c r="S1604" s="22"/>
      <c r="T1604" s="22"/>
      <c r="U1604" s="22"/>
      <c r="V1604" s="22"/>
      <c r="W1604" s="22"/>
      <c r="X1604" s="22"/>
      <c r="Y1604" s="22"/>
      <c r="Z1604" s="24">
        <f>Z1605</f>
        <v>0</v>
      </c>
      <c r="AA1604" s="24">
        <f t="shared" si="3271"/>
        <v>0</v>
      </c>
      <c r="AB1604" s="24">
        <f t="shared" si="3271"/>
        <v>0</v>
      </c>
      <c r="AC1604" s="24">
        <f t="shared" si="3271"/>
        <v>50</v>
      </c>
      <c r="AD1604" s="24">
        <f t="shared" si="3271"/>
        <v>0</v>
      </c>
      <c r="AE1604" s="24">
        <f t="shared" si="3271"/>
        <v>0</v>
      </c>
      <c r="AF1604" s="24">
        <f t="shared" si="3271"/>
        <v>0</v>
      </c>
      <c r="AG1604" s="24">
        <f t="shared" si="3271"/>
        <v>0</v>
      </c>
      <c r="AH1604" s="24">
        <f t="shared" si="3271"/>
        <v>0</v>
      </c>
      <c r="AI1604" s="24">
        <f t="shared" si="3271"/>
        <v>0</v>
      </c>
      <c r="AJ1604" s="24">
        <f t="shared" si="3271"/>
        <v>0</v>
      </c>
      <c r="AK1604" s="24">
        <f t="shared" si="3271"/>
        <v>0</v>
      </c>
      <c r="AL1604" s="24">
        <f t="shared" si="3271"/>
        <v>0</v>
      </c>
      <c r="AM1604" s="24">
        <f t="shared" si="3271"/>
        <v>0</v>
      </c>
      <c r="AN1604" s="24">
        <f t="shared" si="3271"/>
        <v>0</v>
      </c>
      <c r="AO1604" s="24">
        <f t="shared" si="3200"/>
        <v>50</v>
      </c>
      <c r="AP1604" s="24">
        <f t="shared" si="3201"/>
        <v>0</v>
      </c>
      <c r="AQ1604" s="24">
        <f t="shared" si="3202"/>
        <v>0</v>
      </c>
      <c r="AR1604" s="24">
        <f t="shared" si="3271"/>
        <v>0</v>
      </c>
      <c r="AS1604" s="24">
        <f t="shared" si="3243"/>
        <v>50</v>
      </c>
      <c r="AT1604" s="24">
        <f t="shared" si="3271"/>
        <v>0</v>
      </c>
    </row>
    <row r="1605" spans="1:47" ht="31" x14ac:dyDescent="0.35">
      <c r="A1605" s="13" t="s">
        <v>433</v>
      </c>
      <c r="B1605" s="13" t="s">
        <v>60</v>
      </c>
      <c r="C1605" s="13" t="s">
        <v>14</v>
      </c>
      <c r="D1605" s="13" t="s">
        <v>588</v>
      </c>
      <c r="E1605" s="13" t="s">
        <v>7</v>
      </c>
      <c r="F1605" s="15" t="s">
        <v>385</v>
      </c>
      <c r="G1605" s="19"/>
      <c r="H1605" s="19"/>
      <c r="I1605" s="19"/>
      <c r="J1605" s="19"/>
      <c r="K1605" s="19"/>
      <c r="L1605" s="19"/>
      <c r="M1605" s="21"/>
      <c r="N1605" s="21"/>
      <c r="O1605" s="21"/>
      <c r="P1605" s="22"/>
      <c r="Q1605" s="22"/>
      <c r="R1605" s="22"/>
      <c r="S1605" s="22"/>
      <c r="T1605" s="22"/>
      <c r="U1605" s="22"/>
      <c r="V1605" s="22"/>
      <c r="W1605" s="22"/>
      <c r="X1605" s="22"/>
      <c r="Y1605" s="22"/>
      <c r="Z1605" s="24">
        <f>Z1606</f>
        <v>0</v>
      </c>
      <c r="AA1605" s="24">
        <f t="shared" si="3271"/>
        <v>0</v>
      </c>
      <c r="AB1605" s="24">
        <f t="shared" si="3271"/>
        <v>0</v>
      </c>
      <c r="AC1605" s="24">
        <f t="shared" si="3271"/>
        <v>50</v>
      </c>
      <c r="AD1605" s="24">
        <f t="shared" si="3271"/>
        <v>0</v>
      </c>
      <c r="AE1605" s="24">
        <f t="shared" si="3271"/>
        <v>0</v>
      </c>
      <c r="AF1605" s="24">
        <f t="shared" si="3271"/>
        <v>0</v>
      </c>
      <c r="AG1605" s="24">
        <f t="shared" si="3271"/>
        <v>0</v>
      </c>
      <c r="AH1605" s="24">
        <f t="shared" si="3271"/>
        <v>0</v>
      </c>
      <c r="AI1605" s="24">
        <f t="shared" si="3271"/>
        <v>0</v>
      </c>
      <c r="AJ1605" s="24">
        <f t="shared" si="3271"/>
        <v>0</v>
      </c>
      <c r="AK1605" s="24">
        <f t="shared" si="3271"/>
        <v>0</v>
      </c>
      <c r="AL1605" s="24">
        <f t="shared" si="3271"/>
        <v>0</v>
      </c>
      <c r="AM1605" s="24">
        <f t="shared" si="3271"/>
        <v>0</v>
      </c>
      <c r="AN1605" s="24">
        <f t="shared" si="3271"/>
        <v>0</v>
      </c>
      <c r="AO1605" s="24">
        <f t="shared" si="3200"/>
        <v>50</v>
      </c>
      <c r="AP1605" s="24">
        <f t="shared" si="3201"/>
        <v>0</v>
      </c>
      <c r="AQ1605" s="24">
        <f t="shared" si="3202"/>
        <v>0</v>
      </c>
      <c r="AR1605" s="24">
        <f t="shared" si="3271"/>
        <v>0</v>
      </c>
      <c r="AS1605" s="24">
        <f t="shared" si="3243"/>
        <v>50</v>
      </c>
      <c r="AT1605" s="24">
        <f t="shared" si="3271"/>
        <v>0</v>
      </c>
    </row>
    <row r="1606" spans="1:47" ht="31" x14ac:dyDescent="0.35">
      <c r="A1606" s="13" t="s">
        <v>433</v>
      </c>
      <c r="B1606" s="13" t="s">
        <v>60</v>
      </c>
      <c r="C1606" s="13" t="s">
        <v>14</v>
      </c>
      <c r="D1606" s="13" t="s">
        <v>588</v>
      </c>
      <c r="E1606" s="13" t="s">
        <v>317</v>
      </c>
      <c r="F1606" s="15" t="s">
        <v>374</v>
      </c>
      <c r="G1606" s="19"/>
      <c r="H1606" s="19"/>
      <c r="I1606" s="19"/>
      <c r="J1606" s="19"/>
      <c r="K1606" s="19"/>
      <c r="L1606" s="19"/>
      <c r="M1606" s="21"/>
      <c r="N1606" s="21"/>
      <c r="O1606" s="21"/>
      <c r="P1606" s="22"/>
      <c r="Q1606" s="22"/>
      <c r="R1606" s="22"/>
      <c r="S1606" s="22"/>
      <c r="T1606" s="22"/>
      <c r="U1606" s="22"/>
      <c r="V1606" s="22"/>
      <c r="W1606" s="22"/>
      <c r="X1606" s="22"/>
      <c r="Y1606" s="22"/>
      <c r="Z1606" s="24">
        <v>0</v>
      </c>
      <c r="AA1606" s="24">
        <v>0</v>
      </c>
      <c r="AB1606" s="24">
        <v>0</v>
      </c>
      <c r="AC1606" s="24">
        <v>50</v>
      </c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>
        <f t="shared" si="3200"/>
        <v>50</v>
      </c>
      <c r="AP1606" s="24">
        <f t="shared" si="3201"/>
        <v>0</v>
      </c>
      <c r="AQ1606" s="24">
        <f t="shared" si="3202"/>
        <v>0</v>
      </c>
      <c r="AR1606" s="24"/>
      <c r="AS1606" s="24">
        <f t="shared" si="3243"/>
        <v>50</v>
      </c>
      <c r="AT1606" s="24"/>
    </row>
    <row r="1607" spans="1:47" x14ac:dyDescent="0.35">
      <c r="A1607" s="18" t="s">
        <v>433</v>
      </c>
      <c r="B1607" s="18" t="s">
        <v>60</v>
      </c>
      <c r="C1607" s="18" t="s">
        <v>139</v>
      </c>
      <c r="D1607" s="18"/>
      <c r="E1607" s="18"/>
      <c r="F1607" s="11" t="s">
        <v>401</v>
      </c>
      <c r="G1607" s="20">
        <f>G1608+G1613</f>
        <v>3463.7</v>
      </c>
      <c r="H1607" s="20">
        <f t="shared" ref="H1607:L1607" si="3272">H1608+H1613</f>
        <v>3126.1</v>
      </c>
      <c r="I1607" s="20">
        <f t="shared" si="3272"/>
        <v>3126.1</v>
      </c>
      <c r="J1607" s="20">
        <f t="shared" si="3272"/>
        <v>0</v>
      </c>
      <c r="K1607" s="20">
        <f t="shared" si="3272"/>
        <v>0</v>
      </c>
      <c r="L1607" s="20">
        <f t="shared" si="3272"/>
        <v>0</v>
      </c>
      <c r="M1607" s="21">
        <f t="shared" si="3244"/>
        <v>3463.7</v>
      </c>
      <c r="N1607" s="21">
        <f t="shared" si="3245"/>
        <v>3126.1</v>
      </c>
      <c r="O1607" s="21">
        <f t="shared" si="3246"/>
        <v>3126.1</v>
      </c>
      <c r="P1607" s="23">
        <f t="shared" ref="P1607:Q1607" si="3273">P1608+P1613</f>
        <v>0</v>
      </c>
      <c r="Q1607" s="23">
        <f t="shared" si="3273"/>
        <v>0</v>
      </c>
      <c r="R1607" s="23">
        <f t="shared" ref="R1607:T1607" si="3274">R1608+R1613</f>
        <v>0</v>
      </c>
      <c r="S1607" s="23">
        <f t="shared" si="3274"/>
        <v>0</v>
      </c>
      <c r="T1607" s="23">
        <f t="shared" si="3274"/>
        <v>0</v>
      </c>
      <c r="U1607" s="23">
        <f t="shared" ref="U1607:W1607" si="3275">U1608+U1613</f>
        <v>0</v>
      </c>
      <c r="V1607" s="23">
        <f t="shared" si="3275"/>
        <v>0</v>
      </c>
      <c r="W1607" s="23">
        <f t="shared" si="3275"/>
        <v>0</v>
      </c>
      <c r="X1607" s="23">
        <f t="shared" ref="X1607:Y1607" si="3276">X1608+X1613</f>
        <v>0</v>
      </c>
      <c r="Y1607" s="23">
        <f t="shared" si="3276"/>
        <v>0</v>
      </c>
      <c r="Z1607" s="23">
        <f t="shared" si="3258"/>
        <v>3463.7</v>
      </c>
      <c r="AA1607" s="23">
        <f t="shared" si="3259"/>
        <v>3126.1</v>
      </c>
      <c r="AB1607" s="23">
        <f t="shared" si="3260"/>
        <v>3126.1</v>
      </c>
      <c r="AC1607" s="23">
        <f t="shared" ref="AC1607:AL1607" si="3277">AC1608+AC1613</f>
        <v>-50</v>
      </c>
      <c r="AD1607" s="23">
        <f t="shared" si="3277"/>
        <v>0</v>
      </c>
      <c r="AE1607" s="23">
        <f t="shared" ref="AE1607" si="3278">AE1608+AE1613</f>
        <v>0</v>
      </c>
      <c r="AF1607" s="23">
        <f t="shared" si="3277"/>
        <v>0</v>
      </c>
      <c r="AG1607" s="23">
        <f t="shared" si="3277"/>
        <v>0</v>
      </c>
      <c r="AH1607" s="23">
        <f t="shared" si="3277"/>
        <v>0</v>
      </c>
      <c r="AI1607" s="23">
        <f t="shared" ref="AI1607" si="3279">AI1608+AI1613</f>
        <v>0</v>
      </c>
      <c r="AJ1607" s="23">
        <f t="shared" si="3277"/>
        <v>0</v>
      </c>
      <c r="AK1607" s="23">
        <f t="shared" si="3277"/>
        <v>0</v>
      </c>
      <c r="AL1607" s="23">
        <f t="shared" si="3277"/>
        <v>0</v>
      </c>
      <c r="AM1607" s="23">
        <f t="shared" ref="AM1607:AT1607" si="3280">AM1608+AM1613</f>
        <v>0</v>
      </c>
      <c r="AN1607" s="23">
        <f t="shared" si="3280"/>
        <v>0</v>
      </c>
      <c r="AO1607" s="23">
        <f t="shared" si="3200"/>
        <v>3413.7</v>
      </c>
      <c r="AP1607" s="23">
        <f t="shared" si="3201"/>
        <v>3126.1</v>
      </c>
      <c r="AQ1607" s="23">
        <f t="shared" si="3202"/>
        <v>3126.1</v>
      </c>
      <c r="AR1607" s="23">
        <f t="shared" ref="AR1607" si="3281">AR1608+AR1613</f>
        <v>0</v>
      </c>
      <c r="AS1607" s="23">
        <f t="shared" si="3243"/>
        <v>3413.7</v>
      </c>
      <c r="AT1607" s="23">
        <f t="shared" si="3280"/>
        <v>0</v>
      </c>
    </row>
    <row r="1608" spans="1:47" ht="31" x14ac:dyDescent="0.35">
      <c r="A1608" s="13" t="s">
        <v>433</v>
      </c>
      <c r="B1608" s="13" t="s">
        <v>60</v>
      </c>
      <c r="C1608" s="13" t="s">
        <v>139</v>
      </c>
      <c r="D1608" s="13" t="s">
        <v>280</v>
      </c>
      <c r="E1608" s="13"/>
      <c r="F1608" s="15" t="s">
        <v>313</v>
      </c>
      <c r="G1608" s="21">
        <f t="shared" ref="G1608:AT1611" si="3282">G1609</f>
        <v>3064.7</v>
      </c>
      <c r="H1608" s="21">
        <f t="shared" si="3282"/>
        <v>3126.1</v>
      </c>
      <c r="I1608" s="21">
        <f t="shared" si="3282"/>
        <v>3126.1</v>
      </c>
      <c r="J1608" s="21">
        <f t="shared" si="3282"/>
        <v>0</v>
      </c>
      <c r="K1608" s="21">
        <f t="shared" si="3282"/>
        <v>0</v>
      </c>
      <c r="L1608" s="21">
        <f t="shared" si="3282"/>
        <v>0</v>
      </c>
      <c r="M1608" s="21">
        <f t="shared" si="3244"/>
        <v>3064.7</v>
      </c>
      <c r="N1608" s="21">
        <f t="shared" si="3245"/>
        <v>3126.1</v>
      </c>
      <c r="O1608" s="21">
        <f t="shared" si="3246"/>
        <v>3126.1</v>
      </c>
      <c r="P1608" s="24">
        <f t="shared" si="3282"/>
        <v>0</v>
      </c>
      <c r="Q1608" s="24">
        <f t="shared" si="3282"/>
        <v>0</v>
      </c>
      <c r="R1608" s="24">
        <f t="shared" si="3282"/>
        <v>0</v>
      </c>
      <c r="S1608" s="24">
        <f t="shared" si="3282"/>
        <v>0</v>
      </c>
      <c r="T1608" s="24">
        <f t="shared" si="3282"/>
        <v>0</v>
      </c>
      <c r="U1608" s="24">
        <f t="shared" si="3282"/>
        <v>0</v>
      </c>
      <c r="V1608" s="24">
        <f t="shared" si="3282"/>
        <v>0</v>
      </c>
      <c r="W1608" s="24">
        <f t="shared" si="3282"/>
        <v>0</v>
      </c>
      <c r="X1608" s="24">
        <f t="shared" si="3282"/>
        <v>0</v>
      </c>
      <c r="Y1608" s="24">
        <f t="shared" si="3282"/>
        <v>0</v>
      </c>
      <c r="Z1608" s="24">
        <f t="shared" si="3258"/>
        <v>3064.7</v>
      </c>
      <c r="AA1608" s="24">
        <f t="shared" si="3259"/>
        <v>3126.1</v>
      </c>
      <c r="AB1608" s="24">
        <f t="shared" si="3260"/>
        <v>3126.1</v>
      </c>
      <c r="AC1608" s="24">
        <f t="shared" si="3282"/>
        <v>-50</v>
      </c>
      <c r="AD1608" s="24">
        <f t="shared" si="3282"/>
        <v>0</v>
      </c>
      <c r="AE1608" s="24">
        <f t="shared" si="3282"/>
        <v>0</v>
      </c>
      <c r="AF1608" s="24">
        <f t="shared" si="3282"/>
        <v>0</v>
      </c>
      <c r="AG1608" s="24">
        <f t="shared" si="3282"/>
        <v>0</v>
      </c>
      <c r="AH1608" s="24">
        <f t="shared" si="3282"/>
        <v>0</v>
      </c>
      <c r="AI1608" s="24">
        <f t="shared" si="3282"/>
        <v>0</v>
      </c>
      <c r="AJ1608" s="24">
        <f t="shared" si="3282"/>
        <v>0</v>
      </c>
      <c r="AK1608" s="24">
        <f t="shared" si="3282"/>
        <v>0</v>
      </c>
      <c r="AL1608" s="24">
        <f t="shared" si="3282"/>
        <v>0</v>
      </c>
      <c r="AM1608" s="24">
        <f t="shared" si="3282"/>
        <v>0</v>
      </c>
      <c r="AN1608" s="24">
        <f t="shared" si="3282"/>
        <v>0</v>
      </c>
      <c r="AO1608" s="24">
        <f t="shared" si="3200"/>
        <v>3014.7</v>
      </c>
      <c r="AP1608" s="24">
        <f t="shared" si="3201"/>
        <v>3126.1</v>
      </c>
      <c r="AQ1608" s="24">
        <f t="shared" si="3202"/>
        <v>3126.1</v>
      </c>
      <c r="AR1608" s="24">
        <f t="shared" si="3282"/>
        <v>0</v>
      </c>
      <c r="AS1608" s="24">
        <f t="shared" si="3243"/>
        <v>3014.7</v>
      </c>
      <c r="AT1608" s="24">
        <f t="shared" si="3282"/>
        <v>0</v>
      </c>
      <c r="AU1608" s="6"/>
    </row>
    <row r="1609" spans="1:47" ht="46.5" x14ac:dyDescent="0.35">
      <c r="A1609" s="13" t="s">
        <v>433</v>
      </c>
      <c r="B1609" s="13" t="s">
        <v>60</v>
      </c>
      <c r="C1609" s="13" t="s">
        <v>139</v>
      </c>
      <c r="D1609" s="13" t="s">
        <v>281</v>
      </c>
      <c r="E1609" s="13"/>
      <c r="F1609" s="15" t="s">
        <v>314</v>
      </c>
      <c r="G1609" s="21">
        <f t="shared" si="3282"/>
        <v>3064.7</v>
      </c>
      <c r="H1609" s="21">
        <f t="shared" si="3282"/>
        <v>3126.1</v>
      </c>
      <c r="I1609" s="21">
        <f t="shared" si="3282"/>
        <v>3126.1</v>
      </c>
      <c r="J1609" s="21">
        <f t="shared" si="3282"/>
        <v>0</v>
      </c>
      <c r="K1609" s="21">
        <f t="shared" si="3282"/>
        <v>0</v>
      </c>
      <c r="L1609" s="21">
        <f t="shared" si="3282"/>
        <v>0</v>
      </c>
      <c r="M1609" s="21">
        <f t="shared" si="3244"/>
        <v>3064.7</v>
      </c>
      <c r="N1609" s="21">
        <f t="shared" si="3245"/>
        <v>3126.1</v>
      </c>
      <c r="O1609" s="21">
        <f t="shared" si="3246"/>
        <v>3126.1</v>
      </c>
      <c r="P1609" s="24">
        <f t="shared" si="3282"/>
        <v>0</v>
      </c>
      <c r="Q1609" s="24">
        <f t="shared" si="3282"/>
        <v>0</v>
      </c>
      <c r="R1609" s="24">
        <f t="shared" si="3282"/>
        <v>0</v>
      </c>
      <c r="S1609" s="24">
        <f t="shared" si="3282"/>
        <v>0</v>
      </c>
      <c r="T1609" s="24">
        <f t="shared" si="3282"/>
        <v>0</v>
      </c>
      <c r="U1609" s="24">
        <f t="shared" si="3282"/>
        <v>0</v>
      </c>
      <c r="V1609" s="24">
        <f t="shared" si="3282"/>
        <v>0</v>
      </c>
      <c r="W1609" s="24">
        <f t="shared" si="3282"/>
        <v>0</v>
      </c>
      <c r="X1609" s="24">
        <f t="shared" si="3282"/>
        <v>0</v>
      </c>
      <c r="Y1609" s="24">
        <f t="shared" si="3282"/>
        <v>0</v>
      </c>
      <c r="Z1609" s="24">
        <f t="shared" si="3258"/>
        <v>3064.7</v>
      </c>
      <c r="AA1609" s="24">
        <f t="shared" si="3259"/>
        <v>3126.1</v>
      </c>
      <c r="AB1609" s="24">
        <f t="shared" si="3260"/>
        <v>3126.1</v>
      </c>
      <c r="AC1609" s="24">
        <f t="shared" si="3282"/>
        <v>-50</v>
      </c>
      <c r="AD1609" s="24">
        <f t="shared" si="3282"/>
        <v>0</v>
      </c>
      <c r="AE1609" s="24">
        <f t="shared" si="3282"/>
        <v>0</v>
      </c>
      <c r="AF1609" s="24">
        <f t="shared" si="3282"/>
        <v>0</v>
      </c>
      <c r="AG1609" s="24">
        <f t="shared" si="3282"/>
        <v>0</v>
      </c>
      <c r="AH1609" s="24">
        <f t="shared" si="3282"/>
        <v>0</v>
      </c>
      <c r="AI1609" s="24">
        <f t="shared" si="3282"/>
        <v>0</v>
      </c>
      <c r="AJ1609" s="24">
        <f t="shared" si="3282"/>
        <v>0</v>
      </c>
      <c r="AK1609" s="24">
        <f t="shared" si="3282"/>
        <v>0</v>
      </c>
      <c r="AL1609" s="24">
        <f t="shared" si="3282"/>
        <v>0</v>
      </c>
      <c r="AM1609" s="24">
        <f t="shared" si="3282"/>
        <v>0</v>
      </c>
      <c r="AN1609" s="24">
        <f t="shared" si="3282"/>
        <v>0</v>
      </c>
      <c r="AO1609" s="24">
        <f t="shared" si="3200"/>
        <v>3014.7</v>
      </c>
      <c r="AP1609" s="24">
        <f t="shared" si="3201"/>
        <v>3126.1</v>
      </c>
      <c r="AQ1609" s="24">
        <f t="shared" si="3202"/>
        <v>3126.1</v>
      </c>
      <c r="AR1609" s="24">
        <f t="shared" si="3282"/>
        <v>0</v>
      </c>
      <c r="AS1609" s="24">
        <f t="shared" si="3243"/>
        <v>3014.7</v>
      </c>
      <c r="AT1609" s="24">
        <f t="shared" si="3282"/>
        <v>0</v>
      </c>
      <c r="AU1609" s="6"/>
    </row>
    <row r="1610" spans="1:47" x14ac:dyDescent="0.35">
      <c r="A1610" s="13" t="s">
        <v>433</v>
      </c>
      <c r="B1610" s="13" t="s">
        <v>60</v>
      </c>
      <c r="C1610" s="13" t="s">
        <v>139</v>
      </c>
      <c r="D1610" s="13" t="s">
        <v>345</v>
      </c>
      <c r="E1610" s="13"/>
      <c r="F1610" s="15" t="s">
        <v>403</v>
      </c>
      <c r="G1610" s="21">
        <f t="shared" si="3282"/>
        <v>3064.7</v>
      </c>
      <c r="H1610" s="21">
        <f t="shared" si="3282"/>
        <v>3126.1</v>
      </c>
      <c r="I1610" s="21">
        <f t="shared" si="3282"/>
        <v>3126.1</v>
      </c>
      <c r="J1610" s="21">
        <f t="shared" si="3282"/>
        <v>0</v>
      </c>
      <c r="K1610" s="21">
        <f t="shared" si="3282"/>
        <v>0</v>
      </c>
      <c r="L1610" s="21">
        <f t="shared" si="3282"/>
        <v>0</v>
      </c>
      <c r="M1610" s="21">
        <f t="shared" si="3244"/>
        <v>3064.7</v>
      </c>
      <c r="N1610" s="21">
        <f t="shared" si="3245"/>
        <v>3126.1</v>
      </c>
      <c r="O1610" s="21">
        <f t="shared" si="3246"/>
        <v>3126.1</v>
      </c>
      <c r="P1610" s="24">
        <f t="shared" si="3282"/>
        <v>0</v>
      </c>
      <c r="Q1610" s="24">
        <f t="shared" si="3282"/>
        <v>0</v>
      </c>
      <c r="R1610" s="24">
        <f t="shared" si="3282"/>
        <v>0</v>
      </c>
      <c r="S1610" s="24">
        <f t="shared" si="3282"/>
        <v>0</v>
      </c>
      <c r="T1610" s="24">
        <f t="shared" si="3282"/>
        <v>0</v>
      </c>
      <c r="U1610" s="24">
        <f t="shared" si="3282"/>
        <v>0</v>
      </c>
      <c r="V1610" s="24">
        <f t="shared" si="3282"/>
        <v>0</v>
      </c>
      <c r="W1610" s="24">
        <f t="shared" si="3282"/>
        <v>0</v>
      </c>
      <c r="X1610" s="24">
        <f t="shared" si="3282"/>
        <v>0</v>
      </c>
      <c r="Y1610" s="24">
        <f t="shared" si="3282"/>
        <v>0</v>
      </c>
      <c r="Z1610" s="24">
        <f t="shared" si="3258"/>
        <v>3064.7</v>
      </c>
      <c r="AA1610" s="24">
        <f t="shared" si="3259"/>
        <v>3126.1</v>
      </c>
      <c r="AB1610" s="24">
        <f t="shared" si="3260"/>
        <v>3126.1</v>
      </c>
      <c r="AC1610" s="24">
        <f t="shared" si="3282"/>
        <v>-50</v>
      </c>
      <c r="AD1610" s="24">
        <f t="shared" si="3282"/>
        <v>0</v>
      </c>
      <c r="AE1610" s="24">
        <f t="shared" si="3282"/>
        <v>0</v>
      </c>
      <c r="AF1610" s="24">
        <f t="shared" si="3282"/>
        <v>0</v>
      </c>
      <c r="AG1610" s="24">
        <f t="shared" si="3282"/>
        <v>0</v>
      </c>
      <c r="AH1610" s="24">
        <f t="shared" si="3282"/>
        <v>0</v>
      </c>
      <c r="AI1610" s="24">
        <f t="shared" si="3282"/>
        <v>0</v>
      </c>
      <c r="AJ1610" s="24">
        <f t="shared" si="3282"/>
        <v>0</v>
      </c>
      <c r="AK1610" s="24">
        <f t="shared" si="3282"/>
        <v>0</v>
      </c>
      <c r="AL1610" s="24">
        <f t="shared" si="3282"/>
        <v>0</v>
      </c>
      <c r="AM1610" s="24">
        <f t="shared" si="3282"/>
        <v>0</v>
      </c>
      <c r="AN1610" s="24">
        <f t="shared" si="3282"/>
        <v>0</v>
      </c>
      <c r="AO1610" s="24">
        <f t="shared" si="3200"/>
        <v>3014.7</v>
      </c>
      <c r="AP1610" s="24">
        <f t="shared" si="3201"/>
        <v>3126.1</v>
      </c>
      <c r="AQ1610" s="24">
        <f t="shared" si="3202"/>
        <v>3126.1</v>
      </c>
      <c r="AR1610" s="24">
        <f t="shared" si="3282"/>
        <v>0</v>
      </c>
      <c r="AS1610" s="24">
        <f t="shared" si="3243"/>
        <v>3014.7</v>
      </c>
      <c r="AT1610" s="24">
        <f t="shared" si="3282"/>
        <v>0</v>
      </c>
    </row>
    <row r="1611" spans="1:47" ht="31" x14ac:dyDescent="0.35">
      <c r="A1611" s="13" t="s">
        <v>433</v>
      </c>
      <c r="B1611" s="13" t="s">
        <v>60</v>
      </c>
      <c r="C1611" s="13" t="s">
        <v>139</v>
      </c>
      <c r="D1611" s="13" t="s">
        <v>345</v>
      </c>
      <c r="E1611" s="13" t="s">
        <v>7</v>
      </c>
      <c r="F1611" s="15" t="s">
        <v>385</v>
      </c>
      <c r="G1611" s="21">
        <f t="shared" si="3282"/>
        <v>3064.7</v>
      </c>
      <c r="H1611" s="21">
        <f t="shared" si="3282"/>
        <v>3126.1</v>
      </c>
      <c r="I1611" s="21">
        <f t="shared" si="3282"/>
        <v>3126.1</v>
      </c>
      <c r="J1611" s="21">
        <f t="shared" si="3282"/>
        <v>0</v>
      </c>
      <c r="K1611" s="21">
        <f t="shared" si="3282"/>
        <v>0</v>
      </c>
      <c r="L1611" s="21">
        <f t="shared" si="3282"/>
        <v>0</v>
      </c>
      <c r="M1611" s="21">
        <f t="shared" si="3244"/>
        <v>3064.7</v>
      </c>
      <c r="N1611" s="21">
        <f t="shared" si="3245"/>
        <v>3126.1</v>
      </c>
      <c r="O1611" s="21">
        <f t="shared" si="3246"/>
        <v>3126.1</v>
      </c>
      <c r="P1611" s="24">
        <f t="shared" si="3282"/>
        <v>0</v>
      </c>
      <c r="Q1611" s="24">
        <f t="shared" si="3282"/>
        <v>0</v>
      </c>
      <c r="R1611" s="24">
        <f t="shared" si="3282"/>
        <v>0</v>
      </c>
      <c r="S1611" s="24">
        <f t="shared" si="3282"/>
        <v>0</v>
      </c>
      <c r="T1611" s="24">
        <f t="shared" si="3282"/>
        <v>0</v>
      </c>
      <c r="U1611" s="24">
        <f t="shared" si="3282"/>
        <v>0</v>
      </c>
      <c r="V1611" s="24">
        <f t="shared" si="3282"/>
        <v>0</v>
      </c>
      <c r="W1611" s="24">
        <f t="shared" si="3282"/>
        <v>0</v>
      </c>
      <c r="X1611" s="24">
        <f t="shared" si="3282"/>
        <v>0</v>
      </c>
      <c r="Y1611" s="24">
        <f t="shared" si="3282"/>
        <v>0</v>
      </c>
      <c r="Z1611" s="24">
        <f t="shared" si="3258"/>
        <v>3064.7</v>
      </c>
      <c r="AA1611" s="24">
        <f t="shared" si="3259"/>
        <v>3126.1</v>
      </c>
      <c r="AB1611" s="24">
        <f t="shared" si="3260"/>
        <v>3126.1</v>
      </c>
      <c r="AC1611" s="24">
        <f t="shared" si="3282"/>
        <v>-50</v>
      </c>
      <c r="AD1611" s="24">
        <f t="shared" si="3282"/>
        <v>0</v>
      </c>
      <c r="AE1611" s="24">
        <f t="shared" si="3282"/>
        <v>0</v>
      </c>
      <c r="AF1611" s="24">
        <f t="shared" si="3282"/>
        <v>0</v>
      </c>
      <c r="AG1611" s="24">
        <f t="shared" si="3282"/>
        <v>0</v>
      </c>
      <c r="AH1611" s="24">
        <f t="shared" si="3282"/>
        <v>0</v>
      </c>
      <c r="AI1611" s="24">
        <f t="shared" si="3282"/>
        <v>0</v>
      </c>
      <c r="AJ1611" s="24">
        <f t="shared" si="3282"/>
        <v>0</v>
      </c>
      <c r="AK1611" s="24">
        <f t="shared" si="3282"/>
        <v>0</v>
      </c>
      <c r="AL1611" s="24">
        <f t="shared" si="3282"/>
        <v>0</v>
      </c>
      <c r="AM1611" s="24">
        <f t="shared" si="3282"/>
        <v>0</v>
      </c>
      <c r="AN1611" s="24">
        <f t="shared" si="3282"/>
        <v>0</v>
      </c>
      <c r="AO1611" s="24">
        <f t="shared" si="3200"/>
        <v>3014.7</v>
      </c>
      <c r="AP1611" s="24">
        <f t="shared" si="3201"/>
        <v>3126.1</v>
      </c>
      <c r="AQ1611" s="24">
        <f t="shared" si="3202"/>
        <v>3126.1</v>
      </c>
      <c r="AR1611" s="24">
        <f t="shared" si="3282"/>
        <v>0</v>
      </c>
      <c r="AS1611" s="24">
        <f t="shared" si="3243"/>
        <v>3014.7</v>
      </c>
      <c r="AT1611" s="24">
        <f t="shared" si="3282"/>
        <v>0</v>
      </c>
    </row>
    <row r="1612" spans="1:47" ht="31" x14ac:dyDescent="0.35">
      <c r="A1612" s="13" t="s">
        <v>433</v>
      </c>
      <c r="B1612" s="13" t="s">
        <v>60</v>
      </c>
      <c r="C1612" s="13" t="s">
        <v>139</v>
      </c>
      <c r="D1612" s="13" t="s">
        <v>345</v>
      </c>
      <c r="E1612" s="13">
        <v>240</v>
      </c>
      <c r="F1612" s="15" t="s">
        <v>374</v>
      </c>
      <c r="G1612" s="21">
        <v>3064.7</v>
      </c>
      <c r="H1612" s="21">
        <v>3126.1</v>
      </c>
      <c r="I1612" s="21">
        <v>3126.1</v>
      </c>
      <c r="J1612" s="21"/>
      <c r="K1612" s="21"/>
      <c r="L1612" s="21"/>
      <c r="M1612" s="21">
        <f t="shared" si="3244"/>
        <v>3064.7</v>
      </c>
      <c r="N1612" s="21">
        <f t="shared" si="3245"/>
        <v>3126.1</v>
      </c>
      <c r="O1612" s="21">
        <f t="shared" si="3246"/>
        <v>3126.1</v>
      </c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>
        <f t="shared" si="3258"/>
        <v>3064.7</v>
      </c>
      <c r="AA1612" s="24">
        <f t="shared" si="3259"/>
        <v>3126.1</v>
      </c>
      <c r="AB1612" s="24">
        <f t="shared" si="3260"/>
        <v>3126.1</v>
      </c>
      <c r="AC1612" s="24">
        <v>-50</v>
      </c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>
        <f t="shared" si="3200"/>
        <v>3014.7</v>
      </c>
      <c r="AP1612" s="24">
        <f t="shared" si="3201"/>
        <v>3126.1</v>
      </c>
      <c r="AQ1612" s="24">
        <f t="shared" si="3202"/>
        <v>3126.1</v>
      </c>
      <c r="AR1612" s="24"/>
      <c r="AS1612" s="24">
        <f t="shared" si="3243"/>
        <v>3014.7</v>
      </c>
      <c r="AT1612" s="24"/>
    </row>
    <row r="1613" spans="1:47" ht="31" x14ac:dyDescent="0.35">
      <c r="A1613" s="13" t="s">
        <v>433</v>
      </c>
      <c r="B1613" s="13" t="s">
        <v>60</v>
      </c>
      <c r="C1613" s="13" t="s">
        <v>139</v>
      </c>
      <c r="D1613" s="13" t="s">
        <v>34</v>
      </c>
      <c r="E1613" s="13"/>
      <c r="F1613" s="15" t="s">
        <v>47</v>
      </c>
      <c r="G1613" s="21">
        <f>G1614</f>
        <v>399</v>
      </c>
      <c r="H1613" s="21">
        <f t="shared" ref="H1613:AT1618" si="3283">H1614</f>
        <v>0</v>
      </c>
      <c r="I1613" s="21">
        <f t="shared" si="3283"/>
        <v>0</v>
      </c>
      <c r="J1613" s="21">
        <f t="shared" si="3283"/>
        <v>0</v>
      </c>
      <c r="K1613" s="21">
        <f t="shared" si="3283"/>
        <v>0</v>
      </c>
      <c r="L1613" s="21">
        <f t="shared" si="3283"/>
        <v>0</v>
      </c>
      <c r="M1613" s="21">
        <f t="shared" si="3244"/>
        <v>399</v>
      </c>
      <c r="N1613" s="21">
        <f t="shared" si="3245"/>
        <v>0</v>
      </c>
      <c r="O1613" s="21">
        <f t="shared" si="3246"/>
        <v>0</v>
      </c>
      <c r="P1613" s="24">
        <f t="shared" si="3283"/>
        <v>0</v>
      </c>
      <c r="Q1613" s="24">
        <f t="shared" si="3283"/>
        <v>0</v>
      </c>
      <c r="R1613" s="24">
        <f t="shared" si="3283"/>
        <v>0</v>
      </c>
      <c r="S1613" s="24">
        <f t="shared" si="3283"/>
        <v>0</v>
      </c>
      <c r="T1613" s="24">
        <f t="shared" si="3283"/>
        <v>0</v>
      </c>
      <c r="U1613" s="24">
        <f t="shared" si="3283"/>
        <v>0</v>
      </c>
      <c r="V1613" s="24">
        <f t="shared" si="3283"/>
        <v>0</v>
      </c>
      <c r="W1613" s="24">
        <f t="shared" si="3283"/>
        <v>0</v>
      </c>
      <c r="X1613" s="24">
        <f t="shared" si="3283"/>
        <v>0</v>
      </c>
      <c r="Y1613" s="24">
        <f t="shared" si="3283"/>
        <v>0</v>
      </c>
      <c r="Z1613" s="24">
        <f t="shared" si="3258"/>
        <v>399</v>
      </c>
      <c r="AA1613" s="24">
        <f t="shared" si="3259"/>
        <v>0</v>
      </c>
      <c r="AB1613" s="24">
        <f t="shared" si="3260"/>
        <v>0</v>
      </c>
      <c r="AC1613" s="24">
        <f t="shared" si="3283"/>
        <v>0</v>
      </c>
      <c r="AD1613" s="24">
        <f t="shared" si="3283"/>
        <v>0</v>
      </c>
      <c r="AE1613" s="24">
        <f t="shared" si="3283"/>
        <v>0</v>
      </c>
      <c r="AF1613" s="24">
        <f t="shared" si="3283"/>
        <v>0</v>
      </c>
      <c r="AG1613" s="24">
        <f t="shared" si="3283"/>
        <v>0</v>
      </c>
      <c r="AH1613" s="24">
        <f t="shared" si="3283"/>
        <v>0</v>
      </c>
      <c r="AI1613" s="24">
        <f t="shared" si="3283"/>
        <v>0</v>
      </c>
      <c r="AJ1613" s="24">
        <f t="shared" si="3283"/>
        <v>0</v>
      </c>
      <c r="AK1613" s="24">
        <f t="shared" si="3283"/>
        <v>0</v>
      </c>
      <c r="AL1613" s="24">
        <f t="shared" si="3283"/>
        <v>0</v>
      </c>
      <c r="AM1613" s="24">
        <f t="shared" si="3283"/>
        <v>0</v>
      </c>
      <c r="AN1613" s="24">
        <f t="shared" si="3283"/>
        <v>0</v>
      </c>
      <c r="AO1613" s="24">
        <f t="shared" si="3200"/>
        <v>399</v>
      </c>
      <c r="AP1613" s="24">
        <f t="shared" si="3201"/>
        <v>0</v>
      </c>
      <c r="AQ1613" s="24">
        <f t="shared" si="3202"/>
        <v>0</v>
      </c>
      <c r="AR1613" s="24">
        <f t="shared" si="3283"/>
        <v>0</v>
      </c>
      <c r="AS1613" s="24">
        <f t="shared" si="3243"/>
        <v>399</v>
      </c>
      <c r="AT1613" s="24">
        <f t="shared" si="3283"/>
        <v>0</v>
      </c>
      <c r="AU1613" s="6"/>
    </row>
    <row r="1614" spans="1:47" ht="31" x14ac:dyDescent="0.35">
      <c r="A1614" s="13" t="s">
        <v>433</v>
      </c>
      <c r="B1614" s="13" t="s">
        <v>60</v>
      </c>
      <c r="C1614" s="13" t="s">
        <v>139</v>
      </c>
      <c r="D1614" s="13" t="s">
        <v>68</v>
      </c>
      <c r="E1614" s="13"/>
      <c r="F1614" s="15" t="s">
        <v>81</v>
      </c>
      <c r="G1614" s="21">
        <f>G1615</f>
        <v>399</v>
      </c>
      <c r="H1614" s="21">
        <f t="shared" si="3283"/>
        <v>0</v>
      </c>
      <c r="I1614" s="21">
        <f t="shared" si="3283"/>
        <v>0</v>
      </c>
      <c r="J1614" s="21">
        <f t="shared" si="3283"/>
        <v>0</v>
      </c>
      <c r="K1614" s="21">
        <f t="shared" si="3283"/>
        <v>0</v>
      </c>
      <c r="L1614" s="21">
        <f t="shared" si="3283"/>
        <v>0</v>
      </c>
      <c r="M1614" s="21">
        <f t="shared" si="3244"/>
        <v>399</v>
      </c>
      <c r="N1614" s="21">
        <f t="shared" si="3245"/>
        <v>0</v>
      </c>
      <c r="O1614" s="21">
        <f t="shared" si="3246"/>
        <v>0</v>
      </c>
      <c r="P1614" s="24">
        <f t="shared" si="3283"/>
        <v>0</v>
      </c>
      <c r="Q1614" s="24">
        <f t="shared" si="3283"/>
        <v>0</v>
      </c>
      <c r="R1614" s="24">
        <f t="shared" si="3283"/>
        <v>0</v>
      </c>
      <c r="S1614" s="24">
        <f t="shared" si="3283"/>
        <v>0</v>
      </c>
      <c r="T1614" s="24">
        <f t="shared" si="3283"/>
        <v>0</v>
      </c>
      <c r="U1614" s="24">
        <f t="shared" si="3283"/>
        <v>0</v>
      </c>
      <c r="V1614" s="24">
        <f t="shared" si="3283"/>
        <v>0</v>
      </c>
      <c r="W1614" s="24">
        <f t="shared" si="3283"/>
        <v>0</v>
      </c>
      <c r="X1614" s="24">
        <f t="shared" si="3283"/>
        <v>0</v>
      </c>
      <c r="Y1614" s="24">
        <f t="shared" si="3283"/>
        <v>0</v>
      </c>
      <c r="Z1614" s="24">
        <f t="shared" si="3258"/>
        <v>399</v>
      </c>
      <c r="AA1614" s="24">
        <f t="shared" si="3259"/>
        <v>0</v>
      </c>
      <c r="AB1614" s="24">
        <f t="shared" si="3260"/>
        <v>0</v>
      </c>
      <c r="AC1614" s="24">
        <f t="shared" si="3283"/>
        <v>0</v>
      </c>
      <c r="AD1614" s="24">
        <f t="shared" si="3283"/>
        <v>0</v>
      </c>
      <c r="AE1614" s="24">
        <f t="shared" si="3283"/>
        <v>0</v>
      </c>
      <c r="AF1614" s="24">
        <f t="shared" si="3283"/>
        <v>0</v>
      </c>
      <c r="AG1614" s="24">
        <f t="shared" si="3283"/>
        <v>0</v>
      </c>
      <c r="AH1614" s="24">
        <f t="shared" si="3283"/>
        <v>0</v>
      </c>
      <c r="AI1614" s="24">
        <f t="shared" si="3283"/>
        <v>0</v>
      </c>
      <c r="AJ1614" s="24">
        <f t="shared" si="3283"/>
        <v>0</v>
      </c>
      <c r="AK1614" s="24">
        <f t="shared" si="3283"/>
        <v>0</v>
      </c>
      <c r="AL1614" s="24">
        <f t="shared" si="3283"/>
        <v>0</v>
      </c>
      <c r="AM1614" s="24">
        <f t="shared" si="3283"/>
        <v>0</v>
      </c>
      <c r="AN1614" s="24">
        <f t="shared" si="3283"/>
        <v>0</v>
      </c>
      <c r="AO1614" s="24">
        <f t="shared" si="3200"/>
        <v>399</v>
      </c>
      <c r="AP1614" s="24">
        <f t="shared" si="3201"/>
        <v>0</v>
      </c>
      <c r="AQ1614" s="24">
        <f t="shared" si="3202"/>
        <v>0</v>
      </c>
      <c r="AR1614" s="24">
        <f t="shared" si="3283"/>
        <v>0</v>
      </c>
      <c r="AS1614" s="24">
        <f t="shared" si="3243"/>
        <v>399</v>
      </c>
      <c r="AT1614" s="24">
        <f t="shared" si="3283"/>
        <v>0</v>
      </c>
      <c r="AU1614" s="6"/>
    </row>
    <row r="1615" spans="1:47" ht="46.5" x14ac:dyDescent="0.35">
      <c r="A1615" s="13" t="s">
        <v>433</v>
      </c>
      <c r="B1615" s="13" t="s">
        <v>60</v>
      </c>
      <c r="C1615" s="13" t="s">
        <v>139</v>
      </c>
      <c r="D1615" s="13" t="s">
        <v>62</v>
      </c>
      <c r="E1615" s="13"/>
      <c r="F1615" s="15" t="s">
        <v>82</v>
      </c>
      <c r="G1615" s="21">
        <f>G1616+G1618</f>
        <v>399</v>
      </c>
      <c r="H1615" s="21">
        <f t="shared" ref="H1615:L1615" si="3284">H1616+H1618</f>
        <v>0</v>
      </c>
      <c r="I1615" s="21">
        <f t="shared" si="3284"/>
        <v>0</v>
      </c>
      <c r="J1615" s="21">
        <f t="shared" si="3284"/>
        <v>0</v>
      </c>
      <c r="K1615" s="21">
        <f t="shared" si="3284"/>
        <v>0</v>
      </c>
      <c r="L1615" s="21">
        <f t="shared" si="3284"/>
        <v>0</v>
      </c>
      <c r="M1615" s="21">
        <f t="shared" si="3244"/>
        <v>399</v>
      </c>
      <c r="N1615" s="21">
        <f t="shared" si="3245"/>
        <v>0</v>
      </c>
      <c r="O1615" s="21">
        <f t="shared" si="3246"/>
        <v>0</v>
      </c>
      <c r="P1615" s="24">
        <f t="shared" ref="P1615:Q1615" si="3285">P1616+P1618</f>
        <v>0</v>
      </c>
      <c r="Q1615" s="24">
        <f t="shared" si="3285"/>
        <v>0</v>
      </c>
      <c r="R1615" s="24">
        <f t="shared" ref="R1615:T1615" si="3286">R1616+R1618</f>
        <v>0</v>
      </c>
      <c r="S1615" s="24">
        <f t="shared" si="3286"/>
        <v>0</v>
      </c>
      <c r="T1615" s="24">
        <f t="shared" si="3286"/>
        <v>0</v>
      </c>
      <c r="U1615" s="24">
        <f t="shared" ref="U1615:W1615" si="3287">U1616+U1618</f>
        <v>0</v>
      </c>
      <c r="V1615" s="24">
        <f t="shared" si="3287"/>
        <v>0</v>
      </c>
      <c r="W1615" s="24">
        <f t="shared" si="3287"/>
        <v>0</v>
      </c>
      <c r="X1615" s="24">
        <f t="shared" ref="X1615:Y1615" si="3288">X1616+X1618</f>
        <v>0</v>
      </c>
      <c r="Y1615" s="24">
        <f t="shared" si="3288"/>
        <v>0</v>
      </c>
      <c r="Z1615" s="24">
        <f t="shared" si="3258"/>
        <v>399</v>
      </c>
      <c r="AA1615" s="24">
        <f t="shared" si="3259"/>
        <v>0</v>
      </c>
      <c r="AB1615" s="24">
        <f t="shared" si="3260"/>
        <v>0</v>
      </c>
      <c r="AC1615" s="24">
        <f t="shared" ref="AC1615:AL1615" si="3289">AC1616+AC1618</f>
        <v>0</v>
      </c>
      <c r="AD1615" s="24">
        <f t="shared" si="3289"/>
        <v>0</v>
      </c>
      <c r="AE1615" s="24">
        <f t="shared" ref="AE1615" si="3290">AE1616+AE1618</f>
        <v>0</v>
      </c>
      <c r="AF1615" s="24">
        <f t="shared" si="3289"/>
        <v>0</v>
      </c>
      <c r="AG1615" s="24">
        <f t="shared" si="3289"/>
        <v>0</v>
      </c>
      <c r="AH1615" s="24">
        <f t="shared" si="3289"/>
        <v>0</v>
      </c>
      <c r="AI1615" s="24">
        <f t="shared" ref="AI1615" si="3291">AI1616+AI1618</f>
        <v>0</v>
      </c>
      <c r="AJ1615" s="24">
        <f t="shared" si="3289"/>
        <v>0</v>
      </c>
      <c r="AK1615" s="24">
        <f t="shared" si="3289"/>
        <v>0</v>
      </c>
      <c r="AL1615" s="24">
        <f t="shared" si="3289"/>
        <v>0</v>
      </c>
      <c r="AM1615" s="24">
        <f t="shared" ref="AM1615:AT1615" si="3292">AM1616+AM1618</f>
        <v>0</v>
      </c>
      <c r="AN1615" s="24">
        <f t="shared" si="3292"/>
        <v>0</v>
      </c>
      <c r="AO1615" s="24">
        <f t="shared" si="3200"/>
        <v>399</v>
      </c>
      <c r="AP1615" s="24">
        <f t="shared" si="3201"/>
        <v>0</v>
      </c>
      <c r="AQ1615" s="24">
        <f t="shared" si="3202"/>
        <v>0</v>
      </c>
      <c r="AR1615" s="24">
        <f t="shared" ref="AR1615" si="3293">AR1616+AR1618</f>
        <v>0</v>
      </c>
      <c r="AS1615" s="24">
        <f t="shared" si="3243"/>
        <v>399</v>
      </c>
      <c r="AT1615" s="24">
        <f t="shared" si="3292"/>
        <v>0</v>
      </c>
    </row>
    <row r="1616" spans="1:47" ht="31" x14ac:dyDescent="0.35">
      <c r="A1616" s="13" t="s">
        <v>433</v>
      </c>
      <c r="B1616" s="13" t="s">
        <v>60</v>
      </c>
      <c r="C1616" s="13" t="s">
        <v>139</v>
      </c>
      <c r="D1616" s="13" t="s">
        <v>62</v>
      </c>
      <c r="E1616" s="13" t="s">
        <v>7</v>
      </c>
      <c r="F1616" s="15" t="s">
        <v>385</v>
      </c>
      <c r="G1616" s="21">
        <f>G1617</f>
        <v>250</v>
      </c>
      <c r="H1616" s="21">
        <f t="shared" si="3283"/>
        <v>0</v>
      </c>
      <c r="I1616" s="21">
        <f t="shared" si="3283"/>
        <v>0</v>
      </c>
      <c r="J1616" s="21">
        <f t="shared" si="3283"/>
        <v>0</v>
      </c>
      <c r="K1616" s="21">
        <f t="shared" si="3283"/>
        <v>0</v>
      </c>
      <c r="L1616" s="21">
        <f t="shared" si="3283"/>
        <v>0</v>
      </c>
      <c r="M1616" s="21">
        <f t="shared" si="3244"/>
        <v>250</v>
      </c>
      <c r="N1616" s="21">
        <f t="shared" si="3245"/>
        <v>0</v>
      </c>
      <c r="O1616" s="21">
        <f t="shared" si="3246"/>
        <v>0</v>
      </c>
      <c r="P1616" s="24">
        <f t="shared" si="3283"/>
        <v>0</v>
      </c>
      <c r="Q1616" s="24">
        <f t="shared" si="3283"/>
        <v>0</v>
      </c>
      <c r="R1616" s="24">
        <f t="shared" si="3283"/>
        <v>0</v>
      </c>
      <c r="S1616" s="24">
        <f t="shared" si="3283"/>
        <v>0</v>
      </c>
      <c r="T1616" s="24">
        <f t="shared" si="3283"/>
        <v>0</v>
      </c>
      <c r="U1616" s="24">
        <f t="shared" si="3283"/>
        <v>0</v>
      </c>
      <c r="V1616" s="24">
        <f t="shared" si="3283"/>
        <v>0</v>
      </c>
      <c r="W1616" s="24">
        <f t="shared" si="3283"/>
        <v>0</v>
      </c>
      <c r="X1616" s="24">
        <f t="shared" si="3283"/>
        <v>0</v>
      </c>
      <c r="Y1616" s="24">
        <f t="shared" si="3283"/>
        <v>0</v>
      </c>
      <c r="Z1616" s="24">
        <f t="shared" si="3258"/>
        <v>250</v>
      </c>
      <c r="AA1616" s="24">
        <f t="shared" si="3259"/>
        <v>0</v>
      </c>
      <c r="AB1616" s="24">
        <f t="shared" si="3260"/>
        <v>0</v>
      </c>
      <c r="AC1616" s="24">
        <f t="shared" si="3283"/>
        <v>0</v>
      </c>
      <c r="AD1616" s="24">
        <f t="shared" si="3283"/>
        <v>0</v>
      </c>
      <c r="AE1616" s="24">
        <f t="shared" si="3283"/>
        <v>0</v>
      </c>
      <c r="AF1616" s="24">
        <f t="shared" si="3283"/>
        <v>0</v>
      </c>
      <c r="AG1616" s="24">
        <f t="shared" si="3283"/>
        <v>0</v>
      </c>
      <c r="AH1616" s="24">
        <f t="shared" si="3283"/>
        <v>0</v>
      </c>
      <c r="AI1616" s="24">
        <f t="shared" si="3283"/>
        <v>0</v>
      </c>
      <c r="AJ1616" s="24">
        <f t="shared" si="3283"/>
        <v>0</v>
      </c>
      <c r="AK1616" s="24">
        <f t="shared" si="3283"/>
        <v>0</v>
      </c>
      <c r="AL1616" s="24">
        <f t="shared" si="3283"/>
        <v>0</v>
      </c>
      <c r="AM1616" s="24">
        <f t="shared" si="3283"/>
        <v>0</v>
      </c>
      <c r="AN1616" s="24">
        <f t="shared" si="3283"/>
        <v>0</v>
      </c>
      <c r="AO1616" s="24">
        <f t="shared" si="3200"/>
        <v>250</v>
      </c>
      <c r="AP1616" s="24">
        <f t="shared" si="3201"/>
        <v>0</v>
      </c>
      <c r="AQ1616" s="24">
        <f t="shared" si="3202"/>
        <v>0</v>
      </c>
      <c r="AR1616" s="24">
        <f t="shared" si="3283"/>
        <v>0</v>
      </c>
      <c r="AS1616" s="24">
        <f t="shared" si="3243"/>
        <v>250</v>
      </c>
      <c r="AT1616" s="24">
        <f t="shared" si="3283"/>
        <v>0</v>
      </c>
    </row>
    <row r="1617" spans="1:47" ht="31" x14ac:dyDescent="0.35">
      <c r="A1617" s="13" t="s">
        <v>433</v>
      </c>
      <c r="B1617" s="13" t="s">
        <v>60</v>
      </c>
      <c r="C1617" s="13" t="s">
        <v>139</v>
      </c>
      <c r="D1617" s="13" t="s">
        <v>62</v>
      </c>
      <c r="E1617" s="13" t="s">
        <v>317</v>
      </c>
      <c r="F1617" s="15" t="s">
        <v>374</v>
      </c>
      <c r="G1617" s="21">
        <v>250</v>
      </c>
      <c r="H1617" s="21">
        <v>0</v>
      </c>
      <c r="I1617" s="21">
        <v>0</v>
      </c>
      <c r="J1617" s="21"/>
      <c r="K1617" s="21"/>
      <c r="L1617" s="21"/>
      <c r="M1617" s="21">
        <f t="shared" si="3244"/>
        <v>250</v>
      </c>
      <c r="N1617" s="21">
        <f t="shared" si="3245"/>
        <v>0</v>
      </c>
      <c r="O1617" s="21">
        <f t="shared" si="3246"/>
        <v>0</v>
      </c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>
        <f t="shared" si="3258"/>
        <v>250</v>
      </c>
      <c r="AA1617" s="24">
        <f t="shared" si="3259"/>
        <v>0</v>
      </c>
      <c r="AB1617" s="24">
        <f t="shared" si="3260"/>
        <v>0</v>
      </c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>
        <f t="shared" ref="AO1617:AO1680" si="3294">Z1617+AC1617+AD1617+AE1617+AF1617+AG1617+AH1617+AI1617+AJ1617+AK1617+AL1617</f>
        <v>250</v>
      </c>
      <c r="AP1617" s="24">
        <f t="shared" ref="AP1617:AP1680" si="3295">AA1617+AM1617</f>
        <v>0</v>
      </c>
      <c r="AQ1617" s="24">
        <f t="shared" ref="AQ1617:AQ1680" si="3296">AB1617+AN1617</f>
        <v>0</v>
      </c>
      <c r="AR1617" s="24"/>
      <c r="AS1617" s="24">
        <f t="shared" si="3243"/>
        <v>250</v>
      </c>
      <c r="AT1617" s="24"/>
    </row>
    <row r="1618" spans="1:47" ht="31" x14ac:dyDescent="0.35">
      <c r="A1618" s="13" t="s">
        <v>433</v>
      </c>
      <c r="B1618" s="13" t="s">
        <v>60</v>
      </c>
      <c r="C1618" s="13" t="s">
        <v>139</v>
      </c>
      <c r="D1618" s="13" t="s">
        <v>62</v>
      </c>
      <c r="E1618" s="13" t="s">
        <v>94</v>
      </c>
      <c r="F1618" s="15" t="s">
        <v>388</v>
      </c>
      <c r="G1618" s="21">
        <f>G1619</f>
        <v>149</v>
      </c>
      <c r="H1618" s="21">
        <f t="shared" si="3283"/>
        <v>0</v>
      </c>
      <c r="I1618" s="21">
        <f t="shared" si="3283"/>
        <v>0</v>
      </c>
      <c r="J1618" s="21">
        <f t="shared" si="3283"/>
        <v>0</v>
      </c>
      <c r="K1618" s="21">
        <f t="shared" si="3283"/>
        <v>0</v>
      </c>
      <c r="L1618" s="21">
        <f t="shared" si="3283"/>
        <v>0</v>
      </c>
      <c r="M1618" s="21">
        <f t="shared" si="3244"/>
        <v>149</v>
      </c>
      <c r="N1618" s="21">
        <f t="shared" si="3245"/>
        <v>0</v>
      </c>
      <c r="O1618" s="21">
        <f t="shared" si="3246"/>
        <v>0</v>
      </c>
      <c r="P1618" s="24">
        <f t="shared" si="3283"/>
        <v>0</v>
      </c>
      <c r="Q1618" s="24">
        <f t="shared" si="3283"/>
        <v>0</v>
      </c>
      <c r="R1618" s="24">
        <f t="shared" si="3283"/>
        <v>0</v>
      </c>
      <c r="S1618" s="24">
        <f t="shared" si="3283"/>
        <v>0</v>
      </c>
      <c r="T1618" s="24">
        <f t="shared" si="3283"/>
        <v>0</v>
      </c>
      <c r="U1618" s="24">
        <f t="shared" si="3283"/>
        <v>0</v>
      </c>
      <c r="V1618" s="24">
        <f t="shared" si="3283"/>
        <v>0</v>
      </c>
      <c r="W1618" s="24">
        <f t="shared" si="3283"/>
        <v>0</v>
      </c>
      <c r="X1618" s="24">
        <f t="shared" si="3283"/>
        <v>0</v>
      </c>
      <c r="Y1618" s="24">
        <f t="shared" si="3283"/>
        <v>0</v>
      </c>
      <c r="Z1618" s="24">
        <f t="shared" si="3258"/>
        <v>149</v>
      </c>
      <c r="AA1618" s="24">
        <f t="shared" si="3259"/>
        <v>0</v>
      </c>
      <c r="AB1618" s="24">
        <f t="shared" si="3260"/>
        <v>0</v>
      </c>
      <c r="AC1618" s="24">
        <f t="shared" si="3283"/>
        <v>0</v>
      </c>
      <c r="AD1618" s="24">
        <f t="shared" si="3283"/>
        <v>0</v>
      </c>
      <c r="AE1618" s="24">
        <f t="shared" si="3283"/>
        <v>0</v>
      </c>
      <c r="AF1618" s="24">
        <f t="shared" si="3283"/>
        <v>0</v>
      </c>
      <c r="AG1618" s="24">
        <f t="shared" si="3283"/>
        <v>0</v>
      </c>
      <c r="AH1618" s="24">
        <f t="shared" si="3283"/>
        <v>0</v>
      </c>
      <c r="AI1618" s="24">
        <f t="shared" si="3283"/>
        <v>0</v>
      </c>
      <c r="AJ1618" s="24">
        <f t="shared" si="3283"/>
        <v>0</v>
      </c>
      <c r="AK1618" s="24">
        <f t="shared" si="3283"/>
        <v>0</v>
      </c>
      <c r="AL1618" s="24">
        <f t="shared" si="3283"/>
        <v>0</v>
      </c>
      <c r="AM1618" s="24">
        <f t="shared" si="3283"/>
        <v>0</v>
      </c>
      <c r="AN1618" s="24">
        <f t="shared" si="3283"/>
        <v>0</v>
      </c>
      <c r="AO1618" s="24">
        <f t="shared" si="3294"/>
        <v>149</v>
      </c>
      <c r="AP1618" s="24">
        <f t="shared" si="3295"/>
        <v>0</v>
      </c>
      <c r="AQ1618" s="24">
        <f t="shared" si="3296"/>
        <v>0</v>
      </c>
      <c r="AR1618" s="24">
        <f t="shared" si="3283"/>
        <v>0</v>
      </c>
      <c r="AS1618" s="24">
        <f t="shared" si="3243"/>
        <v>149</v>
      </c>
      <c r="AT1618" s="24">
        <f t="shared" si="3283"/>
        <v>0</v>
      </c>
    </row>
    <row r="1619" spans="1:47" ht="46.5" x14ac:dyDescent="0.35">
      <c r="A1619" s="13" t="s">
        <v>433</v>
      </c>
      <c r="B1619" s="13" t="s">
        <v>60</v>
      </c>
      <c r="C1619" s="13" t="s">
        <v>139</v>
      </c>
      <c r="D1619" s="13" t="s">
        <v>62</v>
      </c>
      <c r="E1619" s="13" t="s">
        <v>371</v>
      </c>
      <c r="F1619" s="15" t="s">
        <v>381</v>
      </c>
      <c r="G1619" s="21">
        <v>149</v>
      </c>
      <c r="H1619" s="21">
        <v>0</v>
      </c>
      <c r="I1619" s="21">
        <v>0</v>
      </c>
      <c r="J1619" s="21"/>
      <c r="K1619" s="21"/>
      <c r="L1619" s="21"/>
      <c r="M1619" s="21">
        <f t="shared" si="3244"/>
        <v>149</v>
      </c>
      <c r="N1619" s="21">
        <f t="shared" si="3245"/>
        <v>0</v>
      </c>
      <c r="O1619" s="21">
        <f t="shared" si="3246"/>
        <v>0</v>
      </c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>
        <f t="shared" si="3258"/>
        <v>149</v>
      </c>
      <c r="AA1619" s="24">
        <f t="shared" si="3259"/>
        <v>0</v>
      </c>
      <c r="AB1619" s="24">
        <f t="shared" si="3260"/>
        <v>0</v>
      </c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>
        <f t="shared" si="3294"/>
        <v>149</v>
      </c>
      <c r="AP1619" s="24">
        <f t="shared" si="3295"/>
        <v>0</v>
      </c>
      <c r="AQ1619" s="24">
        <f t="shared" si="3296"/>
        <v>0</v>
      </c>
      <c r="AR1619" s="24"/>
      <c r="AS1619" s="24">
        <f t="shared" si="3243"/>
        <v>149</v>
      </c>
      <c r="AT1619" s="24"/>
    </row>
    <row r="1620" spans="1:47" ht="30" x14ac:dyDescent="0.35">
      <c r="A1620" s="17" t="s">
        <v>434</v>
      </c>
      <c r="B1620" s="17"/>
      <c r="C1620" s="17"/>
      <c r="D1620" s="17"/>
      <c r="E1620" s="17"/>
      <c r="F1620" s="8" t="s">
        <v>435</v>
      </c>
      <c r="G1620" s="19">
        <f>G1621+G1683+G1704+G1743+G1780+G1787+G1797+G1809</f>
        <v>246763.39999999997</v>
      </c>
      <c r="H1620" s="19">
        <f>H1621+H1683+H1704+H1743+H1780+H1787+H1797+H1809</f>
        <v>245286.3</v>
      </c>
      <c r="I1620" s="19">
        <f>I1621+I1683+I1704+I1743+I1780+I1787+I1797+I1809</f>
        <v>237285.7</v>
      </c>
      <c r="J1620" s="19">
        <f t="shared" ref="J1620:L1620" si="3297">J1621+J1683+J1704+J1743+J1780+J1787+J1797+J1809</f>
        <v>183.3</v>
      </c>
      <c r="K1620" s="19">
        <f t="shared" si="3297"/>
        <v>0</v>
      </c>
      <c r="L1620" s="19">
        <f t="shared" si="3297"/>
        <v>0</v>
      </c>
      <c r="M1620" s="21">
        <f t="shared" si="3244"/>
        <v>246946.69999999995</v>
      </c>
      <c r="N1620" s="21">
        <f t="shared" si="3245"/>
        <v>245286.3</v>
      </c>
      <c r="O1620" s="21">
        <f t="shared" si="3246"/>
        <v>237285.7</v>
      </c>
      <c r="P1620" s="22">
        <f t="shared" ref="P1620:AT1620" si="3298">P1621+P1683+P1704+P1743+P1780+P1787+P1797+P1809</f>
        <v>0</v>
      </c>
      <c r="Q1620" s="22">
        <f t="shared" si="3298"/>
        <v>0</v>
      </c>
      <c r="R1620" s="22">
        <f t="shared" si="3298"/>
        <v>-2.8000000000000007</v>
      </c>
      <c r="S1620" s="22">
        <f t="shared" ref="S1620" si="3299">S1621+S1683+S1704+S1743+S1780+S1787+S1797+S1809</f>
        <v>0</v>
      </c>
      <c r="T1620" s="22">
        <f t="shared" si="3298"/>
        <v>0</v>
      </c>
      <c r="U1620" s="22">
        <f t="shared" si="3298"/>
        <v>-7.2000000000000011</v>
      </c>
      <c r="V1620" s="22">
        <f t="shared" ref="V1620" si="3300">V1621+V1683+V1704+V1743+V1780+V1787+V1797+V1809</f>
        <v>0</v>
      </c>
      <c r="W1620" s="22">
        <f t="shared" si="3298"/>
        <v>0</v>
      </c>
      <c r="X1620" s="22">
        <f t="shared" si="3298"/>
        <v>-7.2000000000000011</v>
      </c>
      <c r="Y1620" s="22">
        <f t="shared" si="3298"/>
        <v>0</v>
      </c>
      <c r="Z1620" s="22">
        <f t="shared" si="3258"/>
        <v>246943.89999999997</v>
      </c>
      <c r="AA1620" s="22">
        <f t="shared" si="3259"/>
        <v>245279.09999999998</v>
      </c>
      <c r="AB1620" s="22">
        <f t="shared" si="3260"/>
        <v>237278.5</v>
      </c>
      <c r="AC1620" s="22">
        <f t="shared" ref="AC1620:AN1620" si="3301">AC1621+AC1683+AC1704+AC1743+AC1780+AC1787+AC1797+AC1809</f>
        <v>0</v>
      </c>
      <c r="AD1620" s="22">
        <f t="shared" si="3301"/>
        <v>0</v>
      </c>
      <c r="AE1620" s="22">
        <f t="shared" ref="AE1620" si="3302">AE1621+AE1683+AE1704+AE1743+AE1780+AE1787+AE1797+AE1809</f>
        <v>0</v>
      </c>
      <c r="AF1620" s="22">
        <f t="shared" si="3301"/>
        <v>0</v>
      </c>
      <c r="AG1620" s="22">
        <f t="shared" si="3301"/>
        <v>0</v>
      </c>
      <c r="AH1620" s="22">
        <f t="shared" si="3301"/>
        <v>647.72299999999996</v>
      </c>
      <c r="AI1620" s="22">
        <f t="shared" ref="AI1620" si="3303">AI1621+AI1683+AI1704+AI1743+AI1780+AI1787+AI1797+AI1809</f>
        <v>0</v>
      </c>
      <c r="AJ1620" s="22">
        <f t="shared" si="3301"/>
        <v>168.392</v>
      </c>
      <c r="AK1620" s="22">
        <f t="shared" si="3301"/>
        <v>620.50900000000001</v>
      </c>
      <c r="AL1620" s="22">
        <f t="shared" si="3301"/>
        <v>0</v>
      </c>
      <c r="AM1620" s="22">
        <f t="shared" si="3301"/>
        <v>0</v>
      </c>
      <c r="AN1620" s="22">
        <f t="shared" si="3301"/>
        <v>0</v>
      </c>
      <c r="AO1620" s="22">
        <f t="shared" si="3294"/>
        <v>248380.52399999995</v>
      </c>
      <c r="AP1620" s="22">
        <f t="shared" si="3295"/>
        <v>245279.09999999998</v>
      </c>
      <c r="AQ1620" s="22">
        <f t="shared" si="3296"/>
        <v>237278.5</v>
      </c>
      <c r="AR1620" s="22">
        <f t="shared" ref="AR1620" si="3304">AR1621+AR1683+AR1704+AR1743+AR1780+AR1787+AR1797+AR1809</f>
        <v>0</v>
      </c>
      <c r="AS1620" s="22">
        <f t="shared" si="3243"/>
        <v>248380.52399999995</v>
      </c>
      <c r="AT1620" s="22">
        <f t="shared" si="3298"/>
        <v>0</v>
      </c>
    </row>
    <row r="1621" spans="1:47" x14ac:dyDescent="0.35">
      <c r="A1621" s="17" t="s">
        <v>434</v>
      </c>
      <c r="B1621" s="17" t="s">
        <v>14</v>
      </c>
      <c r="C1621" s="17"/>
      <c r="D1621" s="17"/>
      <c r="E1621" s="17"/>
      <c r="F1621" s="8" t="s">
        <v>19</v>
      </c>
      <c r="G1621" s="19">
        <f>G1622+G1642</f>
        <v>41068.199999999997</v>
      </c>
      <c r="H1621" s="19">
        <f>H1622+H1642</f>
        <v>41021.1</v>
      </c>
      <c r="I1621" s="19">
        <f>I1622+I1642</f>
        <v>41018.399999999994</v>
      </c>
      <c r="J1621" s="19">
        <f t="shared" ref="J1621:L1621" si="3305">J1622+J1642</f>
        <v>183.3</v>
      </c>
      <c r="K1621" s="19">
        <f t="shared" si="3305"/>
        <v>0</v>
      </c>
      <c r="L1621" s="19">
        <f t="shared" si="3305"/>
        <v>0</v>
      </c>
      <c r="M1621" s="21">
        <f t="shared" si="3244"/>
        <v>41251.5</v>
      </c>
      <c r="N1621" s="21">
        <f t="shared" si="3245"/>
        <v>41021.1</v>
      </c>
      <c r="O1621" s="21">
        <f t="shared" si="3246"/>
        <v>41018.399999999994</v>
      </c>
      <c r="P1621" s="22">
        <f t="shared" ref="P1621:AT1621" si="3306">P1622+P1642</f>
        <v>0</v>
      </c>
      <c r="Q1621" s="22">
        <f t="shared" si="3306"/>
        <v>0</v>
      </c>
      <c r="R1621" s="22">
        <f t="shared" si="3306"/>
        <v>-2.8000000000000007</v>
      </c>
      <c r="S1621" s="22">
        <f t="shared" ref="S1621" si="3307">S1622+S1642</f>
        <v>0</v>
      </c>
      <c r="T1621" s="22">
        <f t="shared" si="3306"/>
        <v>0</v>
      </c>
      <c r="U1621" s="22">
        <f t="shared" si="3306"/>
        <v>-7.2000000000000011</v>
      </c>
      <c r="V1621" s="22">
        <f t="shared" ref="V1621" si="3308">V1622+V1642</f>
        <v>0</v>
      </c>
      <c r="W1621" s="22">
        <f t="shared" si="3306"/>
        <v>0</v>
      </c>
      <c r="X1621" s="22">
        <f t="shared" si="3306"/>
        <v>-7.2000000000000011</v>
      </c>
      <c r="Y1621" s="22">
        <f t="shared" si="3306"/>
        <v>0</v>
      </c>
      <c r="Z1621" s="22">
        <f t="shared" si="3258"/>
        <v>41248.699999999997</v>
      </c>
      <c r="AA1621" s="22">
        <f t="shared" si="3259"/>
        <v>41013.9</v>
      </c>
      <c r="AB1621" s="22">
        <f t="shared" si="3260"/>
        <v>41011.199999999997</v>
      </c>
      <c r="AC1621" s="22">
        <f t="shared" ref="AC1621:AN1621" si="3309">AC1622+AC1642</f>
        <v>0</v>
      </c>
      <c r="AD1621" s="22">
        <f t="shared" si="3309"/>
        <v>0</v>
      </c>
      <c r="AE1621" s="22">
        <f t="shared" ref="AE1621" si="3310">AE1622+AE1642</f>
        <v>0</v>
      </c>
      <c r="AF1621" s="22">
        <f t="shared" si="3309"/>
        <v>0</v>
      </c>
      <c r="AG1621" s="22">
        <f t="shared" si="3309"/>
        <v>0</v>
      </c>
      <c r="AH1621" s="22">
        <f t="shared" si="3309"/>
        <v>0</v>
      </c>
      <c r="AI1621" s="22">
        <f t="shared" ref="AI1621" si="3311">AI1622+AI1642</f>
        <v>0</v>
      </c>
      <c r="AJ1621" s="22">
        <f t="shared" si="3309"/>
        <v>0</v>
      </c>
      <c r="AK1621" s="22">
        <f t="shared" si="3309"/>
        <v>0</v>
      </c>
      <c r="AL1621" s="22">
        <f t="shared" si="3309"/>
        <v>0</v>
      </c>
      <c r="AM1621" s="22">
        <f t="shared" si="3309"/>
        <v>0</v>
      </c>
      <c r="AN1621" s="22">
        <f t="shared" si="3309"/>
        <v>0</v>
      </c>
      <c r="AO1621" s="22">
        <f t="shared" si="3294"/>
        <v>41248.699999999997</v>
      </c>
      <c r="AP1621" s="22">
        <f t="shared" si="3295"/>
        <v>41013.9</v>
      </c>
      <c r="AQ1621" s="22">
        <f t="shared" si="3296"/>
        <v>41011.199999999997</v>
      </c>
      <c r="AR1621" s="22">
        <f t="shared" ref="AR1621" si="3312">AR1622+AR1642</f>
        <v>0</v>
      </c>
      <c r="AS1621" s="22">
        <f t="shared" si="3243"/>
        <v>41248.699999999997</v>
      </c>
      <c r="AT1621" s="22">
        <f t="shared" si="3306"/>
        <v>0</v>
      </c>
    </row>
    <row r="1622" spans="1:47" ht="62" x14ac:dyDescent="0.35">
      <c r="A1622" s="18" t="s">
        <v>434</v>
      </c>
      <c r="B1622" s="18" t="s">
        <v>14</v>
      </c>
      <c r="C1622" s="18" t="s">
        <v>83</v>
      </c>
      <c r="D1622" s="18"/>
      <c r="E1622" s="18"/>
      <c r="F1622" s="11" t="s">
        <v>394</v>
      </c>
      <c r="G1622" s="20">
        <f>G1623+G1630</f>
        <v>32672.199999999997</v>
      </c>
      <c r="H1622" s="20">
        <f t="shared" ref="H1622:L1622" si="3313">H1623+H1630</f>
        <v>32782.5</v>
      </c>
      <c r="I1622" s="20">
        <f t="shared" si="3313"/>
        <v>32779.799999999996</v>
      </c>
      <c r="J1622" s="20">
        <f t="shared" si="3313"/>
        <v>0</v>
      </c>
      <c r="K1622" s="20">
        <f t="shared" si="3313"/>
        <v>0</v>
      </c>
      <c r="L1622" s="20">
        <f t="shared" si="3313"/>
        <v>0</v>
      </c>
      <c r="M1622" s="21">
        <f t="shared" si="3244"/>
        <v>32672.199999999997</v>
      </c>
      <c r="N1622" s="21">
        <f t="shared" si="3245"/>
        <v>32782.5</v>
      </c>
      <c r="O1622" s="21">
        <f t="shared" si="3246"/>
        <v>32779.799999999996</v>
      </c>
      <c r="P1622" s="23">
        <f t="shared" ref="P1622:Q1622" si="3314">P1623+P1630</f>
        <v>0</v>
      </c>
      <c r="Q1622" s="23">
        <f t="shared" si="3314"/>
        <v>0</v>
      </c>
      <c r="R1622" s="23">
        <f t="shared" ref="R1622:T1622" si="3315">R1623+R1630</f>
        <v>-2.8000000000000007</v>
      </c>
      <c r="S1622" s="23">
        <f t="shared" si="3315"/>
        <v>0</v>
      </c>
      <c r="T1622" s="23">
        <f t="shared" si="3315"/>
        <v>0</v>
      </c>
      <c r="U1622" s="23">
        <f t="shared" ref="U1622:W1622" si="3316">U1623+U1630</f>
        <v>-7.2000000000000011</v>
      </c>
      <c r="V1622" s="23">
        <f t="shared" si="3316"/>
        <v>0</v>
      </c>
      <c r="W1622" s="23">
        <f t="shared" si="3316"/>
        <v>0</v>
      </c>
      <c r="X1622" s="23">
        <f t="shared" ref="X1622:Y1622" si="3317">X1623+X1630</f>
        <v>-7.2000000000000011</v>
      </c>
      <c r="Y1622" s="23">
        <f t="shared" si="3317"/>
        <v>0</v>
      </c>
      <c r="Z1622" s="23">
        <f t="shared" si="3258"/>
        <v>32669.399999999998</v>
      </c>
      <c r="AA1622" s="23">
        <f t="shared" si="3259"/>
        <v>32775.300000000003</v>
      </c>
      <c r="AB1622" s="23">
        <f t="shared" si="3260"/>
        <v>32772.6</v>
      </c>
      <c r="AC1622" s="23">
        <f t="shared" ref="AC1622:AL1622" si="3318">AC1623+AC1630</f>
        <v>0</v>
      </c>
      <c r="AD1622" s="23">
        <f t="shared" si="3318"/>
        <v>0</v>
      </c>
      <c r="AE1622" s="23">
        <f t="shared" ref="AE1622" si="3319">AE1623+AE1630</f>
        <v>0</v>
      </c>
      <c r="AF1622" s="23">
        <f t="shared" si="3318"/>
        <v>0</v>
      </c>
      <c r="AG1622" s="23">
        <f t="shared" si="3318"/>
        <v>0</v>
      </c>
      <c r="AH1622" s="23">
        <f t="shared" si="3318"/>
        <v>0</v>
      </c>
      <c r="AI1622" s="23">
        <f t="shared" ref="AI1622" si="3320">AI1623+AI1630</f>
        <v>0</v>
      </c>
      <c r="AJ1622" s="23">
        <f t="shared" si="3318"/>
        <v>0</v>
      </c>
      <c r="AK1622" s="23">
        <f t="shared" si="3318"/>
        <v>0</v>
      </c>
      <c r="AL1622" s="23">
        <f t="shared" si="3318"/>
        <v>0</v>
      </c>
      <c r="AM1622" s="23">
        <f t="shared" ref="AM1622:AT1622" si="3321">AM1623+AM1630</f>
        <v>0</v>
      </c>
      <c r="AN1622" s="23">
        <f t="shared" si="3321"/>
        <v>0</v>
      </c>
      <c r="AO1622" s="23">
        <f t="shared" si="3294"/>
        <v>32669.399999999998</v>
      </c>
      <c r="AP1622" s="23">
        <f t="shared" si="3295"/>
        <v>32775.300000000003</v>
      </c>
      <c r="AQ1622" s="23">
        <f t="shared" si="3296"/>
        <v>32772.6</v>
      </c>
      <c r="AR1622" s="23">
        <f t="shared" ref="AR1622" si="3322">AR1623+AR1630</f>
        <v>0</v>
      </c>
      <c r="AS1622" s="23">
        <f t="shared" si="3243"/>
        <v>32669.399999999998</v>
      </c>
      <c r="AT1622" s="23">
        <f t="shared" si="3321"/>
        <v>0</v>
      </c>
    </row>
    <row r="1623" spans="1:47" ht="31" x14ac:dyDescent="0.35">
      <c r="A1623" s="13" t="s">
        <v>434</v>
      </c>
      <c r="B1623" s="13" t="s">
        <v>14</v>
      </c>
      <c r="C1623" s="13" t="s">
        <v>83</v>
      </c>
      <c r="D1623" s="13" t="s">
        <v>34</v>
      </c>
      <c r="E1623" s="13"/>
      <c r="F1623" s="15" t="s">
        <v>47</v>
      </c>
      <c r="G1623" s="21">
        <f>G1624</f>
        <v>2412.8000000000002</v>
      </c>
      <c r="H1623" s="21">
        <f t="shared" ref="H1623:AT1624" si="3323">H1624</f>
        <v>2452.2000000000003</v>
      </c>
      <c r="I1623" s="21">
        <f t="shared" si="3323"/>
        <v>2452.2000000000003</v>
      </c>
      <c r="J1623" s="21">
        <f t="shared" si="3323"/>
        <v>0</v>
      </c>
      <c r="K1623" s="21">
        <f t="shared" si="3323"/>
        <v>0</v>
      </c>
      <c r="L1623" s="21">
        <f t="shared" si="3323"/>
        <v>0</v>
      </c>
      <c r="M1623" s="21">
        <f t="shared" si="3244"/>
        <v>2412.8000000000002</v>
      </c>
      <c r="N1623" s="21">
        <f t="shared" si="3245"/>
        <v>2452.2000000000003</v>
      </c>
      <c r="O1623" s="21">
        <f t="shared" si="3246"/>
        <v>2452.2000000000003</v>
      </c>
      <c r="P1623" s="24">
        <f t="shared" si="3323"/>
        <v>0</v>
      </c>
      <c r="Q1623" s="24">
        <f t="shared" si="3323"/>
        <v>0</v>
      </c>
      <c r="R1623" s="24">
        <f t="shared" si="3323"/>
        <v>-2.8000000000000007</v>
      </c>
      <c r="S1623" s="24">
        <f t="shared" si="3323"/>
        <v>0</v>
      </c>
      <c r="T1623" s="24">
        <f t="shared" si="3323"/>
        <v>0</v>
      </c>
      <c r="U1623" s="24">
        <f t="shared" si="3323"/>
        <v>-7.2000000000000011</v>
      </c>
      <c r="V1623" s="24">
        <f t="shared" si="3323"/>
        <v>0</v>
      </c>
      <c r="W1623" s="24">
        <f t="shared" si="3323"/>
        <v>0</v>
      </c>
      <c r="X1623" s="24">
        <f t="shared" si="3323"/>
        <v>-7.2000000000000011</v>
      </c>
      <c r="Y1623" s="24">
        <f t="shared" si="3323"/>
        <v>0</v>
      </c>
      <c r="Z1623" s="24">
        <f t="shared" si="3258"/>
        <v>2410</v>
      </c>
      <c r="AA1623" s="24">
        <f t="shared" si="3259"/>
        <v>2445.0000000000005</v>
      </c>
      <c r="AB1623" s="24">
        <f t="shared" si="3260"/>
        <v>2445.0000000000005</v>
      </c>
      <c r="AC1623" s="24">
        <f t="shared" si="3323"/>
        <v>0</v>
      </c>
      <c r="AD1623" s="24">
        <f t="shared" si="3323"/>
        <v>0</v>
      </c>
      <c r="AE1623" s="24">
        <f t="shared" si="3323"/>
        <v>0</v>
      </c>
      <c r="AF1623" s="24">
        <f t="shared" si="3323"/>
        <v>0</v>
      </c>
      <c r="AG1623" s="24">
        <f t="shared" si="3323"/>
        <v>0</v>
      </c>
      <c r="AH1623" s="24">
        <f t="shared" si="3323"/>
        <v>0</v>
      </c>
      <c r="AI1623" s="24">
        <f t="shared" si="3323"/>
        <v>0</v>
      </c>
      <c r="AJ1623" s="24">
        <f t="shared" si="3323"/>
        <v>0</v>
      </c>
      <c r="AK1623" s="24">
        <f t="shared" si="3323"/>
        <v>0</v>
      </c>
      <c r="AL1623" s="24">
        <f t="shared" si="3323"/>
        <v>0</v>
      </c>
      <c r="AM1623" s="24">
        <f t="shared" si="3323"/>
        <v>0</v>
      </c>
      <c r="AN1623" s="24">
        <f t="shared" si="3323"/>
        <v>0</v>
      </c>
      <c r="AO1623" s="24">
        <f t="shared" si="3294"/>
        <v>2410</v>
      </c>
      <c r="AP1623" s="24">
        <f t="shared" si="3295"/>
        <v>2445.0000000000005</v>
      </c>
      <c r="AQ1623" s="24">
        <f t="shared" si="3296"/>
        <v>2445.0000000000005</v>
      </c>
      <c r="AR1623" s="24">
        <f t="shared" si="3323"/>
        <v>0</v>
      </c>
      <c r="AS1623" s="24">
        <f t="shared" si="3243"/>
        <v>2410</v>
      </c>
      <c r="AT1623" s="24">
        <f t="shared" si="3323"/>
        <v>0</v>
      </c>
      <c r="AU1623" s="6"/>
    </row>
    <row r="1624" spans="1:47" x14ac:dyDescent="0.35">
      <c r="A1624" s="13" t="s">
        <v>434</v>
      </c>
      <c r="B1624" s="13" t="s">
        <v>14</v>
      </c>
      <c r="C1624" s="13" t="s">
        <v>83</v>
      </c>
      <c r="D1624" s="13" t="s">
        <v>35</v>
      </c>
      <c r="E1624" s="13"/>
      <c r="F1624" s="15" t="s">
        <v>48</v>
      </c>
      <c r="G1624" s="21">
        <f>G1625</f>
        <v>2412.8000000000002</v>
      </c>
      <c r="H1624" s="21">
        <f t="shared" si="3323"/>
        <v>2452.2000000000003</v>
      </c>
      <c r="I1624" s="21">
        <f t="shared" si="3323"/>
        <v>2452.2000000000003</v>
      </c>
      <c r="J1624" s="21">
        <f t="shared" si="3323"/>
        <v>0</v>
      </c>
      <c r="K1624" s="21">
        <f t="shared" si="3323"/>
        <v>0</v>
      </c>
      <c r="L1624" s="21">
        <f t="shared" si="3323"/>
        <v>0</v>
      </c>
      <c r="M1624" s="21">
        <f t="shared" si="3244"/>
        <v>2412.8000000000002</v>
      </c>
      <c r="N1624" s="21">
        <f t="shared" si="3245"/>
        <v>2452.2000000000003</v>
      </c>
      <c r="O1624" s="21">
        <f t="shared" si="3246"/>
        <v>2452.2000000000003</v>
      </c>
      <c r="P1624" s="24">
        <f t="shared" si="3323"/>
        <v>0</v>
      </c>
      <c r="Q1624" s="24">
        <f t="shared" si="3323"/>
        <v>0</v>
      </c>
      <c r="R1624" s="24">
        <f t="shared" si="3323"/>
        <v>-2.8000000000000007</v>
      </c>
      <c r="S1624" s="24">
        <f t="shared" si="3323"/>
        <v>0</v>
      </c>
      <c r="T1624" s="24">
        <f t="shared" si="3323"/>
        <v>0</v>
      </c>
      <c r="U1624" s="24">
        <f t="shared" si="3323"/>
        <v>-7.2000000000000011</v>
      </c>
      <c r="V1624" s="24">
        <f t="shared" si="3323"/>
        <v>0</v>
      </c>
      <c r="W1624" s="24">
        <f t="shared" si="3323"/>
        <v>0</v>
      </c>
      <c r="X1624" s="24">
        <f t="shared" si="3323"/>
        <v>-7.2000000000000011</v>
      </c>
      <c r="Y1624" s="24">
        <f t="shared" si="3323"/>
        <v>0</v>
      </c>
      <c r="Z1624" s="24">
        <f t="shared" si="3258"/>
        <v>2410</v>
      </c>
      <c r="AA1624" s="24">
        <f t="shared" si="3259"/>
        <v>2445.0000000000005</v>
      </c>
      <c r="AB1624" s="24">
        <f t="shared" si="3260"/>
        <v>2445.0000000000005</v>
      </c>
      <c r="AC1624" s="24">
        <f t="shared" si="3323"/>
        <v>0</v>
      </c>
      <c r="AD1624" s="24">
        <f t="shared" si="3323"/>
        <v>0</v>
      </c>
      <c r="AE1624" s="24">
        <f t="shared" si="3323"/>
        <v>0</v>
      </c>
      <c r="AF1624" s="24">
        <f t="shared" si="3323"/>
        <v>0</v>
      </c>
      <c r="AG1624" s="24">
        <f t="shared" si="3323"/>
        <v>0</v>
      </c>
      <c r="AH1624" s="24">
        <f t="shared" si="3323"/>
        <v>0</v>
      </c>
      <c r="AI1624" s="24">
        <f t="shared" si="3323"/>
        <v>0</v>
      </c>
      <c r="AJ1624" s="24">
        <f t="shared" si="3323"/>
        <v>0</v>
      </c>
      <c r="AK1624" s="24">
        <f t="shared" si="3323"/>
        <v>0</v>
      </c>
      <c r="AL1624" s="24">
        <f t="shared" si="3323"/>
        <v>0</v>
      </c>
      <c r="AM1624" s="24">
        <f t="shared" si="3323"/>
        <v>0</v>
      </c>
      <c r="AN1624" s="24">
        <f t="shared" si="3323"/>
        <v>0</v>
      </c>
      <c r="AO1624" s="24">
        <f t="shared" si="3294"/>
        <v>2410</v>
      </c>
      <c r="AP1624" s="24">
        <f t="shared" si="3295"/>
        <v>2445.0000000000005</v>
      </c>
      <c r="AQ1624" s="24">
        <f t="shared" si="3296"/>
        <v>2445.0000000000005</v>
      </c>
      <c r="AR1624" s="24">
        <f t="shared" si="3323"/>
        <v>0</v>
      </c>
      <c r="AS1624" s="24">
        <f t="shared" si="3243"/>
        <v>2410</v>
      </c>
      <c r="AT1624" s="24">
        <f t="shared" si="3323"/>
        <v>0</v>
      </c>
      <c r="AU1624" s="6"/>
    </row>
    <row r="1625" spans="1:47" ht="31" x14ac:dyDescent="0.35">
      <c r="A1625" s="13" t="s">
        <v>434</v>
      </c>
      <c r="B1625" s="13" t="s">
        <v>14</v>
      </c>
      <c r="C1625" s="13" t="s">
        <v>83</v>
      </c>
      <c r="D1625" s="13" t="s">
        <v>316</v>
      </c>
      <c r="E1625" s="13"/>
      <c r="F1625" s="15" t="s">
        <v>431</v>
      </c>
      <c r="G1625" s="21">
        <f>G1626+G1628</f>
        <v>2412.8000000000002</v>
      </c>
      <c r="H1625" s="21">
        <f t="shared" ref="H1625:L1625" si="3324">H1626+H1628</f>
        <v>2452.2000000000003</v>
      </c>
      <c r="I1625" s="21">
        <f t="shared" si="3324"/>
        <v>2452.2000000000003</v>
      </c>
      <c r="J1625" s="21">
        <f t="shared" si="3324"/>
        <v>0</v>
      </c>
      <c r="K1625" s="21">
        <f t="shared" si="3324"/>
        <v>0</v>
      </c>
      <c r="L1625" s="21">
        <f t="shared" si="3324"/>
        <v>0</v>
      </c>
      <c r="M1625" s="21">
        <f t="shared" si="3244"/>
        <v>2412.8000000000002</v>
      </c>
      <c r="N1625" s="21">
        <f t="shared" si="3245"/>
        <v>2452.2000000000003</v>
      </c>
      <c r="O1625" s="21">
        <f t="shared" si="3246"/>
        <v>2452.2000000000003</v>
      </c>
      <c r="P1625" s="24">
        <f t="shared" ref="P1625:Q1625" si="3325">P1626+P1628</f>
        <v>0</v>
      </c>
      <c r="Q1625" s="24">
        <f t="shared" si="3325"/>
        <v>0</v>
      </c>
      <c r="R1625" s="24">
        <f t="shared" ref="R1625:T1625" si="3326">R1626+R1628</f>
        <v>-2.8000000000000007</v>
      </c>
      <c r="S1625" s="24">
        <f t="shared" si="3326"/>
        <v>0</v>
      </c>
      <c r="T1625" s="24">
        <f t="shared" si="3326"/>
        <v>0</v>
      </c>
      <c r="U1625" s="24">
        <f t="shared" ref="U1625:W1625" si="3327">U1626+U1628</f>
        <v>-7.2000000000000011</v>
      </c>
      <c r="V1625" s="24">
        <f t="shared" si="3327"/>
        <v>0</v>
      </c>
      <c r="W1625" s="24">
        <f t="shared" si="3327"/>
        <v>0</v>
      </c>
      <c r="X1625" s="24">
        <f t="shared" ref="X1625:Y1625" si="3328">X1626+X1628</f>
        <v>-7.2000000000000011</v>
      </c>
      <c r="Y1625" s="24">
        <f t="shared" si="3328"/>
        <v>0</v>
      </c>
      <c r="Z1625" s="24">
        <f t="shared" si="3258"/>
        <v>2410</v>
      </c>
      <c r="AA1625" s="24">
        <f t="shared" si="3259"/>
        <v>2445.0000000000005</v>
      </c>
      <c r="AB1625" s="24">
        <f t="shared" si="3260"/>
        <v>2445.0000000000005</v>
      </c>
      <c r="AC1625" s="24">
        <f t="shared" ref="AC1625:AL1625" si="3329">AC1626+AC1628</f>
        <v>0</v>
      </c>
      <c r="AD1625" s="24">
        <f t="shared" si="3329"/>
        <v>0</v>
      </c>
      <c r="AE1625" s="24">
        <f t="shared" ref="AE1625" si="3330">AE1626+AE1628</f>
        <v>0</v>
      </c>
      <c r="AF1625" s="24">
        <f t="shared" si="3329"/>
        <v>0</v>
      </c>
      <c r="AG1625" s="24">
        <f t="shared" si="3329"/>
        <v>0</v>
      </c>
      <c r="AH1625" s="24">
        <f t="shared" si="3329"/>
        <v>0</v>
      </c>
      <c r="AI1625" s="24">
        <f t="shared" ref="AI1625" si="3331">AI1626+AI1628</f>
        <v>0</v>
      </c>
      <c r="AJ1625" s="24">
        <f t="shared" si="3329"/>
        <v>0</v>
      </c>
      <c r="AK1625" s="24">
        <f t="shared" si="3329"/>
        <v>0</v>
      </c>
      <c r="AL1625" s="24">
        <f t="shared" si="3329"/>
        <v>0</v>
      </c>
      <c r="AM1625" s="24">
        <f t="shared" ref="AM1625:AT1625" si="3332">AM1626+AM1628</f>
        <v>0</v>
      </c>
      <c r="AN1625" s="24">
        <f t="shared" si="3332"/>
        <v>0</v>
      </c>
      <c r="AO1625" s="24">
        <f t="shared" si="3294"/>
        <v>2410</v>
      </c>
      <c r="AP1625" s="24">
        <f t="shared" si="3295"/>
        <v>2445.0000000000005</v>
      </c>
      <c r="AQ1625" s="24">
        <f t="shared" si="3296"/>
        <v>2445.0000000000005</v>
      </c>
      <c r="AR1625" s="24">
        <f t="shared" ref="AR1625" si="3333">AR1626+AR1628</f>
        <v>0</v>
      </c>
      <c r="AS1625" s="24">
        <f t="shared" si="3243"/>
        <v>2410</v>
      </c>
      <c r="AT1625" s="24">
        <f t="shared" si="3332"/>
        <v>0</v>
      </c>
    </row>
    <row r="1626" spans="1:47" ht="77.5" x14ac:dyDescent="0.35">
      <c r="A1626" s="13" t="s">
        <v>434</v>
      </c>
      <c r="B1626" s="13" t="s">
        <v>14</v>
      </c>
      <c r="C1626" s="13" t="s">
        <v>83</v>
      </c>
      <c r="D1626" s="13" t="s">
        <v>316</v>
      </c>
      <c r="E1626" s="13" t="s">
        <v>25</v>
      </c>
      <c r="F1626" s="15" t="s">
        <v>384</v>
      </c>
      <c r="G1626" s="21">
        <f>G1627</f>
        <v>2096.3000000000002</v>
      </c>
      <c r="H1626" s="21">
        <f t="shared" ref="H1626:AT1626" si="3334">H1627</f>
        <v>2130.3000000000002</v>
      </c>
      <c r="I1626" s="21">
        <f t="shared" si="3334"/>
        <v>2130.3000000000002</v>
      </c>
      <c r="J1626" s="21">
        <f t="shared" si="3334"/>
        <v>0</v>
      </c>
      <c r="K1626" s="21">
        <f t="shared" si="3334"/>
        <v>0</v>
      </c>
      <c r="L1626" s="21">
        <f t="shared" si="3334"/>
        <v>0</v>
      </c>
      <c r="M1626" s="21">
        <f t="shared" si="3244"/>
        <v>2096.3000000000002</v>
      </c>
      <c r="N1626" s="21">
        <f t="shared" si="3245"/>
        <v>2130.3000000000002</v>
      </c>
      <c r="O1626" s="21">
        <f t="shared" si="3246"/>
        <v>2130.3000000000002</v>
      </c>
      <c r="P1626" s="24">
        <f t="shared" si="3334"/>
        <v>0</v>
      </c>
      <c r="Q1626" s="24">
        <f t="shared" si="3334"/>
        <v>0</v>
      </c>
      <c r="R1626" s="24">
        <f t="shared" si="3334"/>
        <v>6.6</v>
      </c>
      <c r="S1626" s="24">
        <f t="shared" si="3334"/>
        <v>0</v>
      </c>
      <c r="T1626" s="24">
        <f t="shared" si="3334"/>
        <v>0</v>
      </c>
      <c r="U1626" s="24">
        <f t="shared" si="3334"/>
        <v>6.6</v>
      </c>
      <c r="V1626" s="24">
        <f t="shared" si="3334"/>
        <v>0</v>
      </c>
      <c r="W1626" s="24">
        <f t="shared" si="3334"/>
        <v>0</v>
      </c>
      <c r="X1626" s="24">
        <f t="shared" si="3334"/>
        <v>6.6</v>
      </c>
      <c r="Y1626" s="24">
        <f t="shared" si="3334"/>
        <v>0</v>
      </c>
      <c r="Z1626" s="24">
        <f t="shared" si="3258"/>
        <v>2102.9</v>
      </c>
      <c r="AA1626" s="24">
        <f t="shared" si="3259"/>
        <v>2136.9</v>
      </c>
      <c r="AB1626" s="24">
        <f t="shared" si="3260"/>
        <v>2136.9</v>
      </c>
      <c r="AC1626" s="24">
        <f t="shared" si="3334"/>
        <v>0</v>
      </c>
      <c r="AD1626" s="24">
        <f t="shared" si="3334"/>
        <v>0</v>
      </c>
      <c r="AE1626" s="24">
        <f t="shared" si="3334"/>
        <v>0</v>
      </c>
      <c r="AF1626" s="24">
        <f t="shared" si="3334"/>
        <v>0</v>
      </c>
      <c r="AG1626" s="24">
        <f t="shared" si="3334"/>
        <v>0</v>
      </c>
      <c r="AH1626" s="24">
        <f t="shared" si="3334"/>
        <v>0</v>
      </c>
      <c r="AI1626" s="24">
        <f t="shared" si="3334"/>
        <v>0</v>
      </c>
      <c r="AJ1626" s="24">
        <f t="shared" si="3334"/>
        <v>0</v>
      </c>
      <c r="AK1626" s="24">
        <f t="shared" si="3334"/>
        <v>0</v>
      </c>
      <c r="AL1626" s="24">
        <f t="shared" si="3334"/>
        <v>0</v>
      </c>
      <c r="AM1626" s="24">
        <f t="shared" si="3334"/>
        <v>0</v>
      </c>
      <c r="AN1626" s="24">
        <f t="shared" si="3334"/>
        <v>0</v>
      </c>
      <c r="AO1626" s="24">
        <f t="shared" si="3294"/>
        <v>2102.9</v>
      </c>
      <c r="AP1626" s="24">
        <f t="shared" si="3295"/>
        <v>2136.9</v>
      </c>
      <c r="AQ1626" s="24">
        <f t="shared" si="3296"/>
        <v>2136.9</v>
      </c>
      <c r="AR1626" s="24">
        <f t="shared" si="3334"/>
        <v>0</v>
      </c>
      <c r="AS1626" s="24">
        <f t="shared" si="3243"/>
        <v>2102.9</v>
      </c>
      <c r="AT1626" s="24">
        <f t="shared" si="3334"/>
        <v>0</v>
      </c>
    </row>
    <row r="1627" spans="1:47" ht="31" x14ac:dyDescent="0.35">
      <c r="A1627" s="13" t="s">
        <v>434</v>
      </c>
      <c r="B1627" s="13" t="s">
        <v>14</v>
      </c>
      <c r="C1627" s="13" t="s">
        <v>83</v>
      </c>
      <c r="D1627" s="13" t="s">
        <v>316</v>
      </c>
      <c r="E1627" s="13">
        <v>120</v>
      </c>
      <c r="F1627" s="15" t="s">
        <v>373</v>
      </c>
      <c r="G1627" s="21">
        <v>2096.3000000000002</v>
      </c>
      <c r="H1627" s="21">
        <v>2130.3000000000002</v>
      </c>
      <c r="I1627" s="21">
        <v>2130.3000000000002</v>
      </c>
      <c r="J1627" s="21"/>
      <c r="K1627" s="21"/>
      <c r="L1627" s="21"/>
      <c r="M1627" s="21">
        <f t="shared" si="3244"/>
        <v>2096.3000000000002</v>
      </c>
      <c r="N1627" s="21">
        <f t="shared" si="3245"/>
        <v>2130.3000000000002</v>
      </c>
      <c r="O1627" s="21">
        <f t="shared" si="3246"/>
        <v>2130.3000000000002</v>
      </c>
      <c r="P1627" s="24"/>
      <c r="Q1627" s="24"/>
      <c r="R1627" s="24">
        <v>6.6</v>
      </c>
      <c r="S1627" s="24"/>
      <c r="T1627" s="24"/>
      <c r="U1627" s="24">
        <v>6.6</v>
      </c>
      <c r="V1627" s="24"/>
      <c r="W1627" s="24"/>
      <c r="X1627" s="24">
        <v>6.6</v>
      </c>
      <c r="Y1627" s="24"/>
      <c r="Z1627" s="24">
        <f t="shared" si="3258"/>
        <v>2102.9</v>
      </c>
      <c r="AA1627" s="24">
        <f t="shared" si="3259"/>
        <v>2136.9</v>
      </c>
      <c r="AB1627" s="24">
        <f t="shared" si="3260"/>
        <v>2136.9</v>
      </c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>
        <f t="shared" si="3294"/>
        <v>2102.9</v>
      </c>
      <c r="AP1627" s="24">
        <f t="shared" si="3295"/>
        <v>2136.9</v>
      </c>
      <c r="AQ1627" s="24">
        <f t="shared" si="3296"/>
        <v>2136.9</v>
      </c>
      <c r="AR1627" s="24"/>
      <c r="AS1627" s="24">
        <f t="shared" si="3243"/>
        <v>2102.9</v>
      </c>
      <c r="AT1627" s="24"/>
    </row>
    <row r="1628" spans="1:47" ht="31" x14ac:dyDescent="0.35">
      <c r="A1628" s="13" t="s">
        <v>434</v>
      </c>
      <c r="B1628" s="13" t="s">
        <v>14</v>
      </c>
      <c r="C1628" s="13" t="s">
        <v>83</v>
      </c>
      <c r="D1628" s="13" t="s">
        <v>316</v>
      </c>
      <c r="E1628" s="13" t="s">
        <v>7</v>
      </c>
      <c r="F1628" s="15" t="s">
        <v>385</v>
      </c>
      <c r="G1628" s="21">
        <f>G1629</f>
        <v>316.5</v>
      </c>
      <c r="H1628" s="21">
        <f t="shared" ref="H1628:AT1628" si="3335">H1629</f>
        <v>321.89999999999998</v>
      </c>
      <c r="I1628" s="21">
        <f t="shared" si="3335"/>
        <v>321.89999999999998</v>
      </c>
      <c r="J1628" s="21">
        <f t="shared" si="3335"/>
        <v>0</v>
      </c>
      <c r="K1628" s="21">
        <f t="shared" si="3335"/>
        <v>0</v>
      </c>
      <c r="L1628" s="21">
        <f t="shared" si="3335"/>
        <v>0</v>
      </c>
      <c r="M1628" s="21">
        <f t="shared" si="3244"/>
        <v>316.5</v>
      </c>
      <c r="N1628" s="21">
        <f t="shared" si="3245"/>
        <v>321.89999999999998</v>
      </c>
      <c r="O1628" s="21">
        <f t="shared" si="3246"/>
        <v>321.89999999999998</v>
      </c>
      <c r="P1628" s="24">
        <f t="shared" si="3335"/>
        <v>0</v>
      </c>
      <c r="Q1628" s="24">
        <f t="shared" si="3335"/>
        <v>0</v>
      </c>
      <c r="R1628" s="24">
        <f t="shared" si="3335"/>
        <v>-9.4</v>
      </c>
      <c r="S1628" s="24">
        <f t="shared" si="3335"/>
        <v>0</v>
      </c>
      <c r="T1628" s="24">
        <f t="shared" si="3335"/>
        <v>0</v>
      </c>
      <c r="U1628" s="24">
        <f t="shared" si="3335"/>
        <v>-13.8</v>
      </c>
      <c r="V1628" s="24">
        <f t="shared" si="3335"/>
        <v>0</v>
      </c>
      <c r="W1628" s="24">
        <f t="shared" si="3335"/>
        <v>0</v>
      </c>
      <c r="X1628" s="24">
        <f t="shared" si="3335"/>
        <v>-13.8</v>
      </c>
      <c r="Y1628" s="24">
        <f t="shared" si="3335"/>
        <v>0</v>
      </c>
      <c r="Z1628" s="24">
        <f t="shared" si="3258"/>
        <v>307.10000000000002</v>
      </c>
      <c r="AA1628" s="24">
        <f t="shared" si="3259"/>
        <v>308.09999999999997</v>
      </c>
      <c r="AB1628" s="24">
        <f t="shared" si="3260"/>
        <v>308.09999999999997</v>
      </c>
      <c r="AC1628" s="24">
        <f t="shared" si="3335"/>
        <v>0</v>
      </c>
      <c r="AD1628" s="24">
        <f t="shared" si="3335"/>
        <v>0</v>
      </c>
      <c r="AE1628" s="24">
        <f t="shared" si="3335"/>
        <v>0</v>
      </c>
      <c r="AF1628" s="24">
        <f t="shared" si="3335"/>
        <v>0</v>
      </c>
      <c r="AG1628" s="24">
        <f t="shared" si="3335"/>
        <v>0</v>
      </c>
      <c r="AH1628" s="24">
        <f t="shared" si="3335"/>
        <v>0</v>
      </c>
      <c r="AI1628" s="24">
        <f t="shared" si="3335"/>
        <v>0</v>
      </c>
      <c r="AJ1628" s="24">
        <f t="shared" si="3335"/>
        <v>0</v>
      </c>
      <c r="AK1628" s="24">
        <f t="shared" si="3335"/>
        <v>0</v>
      </c>
      <c r="AL1628" s="24">
        <f t="shared" si="3335"/>
        <v>0</v>
      </c>
      <c r="AM1628" s="24">
        <f t="shared" si="3335"/>
        <v>0</v>
      </c>
      <c r="AN1628" s="24">
        <f t="shared" si="3335"/>
        <v>0</v>
      </c>
      <c r="AO1628" s="24">
        <f t="shared" si="3294"/>
        <v>307.10000000000002</v>
      </c>
      <c r="AP1628" s="24">
        <f t="shared" si="3295"/>
        <v>308.09999999999997</v>
      </c>
      <c r="AQ1628" s="24">
        <f t="shared" si="3296"/>
        <v>308.09999999999997</v>
      </c>
      <c r="AR1628" s="24">
        <f t="shared" si="3335"/>
        <v>0</v>
      </c>
      <c r="AS1628" s="24">
        <f t="shared" si="3243"/>
        <v>307.10000000000002</v>
      </c>
      <c r="AT1628" s="24">
        <f t="shared" si="3335"/>
        <v>0</v>
      </c>
    </row>
    <row r="1629" spans="1:47" ht="31" x14ac:dyDescent="0.35">
      <c r="A1629" s="13" t="s">
        <v>434</v>
      </c>
      <c r="B1629" s="13" t="s">
        <v>14</v>
      </c>
      <c r="C1629" s="13" t="s">
        <v>83</v>
      </c>
      <c r="D1629" s="13" t="s">
        <v>316</v>
      </c>
      <c r="E1629" s="13">
        <v>240</v>
      </c>
      <c r="F1629" s="15" t="s">
        <v>374</v>
      </c>
      <c r="G1629" s="21">
        <v>316.5</v>
      </c>
      <c r="H1629" s="21">
        <v>321.89999999999998</v>
      </c>
      <c r="I1629" s="21">
        <v>321.89999999999998</v>
      </c>
      <c r="J1629" s="21"/>
      <c r="K1629" s="21"/>
      <c r="L1629" s="21"/>
      <c r="M1629" s="21">
        <f t="shared" si="3244"/>
        <v>316.5</v>
      </c>
      <c r="N1629" s="21">
        <f t="shared" si="3245"/>
        <v>321.89999999999998</v>
      </c>
      <c r="O1629" s="21">
        <f t="shared" si="3246"/>
        <v>321.89999999999998</v>
      </c>
      <c r="P1629" s="24"/>
      <c r="Q1629" s="24"/>
      <c r="R1629" s="24">
        <v>-9.4</v>
      </c>
      <c r="S1629" s="24"/>
      <c r="T1629" s="24"/>
      <c r="U1629" s="24">
        <v>-13.8</v>
      </c>
      <c r="V1629" s="24"/>
      <c r="W1629" s="24"/>
      <c r="X1629" s="24">
        <v>-13.8</v>
      </c>
      <c r="Y1629" s="24"/>
      <c r="Z1629" s="24">
        <f t="shared" si="3258"/>
        <v>307.10000000000002</v>
      </c>
      <c r="AA1629" s="24">
        <f t="shared" si="3259"/>
        <v>308.09999999999997</v>
      </c>
      <c r="AB1629" s="24">
        <f t="shared" si="3260"/>
        <v>308.09999999999997</v>
      </c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>
        <f t="shared" si="3294"/>
        <v>307.10000000000002</v>
      </c>
      <c r="AP1629" s="24">
        <f t="shared" si="3295"/>
        <v>308.09999999999997</v>
      </c>
      <c r="AQ1629" s="24">
        <f t="shared" si="3296"/>
        <v>308.09999999999997</v>
      </c>
      <c r="AR1629" s="24"/>
      <c r="AS1629" s="24">
        <f t="shared" si="3243"/>
        <v>307.10000000000002</v>
      </c>
      <c r="AT1629" s="24"/>
    </row>
    <row r="1630" spans="1:47" ht="31" x14ac:dyDescent="0.35">
      <c r="A1630" s="13" t="s">
        <v>434</v>
      </c>
      <c r="B1630" s="13" t="s">
        <v>14</v>
      </c>
      <c r="C1630" s="13" t="s">
        <v>83</v>
      </c>
      <c r="D1630" s="13" t="s">
        <v>37</v>
      </c>
      <c r="E1630" s="13"/>
      <c r="F1630" s="15" t="s">
        <v>50</v>
      </c>
      <c r="G1630" s="21">
        <f>G1631</f>
        <v>30259.399999999998</v>
      </c>
      <c r="H1630" s="21">
        <f t="shared" ref="H1630:AT1630" si="3336">H1631</f>
        <v>30330.3</v>
      </c>
      <c r="I1630" s="21">
        <f t="shared" si="3336"/>
        <v>30327.599999999999</v>
      </c>
      <c r="J1630" s="21">
        <f t="shared" si="3336"/>
        <v>0</v>
      </c>
      <c r="K1630" s="21">
        <f t="shared" si="3336"/>
        <v>0</v>
      </c>
      <c r="L1630" s="21">
        <f t="shared" si="3336"/>
        <v>0</v>
      </c>
      <c r="M1630" s="21">
        <f t="shared" si="3244"/>
        <v>30259.399999999998</v>
      </c>
      <c r="N1630" s="21">
        <f t="shared" si="3245"/>
        <v>30330.3</v>
      </c>
      <c r="O1630" s="21">
        <f t="shared" si="3246"/>
        <v>30327.599999999999</v>
      </c>
      <c r="P1630" s="24">
        <f t="shared" si="3336"/>
        <v>0</v>
      </c>
      <c r="Q1630" s="24">
        <f t="shared" si="3336"/>
        <v>0</v>
      </c>
      <c r="R1630" s="24">
        <f t="shared" si="3336"/>
        <v>0</v>
      </c>
      <c r="S1630" s="24">
        <f t="shared" si="3336"/>
        <v>0</v>
      </c>
      <c r="T1630" s="24">
        <f t="shared" si="3336"/>
        <v>0</v>
      </c>
      <c r="U1630" s="24">
        <f t="shared" si="3336"/>
        <v>0</v>
      </c>
      <c r="V1630" s="24">
        <f t="shared" si="3336"/>
        <v>0</v>
      </c>
      <c r="W1630" s="24">
        <f t="shared" si="3336"/>
        <v>0</v>
      </c>
      <c r="X1630" s="24">
        <f t="shared" si="3336"/>
        <v>0</v>
      </c>
      <c r="Y1630" s="24">
        <f t="shared" si="3336"/>
        <v>0</v>
      </c>
      <c r="Z1630" s="24">
        <f t="shared" si="3258"/>
        <v>30259.399999999998</v>
      </c>
      <c r="AA1630" s="24">
        <f t="shared" si="3259"/>
        <v>30330.3</v>
      </c>
      <c r="AB1630" s="24">
        <f t="shared" si="3260"/>
        <v>30327.599999999999</v>
      </c>
      <c r="AC1630" s="24">
        <f t="shared" si="3336"/>
        <v>0</v>
      </c>
      <c r="AD1630" s="24">
        <f t="shared" si="3336"/>
        <v>0</v>
      </c>
      <c r="AE1630" s="24">
        <f t="shared" si="3336"/>
        <v>0</v>
      </c>
      <c r="AF1630" s="24">
        <f t="shared" si="3336"/>
        <v>0</v>
      </c>
      <c r="AG1630" s="24">
        <f t="shared" si="3336"/>
        <v>0</v>
      </c>
      <c r="AH1630" s="24">
        <f t="shared" si="3336"/>
        <v>0</v>
      </c>
      <c r="AI1630" s="24">
        <f t="shared" si="3336"/>
        <v>0</v>
      </c>
      <c r="AJ1630" s="24">
        <f t="shared" si="3336"/>
        <v>0</v>
      </c>
      <c r="AK1630" s="24">
        <f t="shared" si="3336"/>
        <v>0</v>
      </c>
      <c r="AL1630" s="24">
        <f t="shared" si="3336"/>
        <v>0</v>
      </c>
      <c r="AM1630" s="24">
        <f t="shared" si="3336"/>
        <v>0</v>
      </c>
      <c r="AN1630" s="24">
        <f t="shared" si="3336"/>
        <v>0</v>
      </c>
      <c r="AO1630" s="24">
        <f t="shared" si="3294"/>
        <v>30259.399999999998</v>
      </c>
      <c r="AP1630" s="24">
        <f t="shared" si="3295"/>
        <v>30330.3</v>
      </c>
      <c r="AQ1630" s="24">
        <f t="shared" si="3296"/>
        <v>30327.599999999999</v>
      </c>
      <c r="AR1630" s="24">
        <f t="shared" si="3336"/>
        <v>0</v>
      </c>
      <c r="AS1630" s="24">
        <f t="shared" si="3243"/>
        <v>30259.399999999998</v>
      </c>
      <c r="AT1630" s="24">
        <f t="shared" si="3336"/>
        <v>0</v>
      </c>
      <c r="AU1630" s="6"/>
    </row>
    <row r="1631" spans="1:47" x14ac:dyDescent="0.35">
      <c r="A1631" s="13" t="s">
        <v>434</v>
      </c>
      <c r="B1631" s="13" t="s">
        <v>14</v>
      </c>
      <c r="C1631" s="13" t="s">
        <v>83</v>
      </c>
      <c r="D1631" s="13" t="s">
        <v>346</v>
      </c>
      <c r="E1631" s="13"/>
      <c r="F1631" s="15" t="s">
        <v>432</v>
      </c>
      <c r="G1631" s="21">
        <f>G1632+G1635</f>
        <v>30259.399999999998</v>
      </c>
      <c r="H1631" s="21">
        <f t="shared" ref="H1631:L1631" si="3337">H1632+H1635</f>
        <v>30330.3</v>
      </c>
      <c r="I1631" s="21">
        <f t="shared" si="3337"/>
        <v>30327.599999999999</v>
      </c>
      <c r="J1631" s="21">
        <f t="shared" si="3337"/>
        <v>0</v>
      </c>
      <c r="K1631" s="21">
        <f t="shared" si="3337"/>
        <v>0</v>
      </c>
      <c r="L1631" s="21">
        <f t="shared" si="3337"/>
        <v>0</v>
      </c>
      <c r="M1631" s="21">
        <f t="shared" si="3244"/>
        <v>30259.399999999998</v>
      </c>
      <c r="N1631" s="21">
        <f t="shared" si="3245"/>
        <v>30330.3</v>
      </c>
      <c r="O1631" s="21">
        <f t="shared" si="3246"/>
        <v>30327.599999999999</v>
      </c>
      <c r="P1631" s="24">
        <f t="shared" ref="P1631:Q1631" si="3338">P1632+P1635</f>
        <v>0</v>
      </c>
      <c r="Q1631" s="24">
        <f t="shared" si="3338"/>
        <v>0</v>
      </c>
      <c r="R1631" s="24">
        <f t="shared" ref="R1631:T1631" si="3339">R1632+R1635</f>
        <v>0</v>
      </c>
      <c r="S1631" s="24">
        <f t="shared" si="3339"/>
        <v>0</v>
      </c>
      <c r="T1631" s="24">
        <f t="shared" si="3339"/>
        <v>0</v>
      </c>
      <c r="U1631" s="24">
        <f t="shared" ref="U1631:W1631" si="3340">U1632+U1635</f>
        <v>0</v>
      </c>
      <c r="V1631" s="24">
        <f t="shared" si="3340"/>
        <v>0</v>
      </c>
      <c r="W1631" s="24">
        <f t="shared" si="3340"/>
        <v>0</v>
      </c>
      <c r="X1631" s="24">
        <f t="shared" ref="X1631:Y1631" si="3341">X1632+X1635</f>
        <v>0</v>
      </c>
      <c r="Y1631" s="24">
        <f t="shared" si="3341"/>
        <v>0</v>
      </c>
      <c r="Z1631" s="24">
        <f t="shared" si="3258"/>
        <v>30259.399999999998</v>
      </c>
      <c r="AA1631" s="24">
        <f t="shared" si="3259"/>
        <v>30330.3</v>
      </c>
      <c r="AB1631" s="24">
        <f t="shared" si="3260"/>
        <v>30327.599999999999</v>
      </c>
      <c r="AC1631" s="24">
        <f t="shared" ref="AC1631:AL1631" si="3342">AC1632+AC1635</f>
        <v>0</v>
      </c>
      <c r="AD1631" s="24">
        <f t="shared" si="3342"/>
        <v>0</v>
      </c>
      <c r="AE1631" s="24">
        <f t="shared" ref="AE1631" si="3343">AE1632+AE1635</f>
        <v>0</v>
      </c>
      <c r="AF1631" s="24">
        <f t="shared" si="3342"/>
        <v>0</v>
      </c>
      <c r="AG1631" s="24">
        <f t="shared" si="3342"/>
        <v>0</v>
      </c>
      <c r="AH1631" s="24">
        <f t="shared" si="3342"/>
        <v>0</v>
      </c>
      <c r="AI1631" s="24">
        <f t="shared" ref="AI1631" si="3344">AI1632+AI1635</f>
        <v>0</v>
      </c>
      <c r="AJ1631" s="24">
        <f t="shared" si="3342"/>
        <v>0</v>
      </c>
      <c r="AK1631" s="24">
        <f t="shared" si="3342"/>
        <v>0</v>
      </c>
      <c r="AL1631" s="24">
        <f t="shared" si="3342"/>
        <v>0</v>
      </c>
      <c r="AM1631" s="24">
        <f t="shared" ref="AM1631:AT1631" si="3345">AM1632+AM1635</f>
        <v>0</v>
      </c>
      <c r="AN1631" s="24">
        <f t="shared" si="3345"/>
        <v>0</v>
      </c>
      <c r="AO1631" s="24">
        <f t="shared" si="3294"/>
        <v>30259.399999999998</v>
      </c>
      <c r="AP1631" s="24">
        <f t="shared" si="3295"/>
        <v>30330.3</v>
      </c>
      <c r="AQ1631" s="24">
        <f t="shared" si="3296"/>
        <v>30327.599999999999</v>
      </c>
      <c r="AR1631" s="24">
        <f t="shared" ref="AR1631" si="3346">AR1632+AR1635</f>
        <v>0</v>
      </c>
      <c r="AS1631" s="24">
        <f t="shared" si="3243"/>
        <v>30259.399999999998</v>
      </c>
      <c r="AT1631" s="24">
        <f t="shared" si="3345"/>
        <v>0</v>
      </c>
      <c r="AU1631" s="6"/>
    </row>
    <row r="1632" spans="1:47" ht="46.5" x14ac:dyDescent="0.35">
      <c r="A1632" s="13" t="s">
        <v>434</v>
      </c>
      <c r="B1632" s="13" t="s">
        <v>14</v>
      </c>
      <c r="C1632" s="13" t="s">
        <v>83</v>
      </c>
      <c r="D1632" s="13" t="s">
        <v>318</v>
      </c>
      <c r="E1632" s="13"/>
      <c r="F1632" s="15" t="s">
        <v>815</v>
      </c>
      <c r="G1632" s="21">
        <f>G1633</f>
        <v>26720.6</v>
      </c>
      <c r="H1632" s="21">
        <f>H1633</f>
        <v>26720.6</v>
      </c>
      <c r="I1632" s="21">
        <f>I1633</f>
        <v>26720.6</v>
      </c>
      <c r="J1632" s="21">
        <f t="shared" ref="J1632:L1632" si="3347">J1633</f>
        <v>0</v>
      </c>
      <c r="K1632" s="21">
        <f t="shared" si="3347"/>
        <v>0</v>
      </c>
      <c r="L1632" s="21">
        <f t="shared" si="3347"/>
        <v>0</v>
      </c>
      <c r="M1632" s="21">
        <f t="shared" si="3244"/>
        <v>26720.6</v>
      </c>
      <c r="N1632" s="21">
        <f t="shared" si="3245"/>
        <v>26720.6</v>
      </c>
      <c r="O1632" s="21">
        <f t="shared" si="3246"/>
        <v>26720.6</v>
      </c>
      <c r="P1632" s="24">
        <f t="shared" ref="P1632:AT1632" si="3348">P1633</f>
        <v>0</v>
      </c>
      <c r="Q1632" s="24">
        <f t="shared" si="3348"/>
        <v>0</v>
      </c>
      <c r="R1632" s="24">
        <f t="shared" si="3348"/>
        <v>0</v>
      </c>
      <c r="S1632" s="24">
        <f t="shared" si="3348"/>
        <v>0</v>
      </c>
      <c r="T1632" s="24">
        <f t="shared" si="3348"/>
        <v>0</v>
      </c>
      <c r="U1632" s="24">
        <f t="shared" si="3348"/>
        <v>0</v>
      </c>
      <c r="V1632" s="24">
        <f t="shared" si="3348"/>
        <v>0</v>
      </c>
      <c r="W1632" s="24">
        <f t="shared" si="3348"/>
        <v>0</v>
      </c>
      <c r="X1632" s="24">
        <f t="shared" si="3348"/>
        <v>0</v>
      </c>
      <c r="Y1632" s="24">
        <f t="shared" si="3348"/>
        <v>0</v>
      </c>
      <c r="Z1632" s="24">
        <f t="shared" si="3258"/>
        <v>26720.6</v>
      </c>
      <c r="AA1632" s="24">
        <f t="shared" si="3259"/>
        <v>26720.6</v>
      </c>
      <c r="AB1632" s="24">
        <f t="shared" si="3260"/>
        <v>26720.6</v>
      </c>
      <c r="AC1632" s="24">
        <f t="shared" si="3348"/>
        <v>0</v>
      </c>
      <c r="AD1632" s="24">
        <f t="shared" si="3348"/>
        <v>0</v>
      </c>
      <c r="AE1632" s="24">
        <f t="shared" si="3348"/>
        <v>0</v>
      </c>
      <c r="AF1632" s="24">
        <f t="shared" si="3348"/>
        <v>0</v>
      </c>
      <c r="AG1632" s="24">
        <f t="shared" si="3348"/>
        <v>0</v>
      </c>
      <c r="AH1632" s="24">
        <f t="shared" si="3348"/>
        <v>0</v>
      </c>
      <c r="AI1632" s="24">
        <f t="shared" si="3348"/>
        <v>0</v>
      </c>
      <c r="AJ1632" s="24">
        <f t="shared" si="3348"/>
        <v>0</v>
      </c>
      <c r="AK1632" s="24">
        <f t="shared" si="3348"/>
        <v>0</v>
      </c>
      <c r="AL1632" s="24">
        <f t="shared" si="3348"/>
        <v>0</v>
      </c>
      <c r="AM1632" s="24">
        <f t="shared" si="3348"/>
        <v>0</v>
      </c>
      <c r="AN1632" s="24">
        <f t="shared" si="3348"/>
        <v>0</v>
      </c>
      <c r="AO1632" s="24">
        <f t="shared" si="3294"/>
        <v>26720.6</v>
      </c>
      <c r="AP1632" s="24">
        <f t="shared" si="3295"/>
        <v>26720.6</v>
      </c>
      <c r="AQ1632" s="24">
        <f t="shared" si="3296"/>
        <v>26720.6</v>
      </c>
      <c r="AR1632" s="24">
        <f t="shared" si="3348"/>
        <v>0</v>
      </c>
      <c r="AS1632" s="24">
        <f t="shared" si="3243"/>
        <v>26720.6</v>
      </c>
      <c r="AT1632" s="24">
        <f t="shared" si="3348"/>
        <v>0</v>
      </c>
    </row>
    <row r="1633" spans="1:47" ht="77.5" x14ac:dyDescent="0.35">
      <c r="A1633" s="13" t="s">
        <v>434</v>
      </c>
      <c r="B1633" s="13" t="s">
        <v>14</v>
      </c>
      <c r="C1633" s="13" t="s">
        <v>83</v>
      </c>
      <c r="D1633" s="13" t="s">
        <v>318</v>
      </c>
      <c r="E1633" s="13" t="s">
        <v>25</v>
      </c>
      <c r="F1633" s="15" t="s">
        <v>384</v>
      </c>
      <c r="G1633" s="21">
        <f>G1634</f>
        <v>26720.6</v>
      </c>
      <c r="H1633" s="21">
        <f t="shared" ref="H1633:AT1633" si="3349">H1634</f>
        <v>26720.6</v>
      </c>
      <c r="I1633" s="21">
        <f t="shared" si="3349"/>
        <v>26720.6</v>
      </c>
      <c r="J1633" s="21">
        <f t="shared" si="3349"/>
        <v>0</v>
      </c>
      <c r="K1633" s="21">
        <f t="shared" si="3349"/>
        <v>0</v>
      </c>
      <c r="L1633" s="21">
        <f t="shared" si="3349"/>
        <v>0</v>
      </c>
      <c r="M1633" s="21">
        <f t="shared" si="3244"/>
        <v>26720.6</v>
      </c>
      <c r="N1633" s="21">
        <f t="shared" si="3245"/>
        <v>26720.6</v>
      </c>
      <c r="O1633" s="21">
        <f t="shared" si="3246"/>
        <v>26720.6</v>
      </c>
      <c r="P1633" s="24">
        <f t="shared" si="3349"/>
        <v>0</v>
      </c>
      <c r="Q1633" s="24">
        <f t="shared" si="3349"/>
        <v>0</v>
      </c>
      <c r="R1633" s="24">
        <f t="shared" si="3349"/>
        <v>0</v>
      </c>
      <c r="S1633" s="24">
        <f t="shared" si="3349"/>
        <v>0</v>
      </c>
      <c r="T1633" s="24">
        <f t="shared" si="3349"/>
        <v>0</v>
      </c>
      <c r="U1633" s="24">
        <f t="shared" si="3349"/>
        <v>0</v>
      </c>
      <c r="V1633" s="24">
        <f t="shared" si="3349"/>
        <v>0</v>
      </c>
      <c r="W1633" s="24">
        <f t="shared" si="3349"/>
        <v>0</v>
      </c>
      <c r="X1633" s="24">
        <f t="shared" si="3349"/>
        <v>0</v>
      </c>
      <c r="Y1633" s="24">
        <f t="shared" si="3349"/>
        <v>0</v>
      </c>
      <c r="Z1633" s="24">
        <f t="shared" si="3258"/>
        <v>26720.6</v>
      </c>
      <c r="AA1633" s="24">
        <f t="shared" si="3259"/>
        <v>26720.6</v>
      </c>
      <c r="AB1633" s="24">
        <f t="shared" si="3260"/>
        <v>26720.6</v>
      </c>
      <c r="AC1633" s="24">
        <f t="shared" si="3349"/>
        <v>0</v>
      </c>
      <c r="AD1633" s="24">
        <f t="shared" si="3349"/>
        <v>0</v>
      </c>
      <c r="AE1633" s="24">
        <f t="shared" si="3349"/>
        <v>0</v>
      </c>
      <c r="AF1633" s="24">
        <f t="shared" si="3349"/>
        <v>0</v>
      </c>
      <c r="AG1633" s="24">
        <f t="shared" si="3349"/>
        <v>0</v>
      </c>
      <c r="AH1633" s="24">
        <f t="shared" si="3349"/>
        <v>0</v>
      </c>
      <c r="AI1633" s="24">
        <f t="shared" si="3349"/>
        <v>0</v>
      </c>
      <c r="AJ1633" s="24">
        <f t="shared" si="3349"/>
        <v>0</v>
      </c>
      <c r="AK1633" s="24">
        <f t="shared" si="3349"/>
        <v>0</v>
      </c>
      <c r="AL1633" s="24">
        <f t="shared" si="3349"/>
        <v>0</v>
      </c>
      <c r="AM1633" s="24">
        <f t="shared" si="3349"/>
        <v>0</v>
      </c>
      <c r="AN1633" s="24">
        <f t="shared" si="3349"/>
        <v>0</v>
      </c>
      <c r="AO1633" s="24">
        <f t="shared" si="3294"/>
        <v>26720.6</v>
      </c>
      <c r="AP1633" s="24">
        <f t="shared" si="3295"/>
        <v>26720.6</v>
      </c>
      <c r="AQ1633" s="24">
        <f t="shared" si="3296"/>
        <v>26720.6</v>
      </c>
      <c r="AR1633" s="24">
        <f t="shared" si="3349"/>
        <v>0</v>
      </c>
      <c r="AS1633" s="24">
        <f t="shared" si="3243"/>
        <v>26720.6</v>
      </c>
      <c r="AT1633" s="24">
        <f t="shared" si="3349"/>
        <v>0</v>
      </c>
    </row>
    <row r="1634" spans="1:47" ht="31" x14ac:dyDescent="0.35">
      <c r="A1634" s="13" t="s">
        <v>434</v>
      </c>
      <c r="B1634" s="13" t="s">
        <v>14</v>
      </c>
      <c r="C1634" s="13" t="s">
        <v>83</v>
      </c>
      <c r="D1634" s="13" t="s">
        <v>318</v>
      </c>
      <c r="E1634" s="13">
        <v>120</v>
      </c>
      <c r="F1634" s="15" t="s">
        <v>373</v>
      </c>
      <c r="G1634" s="21">
        <v>26720.6</v>
      </c>
      <c r="H1634" s="21">
        <v>26720.6</v>
      </c>
      <c r="I1634" s="21">
        <v>26720.6</v>
      </c>
      <c r="J1634" s="21"/>
      <c r="K1634" s="21"/>
      <c r="L1634" s="21"/>
      <c r="M1634" s="21">
        <f t="shared" si="3244"/>
        <v>26720.6</v>
      </c>
      <c r="N1634" s="21">
        <f t="shared" si="3245"/>
        <v>26720.6</v>
      </c>
      <c r="O1634" s="21">
        <f t="shared" si="3246"/>
        <v>26720.6</v>
      </c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>
        <f t="shared" si="3258"/>
        <v>26720.6</v>
      </c>
      <c r="AA1634" s="24">
        <f t="shared" si="3259"/>
        <v>26720.6</v>
      </c>
      <c r="AB1634" s="24">
        <f t="shared" si="3260"/>
        <v>26720.6</v>
      </c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>
        <f t="shared" si="3294"/>
        <v>26720.6</v>
      </c>
      <c r="AP1634" s="24">
        <f t="shared" si="3295"/>
        <v>26720.6</v>
      </c>
      <c r="AQ1634" s="24">
        <f t="shared" si="3296"/>
        <v>26720.6</v>
      </c>
      <c r="AR1634" s="24"/>
      <c r="AS1634" s="24">
        <f t="shared" si="3243"/>
        <v>26720.6</v>
      </c>
      <c r="AT1634" s="24"/>
    </row>
    <row r="1635" spans="1:47" ht="46.5" x14ac:dyDescent="0.35">
      <c r="A1635" s="13" t="s">
        <v>434</v>
      </c>
      <c r="B1635" s="13" t="s">
        <v>14</v>
      </c>
      <c r="C1635" s="13" t="s">
        <v>83</v>
      </c>
      <c r="D1635" s="13" t="s">
        <v>319</v>
      </c>
      <c r="E1635" s="13"/>
      <c r="F1635" s="15" t="s">
        <v>816</v>
      </c>
      <c r="G1635" s="21">
        <f>G1638+G1640+G1636</f>
        <v>3538.8</v>
      </c>
      <c r="H1635" s="21">
        <f t="shared" ref="H1635:L1635" si="3350">H1638+H1640+H1636</f>
        <v>3609.7</v>
      </c>
      <c r="I1635" s="21">
        <f t="shared" si="3350"/>
        <v>3607</v>
      </c>
      <c r="J1635" s="21">
        <f t="shared" si="3350"/>
        <v>0</v>
      </c>
      <c r="K1635" s="21">
        <f t="shared" si="3350"/>
        <v>0</v>
      </c>
      <c r="L1635" s="21">
        <f t="shared" si="3350"/>
        <v>0</v>
      </c>
      <c r="M1635" s="21">
        <f t="shared" si="3244"/>
        <v>3538.8</v>
      </c>
      <c r="N1635" s="21">
        <f t="shared" si="3245"/>
        <v>3609.7</v>
      </c>
      <c r="O1635" s="21">
        <f t="shared" si="3246"/>
        <v>3607</v>
      </c>
      <c r="P1635" s="24">
        <f t="shared" ref="P1635:Q1635" si="3351">P1638+P1640+P1636</f>
        <v>0</v>
      </c>
      <c r="Q1635" s="24">
        <f t="shared" si="3351"/>
        <v>0</v>
      </c>
      <c r="R1635" s="24">
        <f t="shared" ref="R1635:T1635" si="3352">R1638+R1640+R1636</f>
        <v>0</v>
      </c>
      <c r="S1635" s="24">
        <f t="shared" si="3352"/>
        <v>0</v>
      </c>
      <c r="T1635" s="24">
        <f t="shared" si="3352"/>
        <v>0</v>
      </c>
      <c r="U1635" s="24">
        <f t="shared" ref="U1635:W1635" si="3353">U1638+U1640+U1636</f>
        <v>0</v>
      </c>
      <c r="V1635" s="24">
        <f t="shared" si="3353"/>
        <v>0</v>
      </c>
      <c r="W1635" s="24">
        <f t="shared" si="3353"/>
        <v>0</v>
      </c>
      <c r="X1635" s="24">
        <f t="shared" ref="X1635:Y1635" si="3354">X1638+X1640+X1636</f>
        <v>0</v>
      </c>
      <c r="Y1635" s="24">
        <f t="shared" si="3354"/>
        <v>0</v>
      </c>
      <c r="Z1635" s="24">
        <f t="shared" si="3258"/>
        <v>3538.8</v>
      </c>
      <c r="AA1635" s="24">
        <f t="shared" si="3259"/>
        <v>3609.7</v>
      </c>
      <c r="AB1635" s="24">
        <f t="shared" si="3260"/>
        <v>3607</v>
      </c>
      <c r="AC1635" s="24">
        <f t="shared" ref="AC1635:AL1635" si="3355">AC1638+AC1640+AC1636</f>
        <v>0</v>
      </c>
      <c r="AD1635" s="24">
        <f t="shared" si="3355"/>
        <v>0</v>
      </c>
      <c r="AE1635" s="24">
        <f t="shared" ref="AE1635" si="3356">AE1638+AE1640+AE1636</f>
        <v>0</v>
      </c>
      <c r="AF1635" s="24">
        <f t="shared" si="3355"/>
        <v>0</v>
      </c>
      <c r="AG1635" s="24">
        <f t="shared" si="3355"/>
        <v>0</v>
      </c>
      <c r="AH1635" s="24">
        <f t="shared" si="3355"/>
        <v>0</v>
      </c>
      <c r="AI1635" s="24">
        <f t="shared" ref="AI1635" si="3357">AI1638+AI1640+AI1636</f>
        <v>0</v>
      </c>
      <c r="AJ1635" s="24">
        <f t="shared" si="3355"/>
        <v>0</v>
      </c>
      <c r="AK1635" s="24">
        <f t="shared" si="3355"/>
        <v>0</v>
      </c>
      <c r="AL1635" s="24">
        <f t="shared" si="3355"/>
        <v>0</v>
      </c>
      <c r="AM1635" s="24">
        <f t="shared" ref="AM1635:AT1635" si="3358">AM1638+AM1640+AM1636</f>
        <v>0</v>
      </c>
      <c r="AN1635" s="24">
        <f t="shared" si="3358"/>
        <v>0</v>
      </c>
      <c r="AO1635" s="24">
        <f t="shared" si="3294"/>
        <v>3538.8</v>
      </c>
      <c r="AP1635" s="24">
        <f t="shared" si="3295"/>
        <v>3609.7</v>
      </c>
      <c r="AQ1635" s="24">
        <f t="shared" si="3296"/>
        <v>3607</v>
      </c>
      <c r="AR1635" s="24">
        <f t="shared" ref="AR1635" si="3359">AR1638+AR1640+AR1636</f>
        <v>0</v>
      </c>
      <c r="AS1635" s="24">
        <f t="shared" si="3243"/>
        <v>3538.8</v>
      </c>
      <c r="AT1635" s="24">
        <f t="shared" si="3358"/>
        <v>0</v>
      </c>
    </row>
    <row r="1636" spans="1:47" ht="77.5" x14ac:dyDescent="0.35">
      <c r="A1636" s="13" t="s">
        <v>434</v>
      </c>
      <c r="B1636" s="13" t="s">
        <v>14</v>
      </c>
      <c r="C1636" s="13" t="s">
        <v>83</v>
      </c>
      <c r="D1636" s="13" t="s">
        <v>319</v>
      </c>
      <c r="E1636" s="13" t="s">
        <v>25</v>
      </c>
      <c r="F1636" s="15" t="s">
        <v>384</v>
      </c>
      <c r="G1636" s="21">
        <f>G1637</f>
        <v>2.1</v>
      </c>
      <c r="H1636" s="21">
        <f t="shared" ref="H1636:AT1636" si="3360">H1637</f>
        <v>2.1</v>
      </c>
      <c r="I1636" s="21">
        <f t="shared" si="3360"/>
        <v>2.1</v>
      </c>
      <c r="J1636" s="21">
        <f t="shared" si="3360"/>
        <v>0</v>
      </c>
      <c r="K1636" s="21">
        <f t="shared" si="3360"/>
        <v>0</v>
      </c>
      <c r="L1636" s="21">
        <f t="shared" si="3360"/>
        <v>0</v>
      </c>
      <c r="M1636" s="21">
        <f t="shared" si="3244"/>
        <v>2.1</v>
      </c>
      <c r="N1636" s="21">
        <f t="shared" si="3245"/>
        <v>2.1</v>
      </c>
      <c r="O1636" s="21">
        <f t="shared" si="3246"/>
        <v>2.1</v>
      </c>
      <c r="P1636" s="24">
        <f t="shared" si="3360"/>
        <v>0</v>
      </c>
      <c r="Q1636" s="24">
        <f t="shared" si="3360"/>
        <v>0</v>
      </c>
      <c r="R1636" s="24">
        <f t="shared" si="3360"/>
        <v>0</v>
      </c>
      <c r="S1636" s="24">
        <f t="shared" si="3360"/>
        <v>0</v>
      </c>
      <c r="T1636" s="24">
        <f t="shared" si="3360"/>
        <v>0</v>
      </c>
      <c r="U1636" s="24">
        <f t="shared" si="3360"/>
        <v>0</v>
      </c>
      <c r="V1636" s="24">
        <f t="shared" si="3360"/>
        <v>0</v>
      </c>
      <c r="W1636" s="24">
        <f t="shared" si="3360"/>
        <v>0</v>
      </c>
      <c r="X1636" s="24">
        <f t="shared" si="3360"/>
        <v>0</v>
      </c>
      <c r="Y1636" s="24">
        <f t="shared" si="3360"/>
        <v>0</v>
      </c>
      <c r="Z1636" s="24">
        <f t="shared" si="3258"/>
        <v>2.1</v>
      </c>
      <c r="AA1636" s="24">
        <f t="shared" si="3259"/>
        <v>2.1</v>
      </c>
      <c r="AB1636" s="24">
        <f t="shared" si="3260"/>
        <v>2.1</v>
      </c>
      <c r="AC1636" s="24">
        <f t="shared" si="3360"/>
        <v>0</v>
      </c>
      <c r="AD1636" s="24">
        <f t="shared" si="3360"/>
        <v>0</v>
      </c>
      <c r="AE1636" s="24">
        <f t="shared" si="3360"/>
        <v>0</v>
      </c>
      <c r="AF1636" s="24">
        <f t="shared" si="3360"/>
        <v>0</v>
      </c>
      <c r="AG1636" s="24">
        <f t="shared" si="3360"/>
        <v>0</v>
      </c>
      <c r="AH1636" s="24">
        <f t="shared" si="3360"/>
        <v>0</v>
      </c>
      <c r="AI1636" s="24">
        <f t="shared" si="3360"/>
        <v>0</v>
      </c>
      <c r="AJ1636" s="24">
        <f t="shared" si="3360"/>
        <v>0</v>
      </c>
      <c r="AK1636" s="24">
        <f t="shared" si="3360"/>
        <v>0</v>
      </c>
      <c r="AL1636" s="24">
        <f t="shared" si="3360"/>
        <v>0</v>
      </c>
      <c r="AM1636" s="24">
        <f t="shared" si="3360"/>
        <v>0</v>
      </c>
      <c r="AN1636" s="24">
        <f t="shared" si="3360"/>
        <v>0</v>
      </c>
      <c r="AO1636" s="24">
        <f t="shared" si="3294"/>
        <v>2.1</v>
      </c>
      <c r="AP1636" s="24">
        <f t="shared" si="3295"/>
        <v>2.1</v>
      </c>
      <c r="AQ1636" s="24">
        <f t="shared" si="3296"/>
        <v>2.1</v>
      </c>
      <c r="AR1636" s="24">
        <f t="shared" si="3360"/>
        <v>0</v>
      </c>
      <c r="AS1636" s="24">
        <f t="shared" si="3243"/>
        <v>2.1</v>
      </c>
      <c r="AT1636" s="24">
        <f t="shared" si="3360"/>
        <v>0</v>
      </c>
    </row>
    <row r="1637" spans="1:47" ht="31" x14ac:dyDescent="0.35">
      <c r="A1637" s="13" t="s">
        <v>434</v>
      </c>
      <c r="B1637" s="13" t="s">
        <v>14</v>
      </c>
      <c r="C1637" s="13" t="s">
        <v>83</v>
      </c>
      <c r="D1637" s="13" t="s">
        <v>319</v>
      </c>
      <c r="E1637" s="13" t="s">
        <v>436</v>
      </c>
      <c r="F1637" s="15" t="s">
        <v>373</v>
      </c>
      <c r="G1637" s="21">
        <v>2.1</v>
      </c>
      <c r="H1637" s="21">
        <v>2.1</v>
      </c>
      <c r="I1637" s="21">
        <v>2.1</v>
      </c>
      <c r="J1637" s="21"/>
      <c r="K1637" s="21"/>
      <c r="L1637" s="21"/>
      <c r="M1637" s="21">
        <f t="shared" si="3244"/>
        <v>2.1</v>
      </c>
      <c r="N1637" s="21">
        <f t="shared" si="3245"/>
        <v>2.1</v>
      </c>
      <c r="O1637" s="21">
        <f t="shared" si="3246"/>
        <v>2.1</v>
      </c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>
        <f t="shared" si="3258"/>
        <v>2.1</v>
      </c>
      <c r="AA1637" s="24">
        <f t="shared" si="3259"/>
        <v>2.1</v>
      </c>
      <c r="AB1637" s="24">
        <f t="shared" si="3260"/>
        <v>2.1</v>
      </c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>
        <f t="shared" si="3294"/>
        <v>2.1</v>
      </c>
      <c r="AP1637" s="24">
        <f t="shared" si="3295"/>
        <v>2.1</v>
      </c>
      <c r="AQ1637" s="24">
        <f t="shared" si="3296"/>
        <v>2.1</v>
      </c>
      <c r="AR1637" s="24"/>
      <c r="AS1637" s="24">
        <f t="shared" si="3243"/>
        <v>2.1</v>
      </c>
      <c r="AT1637" s="24"/>
    </row>
    <row r="1638" spans="1:47" ht="31" x14ac:dyDescent="0.35">
      <c r="A1638" s="13" t="s">
        <v>434</v>
      </c>
      <c r="B1638" s="13" t="s">
        <v>14</v>
      </c>
      <c r="C1638" s="13" t="s">
        <v>83</v>
      </c>
      <c r="D1638" s="13" t="s">
        <v>319</v>
      </c>
      <c r="E1638" s="13" t="s">
        <v>7</v>
      </c>
      <c r="F1638" s="15" t="s">
        <v>385</v>
      </c>
      <c r="G1638" s="21">
        <f>G1639</f>
        <v>3489.9</v>
      </c>
      <c r="H1638" s="21">
        <f t="shared" ref="H1638:AT1638" si="3361">H1639</f>
        <v>3563.9</v>
      </c>
      <c r="I1638" s="21">
        <f t="shared" si="3361"/>
        <v>3563.9</v>
      </c>
      <c r="J1638" s="21">
        <f t="shared" si="3361"/>
        <v>0</v>
      </c>
      <c r="K1638" s="21">
        <f t="shared" si="3361"/>
        <v>0</v>
      </c>
      <c r="L1638" s="21">
        <f t="shared" si="3361"/>
        <v>0</v>
      </c>
      <c r="M1638" s="21">
        <f t="shared" si="3244"/>
        <v>3489.9</v>
      </c>
      <c r="N1638" s="21">
        <f t="shared" si="3245"/>
        <v>3563.9</v>
      </c>
      <c r="O1638" s="21">
        <f t="shared" si="3246"/>
        <v>3563.9</v>
      </c>
      <c r="P1638" s="24">
        <f t="shared" si="3361"/>
        <v>0</v>
      </c>
      <c r="Q1638" s="24">
        <f t="shared" si="3361"/>
        <v>0</v>
      </c>
      <c r="R1638" s="24">
        <f t="shared" si="3361"/>
        <v>0</v>
      </c>
      <c r="S1638" s="24">
        <f t="shared" si="3361"/>
        <v>0</v>
      </c>
      <c r="T1638" s="24">
        <f t="shared" si="3361"/>
        <v>0</v>
      </c>
      <c r="U1638" s="24">
        <f t="shared" si="3361"/>
        <v>0</v>
      </c>
      <c r="V1638" s="24">
        <f t="shared" si="3361"/>
        <v>0</v>
      </c>
      <c r="W1638" s="24">
        <f t="shared" si="3361"/>
        <v>0</v>
      </c>
      <c r="X1638" s="24">
        <f t="shared" si="3361"/>
        <v>0</v>
      </c>
      <c r="Y1638" s="24">
        <f t="shared" si="3361"/>
        <v>0</v>
      </c>
      <c r="Z1638" s="24">
        <f t="shared" si="3258"/>
        <v>3489.9</v>
      </c>
      <c r="AA1638" s="24">
        <f t="shared" si="3259"/>
        <v>3563.9</v>
      </c>
      <c r="AB1638" s="24">
        <f t="shared" si="3260"/>
        <v>3563.9</v>
      </c>
      <c r="AC1638" s="24">
        <f t="shared" si="3361"/>
        <v>0</v>
      </c>
      <c r="AD1638" s="24">
        <f t="shared" si="3361"/>
        <v>0</v>
      </c>
      <c r="AE1638" s="24">
        <f t="shared" si="3361"/>
        <v>0</v>
      </c>
      <c r="AF1638" s="24">
        <f t="shared" si="3361"/>
        <v>0</v>
      </c>
      <c r="AG1638" s="24">
        <f t="shared" si="3361"/>
        <v>0</v>
      </c>
      <c r="AH1638" s="24">
        <f t="shared" si="3361"/>
        <v>0</v>
      </c>
      <c r="AI1638" s="24">
        <f t="shared" si="3361"/>
        <v>0</v>
      </c>
      <c r="AJ1638" s="24">
        <f t="shared" si="3361"/>
        <v>0</v>
      </c>
      <c r="AK1638" s="24">
        <f t="shared" si="3361"/>
        <v>0</v>
      </c>
      <c r="AL1638" s="24">
        <f t="shared" si="3361"/>
        <v>0</v>
      </c>
      <c r="AM1638" s="24">
        <f t="shared" si="3361"/>
        <v>0</v>
      </c>
      <c r="AN1638" s="24">
        <f t="shared" si="3361"/>
        <v>0</v>
      </c>
      <c r="AO1638" s="24">
        <f t="shared" si="3294"/>
        <v>3489.9</v>
      </c>
      <c r="AP1638" s="24">
        <f t="shared" si="3295"/>
        <v>3563.9</v>
      </c>
      <c r="AQ1638" s="24">
        <f t="shared" si="3296"/>
        <v>3563.9</v>
      </c>
      <c r="AR1638" s="24">
        <f t="shared" si="3361"/>
        <v>0</v>
      </c>
      <c r="AS1638" s="24">
        <f t="shared" si="3243"/>
        <v>3489.9</v>
      </c>
      <c r="AT1638" s="24">
        <f t="shared" si="3361"/>
        <v>0</v>
      </c>
    </row>
    <row r="1639" spans="1:47" ht="31" x14ac:dyDescent="0.35">
      <c r="A1639" s="13" t="s">
        <v>434</v>
      </c>
      <c r="B1639" s="13" t="s">
        <v>14</v>
      </c>
      <c r="C1639" s="13" t="s">
        <v>83</v>
      </c>
      <c r="D1639" s="13" t="s">
        <v>319</v>
      </c>
      <c r="E1639" s="13">
        <v>240</v>
      </c>
      <c r="F1639" s="15" t="s">
        <v>374</v>
      </c>
      <c r="G1639" s="21">
        <v>3489.9</v>
      </c>
      <c r="H1639" s="21">
        <v>3563.9</v>
      </c>
      <c r="I1639" s="21">
        <v>3563.9</v>
      </c>
      <c r="J1639" s="21"/>
      <c r="K1639" s="21"/>
      <c r="L1639" s="21"/>
      <c r="M1639" s="21">
        <f t="shared" si="3244"/>
        <v>3489.9</v>
      </c>
      <c r="N1639" s="21">
        <f t="shared" si="3245"/>
        <v>3563.9</v>
      </c>
      <c r="O1639" s="21">
        <f t="shared" si="3246"/>
        <v>3563.9</v>
      </c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>
        <f t="shared" si="3258"/>
        <v>3489.9</v>
      </c>
      <c r="AA1639" s="24">
        <f t="shared" si="3259"/>
        <v>3563.9</v>
      </c>
      <c r="AB1639" s="24">
        <f t="shared" si="3260"/>
        <v>3563.9</v>
      </c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>
        <f t="shared" si="3294"/>
        <v>3489.9</v>
      </c>
      <c r="AP1639" s="24">
        <f t="shared" si="3295"/>
        <v>3563.9</v>
      </c>
      <c r="AQ1639" s="24">
        <f t="shared" si="3296"/>
        <v>3563.9</v>
      </c>
      <c r="AR1639" s="24"/>
      <c r="AS1639" s="24">
        <f t="shared" si="3243"/>
        <v>3489.9</v>
      </c>
      <c r="AT1639" s="24"/>
    </row>
    <row r="1640" spans="1:47" x14ac:dyDescent="0.35">
      <c r="A1640" s="13" t="s">
        <v>434</v>
      </c>
      <c r="B1640" s="13" t="s">
        <v>14</v>
      </c>
      <c r="C1640" s="13" t="s">
        <v>83</v>
      </c>
      <c r="D1640" s="13" t="s">
        <v>319</v>
      </c>
      <c r="E1640" s="13" t="s">
        <v>8</v>
      </c>
      <c r="F1640" s="15" t="s">
        <v>389</v>
      </c>
      <c r="G1640" s="21">
        <f>G1641</f>
        <v>46.8</v>
      </c>
      <c r="H1640" s="21">
        <f t="shared" ref="H1640:AT1640" si="3362">H1641</f>
        <v>43.7</v>
      </c>
      <c r="I1640" s="21">
        <f t="shared" si="3362"/>
        <v>41</v>
      </c>
      <c r="J1640" s="21">
        <f t="shared" si="3362"/>
        <v>0</v>
      </c>
      <c r="K1640" s="21">
        <f t="shared" si="3362"/>
        <v>0</v>
      </c>
      <c r="L1640" s="21">
        <f t="shared" si="3362"/>
        <v>0</v>
      </c>
      <c r="M1640" s="21">
        <f t="shared" si="3244"/>
        <v>46.8</v>
      </c>
      <c r="N1640" s="21">
        <f t="shared" si="3245"/>
        <v>43.7</v>
      </c>
      <c r="O1640" s="21">
        <f t="shared" si="3246"/>
        <v>41</v>
      </c>
      <c r="P1640" s="24">
        <f t="shared" si="3362"/>
        <v>0</v>
      </c>
      <c r="Q1640" s="24">
        <f t="shared" si="3362"/>
        <v>0</v>
      </c>
      <c r="R1640" s="24">
        <f t="shared" si="3362"/>
        <v>0</v>
      </c>
      <c r="S1640" s="24">
        <f t="shared" si="3362"/>
        <v>0</v>
      </c>
      <c r="T1640" s="24">
        <f t="shared" si="3362"/>
        <v>0</v>
      </c>
      <c r="U1640" s="24">
        <f t="shared" si="3362"/>
        <v>0</v>
      </c>
      <c r="V1640" s="24">
        <f t="shared" si="3362"/>
        <v>0</v>
      </c>
      <c r="W1640" s="24">
        <f t="shared" si="3362"/>
        <v>0</v>
      </c>
      <c r="X1640" s="24">
        <f t="shared" si="3362"/>
        <v>0</v>
      </c>
      <c r="Y1640" s="24">
        <f t="shared" si="3362"/>
        <v>0</v>
      </c>
      <c r="Z1640" s="24">
        <f t="shared" si="3258"/>
        <v>46.8</v>
      </c>
      <c r="AA1640" s="24">
        <f t="shared" si="3259"/>
        <v>43.7</v>
      </c>
      <c r="AB1640" s="24">
        <f t="shared" si="3260"/>
        <v>41</v>
      </c>
      <c r="AC1640" s="24">
        <f t="shared" si="3362"/>
        <v>0</v>
      </c>
      <c r="AD1640" s="24">
        <f t="shared" si="3362"/>
        <v>0</v>
      </c>
      <c r="AE1640" s="24">
        <f t="shared" si="3362"/>
        <v>0</v>
      </c>
      <c r="AF1640" s="24">
        <f t="shared" si="3362"/>
        <v>0</v>
      </c>
      <c r="AG1640" s="24">
        <f t="shared" si="3362"/>
        <v>0</v>
      </c>
      <c r="AH1640" s="24">
        <f t="shared" si="3362"/>
        <v>0</v>
      </c>
      <c r="AI1640" s="24">
        <f t="shared" si="3362"/>
        <v>0</v>
      </c>
      <c r="AJ1640" s="24">
        <f t="shared" si="3362"/>
        <v>0</v>
      </c>
      <c r="AK1640" s="24">
        <f t="shared" si="3362"/>
        <v>0</v>
      </c>
      <c r="AL1640" s="24">
        <f t="shared" si="3362"/>
        <v>0</v>
      </c>
      <c r="AM1640" s="24">
        <f t="shared" si="3362"/>
        <v>0</v>
      </c>
      <c r="AN1640" s="24">
        <f t="shared" si="3362"/>
        <v>0</v>
      </c>
      <c r="AO1640" s="24">
        <f t="shared" si="3294"/>
        <v>46.8</v>
      </c>
      <c r="AP1640" s="24">
        <f t="shared" si="3295"/>
        <v>43.7</v>
      </c>
      <c r="AQ1640" s="24">
        <f t="shared" si="3296"/>
        <v>41</v>
      </c>
      <c r="AR1640" s="24">
        <f t="shared" si="3362"/>
        <v>0</v>
      </c>
      <c r="AS1640" s="24">
        <f t="shared" si="3243"/>
        <v>46.8</v>
      </c>
      <c r="AT1640" s="24">
        <f t="shared" si="3362"/>
        <v>0</v>
      </c>
    </row>
    <row r="1641" spans="1:47" x14ac:dyDescent="0.35">
      <c r="A1641" s="13" t="s">
        <v>434</v>
      </c>
      <c r="B1641" s="13" t="s">
        <v>14</v>
      </c>
      <c r="C1641" s="13" t="s">
        <v>83</v>
      </c>
      <c r="D1641" s="13" t="s">
        <v>319</v>
      </c>
      <c r="E1641" s="13">
        <v>850</v>
      </c>
      <c r="F1641" s="15" t="s">
        <v>383</v>
      </c>
      <c r="G1641" s="21">
        <v>46.8</v>
      </c>
      <c r="H1641" s="21">
        <v>43.7</v>
      </c>
      <c r="I1641" s="21">
        <v>41</v>
      </c>
      <c r="J1641" s="21"/>
      <c r="K1641" s="21"/>
      <c r="L1641" s="21"/>
      <c r="M1641" s="21">
        <f t="shared" si="3244"/>
        <v>46.8</v>
      </c>
      <c r="N1641" s="21">
        <f t="shared" si="3245"/>
        <v>43.7</v>
      </c>
      <c r="O1641" s="21">
        <f t="shared" si="3246"/>
        <v>41</v>
      </c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>
        <f t="shared" si="3258"/>
        <v>46.8</v>
      </c>
      <c r="AA1641" s="24">
        <f t="shared" si="3259"/>
        <v>43.7</v>
      </c>
      <c r="AB1641" s="24">
        <f t="shared" si="3260"/>
        <v>41</v>
      </c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>
        <f t="shared" si="3294"/>
        <v>46.8</v>
      </c>
      <c r="AP1641" s="24">
        <f t="shared" si="3295"/>
        <v>43.7</v>
      </c>
      <c r="AQ1641" s="24">
        <f t="shared" si="3296"/>
        <v>41</v>
      </c>
      <c r="AR1641" s="24"/>
      <c r="AS1641" s="24">
        <f t="shared" si="3243"/>
        <v>46.8</v>
      </c>
      <c r="AT1641" s="24"/>
    </row>
    <row r="1642" spans="1:47" x14ac:dyDescent="0.35">
      <c r="A1642" s="18" t="s">
        <v>434</v>
      </c>
      <c r="B1642" s="18" t="s">
        <v>14</v>
      </c>
      <c r="C1642" s="18" t="s">
        <v>16</v>
      </c>
      <c r="D1642" s="18"/>
      <c r="E1642" s="18"/>
      <c r="F1642" s="11" t="s">
        <v>20</v>
      </c>
      <c r="G1642" s="20">
        <f>G1643+G1678</f>
        <v>8396</v>
      </c>
      <c r="H1642" s="20">
        <f>H1643+H1678</f>
        <v>8238.6</v>
      </c>
      <c r="I1642" s="20">
        <f>I1643+I1678</f>
        <v>8238.6</v>
      </c>
      <c r="J1642" s="20">
        <f t="shared" ref="J1642:L1642" si="3363">J1643+J1678</f>
        <v>183.3</v>
      </c>
      <c r="K1642" s="20">
        <f t="shared" si="3363"/>
        <v>0</v>
      </c>
      <c r="L1642" s="20">
        <f t="shared" si="3363"/>
        <v>0</v>
      </c>
      <c r="M1642" s="21">
        <f t="shared" si="3244"/>
        <v>8579.2999999999993</v>
      </c>
      <c r="N1642" s="21">
        <f t="shared" si="3245"/>
        <v>8238.6</v>
      </c>
      <c r="O1642" s="21">
        <f t="shared" si="3246"/>
        <v>8238.6</v>
      </c>
      <c r="P1642" s="23">
        <f t="shared" ref="P1642:AT1642" si="3364">P1643+P1678</f>
        <v>0</v>
      </c>
      <c r="Q1642" s="23">
        <f t="shared" si="3364"/>
        <v>0</v>
      </c>
      <c r="R1642" s="23">
        <f t="shared" si="3364"/>
        <v>0</v>
      </c>
      <c r="S1642" s="23">
        <f t="shared" ref="S1642" si="3365">S1643+S1678</f>
        <v>0</v>
      </c>
      <c r="T1642" s="23">
        <f t="shared" si="3364"/>
        <v>0</v>
      </c>
      <c r="U1642" s="23">
        <f t="shared" si="3364"/>
        <v>0</v>
      </c>
      <c r="V1642" s="23">
        <f t="shared" ref="V1642" si="3366">V1643+V1678</f>
        <v>0</v>
      </c>
      <c r="W1642" s="23">
        <f t="shared" si="3364"/>
        <v>0</v>
      </c>
      <c r="X1642" s="23">
        <f t="shared" si="3364"/>
        <v>0</v>
      </c>
      <c r="Y1642" s="23">
        <f t="shared" si="3364"/>
        <v>0</v>
      </c>
      <c r="Z1642" s="23">
        <f t="shared" si="3258"/>
        <v>8579.2999999999993</v>
      </c>
      <c r="AA1642" s="23">
        <f t="shared" si="3259"/>
        <v>8238.6</v>
      </c>
      <c r="AB1642" s="23">
        <f t="shared" si="3260"/>
        <v>8238.6</v>
      </c>
      <c r="AC1642" s="23">
        <f t="shared" ref="AC1642:AN1642" si="3367">AC1643+AC1678</f>
        <v>0</v>
      </c>
      <c r="AD1642" s="23">
        <f t="shared" si="3367"/>
        <v>0</v>
      </c>
      <c r="AE1642" s="23">
        <f t="shared" ref="AE1642" si="3368">AE1643+AE1678</f>
        <v>0</v>
      </c>
      <c r="AF1642" s="23">
        <f t="shared" si="3367"/>
        <v>0</v>
      </c>
      <c r="AG1642" s="23">
        <f t="shared" si="3367"/>
        <v>0</v>
      </c>
      <c r="AH1642" s="23">
        <f t="shared" si="3367"/>
        <v>0</v>
      </c>
      <c r="AI1642" s="23">
        <f t="shared" ref="AI1642" si="3369">AI1643+AI1678</f>
        <v>0</v>
      </c>
      <c r="AJ1642" s="23">
        <f t="shared" si="3367"/>
        <v>0</v>
      </c>
      <c r="AK1642" s="23">
        <f t="shared" si="3367"/>
        <v>0</v>
      </c>
      <c r="AL1642" s="23">
        <f t="shared" si="3367"/>
        <v>0</v>
      </c>
      <c r="AM1642" s="23">
        <f t="shared" si="3367"/>
        <v>0</v>
      </c>
      <c r="AN1642" s="23">
        <f t="shared" si="3367"/>
        <v>0</v>
      </c>
      <c r="AO1642" s="23">
        <f t="shared" si="3294"/>
        <v>8579.2999999999993</v>
      </c>
      <c r="AP1642" s="23">
        <f t="shared" si="3295"/>
        <v>8238.6</v>
      </c>
      <c r="AQ1642" s="23">
        <f t="shared" si="3296"/>
        <v>8238.6</v>
      </c>
      <c r="AR1642" s="23">
        <f t="shared" ref="AR1642" si="3370">AR1643+AR1678</f>
        <v>0</v>
      </c>
      <c r="AS1642" s="23">
        <f t="shared" si="3243"/>
        <v>8579.2999999999993</v>
      </c>
      <c r="AT1642" s="23">
        <f t="shared" si="3364"/>
        <v>0</v>
      </c>
    </row>
    <row r="1643" spans="1:47" x14ac:dyDescent="0.35">
      <c r="A1643" s="13" t="s">
        <v>434</v>
      </c>
      <c r="B1643" s="13" t="s">
        <v>14</v>
      </c>
      <c r="C1643" s="13" t="s">
        <v>16</v>
      </c>
      <c r="D1643" s="13" t="s">
        <v>347</v>
      </c>
      <c r="E1643" s="13"/>
      <c r="F1643" s="15" t="s">
        <v>404</v>
      </c>
      <c r="G1643" s="21">
        <f>G1644+G1648+G1666</f>
        <v>8098</v>
      </c>
      <c r="H1643" s="21">
        <f t="shared" ref="H1643:L1643" si="3371">H1644+H1648+H1666</f>
        <v>8238.6</v>
      </c>
      <c r="I1643" s="21">
        <f t="shared" si="3371"/>
        <v>8238.6</v>
      </c>
      <c r="J1643" s="21">
        <f t="shared" si="3371"/>
        <v>183.3</v>
      </c>
      <c r="K1643" s="21">
        <f t="shared" si="3371"/>
        <v>0</v>
      </c>
      <c r="L1643" s="21">
        <f t="shared" si="3371"/>
        <v>0</v>
      </c>
      <c r="M1643" s="21">
        <f t="shared" si="3244"/>
        <v>8281.2999999999993</v>
      </c>
      <c r="N1643" s="21">
        <f t="shared" si="3245"/>
        <v>8238.6</v>
      </c>
      <c r="O1643" s="21">
        <f t="shared" si="3246"/>
        <v>8238.6</v>
      </c>
      <c r="P1643" s="24">
        <f t="shared" ref="P1643:Q1643" si="3372">P1644+P1648+P1666</f>
        <v>0</v>
      </c>
      <c r="Q1643" s="24">
        <f t="shared" si="3372"/>
        <v>0</v>
      </c>
      <c r="R1643" s="24">
        <f t="shared" ref="R1643:T1643" si="3373">R1644+R1648+R1666</f>
        <v>0</v>
      </c>
      <c r="S1643" s="24">
        <f t="shared" si="3373"/>
        <v>0</v>
      </c>
      <c r="T1643" s="24">
        <f t="shared" si="3373"/>
        <v>0</v>
      </c>
      <c r="U1643" s="24">
        <f t="shared" ref="U1643:W1643" si="3374">U1644+U1648+U1666</f>
        <v>0</v>
      </c>
      <c r="V1643" s="24">
        <f t="shared" si="3374"/>
        <v>0</v>
      </c>
      <c r="W1643" s="24">
        <f t="shared" si="3374"/>
        <v>0</v>
      </c>
      <c r="X1643" s="24">
        <f t="shared" ref="X1643:Y1643" si="3375">X1644+X1648+X1666</f>
        <v>0</v>
      </c>
      <c r="Y1643" s="24">
        <f t="shared" si="3375"/>
        <v>0</v>
      </c>
      <c r="Z1643" s="24">
        <f t="shared" si="3258"/>
        <v>8281.2999999999993</v>
      </c>
      <c r="AA1643" s="24">
        <f t="shared" si="3259"/>
        <v>8238.6</v>
      </c>
      <c r="AB1643" s="24">
        <f t="shared" si="3260"/>
        <v>8238.6</v>
      </c>
      <c r="AC1643" s="24">
        <f t="shared" ref="AC1643:AL1643" si="3376">AC1644+AC1648+AC1666</f>
        <v>0</v>
      </c>
      <c r="AD1643" s="24">
        <f t="shared" si="3376"/>
        <v>0</v>
      </c>
      <c r="AE1643" s="24">
        <f t="shared" ref="AE1643" si="3377">AE1644+AE1648+AE1666</f>
        <v>0</v>
      </c>
      <c r="AF1643" s="24">
        <f t="shared" si="3376"/>
        <v>0</v>
      </c>
      <c r="AG1643" s="24">
        <f t="shared" si="3376"/>
        <v>0</v>
      </c>
      <c r="AH1643" s="24">
        <f t="shared" si="3376"/>
        <v>0</v>
      </c>
      <c r="AI1643" s="24">
        <f t="shared" ref="AI1643" si="3378">AI1644+AI1648+AI1666</f>
        <v>0</v>
      </c>
      <c r="AJ1643" s="24">
        <f t="shared" si="3376"/>
        <v>0</v>
      </c>
      <c r="AK1643" s="24">
        <f t="shared" si="3376"/>
        <v>0</v>
      </c>
      <c r="AL1643" s="24">
        <f t="shared" si="3376"/>
        <v>0</v>
      </c>
      <c r="AM1643" s="24">
        <f t="shared" ref="AM1643:AT1643" si="3379">AM1644+AM1648+AM1666</f>
        <v>0</v>
      </c>
      <c r="AN1643" s="24">
        <f t="shared" si="3379"/>
        <v>0</v>
      </c>
      <c r="AO1643" s="24">
        <f t="shared" si="3294"/>
        <v>8281.2999999999993</v>
      </c>
      <c r="AP1643" s="24">
        <f t="shared" si="3295"/>
        <v>8238.6</v>
      </c>
      <c r="AQ1643" s="24">
        <f t="shared" si="3296"/>
        <v>8238.6</v>
      </c>
      <c r="AR1643" s="24">
        <f t="shared" ref="AR1643" si="3380">AR1644+AR1648+AR1666</f>
        <v>0</v>
      </c>
      <c r="AS1643" s="24">
        <f t="shared" si="3243"/>
        <v>8281.2999999999993</v>
      </c>
      <c r="AT1643" s="24">
        <f t="shared" si="3379"/>
        <v>0</v>
      </c>
      <c r="AU1643" s="6"/>
    </row>
    <row r="1644" spans="1:47" ht="62" x14ac:dyDescent="0.35">
      <c r="A1644" s="13" t="s">
        <v>434</v>
      </c>
      <c r="B1644" s="13" t="s">
        <v>14</v>
      </c>
      <c r="C1644" s="13" t="s">
        <v>16</v>
      </c>
      <c r="D1644" s="13" t="s">
        <v>348</v>
      </c>
      <c r="E1644" s="13"/>
      <c r="F1644" s="15" t="s">
        <v>899</v>
      </c>
      <c r="G1644" s="21">
        <f>G1645</f>
        <v>15</v>
      </c>
      <c r="H1644" s="21">
        <f t="shared" ref="H1644:AT1646" si="3381">H1645</f>
        <v>15</v>
      </c>
      <c r="I1644" s="21">
        <f t="shared" si="3381"/>
        <v>15</v>
      </c>
      <c r="J1644" s="21">
        <f t="shared" si="3381"/>
        <v>0</v>
      </c>
      <c r="K1644" s="21">
        <f t="shared" si="3381"/>
        <v>0</v>
      </c>
      <c r="L1644" s="21">
        <f t="shared" si="3381"/>
        <v>0</v>
      </c>
      <c r="M1644" s="21">
        <f t="shared" si="3244"/>
        <v>15</v>
      </c>
      <c r="N1644" s="21">
        <f t="shared" si="3245"/>
        <v>15</v>
      </c>
      <c r="O1644" s="21">
        <f t="shared" si="3246"/>
        <v>15</v>
      </c>
      <c r="P1644" s="24">
        <f t="shared" si="3381"/>
        <v>0</v>
      </c>
      <c r="Q1644" s="24">
        <f t="shared" si="3381"/>
        <v>0</v>
      </c>
      <c r="R1644" s="24">
        <f t="shared" si="3381"/>
        <v>0</v>
      </c>
      <c r="S1644" s="24">
        <f t="shared" si="3381"/>
        <v>0</v>
      </c>
      <c r="T1644" s="24">
        <f t="shared" si="3381"/>
        <v>0</v>
      </c>
      <c r="U1644" s="24">
        <f t="shared" si="3381"/>
        <v>0</v>
      </c>
      <c r="V1644" s="24">
        <f t="shared" si="3381"/>
        <v>0</v>
      </c>
      <c r="W1644" s="24">
        <f t="shared" si="3381"/>
        <v>0</v>
      </c>
      <c r="X1644" s="24">
        <f t="shared" si="3381"/>
        <v>0</v>
      </c>
      <c r="Y1644" s="24">
        <f t="shared" si="3381"/>
        <v>0</v>
      </c>
      <c r="Z1644" s="24">
        <f t="shared" si="3258"/>
        <v>15</v>
      </c>
      <c r="AA1644" s="24">
        <f t="shared" si="3259"/>
        <v>15</v>
      </c>
      <c r="AB1644" s="24">
        <f t="shared" si="3260"/>
        <v>15</v>
      </c>
      <c r="AC1644" s="24">
        <f t="shared" si="3381"/>
        <v>0</v>
      </c>
      <c r="AD1644" s="24">
        <f t="shared" si="3381"/>
        <v>0</v>
      </c>
      <c r="AE1644" s="24">
        <f t="shared" si="3381"/>
        <v>0</v>
      </c>
      <c r="AF1644" s="24">
        <f t="shared" si="3381"/>
        <v>0</v>
      </c>
      <c r="AG1644" s="24">
        <f t="shared" si="3381"/>
        <v>0</v>
      </c>
      <c r="AH1644" s="24">
        <f t="shared" si="3381"/>
        <v>0</v>
      </c>
      <c r="AI1644" s="24">
        <f t="shared" si="3381"/>
        <v>0</v>
      </c>
      <c r="AJ1644" s="24">
        <f t="shared" si="3381"/>
        <v>0</v>
      </c>
      <c r="AK1644" s="24">
        <f t="shared" si="3381"/>
        <v>0</v>
      </c>
      <c r="AL1644" s="24">
        <f t="shared" si="3381"/>
        <v>0</v>
      </c>
      <c r="AM1644" s="24">
        <f t="shared" si="3381"/>
        <v>0</v>
      </c>
      <c r="AN1644" s="24">
        <f t="shared" si="3381"/>
        <v>0</v>
      </c>
      <c r="AO1644" s="24">
        <f t="shared" si="3294"/>
        <v>15</v>
      </c>
      <c r="AP1644" s="24">
        <f t="shared" si="3295"/>
        <v>15</v>
      </c>
      <c r="AQ1644" s="24">
        <f t="shared" si="3296"/>
        <v>15</v>
      </c>
      <c r="AR1644" s="24">
        <f t="shared" si="3381"/>
        <v>0</v>
      </c>
      <c r="AS1644" s="24">
        <f t="shared" si="3243"/>
        <v>15</v>
      </c>
      <c r="AT1644" s="24">
        <f t="shared" si="3381"/>
        <v>0</v>
      </c>
      <c r="AU1644" s="6"/>
    </row>
    <row r="1645" spans="1:47" ht="46.5" x14ac:dyDescent="0.35">
      <c r="A1645" s="13" t="s">
        <v>434</v>
      </c>
      <c r="B1645" s="13" t="s">
        <v>14</v>
      </c>
      <c r="C1645" s="13" t="s">
        <v>16</v>
      </c>
      <c r="D1645" s="13" t="s">
        <v>324</v>
      </c>
      <c r="E1645" s="13"/>
      <c r="F1645" s="15" t="s">
        <v>900</v>
      </c>
      <c r="G1645" s="21">
        <f>G1646</f>
        <v>15</v>
      </c>
      <c r="H1645" s="21">
        <f t="shared" si="3381"/>
        <v>15</v>
      </c>
      <c r="I1645" s="21">
        <f t="shared" si="3381"/>
        <v>15</v>
      </c>
      <c r="J1645" s="21">
        <f t="shared" si="3381"/>
        <v>0</v>
      </c>
      <c r="K1645" s="21">
        <f t="shared" si="3381"/>
        <v>0</v>
      </c>
      <c r="L1645" s="21">
        <f t="shared" si="3381"/>
        <v>0</v>
      </c>
      <c r="M1645" s="21">
        <f t="shared" si="3244"/>
        <v>15</v>
      </c>
      <c r="N1645" s="21">
        <f t="shared" si="3245"/>
        <v>15</v>
      </c>
      <c r="O1645" s="21">
        <f t="shared" si="3246"/>
        <v>15</v>
      </c>
      <c r="P1645" s="24">
        <f t="shared" si="3381"/>
        <v>0</v>
      </c>
      <c r="Q1645" s="24">
        <f t="shared" si="3381"/>
        <v>0</v>
      </c>
      <c r="R1645" s="24">
        <f t="shared" si="3381"/>
        <v>0</v>
      </c>
      <c r="S1645" s="24">
        <f t="shared" si="3381"/>
        <v>0</v>
      </c>
      <c r="T1645" s="24">
        <f t="shared" si="3381"/>
        <v>0</v>
      </c>
      <c r="U1645" s="24">
        <f t="shared" si="3381"/>
        <v>0</v>
      </c>
      <c r="V1645" s="24">
        <f t="shared" si="3381"/>
        <v>0</v>
      </c>
      <c r="W1645" s="24">
        <f t="shared" si="3381"/>
        <v>0</v>
      </c>
      <c r="X1645" s="24">
        <f t="shared" si="3381"/>
        <v>0</v>
      </c>
      <c r="Y1645" s="24">
        <f t="shared" si="3381"/>
        <v>0</v>
      </c>
      <c r="Z1645" s="24">
        <f t="shared" si="3258"/>
        <v>15</v>
      </c>
      <c r="AA1645" s="24">
        <f t="shared" si="3259"/>
        <v>15</v>
      </c>
      <c r="AB1645" s="24">
        <f t="shared" si="3260"/>
        <v>15</v>
      </c>
      <c r="AC1645" s="24">
        <f t="shared" si="3381"/>
        <v>0</v>
      </c>
      <c r="AD1645" s="24">
        <f t="shared" si="3381"/>
        <v>0</v>
      </c>
      <c r="AE1645" s="24">
        <f t="shared" si="3381"/>
        <v>0</v>
      </c>
      <c r="AF1645" s="24">
        <f t="shared" si="3381"/>
        <v>0</v>
      </c>
      <c r="AG1645" s="24">
        <f t="shared" si="3381"/>
        <v>0</v>
      </c>
      <c r="AH1645" s="24">
        <f t="shared" si="3381"/>
        <v>0</v>
      </c>
      <c r="AI1645" s="24">
        <f t="shared" si="3381"/>
        <v>0</v>
      </c>
      <c r="AJ1645" s="24">
        <f t="shared" si="3381"/>
        <v>0</v>
      </c>
      <c r="AK1645" s="24">
        <f t="shared" si="3381"/>
        <v>0</v>
      </c>
      <c r="AL1645" s="24">
        <f t="shared" si="3381"/>
        <v>0</v>
      </c>
      <c r="AM1645" s="24">
        <f t="shared" si="3381"/>
        <v>0</v>
      </c>
      <c r="AN1645" s="24">
        <f t="shared" si="3381"/>
        <v>0</v>
      </c>
      <c r="AO1645" s="24">
        <f t="shared" si="3294"/>
        <v>15</v>
      </c>
      <c r="AP1645" s="24">
        <f t="shared" si="3295"/>
        <v>15</v>
      </c>
      <c r="AQ1645" s="24">
        <f t="shared" si="3296"/>
        <v>15</v>
      </c>
      <c r="AR1645" s="24">
        <f t="shared" si="3381"/>
        <v>0</v>
      </c>
      <c r="AS1645" s="24">
        <f t="shared" si="3243"/>
        <v>15</v>
      </c>
      <c r="AT1645" s="24">
        <f t="shared" si="3381"/>
        <v>0</v>
      </c>
    </row>
    <row r="1646" spans="1:47" ht="31" x14ac:dyDescent="0.35">
      <c r="A1646" s="13" t="s">
        <v>434</v>
      </c>
      <c r="B1646" s="13" t="s">
        <v>14</v>
      </c>
      <c r="C1646" s="13" t="s">
        <v>16</v>
      </c>
      <c r="D1646" s="13" t="s">
        <v>324</v>
      </c>
      <c r="E1646" s="13" t="s">
        <v>94</v>
      </c>
      <c r="F1646" s="15" t="s">
        <v>388</v>
      </c>
      <c r="G1646" s="21">
        <f>G1647</f>
        <v>15</v>
      </c>
      <c r="H1646" s="21">
        <f t="shared" si="3381"/>
        <v>15</v>
      </c>
      <c r="I1646" s="21">
        <f t="shared" si="3381"/>
        <v>15</v>
      </c>
      <c r="J1646" s="21">
        <f t="shared" si="3381"/>
        <v>0</v>
      </c>
      <c r="K1646" s="21">
        <f t="shared" si="3381"/>
        <v>0</v>
      </c>
      <c r="L1646" s="21">
        <f t="shared" si="3381"/>
        <v>0</v>
      </c>
      <c r="M1646" s="21">
        <f t="shared" si="3244"/>
        <v>15</v>
      </c>
      <c r="N1646" s="21">
        <f t="shared" si="3245"/>
        <v>15</v>
      </c>
      <c r="O1646" s="21">
        <f t="shared" si="3246"/>
        <v>15</v>
      </c>
      <c r="P1646" s="24">
        <f t="shared" si="3381"/>
        <v>0</v>
      </c>
      <c r="Q1646" s="24">
        <f t="shared" si="3381"/>
        <v>0</v>
      </c>
      <c r="R1646" s="24">
        <f t="shared" si="3381"/>
        <v>0</v>
      </c>
      <c r="S1646" s="24">
        <f t="shared" si="3381"/>
        <v>0</v>
      </c>
      <c r="T1646" s="24">
        <f t="shared" si="3381"/>
        <v>0</v>
      </c>
      <c r="U1646" s="24">
        <f t="shared" si="3381"/>
        <v>0</v>
      </c>
      <c r="V1646" s="24">
        <f t="shared" si="3381"/>
        <v>0</v>
      </c>
      <c r="W1646" s="24">
        <f t="shared" si="3381"/>
        <v>0</v>
      </c>
      <c r="X1646" s="24">
        <f t="shared" si="3381"/>
        <v>0</v>
      </c>
      <c r="Y1646" s="24">
        <f t="shared" si="3381"/>
        <v>0</v>
      </c>
      <c r="Z1646" s="24">
        <f t="shared" si="3258"/>
        <v>15</v>
      </c>
      <c r="AA1646" s="24">
        <f t="shared" si="3259"/>
        <v>15</v>
      </c>
      <c r="AB1646" s="24">
        <f t="shared" si="3260"/>
        <v>15</v>
      </c>
      <c r="AC1646" s="24">
        <f t="shared" si="3381"/>
        <v>0</v>
      </c>
      <c r="AD1646" s="24">
        <f t="shared" si="3381"/>
        <v>0</v>
      </c>
      <c r="AE1646" s="24">
        <f t="shared" si="3381"/>
        <v>0</v>
      </c>
      <c r="AF1646" s="24">
        <f t="shared" si="3381"/>
        <v>0</v>
      </c>
      <c r="AG1646" s="24">
        <f t="shared" si="3381"/>
        <v>0</v>
      </c>
      <c r="AH1646" s="24">
        <f t="shared" si="3381"/>
        <v>0</v>
      </c>
      <c r="AI1646" s="24">
        <f t="shared" si="3381"/>
        <v>0</v>
      </c>
      <c r="AJ1646" s="24">
        <f t="shared" si="3381"/>
        <v>0</v>
      </c>
      <c r="AK1646" s="24">
        <f t="shared" si="3381"/>
        <v>0</v>
      </c>
      <c r="AL1646" s="24">
        <f t="shared" si="3381"/>
        <v>0</v>
      </c>
      <c r="AM1646" s="24">
        <f t="shared" si="3381"/>
        <v>0</v>
      </c>
      <c r="AN1646" s="24">
        <f t="shared" si="3381"/>
        <v>0</v>
      </c>
      <c r="AO1646" s="24">
        <f t="shared" si="3294"/>
        <v>15</v>
      </c>
      <c r="AP1646" s="24">
        <f t="shared" si="3295"/>
        <v>15</v>
      </c>
      <c r="AQ1646" s="24">
        <f t="shared" si="3296"/>
        <v>15</v>
      </c>
      <c r="AR1646" s="24">
        <f t="shared" si="3381"/>
        <v>0</v>
      </c>
      <c r="AS1646" s="24">
        <f t="shared" si="3243"/>
        <v>15</v>
      </c>
      <c r="AT1646" s="24">
        <f t="shared" si="3381"/>
        <v>0</v>
      </c>
    </row>
    <row r="1647" spans="1:47" ht="46.5" x14ac:dyDescent="0.35">
      <c r="A1647" s="13" t="s">
        <v>434</v>
      </c>
      <c r="B1647" s="13" t="s">
        <v>14</v>
      </c>
      <c r="C1647" s="13" t="s">
        <v>16</v>
      </c>
      <c r="D1647" s="13" t="s">
        <v>324</v>
      </c>
      <c r="E1647" s="13">
        <v>630</v>
      </c>
      <c r="F1647" s="15" t="s">
        <v>381</v>
      </c>
      <c r="G1647" s="21">
        <v>15</v>
      </c>
      <c r="H1647" s="21">
        <v>15</v>
      </c>
      <c r="I1647" s="21">
        <v>15</v>
      </c>
      <c r="J1647" s="21"/>
      <c r="K1647" s="21"/>
      <c r="L1647" s="21"/>
      <c r="M1647" s="21">
        <f t="shared" si="3244"/>
        <v>15</v>
      </c>
      <c r="N1647" s="21">
        <f t="shared" si="3245"/>
        <v>15</v>
      </c>
      <c r="O1647" s="21">
        <f t="shared" si="3246"/>
        <v>15</v>
      </c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>
        <f t="shared" si="3258"/>
        <v>15</v>
      </c>
      <c r="AA1647" s="24">
        <f t="shared" si="3259"/>
        <v>15</v>
      </c>
      <c r="AB1647" s="24">
        <f t="shared" si="3260"/>
        <v>15</v>
      </c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>
        <f t="shared" si="3294"/>
        <v>15</v>
      </c>
      <c r="AP1647" s="24">
        <f t="shared" si="3295"/>
        <v>15</v>
      </c>
      <c r="AQ1647" s="24">
        <f t="shared" si="3296"/>
        <v>15</v>
      </c>
      <c r="AR1647" s="24"/>
      <c r="AS1647" s="24">
        <f t="shared" si="3243"/>
        <v>15</v>
      </c>
      <c r="AT1647" s="24"/>
    </row>
    <row r="1648" spans="1:47" ht="46.5" x14ac:dyDescent="0.35">
      <c r="A1648" s="13" t="s">
        <v>434</v>
      </c>
      <c r="B1648" s="13" t="s">
        <v>14</v>
      </c>
      <c r="C1648" s="13" t="s">
        <v>16</v>
      </c>
      <c r="D1648" s="13" t="s">
        <v>349</v>
      </c>
      <c r="E1648" s="13"/>
      <c r="F1648" s="15" t="s">
        <v>405</v>
      </c>
      <c r="G1648" s="21">
        <f>G1652+G1657+G1660+G1663+G1649</f>
        <v>4240.3999999999996</v>
      </c>
      <c r="H1648" s="21">
        <f t="shared" ref="H1648:L1648" si="3382">H1652+H1657+H1660+H1663+H1649</f>
        <v>4313</v>
      </c>
      <c r="I1648" s="21">
        <f t="shared" si="3382"/>
        <v>4313</v>
      </c>
      <c r="J1648" s="21">
        <f t="shared" si="3382"/>
        <v>0</v>
      </c>
      <c r="K1648" s="21">
        <f t="shared" si="3382"/>
        <v>0</v>
      </c>
      <c r="L1648" s="21">
        <f t="shared" si="3382"/>
        <v>0</v>
      </c>
      <c r="M1648" s="21">
        <f t="shared" si="3244"/>
        <v>4240.3999999999996</v>
      </c>
      <c r="N1648" s="21">
        <f t="shared" si="3245"/>
        <v>4313</v>
      </c>
      <c r="O1648" s="21">
        <f t="shared" si="3246"/>
        <v>4313</v>
      </c>
      <c r="P1648" s="24">
        <f t="shared" ref="P1648:Q1648" si="3383">P1652+P1657+P1660+P1663+P1649</f>
        <v>0</v>
      </c>
      <c r="Q1648" s="24">
        <f t="shared" si="3383"/>
        <v>0</v>
      </c>
      <c r="R1648" s="24">
        <f t="shared" ref="R1648:T1648" si="3384">R1652+R1657+R1660+R1663+R1649</f>
        <v>0</v>
      </c>
      <c r="S1648" s="24">
        <f t="shared" si="3384"/>
        <v>0</v>
      </c>
      <c r="T1648" s="24">
        <f t="shared" si="3384"/>
        <v>0</v>
      </c>
      <c r="U1648" s="24">
        <f t="shared" ref="U1648:W1648" si="3385">U1652+U1657+U1660+U1663+U1649</f>
        <v>0</v>
      </c>
      <c r="V1648" s="24">
        <f t="shared" si="3385"/>
        <v>0</v>
      </c>
      <c r="W1648" s="24">
        <f t="shared" si="3385"/>
        <v>0</v>
      </c>
      <c r="X1648" s="24">
        <f t="shared" ref="X1648:Y1648" si="3386">X1652+X1657+X1660+X1663+X1649</f>
        <v>0</v>
      </c>
      <c r="Y1648" s="24">
        <f t="shared" si="3386"/>
        <v>0</v>
      </c>
      <c r="Z1648" s="24">
        <f t="shared" si="3258"/>
        <v>4240.3999999999996</v>
      </c>
      <c r="AA1648" s="24">
        <f t="shared" si="3259"/>
        <v>4313</v>
      </c>
      <c r="AB1648" s="24">
        <f t="shared" si="3260"/>
        <v>4313</v>
      </c>
      <c r="AC1648" s="24">
        <f t="shared" ref="AC1648:AL1648" si="3387">AC1652+AC1657+AC1660+AC1663+AC1649</f>
        <v>0</v>
      </c>
      <c r="AD1648" s="24">
        <f t="shared" si="3387"/>
        <v>0</v>
      </c>
      <c r="AE1648" s="24">
        <f t="shared" ref="AE1648" si="3388">AE1652+AE1657+AE1660+AE1663+AE1649</f>
        <v>0</v>
      </c>
      <c r="AF1648" s="24">
        <f t="shared" si="3387"/>
        <v>0</v>
      </c>
      <c r="AG1648" s="24">
        <f t="shared" si="3387"/>
        <v>0</v>
      </c>
      <c r="AH1648" s="24">
        <f t="shared" si="3387"/>
        <v>0</v>
      </c>
      <c r="AI1648" s="24">
        <f t="shared" ref="AI1648" si="3389">AI1652+AI1657+AI1660+AI1663+AI1649</f>
        <v>0</v>
      </c>
      <c r="AJ1648" s="24">
        <f t="shared" si="3387"/>
        <v>0</v>
      </c>
      <c r="AK1648" s="24">
        <f t="shared" si="3387"/>
        <v>0</v>
      </c>
      <c r="AL1648" s="24">
        <f t="shared" si="3387"/>
        <v>0</v>
      </c>
      <c r="AM1648" s="24">
        <f t="shared" ref="AM1648:AT1648" si="3390">AM1652+AM1657+AM1660+AM1663+AM1649</f>
        <v>0</v>
      </c>
      <c r="AN1648" s="24">
        <f t="shared" si="3390"/>
        <v>0</v>
      </c>
      <c r="AO1648" s="24">
        <f t="shared" si="3294"/>
        <v>4240.3999999999996</v>
      </c>
      <c r="AP1648" s="24">
        <f t="shared" si="3295"/>
        <v>4313</v>
      </c>
      <c r="AQ1648" s="24">
        <f t="shared" si="3296"/>
        <v>4313</v>
      </c>
      <c r="AR1648" s="24">
        <f t="shared" ref="AR1648" si="3391">AR1652+AR1657+AR1660+AR1663+AR1649</f>
        <v>0</v>
      </c>
      <c r="AS1648" s="24">
        <f t="shared" si="3243"/>
        <v>4240.3999999999996</v>
      </c>
      <c r="AT1648" s="24">
        <f t="shared" si="3390"/>
        <v>0</v>
      </c>
      <c r="AU1648" s="6"/>
    </row>
    <row r="1649" spans="1:47" ht="46.5" x14ac:dyDescent="0.35">
      <c r="A1649" s="13" t="s">
        <v>434</v>
      </c>
      <c r="B1649" s="13" t="s">
        <v>14</v>
      </c>
      <c r="C1649" s="13" t="s">
        <v>16</v>
      </c>
      <c r="D1649" s="13" t="s">
        <v>575</v>
      </c>
      <c r="E1649" s="13"/>
      <c r="F1649" s="15" t="s">
        <v>901</v>
      </c>
      <c r="G1649" s="21">
        <f>G1650</f>
        <v>0</v>
      </c>
      <c r="H1649" s="21">
        <f t="shared" ref="H1649:L1650" si="3392">H1650</f>
        <v>0</v>
      </c>
      <c r="I1649" s="21">
        <f t="shared" si="3392"/>
        <v>0</v>
      </c>
      <c r="J1649" s="21">
        <f t="shared" si="3392"/>
        <v>70</v>
      </c>
      <c r="K1649" s="21">
        <f t="shared" si="3392"/>
        <v>70</v>
      </c>
      <c r="L1649" s="21">
        <f t="shared" si="3392"/>
        <v>70</v>
      </c>
      <c r="M1649" s="21">
        <f t="shared" ref="M1649:M1651" si="3393">G1649+J1649</f>
        <v>70</v>
      </c>
      <c r="N1649" s="21">
        <f t="shared" ref="N1649:N1651" si="3394">H1649+K1649</f>
        <v>70</v>
      </c>
      <c r="O1649" s="21">
        <f t="shared" ref="O1649:O1651" si="3395">I1649+L1649</f>
        <v>70</v>
      </c>
      <c r="P1649" s="24">
        <f t="shared" ref="P1649:Y1650" si="3396">P1650</f>
        <v>0</v>
      </c>
      <c r="Q1649" s="24">
        <f t="shared" si="3396"/>
        <v>0</v>
      </c>
      <c r="R1649" s="24">
        <f t="shared" si="3396"/>
        <v>0</v>
      </c>
      <c r="S1649" s="24">
        <f t="shared" si="3396"/>
        <v>0</v>
      </c>
      <c r="T1649" s="24">
        <f t="shared" si="3396"/>
        <v>0</v>
      </c>
      <c r="U1649" s="24">
        <f t="shared" si="3396"/>
        <v>0</v>
      </c>
      <c r="V1649" s="24">
        <f t="shared" si="3396"/>
        <v>0</v>
      </c>
      <c r="W1649" s="24">
        <f t="shared" si="3396"/>
        <v>0</v>
      </c>
      <c r="X1649" s="24">
        <f t="shared" si="3396"/>
        <v>0</v>
      </c>
      <c r="Y1649" s="24">
        <f t="shared" si="3396"/>
        <v>0</v>
      </c>
      <c r="Z1649" s="24">
        <f t="shared" si="3258"/>
        <v>70</v>
      </c>
      <c r="AA1649" s="24">
        <f t="shared" si="3259"/>
        <v>70</v>
      </c>
      <c r="AB1649" s="24">
        <f t="shared" si="3260"/>
        <v>70</v>
      </c>
      <c r="AC1649" s="24">
        <f t="shared" ref="AC1649:AK1650" si="3397">AC1650</f>
        <v>0</v>
      </c>
      <c r="AD1649" s="24">
        <f t="shared" si="3397"/>
        <v>0</v>
      </c>
      <c r="AE1649" s="24">
        <f t="shared" si="3397"/>
        <v>0</v>
      </c>
      <c r="AF1649" s="24">
        <f t="shared" si="3397"/>
        <v>0</v>
      </c>
      <c r="AG1649" s="24">
        <f t="shared" si="3397"/>
        <v>0</v>
      </c>
      <c r="AH1649" s="24">
        <f t="shared" si="3397"/>
        <v>0</v>
      </c>
      <c r="AI1649" s="24">
        <f t="shared" si="3397"/>
        <v>0</v>
      </c>
      <c r="AJ1649" s="24">
        <f t="shared" si="3397"/>
        <v>0</v>
      </c>
      <c r="AK1649" s="24">
        <f t="shared" si="3397"/>
        <v>0</v>
      </c>
      <c r="AL1649" s="24">
        <f t="shared" ref="AL1649:AT1650" si="3398">AL1650</f>
        <v>0</v>
      </c>
      <c r="AM1649" s="24">
        <f t="shared" si="3398"/>
        <v>0</v>
      </c>
      <c r="AN1649" s="24">
        <f t="shared" si="3398"/>
        <v>0</v>
      </c>
      <c r="AO1649" s="24">
        <f t="shared" si="3294"/>
        <v>70</v>
      </c>
      <c r="AP1649" s="24">
        <f t="shared" si="3295"/>
        <v>70</v>
      </c>
      <c r="AQ1649" s="24">
        <f t="shared" si="3296"/>
        <v>70</v>
      </c>
      <c r="AR1649" s="24">
        <f t="shared" si="3398"/>
        <v>0</v>
      </c>
      <c r="AS1649" s="24">
        <f t="shared" si="3243"/>
        <v>70</v>
      </c>
      <c r="AT1649" s="24">
        <f t="shared" si="3398"/>
        <v>0</v>
      </c>
      <c r="AU1649" s="6"/>
    </row>
    <row r="1650" spans="1:47" ht="31" x14ac:dyDescent="0.35">
      <c r="A1650" s="13" t="s">
        <v>434</v>
      </c>
      <c r="B1650" s="13" t="s">
        <v>14</v>
      </c>
      <c r="C1650" s="13" t="s">
        <v>16</v>
      </c>
      <c r="D1650" s="13" t="s">
        <v>575</v>
      </c>
      <c r="E1650" s="13" t="s">
        <v>94</v>
      </c>
      <c r="F1650" s="15" t="s">
        <v>388</v>
      </c>
      <c r="G1650" s="21">
        <f>G1651</f>
        <v>0</v>
      </c>
      <c r="H1650" s="21">
        <f t="shared" si="3392"/>
        <v>0</v>
      </c>
      <c r="I1650" s="21">
        <f t="shared" si="3392"/>
        <v>0</v>
      </c>
      <c r="J1650" s="21">
        <f t="shared" si="3392"/>
        <v>70</v>
      </c>
      <c r="K1650" s="21">
        <f t="shared" si="3392"/>
        <v>70</v>
      </c>
      <c r="L1650" s="21">
        <f t="shared" si="3392"/>
        <v>70</v>
      </c>
      <c r="M1650" s="21">
        <f t="shared" si="3393"/>
        <v>70</v>
      </c>
      <c r="N1650" s="21">
        <f t="shared" si="3394"/>
        <v>70</v>
      </c>
      <c r="O1650" s="21">
        <f t="shared" si="3395"/>
        <v>70</v>
      </c>
      <c r="P1650" s="24">
        <f t="shared" si="3396"/>
        <v>0</v>
      </c>
      <c r="Q1650" s="24">
        <f t="shared" si="3396"/>
        <v>0</v>
      </c>
      <c r="R1650" s="24">
        <f t="shared" si="3396"/>
        <v>0</v>
      </c>
      <c r="S1650" s="24">
        <f t="shared" si="3396"/>
        <v>0</v>
      </c>
      <c r="T1650" s="24">
        <f t="shared" si="3396"/>
        <v>0</v>
      </c>
      <c r="U1650" s="24">
        <f t="shared" si="3396"/>
        <v>0</v>
      </c>
      <c r="V1650" s="24">
        <f t="shared" si="3396"/>
        <v>0</v>
      </c>
      <c r="W1650" s="24">
        <f t="shared" si="3396"/>
        <v>0</v>
      </c>
      <c r="X1650" s="24">
        <f t="shared" si="3396"/>
        <v>0</v>
      </c>
      <c r="Y1650" s="24">
        <f t="shared" si="3396"/>
        <v>0</v>
      </c>
      <c r="Z1650" s="24">
        <f t="shared" si="3258"/>
        <v>70</v>
      </c>
      <c r="AA1650" s="24">
        <f t="shared" si="3259"/>
        <v>70</v>
      </c>
      <c r="AB1650" s="24">
        <f t="shared" si="3260"/>
        <v>70</v>
      </c>
      <c r="AC1650" s="24">
        <f t="shared" si="3397"/>
        <v>0</v>
      </c>
      <c r="AD1650" s="24">
        <f t="shared" si="3397"/>
        <v>0</v>
      </c>
      <c r="AE1650" s="24">
        <f t="shared" si="3397"/>
        <v>0</v>
      </c>
      <c r="AF1650" s="24">
        <f t="shared" si="3397"/>
        <v>0</v>
      </c>
      <c r="AG1650" s="24">
        <f t="shared" si="3397"/>
        <v>0</v>
      </c>
      <c r="AH1650" s="24">
        <f t="shared" si="3397"/>
        <v>0</v>
      </c>
      <c r="AI1650" s="24">
        <f t="shared" si="3397"/>
        <v>0</v>
      </c>
      <c r="AJ1650" s="24">
        <f t="shared" si="3397"/>
        <v>0</v>
      </c>
      <c r="AK1650" s="24">
        <f t="shared" si="3397"/>
        <v>0</v>
      </c>
      <c r="AL1650" s="24">
        <f t="shared" si="3398"/>
        <v>0</v>
      </c>
      <c r="AM1650" s="24">
        <f t="shared" si="3398"/>
        <v>0</v>
      </c>
      <c r="AN1650" s="24">
        <f t="shared" si="3398"/>
        <v>0</v>
      </c>
      <c r="AO1650" s="24">
        <f t="shared" si="3294"/>
        <v>70</v>
      </c>
      <c r="AP1650" s="24">
        <f t="shared" si="3295"/>
        <v>70</v>
      </c>
      <c r="AQ1650" s="24">
        <f t="shared" si="3296"/>
        <v>70</v>
      </c>
      <c r="AR1650" s="24">
        <f t="shared" si="3398"/>
        <v>0</v>
      </c>
      <c r="AS1650" s="24">
        <f t="shared" si="3243"/>
        <v>70</v>
      </c>
      <c r="AT1650" s="24">
        <f t="shared" si="3398"/>
        <v>0</v>
      </c>
      <c r="AU1650" s="6"/>
    </row>
    <row r="1651" spans="1:47" ht="46.5" x14ac:dyDescent="0.35">
      <c r="A1651" s="13" t="s">
        <v>434</v>
      </c>
      <c r="B1651" s="13" t="s">
        <v>14</v>
      </c>
      <c r="C1651" s="13" t="s">
        <v>16</v>
      </c>
      <c r="D1651" s="13" t="s">
        <v>575</v>
      </c>
      <c r="E1651" s="13" t="s">
        <v>371</v>
      </c>
      <c r="F1651" s="15" t="s">
        <v>381</v>
      </c>
      <c r="G1651" s="21">
        <v>0</v>
      </c>
      <c r="H1651" s="21">
        <v>0</v>
      </c>
      <c r="I1651" s="21">
        <v>0</v>
      </c>
      <c r="J1651" s="21">
        <v>70</v>
      </c>
      <c r="K1651" s="21">
        <v>70</v>
      </c>
      <c r="L1651" s="21">
        <v>70</v>
      </c>
      <c r="M1651" s="21">
        <f t="shared" si="3393"/>
        <v>70</v>
      </c>
      <c r="N1651" s="21">
        <f t="shared" si="3394"/>
        <v>70</v>
      </c>
      <c r="O1651" s="21">
        <f t="shared" si="3395"/>
        <v>70</v>
      </c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>
        <f t="shared" si="3258"/>
        <v>70</v>
      </c>
      <c r="AA1651" s="24">
        <f t="shared" si="3259"/>
        <v>70</v>
      </c>
      <c r="AB1651" s="24">
        <f t="shared" si="3260"/>
        <v>70</v>
      </c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>
        <f t="shared" si="3294"/>
        <v>70</v>
      </c>
      <c r="AP1651" s="24">
        <f t="shared" si="3295"/>
        <v>70</v>
      </c>
      <c r="AQ1651" s="24">
        <f t="shared" si="3296"/>
        <v>70</v>
      </c>
      <c r="AR1651" s="24"/>
      <c r="AS1651" s="24">
        <f t="shared" ref="AS1651" si="3399">AO1651+AR1651</f>
        <v>70</v>
      </c>
      <c r="AT1651" s="24"/>
      <c r="AU1651" s="6"/>
    </row>
    <row r="1652" spans="1:47" ht="31.5" hidden="1" x14ac:dyDescent="0.25">
      <c r="A1652" s="13" t="s">
        <v>434</v>
      </c>
      <c r="B1652" s="13" t="s">
        <v>14</v>
      </c>
      <c r="C1652" s="13" t="s">
        <v>16</v>
      </c>
      <c r="D1652" s="13" t="s">
        <v>323</v>
      </c>
      <c r="E1652" s="13"/>
      <c r="F1652" s="15" t="s">
        <v>406</v>
      </c>
      <c r="G1652" s="21">
        <f>G1653+G1655</f>
        <v>0</v>
      </c>
      <c r="H1652" s="21">
        <f t="shared" ref="H1652:L1652" si="3400">H1653+H1655</f>
        <v>0</v>
      </c>
      <c r="I1652" s="21">
        <f t="shared" si="3400"/>
        <v>0</v>
      </c>
      <c r="J1652" s="21">
        <f t="shared" si="3400"/>
        <v>0</v>
      </c>
      <c r="K1652" s="21">
        <f t="shared" si="3400"/>
        <v>0</v>
      </c>
      <c r="L1652" s="21">
        <f t="shared" si="3400"/>
        <v>0</v>
      </c>
      <c r="M1652" s="21">
        <f t="shared" si="3244"/>
        <v>0</v>
      </c>
      <c r="N1652" s="21">
        <f t="shared" si="3245"/>
        <v>0</v>
      </c>
      <c r="O1652" s="21">
        <f t="shared" si="3246"/>
        <v>0</v>
      </c>
      <c r="P1652" s="24">
        <f t="shared" ref="P1652:Q1652" si="3401">P1653+P1655</f>
        <v>0</v>
      </c>
      <c r="Q1652" s="24">
        <f t="shared" si="3401"/>
        <v>0</v>
      </c>
      <c r="R1652" s="24">
        <f t="shared" ref="R1652:T1652" si="3402">R1653+R1655</f>
        <v>0</v>
      </c>
      <c r="S1652" s="24">
        <f t="shared" si="3402"/>
        <v>0</v>
      </c>
      <c r="T1652" s="24">
        <f t="shared" si="3402"/>
        <v>0</v>
      </c>
      <c r="U1652" s="24">
        <f t="shared" ref="U1652:W1652" si="3403">U1653+U1655</f>
        <v>0</v>
      </c>
      <c r="V1652" s="24">
        <f t="shared" si="3403"/>
        <v>0</v>
      </c>
      <c r="W1652" s="24">
        <f t="shared" si="3403"/>
        <v>0</v>
      </c>
      <c r="X1652" s="24">
        <f t="shared" ref="X1652:Y1652" si="3404">X1653+X1655</f>
        <v>0</v>
      </c>
      <c r="Y1652" s="24">
        <f t="shared" si="3404"/>
        <v>0</v>
      </c>
      <c r="Z1652" s="24">
        <f t="shared" si="3258"/>
        <v>0</v>
      </c>
      <c r="AA1652" s="24">
        <f t="shared" si="3259"/>
        <v>0</v>
      </c>
      <c r="AB1652" s="24">
        <f t="shared" si="3260"/>
        <v>0</v>
      </c>
      <c r="AC1652" s="24">
        <f t="shared" ref="AC1652:AL1652" si="3405">AC1653+AC1655</f>
        <v>0</v>
      </c>
      <c r="AD1652" s="24">
        <f t="shared" si="3405"/>
        <v>0</v>
      </c>
      <c r="AE1652" s="24">
        <f t="shared" ref="AE1652" si="3406">AE1653+AE1655</f>
        <v>0</v>
      </c>
      <c r="AF1652" s="24">
        <f t="shared" si="3405"/>
        <v>0</v>
      </c>
      <c r="AG1652" s="24">
        <f t="shared" si="3405"/>
        <v>0</v>
      </c>
      <c r="AH1652" s="24">
        <f t="shared" si="3405"/>
        <v>0</v>
      </c>
      <c r="AI1652" s="24">
        <f t="shared" ref="AI1652" si="3407">AI1653+AI1655</f>
        <v>0</v>
      </c>
      <c r="AJ1652" s="24">
        <f t="shared" si="3405"/>
        <v>0</v>
      </c>
      <c r="AK1652" s="24">
        <f t="shared" si="3405"/>
        <v>0</v>
      </c>
      <c r="AL1652" s="24">
        <f t="shared" si="3405"/>
        <v>0</v>
      </c>
      <c r="AM1652" s="24">
        <f t="shared" ref="AM1652:AT1652" si="3408">AM1653+AM1655</f>
        <v>0</v>
      </c>
      <c r="AN1652" s="24">
        <f t="shared" si="3408"/>
        <v>0</v>
      </c>
      <c r="AO1652" s="24">
        <f t="shared" si="3294"/>
        <v>0</v>
      </c>
      <c r="AP1652" s="24">
        <f t="shared" si="3295"/>
        <v>0</v>
      </c>
      <c r="AQ1652" s="24">
        <f t="shared" si="3296"/>
        <v>0</v>
      </c>
      <c r="AR1652" s="24">
        <f t="shared" ref="AR1652" si="3409">AR1653+AR1655</f>
        <v>0</v>
      </c>
      <c r="AS1652" s="24"/>
      <c r="AT1652" s="24">
        <f t="shared" si="3408"/>
        <v>0</v>
      </c>
      <c r="AU1652" s="6">
        <v>0</v>
      </c>
    </row>
    <row r="1653" spans="1:47" ht="31.5" hidden="1" x14ac:dyDescent="0.25">
      <c r="A1653" s="13" t="s">
        <v>434</v>
      </c>
      <c r="B1653" s="13" t="s">
        <v>14</v>
      </c>
      <c r="C1653" s="13" t="s">
        <v>16</v>
      </c>
      <c r="D1653" s="13" t="s">
        <v>323</v>
      </c>
      <c r="E1653" s="13" t="s">
        <v>7</v>
      </c>
      <c r="F1653" s="15" t="s">
        <v>385</v>
      </c>
      <c r="G1653" s="21">
        <f>G1654</f>
        <v>0</v>
      </c>
      <c r="H1653" s="21">
        <f t="shared" ref="H1653:AT1653" si="3410">H1654</f>
        <v>0</v>
      </c>
      <c r="I1653" s="21">
        <f t="shared" si="3410"/>
        <v>0</v>
      </c>
      <c r="J1653" s="21">
        <f t="shared" si="3410"/>
        <v>0</v>
      </c>
      <c r="K1653" s="21">
        <f t="shared" si="3410"/>
        <v>0</v>
      </c>
      <c r="L1653" s="21">
        <f t="shared" si="3410"/>
        <v>0</v>
      </c>
      <c r="M1653" s="21">
        <f t="shared" si="3244"/>
        <v>0</v>
      </c>
      <c r="N1653" s="21">
        <f t="shared" si="3245"/>
        <v>0</v>
      </c>
      <c r="O1653" s="21">
        <f t="shared" si="3246"/>
        <v>0</v>
      </c>
      <c r="P1653" s="24">
        <f t="shared" si="3410"/>
        <v>0</v>
      </c>
      <c r="Q1653" s="24">
        <f t="shared" si="3410"/>
        <v>0</v>
      </c>
      <c r="R1653" s="24">
        <f t="shared" si="3410"/>
        <v>0</v>
      </c>
      <c r="S1653" s="24">
        <f t="shared" si="3410"/>
        <v>0</v>
      </c>
      <c r="T1653" s="24">
        <f t="shared" si="3410"/>
        <v>0</v>
      </c>
      <c r="U1653" s="24">
        <f t="shared" si="3410"/>
        <v>0</v>
      </c>
      <c r="V1653" s="24">
        <f t="shared" si="3410"/>
        <v>0</v>
      </c>
      <c r="W1653" s="24">
        <f t="shared" si="3410"/>
        <v>0</v>
      </c>
      <c r="X1653" s="24">
        <f t="shared" si="3410"/>
        <v>0</v>
      </c>
      <c r="Y1653" s="24">
        <f t="shared" si="3410"/>
        <v>0</v>
      </c>
      <c r="Z1653" s="24">
        <f t="shared" si="3258"/>
        <v>0</v>
      </c>
      <c r="AA1653" s="24">
        <f t="shared" si="3259"/>
        <v>0</v>
      </c>
      <c r="AB1653" s="24">
        <f t="shared" si="3260"/>
        <v>0</v>
      </c>
      <c r="AC1653" s="24">
        <f t="shared" si="3410"/>
        <v>0</v>
      </c>
      <c r="AD1653" s="24">
        <f t="shared" si="3410"/>
        <v>0</v>
      </c>
      <c r="AE1653" s="24">
        <f t="shared" si="3410"/>
        <v>0</v>
      </c>
      <c r="AF1653" s="24">
        <f t="shared" si="3410"/>
        <v>0</v>
      </c>
      <c r="AG1653" s="24">
        <f t="shared" si="3410"/>
        <v>0</v>
      </c>
      <c r="AH1653" s="24">
        <f t="shared" si="3410"/>
        <v>0</v>
      </c>
      <c r="AI1653" s="24">
        <f t="shared" si="3410"/>
        <v>0</v>
      </c>
      <c r="AJ1653" s="24">
        <f t="shared" si="3410"/>
        <v>0</v>
      </c>
      <c r="AK1653" s="24">
        <f t="shared" si="3410"/>
        <v>0</v>
      </c>
      <c r="AL1653" s="24">
        <f t="shared" si="3410"/>
        <v>0</v>
      </c>
      <c r="AM1653" s="24">
        <f t="shared" si="3410"/>
        <v>0</v>
      </c>
      <c r="AN1653" s="24">
        <f t="shared" si="3410"/>
        <v>0</v>
      </c>
      <c r="AO1653" s="24">
        <f t="shared" si="3294"/>
        <v>0</v>
      </c>
      <c r="AP1653" s="24">
        <f t="shared" si="3295"/>
        <v>0</v>
      </c>
      <c r="AQ1653" s="24">
        <f t="shared" si="3296"/>
        <v>0</v>
      </c>
      <c r="AR1653" s="24">
        <f t="shared" si="3410"/>
        <v>0</v>
      </c>
      <c r="AS1653" s="24"/>
      <c r="AT1653" s="24">
        <f t="shared" si="3410"/>
        <v>0</v>
      </c>
      <c r="AU1653" s="6">
        <v>0</v>
      </c>
    </row>
    <row r="1654" spans="1:47" ht="31.5" hidden="1" x14ac:dyDescent="0.25">
      <c r="A1654" s="13" t="s">
        <v>434</v>
      </c>
      <c r="B1654" s="13" t="s">
        <v>14</v>
      </c>
      <c r="C1654" s="13" t="s">
        <v>16</v>
      </c>
      <c r="D1654" s="13" t="s">
        <v>323</v>
      </c>
      <c r="E1654" s="13">
        <v>240</v>
      </c>
      <c r="F1654" s="15" t="s">
        <v>374</v>
      </c>
      <c r="G1654" s="21">
        <f>3755-3755</f>
        <v>0</v>
      </c>
      <c r="H1654" s="21">
        <f>3823-3823</f>
        <v>0</v>
      </c>
      <c r="I1654" s="21">
        <f>3823-3823</f>
        <v>0</v>
      </c>
      <c r="J1654" s="21"/>
      <c r="K1654" s="21"/>
      <c r="L1654" s="21"/>
      <c r="M1654" s="21">
        <f t="shared" si="3244"/>
        <v>0</v>
      </c>
      <c r="N1654" s="21">
        <f t="shared" si="3245"/>
        <v>0</v>
      </c>
      <c r="O1654" s="21">
        <f t="shared" si="3246"/>
        <v>0</v>
      </c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>
        <f t="shared" si="3258"/>
        <v>0</v>
      </c>
      <c r="AA1654" s="24">
        <f t="shared" si="3259"/>
        <v>0</v>
      </c>
      <c r="AB1654" s="24">
        <f t="shared" si="3260"/>
        <v>0</v>
      </c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>
        <f t="shared" si="3294"/>
        <v>0</v>
      </c>
      <c r="AP1654" s="24">
        <f t="shared" si="3295"/>
        <v>0</v>
      </c>
      <c r="AQ1654" s="24">
        <f t="shared" si="3296"/>
        <v>0</v>
      </c>
      <c r="AR1654" s="24"/>
      <c r="AS1654" s="24"/>
      <c r="AT1654" s="24"/>
      <c r="AU1654" s="6">
        <v>0</v>
      </c>
    </row>
    <row r="1655" spans="1:47" ht="15.75" hidden="1" x14ac:dyDescent="0.25">
      <c r="A1655" s="13" t="s">
        <v>434</v>
      </c>
      <c r="B1655" s="13" t="s">
        <v>14</v>
      </c>
      <c r="C1655" s="13" t="s">
        <v>16</v>
      </c>
      <c r="D1655" s="13" t="s">
        <v>323</v>
      </c>
      <c r="E1655" s="13" t="s">
        <v>8</v>
      </c>
      <c r="F1655" s="15" t="s">
        <v>389</v>
      </c>
      <c r="G1655" s="21">
        <f>G1656</f>
        <v>0</v>
      </c>
      <c r="H1655" s="21">
        <f t="shared" ref="H1655:AT1655" si="3411">H1656</f>
        <v>0</v>
      </c>
      <c r="I1655" s="21">
        <f t="shared" si="3411"/>
        <v>0</v>
      </c>
      <c r="J1655" s="21">
        <f t="shared" si="3411"/>
        <v>0</v>
      </c>
      <c r="K1655" s="21">
        <f t="shared" si="3411"/>
        <v>0</v>
      </c>
      <c r="L1655" s="21">
        <f t="shared" si="3411"/>
        <v>0</v>
      </c>
      <c r="M1655" s="21">
        <f t="shared" si="3244"/>
        <v>0</v>
      </c>
      <c r="N1655" s="21">
        <f t="shared" si="3245"/>
        <v>0</v>
      </c>
      <c r="O1655" s="21">
        <f t="shared" si="3246"/>
        <v>0</v>
      </c>
      <c r="P1655" s="24">
        <f t="shared" si="3411"/>
        <v>0</v>
      </c>
      <c r="Q1655" s="24">
        <f t="shared" si="3411"/>
        <v>0</v>
      </c>
      <c r="R1655" s="24">
        <f t="shared" si="3411"/>
        <v>0</v>
      </c>
      <c r="S1655" s="24">
        <f t="shared" si="3411"/>
        <v>0</v>
      </c>
      <c r="T1655" s="24">
        <f t="shared" si="3411"/>
        <v>0</v>
      </c>
      <c r="U1655" s="24">
        <f t="shared" si="3411"/>
        <v>0</v>
      </c>
      <c r="V1655" s="24">
        <f t="shared" si="3411"/>
        <v>0</v>
      </c>
      <c r="W1655" s="24">
        <f t="shared" si="3411"/>
        <v>0</v>
      </c>
      <c r="X1655" s="24">
        <f t="shared" si="3411"/>
        <v>0</v>
      </c>
      <c r="Y1655" s="24">
        <f t="shared" si="3411"/>
        <v>0</v>
      </c>
      <c r="Z1655" s="24">
        <f t="shared" si="3258"/>
        <v>0</v>
      </c>
      <c r="AA1655" s="24">
        <f t="shared" si="3259"/>
        <v>0</v>
      </c>
      <c r="AB1655" s="24">
        <f t="shared" si="3260"/>
        <v>0</v>
      </c>
      <c r="AC1655" s="24">
        <f t="shared" si="3411"/>
        <v>0</v>
      </c>
      <c r="AD1655" s="24">
        <f t="shared" si="3411"/>
        <v>0</v>
      </c>
      <c r="AE1655" s="24">
        <f t="shared" si="3411"/>
        <v>0</v>
      </c>
      <c r="AF1655" s="24">
        <f t="shared" si="3411"/>
        <v>0</v>
      </c>
      <c r="AG1655" s="24">
        <f t="shared" si="3411"/>
        <v>0</v>
      </c>
      <c r="AH1655" s="24">
        <f t="shared" si="3411"/>
        <v>0</v>
      </c>
      <c r="AI1655" s="24">
        <f t="shared" si="3411"/>
        <v>0</v>
      </c>
      <c r="AJ1655" s="24">
        <f t="shared" si="3411"/>
        <v>0</v>
      </c>
      <c r="AK1655" s="24">
        <f t="shared" si="3411"/>
        <v>0</v>
      </c>
      <c r="AL1655" s="24">
        <f t="shared" si="3411"/>
        <v>0</v>
      </c>
      <c r="AM1655" s="24">
        <f t="shared" si="3411"/>
        <v>0</v>
      </c>
      <c r="AN1655" s="24">
        <f t="shared" si="3411"/>
        <v>0</v>
      </c>
      <c r="AO1655" s="24">
        <f t="shared" si="3294"/>
        <v>0</v>
      </c>
      <c r="AP1655" s="24">
        <f t="shared" si="3295"/>
        <v>0</v>
      </c>
      <c r="AQ1655" s="24">
        <f t="shared" si="3296"/>
        <v>0</v>
      </c>
      <c r="AR1655" s="24">
        <f t="shared" si="3411"/>
        <v>0</v>
      </c>
      <c r="AS1655" s="24"/>
      <c r="AT1655" s="24">
        <f t="shared" si="3411"/>
        <v>0</v>
      </c>
      <c r="AU1655" s="6">
        <v>0</v>
      </c>
    </row>
    <row r="1656" spans="1:47" ht="15.75" hidden="1" x14ac:dyDescent="0.25">
      <c r="A1656" s="13" t="s">
        <v>434</v>
      </c>
      <c r="B1656" s="13" t="s">
        <v>14</v>
      </c>
      <c r="C1656" s="13" t="s">
        <v>16</v>
      </c>
      <c r="D1656" s="13" t="s">
        <v>323</v>
      </c>
      <c r="E1656" s="13">
        <v>850</v>
      </c>
      <c r="F1656" s="15" t="s">
        <v>383</v>
      </c>
      <c r="G1656" s="21">
        <f>37.6-37.6</f>
        <v>0</v>
      </c>
      <c r="H1656" s="21">
        <f>37.6-37.6</f>
        <v>0</v>
      </c>
      <c r="I1656" s="21">
        <f>37.6-37.6</f>
        <v>0</v>
      </c>
      <c r="J1656" s="21"/>
      <c r="K1656" s="21"/>
      <c r="L1656" s="21"/>
      <c r="M1656" s="21">
        <f t="shared" si="3244"/>
        <v>0</v>
      </c>
      <c r="N1656" s="21">
        <f t="shared" si="3245"/>
        <v>0</v>
      </c>
      <c r="O1656" s="21">
        <f t="shared" si="3246"/>
        <v>0</v>
      </c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>
        <f t="shared" si="3258"/>
        <v>0</v>
      </c>
      <c r="AA1656" s="24">
        <f t="shared" si="3259"/>
        <v>0</v>
      </c>
      <c r="AB1656" s="24">
        <f t="shared" si="3260"/>
        <v>0</v>
      </c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>
        <f t="shared" si="3294"/>
        <v>0</v>
      </c>
      <c r="AP1656" s="24">
        <f t="shared" si="3295"/>
        <v>0</v>
      </c>
      <c r="AQ1656" s="24">
        <f t="shared" si="3296"/>
        <v>0</v>
      </c>
      <c r="AR1656" s="24"/>
      <c r="AS1656" s="24"/>
      <c r="AT1656" s="24"/>
      <c r="AU1656" s="6">
        <v>0</v>
      </c>
    </row>
    <row r="1657" spans="1:47" ht="31" x14ac:dyDescent="0.35">
      <c r="A1657" s="13" t="s">
        <v>434</v>
      </c>
      <c r="B1657" s="13" t="s">
        <v>14</v>
      </c>
      <c r="C1657" s="13" t="s">
        <v>16</v>
      </c>
      <c r="D1657" s="13" t="s">
        <v>321</v>
      </c>
      <c r="E1657" s="13"/>
      <c r="F1657" s="15" t="s">
        <v>841</v>
      </c>
      <c r="G1657" s="21">
        <f>G1658</f>
        <v>3628.1</v>
      </c>
      <c r="H1657" s="21">
        <f t="shared" ref="H1657:AT1658" si="3412">H1658</f>
        <v>3700.7</v>
      </c>
      <c r="I1657" s="21">
        <f t="shared" si="3412"/>
        <v>3700.7</v>
      </c>
      <c r="J1657" s="21">
        <f t="shared" si="3412"/>
        <v>0</v>
      </c>
      <c r="K1657" s="21">
        <f t="shared" si="3412"/>
        <v>0</v>
      </c>
      <c r="L1657" s="21">
        <f t="shared" si="3412"/>
        <v>0</v>
      </c>
      <c r="M1657" s="21">
        <f t="shared" si="3244"/>
        <v>3628.1</v>
      </c>
      <c r="N1657" s="21">
        <f t="shared" si="3245"/>
        <v>3700.7</v>
      </c>
      <c r="O1657" s="21">
        <f t="shared" si="3246"/>
        <v>3700.7</v>
      </c>
      <c r="P1657" s="24">
        <f t="shared" si="3412"/>
        <v>0</v>
      </c>
      <c r="Q1657" s="24">
        <f t="shared" si="3412"/>
        <v>0</v>
      </c>
      <c r="R1657" s="24">
        <f t="shared" si="3412"/>
        <v>0</v>
      </c>
      <c r="S1657" s="24">
        <f t="shared" si="3412"/>
        <v>0</v>
      </c>
      <c r="T1657" s="24">
        <f t="shared" si="3412"/>
        <v>0</v>
      </c>
      <c r="U1657" s="24">
        <f t="shared" si="3412"/>
        <v>0</v>
      </c>
      <c r="V1657" s="24">
        <f t="shared" si="3412"/>
        <v>0</v>
      </c>
      <c r="W1657" s="24">
        <f t="shared" si="3412"/>
        <v>0</v>
      </c>
      <c r="X1657" s="24">
        <f t="shared" si="3412"/>
        <v>0</v>
      </c>
      <c r="Y1657" s="24">
        <f t="shared" si="3412"/>
        <v>0</v>
      </c>
      <c r="Z1657" s="24">
        <f t="shared" si="3258"/>
        <v>3628.1</v>
      </c>
      <c r="AA1657" s="24">
        <f t="shared" si="3259"/>
        <v>3700.7</v>
      </c>
      <c r="AB1657" s="24">
        <f t="shared" si="3260"/>
        <v>3700.7</v>
      </c>
      <c r="AC1657" s="24">
        <f t="shared" si="3412"/>
        <v>0</v>
      </c>
      <c r="AD1657" s="24">
        <f t="shared" si="3412"/>
        <v>0</v>
      </c>
      <c r="AE1657" s="24">
        <f t="shared" si="3412"/>
        <v>0</v>
      </c>
      <c r="AF1657" s="24">
        <f t="shared" si="3412"/>
        <v>0</v>
      </c>
      <c r="AG1657" s="24">
        <f t="shared" si="3412"/>
        <v>0</v>
      </c>
      <c r="AH1657" s="24">
        <f t="shared" si="3412"/>
        <v>0</v>
      </c>
      <c r="AI1657" s="24">
        <f t="shared" si="3412"/>
        <v>0</v>
      </c>
      <c r="AJ1657" s="24">
        <f t="shared" si="3412"/>
        <v>0</v>
      </c>
      <c r="AK1657" s="24">
        <f t="shared" si="3412"/>
        <v>0</v>
      </c>
      <c r="AL1657" s="24">
        <f t="shared" si="3412"/>
        <v>0</v>
      </c>
      <c r="AM1657" s="24">
        <f t="shared" si="3412"/>
        <v>0</v>
      </c>
      <c r="AN1657" s="24">
        <f t="shared" si="3412"/>
        <v>0</v>
      </c>
      <c r="AO1657" s="24">
        <f t="shared" si="3294"/>
        <v>3628.1</v>
      </c>
      <c r="AP1657" s="24">
        <f t="shared" si="3295"/>
        <v>3700.7</v>
      </c>
      <c r="AQ1657" s="24">
        <f t="shared" si="3296"/>
        <v>3700.7</v>
      </c>
      <c r="AR1657" s="24">
        <f t="shared" si="3412"/>
        <v>0</v>
      </c>
      <c r="AS1657" s="24">
        <f t="shared" ref="AS1657:AS1662" si="3413">AO1657+AR1657</f>
        <v>3628.1</v>
      </c>
      <c r="AT1657" s="24">
        <f t="shared" si="3412"/>
        <v>0</v>
      </c>
    </row>
    <row r="1658" spans="1:47" ht="31" x14ac:dyDescent="0.35">
      <c r="A1658" s="13" t="s">
        <v>434</v>
      </c>
      <c r="B1658" s="13" t="s">
        <v>14</v>
      </c>
      <c r="C1658" s="13" t="s">
        <v>16</v>
      </c>
      <c r="D1658" s="13" t="s">
        <v>321</v>
      </c>
      <c r="E1658" s="13" t="s">
        <v>94</v>
      </c>
      <c r="F1658" s="15" t="s">
        <v>388</v>
      </c>
      <c r="G1658" s="21">
        <f>G1659</f>
        <v>3628.1</v>
      </c>
      <c r="H1658" s="21">
        <f t="shared" si="3412"/>
        <v>3700.7</v>
      </c>
      <c r="I1658" s="21">
        <f t="shared" si="3412"/>
        <v>3700.7</v>
      </c>
      <c r="J1658" s="21">
        <f t="shared" si="3412"/>
        <v>0</v>
      </c>
      <c r="K1658" s="21">
        <f t="shared" si="3412"/>
        <v>0</v>
      </c>
      <c r="L1658" s="21">
        <f t="shared" si="3412"/>
        <v>0</v>
      </c>
      <c r="M1658" s="21">
        <f t="shared" si="3244"/>
        <v>3628.1</v>
      </c>
      <c r="N1658" s="21">
        <f t="shared" si="3245"/>
        <v>3700.7</v>
      </c>
      <c r="O1658" s="21">
        <f t="shared" si="3246"/>
        <v>3700.7</v>
      </c>
      <c r="P1658" s="24">
        <f t="shared" si="3412"/>
        <v>0</v>
      </c>
      <c r="Q1658" s="24">
        <f t="shared" si="3412"/>
        <v>0</v>
      </c>
      <c r="R1658" s="24">
        <f t="shared" si="3412"/>
        <v>0</v>
      </c>
      <c r="S1658" s="24">
        <f t="shared" si="3412"/>
        <v>0</v>
      </c>
      <c r="T1658" s="24">
        <f t="shared" si="3412"/>
        <v>0</v>
      </c>
      <c r="U1658" s="24">
        <f t="shared" si="3412"/>
        <v>0</v>
      </c>
      <c r="V1658" s="24">
        <f t="shared" si="3412"/>
        <v>0</v>
      </c>
      <c r="W1658" s="24">
        <f t="shared" si="3412"/>
        <v>0</v>
      </c>
      <c r="X1658" s="24">
        <f t="shared" si="3412"/>
        <v>0</v>
      </c>
      <c r="Y1658" s="24">
        <f t="shared" si="3412"/>
        <v>0</v>
      </c>
      <c r="Z1658" s="24">
        <f t="shared" si="3258"/>
        <v>3628.1</v>
      </c>
      <c r="AA1658" s="24">
        <f t="shared" si="3259"/>
        <v>3700.7</v>
      </c>
      <c r="AB1658" s="24">
        <f t="shared" si="3260"/>
        <v>3700.7</v>
      </c>
      <c r="AC1658" s="24">
        <f t="shared" si="3412"/>
        <v>0</v>
      </c>
      <c r="AD1658" s="24">
        <f t="shared" si="3412"/>
        <v>0</v>
      </c>
      <c r="AE1658" s="24">
        <f t="shared" si="3412"/>
        <v>0</v>
      </c>
      <c r="AF1658" s="24">
        <f t="shared" si="3412"/>
        <v>0</v>
      </c>
      <c r="AG1658" s="24">
        <f t="shared" si="3412"/>
        <v>0</v>
      </c>
      <c r="AH1658" s="24">
        <f t="shared" si="3412"/>
        <v>0</v>
      </c>
      <c r="AI1658" s="24">
        <f t="shared" si="3412"/>
        <v>0</v>
      </c>
      <c r="AJ1658" s="24">
        <f t="shared" si="3412"/>
        <v>0</v>
      </c>
      <c r="AK1658" s="24">
        <f t="shared" si="3412"/>
        <v>0</v>
      </c>
      <c r="AL1658" s="24">
        <f t="shared" si="3412"/>
        <v>0</v>
      </c>
      <c r="AM1658" s="24">
        <f t="shared" si="3412"/>
        <v>0</v>
      </c>
      <c r="AN1658" s="24">
        <f t="shared" si="3412"/>
        <v>0</v>
      </c>
      <c r="AO1658" s="24">
        <f t="shared" si="3294"/>
        <v>3628.1</v>
      </c>
      <c r="AP1658" s="24">
        <f t="shared" si="3295"/>
        <v>3700.7</v>
      </c>
      <c r="AQ1658" s="24">
        <f t="shared" si="3296"/>
        <v>3700.7</v>
      </c>
      <c r="AR1658" s="24">
        <f t="shared" si="3412"/>
        <v>0</v>
      </c>
      <c r="AS1658" s="24">
        <f t="shared" si="3413"/>
        <v>3628.1</v>
      </c>
      <c r="AT1658" s="24">
        <f t="shared" si="3412"/>
        <v>0</v>
      </c>
    </row>
    <row r="1659" spans="1:47" ht="46.5" x14ac:dyDescent="0.35">
      <c r="A1659" s="13" t="s">
        <v>434</v>
      </c>
      <c r="B1659" s="13" t="s">
        <v>14</v>
      </c>
      <c r="C1659" s="13" t="s">
        <v>16</v>
      </c>
      <c r="D1659" s="13" t="s">
        <v>321</v>
      </c>
      <c r="E1659" s="13">
        <v>630</v>
      </c>
      <c r="F1659" s="15" t="s">
        <v>381</v>
      </c>
      <c r="G1659" s="21">
        <v>3628.1</v>
      </c>
      <c r="H1659" s="21">
        <v>3700.7</v>
      </c>
      <c r="I1659" s="21">
        <v>3700.7</v>
      </c>
      <c r="J1659" s="21"/>
      <c r="K1659" s="21"/>
      <c r="L1659" s="21"/>
      <c r="M1659" s="21">
        <f t="shared" si="3244"/>
        <v>3628.1</v>
      </c>
      <c r="N1659" s="21">
        <f t="shared" si="3245"/>
        <v>3700.7</v>
      </c>
      <c r="O1659" s="21">
        <f t="shared" si="3246"/>
        <v>3700.7</v>
      </c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>
        <f t="shared" si="3258"/>
        <v>3628.1</v>
      </c>
      <c r="AA1659" s="24">
        <f t="shared" si="3259"/>
        <v>3700.7</v>
      </c>
      <c r="AB1659" s="24">
        <f t="shared" si="3260"/>
        <v>3700.7</v>
      </c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>
        <f t="shared" si="3294"/>
        <v>3628.1</v>
      </c>
      <c r="AP1659" s="24">
        <f t="shared" si="3295"/>
        <v>3700.7</v>
      </c>
      <c r="AQ1659" s="24">
        <f t="shared" si="3296"/>
        <v>3700.7</v>
      </c>
      <c r="AR1659" s="24"/>
      <c r="AS1659" s="24">
        <f t="shared" si="3413"/>
        <v>3628.1</v>
      </c>
      <c r="AT1659" s="24"/>
    </row>
    <row r="1660" spans="1:47" ht="46.5" x14ac:dyDescent="0.35">
      <c r="A1660" s="13" t="s">
        <v>434</v>
      </c>
      <c r="B1660" s="13" t="s">
        <v>14</v>
      </c>
      <c r="C1660" s="13" t="s">
        <v>16</v>
      </c>
      <c r="D1660" s="13" t="s">
        <v>322</v>
      </c>
      <c r="E1660" s="13"/>
      <c r="F1660" s="15" t="s">
        <v>902</v>
      </c>
      <c r="G1660" s="21">
        <f>G1661</f>
        <v>542.29999999999995</v>
      </c>
      <c r="H1660" s="21">
        <f t="shared" ref="H1660:AT1661" si="3414">H1661</f>
        <v>542.29999999999995</v>
      </c>
      <c r="I1660" s="21">
        <f t="shared" si="3414"/>
        <v>542.29999999999995</v>
      </c>
      <c r="J1660" s="21">
        <f t="shared" si="3414"/>
        <v>0</v>
      </c>
      <c r="K1660" s="21">
        <f t="shared" si="3414"/>
        <v>0</v>
      </c>
      <c r="L1660" s="21">
        <f t="shared" si="3414"/>
        <v>0</v>
      </c>
      <c r="M1660" s="21">
        <f t="shared" si="3244"/>
        <v>542.29999999999995</v>
      </c>
      <c r="N1660" s="21">
        <f t="shared" si="3245"/>
        <v>542.29999999999995</v>
      </c>
      <c r="O1660" s="21">
        <f t="shared" si="3246"/>
        <v>542.29999999999995</v>
      </c>
      <c r="P1660" s="24">
        <f t="shared" si="3414"/>
        <v>0</v>
      </c>
      <c r="Q1660" s="24">
        <f t="shared" si="3414"/>
        <v>0</v>
      </c>
      <c r="R1660" s="24">
        <f t="shared" si="3414"/>
        <v>0</v>
      </c>
      <c r="S1660" s="24">
        <f t="shared" si="3414"/>
        <v>0</v>
      </c>
      <c r="T1660" s="24">
        <f t="shared" si="3414"/>
        <v>0</v>
      </c>
      <c r="U1660" s="24">
        <f t="shared" si="3414"/>
        <v>0</v>
      </c>
      <c r="V1660" s="24">
        <f t="shared" si="3414"/>
        <v>0</v>
      </c>
      <c r="W1660" s="24">
        <f t="shared" si="3414"/>
        <v>0</v>
      </c>
      <c r="X1660" s="24">
        <f t="shared" si="3414"/>
        <v>0</v>
      </c>
      <c r="Y1660" s="24">
        <f t="shared" si="3414"/>
        <v>0</v>
      </c>
      <c r="Z1660" s="24">
        <f t="shared" si="3258"/>
        <v>542.29999999999995</v>
      </c>
      <c r="AA1660" s="24">
        <f t="shared" si="3259"/>
        <v>542.29999999999995</v>
      </c>
      <c r="AB1660" s="24">
        <f t="shared" si="3260"/>
        <v>542.29999999999995</v>
      </c>
      <c r="AC1660" s="24">
        <f t="shared" si="3414"/>
        <v>0</v>
      </c>
      <c r="AD1660" s="24">
        <f t="shared" si="3414"/>
        <v>0</v>
      </c>
      <c r="AE1660" s="24">
        <f t="shared" si="3414"/>
        <v>0</v>
      </c>
      <c r="AF1660" s="24">
        <f t="shared" si="3414"/>
        <v>0</v>
      </c>
      <c r="AG1660" s="24">
        <f t="shared" si="3414"/>
        <v>0</v>
      </c>
      <c r="AH1660" s="24">
        <f t="shared" si="3414"/>
        <v>0</v>
      </c>
      <c r="AI1660" s="24">
        <f t="shared" si="3414"/>
        <v>0</v>
      </c>
      <c r="AJ1660" s="24">
        <f t="shared" si="3414"/>
        <v>0</v>
      </c>
      <c r="AK1660" s="24">
        <f t="shared" si="3414"/>
        <v>0</v>
      </c>
      <c r="AL1660" s="24">
        <f t="shared" si="3414"/>
        <v>0</v>
      </c>
      <c r="AM1660" s="24">
        <f t="shared" si="3414"/>
        <v>0</v>
      </c>
      <c r="AN1660" s="24">
        <f t="shared" si="3414"/>
        <v>0</v>
      </c>
      <c r="AO1660" s="24">
        <f t="shared" si="3294"/>
        <v>542.29999999999995</v>
      </c>
      <c r="AP1660" s="24">
        <f t="shared" si="3295"/>
        <v>542.29999999999995</v>
      </c>
      <c r="AQ1660" s="24">
        <f t="shared" si="3296"/>
        <v>542.29999999999995</v>
      </c>
      <c r="AR1660" s="24">
        <f t="shared" si="3414"/>
        <v>0</v>
      </c>
      <c r="AS1660" s="24">
        <f t="shared" si="3413"/>
        <v>542.29999999999995</v>
      </c>
      <c r="AT1660" s="24">
        <f t="shared" si="3414"/>
        <v>0</v>
      </c>
    </row>
    <row r="1661" spans="1:47" ht="31" x14ac:dyDescent="0.35">
      <c r="A1661" s="13" t="s">
        <v>434</v>
      </c>
      <c r="B1661" s="13" t="s">
        <v>14</v>
      </c>
      <c r="C1661" s="13" t="s">
        <v>16</v>
      </c>
      <c r="D1661" s="13" t="s">
        <v>322</v>
      </c>
      <c r="E1661" s="13" t="s">
        <v>94</v>
      </c>
      <c r="F1661" s="15" t="s">
        <v>388</v>
      </c>
      <c r="G1661" s="21">
        <f>G1662</f>
        <v>542.29999999999995</v>
      </c>
      <c r="H1661" s="21">
        <f t="shared" si="3414"/>
        <v>542.29999999999995</v>
      </c>
      <c r="I1661" s="21">
        <f t="shared" si="3414"/>
        <v>542.29999999999995</v>
      </c>
      <c r="J1661" s="21">
        <f t="shared" si="3414"/>
        <v>0</v>
      </c>
      <c r="K1661" s="21">
        <f t="shared" si="3414"/>
        <v>0</v>
      </c>
      <c r="L1661" s="21">
        <f t="shared" si="3414"/>
        <v>0</v>
      </c>
      <c r="M1661" s="21">
        <f t="shared" si="3244"/>
        <v>542.29999999999995</v>
      </c>
      <c r="N1661" s="21">
        <f t="shared" si="3245"/>
        <v>542.29999999999995</v>
      </c>
      <c r="O1661" s="21">
        <f t="shared" si="3246"/>
        <v>542.29999999999995</v>
      </c>
      <c r="P1661" s="24">
        <f t="shared" si="3414"/>
        <v>0</v>
      </c>
      <c r="Q1661" s="24">
        <f t="shared" si="3414"/>
        <v>0</v>
      </c>
      <c r="R1661" s="24">
        <f t="shared" si="3414"/>
        <v>0</v>
      </c>
      <c r="S1661" s="24">
        <f t="shared" si="3414"/>
        <v>0</v>
      </c>
      <c r="T1661" s="24">
        <f t="shared" si="3414"/>
        <v>0</v>
      </c>
      <c r="U1661" s="24">
        <f t="shared" si="3414"/>
        <v>0</v>
      </c>
      <c r="V1661" s="24">
        <f t="shared" si="3414"/>
        <v>0</v>
      </c>
      <c r="W1661" s="24">
        <f t="shared" si="3414"/>
        <v>0</v>
      </c>
      <c r="X1661" s="24">
        <f t="shared" si="3414"/>
        <v>0</v>
      </c>
      <c r="Y1661" s="24">
        <f t="shared" si="3414"/>
        <v>0</v>
      </c>
      <c r="Z1661" s="24">
        <f t="shared" si="3258"/>
        <v>542.29999999999995</v>
      </c>
      <c r="AA1661" s="24">
        <f t="shared" si="3259"/>
        <v>542.29999999999995</v>
      </c>
      <c r="AB1661" s="24">
        <f t="shared" si="3260"/>
        <v>542.29999999999995</v>
      </c>
      <c r="AC1661" s="24">
        <f t="shared" si="3414"/>
        <v>0</v>
      </c>
      <c r="AD1661" s="24">
        <f t="shared" si="3414"/>
        <v>0</v>
      </c>
      <c r="AE1661" s="24">
        <f t="shared" si="3414"/>
        <v>0</v>
      </c>
      <c r="AF1661" s="24">
        <f t="shared" si="3414"/>
        <v>0</v>
      </c>
      <c r="AG1661" s="24">
        <f t="shared" si="3414"/>
        <v>0</v>
      </c>
      <c r="AH1661" s="24">
        <f t="shared" si="3414"/>
        <v>0</v>
      </c>
      <c r="AI1661" s="24">
        <f t="shared" si="3414"/>
        <v>0</v>
      </c>
      <c r="AJ1661" s="24">
        <f t="shared" si="3414"/>
        <v>0</v>
      </c>
      <c r="AK1661" s="24">
        <f t="shared" si="3414"/>
        <v>0</v>
      </c>
      <c r="AL1661" s="24">
        <f t="shared" si="3414"/>
        <v>0</v>
      </c>
      <c r="AM1661" s="24">
        <f t="shared" si="3414"/>
        <v>0</v>
      </c>
      <c r="AN1661" s="24">
        <f t="shared" si="3414"/>
        <v>0</v>
      </c>
      <c r="AO1661" s="24">
        <f t="shared" si="3294"/>
        <v>542.29999999999995</v>
      </c>
      <c r="AP1661" s="24">
        <f t="shared" si="3295"/>
        <v>542.29999999999995</v>
      </c>
      <c r="AQ1661" s="24">
        <f t="shared" si="3296"/>
        <v>542.29999999999995</v>
      </c>
      <c r="AR1661" s="24">
        <f t="shared" si="3414"/>
        <v>0</v>
      </c>
      <c r="AS1661" s="24">
        <f t="shared" si="3413"/>
        <v>542.29999999999995</v>
      </c>
      <c r="AT1661" s="24">
        <f t="shared" si="3414"/>
        <v>0</v>
      </c>
    </row>
    <row r="1662" spans="1:47" ht="46.5" x14ac:dyDescent="0.35">
      <c r="A1662" s="13" t="s">
        <v>434</v>
      </c>
      <c r="B1662" s="13" t="s">
        <v>14</v>
      </c>
      <c r="C1662" s="13" t="s">
        <v>16</v>
      </c>
      <c r="D1662" s="13" t="s">
        <v>322</v>
      </c>
      <c r="E1662" s="13">
        <v>630</v>
      </c>
      <c r="F1662" s="15" t="s">
        <v>381</v>
      </c>
      <c r="G1662" s="21">
        <v>542.29999999999995</v>
      </c>
      <c r="H1662" s="21">
        <v>542.29999999999995</v>
      </c>
      <c r="I1662" s="21">
        <v>542.29999999999995</v>
      </c>
      <c r="J1662" s="21"/>
      <c r="K1662" s="21"/>
      <c r="L1662" s="21"/>
      <c r="M1662" s="21">
        <f t="shared" si="3244"/>
        <v>542.29999999999995</v>
      </c>
      <c r="N1662" s="21">
        <f t="shared" si="3245"/>
        <v>542.29999999999995</v>
      </c>
      <c r="O1662" s="21">
        <f t="shared" si="3246"/>
        <v>542.29999999999995</v>
      </c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>
        <f t="shared" si="3258"/>
        <v>542.29999999999995</v>
      </c>
      <c r="AA1662" s="24">
        <f t="shared" si="3259"/>
        <v>542.29999999999995</v>
      </c>
      <c r="AB1662" s="24">
        <f t="shared" si="3260"/>
        <v>542.29999999999995</v>
      </c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>
        <f t="shared" si="3294"/>
        <v>542.29999999999995</v>
      </c>
      <c r="AP1662" s="24">
        <f t="shared" si="3295"/>
        <v>542.29999999999995</v>
      </c>
      <c r="AQ1662" s="24">
        <f t="shared" si="3296"/>
        <v>542.29999999999995</v>
      </c>
      <c r="AR1662" s="24"/>
      <c r="AS1662" s="24">
        <f t="shared" si="3413"/>
        <v>542.29999999999995</v>
      </c>
      <c r="AT1662" s="24"/>
    </row>
    <row r="1663" spans="1:47" ht="47.25" hidden="1" x14ac:dyDescent="0.25">
      <c r="A1663" s="13" t="s">
        <v>434</v>
      </c>
      <c r="B1663" s="13" t="s">
        <v>14</v>
      </c>
      <c r="C1663" s="13" t="s">
        <v>16</v>
      </c>
      <c r="D1663" s="13" t="s">
        <v>325</v>
      </c>
      <c r="E1663" s="13"/>
      <c r="F1663" s="15" t="s">
        <v>842</v>
      </c>
      <c r="G1663" s="21">
        <f>G1664</f>
        <v>70</v>
      </c>
      <c r="H1663" s="21">
        <f t="shared" ref="H1663:AT1664" si="3415">H1664</f>
        <v>70</v>
      </c>
      <c r="I1663" s="21">
        <f t="shared" si="3415"/>
        <v>70</v>
      </c>
      <c r="J1663" s="21">
        <f t="shared" si="3415"/>
        <v>-70</v>
      </c>
      <c r="K1663" s="21">
        <f t="shared" si="3415"/>
        <v>-70</v>
      </c>
      <c r="L1663" s="21">
        <f t="shared" si="3415"/>
        <v>-70</v>
      </c>
      <c r="M1663" s="21">
        <f t="shared" si="3244"/>
        <v>0</v>
      </c>
      <c r="N1663" s="21">
        <f t="shared" si="3245"/>
        <v>0</v>
      </c>
      <c r="O1663" s="21">
        <f t="shared" si="3246"/>
        <v>0</v>
      </c>
      <c r="P1663" s="24">
        <f t="shared" si="3415"/>
        <v>0</v>
      </c>
      <c r="Q1663" s="24">
        <f t="shared" si="3415"/>
        <v>0</v>
      </c>
      <c r="R1663" s="24">
        <f t="shared" si="3415"/>
        <v>0</v>
      </c>
      <c r="S1663" s="24">
        <f t="shared" si="3415"/>
        <v>0</v>
      </c>
      <c r="T1663" s="24">
        <f t="shared" si="3415"/>
        <v>0</v>
      </c>
      <c r="U1663" s="24">
        <f t="shared" si="3415"/>
        <v>0</v>
      </c>
      <c r="V1663" s="24">
        <f t="shared" si="3415"/>
        <v>0</v>
      </c>
      <c r="W1663" s="24">
        <f t="shared" si="3415"/>
        <v>0</v>
      </c>
      <c r="X1663" s="24">
        <f t="shared" si="3415"/>
        <v>0</v>
      </c>
      <c r="Y1663" s="24">
        <f t="shared" si="3415"/>
        <v>0</v>
      </c>
      <c r="Z1663" s="24">
        <f t="shared" si="3258"/>
        <v>0</v>
      </c>
      <c r="AA1663" s="24">
        <f t="shared" si="3259"/>
        <v>0</v>
      </c>
      <c r="AB1663" s="24">
        <f t="shared" si="3260"/>
        <v>0</v>
      </c>
      <c r="AC1663" s="24">
        <f t="shared" si="3415"/>
        <v>0</v>
      </c>
      <c r="AD1663" s="24">
        <f t="shared" si="3415"/>
        <v>0</v>
      </c>
      <c r="AE1663" s="24">
        <f t="shared" si="3415"/>
        <v>0</v>
      </c>
      <c r="AF1663" s="24">
        <f t="shared" si="3415"/>
        <v>0</v>
      </c>
      <c r="AG1663" s="24">
        <f t="shared" si="3415"/>
        <v>0</v>
      </c>
      <c r="AH1663" s="24">
        <f t="shared" si="3415"/>
        <v>0</v>
      </c>
      <c r="AI1663" s="24">
        <f t="shared" si="3415"/>
        <v>0</v>
      </c>
      <c r="AJ1663" s="24">
        <f t="shared" si="3415"/>
        <v>0</v>
      </c>
      <c r="AK1663" s="24">
        <f t="shared" si="3415"/>
        <v>0</v>
      </c>
      <c r="AL1663" s="24">
        <f t="shared" si="3415"/>
        <v>0</v>
      </c>
      <c r="AM1663" s="24">
        <f t="shared" si="3415"/>
        <v>0</v>
      </c>
      <c r="AN1663" s="24">
        <f t="shared" si="3415"/>
        <v>0</v>
      </c>
      <c r="AO1663" s="24">
        <f t="shared" si="3294"/>
        <v>0</v>
      </c>
      <c r="AP1663" s="24">
        <f t="shared" si="3295"/>
        <v>0</v>
      </c>
      <c r="AQ1663" s="24">
        <f t="shared" si="3296"/>
        <v>0</v>
      </c>
      <c r="AR1663" s="24">
        <f t="shared" si="3415"/>
        <v>0</v>
      </c>
      <c r="AS1663" s="24"/>
      <c r="AT1663" s="24">
        <f t="shared" si="3415"/>
        <v>0</v>
      </c>
      <c r="AU1663" s="6">
        <v>0</v>
      </c>
    </row>
    <row r="1664" spans="1:47" ht="31.5" hidden="1" x14ac:dyDescent="0.25">
      <c r="A1664" s="13" t="s">
        <v>434</v>
      </c>
      <c r="B1664" s="13" t="s">
        <v>14</v>
      </c>
      <c r="C1664" s="13" t="s">
        <v>16</v>
      </c>
      <c r="D1664" s="13" t="s">
        <v>325</v>
      </c>
      <c r="E1664" s="13" t="s">
        <v>94</v>
      </c>
      <c r="F1664" s="15" t="s">
        <v>388</v>
      </c>
      <c r="G1664" s="21">
        <f>G1665</f>
        <v>70</v>
      </c>
      <c r="H1664" s="21">
        <f t="shared" si="3415"/>
        <v>70</v>
      </c>
      <c r="I1664" s="21">
        <f t="shared" si="3415"/>
        <v>70</v>
      </c>
      <c r="J1664" s="21">
        <f t="shared" si="3415"/>
        <v>-70</v>
      </c>
      <c r="K1664" s="21">
        <f t="shared" si="3415"/>
        <v>-70</v>
      </c>
      <c r="L1664" s="21">
        <f t="shared" si="3415"/>
        <v>-70</v>
      </c>
      <c r="M1664" s="21">
        <f t="shared" si="3244"/>
        <v>0</v>
      </c>
      <c r="N1664" s="21">
        <f t="shared" si="3245"/>
        <v>0</v>
      </c>
      <c r="O1664" s="21">
        <f t="shared" si="3246"/>
        <v>0</v>
      </c>
      <c r="P1664" s="24">
        <f t="shared" si="3415"/>
        <v>0</v>
      </c>
      <c r="Q1664" s="24">
        <f t="shared" si="3415"/>
        <v>0</v>
      </c>
      <c r="R1664" s="24">
        <f t="shared" si="3415"/>
        <v>0</v>
      </c>
      <c r="S1664" s="24">
        <f t="shared" si="3415"/>
        <v>0</v>
      </c>
      <c r="T1664" s="24">
        <f t="shared" si="3415"/>
        <v>0</v>
      </c>
      <c r="U1664" s="24">
        <f t="shared" si="3415"/>
        <v>0</v>
      </c>
      <c r="V1664" s="24">
        <f t="shared" si="3415"/>
        <v>0</v>
      </c>
      <c r="W1664" s="24">
        <f t="shared" si="3415"/>
        <v>0</v>
      </c>
      <c r="X1664" s="24">
        <f t="shared" si="3415"/>
        <v>0</v>
      </c>
      <c r="Y1664" s="24">
        <f t="shared" si="3415"/>
        <v>0</v>
      </c>
      <c r="Z1664" s="24">
        <f t="shared" si="3258"/>
        <v>0</v>
      </c>
      <c r="AA1664" s="24">
        <f t="shared" si="3259"/>
        <v>0</v>
      </c>
      <c r="AB1664" s="24">
        <f t="shared" si="3260"/>
        <v>0</v>
      </c>
      <c r="AC1664" s="24">
        <f t="shared" si="3415"/>
        <v>0</v>
      </c>
      <c r="AD1664" s="24">
        <f t="shared" si="3415"/>
        <v>0</v>
      </c>
      <c r="AE1664" s="24">
        <f t="shared" si="3415"/>
        <v>0</v>
      </c>
      <c r="AF1664" s="24">
        <f t="shared" si="3415"/>
        <v>0</v>
      </c>
      <c r="AG1664" s="24">
        <f t="shared" si="3415"/>
        <v>0</v>
      </c>
      <c r="AH1664" s="24">
        <f t="shared" si="3415"/>
        <v>0</v>
      </c>
      <c r="AI1664" s="24">
        <f t="shared" si="3415"/>
        <v>0</v>
      </c>
      <c r="AJ1664" s="24">
        <f t="shared" si="3415"/>
        <v>0</v>
      </c>
      <c r="AK1664" s="24">
        <f t="shared" si="3415"/>
        <v>0</v>
      </c>
      <c r="AL1664" s="24">
        <f t="shared" si="3415"/>
        <v>0</v>
      </c>
      <c r="AM1664" s="24">
        <f t="shared" si="3415"/>
        <v>0</v>
      </c>
      <c r="AN1664" s="24">
        <f t="shared" si="3415"/>
        <v>0</v>
      </c>
      <c r="AO1664" s="24">
        <f t="shared" si="3294"/>
        <v>0</v>
      </c>
      <c r="AP1664" s="24">
        <f t="shared" si="3295"/>
        <v>0</v>
      </c>
      <c r="AQ1664" s="24">
        <f t="shared" si="3296"/>
        <v>0</v>
      </c>
      <c r="AR1664" s="24">
        <f t="shared" si="3415"/>
        <v>0</v>
      </c>
      <c r="AS1664" s="24"/>
      <c r="AT1664" s="24">
        <f t="shared" si="3415"/>
        <v>0</v>
      </c>
      <c r="AU1664" s="6">
        <v>0</v>
      </c>
    </row>
    <row r="1665" spans="1:47" ht="47.25" hidden="1" x14ac:dyDescent="0.25">
      <c r="A1665" s="13" t="s">
        <v>434</v>
      </c>
      <c r="B1665" s="13" t="s">
        <v>14</v>
      </c>
      <c r="C1665" s="13" t="s">
        <v>16</v>
      </c>
      <c r="D1665" s="13" t="s">
        <v>325</v>
      </c>
      <c r="E1665" s="13">
        <v>630</v>
      </c>
      <c r="F1665" s="15" t="s">
        <v>381</v>
      </c>
      <c r="G1665" s="21">
        <v>70</v>
      </c>
      <c r="H1665" s="21">
        <v>70</v>
      </c>
      <c r="I1665" s="21">
        <v>70</v>
      </c>
      <c r="J1665" s="21">
        <v>-70</v>
      </c>
      <c r="K1665" s="21">
        <v>-70</v>
      </c>
      <c r="L1665" s="21">
        <v>-70</v>
      </c>
      <c r="M1665" s="21">
        <f t="shared" ref="M1665:M1731" si="3416">G1665+J1665</f>
        <v>0</v>
      </c>
      <c r="N1665" s="21">
        <f t="shared" ref="N1665:N1731" si="3417">H1665+K1665</f>
        <v>0</v>
      </c>
      <c r="O1665" s="21">
        <f t="shared" ref="O1665:O1731" si="3418">I1665+L1665</f>
        <v>0</v>
      </c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>
        <f t="shared" si="3258"/>
        <v>0</v>
      </c>
      <c r="AA1665" s="24">
        <f t="shared" si="3259"/>
        <v>0</v>
      </c>
      <c r="AB1665" s="24">
        <f t="shared" si="3260"/>
        <v>0</v>
      </c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>
        <f t="shared" si="3294"/>
        <v>0</v>
      </c>
      <c r="AP1665" s="24">
        <f t="shared" si="3295"/>
        <v>0</v>
      </c>
      <c r="AQ1665" s="24">
        <f t="shared" si="3296"/>
        <v>0</v>
      </c>
      <c r="AR1665" s="24"/>
      <c r="AS1665" s="24"/>
      <c r="AT1665" s="24"/>
      <c r="AU1665" s="6">
        <v>0</v>
      </c>
    </row>
    <row r="1666" spans="1:47" ht="46.5" x14ac:dyDescent="0.35">
      <c r="A1666" s="13" t="s">
        <v>434</v>
      </c>
      <c r="B1666" s="13" t="s">
        <v>14</v>
      </c>
      <c r="C1666" s="13" t="s">
        <v>16</v>
      </c>
      <c r="D1666" s="13" t="s">
        <v>350</v>
      </c>
      <c r="E1666" s="13"/>
      <c r="F1666" s="15" t="s">
        <v>407</v>
      </c>
      <c r="G1666" s="21">
        <f>G1675+G1667+G1672</f>
        <v>3842.6</v>
      </c>
      <c r="H1666" s="21">
        <f t="shared" ref="H1666:L1666" si="3419">H1675+H1667+H1672</f>
        <v>3910.6</v>
      </c>
      <c r="I1666" s="21">
        <f t="shared" si="3419"/>
        <v>3910.6</v>
      </c>
      <c r="J1666" s="21">
        <f t="shared" si="3419"/>
        <v>183.3</v>
      </c>
      <c r="K1666" s="21">
        <f t="shared" si="3419"/>
        <v>0</v>
      </c>
      <c r="L1666" s="21">
        <f t="shared" si="3419"/>
        <v>0</v>
      </c>
      <c r="M1666" s="21">
        <f t="shared" si="3416"/>
        <v>4025.9</v>
      </c>
      <c r="N1666" s="21">
        <f t="shared" si="3417"/>
        <v>3910.6</v>
      </c>
      <c r="O1666" s="21">
        <f t="shared" si="3418"/>
        <v>3910.6</v>
      </c>
      <c r="P1666" s="24">
        <f t="shared" ref="P1666:Q1666" si="3420">P1675+P1667+P1672</f>
        <v>0</v>
      </c>
      <c r="Q1666" s="24">
        <f t="shared" si="3420"/>
        <v>0</v>
      </c>
      <c r="R1666" s="24">
        <f t="shared" ref="R1666:T1666" si="3421">R1675+R1667+R1672</f>
        <v>0</v>
      </c>
      <c r="S1666" s="24">
        <f t="shared" si="3421"/>
        <v>0</v>
      </c>
      <c r="T1666" s="24">
        <f t="shared" si="3421"/>
        <v>0</v>
      </c>
      <c r="U1666" s="24">
        <f t="shared" ref="U1666:W1666" si="3422">U1675+U1667+U1672</f>
        <v>0</v>
      </c>
      <c r="V1666" s="24">
        <f t="shared" si="3422"/>
        <v>0</v>
      </c>
      <c r="W1666" s="24">
        <f t="shared" si="3422"/>
        <v>0</v>
      </c>
      <c r="X1666" s="24">
        <f t="shared" ref="X1666:Y1666" si="3423">X1675+X1667+X1672</f>
        <v>0</v>
      </c>
      <c r="Y1666" s="24">
        <f t="shared" si="3423"/>
        <v>0</v>
      </c>
      <c r="Z1666" s="24">
        <f t="shared" ref="Z1666:Z1729" si="3424">M1666+P1666+Q1666+R1666+S1666</f>
        <v>4025.9</v>
      </c>
      <c r="AA1666" s="24">
        <f t="shared" ref="AA1666:AA1729" si="3425">N1666+T1666+U1666+V1666</f>
        <v>3910.6</v>
      </c>
      <c r="AB1666" s="24">
        <f t="shared" ref="AB1666:AB1729" si="3426">O1666+W1666+X1666+Y1666</f>
        <v>3910.6</v>
      </c>
      <c r="AC1666" s="24">
        <f t="shared" ref="AC1666:AL1666" si="3427">AC1675+AC1667+AC1672</f>
        <v>0</v>
      </c>
      <c r="AD1666" s="24">
        <f t="shared" si="3427"/>
        <v>0</v>
      </c>
      <c r="AE1666" s="24">
        <f t="shared" ref="AE1666" si="3428">AE1675+AE1667+AE1672</f>
        <v>0</v>
      </c>
      <c r="AF1666" s="24">
        <f t="shared" si="3427"/>
        <v>0</v>
      </c>
      <c r="AG1666" s="24">
        <f t="shared" si="3427"/>
        <v>0</v>
      </c>
      <c r="AH1666" s="24">
        <f t="shared" si="3427"/>
        <v>0</v>
      </c>
      <c r="AI1666" s="24">
        <f t="shared" ref="AI1666" si="3429">AI1675+AI1667+AI1672</f>
        <v>0</v>
      </c>
      <c r="AJ1666" s="24">
        <f t="shared" si="3427"/>
        <v>0</v>
      </c>
      <c r="AK1666" s="24">
        <f t="shared" si="3427"/>
        <v>0</v>
      </c>
      <c r="AL1666" s="24">
        <f t="shared" si="3427"/>
        <v>0</v>
      </c>
      <c r="AM1666" s="24">
        <f t="shared" ref="AM1666:AT1666" si="3430">AM1675+AM1667+AM1672</f>
        <v>0</v>
      </c>
      <c r="AN1666" s="24">
        <f t="shared" si="3430"/>
        <v>0</v>
      </c>
      <c r="AO1666" s="24">
        <f t="shared" si="3294"/>
        <v>4025.9</v>
      </c>
      <c r="AP1666" s="24">
        <f t="shared" si="3295"/>
        <v>3910.6</v>
      </c>
      <c r="AQ1666" s="24">
        <f t="shared" si="3296"/>
        <v>3910.6</v>
      </c>
      <c r="AR1666" s="24">
        <f t="shared" ref="AR1666" si="3431">AR1675+AR1667+AR1672</f>
        <v>0</v>
      </c>
      <c r="AS1666" s="24">
        <f t="shared" ref="AS1666:AS1674" si="3432">AO1666+AR1666</f>
        <v>4025.9</v>
      </c>
      <c r="AT1666" s="24">
        <f t="shared" si="3430"/>
        <v>0</v>
      </c>
      <c r="AU1666" s="6"/>
    </row>
    <row r="1667" spans="1:47" ht="31" x14ac:dyDescent="0.35">
      <c r="A1667" s="13" t="s">
        <v>434</v>
      </c>
      <c r="B1667" s="13" t="s">
        <v>14</v>
      </c>
      <c r="C1667" s="13" t="s">
        <v>16</v>
      </c>
      <c r="D1667" s="13" t="s">
        <v>839</v>
      </c>
      <c r="E1667" s="13"/>
      <c r="F1667" s="15" t="s">
        <v>406</v>
      </c>
      <c r="G1667" s="21">
        <f>G1668+G1670</f>
        <v>3792.6</v>
      </c>
      <c r="H1667" s="21">
        <f t="shared" ref="H1667" si="3433">H1668+H1670</f>
        <v>3860.6</v>
      </c>
      <c r="I1667" s="21">
        <f t="shared" ref="I1667:L1667" si="3434">I1668+I1670</f>
        <v>3860.6</v>
      </c>
      <c r="J1667" s="21">
        <f t="shared" si="3434"/>
        <v>0</v>
      </c>
      <c r="K1667" s="21">
        <f t="shared" si="3434"/>
        <v>0</v>
      </c>
      <c r="L1667" s="21">
        <f t="shared" si="3434"/>
        <v>0</v>
      </c>
      <c r="M1667" s="21">
        <f t="shared" si="3416"/>
        <v>3792.6</v>
      </c>
      <c r="N1667" s="21">
        <f t="shared" si="3417"/>
        <v>3860.6</v>
      </c>
      <c r="O1667" s="21">
        <f t="shared" si="3418"/>
        <v>3860.6</v>
      </c>
      <c r="P1667" s="24">
        <f t="shared" ref="P1667:Q1667" si="3435">P1668+P1670</f>
        <v>0</v>
      </c>
      <c r="Q1667" s="24">
        <f t="shared" si="3435"/>
        <v>0</v>
      </c>
      <c r="R1667" s="24">
        <f t="shared" ref="R1667:T1667" si="3436">R1668+R1670</f>
        <v>0</v>
      </c>
      <c r="S1667" s="24">
        <f t="shared" si="3436"/>
        <v>0</v>
      </c>
      <c r="T1667" s="24">
        <f t="shared" si="3436"/>
        <v>0</v>
      </c>
      <c r="U1667" s="24">
        <f t="shared" ref="U1667:W1667" si="3437">U1668+U1670</f>
        <v>0</v>
      </c>
      <c r="V1667" s="24">
        <f t="shared" si="3437"/>
        <v>0</v>
      </c>
      <c r="W1667" s="24">
        <f t="shared" si="3437"/>
        <v>0</v>
      </c>
      <c r="X1667" s="24">
        <f t="shared" ref="X1667:Y1667" si="3438">X1668+X1670</f>
        <v>0</v>
      </c>
      <c r="Y1667" s="24">
        <f t="shared" si="3438"/>
        <v>0</v>
      </c>
      <c r="Z1667" s="24">
        <f t="shared" si="3424"/>
        <v>3792.6</v>
      </c>
      <c r="AA1667" s="24">
        <f t="shared" si="3425"/>
        <v>3860.6</v>
      </c>
      <c r="AB1667" s="24">
        <f t="shared" si="3426"/>
        <v>3860.6</v>
      </c>
      <c r="AC1667" s="24">
        <f t="shared" ref="AC1667:AL1667" si="3439">AC1668+AC1670</f>
        <v>0</v>
      </c>
      <c r="AD1667" s="24">
        <f t="shared" si="3439"/>
        <v>0</v>
      </c>
      <c r="AE1667" s="24">
        <f t="shared" ref="AE1667" si="3440">AE1668+AE1670</f>
        <v>0</v>
      </c>
      <c r="AF1667" s="24">
        <f t="shared" si="3439"/>
        <v>0</v>
      </c>
      <c r="AG1667" s="24">
        <f t="shared" si="3439"/>
        <v>0</v>
      </c>
      <c r="AH1667" s="24">
        <f t="shared" si="3439"/>
        <v>0</v>
      </c>
      <c r="AI1667" s="24">
        <f t="shared" ref="AI1667" si="3441">AI1668+AI1670</f>
        <v>0</v>
      </c>
      <c r="AJ1667" s="24">
        <f t="shared" si="3439"/>
        <v>0</v>
      </c>
      <c r="AK1667" s="24">
        <f t="shared" si="3439"/>
        <v>0</v>
      </c>
      <c r="AL1667" s="24">
        <f t="shared" si="3439"/>
        <v>0</v>
      </c>
      <c r="AM1667" s="24">
        <f t="shared" ref="AM1667:AT1667" si="3442">AM1668+AM1670</f>
        <v>0</v>
      </c>
      <c r="AN1667" s="24">
        <f t="shared" si="3442"/>
        <v>0</v>
      </c>
      <c r="AO1667" s="24">
        <f t="shared" si="3294"/>
        <v>3792.6</v>
      </c>
      <c r="AP1667" s="24">
        <f t="shared" si="3295"/>
        <v>3860.6</v>
      </c>
      <c r="AQ1667" s="24">
        <f t="shared" si="3296"/>
        <v>3860.6</v>
      </c>
      <c r="AR1667" s="24">
        <f t="shared" ref="AR1667" si="3443">AR1668+AR1670</f>
        <v>0</v>
      </c>
      <c r="AS1667" s="24">
        <f t="shared" si="3432"/>
        <v>3792.6</v>
      </c>
      <c r="AT1667" s="24">
        <f t="shared" si="3442"/>
        <v>0</v>
      </c>
      <c r="AU1667" s="6"/>
    </row>
    <row r="1668" spans="1:47" ht="31" x14ac:dyDescent="0.35">
      <c r="A1668" s="13" t="s">
        <v>434</v>
      </c>
      <c r="B1668" s="13" t="s">
        <v>14</v>
      </c>
      <c r="C1668" s="13" t="s">
        <v>16</v>
      </c>
      <c r="D1668" s="13" t="s">
        <v>839</v>
      </c>
      <c r="E1668" s="13" t="s">
        <v>7</v>
      </c>
      <c r="F1668" s="15" t="s">
        <v>385</v>
      </c>
      <c r="G1668" s="21">
        <f>G1669</f>
        <v>3755</v>
      </c>
      <c r="H1668" s="21">
        <f t="shared" ref="H1668" si="3444">H1669</f>
        <v>3823</v>
      </c>
      <c r="I1668" s="21">
        <f t="shared" ref="I1668:L1668" si="3445">I1669</f>
        <v>3823</v>
      </c>
      <c r="J1668" s="21">
        <f t="shared" si="3445"/>
        <v>0</v>
      </c>
      <c r="K1668" s="21">
        <f t="shared" si="3445"/>
        <v>0</v>
      </c>
      <c r="L1668" s="21">
        <f t="shared" si="3445"/>
        <v>0</v>
      </c>
      <c r="M1668" s="21">
        <f t="shared" si="3416"/>
        <v>3755</v>
      </c>
      <c r="N1668" s="21">
        <f t="shared" si="3417"/>
        <v>3823</v>
      </c>
      <c r="O1668" s="21">
        <f t="shared" si="3418"/>
        <v>3823</v>
      </c>
      <c r="P1668" s="24">
        <f t="shared" ref="P1668:Y1668" si="3446">P1669</f>
        <v>0</v>
      </c>
      <c r="Q1668" s="24">
        <f t="shared" si="3446"/>
        <v>0</v>
      </c>
      <c r="R1668" s="24">
        <f t="shared" si="3446"/>
        <v>0</v>
      </c>
      <c r="S1668" s="24">
        <f t="shared" si="3446"/>
        <v>0</v>
      </c>
      <c r="T1668" s="24">
        <f t="shared" si="3446"/>
        <v>0</v>
      </c>
      <c r="U1668" s="24">
        <f t="shared" si="3446"/>
        <v>0</v>
      </c>
      <c r="V1668" s="24">
        <f t="shared" si="3446"/>
        <v>0</v>
      </c>
      <c r="W1668" s="24">
        <f t="shared" si="3446"/>
        <v>0</v>
      </c>
      <c r="X1668" s="24">
        <f t="shared" si="3446"/>
        <v>0</v>
      </c>
      <c r="Y1668" s="24">
        <f t="shared" si="3446"/>
        <v>0</v>
      </c>
      <c r="Z1668" s="24">
        <f t="shared" si="3424"/>
        <v>3755</v>
      </c>
      <c r="AA1668" s="24">
        <f t="shared" si="3425"/>
        <v>3823</v>
      </c>
      <c r="AB1668" s="24">
        <f t="shared" si="3426"/>
        <v>3823</v>
      </c>
      <c r="AC1668" s="24">
        <f t="shared" ref="AC1668:AK1668" si="3447">AC1669</f>
        <v>0</v>
      </c>
      <c r="AD1668" s="24">
        <f t="shared" si="3447"/>
        <v>0</v>
      </c>
      <c r="AE1668" s="24">
        <f t="shared" si="3447"/>
        <v>0</v>
      </c>
      <c r="AF1668" s="24">
        <f t="shared" si="3447"/>
        <v>0</v>
      </c>
      <c r="AG1668" s="24">
        <f t="shared" si="3447"/>
        <v>0</v>
      </c>
      <c r="AH1668" s="24">
        <f t="shared" si="3447"/>
        <v>0</v>
      </c>
      <c r="AI1668" s="24">
        <f t="shared" si="3447"/>
        <v>0</v>
      </c>
      <c r="AJ1668" s="24">
        <f t="shared" si="3447"/>
        <v>0</v>
      </c>
      <c r="AK1668" s="24">
        <f t="shared" si="3447"/>
        <v>0</v>
      </c>
      <c r="AL1668" s="24">
        <f t="shared" ref="AL1668:AT1668" si="3448">AL1669</f>
        <v>0</v>
      </c>
      <c r="AM1668" s="24">
        <f t="shared" si="3448"/>
        <v>0</v>
      </c>
      <c r="AN1668" s="24">
        <f t="shared" si="3448"/>
        <v>0</v>
      </c>
      <c r="AO1668" s="24">
        <f t="shared" si="3294"/>
        <v>3755</v>
      </c>
      <c r="AP1668" s="24">
        <f t="shared" si="3295"/>
        <v>3823</v>
      </c>
      <c r="AQ1668" s="24">
        <f t="shared" si="3296"/>
        <v>3823</v>
      </c>
      <c r="AR1668" s="24">
        <f t="shared" si="3448"/>
        <v>0</v>
      </c>
      <c r="AS1668" s="24">
        <f t="shared" si="3432"/>
        <v>3755</v>
      </c>
      <c r="AT1668" s="24">
        <f t="shared" si="3448"/>
        <v>0</v>
      </c>
      <c r="AU1668" s="6"/>
    </row>
    <row r="1669" spans="1:47" ht="31" x14ac:dyDescent="0.35">
      <c r="A1669" s="13" t="s">
        <v>434</v>
      </c>
      <c r="B1669" s="13" t="s">
        <v>14</v>
      </c>
      <c r="C1669" s="13" t="s">
        <v>16</v>
      </c>
      <c r="D1669" s="13" t="s">
        <v>839</v>
      </c>
      <c r="E1669" s="13" t="s">
        <v>317</v>
      </c>
      <c r="F1669" s="15" t="s">
        <v>374</v>
      </c>
      <c r="G1669" s="21">
        <v>3755</v>
      </c>
      <c r="H1669" s="21">
        <v>3823</v>
      </c>
      <c r="I1669" s="21">
        <v>3823</v>
      </c>
      <c r="J1669" s="21"/>
      <c r="K1669" s="21"/>
      <c r="L1669" s="21"/>
      <c r="M1669" s="21">
        <f t="shared" si="3416"/>
        <v>3755</v>
      </c>
      <c r="N1669" s="21">
        <f t="shared" si="3417"/>
        <v>3823</v>
      </c>
      <c r="O1669" s="21">
        <f t="shared" si="3418"/>
        <v>3823</v>
      </c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>
        <f t="shared" si="3424"/>
        <v>3755</v>
      </c>
      <c r="AA1669" s="24">
        <f t="shared" si="3425"/>
        <v>3823</v>
      </c>
      <c r="AB1669" s="24">
        <f t="shared" si="3426"/>
        <v>3823</v>
      </c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>
        <f t="shared" si="3294"/>
        <v>3755</v>
      </c>
      <c r="AP1669" s="24">
        <f t="shared" si="3295"/>
        <v>3823</v>
      </c>
      <c r="AQ1669" s="24">
        <f t="shared" si="3296"/>
        <v>3823</v>
      </c>
      <c r="AR1669" s="24"/>
      <c r="AS1669" s="24">
        <f t="shared" si="3432"/>
        <v>3755</v>
      </c>
      <c r="AT1669" s="24"/>
      <c r="AU1669" s="6"/>
    </row>
    <row r="1670" spans="1:47" x14ac:dyDescent="0.35">
      <c r="A1670" s="13" t="s">
        <v>434</v>
      </c>
      <c r="B1670" s="13" t="s">
        <v>14</v>
      </c>
      <c r="C1670" s="13" t="s">
        <v>16</v>
      </c>
      <c r="D1670" s="13" t="s">
        <v>839</v>
      </c>
      <c r="E1670" s="13" t="s">
        <v>8</v>
      </c>
      <c r="F1670" s="15" t="s">
        <v>389</v>
      </c>
      <c r="G1670" s="21">
        <f>G1671</f>
        <v>37.6</v>
      </c>
      <c r="H1670" s="21">
        <f t="shared" ref="H1670" si="3449">H1671</f>
        <v>37.6</v>
      </c>
      <c r="I1670" s="21">
        <f t="shared" ref="I1670:L1670" si="3450">I1671</f>
        <v>37.6</v>
      </c>
      <c r="J1670" s="21">
        <f t="shared" si="3450"/>
        <v>0</v>
      </c>
      <c r="K1670" s="21">
        <f t="shared" si="3450"/>
        <v>0</v>
      </c>
      <c r="L1670" s="21">
        <f t="shared" si="3450"/>
        <v>0</v>
      </c>
      <c r="M1670" s="21">
        <f t="shared" si="3416"/>
        <v>37.6</v>
      </c>
      <c r="N1670" s="21">
        <f t="shared" si="3417"/>
        <v>37.6</v>
      </c>
      <c r="O1670" s="21">
        <f t="shared" si="3418"/>
        <v>37.6</v>
      </c>
      <c r="P1670" s="24">
        <f t="shared" ref="P1670:Y1670" si="3451">P1671</f>
        <v>0</v>
      </c>
      <c r="Q1670" s="24">
        <f t="shared" si="3451"/>
        <v>0</v>
      </c>
      <c r="R1670" s="24">
        <f t="shared" si="3451"/>
        <v>0</v>
      </c>
      <c r="S1670" s="24">
        <f t="shared" si="3451"/>
        <v>0</v>
      </c>
      <c r="T1670" s="24">
        <f t="shared" si="3451"/>
        <v>0</v>
      </c>
      <c r="U1670" s="24">
        <f t="shared" si="3451"/>
        <v>0</v>
      </c>
      <c r="V1670" s="24">
        <f t="shared" si="3451"/>
        <v>0</v>
      </c>
      <c r="W1670" s="24">
        <f t="shared" si="3451"/>
        <v>0</v>
      </c>
      <c r="X1670" s="24">
        <f t="shared" si="3451"/>
        <v>0</v>
      </c>
      <c r="Y1670" s="24">
        <f t="shared" si="3451"/>
        <v>0</v>
      </c>
      <c r="Z1670" s="24">
        <f t="shared" si="3424"/>
        <v>37.6</v>
      </c>
      <c r="AA1670" s="24">
        <f t="shared" si="3425"/>
        <v>37.6</v>
      </c>
      <c r="AB1670" s="24">
        <f t="shared" si="3426"/>
        <v>37.6</v>
      </c>
      <c r="AC1670" s="24">
        <f t="shared" ref="AC1670:AK1670" si="3452">AC1671</f>
        <v>0</v>
      </c>
      <c r="AD1670" s="24">
        <f t="shared" si="3452"/>
        <v>0</v>
      </c>
      <c r="AE1670" s="24">
        <f t="shared" si="3452"/>
        <v>0</v>
      </c>
      <c r="AF1670" s="24">
        <f t="shared" si="3452"/>
        <v>0</v>
      </c>
      <c r="AG1670" s="24">
        <f t="shared" si="3452"/>
        <v>0</v>
      </c>
      <c r="AH1670" s="24">
        <f t="shared" si="3452"/>
        <v>0</v>
      </c>
      <c r="AI1670" s="24">
        <f t="shared" si="3452"/>
        <v>0</v>
      </c>
      <c r="AJ1670" s="24">
        <f t="shared" si="3452"/>
        <v>0</v>
      </c>
      <c r="AK1670" s="24">
        <f t="shared" si="3452"/>
        <v>0</v>
      </c>
      <c r="AL1670" s="24">
        <f t="shared" ref="AL1670:AT1670" si="3453">AL1671</f>
        <v>0</v>
      </c>
      <c r="AM1670" s="24">
        <f t="shared" si="3453"/>
        <v>0</v>
      </c>
      <c r="AN1670" s="24">
        <f t="shared" si="3453"/>
        <v>0</v>
      </c>
      <c r="AO1670" s="24">
        <f t="shared" si="3294"/>
        <v>37.6</v>
      </c>
      <c r="AP1670" s="24">
        <f t="shared" si="3295"/>
        <v>37.6</v>
      </c>
      <c r="AQ1670" s="24">
        <f t="shared" si="3296"/>
        <v>37.6</v>
      </c>
      <c r="AR1670" s="24">
        <f t="shared" si="3453"/>
        <v>0</v>
      </c>
      <c r="AS1670" s="24">
        <f t="shared" si="3432"/>
        <v>37.6</v>
      </c>
      <c r="AT1670" s="24">
        <f t="shared" si="3453"/>
        <v>0</v>
      </c>
      <c r="AU1670" s="6"/>
    </row>
    <row r="1671" spans="1:47" x14ac:dyDescent="0.35">
      <c r="A1671" s="13" t="s">
        <v>434</v>
      </c>
      <c r="B1671" s="13" t="s">
        <v>14</v>
      </c>
      <c r="C1671" s="13" t="s">
        <v>16</v>
      </c>
      <c r="D1671" s="13" t="s">
        <v>839</v>
      </c>
      <c r="E1671" s="13" t="s">
        <v>368</v>
      </c>
      <c r="F1671" s="15" t="s">
        <v>383</v>
      </c>
      <c r="G1671" s="21">
        <v>37.6</v>
      </c>
      <c r="H1671" s="21">
        <v>37.6</v>
      </c>
      <c r="I1671" s="21">
        <v>37.6</v>
      </c>
      <c r="J1671" s="21"/>
      <c r="K1671" s="21"/>
      <c r="L1671" s="21"/>
      <c r="M1671" s="21">
        <f t="shared" si="3416"/>
        <v>37.6</v>
      </c>
      <c r="N1671" s="21">
        <f t="shared" si="3417"/>
        <v>37.6</v>
      </c>
      <c r="O1671" s="21">
        <f t="shared" si="3418"/>
        <v>37.6</v>
      </c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>
        <f t="shared" si="3424"/>
        <v>37.6</v>
      </c>
      <c r="AA1671" s="24">
        <f t="shared" si="3425"/>
        <v>37.6</v>
      </c>
      <c r="AB1671" s="24">
        <f t="shared" si="3426"/>
        <v>37.6</v>
      </c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>
        <f t="shared" si="3294"/>
        <v>37.6</v>
      </c>
      <c r="AP1671" s="24">
        <f t="shared" si="3295"/>
        <v>37.6</v>
      </c>
      <c r="AQ1671" s="24">
        <f t="shared" si="3296"/>
        <v>37.6</v>
      </c>
      <c r="AR1671" s="24"/>
      <c r="AS1671" s="24">
        <f t="shared" si="3432"/>
        <v>37.6</v>
      </c>
      <c r="AT1671" s="24"/>
      <c r="AU1671" s="6"/>
    </row>
    <row r="1672" spans="1:47" ht="31" x14ac:dyDescent="0.35">
      <c r="A1672" s="13" t="s">
        <v>434</v>
      </c>
      <c r="B1672" s="13" t="s">
        <v>14</v>
      </c>
      <c r="C1672" s="13" t="s">
        <v>16</v>
      </c>
      <c r="D1672" s="13" t="s">
        <v>576</v>
      </c>
      <c r="E1672" s="13"/>
      <c r="F1672" s="15" t="s">
        <v>903</v>
      </c>
      <c r="G1672" s="21">
        <f>G1673</f>
        <v>0</v>
      </c>
      <c r="H1672" s="21">
        <f t="shared" ref="H1672:L1673" si="3454">H1673</f>
        <v>0</v>
      </c>
      <c r="I1672" s="21">
        <f t="shared" si="3454"/>
        <v>0</v>
      </c>
      <c r="J1672" s="21">
        <f t="shared" si="3454"/>
        <v>233.3</v>
      </c>
      <c r="K1672" s="21">
        <f t="shared" si="3454"/>
        <v>50</v>
      </c>
      <c r="L1672" s="21">
        <f t="shared" si="3454"/>
        <v>50</v>
      </c>
      <c r="M1672" s="21">
        <f t="shared" ref="M1672:M1674" si="3455">G1672+J1672</f>
        <v>233.3</v>
      </c>
      <c r="N1672" s="21">
        <f t="shared" ref="N1672:N1674" si="3456">H1672+K1672</f>
        <v>50</v>
      </c>
      <c r="O1672" s="21">
        <f t="shared" ref="O1672:O1674" si="3457">I1672+L1672</f>
        <v>50</v>
      </c>
      <c r="P1672" s="24">
        <f t="shared" ref="P1672:Y1673" si="3458">P1673</f>
        <v>0</v>
      </c>
      <c r="Q1672" s="24">
        <f t="shared" si="3458"/>
        <v>0</v>
      </c>
      <c r="R1672" s="24">
        <f t="shared" si="3458"/>
        <v>0</v>
      </c>
      <c r="S1672" s="24">
        <f t="shared" si="3458"/>
        <v>0</v>
      </c>
      <c r="T1672" s="24">
        <f t="shared" si="3458"/>
        <v>0</v>
      </c>
      <c r="U1672" s="24">
        <f t="shared" si="3458"/>
        <v>0</v>
      </c>
      <c r="V1672" s="24">
        <f t="shared" si="3458"/>
        <v>0</v>
      </c>
      <c r="W1672" s="24">
        <f t="shared" si="3458"/>
        <v>0</v>
      </c>
      <c r="X1672" s="24">
        <f t="shared" si="3458"/>
        <v>0</v>
      </c>
      <c r="Y1672" s="24">
        <f t="shared" si="3458"/>
        <v>0</v>
      </c>
      <c r="Z1672" s="24">
        <f t="shared" si="3424"/>
        <v>233.3</v>
      </c>
      <c r="AA1672" s="24">
        <f t="shared" si="3425"/>
        <v>50</v>
      </c>
      <c r="AB1672" s="24">
        <f t="shared" si="3426"/>
        <v>50</v>
      </c>
      <c r="AC1672" s="24">
        <f t="shared" ref="AC1672:AK1673" si="3459">AC1673</f>
        <v>0</v>
      </c>
      <c r="AD1672" s="24">
        <f t="shared" si="3459"/>
        <v>0</v>
      </c>
      <c r="AE1672" s="24">
        <f t="shared" si="3459"/>
        <v>0</v>
      </c>
      <c r="AF1672" s="24">
        <f t="shared" si="3459"/>
        <v>0</v>
      </c>
      <c r="AG1672" s="24">
        <f t="shared" si="3459"/>
        <v>0</v>
      </c>
      <c r="AH1672" s="24">
        <f t="shared" si="3459"/>
        <v>0</v>
      </c>
      <c r="AI1672" s="24">
        <f t="shared" si="3459"/>
        <v>0</v>
      </c>
      <c r="AJ1672" s="24">
        <f t="shared" si="3459"/>
        <v>0</v>
      </c>
      <c r="AK1672" s="24">
        <f t="shared" si="3459"/>
        <v>0</v>
      </c>
      <c r="AL1672" s="24">
        <f t="shared" ref="AL1672:AT1673" si="3460">AL1673</f>
        <v>0</v>
      </c>
      <c r="AM1672" s="24">
        <f t="shared" si="3460"/>
        <v>0</v>
      </c>
      <c r="AN1672" s="24">
        <f t="shared" si="3460"/>
        <v>0</v>
      </c>
      <c r="AO1672" s="24">
        <f t="shared" si="3294"/>
        <v>233.3</v>
      </c>
      <c r="AP1672" s="24">
        <f t="shared" si="3295"/>
        <v>50</v>
      </c>
      <c r="AQ1672" s="24">
        <f t="shared" si="3296"/>
        <v>50</v>
      </c>
      <c r="AR1672" s="24">
        <f t="shared" si="3460"/>
        <v>0</v>
      </c>
      <c r="AS1672" s="24">
        <f t="shared" si="3432"/>
        <v>233.3</v>
      </c>
      <c r="AT1672" s="24">
        <f t="shared" si="3460"/>
        <v>0</v>
      </c>
      <c r="AU1672" s="6"/>
    </row>
    <row r="1673" spans="1:47" ht="31" x14ac:dyDescent="0.35">
      <c r="A1673" s="13" t="s">
        <v>434</v>
      </c>
      <c r="B1673" s="13" t="s">
        <v>14</v>
      </c>
      <c r="C1673" s="13" t="s">
        <v>16</v>
      </c>
      <c r="D1673" s="13" t="s">
        <v>576</v>
      </c>
      <c r="E1673" s="13" t="s">
        <v>7</v>
      </c>
      <c r="F1673" s="15" t="s">
        <v>385</v>
      </c>
      <c r="G1673" s="21">
        <f>G1674</f>
        <v>0</v>
      </c>
      <c r="H1673" s="21">
        <f t="shared" si="3454"/>
        <v>0</v>
      </c>
      <c r="I1673" s="21">
        <f t="shared" si="3454"/>
        <v>0</v>
      </c>
      <c r="J1673" s="21">
        <f t="shared" si="3454"/>
        <v>233.3</v>
      </c>
      <c r="K1673" s="21">
        <f t="shared" si="3454"/>
        <v>50</v>
      </c>
      <c r="L1673" s="21">
        <f t="shared" si="3454"/>
        <v>50</v>
      </c>
      <c r="M1673" s="21">
        <f t="shared" si="3455"/>
        <v>233.3</v>
      </c>
      <c r="N1673" s="21">
        <f t="shared" si="3456"/>
        <v>50</v>
      </c>
      <c r="O1673" s="21">
        <f t="shared" si="3457"/>
        <v>50</v>
      </c>
      <c r="P1673" s="24">
        <f t="shared" si="3458"/>
        <v>0</v>
      </c>
      <c r="Q1673" s="24">
        <f t="shared" si="3458"/>
        <v>0</v>
      </c>
      <c r="R1673" s="24">
        <f t="shared" si="3458"/>
        <v>0</v>
      </c>
      <c r="S1673" s="24">
        <f t="shared" si="3458"/>
        <v>0</v>
      </c>
      <c r="T1673" s="24">
        <f t="shared" si="3458"/>
        <v>0</v>
      </c>
      <c r="U1673" s="24">
        <f t="shared" si="3458"/>
        <v>0</v>
      </c>
      <c r="V1673" s="24">
        <f t="shared" si="3458"/>
        <v>0</v>
      </c>
      <c r="W1673" s="24">
        <f t="shared" si="3458"/>
        <v>0</v>
      </c>
      <c r="X1673" s="24">
        <f t="shared" si="3458"/>
        <v>0</v>
      </c>
      <c r="Y1673" s="24">
        <f t="shared" si="3458"/>
        <v>0</v>
      </c>
      <c r="Z1673" s="24">
        <f t="shared" si="3424"/>
        <v>233.3</v>
      </c>
      <c r="AA1673" s="24">
        <f t="shared" si="3425"/>
        <v>50</v>
      </c>
      <c r="AB1673" s="24">
        <f t="shared" si="3426"/>
        <v>50</v>
      </c>
      <c r="AC1673" s="24">
        <f t="shared" si="3459"/>
        <v>0</v>
      </c>
      <c r="AD1673" s="24">
        <f t="shared" si="3459"/>
        <v>0</v>
      </c>
      <c r="AE1673" s="24">
        <f t="shared" si="3459"/>
        <v>0</v>
      </c>
      <c r="AF1673" s="24">
        <f t="shared" si="3459"/>
        <v>0</v>
      </c>
      <c r="AG1673" s="24">
        <f t="shared" si="3459"/>
        <v>0</v>
      </c>
      <c r="AH1673" s="24">
        <f t="shared" si="3459"/>
        <v>0</v>
      </c>
      <c r="AI1673" s="24">
        <f t="shared" si="3459"/>
        <v>0</v>
      </c>
      <c r="AJ1673" s="24">
        <f t="shared" si="3459"/>
        <v>0</v>
      </c>
      <c r="AK1673" s="24">
        <f t="shared" si="3459"/>
        <v>0</v>
      </c>
      <c r="AL1673" s="24">
        <f t="shared" si="3460"/>
        <v>0</v>
      </c>
      <c r="AM1673" s="24">
        <f t="shared" si="3460"/>
        <v>0</v>
      </c>
      <c r="AN1673" s="24">
        <f t="shared" si="3460"/>
        <v>0</v>
      </c>
      <c r="AO1673" s="24">
        <f t="shared" si="3294"/>
        <v>233.3</v>
      </c>
      <c r="AP1673" s="24">
        <f t="shared" si="3295"/>
        <v>50</v>
      </c>
      <c r="AQ1673" s="24">
        <f t="shared" si="3296"/>
        <v>50</v>
      </c>
      <c r="AR1673" s="24">
        <f t="shared" si="3460"/>
        <v>0</v>
      </c>
      <c r="AS1673" s="24">
        <f t="shared" si="3432"/>
        <v>233.3</v>
      </c>
      <c r="AT1673" s="24">
        <f t="shared" si="3460"/>
        <v>0</v>
      </c>
      <c r="AU1673" s="6"/>
    </row>
    <row r="1674" spans="1:47" ht="31" x14ac:dyDescent="0.35">
      <c r="A1674" s="13" t="s">
        <v>434</v>
      </c>
      <c r="B1674" s="13" t="s">
        <v>14</v>
      </c>
      <c r="C1674" s="13" t="s">
        <v>16</v>
      </c>
      <c r="D1674" s="13" t="s">
        <v>576</v>
      </c>
      <c r="E1674" s="13" t="s">
        <v>317</v>
      </c>
      <c r="F1674" s="15" t="s">
        <v>374</v>
      </c>
      <c r="G1674" s="21">
        <v>0</v>
      </c>
      <c r="H1674" s="21">
        <v>0</v>
      </c>
      <c r="I1674" s="21">
        <v>0</v>
      </c>
      <c r="J1674" s="21">
        <v>233.3</v>
      </c>
      <c r="K1674" s="21">
        <v>50</v>
      </c>
      <c r="L1674" s="21">
        <v>50</v>
      </c>
      <c r="M1674" s="21">
        <f t="shared" si="3455"/>
        <v>233.3</v>
      </c>
      <c r="N1674" s="21">
        <f t="shared" si="3456"/>
        <v>50</v>
      </c>
      <c r="O1674" s="21">
        <f t="shared" si="3457"/>
        <v>50</v>
      </c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>
        <f t="shared" si="3424"/>
        <v>233.3</v>
      </c>
      <c r="AA1674" s="24">
        <f t="shared" si="3425"/>
        <v>50</v>
      </c>
      <c r="AB1674" s="24">
        <f t="shared" si="3426"/>
        <v>50</v>
      </c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>
        <f t="shared" si="3294"/>
        <v>233.3</v>
      </c>
      <c r="AP1674" s="24">
        <f t="shared" si="3295"/>
        <v>50</v>
      </c>
      <c r="AQ1674" s="24">
        <f t="shared" si="3296"/>
        <v>50</v>
      </c>
      <c r="AR1674" s="24"/>
      <c r="AS1674" s="24">
        <f t="shared" si="3432"/>
        <v>233.3</v>
      </c>
      <c r="AT1674" s="24"/>
      <c r="AU1674" s="6"/>
    </row>
    <row r="1675" spans="1:47" ht="78.75" hidden="1" x14ac:dyDescent="0.25">
      <c r="A1675" s="13" t="s">
        <v>434</v>
      </c>
      <c r="B1675" s="13" t="s">
        <v>14</v>
      </c>
      <c r="C1675" s="13" t="s">
        <v>16</v>
      </c>
      <c r="D1675" s="13" t="s">
        <v>320</v>
      </c>
      <c r="E1675" s="13"/>
      <c r="F1675" s="15" t="s">
        <v>843</v>
      </c>
      <c r="G1675" s="21">
        <f>G1676</f>
        <v>50</v>
      </c>
      <c r="H1675" s="21">
        <f t="shared" ref="H1675:AT1676" si="3461">H1676</f>
        <v>50</v>
      </c>
      <c r="I1675" s="21">
        <f t="shared" si="3461"/>
        <v>50</v>
      </c>
      <c r="J1675" s="21">
        <f t="shared" si="3461"/>
        <v>-50</v>
      </c>
      <c r="K1675" s="21">
        <f t="shared" si="3461"/>
        <v>-50</v>
      </c>
      <c r="L1675" s="21">
        <f t="shared" si="3461"/>
        <v>-50</v>
      </c>
      <c r="M1675" s="21">
        <f t="shared" si="3416"/>
        <v>0</v>
      </c>
      <c r="N1675" s="21">
        <f t="shared" si="3417"/>
        <v>0</v>
      </c>
      <c r="O1675" s="21">
        <f t="shared" si="3418"/>
        <v>0</v>
      </c>
      <c r="P1675" s="24">
        <f t="shared" si="3461"/>
        <v>0</v>
      </c>
      <c r="Q1675" s="24">
        <f t="shared" si="3461"/>
        <v>0</v>
      </c>
      <c r="R1675" s="24">
        <f t="shared" si="3461"/>
        <v>0</v>
      </c>
      <c r="S1675" s="24">
        <f t="shared" si="3461"/>
        <v>0</v>
      </c>
      <c r="T1675" s="24">
        <f t="shared" si="3461"/>
        <v>0</v>
      </c>
      <c r="U1675" s="24">
        <f t="shared" si="3461"/>
        <v>0</v>
      </c>
      <c r="V1675" s="24">
        <f t="shared" si="3461"/>
        <v>0</v>
      </c>
      <c r="W1675" s="24">
        <f t="shared" si="3461"/>
        <v>0</v>
      </c>
      <c r="X1675" s="24">
        <f t="shared" si="3461"/>
        <v>0</v>
      </c>
      <c r="Y1675" s="24">
        <f t="shared" si="3461"/>
        <v>0</v>
      </c>
      <c r="Z1675" s="24">
        <f t="shared" si="3424"/>
        <v>0</v>
      </c>
      <c r="AA1675" s="24">
        <f t="shared" si="3425"/>
        <v>0</v>
      </c>
      <c r="AB1675" s="24">
        <f t="shared" si="3426"/>
        <v>0</v>
      </c>
      <c r="AC1675" s="24">
        <f t="shared" si="3461"/>
        <v>0</v>
      </c>
      <c r="AD1675" s="24">
        <f t="shared" si="3461"/>
        <v>0</v>
      </c>
      <c r="AE1675" s="24">
        <f t="shared" si="3461"/>
        <v>0</v>
      </c>
      <c r="AF1675" s="24">
        <f t="shared" si="3461"/>
        <v>0</v>
      </c>
      <c r="AG1675" s="24">
        <f t="shared" si="3461"/>
        <v>0</v>
      </c>
      <c r="AH1675" s="24">
        <f t="shared" si="3461"/>
        <v>0</v>
      </c>
      <c r="AI1675" s="24">
        <f t="shared" si="3461"/>
        <v>0</v>
      </c>
      <c r="AJ1675" s="24">
        <f t="shared" si="3461"/>
        <v>0</v>
      </c>
      <c r="AK1675" s="24">
        <f t="shared" si="3461"/>
        <v>0</v>
      </c>
      <c r="AL1675" s="24">
        <f t="shared" si="3461"/>
        <v>0</v>
      </c>
      <c r="AM1675" s="24">
        <f t="shared" si="3461"/>
        <v>0</v>
      </c>
      <c r="AN1675" s="24">
        <f t="shared" si="3461"/>
        <v>0</v>
      </c>
      <c r="AO1675" s="24">
        <f t="shared" si="3294"/>
        <v>0</v>
      </c>
      <c r="AP1675" s="24">
        <f t="shared" si="3295"/>
        <v>0</v>
      </c>
      <c r="AQ1675" s="24">
        <f t="shared" si="3296"/>
        <v>0</v>
      </c>
      <c r="AR1675" s="24">
        <f t="shared" si="3461"/>
        <v>0</v>
      </c>
      <c r="AS1675" s="24"/>
      <c r="AT1675" s="24">
        <f t="shared" si="3461"/>
        <v>0</v>
      </c>
      <c r="AU1675" s="6">
        <v>0</v>
      </c>
    </row>
    <row r="1676" spans="1:47" ht="31.5" hidden="1" x14ac:dyDescent="0.25">
      <c r="A1676" s="13" t="s">
        <v>434</v>
      </c>
      <c r="B1676" s="13" t="s">
        <v>14</v>
      </c>
      <c r="C1676" s="13" t="s">
        <v>16</v>
      </c>
      <c r="D1676" s="13" t="s">
        <v>320</v>
      </c>
      <c r="E1676" s="13" t="s">
        <v>7</v>
      </c>
      <c r="F1676" s="15" t="s">
        <v>385</v>
      </c>
      <c r="G1676" s="21">
        <f>G1677</f>
        <v>50</v>
      </c>
      <c r="H1676" s="21">
        <f t="shared" si="3461"/>
        <v>50</v>
      </c>
      <c r="I1676" s="21">
        <f t="shared" si="3461"/>
        <v>50</v>
      </c>
      <c r="J1676" s="21">
        <f t="shared" si="3461"/>
        <v>-50</v>
      </c>
      <c r="K1676" s="21">
        <f t="shared" si="3461"/>
        <v>-50</v>
      </c>
      <c r="L1676" s="21">
        <f t="shared" si="3461"/>
        <v>-50</v>
      </c>
      <c r="M1676" s="21">
        <f t="shared" si="3416"/>
        <v>0</v>
      </c>
      <c r="N1676" s="21">
        <f t="shared" si="3417"/>
        <v>0</v>
      </c>
      <c r="O1676" s="21">
        <f t="shared" si="3418"/>
        <v>0</v>
      </c>
      <c r="P1676" s="24">
        <f t="shared" si="3461"/>
        <v>0</v>
      </c>
      <c r="Q1676" s="24">
        <f t="shared" si="3461"/>
        <v>0</v>
      </c>
      <c r="R1676" s="24">
        <f t="shared" si="3461"/>
        <v>0</v>
      </c>
      <c r="S1676" s="24">
        <f t="shared" si="3461"/>
        <v>0</v>
      </c>
      <c r="T1676" s="24">
        <f t="shared" si="3461"/>
        <v>0</v>
      </c>
      <c r="U1676" s="24">
        <f t="shared" si="3461"/>
        <v>0</v>
      </c>
      <c r="V1676" s="24">
        <f t="shared" si="3461"/>
        <v>0</v>
      </c>
      <c r="W1676" s="24">
        <f t="shared" si="3461"/>
        <v>0</v>
      </c>
      <c r="X1676" s="24">
        <f t="shared" si="3461"/>
        <v>0</v>
      </c>
      <c r="Y1676" s="24">
        <f t="shared" si="3461"/>
        <v>0</v>
      </c>
      <c r="Z1676" s="24">
        <f t="shared" si="3424"/>
        <v>0</v>
      </c>
      <c r="AA1676" s="24">
        <f t="shared" si="3425"/>
        <v>0</v>
      </c>
      <c r="AB1676" s="24">
        <f t="shared" si="3426"/>
        <v>0</v>
      </c>
      <c r="AC1676" s="24">
        <f t="shared" si="3461"/>
        <v>0</v>
      </c>
      <c r="AD1676" s="24">
        <f t="shared" si="3461"/>
        <v>0</v>
      </c>
      <c r="AE1676" s="24">
        <f t="shared" si="3461"/>
        <v>0</v>
      </c>
      <c r="AF1676" s="24">
        <f t="shared" si="3461"/>
        <v>0</v>
      </c>
      <c r="AG1676" s="24">
        <f t="shared" si="3461"/>
        <v>0</v>
      </c>
      <c r="AH1676" s="24">
        <f t="shared" si="3461"/>
        <v>0</v>
      </c>
      <c r="AI1676" s="24">
        <f t="shared" si="3461"/>
        <v>0</v>
      </c>
      <c r="AJ1676" s="24">
        <f t="shared" si="3461"/>
        <v>0</v>
      </c>
      <c r="AK1676" s="24">
        <f t="shared" si="3461"/>
        <v>0</v>
      </c>
      <c r="AL1676" s="24">
        <f t="shared" si="3461"/>
        <v>0</v>
      </c>
      <c r="AM1676" s="24">
        <f t="shared" si="3461"/>
        <v>0</v>
      </c>
      <c r="AN1676" s="24">
        <f t="shared" si="3461"/>
        <v>0</v>
      </c>
      <c r="AO1676" s="24">
        <f t="shared" si="3294"/>
        <v>0</v>
      </c>
      <c r="AP1676" s="24">
        <f t="shared" si="3295"/>
        <v>0</v>
      </c>
      <c r="AQ1676" s="24">
        <f t="shared" si="3296"/>
        <v>0</v>
      </c>
      <c r="AR1676" s="24">
        <f t="shared" si="3461"/>
        <v>0</v>
      </c>
      <c r="AS1676" s="24"/>
      <c r="AT1676" s="24">
        <f t="shared" si="3461"/>
        <v>0</v>
      </c>
      <c r="AU1676" s="6">
        <v>0</v>
      </c>
    </row>
    <row r="1677" spans="1:47" ht="31.5" hidden="1" x14ac:dyDescent="0.25">
      <c r="A1677" s="13" t="s">
        <v>434</v>
      </c>
      <c r="B1677" s="13" t="s">
        <v>14</v>
      </c>
      <c r="C1677" s="13" t="s">
        <v>16</v>
      </c>
      <c r="D1677" s="13" t="s">
        <v>320</v>
      </c>
      <c r="E1677" s="13">
        <v>240</v>
      </c>
      <c r="F1677" s="15" t="s">
        <v>374</v>
      </c>
      <c r="G1677" s="21">
        <v>50</v>
      </c>
      <c r="H1677" s="21">
        <v>50</v>
      </c>
      <c r="I1677" s="21">
        <v>50</v>
      </c>
      <c r="J1677" s="21">
        <v>-50</v>
      </c>
      <c r="K1677" s="21">
        <v>-50</v>
      </c>
      <c r="L1677" s="21">
        <v>-50</v>
      </c>
      <c r="M1677" s="21">
        <f t="shared" si="3416"/>
        <v>0</v>
      </c>
      <c r="N1677" s="21">
        <f t="shared" si="3417"/>
        <v>0</v>
      </c>
      <c r="O1677" s="21">
        <f t="shared" si="3418"/>
        <v>0</v>
      </c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>
        <f t="shared" si="3424"/>
        <v>0</v>
      </c>
      <c r="AA1677" s="24">
        <f t="shared" si="3425"/>
        <v>0</v>
      </c>
      <c r="AB1677" s="24">
        <f t="shared" si="3426"/>
        <v>0</v>
      </c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>
        <f t="shared" si="3294"/>
        <v>0</v>
      </c>
      <c r="AP1677" s="24">
        <f t="shared" si="3295"/>
        <v>0</v>
      </c>
      <c r="AQ1677" s="24">
        <f t="shared" si="3296"/>
        <v>0</v>
      </c>
      <c r="AR1677" s="24"/>
      <c r="AS1677" s="24"/>
      <c r="AT1677" s="24"/>
      <c r="AU1677" s="6">
        <v>0</v>
      </c>
    </row>
    <row r="1678" spans="1:47" ht="31" x14ac:dyDescent="0.35">
      <c r="A1678" s="13" t="s">
        <v>434</v>
      </c>
      <c r="B1678" s="13" t="s">
        <v>14</v>
      </c>
      <c r="C1678" s="13" t="s">
        <v>16</v>
      </c>
      <c r="D1678" s="13" t="s">
        <v>34</v>
      </c>
      <c r="E1678" s="13"/>
      <c r="F1678" s="15" t="s">
        <v>47</v>
      </c>
      <c r="G1678" s="21">
        <f>G1679</f>
        <v>298</v>
      </c>
      <c r="H1678" s="21">
        <f t="shared" ref="H1678:AT1681" si="3462">H1679</f>
        <v>0</v>
      </c>
      <c r="I1678" s="21">
        <f t="shared" si="3462"/>
        <v>0</v>
      </c>
      <c r="J1678" s="21">
        <f t="shared" si="3462"/>
        <v>0</v>
      </c>
      <c r="K1678" s="21">
        <f t="shared" si="3462"/>
        <v>0</v>
      </c>
      <c r="L1678" s="21">
        <f t="shared" si="3462"/>
        <v>0</v>
      </c>
      <c r="M1678" s="21">
        <f t="shared" si="3416"/>
        <v>298</v>
      </c>
      <c r="N1678" s="21">
        <f t="shared" si="3417"/>
        <v>0</v>
      </c>
      <c r="O1678" s="21">
        <f t="shared" si="3418"/>
        <v>0</v>
      </c>
      <c r="P1678" s="24">
        <f t="shared" si="3462"/>
        <v>0</v>
      </c>
      <c r="Q1678" s="24">
        <f t="shared" si="3462"/>
        <v>0</v>
      </c>
      <c r="R1678" s="24">
        <f t="shared" si="3462"/>
        <v>0</v>
      </c>
      <c r="S1678" s="24">
        <f t="shared" si="3462"/>
        <v>0</v>
      </c>
      <c r="T1678" s="24">
        <f t="shared" si="3462"/>
        <v>0</v>
      </c>
      <c r="U1678" s="24">
        <f t="shared" si="3462"/>
        <v>0</v>
      </c>
      <c r="V1678" s="24">
        <f t="shared" si="3462"/>
        <v>0</v>
      </c>
      <c r="W1678" s="24">
        <f t="shared" si="3462"/>
        <v>0</v>
      </c>
      <c r="X1678" s="24">
        <f t="shared" si="3462"/>
        <v>0</v>
      </c>
      <c r="Y1678" s="24">
        <f t="shared" si="3462"/>
        <v>0</v>
      </c>
      <c r="Z1678" s="24">
        <f t="shared" si="3424"/>
        <v>298</v>
      </c>
      <c r="AA1678" s="24">
        <f t="shared" si="3425"/>
        <v>0</v>
      </c>
      <c r="AB1678" s="24">
        <f t="shared" si="3426"/>
        <v>0</v>
      </c>
      <c r="AC1678" s="24">
        <f t="shared" si="3462"/>
        <v>0</v>
      </c>
      <c r="AD1678" s="24">
        <f t="shared" si="3462"/>
        <v>0</v>
      </c>
      <c r="AE1678" s="24">
        <f t="shared" si="3462"/>
        <v>0</v>
      </c>
      <c r="AF1678" s="24">
        <f t="shared" si="3462"/>
        <v>0</v>
      </c>
      <c r="AG1678" s="24">
        <f t="shared" si="3462"/>
        <v>0</v>
      </c>
      <c r="AH1678" s="24">
        <f t="shared" si="3462"/>
        <v>0</v>
      </c>
      <c r="AI1678" s="24">
        <f t="shared" si="3462"/>
        <v>0</v>
      </c>
      <c r="AJ1678" s="24">
        <f t="shared" si="3462"/>
        <v>0</v>
      </c>
      <c r="AK1678" s="24">
        <f t="shared" si="3462"/>
        <v>0</v>
      </c>
      <c r="AL1678" s="24">
        <f t="shared" si="3462"/>
        <v>0</v>
      </c>
      <c r="AM1678" s="24">
        <f t="shared" si="3462"/>
        <v>0</v>
      </c>
      <c r="AN1678" s="24">
        <f t="shared" si="3462"/>
        <v>0</v>
      </c>
      <c r="AO1678" s="24">
        <f t="shared" si="3294"/>
        <v>298</v>
      </c>
      <c r="AP1678" s="24">
        <f t="shared" si="3295"/>
        <v>0</v>
      </c>
      <c r="AQ1678" s="24">
        <f t="shared" si="3296"/>
        <v>0</v>
      </c>
      <c r="AR1678" s="24">
        <f t="shared" si="3462"/>
        <v>0</v>
      </c>
      <c r="AS1678" s="24">
        <f t="shared" ref="AS1678:AS1700" si="3463">AO1678+AR1678</f>
        <v>298</v>
      </c>
      <c r="AT1678" s="24">
        <f t="shared" si="3462"/>
        <v>0</v>
      </c>
      <c r="AU1678" s="6"/>
    </row>
    <row r="1679" spans="1:47" ht="31" x14ac:dyDescent="0.35">
      <c r="A1679" s="13" t="s">
        <v>434</v>
      </c>
      <c r="B1679" s="13" t="s">
        <v>14</v>
      </c>
      <c r="C1679" s="13" t="s">
        <v>16</v>
      </c>
      <c r="D1679" s="13" t="s">
        <v>68</v>
      </c>
      <c r="E1679" s="13"/>
      <c r="F1679" s="15" t="s">
        <v>81</v>
      </c>
      <c r="G1679" s="21">
        <f>G1680</f>
        <v>298</v>
      </c>
      <c r="H1679" s="21">
        <f t="shared" si="3462"/>
        <v>0</v>
      </c>
      <c r="I1679" s="21">
        <f t="shared" si="3462"/>
        <v>0</v>
      </c>
      <c r="J1679" s="21">
        <f t="shared" si="3462"/>
        <v>0</v>
      </c>
      <c r="K1679" s="21">
        <f t="shared" si="3462"/>
        <v>0</v>
      </c>
      <c r="L1679" s="21">
        <f t="shared" si="3462"/>
        <v>0</v>
      </c>
      <c r="M1679" s="21">
        <f t="shared" si="3416"/>
        <v>298</v>
      </c>
      <c r="N1679" s="21">
        <f t="shared" si="3417"/>
        <v>0</v>
      </c>
      <c r="O1679" s="21">
        <f t="shared" si="3418"/>
        <v>0</v>
      </c>
      <c r="P1679" s="24">
        <f t="shared" si="3462"/>
        <v>0</v>
      </c>
      <c r="Q1679" s="24">
        <f t="shared" si="3462"/>
        <v>0</v>
      </c>
      <c r="R1679" s="24">
        <f t="shared" si="3462"/>
        <v>0</v>
      </c>
      <c r="S1679" s="24">
        <f t="shared" si="3462"/>
        <v>0</v>
      </c>
      <c r="T1679" s="24">
        <f t="shared" si="3462"/>
        <v>0</v>
      </c>
      <c r="U1679" s="24">
        <f t="shared" si="3462"/>
        <v>0</v>
      </c>
      <c r="V1679" s="24">
        <f t="shared" si="3462"/>
        <v>0</v>
      </c>
      <c r="W1679" s="24">
        <f t="shared" si="3462"/>
        <v>0</v>
      </c>
      <c r="X1679" s="24">
        <f t="shared" si="3462"/>
        <v>0</v>
      </c>
      <c r="Y1679" s="24">
        <f t="shared" si="3462"/>
        <v>0</v>
      </c>
      <c r="Z1679" s="24">
        <f t="shared" si="3424"/>
        <v>298</v>
      </c>
      <c r="AA1679" s="24">
        <f t="shared" si="3425"/>
        <v>0</v>
      </c>
      <c r="AB1679" s="24">
        <f t="shared" si="3426"/>
        <v>0</v>
      </c>
      <c r="AC1679" s="24">
        <f t="shared" si="3462"/>
        <v>0</v>
      </c>
      <c r="AD1679" s="24">
        <f t="shared" si="3462"/>
        <v>0</v>
      </c>
      <c r="AE1679" s="24">
        <f t="shared" si="3462"/>
        <v>0</v>
      </c>
      <c r="AF1679" s="24">
        <f t="shared" si="3462"/>
        <v>0</v>
      </c>
      <c r="AG1679" s="24">
        <f t="shared" si="3462"/>
        <v>0</v>
      </c>
      <c r="AH1679" s="24">
        <f t="shared" si="3462"/>
        <v>0</v>
      </c>
      <c r="AI1679" s="24">
        <f t="shared" si="3462"/>
        <v>0</v>
      </c>
      <c r="AJ1679" s="24">
        <f t="shared" si="3462"/>
        <v>0</v>
      </c>
      <c r="AK1679" s="24">
        <f t="shared" si="3462"/>
        <v>0</v>
      </c>
      <c r="AL1679" s="24">
        <f t="shared" si="3462"/>
        <v>0</v>
      </c>
      <c r="AM1679" s="24">
        <f t="shared" si="3462"/>
        <v>0</v>
      </c>
      <c r="AN1679" s="24">
        <f t="shared" si="3462"/>
        <v>0</v>
      </c>
      <c r="AO1679" s="24">
        <f t="shared" si="3294"/>
        <v>298</v>
      </c>
      <c r="AP1679" s="24">
        <f t="shared" si="3295"/>
        <v>0</v>
      </c>
      <c r="AQ1679" s="24">
        <f t="shared" si="3296"/>
        <v>0</v>
      </c>
      <c r="AR1679" s="24">
        <f t="shared" si="3462"/>
        <v>0</v>
      </c>
      <c r="AS1679" s="24">
        <f t="shared" si="3463"/>
        <v>298</v>
      </c>
      <c r="AT1679" s="24">
        <f t="shared" si="3462"/>
        <v>0</v>
      </c>
      <c r="AU1679" s="6"/>
    </row>
    <row r="1680" spans="1:47" ht="46.5" x14ac:dyDescent="0.35">
      <c r="A1680" s="13" t="s">
        <v>434</v>
      </c>
      <c r="B1680" s="13" t="s">
        <v>14</v>
      </c>
      <c r="C1680" s="13" t="s">
        <v>16</v>
      </c>
      <c r="D1680" s="13" t="s">
        <v>62</v>
      </c>
      <c r="E1680" s="13"/>
      <c r="F1680" s="15" t="s">
        <v>82</v>
      </c>
      <c r="G1680" s="21">
        <f>G1681</f>
        <v>298</v>
      </c>
      <c r="H1680" s="21">
        <f t="shared" si="3462"/>
        <v>0</v>
      </c>
      <c r="I1680" s="21">
        <f t="shared" si="3462"/>
        <v>0</v>
      </c>
      <c r="J1680" s="21">
        <f t="shared" si="3462"/>
        <v>0</v>
      </c>
      <c r="K1680" s="21">
        <f t="shared" si="3462"/>
        <v>0</v>
      </c>
      <c r="L1680" s="21">
        <f t="shared" si="3462"/>
        <v>0</v>
      </c>
      <c r="M1680" s="21">
        <f t="shared" si="3416"/>
        <v>298</v>
      </c>
      <c r="N1680" s="21">
        <f t="shared" si="3417"/>
        <v>0</v>
      </c>
      <c r="O1680" s="21">
        <f t="shared" si="3418"/>
        <v>0</v>
      </c>
      <c r="P1680" s="24">
        <f t="shared" si="3462"/>
        <v>0</v>
      </c>
      <c r="Q1680" s="24">
        <f t="shared" si="3462"/>
        <v>0</v>
      </c>
      <c r="R1680" s="24">
        <f t="shared" si="3462"/>
        <v>0</v>
      </c>
      <c r="S1680" s="24">
        <f t="shared" si="3462"/>
        <v>0</v>
      </c>
      <c r="T1680" s="24">
        <f t="shared" si="3462"/>
        <v>0</v>
      </c>
      <c r="U1680" s="24">
        <f t="shared" si="3462"/>
        <v>0</v>
      </c>
      <c r="V1680" s="24">
        <f t="shared" si="3462"/>
        <v>0</v>
      </c>
      <c r="W1680" s="24">
        <f t="shared" si="3462"/>
        <v>0</v>
      </c>
      <c r="X1680" s="24">
        <f t="shared" si="3462"/>
        <v>0</v>
      </c>
      <c r="Y1680" s="24">
        <f t="shared" si="3462"/>
        <v>0</v>
      </c>
      <c r="Z1680" s="24">
        <f t="shared" si="3424"/>
        <v>298</v>
      </c>
      <c r="AA1680" s="24">
        <f t="shared" si="3425"/>
        <v>0</v>
      </c>
      <c r="AB1680" s="24">
        <f t="shared" si="3426"/>
        <v>0</v>
      </c>
      <c r="AC1680" s="24">
        <f t="shared" si="3462"/>
        <v>0</v>
      </c>
      <c r="AD1680" s="24">
        <f t="shared" si="3462"/>
        <v>0</v>
      </c>
      <c r="AE1680" s="24">
        <f t="shared" si="3462"/>
        <v>0</v>
      </c>
      <c r="AF1680" s="24">
        <f t="shared" si="3462"/>
        <v>0</v>
      </c>
      <c r="AG1680" s="24">
        <f t="shared" si="3462"/>
        <v>0</v>
      </c>
      <c r="AH1680" s="24">
        <f t="shared" si="3462"/>
        <v>0</v>
      </c>
      <c r="AI1680" s="24">
        <f t="shared" si="3462"/>
        <v>0</v>
      </c>
      <c r="AJ1680" s="24">
        <f t="shared" si="3462"/>
        <v>0</v>
      </c>
      <c r="AK1680" s="24">
        <f t="shared" si="3462"/>
        <v>0</v>
      </c>
      <c r="AL1680" s="24">
        <f t="shared" si="3462"/>
        <v>0</v>
      </c>
      <c r="AM1680" s="24">
        <f t="shared" si="3462"/>
        <v>0</v>
      </c>
      <c r="AN1680" s="24">
        <f t="shared" si="3462"/>
        <v>0</v>
      </c>
      <c r="AO1680" s="24">
        <f t="shared" si="3294"/>
        <v>298</v>
      </c>
      <c r="AP1680" s="24">
        <f t="shared" si="3295"/>
        <v>0</v>
      </c>
      <c r="AQ1680" s="24">
        <f t="shared" si="3296"/>
        <v>0</v>
      </c>
      <c r="AR1680" s="24">
        <f t="shared" si="3462"/>
        <v>0</v>
      </c>
      <c r="AS1680" s="24">
        <f t="shared" si="3463"/>
        <v>298</v>
      </c>
      <c r="AT1680" s="24">
        <f t="shared" si="3462"/>
        <v>0</v>
      </c>
    </row>
    <row r="1681" spans="1:47" ht="31" x14ac:dyDescent="0.35">
      <c r="A1681" s="13" t="s">
        <v>434</v>
      </c>
      <c r="B1681" s="13" t="s">
        <v>14</v>
      </c>
      <c r="C1681" s="13" t="s">
        <v>16</v>
      </c>
      <c r="D1681" s="13" t="s">
        <v>62</v>
      </c>
      <c r="E1681" s="13" t="s">
        <v>7</v>
      </c>
      <c r="F1681" s="15" t="s">
        <v>385</v>
      </c>
      <c r="G1681" s="21">
        <f>G1682</f>
        <v>298</v>
      </c>
      <c r="H1681" s="21">
        <f t="shared" si="3462"/>
        <v>0</v>
      </c>
      <c r="I1681" s="21">
        <f t="shared" si="3462"/>
        <v>0</v>
      </c>
      <c r="J1681" s="21">
        <f t="shared" si="3462"/>
        <v>0</v>
      </c>
      <c r="K1681" s="21">
        <f t="shared" si="3462"/>
        <v>0</v>
      </c>
      <c r="L1681" s="21">
        <f t="shared" si="3462"/>
        <v>0</v>
      </c>
      <c r="M1681" s="21">
        <f t="shared" si="3416"/>
        <v>298</v>
      </c>
      <c r="N1681" s="21">
        <f t="shared" si="3417"/>
        <v>0</v>
      </c>
      <c r="O1681" s="21">
        <f t="shared" si="3418"/>
        <v>0</v>
      </c>
      <c r="P1681" s="24">
        <f t="shared" si="3462"/>
        <v>0</v>
      </c>
      <c r="Q1681" s="24">
        <f t="shared" si="3462"/>
        <v>0</v>
      </c>
      <c r="R1681" s="24">
        <f t="shared" si="3462"/>
        <v>0</v>
      </c>
      <c r="S1681" s="24">
        <f t="shared" si="3462"/>
        <v>0</v>
      </c>
      <c r="T1681" s="24">
        <f t="shared" si="3462"/>
        <v>0</v>
      </c>
      <c r="U1681" s="24">
        <f t="shared" si="3462"/>
        <v>0</v>
      </c>
      <c r="V1681" s="24">
        <f t="shared" si="3462"/>
        <v>0</v>
      </c>
      <c r="W1681" s="24">
        <f t="shared" si="3462"/>
        <v>0</v>
      </c>
      <c r="X1681" s="24">
        <f t="shared" si="3462"/>
        <v>0</v>
      </c>
      <c r="Y1681" s="24">
        <f t="shared" si="3462"/>
        <v>0</v>
      </c>
      <c r="Z1681" s="24">
        <f t="shared" si="3424"/>
        <v>298</v>
      </c>
      <c r="AA1681" s="24">
        <f t="shared" si="3425"/>
        <v>0</v>
      </c>
      <c r="AB1681" s="24">
        <f t="shared" si="3426"/>
        <v>0</v>
      </c>
      <c r="AC1681" s="24">
        <f t="shared" si="3462"/>
        <v>0</v>
      </c>
      <c r="AD1681" s="24">
        <f t="shared" si="3462"/>
        <v>0</v>
      </c>
      <c r="AE1681" s="24">
        <f t="shared" si="3462"/>
        <v>0</v>
      </c>
      <c r="AF1681" s="24">
        <f t="shared" si="3462"/>
        <v>0</v>
      </c>
      <c r="AG1681" s="24">
        <f t="shared" si="3462"/>
        <v>0</v>
      </c>
      <c r="AH1681" s="24">
        <f t="shared" si="3462"/>
        <v>0</v>
      </c>
      <c r="AI1681" s="24">
        <f t="shared" si="3462"/>
        <v>0</v>
      </c>
      <c r="AJ1681" s="24">
        <f t="shared" si="3462"/>
        <v>0</v>
      </c>
      <c r="AK1681" s="24">
        <f t="shared" si="3462"/>
        <v>0</v>
      </c>
      <c r="AL1681" s="24">
        <f t="shared" si="3462"/>
        <v>0</v>
      </c>
      <c r="AM1681" s="24">
        <f t="shared" si="3462"/>
        <v>0</v>
      </c>
      <c r="AN1681" s="24">
        <f t="shared" si="3462"/>
        <v>0</v>
      </c>
      <c r="AO1681" s="24">
        <f t="shared" ref="AO1681:AO1744" si="3464">Z1681+AC1681+AD1681+AE1681+AF1681+AG1681+AH1681+AI1681+AJ1681+AK1681+AL1681</f>
        <v>298</v>
      </c>
      <c r="AP1681" s="24">
        <f t="shared" ref="AP1681:AP1744" si="3465">AA1681+AM1681</f>
        <v>0</v>
      </c>
      <c r="AQ1681" s="24">
        <f t="shared" ref="AQ1681:AQ1744" si="3466">AB1681+AN1681</f>
        <v>0</v>
      </c>
      <c r="AR1681" s="24">
        <f t="shared" si="3462"/>
        <v>0</v>
      </c>
      <c r="AS1681" s="24">
        <f t="shared" si="3463"/>
        <v>298</v>
      </c>
      <c r="AT1681" s="24">
        <f t="shared" si="3462"/>
        <v>0</v>
      </c>
    </row>
    <row r="1682" spans="1:47" ht="31" x14ac:dyDescent="0.35">
      <c r="A1682" s="13" t="s">
        <v>434</v>
      </c>
      <c r="B1682" s="13" t="s">
        <v>14</v>
      </c>
      <c r="C1682" s="13" t="s">
        <v>16</v>
      </c>
      <c r="D1682" s="13" t="s">
        <v>62</v>
      </c>
      <c r="E1682" s="13" t="s">
        <v>317</v>
      </c>
      <c r="F1682" s="15" t="s">
        <v>374</v>
      </c>
      <c r="G1682" s="21">
        <v>298</v>
      </c>
      <c r="H1682" s="21">
        <v>0</v>
      </c>
      <c r="I1682" s="21">
        <v>0</v>
      </c>
      <c r="J1682" s="21"/>
      <c r="K1682" s="21"/>
      <c r="L1682" s="21"/>
      <c r="M1682" s="21">
        <f t="shared" si="3416"/>
        <v>298</v>
      </c>
      <c r="N1682" s="21">
        <f t="shared" si="3417"/>
        <v>0</v>
      </c>
      <c r="O1682" s="21">
        <f t="shared" si="3418"/>
        <v>0</v>
      </c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>
        <f t="shared" si="3424"/>
        <v>298</v>
      </c>
      <c r="AA1682" s="24">
        <f t="shared" si="3425"/>
        <v>0</v>
      </c>
      <c r="AB1682" s="24">
        <f t="shared" si="3426"/>
        <v>0</v>
      </c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>
        <f t="shared" si="3464"/>
        <v>298</v>
      </c>
      <c r="AP1682" s="24">
        <f t="shared" si="3465"/>
        <v>0</v>
      </c>
      <c r="AQ1682" s="24">
        <f t="shared" si="3466"/>
        <v>0</v>
      </c>
      <c r="AR1682" s="24"/>
      <c r="AS1682" s="24">
        <f t="shared" si="3463"/>
        <v>298</v>
      </c>
      <c r="AT1682" s="24"/>
    </row>
    <row r="1683" spans="1:47" ht="30" x14ac:dyDescent="0.35">
      <c r="A1683" s="17" t="s">
        <v>434</v>
      </c>
      <c r="B1683" s="17" t="s">
        <v>108</v>
      </c>
      <c r="C1683" s="17"/>
      <c r="D1683" s="17"/>
      <c r="E1683" s="17"/>
      <c r="F1683" s="8" t="s">
        <v>390</v>
      </c>
      <c r="G1683" s="19">
        <f>G1684+G1690</f>
        <v>824.6</v>
      </c>
      <c r="H1683" s="19">
        <f t="shared" ref="H1683:L1683" si="3467">H1684+H1690</f>
        <v>722.7</v>
      </c>
      <c r="I1683" s="19">
        <f t="shared" si="3467"/>
        <v>694.1</v>
      </c>
      <c r="J1683" s="19">
        <f t="shared" si="3467"/>
        <v>0</v>
      </c>
      <c r="K1683" s="19">
        <f t="shared" si="3467"/>
        <v>0</v>
      </c>
      <c r="L1683" s="19">
        <f t="shared" si="3467"/>
        <v>0</v>
      </c>
      <c r="M1683" s="21">
        <f t="shared" si="3416"/>
        <v>824.6</v>
      </c>
      <c r="N1683" s="21">
        <f t="shared" si="3417"/>
        <v>722.7</v>
      </c>
      <c r="O1683" s="21">
        <f t="shared" si="3418"/>
        <v>694.1</v>
      </c>
      <c r="P1683" s="22">
        <f t="shared" ref="P1683:Q1683" si="3468">P1684+P1690</f>
        <v>0</v>
      </c>
      <c r="Q1683" s="22">
        <f t="shared" si="3468"/>
        <v>0</v>
      </c>
      <c r="R1683" s="22">
        <f t="shared" ref="R1683:T1683" si="3469">R1684+R1690</f>
        <v>0</v>
      </c>
      <c r="S1683" s="22">
        <f t="shared" si="3469"/>
        <v>0</v>
      </c>
      <c r="T1683" s="22">
        <f t="shared" si="3469"/>
        <v>0</v>
      </c>
      <c r="U1683" s="22">
        <f t="shared" ref="U1683:W1683" si="3470">U1684+U1690</f>
        <v>0</v>
      </c>
      <c r="V1683" s="22">
        <f t="shared" si="3470"/>
        <v>0</v>
      </c>
      <c r="W1683" s="22">
        <f t="shared" si="3470"/>
        <v>0</v>
      </c>
      <c r="X1683" s="22">
        <f t="shared" ref="X1683:Y1683" si="3471">X1684+X1690</f>
        <v>0</v>
      </c>
      <c r="Y1683" s="22">
        <f t="shared" si="3471"/>
        <v>0</v>
      </c>
      <c r="Z1683" s="22">
        <f t="shared" si="3424"/>
        <v>824.6</v>
      </c>
      <c r="AA1683" s="22">
        <f t="shared" si="3425"/>
        <v>722.7</v>
      </c>
      <c r="AB1683" s="22">
        <f t="shared" si="3426"/>
        <v>694.1</v>
      </c>
      <c r="AC1683" s="22">
        <f t="shared" ref="AC1683:AL1683" si="3472">AC1684+AC1690</f>
        <v>0</v>
      </c>
      <c r="AD1683" s="22">
        <f t="shared" si="3472"/>
        <v>0</v>
      </c>
      <c r="AE1683" s="22">
        <f t="shared" ref="AE1683" si="3473">AE1684+AE1690</f>
        <v>0</v>
      </c>
      <c r="AF1683" s="22">
        <f t="shared" si="3472"/>
        <v>0</v>
      </c>
      <c r="AG1683" s="22">
        <f t="shared" si="3472"/>
        <v>0</v>
      </c>
      <c r="AH1683" s="22">
        <f t="shared" si="3472"/>
        <v>0</v>
      </c>
      <c r="AI1683" s="22">
        <f t="shared" ref="AI1683" si="3474">AI1684+AI1690</f>
        <v>0</v>
      </c>
      <c r="AJ1683" s="22">
        <f t="shared" si="3472"/>
        <v>0</v>
      </c>
      <c r="AK1683" s="22">
        <f t="shared" si="3472"/>
        <v>0</v>
      </c>
      <c r="AL1683" s="22">
        <f t="shared" si="3472"/>
        <v>0</v>
      </c>
      <c r="AM1683" s="22">
        <f t="shared" ref="AM1683:AT1683" si="3475">AM1684+AM1690</f>
        <v>0</v>
      </c>
      <c r="AN1683" s="22">
        <f t="shared" si="3475"/>
        <v>0</v>
      </c>
      <c r="AO1683" s="22">
        <f t="shared" si="3464"/>
        <v>824.6</v>
      </c>
      <c r="AP1683" s="22">
        <f t="shared" si="3465"/>
        <v>722.7</v>
      </c>
      <c r="AQ1683" s="22">
        <f t="shared" si="3466"/>
        <v>694.1</v>
      </c>
      <c r="AR1683" s="22">
        <f t="shared" ref="AR1683" si="3476">AR1684+AR1690</f>
        <v>0</v>
      </c>
      <c r="AS1683" s="22">
        <f t="shared" si="3463"/>
        <v>824.6</v>
      </c>
      <c r="AT1683" s="22">
        <f t="shared" si="3475"/>
        <v>0</v>
      </c>
    </row>
    <row r="1684" spans="1:47" ht="46.5" x14ac:dyDescent="0.35">
      <c r="A1684" s="18" t="s">
        <v>434</v>
      </c>
      <c r="B1684" s="18" t="s">
        <v>108</v>
      </c>
      <c r="C1684" s="18" t="s">
        <v>137</v>
      </c>
      <c r="D1684" s="18"/>
      <c r="E1684" s="18"/>
      <c r="F1684" s="11" t="s">
        <v>396</v>
      </c>
      <c r="G1684" s="20">
        <f>G1685</f>
        <v>485.3</v>
      </c>
      <c r="H1684" s="20">
        <f t="shared" ref="H1684:AT1688" si="3477">H1685</f>
        <v>342.9</v>
      </c>
      <c r="I1684" s="20">
        <f t="shared" si="3477"/>
        <v>295.10000000000002</v>
      </c>
      <c r="J1684" s="20">
        <f t="shared" si="3477"/>
        <v>0</v>
      </c>
      <c r="K1684" s="20">
        <f t="shared" si="3477"/>
        <v>0</v>
      </c>
      <c r="L1684" s="20">
        <f t="shared" si="3477"/>
        <v>0</v>
      </c>
      <c r="M1684" s="21">
        <f t="shared" si="3416"/>
        <v>485.3</v>
      </c>
      <c r="N1684" s="21">
        <f t="shared" si="3417"/>
        <v>342.9</v>
      </c>
      <c r="O1684" s="21">
        <f t="shared" si="3418"/>
        <v>295.10000000000002</v>
      </c>
      <c r="P1684" s="23">
        <f t="shared" si="3477"/>
        <v>0</v>
      </c>
      <c r="Q1684" s="23">
        <f t="shared" si="3477"/>
        <v>0</v>
      </c>
      <c r="R1684" s="23">
        <f t="shared" si="3477"/>
        <v>0</v>
      </c>
      <c r="S1684" s="23">
        <f t="shared" si="3477"/>
        <v>0</v>
      </c>
      <c r="T1684" s="23">
        <f t="shared" si="3477"/>
        <v>0</v>
      </c>
      <c r="U1684" s="23">
        <f t="shared" si="3477"/>
        <v>0</v>
      </c>
      <c r="V1684" s="23">
        <f t="shared" si="3477"/>
        <v>0</v>
      </c>
      <c r="W1684" s="23">
        <f t="shared" si="3477"/>
        <v>0</v>
      </c>
      <c r="X1684" s="23">
        <f t="shared" si="3477"/>
        <v>0</v>
      </c>
      <c r="Y1684" s="23">
        <f t="shared" si="3477"/>
        <v>0</v>
      </c>
      <c r="Z1684" s="23">
        <f t="shared" si="3424"/>
        <v>485.3</v>
      </c>
      <c r="AA1684" s="23">
        <f t="shared" si="3425"/>
        <v>342.9</v>
      </c>
      <c r="AB1684" s="23">
        <f t="shared" si="3426"/>
        <v>295.10000000000002</v>
      </c>
      <c r="AC1684" s="23">
        <f t="shared" si="3477"/>
        <v>0</v>
      </c>
      <c r="AD1684" s="23">
        <f t="shared" si="3477"/>
        <v>0</v>
      </c>
      <c r="AE1684" s="23">
        <f t="shared" si="3477"/>
        <v>0</v>
      </c>
      <c r="AF1684" s="23">
        <f t="shared" si="3477"/>
        <v>0</v>
      </c>
      <c r="AG1684" s="23">
        <f t="shared" si="3477"/>
        <v>0</v>
      </c>
      <c r="AH1684" s="23">
        <f t="shared" si="3477"/>
        <v>0</v>
      </c>
      <c r="AI1684" s="23">
        <f t="shared" si="3477"/>
        <v>0</v>
      </c>
      <c r="AJ1684" s="23">
        <f t="shared" si="3477"/>
        <v>0</v>
      </c>
      <c r="AK1684" s="23">
        <f t="shared" si="3477"/>
        <v>0</v>
      </c>
      <c r="AL1684" s="23">
        <f t="shared" si="3477"/>
        <v>0</v>
      </c>
      <c r="AM1684" s="23">
        <f t="shared" si="3477"/>
        <v>0</v>
      </c>
      <c r="AN1684" s="23">
        <f t="shared" si="3477"/>
        <v>0</v>
      </c>
      <c r="AO1684" s="23">
        <f t="shared" si="3464"/>
        <v>485.3</v>
      </c>
      <c r="AP1684" s="23">
        <f t="shared" si="3465"/>
        <v>342.9</v>
      </c>
      <c r="AQ1684" s="23">
        <f t="shared" si="3466"/>
        <v>295.10000000000002</v>
      </c>
      <c r="AR1684" s="23">
        <f t="shared" si="3477"/>
        <v>0</v>
      </c>
      <c r="AS1684" s="23">
        <f t="shared" si="3463"/>
        <v>485.3</v>
      </c>
      <c r="AT1684" s="23">
        <f t="shared" si="3477"/>
        <v>0</v>
      </c>
    </row>
    <row r="1685" spans="1:47" ht="31" x14ac:dyDescent="0.35">
      <c r="A1685" s="13" t="s">
        <v>434</v>
      </c>
      <c r="B1685" s="13" t="s">
        <v>108</v>
      </c>
      <c r="C1685" s="13" t="s">
        <v>137</v>
      </c>
      <c r="D1685" s="13" t="s">
        <v>34</v>
      </c>
      <c r="E1685" s="13"/>
      <c r="F1685" s="15" t="s">
        <v>47</v>
      </c>
      <c r="G1685" s="21">
        <f>G1686</f>
        <v>485.3</v>
      </c>
      <c r="H1685" s="21">
        <f t="shared" si="3477"/>
        <v>342.9</v>
      </c>
      <c r="I1685" s="21">
        <f t="shared" si="3477"/>
        <v>295.10000000000002</v>
      </c>
      <c r="J1685" s="21">
        <f t="shared" si="3477"/>
        <v>0</v>
      </c>
      <c r="K1685" s="21">
        <f t="shared" si="3477"/>
        <v>0</v>
      </c>
      <c r="L1685" s="21">
        <f t="shared" si="3477"/>
        <v>0</v>
      </c>
      <c r="M1685" s="21">
        <f t="shared" si="3416"/>
        <v>485.3</v>
      </c>
      <c r="N1685" s="21">
        <f t="shared" si="3417"/>
        <v>342.9</v>
      </c>
      <c r="O1685" s="21">
        <f t="shared" si="3418"/>
        <v>295.10000000000002</v>
      </c>
      <c r="P1685" s="24">
        <f t="shared" si="3477"/>
        <v>0</v>
      </c>
      <c r="Q1685" s="24">
        <f t="shared" si="3477"/>
        <v>0</v>
      </c>
      <c r="R1685" s="24">
        <f t="shared" si="3477"/>
        <v>0</v>
      </c>
      <c r="S1685" s="24">
        <f t="shared" si="3477"/>
        <v>0</v>
      </c>
      <c r="T1685" s="24">
        <f t="shared" si="3477"/>
        <v>0</v>
      </c>
      <c r="U1685" s="24">
        <f t="shared" si="3477"/>
        <v>0</v>
      </c>
      <c r="V1685" s="24">
        <f t="shared" si="3477"/>
        <v>0</v>
      </c>
      <c r="W1685" s="24">
        <f t="shared" si="3477"/>
        <v>0</v>
      </c>
      <c r="X1685" s="24">
        <f t="shared" si="3477"/>
        <v>0</v>
      </c>
      <c r="Y1685" s="24">
        <f t="shared" si="3477"/>
        <v>0</v>
      </c>
      <c r="Z1685" s="24">
        <f t="shared" si="3424"/>
        <v>485.3</v>
      </c>
      <c r="AA1685" s="24">
        <f t="shared" si="3425"/>
        <v>342.9</v>
      </c>
      <c r="AB1685" s="24">
        <f t="shared" si="3426"/>
        <v>295.10000000000002</v>
      </c>
      <c r="AC1685" s="24">
        <f t="shared" si="3477"/>
        <v>0</v>
      </c>
      <c r="AD1685" s="24">
        <f t="shared" si="3477"/>
        <v>0</v>
      </c>
      <c r="AE1685" s="24">
        <f t="shared" si="3477"/>
        <v>0</v>
      </c>
      <c r="AF1685" s="24">
        <f t="shared" si="3477"/>
        <v>0</v>
      </c>
      <c r="AG1685" s="24">
        <f t="shared" si="3477"/>
        <v>0</v>
      </c>
      <c r="AH1685" s="24">
        <f t="shared" si="3477"/>
        <v>0</v>
      </c>
      <c r="AI1685" s="24">
        <f t="shared" si="3477"/>
        <v>0</v>
      </c>
      <c r="AJ1685" s="24">
        <f t="shared" si="3477"/>
        <v>0</v>
      </c>
      <c r="AK1685" s="24">
        <f t="shared" si="3477"/>
        <v>0</v>
      </c>
      <c r="AL1685" s="24">
        <f t="shared" si="3477"/>
        <v>0</v>
      </c>
      <c r="AM1685" s="24">
        <f t="shared" si="3477"/>
        <v>0</v>
      </c>
      <c r="AN1685" s="24">
        <f t="shared" si="3477"/>
        <v>0</v>
      </c>
      <c r="AO1685" s="24">
        <f t="shared" si="3464"/>
        <v>485.3</v>
      </c>
      <c r="AP1685" s="24">
        <f t="shared" si="3465"/>
        <v>342.9</v>
      </c>
      <c r="AQ1685" s="24">
        <f t="shared" si="3466"/>
        <v>295.10000000000002</v>
      </c>
      <c r="AR1685" s="24">
        <f t="shared" si="3477"/>
        <v>0</v>
      </c>
      <c r="AS1685" s="24">
        <f t="shared" si="3463"/>
        <v>485.3</v>
      </c>
      <c r="AT1685" s="24">
        <f t="shared" si="3477"/>
        <v>0</v>
      </c>
      <c r="AU1685" s="6"/>
    </row>
    <row r="1686" spans="1:47" x14ac:dyDescent="0.35">
      <c r="A1686" s="13" t="s">
        <v>434</v>
      </c>
      <c r="B1686" s="13" t="s">
        <v>108</v>
      </c>
      <c r="C1686" s="13" t="s">
        <v>137</v>
      </c>
      <c r="D1686" s="13" t="s">
        <v>35</v>
      </c>
      <c r="E1686" s="13"/>
      <c r="F1686" s="15" t="s">
        <v>48</v>
      </c>
      <c r="G1686" s="21">
        <f>G1687</f>
        <v>485.3</v>
      </c>
      <c r="H1686" s="21">
        <f t="shared" si="3477"/>
        <v>342.9</v>
      </c>
      <c r="I1686" s="21">
        <f t="shared" si="3477"/>
        <v>295.10000000000002</v>
      </c>
      <c r="J1686" s="21">
        <f t="shared" si="3477"/>
        <v>0</v>
      </c>
      <c r="K1686" s="21">
        <f t="shared" si="3477"/>
        <v>0</v>
      </c>
      <c r="L1686" s="21">
        <f t="shared" si="3477"/>
        <v>0</v>
      </c>
      <c r="M1686" s="21">
        <f t="shared" si="3416"/>
        <v>485.3</v>
      </c>
      <c r="N1686" s="21">
        <f t="shared" si="3417"/>
        <v>342.9</v>
      </c>
      <c r="O1686" s="21">
        <f t="shared" si="3418"/>
        <v>295.10000000000002</v>
      </c>
      <c r="P1686" s="24">
        <f t="shared" si="3477"/>
        <v>0</v>
      </c>
      <c r="Q1686" s="24">
        <f t="shared" si="3477"/>
        <v>0</v>
      </c>
      <c r="R1686" s="24">
        <f t="shared" si="3477"/>
        <v>0</v>
      </c>
      <c r="S1686" s="24">
        <f t="shared" si="3477"/>
        <v>0</v>
      </c>
      <c r="T1686" s="24">
        <f t="shared" si="3477"/>
        <v>0</v>
      </c>
      <c r="U1686" s="24">
        <f t="shared" si="3477"/>
        <v>0</v>
      </c>
      <c r="V1686" s="24">
        <f t="shared" si="3477"/>
        <v>0</v>
      </c>
      <c r="W1686" s="24">
        <f t="shared" si="3477"/>
        <v>0</v>
      </c>
      <c r="X1686" s="24">
        <f t="shared" si="3477"/>
        <v>0</v>
      </c>
      <c r="Y1686" s="24">
        <f t="shared" si="3477"/>
        <v>0</v>
      </c>
      <c r="Z1686" s="24">
        <f t="shared" si="3424"/>
        <v>485.3</v>
      </c>
      <c r="AA1686" s="24">
        <f t="shared" si="3425"/>
        <v>342.9</v>
      </c>
      <c r="AB1686" s="24">
        <f t="shared" si="3426"/>
        <v>295.10000000000002</v>
      </c>
      <c r="AC1686" s="24">
        <f t="shared" si="3477"/>
        <v>0</v>
      </c>
      <c r="AD1686" s="24">
        <f t="shared" si="3477"/>
        <v>0</v>
      </c>
      <c r="AE1686" s="24">
        <f t="shared" si="3477"/>
        <v>0</v>
      </c>
      <c r="AF1686" s="24">
        <f t="shared" si="3477"/>
        <v>0</v>
      </c>
      <c r="AG1686" s="24">
        <f t="shared" si="3477"/>
        <v>0</v>
      </c>
      <c r="AH1686" s="24">
        <f t="shared" si="3477"/>
        <v>0</v>
      </c>
      <c r="AI1686" s="24">
        <f t="shared" si="3477"/>
        <v>0</v>
      </c>
      <c r="AJ1686" s="24">
        <f t="shared" si="3477"/>
        <v>0</v>
      </c>
      <c r="AK1686" s="24">
        <f t="shared" si="3477"/>
        <v>0</v>
      </c>
      <c r="AL1686" s="24">
        <f t="shared" si="3477"/>
        <v>0</v>
      </c>
      <c r="AM1686" s="24">
        <f t="shared" si="3477"/>
        <v>0</v>
      </c>
      <c r="AN1686" s="24">
        <f t="shared" si="3477"/>
        <v>0</v>
      </c>
      <c r="AO1686" s="24">
        <f t="shared" si="3464"/>
        <v>485.3</v>
      </c>
      <c r="AP1686" s="24">
        <f t="shared" si="3465"/>
        <v>342.9</v>
      </c>
      <c r="AQ1686" s="24">
        <f t="shared" si="3466"/>
        <v>295.10000000000002</v>
      </c>
      <c r="AR1686" s="24">
        <f t="shared" si="3477"/>
        <v>0</v>
      </c>
      <c r="AS1686" s="24">
        <f t="shared" si="3463"/>
        <v>485.3</v>
      </c>
      <c r="AT1686" s="24">
        <f t="shared" si="3477"/>
        <v>0</v>
      </c>
      <c r="AU1686" s="6"/>
    </row>
    <row r="1687" spans="1:47" ht="46.5" x14ac:dyDescent="0.35">
      <c r="A1687" s="13" t="s">
        <v>434</v>
      </c>
      <c r="B1687" s="13" t="s">
        <v>108</v>
      </c>
      <c r="C1687" s="13" t="s">
        <v>137</v>
      </c>
      <c r="D1687" s="13" t="s">
        <v>326</v>
      </c>
      <c r="E1687" s="13"/>
      <c r="F1687" s="15" t="s">
        <v>430</v>
      </c>
      <c r="G1687" s="21">
        <f>G1688</f>
        <v>485.3</v>
      </c>
      <c r="H1687" s="21">
        <f t="shared" si="3477"/>
        <v>342.9</v>
      </c>
      <c r="I1687" s="21">
        <f t="shared" si="3477"/>
        <v>295.10000000000002</v>
      </c>
      <c r="J1687" s="21">
        <f t="shared" si="3477"/>
        <v>0</v>
      </c>
      <c r="K1687" s="21">
        <f t="shared" si="3477"/>
        <v>0</v>
      </c>
      <c r="L1687" s="21">
        <f t="shared" si="3477"/>
        <v>0</v>
      </c>
      <c r="M1687" s="21">
        <f t="shared" si="3416"/>
        <v>485.3</v>
      </c>
      <c r="N1687" s="21">
        <f t="shared" si="3417"/>
        <v>342.9</v>
      </c>
      <c r="O1687" s="21">
        <f t="shared" si="3418"/>
        <v>295.10000000000002</v>
      </c>
      <c r="P1687" s="24">
        <f t="shared" si="3477"/>
        <v>0</v>
      </c>
      <c r="Q1687" s="24">
        <f t="shared" si="3477"/>
        <v>0</v>
      </c>
      <c r="R1687" s="24">
        <f t="shared" si="3477"/>
        <v>0</v>
      </c>
      <c r="S1687" s="24">
        <f t="shared" si="3477"/>
        <v>0</v>
      </c>
      <c r="T1687" s="24">
        <f t="shared" si="3477"/>
        <v>0</v>
      </c>
      <c r="U1687" s="24">
        <f t="shared" si="3477"/>
        <v>0</v>
      </c>
      <c r="V1687" s="24">
        <f t="shared" si="3477"/>
        <v>0</v>
      </c>
      <c r="W1687" s="24">
        <f t="shared" si="3477"/>
        <v>0</v>
      </c>
      <c r="X1687" s="24">
        <f t="shared" si="3477"/>
        <v>0</v>
      </c>
      <c r="Y1687" s="24">
        <f t="shared" si="3477"/>
        <v>0</v>
      </c>
      <c r="Z1687" s="24">
        <f t="shared" si="3424"/>
        <v>485.3</v>
      </c>
      <c r="AA1687" s="24">
        <f t="shared" si="3425"/>
        <v>342.9</v>
      </c>
      <c r="AB1687" s="24">
        <f t="shared" si="3426"/>
        <v>295.10000000000002</v>
      </c>
      <c r="AC1687" s="24">
        <f t="shared" si="3477"/>
        <v>0</v>
      </c>
      <c r="AD1687" s="24">
        <f t="shared" si="3477"/>
        <v>0</v>
      </c>
      <c r="AE1687" s="24">
        <f t="shared" si="3477"/>
        <v>0</v>
      </c>
      <c r="AF1687" s="24">
        <f t="shared" si="3477"/>
        <v>0</v>
      </c>
      <c r="AG1687" s="24">
        <f t="shared" si="3477"/>
        <v>0</v>
      </c>
      <c r="AH1687" s="24">
        <f t="shared" si="3477"/>
        <v>0</v>
      </c>
      <c r="AI1687" s="24">
        <f t="shared" si="3477"/>
        <v>0</v>
      </c>
      <c r="AJ1687" s="24">
        <f t="shared" si="3477"/>
        <v>0</v>
      </c>
      <c r="AK1687" s="24">
        <f t="shared" si="3477"/>
        <v>0</v>
      </c>
      <c r="AL1687" s="24">
        <f t="shared" si="3477"/>
        <v>0</v>
      </c>
      <c r="AM1687" s="24">
        <f t="shared" si="3477"/>
        <v>0</v>
      </c>
      <c r="AN1687" s="24">
        <f t="shared" si="3477"/>
        <v>0</v>
      </c>
      <c r="AO1687" s="24">
        <f t="shared" si="3464"/>
        <v>485.3</v>
      </c>
      <c r="AP1687" s="24">
        <f t="shared" si="3465"/>
        <v>342.9</v>
      </c>
      <c r="AQ1687" s="24">
        <f t="shared" si="3466"/>
        <v>295.10000000000002</v>
      </c>
      <c r="AR1687" s="24">
        <f t="shared" si="3477"/>
        <v>0</v>
      </c>
      <c r="AS1687" s="24">
        <f t="shared" si="3463"/>
        <v>485.3</v>
      </c>
      <c r="AT1687" s="24">
        <f t="shared" si="3477"/>
        <v>0</v>
      </c>
    </row>
    <row r="1688" spans="1:47" ht="31" x14ac:dyDescent="0.35">
      <c r="A1688" s="13" t="s">
        <v>434</v>
      </c>
      <c r="B1688" s="13" t="s">
        <v>108</v>
      </c>
      <c r="C1688" s="13" t="s">
        <v>137</v>
      </c>
      <c r="D1688" s="13" t="s">
        <v>326</v>
      </c>
      <c r="E1688" s="13" t="s">
        <v>7</v>
      </c>
      <c r="F1688" s="15" t="s">
        <v>385</v>
      </c>
      <c r="G1688" s="21">
        <f>G1689</f>
        <v>485.3</v>
      </c>
      <c r="H1688" s="21">
        <f t="shared" si="3477"/>
        <v>342.9</v>
      </c>
      <c r="I1688" s="21">
        <f t="shared" si="3477"/>
        <v>295.10000000000002</v>
      </c>
      <c r="J1688" s="21">
        <f t="shared" si="3477"/>
        <v>0</v>
      </c>
      <c r="K1688" s="21">
        <f t="shared" si="3477"/>
        <v>0</v>
      </c>
      <c r="L1688" s="21">
        <f t="shared" si="3477"/>
        <v>0</v>
      </c>
      <c r="M1688" s="21">
        <f t="shared" si="3416"/>
        <v>485.3</v>
      </c>
      <c r="N1688" s="21">
        <f t="shared" si="3417"/>
        <v>342.9</v>
      </c>
      <c r="O1688" s="21">
        <f t="shared" si="3418"/>
        <v>295.10000000000002</v>
      </c>
      <c r="P1688" s="24">
        <f t="shared" si="3477"/>
        <v>0</v>
      </c>
      <c r="Q1688" s="24">
        <f t="shared" si="3477"/>
        <v>0</v>
      </c>
      <c r="R1688" s="24">
        <f t="shared" si="3477"/>
        <v>0</v>
      </c>
      <c r="S1688" s="24">
        <f t="shared" si="3477"/>
        <v>0</v>
      </c>
      <c r="T1688" s="24">
        <f t="shared" si="3477"/>
        <v>0</v>
      </c>
      <c r="U1688" s="24">
        <f t="shared" si="3477"/>
        <v>0</v>
      </c>
      <c r="V1688" s="24">
        <f t="shared" si="3477"/>
        <v>0</v>
      </c>
      <c r="W1688" s="24">
        <f t="shared" si="3477"/>
        <v>0</v>
      </c>
      <c r="X1688" s="24">
        <f t="shared" si="3477"/>
        <v>0</v>
      </c>
      <c r="Y1688" s="24">
        <f t="shared" si="3477"/>
        <v>0</v>
      </c>
      <c r="Z1688" s="24">
        <f t="shared" si="3424"/>
        <v>485.3</v>
      </c>
      <c r="AA1688" s="24">
        <f t="shared" si="3425"/>
        <v>342.9</v>
      </c>
      <c r="AB1688" s="24">
        <f t="shared" si="3426"/>
        <v>295.10000000000002</v>
      </c>
      <c r="AC1688" s="24">
        <f t="shared" si="3477"/>
        <v>0</v>
      </c>
      <c r="AD1688" s="24">
        <f t="shared" si="3477"/>
        <v>0</v>
      </c>
      <c r="AE1688" s="24">
        <f t="shared" si="3477"/>
        <v>0</v>
      </c>
      <c r="AF1688" s="24">
        <f t="shared" si="3477"/>
        <v>0</v>
      </c>
      <c r="AG1688" s="24">
        <f t="shared" si="3477"/>
        <v>0</v>
      </c>
      <c r="AH1688" s="24">
        <f t="shared" si="3477"/>
        <v>0</v>
      </c>
      <c r="AI1688" s="24">
        <f t="shared" si="3477"/>
        <v>0</v>
      </c>
      <c r="AJ1688" s="24">
        <f t="shared" si="3477"/>
        <v>0</v>
      </c>
      <c r="AK1688" s="24">
        <f t="shared" si="3477"/>
        <v>0</v>
      </c>
      <c r="AL1688" s="24">
        <f t="shared" si="3477"/>
        <v>0</v>
      </c>
      <c r="AM1688" s="24">
        <f t="shared" si="3477"/>
        <v>0</v>
      </c>
      <c r="AN1688" s="24">
        <f t="shared" si="3477"/>
        <v>0</v>
      </c>
      <c r="AO1688" s="24">
        <f t="shared" si="3464"/>
        <v>485.3</v>
      </c>
      <c r="AP1688" s="24">
        <f t="shared" si="3465"/>
        <v>342.9</v>
      </c>
      <c r="AQ1688" s="24">
        <f t="shared" si="3466"/>
        <v>295.10000000000002</v>
      </c>
      <c r="AR1688" s="24">
        <f t="shared" si="3477"/>
        <v>0</v>
      </c>
      <c r="AS1688" s="24">
        <f t="shared" si="3463"/>
        <v>485.3</v>
      </c>
      <c r="AT1688" s="24">
        <f t="shared" si="3477"/>
        <v>0</v>
      </c>
    </row>
    <row r="1689" spans="1:47" ht="31" x14ac:dyDescent="0.35">
      <c r="A1689" s="13" t="s">
        <v>434</v>
      </c>
      <c r="B1689" s="13" t="s">
        <v>108</v>
      </c>
      <c r="C1689" s="13" t="s">
        <v>137</v>
      </c>
      <c r="D1689" s="13" t="s">
        <v>326</v>
      </c>
      <c r="E1689" s="13">
        <v>240</v>
      </c>
      <c r="F1689" s="15" t="s">
        <v>374</v>
      </c>
      <c r="G1689" s="21">
        <v>485.3</v>
      </c>
      <c r="H1689" s="21">
        <v>342.9</v>
      </c>
      <c r="I1689" s="21">
        <v>295.10000000000002</v>
      </c>
      <c r="J1689" s="21"/>
      <c r="K1689" s="21"/>
      <c r="L1689" s="21"/>
      <c r="M1689" s="21">
        <f t="shared" si="3416"/>
        <v>485.3</v>
      </c>
      <c r="N1689" s="21">
        <f t="shared" si="3417"/>
        <v>342.9</v>
      </c>
      <c r="O1689" s="21">
        <f t="shared" si="3418"/>
        <v>295.10000000000002</v>
      </c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>
        <f t="shared" si="3424"/>
        <v>485.3</v>
      </c>
      <c r="AA1689" s="24">
        <f t="shared" si="3425"/>
        <v>342.9</v>
      </c>
      <c r="AB1689" s="24">
        <f t="shared" si="3426"/>
        <v>295.10000000000002</v>
      </c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>
        <f t="shared" si="3464"/>
        <v>485.3</v>
      </c>
      <c r="AP1689" s="24">
        <f t="shared" si="3465"/>
        <v>342.9</v>
      </c>
      <c r="AQ1689" s="24">
        <f t="shared" si="3466"/>
        <v>295.10000000000002</v>
      </c>
      <c r="AR1689" s="24"/>
      <c r="AS1689" s="24">
        <f t="shared" si="3463"/>
        <v>485.3</v>
      </c>
      <c r="AT1689" s="24"/>
    </row>
    <row r="1690" spans="1:47" ht="31" x14ac:dyDescent="0.35">
      <c r="A1690" s="18" t="s">
        <v>434</v>
      </c>
      <c r="B1690" s="18" t="s">
        <v>108</v>
      </c>
      <c r="C1690" s="18" t="s">
        <v>327</v>
      </c>
      <c r="D1690" s="18"/>
      <c r="E1690" s="18"/>
      <c r="F1690" s="11" t="s">
        <v>397</v>
      </c>
      <c r="G1690" s="20">
        <f>G1691+G1696</f>
        <v>339.3</v>
      </c>
      <c r="H1690" s="20">
        <f t="shared" ref="H1690:L1690" si="3478">H1691+H1696</f>
        <v>379.8</v>
      </c>
      <c r="I1690" s="20">
        <f t="shared" si="3478"/>
        <v>399</v>
      </c>
      <c r="J1690" s="20">
        <f t="shared" si="3478"/>
        <v>0</v>
      </c>
      <c r="K1690" s="20">
        <f t="shared" si="3478"/>
        <v>0</v>
      </c>
      <c r="L1690" s="20">
        <f t="shared" si="3478"/>
        <v>0</v>
      </c>
      <c r="M1690" s="21">
        <f t="shared" si="3416"/>
        <v>339.3</v>
      </c>
      <c r="N1690" s="21">
        <f t="shared" si="3417"/>
        <v>379.8</v>
      </c>
      <c r="O1690" s="21">
        <f t="shared" si="3418"/>
        <v>399</v>
      </c>
      <c r="P1690" s="23">
        <f t="shared" ref="P1690:Q1690" si="3479">P1691+P1696</f>
        <v>0</v>
      </c>
      <c r="Q1690" s="23">
        <f t="shared" si="3479"/>
        <v>0</v>
      </c>
      <c r="R1690" s="23">
        <f t="shared" ref="R1690:T1690" si="3480">R1691+R1696</f>
        <v>0</v>
      </c>
      <c r="S1690" s="23">
        <f t="shared" si="3480"/>
        <v>0</v>
      </c>
      <c r="T1690" s="23">
        <f t="shared" si="3480"/>
        <v>0</v>
      </c>
      <c r="U1690" s="23">
        <f t="shared" ref="U1690:W1690" si="3481">U1691+U1696</f>
        <v>0</v>
      </c>
      <c r="V1690" s="23">
        <f t="shared" si="3481"/>
        <v>0</v>
      </c>
      <c r="W1690" s="23">
        <f t="shared" si="3481"/>
        <v>0</v>
      </c>
      <c r="X1690" s="23">
        <f t="shared" ref="X1690:Y1690" si="3482">X1691+X1696</f>
        <v>0</v>
      </c>
      <c r="Y1690" s="23">
        <f t="shared" si="3482"/>
        <v>0</v>
      </c>
      <c r="Z1690" s="23">
        <f t="shared" si="3424"/>
        <v>339.3</v>
      </c>
      <c r="AA1690" s="23">
        <f t="shared" si="3425"/>
        <v>379.8</v>
      </c>
      <c r="AB1690" s="23">
        <f t="shared" si="3426"/>
        <v>399</v>
      </c>
      <c r="AC1690" s="23">
        <f t="shared" ref="AC1690:AL1690" si="3483">AC1691+AC1696</f>
        <v>0</v>
      </c>
      <c r="AD1690" s="23">
        <f t="shared" si="3483"/>
        <v>0</v>
      </c>
      <c r="AE1690" s="23">
        <f t="shared" ref="AE1690" si="3484">AE1691+AE1696</f>
        <v>0</v>
      </c>
      <c r="AF1690" s="23">
        <f t="shared" si="3483"/>
        <v>0</v>
      </c>
      <c r="AG1690" s="23">
        <f t="shared" si="3483"/>
        <v>0</v>
      </c>
      <c r="AH1690" s="23">
        <f t="shared" si="3483"/>
        <v>0</v>
      </c>
      <c r="AI1690" s="23">
        <f t="shared" ref="AI1690" si="3485">AI1691+AI1696</f>
        <v>0</v>
      </c>
      <c r="AJ1690" s="23">
        <f t="shared" si="3483"/>
        <v>0</v>
      </c>
      <c r="AK1690" s="23">
        <f t="shared" si="3483"/>
        <v>0</v>
      </c>
      <c r="AL1690" s="23">
        <f t="shared" si="3483"/>
        <v>0</v>
      </c>
      <c r="AM1690" s="23">
        <f t="shared" ref="AM1690:AT1690" si="3486">AM1691+AM1696</f>
        <v>0</v>
      </c>
      <c r="AN1690" s="23">
        <f t="shared" si="3486"/>
        <v>0</v>
      </c>
      <c r="AO1690" s="23">
        <f t="shared" si="3464"/>
        <v>339.3</v>
      </c>
      <c r="AP1690" s="23">
        <f t="shared" si="3465"/>
        <v>379.8</v>
      </c>
      <c r="AQ1690" s="23">
        <f t="shared" si="3466"/>
        <v>399</v>
      </c>
      <c r="AR1690" s="23">
        <f t="shared" ref="AR1690" si="3487">AR1691+AR1696</f>
        <v>0</v>
      </c>
      <c r="AS1690" s="23">
        <f t="shared" si="3463"/>
        <v>339.3</v>
      </c>
      <c r="AT1690" s="23">
        <f t="shared" si="3486"/>
        <v>0</v>
      </c>
    </row>
    <row r="1691" spans="1:47" ht="31" x14ac:dyDescent="0.35">
      <c r="A1691" s="13" t="s">
        <v>434</v>
      </c>
      <c r="B1691" s="13" t="s">
        <v>108</v>
      </c>
      <c r="C1691" s="13" t="s">
        <v>327</v>
      </c>
      <c r="D1691" s="13" t="s">
        <v>199</v>
      </c>
      <c r="E1691" s="13"/>
      <c r="F1691" s="15" t="s">
        <v>835</v>
      </c>
      <c r="G1691" s="21">
        <f>G1692</f>
        <v>250</v>
      </c>
      <c r="H1691" s="21">
        <f t="shared" ref="H1691:AT1694" si="3488">H1692</f>
        <v>250</v>
      </c>
      <c r="I1691" s="21">
        <f t="shared" si="3488"/>
        <v>250</v>
      </c>
      <c r="J1691" s="21">
        <f t="shared" si="3488"/>
        <v>0</v>
      </c>
      <c r="K1691" s="21">
        <f t="shared" si="3488"/>
        <v>0</v>
      </c>
      <c r="L1691" s="21">
        <f t="shared" si="3488"/>
        <v>0</v>
      </c>
      <c r="M1691" s="21">
        <f t="shared" si="3416"/>
        <v>250</v>
      </c>
      <c r="N1691" s="21">
        <f t="shared" si="3417"/>
        <v>250</v>
      </c>
      <c r="O1691" s="21">
        <f t="shared" si="3418"/>
        <v>250</v>
      </c>
      <c r="P1691" s="24">
        <f t="shared" si="3488"/>
        <v>0</v>
      </c>
      <c r="Q1691" s="24">
        <f t="shared" si="3488"/>
        <v>0</v>
      </c>
      <c r="R1691" s="24">
        <f t="shared" si="3488"/>
        <v>0</v>
      </c>
      <c r="S1691" s="24">
        <f t="shared" si="3488"/>
        <v>0</v>
      </c>
      <c r="T1691" s="24">
        <f t="shared" si="3488"/>
        <v>0</v>
      </c>
      <c r="U1691" s="24">
        <f t="shared" si="3488"/>
        <v>0</v>
      </c>
      <c r="V1691" s="24">
        <f t="shared" si="3488"/>
        <v>0</v>
      </c>
      <c r="W1691" s="24">
        <f t="shared" si="3488"/>
        <v>0</v>
      </c>
      <c r="X1691" s="24">
        <f t="shared" si="3488"/>
        <v>0</v>
      </c>
      <c r="Y1691" s="24">
        <f t="shared" si="3488"/>
        <v>0</v>
      </c>
      <c r="Z1691" s="24">
        <f t="shared" si="3424"/>
        <v>250</v>
      </c>
      <c r="AA1691" s="24">
        <f t="shared" si="3425"/>
        <v>250</v>
      </c>
      <c r="AB1691" s="24">
        <f t="shared" si="3426"/>
        <v>250</v>
      </c>
      <c r="AC1691" s="24">
        <f t="shared" si="3488"/>
        <v>0</v>
      </c>
      <c r="AD1691" s="24">
        <f t="shared" si="3488"/>
        <v>0</v>
      </c>
      <c r="AE1691" s="24">
        <f t="shared" si="3488"/>
        <v>0</v>
      </c>
      <c r="AF1691" s="24">
        <f t="shared" si="3488"/>
        <v>0</v>
      </c>
      <c r="AG1691" s="24">
        <f t="shared" si="3488"/>
        <v>0</v>
      </c>
      <c r="AH1691" s="24">
        <f t="shared" si="3488"/>
        <v>0</v>
      </c>
      <c r="AI1691" s="24">
        <f t="shared" si="3488"/>
        <v>0</v>
      </c>
      <c r="AJ1691" s="24">
        <f t="shared" si="3488"/>
        <v>0</v>
      </c>
      <c r="AK1691" s="24">
        <f t="shared" si="3488"/>
        <v>0</v>
      </c>
      <c r="AL1691" s="24">
        <f t="shared" si="3488"/>
        <v>0</v>
      </c>
      <c r="AM1691" s="24">
        <f t="shared" si="3488"/>
        <v>0</v>
      </c>
      <c r="AN1691" s="24">
        <f t="shared" si="3488"/>
        <v>0</v>
      </c>
      <c r="AO1691" s="24">
        <f t="shared" si="3464"/>
        <v>250</v>
      </c>
      <c r="AP1691" s="24">
        <f t="shared" si="3465"/>
        <v>250</v>
      </c>
      <c r="AQ1691" s="24">
        <f t="shared" si="3466"/>
        <v>250</v>
      </c>
      <c r="AR1691" s="24">
        <f t="shared" si="3488"/>
        <v>0</v>
      </c>
      <c r="AS1691" s="24">
        <f t="shared" si="3463"/>
        <v>250</v>
      </c>
      <c r="AT1691" s="24">
        <f t="shared" si="3488"/>
        <v>0</v>
      </c>
      <c r="AU1691" s="6"/>
    </row>
    <row r="1692" spans="1:47" ht="46.5" x14ac:dyDescent="0.35">
      <c r="A1692" s="13" t="s">
        <v>434</v>
      </c>
      <c r="B1692" s="13" t="s">
        <v>108</v>
      </c>
      <c r="C1692" s="13" t="s">
        <v>327</v>
      </c>
      <c r="D1692" s="13" t="s">
        <v>200</v>
      </c>
      <c r="E1692" s="13"/>
      <c r="F1692" s="15" t="s">
        <v>836</v>
      </c>
      <c r="G1692" s="21">
        <f>G1693</f>
        <v>250</v>
      </c>
      <c r="H1692" s="21">
        <f t="shared" si="3488"/>
        <v>250</v>
      </c>
      <c r="I1692" s="21">
        <f t="shared" si="3488"/>
        <v>250</v>
      </c>
      <c r="J1692" s="21">
        <f t="shared" si="3488"/>
        <v>0</v>
      </c>
      <c r="K1692" s="21">
        <f t="shared" si="3488"/>
        <v>0</v>
      </c>
      <c r="L1692" s="21">
        <f t="shared" si="3488"/>
        <v>0</v>
      </c>
      <c r="M1692" s="21">
        <f t="shared" si="3416"/>
        <v>250</v>
      </c>
      <c r="N1692" s="21">
        <f t="shared" si="3417"/>
        <v>250</v>
      </c>
      <c r="O1692" s="21">
        <f t="shared" si="3418"/>
        <v>250</v>
      </c>
      <c r="P1692" s="24">
        <f t="shared" si="3488"/>
        <v>0</v>
      </c>
      <c r="Q1692" s="24">
        <f t="shared" si="3488"/>
        <v>0</v>
      </c>
      <c r="R1692" s="24">
        <f t="shared" si="3488"/>
        <v>0</v>
      </c>
      <c r="S1692" s="24">
        <f t="shared" si="3488"/>
        <v>0</v>
      </c>
      <c r="T1692" s="24">
        <f t="shared" si="3488"/>
        <v>0</v>
      </c>
      <c r="U1692" s="24">
        <f t="shared" si="3488"/>
        <v>0</v>
      </c>
      <c r="V1692" s="24">
        <f t="shared" si="3488"/>
        <v>0</v>
      </c>
      <c r="W1692" s="24">
        <f t="shared" si="3488"/>
        <v>0</v>
      </c>
      <c r="X1692" s="24">
        <f t="shared" si="3488"/>
        <v>0</v>
      </c>
      <c r="Y1692" s="24">
        <f t="shared" si="3488"/>
        <v>0</v>
      </c>
      <c r="Z1692" s="24">
        <f t="shared" si="3424"/>
        <v>250</v>
      </c>
      <c r="AA1692" s="24">
        <f t="shared" si="3425"/>
        <v>250</v>
      </c>
      <c r="AB1692" s="24">
        <f t="shared" si="3426"/>
        <v>250</v>
      </c>
      <c r="AC1692" s="24">
        <f t="shared" si="3488"/>
        <v>0</v>
      </c>
      <c r="AD1692" s="24">
        <f t="shared" si="3488"/>
        <v>0</v>
      </c>
      <c r="AE1692" s="24">
        <f t="shared" si="3488"/>
        <v>0</v>
      </c>
      <c r="AF1692" s="24">
        <f t="shared" si="3488"/>
        <v>0</v>
      </c>
      <c r="AG1692" s="24">
        <f t="shared" si="3488"/>
        <v>0</v>
      </c>
      <c r="AH1692" s="24">
        <f t="shared" si="3488"/>
        <v>0</v>
      </c>
      <c r="AI1692" s="24">
        <f t="shared" si="3488"/>
        <v>0</v>
      </c>
      <c r="AJ1692" s="24">
        <f t="shared" si="3488"/>
        <v>0</v>
      </c>
      <c r="AK1692" s="24">
        <f t="shared" si="3488"/>
        <v>0</v>
      </c>
      <c r="AL1692" s="24">
        <f t="shared" si="3488"/>
        <v>0</v>
      </c>
      <c r="AM1692" s="24">
        <f t="shared" si="3488"/>
        <v>0</v>
      </c>
      <c r="AN1692" s="24">
        <f t="shared" si="3488"/>
        <v>0</v>
      </c>
      <c r="AO1692" s="24">
        <f t="shared" si="3464"/>
        <v>250</v>
      </c>
      <c r="AP1692" s="24">
        <f t="shared" si="3465"/>
        <v>250</v>
      </c>
      <c r="AQ1692" s="24">
        <f t="shared" si="3466"/>
        <v>250</v>
      </c>
      <c r="AR1692" s="24">
        <f t="shared" si="3488"/>
        <v>0</v>
      </c>
      <c r="AS1692" s="24">
        <f t="shared" si="3463"/>
        <v>250</v>
      </c>
      <c r="AT1692" s="24">
        <f t="shared" si="3488"/>
        <v>0</v>
      </c>
      <c r="AU1692" s="6"/>
    </row>
    <row r="1693" spans="1:47" ht="31" x14ac:dyDescent="0.35">
      <c r="A1693" s="13" t="s">
        <v>434</v>
      </c>
      <c r="B1693" s="13" t="s">
        <v>108</v>
      </c>
      <c r="C1693" s="13" t="s">
        <v>327</v>
      </c>
      <c r="D1693" s="13" t="s">
        <v>181</v>
      </c>
      <c r="E1693" s="13"/>
      <c r="F1693" s="15" t="s">
        <v>837</v>
      </c>
      <c r="G1693" s="21">
        <f>G1694</f>
        <v>250</v>
      </c>
      <c r="H1693" s="21">
        <f t="shared" si="3488"/>
        <v>250</v>
      </c>
      <c r="I1693" s="21">
        <f t="shared" si="3488"/>
        <v>250</v>
      </c>
      <c r="J1693" s="21">
        <f t="shared" si="3488"/>
        <v>0</v>
      </c>
      <c r="K1693" s="21">
        <f t="shared" si="3488"/>
        <v>0</v>
      </c>
      <c r="L1693" s="21">
        <f t="shared" si="3488"/>
        <v>0</v>
      </c>
      <c r="M1693" s="21">
        <f t="shared" si="3416"/>
        <v>250</v>
      </c>
      <c r="N1693" s="21">
        <f t="shared" si="3417"/>
        <v>250</v>
      </c>
      <c r="O1693" s="21">
        <f t="shared" si="3418"/>
        <v>250</v>
      </c>
      <c r="P1693" s="24">
        <f t="shared" si="3488"/>
        <v>0</v>
      </c>
      <c r="Q1693" s="24">
        <f t="shared" si="3488"/>
        <v>0</v>
      </c>
      <c r="R1693" s="24">
        <f t="shared" si="3488"/>
        <v>0</v>
      </c>
      <c r="S1693" s="24">
        <f t="shared" si="3488"/>
        <v>0</v>
      </c>
      <c r="T1693" s="24">
        <f t="shared" si="3488"/>
        <v>0</v>
      </c>
      <c r="U1693" s="24">
        <f t="shared" si="3488"/>
        <v>0</v>
      </c>
      <c r="V1693" s="24">
        <f t="shared" si="3488"/>
        <v>0</v>
      </c>
      <c r="W1693" s="24">
        <f t="shared" si="3488"/>
        <v>0</v>
      </c>
      <c r="X1693" s="24">
        <f t="shared" si="3488"/>
        <v>0</v>
      </c>
      <c r="Y1693" s="24">
        <f t="shared" si="3488"/>
        <v>0</v>
      </c>
      <c r="Z1693" s="24">
        <f t="shared" si="3424"/>
        <v>250</v>
      </c>
      <c r="AA1693" s="24">
        <f t="shared" si="3425"/>
        <v>250</v>
      </c>
      <c r="AB1693" s="24">
        <f t="shared" si="3426"/>
        <v>250</v>
      </c>
      <c r="AC1693" s="24">
        <f t="shared" si="3488"/>
        <v>0</v>
      </c>
      <c r="AD1693" s="24">
        <f t="shared" si="3488"/>
        <v>0</v>
      </c>
      <c r="AE1693" s="24">
        <f t="shared" si="3488"/>
        <v>0</v>
      </c>
      <c r="AF1693" s="24">
        <f t="shared" si="3488"/>
        <v>0</v>
      </c>
      <c r="AG1693" s="24">
        <f t="shared" si="3488"/>
        <v>0</v>
      </c>
      <c r="AH1693" s="24">
        <f t="shared" si="3488"/>
        <v>0</v>
      </c>
      <c r="AI1693" s="24">
        <f t="shared" si="3488"/>
        <v>0</v>
      </c>
      <c r="AJ1693" s="24">
        <f t="shared" si="3488"/>
        <v>0</v>
      </c>
      <c r="AK1693" s="24">
        <f t="shared" si="3488"/>
        <v>0</v>
      </c>
      <c r="AL1693" s="24">
        <f t="shared" si="3488"/>
        <v>0</v>
      </c>
      <c r="AM1693" s="24">
        <f t="shared" si="3488"/>
        <v>0</v>
      </c>
      <c r="AN1693" s="24">
        <f t="shared" si="3488"/>
        <v>0</v>
      </c>
      <c r="AO1693" s="24">
        <f t="shared" si="3464"/>
        <v>250</v>
      </c>
      <c r="AP1693" s="24">
        <f t="shared" si="3465"/>
        <v>250</v>
      </c>
      <c r="AQ1693" s="24">
        <f t="shared" si="3466"/>
        <v>250</v>
      </c>
      <c r="AR1693" s="24">
        <f t="shared" si="3488"/>
        <v>0</v>
      </c>
      <c r="AS1693" s="24">
        <f t="shared" si="3463"/>
        <v>250</v>
      </c>
      <c r="AT1693" s="24">
        <f t="shared" si="3488"/>
        <v>0</v>
      </c>
    </row>
    <row r="1694" spans="1:47" ht="31" x14ac:dyDescent="0.35">
      <c r="A1694" s="13" t="s">
        <v>434</v>
      </c>
      <c r="B1694" s="13" t="s">
        <v>108</v>
      </c>
      <c r="C1694" s="13" t="s">
        <v>327</v>
      </c>
      <c r="D1694" s="13" t="s">
        <v>181</v>
      </c>
      <c r="E1694" s="13" t="s">
        <v>7</v>
      </c>
      <c r="F1694" s="15" t="s">
        <v>385</v>
      </c>
      <c r="G1694" s="21">
        <f>G1695</f>
        <v>250</v>
      </c>
      <c r="H1694" s="21">
        <f t="shared" si="3488"/>
        <v>250</v>
      </c>
      <c r="I1694" s="21">
        <f t="shared" si="3488"/>
        <v>250</v>
      </c>
      <c r="J1694" s="21">
        <f t="shared" si="3488"/>
        <v>0</v>
      </c>
      <c r="K1694" s="21">
        <f t="shared" si="3488"/>
        <v>0</v>
      </c>
      <c r="L1694" s="21">
        <f t="shared" si="3488"/>
        <v>0</v>
      </c>
      <c r="M1694" s="21">
        <f t="shared" si="3416"/>
        <v>250</v>
      </c>
      <c r="N1694" s="21">
        <f t="shared" si="3417"/>
        <v>250</v>
      </c>
      <c r="O1694" s="21">
        <f t="shared" si="3418"/>
        <v>250</v>
      </c>
      <c r="P1694" s="24">
        <f t="shared" si="3488"/>
        <v>0</v>
      </c>
      <c r="Q1694" s="24">
        <f t="shared" si="3488"/>
        <v>0</v>
      </c>
      <c r="R1694" s="24">
        <f t="shared" si="3488"/>
        <v>0</v>
      </c>
      <c r="S1694" s="24">
        <f t="shared" si="3488"/>
        <v>0</v>
      </c>
      <c r="T1694" s="24">
        <f t="shared" si="3488"/>
        <v>0</v>
      </c>
      <c r="U1694" s="24">
        <f t="shared" si="3488"/>
        <v>0</v>
      </c>
      <c r="V1694" s="24">
        <f t="shared" si="3488"/>
        <v>0</v>
      </c>
      <c r="W1694" s="24">
        <f t="shared" si="3488"/>
        <v>0</v>
      </c>
      <c r="X1694" s="24">
        <f t="shared" si="3488"/>
        <v>0</v>
      </c>
      <c r="Y1694" s="24">
        <f t="shared" si="3488"/>
        <v>0</v>
      </c>
      <c r="Z1694" s="24">
        <f t="shared" si="3424"/>
        <v>250</v>
      </c>
      <c r="AA1694" s="24">
        <f t="shared" si="3425"/>
        <v>250</v>
      </c>
      <c r="AB1694" s="24">
        <f t="shared" si="3426"/>
        <v>250</v>
      </c>
      <c r="AC1694" s="24">
        <f t="shared" si="3488"/>
        <v>0</v>
      </c>
      <c r="AD1694" s="24">
        <f t="shared" si="3488"/>
        <v>0</v>
      </c>
      <c r="AE1694" s="24">
        <f t="shared" si="3488"/>
        <v>0</v>
      </c>
      <c r="AF1694" s="24">
        <f t="shared" si="3488"/>
        <v>0</v>
      </c>
      <c r="AG1694" s="24">
        <f t="shared" si="3488"/>
        <v>0</v>
      </c>
      <c r="AH1694" s="24">
        <f t="shared" si="3488"/>
        <v>0</v>
      </c>
      <c r="AI1694" s="24">
        <f t="shared" si="3488"/>
        <v>0</v>
      </c>
      <c r="AJ1694" s="24">
        <f t="shared" si="3488"/>
        <v>0</v>
      </c>
      <c r="AK1694" s="24">
        <f t="shared" si="3488"/>
        <v>0</v>
      </c>
      <c r="AL1694" s="24">
        <f t="shared" si="3488"/>
        <v>0</v>
      </c>
      <c r="AM1694" s="24">
        <f t="shared" si="3488"/>
        <v>0</v>
      </c>
      <c r="AN1694" s="24">
        <f t="shared" si="3488"/>
        <v>0</v>
      </c>
      <c r="AO1694" s="24">
        <f t="shared" si="3464"/>
        <v>250</v>
      </c>
      <c r="AP1694" s="24">
        <f t="shared" si="3465"/>
        <v>250</v>
      </c>
      <c r="AQ1694" s="24">
        <f t="shared" si="3466"/>
        <v>250</v>
      </c>
      <c r="AR1694" s="24">
        <f t="shared" si="3488"/>
        <v>0</v>
      </c>
      <c r="AS1694" s="24">
        <f t="shared" si="3463"/>
        <v>250</v>
      </c>
      <c r="AT1694" s="24">
        <f t="shared" si="3488"/>
        <v>0</v>
      </c>
    </row>
    <row r="1695" spans="1:47" ht="31" x14ac:dyDescent="0.35">
      <c r="A1695" s="13" t="s">
        <v>434</v>
      </c>
      <c r="B1695" s="13" t="s">
        <v>108</v>
      </c>
      <c r="C1695" s="13" t="s">
        <v>327</v>
      </c>
      <c r="D1695" s="13" t="s">
        <v>181</v>
      </c>
      <c r="E1695" s="13">
        <v>240</v>
      </c>
      <c r="F1695" s="15" t="s">
        <v>374</v>
      </c>
      <c r="G1695" s="21">
        <v>250</v>
      </c>
      <c r="H1695" s="21">
        <v>250</v>
      </c>
      <c r="I1695" s="21">
        <v>250</v>
      </c>
      <c r="J1695" s="21"/>
      <c r="K1695" s="21"/>
      <c r="L1695" s="21"/>
      <c r="M1695" s="21">
        <f t="shared" si="3416"/>
        <v>250</v>
      </c>
      <c r="N1695" s="21">
        <f t="shared" si="3417"/>
        <v>250</v>
      </c>
      <c r="O1695" s="21">
        <f t="shared" si="3418"/>
        <v>250</v>
      </c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>
        <f t="shared" si="3424"/>
        <v>250</v>
      </c>
      <c r="AA1695" s="24">
        <f t="shared" si="3425"/>
        <v>250</v>
      </c>
      <c r="AB1695" s="24">
        <f t="shared" si="3426"/>
        <v>250</v>
      </c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>
        <f t="shared" si="3464"/>
        <v>250</v>
      </c>
      <c r="AP1695" s="24">
        <f t="shared" si="3465"/>
        <v>250</v>
      </c>
      <c r="AQ1695" s="24">
        <f t="shared" si="3466"/>
        <v>250</v>
      </c>
      <c r="AR1695" s="24"/>
      <c r="AS1695" s="24">
        <f t="shared" si="3463"/>
        <v>250</v>
      </c>
      <c r="AT1695" s="24"/>
    </row>
    <row r="1696" spans="1:47" ht="46.5" x14ac:dyDescent="0.35">
      <c r="A1696" s="13" t="s">
        <v>434</v>
      </c>
      <c r="B1696" s="13" t="s">
        <v>108</v>
      </c>
      <c r="C1696" s="13" t="s">
        <v>327</v>
      </c>
      <c r="D1696" s="13" t="s">
        <v>148</v>
      </c>
      <c r="E1696" s="13"/>
      <c r="F1696" s="15" t="s">
        <v>162</v>
      </c>
      <c r="G1696" s="21">
        <f>G1697</f>
        <v>89.3</v>
      </c>
      <c r="H1696" s="21">
        <f t="shared" ref="H1696:AT1699" si="3489">H1697</f>
        <v>129.80000000000001</v>
      </c>
      <c r="I1696" s="21">
        <f t="shared" si="3489"/>
        <v>149</v>
      </c>
      <c r="J1696" s="21">
        <f t="shared" si="3489"/>
        <v>0</v>
      </c>
      <c r="K1696" s="21">
        <f t="shared" si="3489"/>
        <v>0</v>
      </c>
      <c r="L1696" s="21">
        <f t="shared" si="3489"/>
        <v>0</v>
      </c>
      <c r="M1696" s="21">
        <f t="shared" si="3416"/>
        <v>89.3</v>
      </c>
      <c r="N1696" s="21">
        <f t="shared" si="3417"/>
        <v>129.80000000000001</v>
      </c>
      <c r="O1696" s="21">
        <f t="shared" si="3418"/>
        <v>149</v>
      </c>
      <c r="P1696" s="24">
        <f t="shared" si="3489"/>
        <v>0</v>
      </c>
      <c r="Q1696" s="24">
        <f t="shared" si="3489"/>
        <v>0</v>
      </c>
      <c r="R1696" s="24">
        <f t="shared" si="3489"/>
        <v>0</v>
      </c>
      <c r="S1696" s="24">
        <f t="shared" si="3489"/>
        <v>0</v>
      </c>
      <c r="T1696" s="24">
        <f t="shared" si="3489"/>
        <v>0</v>
      </c>
      <c r="U1696" s="24">
        <f t="shared" si="3489"/>
        <v>0</v>
      </c>
      <c r="V1696" s="24">
        <f t="shared" si="3489"/>
        <v>0</v>
      </c>
      <c r="W1696" s="24">
        <f t="shared" si="3489"/>
        <v>0</v>
      </c>
      <c r="X1696" s="24">
        <f t="shared" si="3489"/>
        <v>0</v>
      </c>
      <c r="Y1696" s="24">
        <f t="shared" si="3489"/>
        <v>0</v>
      </c>
      <c r="Z1696" s="24">
        <f t="shared" si="3424"/>
        <v>89.3</v>
      </c>
      <c r="AA1696" s="24">
        <f t="shared" si="3425"/>
        <v>129.80000000000001</v>
      </c>
      <c r="AB1696" s="24">
        <f t="shared" si="3426"/>
        <v>149</v>
      </c>
      <c r="AC1696" s="24">
        <f t="shared" si="3489"/>
        <v>0</v>
      </c>
      <c r="AD1696" s="24">
        <f t="shared" si="3489"/>
        <v>0</v>
      </c>
      <c r="AE1696" s="24">
        <f t="shared" si="3489"/>
        <v>0</v>
      </c>
      <c r="AF1696" s="24">
        <f t="shared" si="3489"/>
        <v>0</v>
      </c>
      <c r="AG1696" s="24">
        <f t="shared" si="3489"/>
        <v>0</v>
      </c>
      <c r="AH1696" s="24">
        <f t="shared" si="3489"/>
        <v>0</v>
      </c>
      <c r="AI1696" s="24">
        <f t="shared" si="3489"/>
        <v>0</v>
      </c>
      <c r="AJ1696" s="24">
        <f t="shared" si="3489"/>
        <v>0</v>
      </c>
      <c r="AK1696" s="24">
        <f t="shared" si="3489"/>
        <v>0</v>
      </c>
      <c r="AL1696" s="24">
        <f t="shared" si="3489"/>
        <v>0</v>
      </c>
      <c r="AM1696" s="24">
        <f t="shared" si="3489"/>
        <v>0</v>
      </c>
      <c r="AN1696" s="24">
        <f t="shared" si="3489"/>
        <v>0</v>
      </c>
      <c r="AO1696" s="24">
        <f t="shared" si="3464"/>
        <v>89.3</v>
      </c>
      <c r="AP1696" s="24">
        <f t="shared" si="3465"/>
        <v>129.80000000000001</v>
      </c>
      <c r="AQ1696" s="24">
        <f t="shared" si="3466"/>
        <v>149</v>
      </c>
      <c r="AR1696" s="24">
        <f t="shared" si="3489"/>
        <v>0</v>
      </c>
      <c r="AS1696" s="24">
        <f t="shared" si="3463"/>
        <v>89.3</v>
      </c>
      <c r="AT1696" s="24">
        <f t="shared" si="3489"/>
        <v>0</v>
      </c>
      <c r="AU1696" s="6"/>
    </row>
    <row r="1697" spans="1:47" ht="31" x14ac:dyDescent="0.35">
      <c r="A1697" s="13" t="s">
        <v>434</v>
      </c>
      <c r="B1697" s="13" t="s">
        <v>108</v>
      </c>
      <c r="C1697" s="13" t="s">
        <v>327</v>
      </c>
      <c r="D1697" s="13" t="s">
        <v>352</v>
      </c>
      <c r="E1697" s="13"/>
      <c r="F1697" s="15" t="s">
        <v>425</v>
      </c>
      <c r="G1697" s="21">
        <f>G1698+G1701</f>
        <v>89.3</v>
      </c>
      <c r="H1697" s="21">
        <f t="shared" ref="H1697:L1697" si="3490">H1698+H1701</f>
        <v>129.80000000000001</v>
      </c>
      <c r="I1697" s="21">
        <f t="shared" si="3490"/>
        <v>149</v>
      </c>
      <c r="J1697" s="21">
        <f t="shared" si="3490"/>
        <v>0</v>
      </c>
      <c r="K1697" s="21">
        <f t="shared" si="3490"/>
        <v>0</v>
      </c>
      <c r="L1697" s="21">
        <f t="shared" si="3490"/>
        <v>0</v>
      </c>
      <c r="M1697" s="21">
        <f t="shared" si="3416"/>
        <v>89.3</v>
      </c>
      <c r="N1697" s="21">
        <f t="shared" si="3417"/>
        <v>129.80000000000001</v>
      </c>
      <c r="O1697" s="21">
        <f t="shared" si="3418"/>
        <v>149</v>
      </c>
      <c r="P1697" s="24">
        <f t="shared" ref="P1697:Q1697" si="3491">P1698+P1701</f>
        <v>0</v>
      </c>
      <c r="Q1697" s="24">
        <f t="shared" si="3491"/>
        <v>0</v>
      </c>
      <c r="R1697" s="24">
        <f t="shared" ref="R1697:T1697" si="3492">R1698+R1701</f>
        <v>0</v>
      </c>
      <c r="S1697" s="24">
        <f t="shared" si="3492"/>
        <v>0</v>
      </c>
      <c r="T1697" s="24">
        <f t="shared" si="3492"/>
        <v>0</v>
      </c>
      <c r="U1697" s="24">
        <f t="shared" ref="U1697:W1697" si="3493">U1698+U1701</f>
        <v>0</v>
      </c>
      <c r="V1697" s="24">
        <f t="shared" si="3493"/>
        <v>0</v>
      </c>
      <c r="W1697" s="24">
        <f t="shared" si="3493"/>
        <v>0</v>
      </c>
      <c r="X1697" s="24">
        <f t="shared" ref="X1697:Y1697" si="3494">X1698+X1701</f>
        <v>0</v>
      </c>
      <c r="Y1697" s="24">
        <f t="shared" si="3494"/>
        <v>0</v>
      </c>
      <c r="Z1697" s="24">
        <f t="shared" si="3424"/>
        <v>89.3</v>
      </c>
      <c r="AA1697" s="24">
        <f t="shared" si="3425"/>
        <v>129.80000000000001</v>
      </c>
      <c r="AB1697" s="24">
        <f t="shared" si="3426"/>
        <v>149</v>
      </c>
      <c r="AC1697" s="24">
        <f t="shared" ref="AC1697:AL1697" si="3495">AC1698+AC1701</f>
        <v>0</v>
      </c>
      <c r="AD1697" s="24">
        <f t="shared" si="3495"/>
        <v>0</v>
      </c>
      <c r="AE1697" s="24">
        <f t="shared" ref="AE1697" si="3496">AE1698+AE1701</f>
        <v>0</v>
      </c>
      <c r="AF1697" s="24">
        <f t="shared" si="3495"/>
        <v>0</v>
      </c>
      <c r="AG1697" s="24">
        <f t="shared" si="3495"/>
        <v>0</v>
      </c>
      <c r="AH1697" s="24">
        <f t="shared" si="3495"/>
        <v>0</v>
      </c>
      <c r="AI1697" s="24">
        <f t="shared" ref="AI1697" si="3497">AI1698+AI1701</f>
        <v>0</v>
      </c>
      <c r="AJ1697" s="24">
        <f t="shared" si="3495"/>
        <v>0</v>
      </c>
      <c r="AK1697" s="24">
        <f t="shared" si="3495"/>
        <v>0</v>
      </c>
      <c r="AL1697" s="24">
        <f t="shared" si="3495"/>
        <v>0</v>
      </c>
      <c r="AM1697" s="24">
        <f t="shared" ref="AM1697:AT1697" si="3498">AM1698+AM1701</f>
        <v>0</v>
      </c>
      <c r="AN1697" s="24">
        <f t="shared" si="3498"/>
        <v>0</v>
      </c>
      <c r="AO1697" s="24">
        <f t="shared" si="3464"/>
        <v>89.3</v>
      </c>
      <c r="AP1697" s="24">
        <f t="shared" si="3465"/>
        <v>129.80000000000001</v>
      </c>
      <c r="AQ1697" s="24">
        <f t="shared" si="3466"/>
        <v>149</v>
      </c>
      <c r="AR1697" s="24">
        <f t="shared" ref="AR1697" si="3499">AR1698+AR1701</f>
        <v>0</v>
      </c>
      <c r="AS1697" s="24">
        <f t="shared" si="3463"/>
        <v>89.3</v>
      </c>
      <c r="AT1697" s="24">
        <f t="shared" si="3498"/>
        <v>0</v>
      </c>
      <c r="AU1697" s="6"/>
    </row>
    <row r="1698" spans="1:47" ht="31" x14ac:dyDescent="0.35">
      <c r="A1698" s="13" t="s">
        <v>434</v>
      </c>
      <c r="B1698" s="13" t="s">
        <v>108</v>
      </c>
      <c r="C1698" s="13" t="s">
        <v>327</v>
      </c>
      <c r="D1698" s="13" t="s">
        <v>328</v>
      </c>
      <c r="E1698" s="13"/>
      <c r="F1698" s="15" t="s">
        <v>838</v>
      </c>
      <c r="G1698" s="21">
        <f>G1699</f>
        <v>89.3</v>
      </c>
      <c r="H1698" s="21">
        <f t="shared" si="3489"/>
        <v>129.80000000000001</v>
      </c>
      <c r="I1698" s="21">
        <f t="shared" si="3489"/>
        <v>129.80000000000001</v>
      </c>
      <c r="J1698" s="21">
        <f t="shared" si="3489"/>
        <v>0</v>
      </c>
      <c r="K1698" s="21">
        <f t="shared" si="3489"/>
        <v>0</v>
      </c>
      <c r="L1698" s="21">
        <f t="shared" si="3489"/>
        <v>0</v>
      </c>
      <c r="M1698" s="21">
        <f t="shared" si="3416"/>
        <v>89.3</v>
      </c>
      <c r="N1698" s="21">
        <f t="shared" si="3417"/>
        <v>129.80000000000001</v>
      </c>
      <c r="O1698" s="21">
        <f t="shared" si="3418"/>
        <v>129.80000000000001</v>
      </c>
      <c r="P1698" s="24">
        <f t="shared" si="3489"/>
        <v>0</v>
      </c>
      <c r="Q1698" s="24">
        <f t="shared" si="3489"/>
        <v>0</v>
      </c>
      <c r="R1698" s="24">
        <f t="shared" si="3489"/>
        <v>0</v>
      </c>
      <c r="S1698" s="24">
        <f t="shared" si="3489"/>
        <v>0</v>
      </c>
      <c r="T1698" s="24">
        <f t="shared" si="3489"/>
        <v>0</v>
      </c>
      <c r="U1698" s="24">
        <f t="shared" si="3489"/>
        <v>0</v>
      </c>
      <c r="V1698" s="24">
        <f t="shared" si="3489"/>
        <v>0</v>
      </c>
      <c r="W1698" s="24">
        <f t="shared" si="3489"/>
        <v>0</v>
      </c>
      <c r="X1698" s="24">
        <f t="shared" si="3489"/>
        <v>0</v>
      </c>
      <c r="Y1698" s="24">
        <f t="shared" si="3489"/>
        <v>0</v>
      </c>
      <c r="Z1698" s="24">
        <f t="shared" si="3424"/>
        <v>89.3</v>
      </c>
      <c r="AA1698" s="24">
        <f t="shared" si="3425"/>
        <v>129.80000000000001</v>
      </c>
      <c r="AB1698" s="24">
        <f t="shared" si="3426"/>
        <v>129.80000000000001</v>
      </c>
      <c r="AC1698" s="24">
        <f t="shared" si="3489"/>
        <v>0</v>
      </c>
      <c r="AD1698" s="24">
        <f t="shared" si="3489"/>
        <v>0</v>
      </c>
      <c r="AE1698" s="24">
        <f t="shared" si="3489"/>
        <v>0</v>
      </c>
      <c r="AF1698" s="24">
        <f t="shared" si="3489"/>
        <v>0</v>
      </c>
      <c r="AG1698" s="24">
        <f t="shared" si="3489"/>
        <v>0</v>
      </c>
      <c r="AH1698" s="24">
        <f t="shared" si="3489"/>
        <v>0</v>
      </c>
      <c r="AI1698" s="24">
        <f t="shared" si="3489"/>
        <v>0</v>
      </c>
      <c r="AJ1698" s="24">
        <f t="shared" si="3489"/>
        <v>0</v>
      </c>
      <c r="AK1698" s="24">
        <f t="shared" si="3489"/>
        <v>0</v>
      </c>
      <c r="AL1698" s="24">
        <f t="shared" si="3489"/>
        <v>0</v>
      </c>
      <c r="AM1698" s="24">
        <f t="shared" si="3489"/>
        <v>0</v>
      </c>
      <c r="AN1698" s="24">
        <f t="shared" si="3489"/>
        <v>0</v>
      </c>
      <c r="AO1698" s="24">
        <f t="shared" si="3464"/>
        <v>89.3</v>
      </c>
      <c r="AP1698" s="24">
        <f t="shared" si="3465"/>
        <v>129.80000000000001</v>
      </c>
      <c r="AQ1698" s="24">
        <f t="shared" si="3466"/>
        <v>129.80000000000001</v>
      </c>
      <c r="AR1698" s="24">
        <f t="shared" si="3489"/>
        <v>0</v>
      </c>
      <c r="AS1698" s="24">
        <f t="shared" si="3463"/>
        <v>89.3</v>
      </c>
      <c r="AT1698" s="24">
        <f t="shared" si="3489"/>
        <v>0</v>
      </c>
    </row>
    <row r="1699" spans="1:47" ht="31" x14ac:dyDescent="0.35">
      <c r="A1699" s="13" t="s">
        <v>434</v>
      </c>
      <c r="B1699" s="13" t="s">
        <v>108</v>
      </c>
      <c r="C1699" s="13" t="s">
        <v>327</v>
      </c>
      <c r="D1699" s="13" t="s">
        <v>328</v>
      </c>
      <c r="E1699" s="13" t="s">
        <v>7</v>
      </c>
      <c r="F1699" s="15" t="s">
        <v>385</v>
      </c>
      <c r="G1699" s="21">
        <f>G1700</f>
        <v>89.3</v>
      </c>
      <c r="H1699" s="21">
        <f t="shared" si="3489"/>
        <v>129.80000000000001</v>
      </c>
      <c r="I1699" s="21">
        <f t="shared" si="3489"/>
        <v>129.80000000000001</v>
      </c>
      <c r="J1699" s="21">
        <f t="shared" si="3489"/>
        <v>0</v>
      </c>
      <c r="K1699" s="21">
        <f t="shared" si="3489"/>
        <v>0</v>
      </c>
      <c r="L1699" s="21">
        <f t="shared" si="3489"/>
        <v>0</v>
      </c>
      <c r="M1699" s="21">
        <f t="shared" si="3416"/>
        <v>89.3</v>
      </c>
      <c r="N1699" s="21">
        <f t="shared" si="3417"/>
        <v>129.80000000000001</v>
      </c>
      <c r="O1699" s="21">
        <f t="shared" si="3418"/>
        <v>129.80000000000001</v>
      </c>
      <c r="P1699" s="24">
        <f t="shared" si="3489"/>
        <v>0</v>
      </c>
      <c r="Q1699" s="24">
        <f t="shared" si="3489"/>
        <v>0</v>
      </c>
      <c r="R1699" s="24">
        <f t="shared" si="3489"/>
        <v>0</v>
      </c>
      <c r="S1699" s="24">
        <f t="shared" si="3489"/>
        <v>0</v>
      </c>
      <c r="T1699" s="24">
        <f t="shared" si="3489"/>
        <v>0</v>
      </c>
      <c r="U1699" s="24">
        <f t="shared" si="3489"/>
        <v>0</v>
      </c>
      <c r="V1699" s="24">
        <f t="shared" si="3489"/>
        <v>0</v>
      </c>
      <c r="W1699" s="24">
        <f t="shared" si="3489"/>
        <v>0</v>
      </c>
      <c r="X1699" s="24">
        <f t="shared" si="3489"/>
        <v>0</v>
      </c>
      <c r="Y1699" s="24">
        <f t="shared" si="3489"/>
        <v>0</v>
      </c>
      <c r="Z1699" s="24">
        <f t="shared" si="3424"/>
        <v>89.3</v>
      </c>
      <c r="AA1699" s="24">
        <f t="shared" si="3425"/>
        <v>129.80000000000001</v>
      </c>
      <c r="AB1699" s="24">
        <f t="shared" si="3426"/>
        <v>129.80000000000001</v>
      </c>
      <c r="AC1699" s="24">
        <f t="shared" si="3489"/>
        <v>0</v>
      </c>
      <c r="AD1699" s="24">
        <f t="shared" si="3489"/>
        <v>0</v>
      </c>
      <c r="AE1699" s="24">
        <f t="shared" si="3489"/>
        <v>0</v>
      </c>
      <c r="AF1699" s="24">
        <f t="shared" si="3489"/>
        <v>0</v>
      </c>
      <c r="AG1699" s="24">
        <f t="shared" si="3489"/>
        <v>0</v>
      </c>
      <c r="AH1699" s="24">
        <f t="shared" si="3489"/>
        <v>0</v>
      </c>
      <c r="AI1699" s="24">
        <f t="shared" si="3489"/>
        <v>0</v>
      </c>
      <c r="AJ1699" s="24">
        <f t="shared" si="3489"/>
        <v>0</v>
      </c>
      <c r="AK1699" s="24">
        <f t="shared" si="3489"/>
        <v>0</v>
      </c>
      <c r="AL1699" s="24">
        <f t="shared" si="3489"/>
        <v>0</v>
      </c>
      <c r="AM1699" s="24">
        <f t="shared" si="3489"/>
        <v>0</v>
      </c>
      <c r="AN1699" s="24">
        <f t="shared" si="3489"/>
        <v>0</v>
      </c>
      <c r="AO1699" s="24">
        <f t="shared" si="3464"/>
        <v>89.3</v>
      </c>
      <c r="AP1699" s="24">
        <f t="shared" si="3465"/>
        <v>129.80000000000001</v>
      </c>
      <c r="AQ1699" s="24">
        <f t="shared" si="3466"/>
        <v>129.80000000000001</v>
      </c>
      <c r="AR1699" s="24">
        <f t="shared" si="3489"/>
        <v>0</v>
      </c>
      <c r="AS1699" s="24">
        <f t="shared" si="3463"/>
        <v>89.3</v>
      </c>
      <c r="AT1699" s="24">
        <f t="shared" si="3489"/>
        <v>0</v>
      </c>
    </row>
    <row r="1700" spans="1:47" ht="31" x14ac:dyDescent="0.35">
      <c r="A1700" s="13" t="s">
        <v>434</v>
      </c>
      <c r="B1700" s="13" t="s">
        <v>108</v>
      </c>
      <c r="C1700" s="13" t="s">
        <v>327</v>
      </c>
      <c r="D1700" s="13" t="s">
        <v>328</v>
      </c>
      <c r="E1700" s="13">
        <v>240</v>
      </c>
      <c r="F1700" s="15" t="s">
        <v>374</v>
      </c>
      <c r="G1700" s="21">
        <v>89.3</v>
      </c>
      <c r="H1700" s="21">
        <v>129.80000000000001</v>
      </c>
      <c r="I1700" s="21">
        <v>129.80000000000001</v>
      </c>
      <c r="J1700" s="21"/>
      <c r="K1700" s="21"/>
      <c r="L1700" s="21"/>
      <c r="M1700" s="21">
        <f t="shared" si="3416"/>
        <v>89.3</v>
      </c>
      <c r="N1700" s="21">
        <f t="shared" si="3417"/>
        <v>129.80000000000001</v>
      </c>
      <c r="O1700" s="21">
        <f t="shared" si="3418"/>
        <v>129.80000000000001</v>
      </c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>
        <f t="shared" si="3424"/>
        <v>89.3</v>
      </c>
      <c r="AA1700" s="24">
        <f t="shared" si="3425"/>
        <v>129.80000000000001</v>
      </c>
      <c r="AB1700" s="24">
        <f t="shared" si="3426"/>
        <v>129.80000000000001</v>
      </c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>
        <f t="shared" si="3464"/>
        <v>89.3</v>
      </c>
      <c r="AP1700" s="24">
        <f t="shared" si="3465"/>
        <v>129.80000000000001</v>
      </c>
      <c r="AQ1700" s="24">
        <f t="shared" si="3466"/>
        <v>129.80000000000001</v>
      </c>
      <c r="AR1700" s="24"/>
      <c r="AS1700" s="24">
        <f t="shared" si="3463"/>
        <v>89.3</v>
      </c>
      <c r="AT1700" s="24"/>
    </row>
    <row r="1701" spans="1:47" ht="31.5" hidden="1" x14ac:dyDescent="0.25">
      <c r="A1701" s="13" t="s">
        <v>434</v>
      </c>
      <c r="B1701" s="13" t="s">
        <v>108</v>
      </c>
      <c r="C1701" s="13" t="s">
        <v>327</v>
      </c>
      <c r="D1701" s="13" t="s">
        <v>364</v>
      </c>
      <c r="E1701" s="13"/>
      <c r="F1701" s="15" t="s">
        <v>426</v>
      </c>
      <c r="G1701" s="21">
        <f>G1702</f>
        <v>0</v>
      </c>
      <c r="H1701" s="21">
        <f t="shared" ref="H1701:AT1702" si="3500">H1702</f>
        <v>0</v>
      </c>
      <c r="I1701" s="21">
        <f t="shared" si="3500"/>
        <v>19.2</v>
      </c>
      <c r="J1701" s="21">
        <f t="shared" si="3500"/>
        <v>0</v>
      </c>
      <c r="K1701" s="21">
        <f t="shared" si="3500"/>
        <v>0</v>
      </c>
      <c r="L1701" s="21">
        <f t="shared" si="3500"/>
        <v>0</v>
      </c>
      <c r="M1701" s="21">
        <f t="shared" si="3416"/>
        <v>0</v>
      </c>
      <c r="N1701" s="21">
        <f t="shared" si="3417"/>
        <v>0</v>
      </c>
      <c r="O1701" s="21">
        <f t="shared" si="3418"/>
        <v>19.2</v>
      </c>
      <c r="P1701" s="24">
        <f t="shared" si="3500"/>
        <v>0</v>
      </c>
      <c r="Q1701" s="24">
        <f t="shared" si="3500"/>
        <v>0</v>
      </c>
      <c r="R1701" s="24">
        <f t="shared" si="3500"/>
        <v>0</v>
      </c>
      <c r="S1701" s="24">
        <f t="shared" si="3500"/>
        <v>0</v>
      </c>
      <c r="T1701" s="24">
        <f t="shared" si="3500"/>
        <v>0</v>
      </c>
      <c r="U1701" s="24">
        <f t="shared" si="3500"/>
        <v>0</v>
      </c>
      <c r="V1701" s="24">
        <f t="shared" si="3500"/>
        <v>0</v>
      </c>
      <c r="W1701" s="24">
        <f t="shared" si="3500"/>
        <v>0</v>
      </c>
      <c r="X1701" s="24">
        <f t="shared" si="3500"/>
        <v>0</v>
      </c>
      <c r="Y1701" s="24">
        <f t="shared" si="3500"/>
        <v>0</v>
      </c>
      <c r="Z1701" s="24">
        <f t="shared" si="3424"/>
        <v>0</v>
      </c>
      <c r="AA1701" s="24">
        <f t="shared" si="3425"/>
        <v>0</v>
      </c>
      <c r="AB1701" s="24">
        <f t="shared" si="3426"/>
        <v>19.2</v>
      </c>
      <c r="AC1701" s="24">
        <f t="shared" si="3500"/>
        <v>0</v>
      </c>
      <c r="AD1701" s="24">
        <f t="shared" si="3500"/>
        <v>0</v>
      </c>
      <c r="AE1701" s="24">
        <f t="shared" si="3500"/>
        <v>0</v>
      </c>
      <c r="AF1701" s="24">
        <f t="shared" si="3500"/>
        <v>0</v>
      </c>
      <c r="AG1701" s="24">
        <f t="shared" si="3500"/>
        <v>0</v>
      </c>
      <c r="AH1701" s="24">
        <f t="shared" si="3500"/>
        <v>0</v>
      </c>
      <c r="AI1701" s="24">
        <f t="shared" si="3500"/>
        <v>0</v>
      </c>
      <c r="AJ1701" s="24">
        <f t="shared" si="3500"/>
        <v>0</v>
      </c>
      <c r="AK1701" s="24">
        <f t="shared" si="3500"/>
        <v>0</v>
      </c>
      <c r="AL1701" s="24">
        <f t="shared" si="3500"/>
        <v>0</v>
      </c>
      <c r="AM1701" s="24">
        <f t="shared" si="3500"/>
        <v>0</v>
      </c>
      <c r="AN1701" s="24">
        <f t="shared" si="3500"/>
        <v>0</v>
      </c>
      <c r="AO1701" s="24">
        <f t="shared" si="3464"/>
        <v>0</v>
      </c>
      <c r="AP1701" s="24">
        <f t="shared" si="3465"/>
        <v>0</v>
      </c>
      <c r="AQ1701" s="24">
        <f t="shared" si="3466"/>
        <v>19.2</v>
      </c>
      <c r="AR1701" s="24">
        <f t="shared" si="3500"/>
        <v>0</v>
      </c>
      <c r="AS1701" s="24"/>
      <c r="AT1701" s="24">
        <f t="shared" si="3500"/>
        <v>0</v>
      </c>
      <c r="AU1701" s="6">
        <v>0</v>
      </c>
    </row>
    <row r="1702" spans="1:47" ht="15.75" hidden="1" x14ac:dyDescent="0.25">
      <c r="A1702" s="13" t="s">
        <v>434</v>
      </c>
      <c r="B1702" s="13" t="s">
        <v>108</v>
      </c>
      <c r="C1702" s="13" t="s">
        <v>327</v>
      </c>
      <c r="D1702" s="13" t="s">
        <v>364</v>
      </c>
      <c r="E1702" s="13" t="s">
        <v>8</v>
      </c>
      <c r="F1702" s="15" t="s">
        <v>389</v>
      </c>
      <c r="G1702" s="21">
        <f>G1703</f>
        <v>0</v>
      </c>
      <c r="H1702" s="21">
        <f t="shared" si="3500"/>
        <v>0</v>
      </c>
      <c r="I1702" s="21">
        <f t="shared" si="3500"/>
        <v>19.2</v>
      </c>
      <c r="J1702" s="21">
        <f t="shared" si="3500"/>
        <v>0</v>
      </c>
      <c r="K1702" s="21">
        <f t="shared" si="3500"/>
        <v>0</v>
      </c>
      <c r="L1702" s="21">
        <f t="shared" si="3500"/>
        <v>0</v>
      </c>
      <c r="M1702" s="21">
        <f t="shared" si="3416"/>
        <v>0</v>
      </c>
      <c r="N1702" s="21">
        <f t="shared" si="3417"/>
        <v>0</v>
      </c>
      <c r="O1702" s="21">
        <f t="shared" si="3418"/>
        <v>19.2</v>
      </c>
      <c r="P1702" s="24">
        <f t="shared" si="3500"/>
        <v>0</v>
      </c>
      <c r="Q1702" s="24">
        <f t="shared" si="3500"/>
        <v>0</v>
      </c>
      <c r="R1702" s="24">
        <f t="shared" si="3500"/>
        <v>0</v>
      </c>
      <c r="S1702" s="24">
        <f t="shared" si="3500"/>
        <v>0</v>
      </c>
      <c r="T1702" s="24">
        <f t="shared" si="3500"/>
        <v>0</v>
      </c>
      <c r="U1702" s="24">
        <f t="shared" si="3500"/>
        <v>0</v>
      </c>
      <c r="V1702" s="24">
        <f t="shared" si="3500"/>
        <v>0</v>
      </c>
      <c r="W1702" s="24">
        <f t="shared" si="3500"/>
        <v>0</v>
      </c>
      <c r="X1702" s="24">
        <f t="shared" si="3500"/>
        <v>0</v>
      </c>
      <c r="Y1702" s="24">
        <f t="shared" si="3500"/>
        <v>0</v>
      </c>
      <c r="Z1702" s="24">
        <f t="shared" si="3424"/>
        <v>0</v>
      </c>
      <c r="AA1702" s="24">
        <f t="shared" si="3425"/>
        <v>0</v>
      </c>
      <c r="AB1702" s="24">
        <f t="shared" si="3426"/>
        <v>19.2</v>
      </c>
      <c r="AC1702" s="24">
        <f t="shared" si="3500"/>
        <v>0</v>
      </c>
      <c r="AD1702" s="24">
        <f t="shared" si="3500"/>
        <v>0</v>
      </c>
      <c r="AE1702" s="24">
        <f t="shared" si="3500"/>
        <v>0</v>
      </c>
      <c r="AF1702" s="24">
        <f t="shared" si="3500"/>
        <v>0</v>
      </c>
      <c r="AG1702" s="24">
        <f t="shared" si="3500"/>
        <v>0</v>
      </c>
      <c r="AH1702" s="24">
        <f t="shared" si="3500"/>
        <v>0</v>
      </c>
      <c r="AI1702" s="24">
        <f t="shared" si="3500"/>
        <v>0</v>
      </c>
      <c r="AJ1702" s="24">
        <f t="shared" si="3500"/>
        <v>0</v>
      </c>
      <c r="AK1702" s="24">
        <f t="shared" si="3500"/>
        <v>0</v>
      </c>
      <c r="AL1702" s="24">
        <f t="shared" si="3500"/>
        <v>0</v>
      </c>
      <c r="AM1702" s="24">
        <f t="shared" si="3500"/>
        <v>0</v>
      </c>
      <c r="AN1702" s="24">
        <f t="shared" si="3500"/>
        <v>0</v>
      </c>
      <c r="AO1702" s="24">
        <f t="shared" si="3464"/>
        <v>0</v>
      </c>
      <c r="AP1702" s="24">
        <f t="shared" si="3465"/>
        <v>0</v>
      </c>
      <c r="AQ1702" s="24">
        <f t="shared" si="3466"/>
        <v>19.2</v>
      </c>
      <c r="AR1702" s="24">
        <f t="shared" si="3500"/>
        <v>0</v>
      </c>
      <c r="AS1702" s="24"/>
      <c r="AT1702" s="24">
        <f t="shared" si="3500"/>
        <v>0</v>
      </c>
      <c r="AU1702" s="6">
        <v>0</v>
      </c>
    </row>
    <row r="1703" spans="1:47" ht="15.75" hidden="1" x14ac:dyDescent="0.25">
      <c r="A1703" s="13" t="s">
        <v>434</v>
      </c>
      <c r="B1703" s="13" t="s">
        <v>108</v>
      </c>
      <c r="C1703" s="13" t="s">
        <v>327</v>
      </c>
      <c r="D1703" s="13" t="s">
        <v>364</v>
      </c>
      <c r="E1703" s="13" t="s">
        <v>368</v>
      </c>
      <c r="F1703" s="15" t="s">
        <v>383</v>
      </c>
      <c r="G1703" s="21">
        <v>0</v>
      </c>
      <c r="H1703" s="21">
        <v>0</v>
      </c>
      <c r="I1703" s="21">
        <v>19.2</v>
      </c>
      <c r="J1703" s="21"/>
      <c r="K1703" s="21"/>
      <c r="L1703" s="21"/>
      <c r="M1703" s="21">
        <f t="shared" si="3416"/>
        <v>0</v>
      </c>
      <c r="N1703" s="21">
        <f t="shared" si="3417"/>
        <v>0</v>
      </c>
      <c r="O1703" s="21">
        <f t="shared" si="3418"/>
        <v>19.2</v>
      </c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>
        <f t="shared" si="3424"/>
        <v>0</v>
      </c>
      <c r="AA1703" s="24">
        <f t="shared" si="3425"/>
        <v>0</v>
      </c>
      <c r="AB1703" s="24">
        <f t="shared" si="3426"/>
        <v>19.2</v>
      </c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>
        <f t="shared" si="3464"/>
        <v>0</v>
      </c>
      <c r="AP1703" s="24">
        <f t="shared" si="3465"/>
        <v>0</v>
      </c>
      <c r="AQ1703" s="24">
        <f t="shared" si="3466"/>
        <v>19.2</v>
      </c>
      <c r="AR1703" s="24"/>
      <c r="AS1703" s="24"/>
      <c r="AT1703" s="24"/>
      <c r="AU1703" s="6">
        <v>0</v>
      </c>
    </row>
    <row r="1704" spans="1:47" x14ac:dyDescent="0.35">
      <c r="A1704" s="17" t="s">
        <v>434</v>
      </c>
      <c r="B1704" s="17" t="s">
        <v>83</v>
      </c>
      <c r="C1704" s="17"/>
      <c r="D1704" s="17"/>
      <c r="E1704" s="17"/>
      <c r="F1704" s="8" t="s">
        <v>97</v>
      </c>
      <c r="G1704" s="19">
        <f>G1705+G1732</f>
        <v>166006.39999999999</v>
      </c>
      <c r="H1704" s="19">
        <f>H1705+H1732</f>
        <v>164175.1</v>
      </c>
      <c r="I1704" s="19">
        <f>I1705+I1732</f>
        <v>160365.9</v>
      </c>
      <c r="J1704" s="19">
        <f t="shared" ref="J1704:L1704" si="3501">J1705+J1732</f>
        <v>0</v>
      </c>
      <c r="K1704" s="19">
        <f t="shared" si="3501"/>
        <v>0</v>
      </c>
      <c r="L1704" s="19">
        <f t="shared" si="3501"/>
        <v>0</v>
      </c>
      <c r="M1704" s="21">
        <f t="shared" si="3416"/>
        <v>166006.39999999999</v>
      </c>
      <c r="N1704" s="21">
        <f t="shared" si="3417"/>
        <v>164175.1</v>
      </c>
      <c r="O1704" s="21">
        <f t="shared" si="3418"/>
        <v>160365.9</v>
      </c>
      <c r="P1704" s="22">
        <f t="shared" ref="P1704:AT1704" si="3502">P1705+P1732</f>
        <v>0</v>
      </c>
      <c r="Q1704" s="22">
        <f t="shared" si="3502"/>
        <v>0</v>
      </c>
      <c r="R1704" s="22">
        <f t="shared" si="3502"/>
        <v>0</v>
      </c>
      <c r="S1704" s="22">
        <f t="shared" ref="S1704" si="3503">S1705+S1732</f>
        <v>0</v>
      </c>
      <c r="T1704" s="22">
        <f t="shared" si="3502"/>
        <v>0</v>
      </c>
      <c r="U1704" s="22">
        <f t="shared" si="3502"/>
        <v>0</v>
      </c>
      <c r="V1704" s="22">
        <f t="shared" ref="V1704" si="3504">V1705+V1732</f>
        <v>0</v>
      </c>
      <c r="W1704" s="22">
        <f t="shared" si="3502"/>
        <v>0</v>
      </c>
      <c r="X1704" s="22">
        <f t="shared" si="3502"/>
        <v>0</v>
      </c>
      <c r="Y1704" s="22">
        <f t="shared" si="3502"/>
        <v>0</v>
      </c>
      <c r="Z1704" s="22">
        <f t="shared" si="3424"/>
        <v>166006.39999999999</v>
      </c>
      <c r="AA1704" s="22">
        <f t="shared" si="3425"/>
        <v>164175.1</v>
      </c>
      <c r="AB1704" s="22">
        <f t="shared" si="3426"/>
        <v>160365.9</v>
      </c>
      <c r="AC1704" s="22">
        <f t="shared" ref="AC1704:AN1704" si="3505">AC1705+AC1732</f>
        <v>0</v>
      </c>
      <c r="AD1704" s="22">
        <f t="shared" si="3505"/>
        <v>0</v>
      </c>
      <c r="AE1704" s="22">
        <f t="shared" ref="AE1704" si="3506">AE1705+AE1732</f>
        <v>0</v>
      </c>
      <c r="AF1704" s="22">
        <f t="shared" si="3505"/>
        <v>0</v>
      </c>
      <c r="AG1704" s="22">
        <f t="shared" si="3505"/>
        <v>0</v>
      </c>
      <c r="AH1704" s="22">
        <f t="shared" si="3505"/>
        <v>548.72299999999996</v>
      </c>
      <c r="AI1704" s="22">
        <f t="shared" ref="AI1704" si="3507">AI1705+AI1732</f>
        <v>0</v>
      </c>
      <c r="AJ1704" s="22">
        <f t="shared" si="3505"/>
        <v>0</v>
      </c>
      <c r="AK1704" s="22">
        <f t="shared" si="3505"/>
        <v>620.50900000000001</v>
      </c>
      <c r="AL1704" s="22">
        <f t="shared" si="3505"/>
        <v>0</v>
      </c>
      <c r="AM1704" s="22">
        <f t="shared" si="3505"/>
        <v>0</v>
      </c>
      <c r="AN1704" s="22">
        <f t="shared" si="3505"/>
        <v>0</v>
      </c>
      <c r="AO1704" s="22">
        <f t="shared" si="3464"/>
        <v>167175.63199999998</v>
      </c>
      <c r="AP1704" s="22">
        <f t="shared" si="3465"/>
        <v>164175.1</v>
      </c>
      <c r="AQ1704" s="22">
        <f t="shared" si="3466"/>
        <v>160365.9</v>
      </c>
      <c r="AR1704" s="22">
        <f t="shared" ref="AR1704" si="3508">AR1705+AR1732</f>
        <v>0</v>
      </c>
      <c r="AS1704" s="22">
        <f t="shared" ref="AS1704:AS1767" si="3509">AO1704+AR1704</f>
        <v>167175.63199999998</v>
      </c>
      <c r="AT1704" s="22">
        <f t="shared" si="3502"/>
        <v>0</v>
      </c>
    </row>
    <row r="1705" spans="1:47" x14ac:dyDescent="0.35">
      <c r="A1705" s="18" t="s">
        <v>434</v>
      </c>
      <c r="B1705" s="18" t="s">
        <v>83</v>
      </c>
      <c r="C1705" s="18" t="s">
        <v>137</v>
      </c>
      <c r="D1705" s="18"/>
      <c r="E1705" s="18"/>
      <c r="F1705" s="11" t="s">
        <v>395</v>
      </c>
      <c r="G1705" s="20">
        <f>G1706+G1717+G1722+G1727</f>
        <v>164510</v>
      </c>
      <c r="H1705" s="20">
        <f t="shared" ref="H1705:L1705" si="3510">H1706+H1717+H1722+H1727</f>
        <v>162697.4</v>
      </c>
      <c r="I1705" s="20">
        <f t="shared" si="3510"/>
        <v>158888.19999999998</v>
      </c>
      <c r="J1705" s="20">
        <f t="shared" si="3510"/>
        <v>0</v>
      </c>
      <c r="K1705" s="20">
        <f t="shared" si="3510"/>
        <v>0</v>
      </c>
      <c r="L1705" s="20">
        <f t="shared" si="3510"/>
        <v>0</v>
      </c>
      <c r="M1705" s="21">
        <f t="shared" si="3416"/>
        <v>164510</v>
      </c>
      <c r="N1705" s="21">
        <f t="shared" si="3417"/>
        <v>162697.4</v>
      </c>
      <c r="O1705" s="21">
        <f t="shared" si="3418"/>
        <v>158888.19999999998</v>
      </c>
      <c r="P1705" s="23">
        <f t="shared" ref="P1705:Q1705" si="3511">P1706+P1717+P1722+P1727</f>
        <v>0</v>
      </c>
      <c r="Q1705" s="23">
        <f t="shared" si="3511"/>
        <v>0</v>
      </c>
      <c r="R1705" s="23">
        <f t="shared" ref="R1705:T1705" si="3512">R1706+R1717+R1722+R1727</f>
        <v>0</v>
      </c>
      <c r="S1705" s="23">
        <f t="shared" si="3512"/>
        <v>0</v>
      </c>
      <c r="T1705" s="23">
        <f t="shared" si="3512"/>
        <v>0</v>
      </c>
      <c r="U1705" s="23">
        <f t="shared" ref="U1705:W1705" si="3513">U1706+U1717+U1722+U1727</f>
        <v>0</v>
      </c>
      <c r="V1705" s="23">
        <f t="shared" si="3513"/>
        <v>0</v>
      </c>
      <c r="W1705" s="23">
        <f t="shared" si="3513"/>
        <v>0</v>
      </c>
      <c r="X1705" s="23">
        <f t="shared" ref="X1705:Y1705" si="3514">X1706+X1717+X1722+X1727</f>
        <v>0</v>
      </c>
      <c r="Y1705" s="23">
        <f t="shared" si="3514"/>
        <v>0</v>
      </c>
      <c r="Z1705" s="23">
        <f t="shared" si="3424"/>
        <v>164510</v>
      </c>
      <c r="AA1705" s="23">
        <f t="shared" si="3425"/>
        <v>162697.4</v>
      </c>
      <c r="AB1705" s="23">
        <f t="shared" si="3426"/>
        <v>158888.19999999998</v>
      </c>
      <c r="AC1705" s="23">
        <f t="shared" ref="AC1705:AL1705" si="3515">AC1706+AC1717+AC1722+AC1727</f>
        <v>0</v>
      </c>
      <c r="AD1705" s="23">
        <f t="shared" si="3515"/>
        <v>0</v>
      </c>
      <c r="AE1705" s="23">
        <f t="shared" ref="AE1705" si="3516">AE1706+AE1717+AE1722+AE1727</f>
        <v>0</v>
      </c>
      <c r="AF1705" s="23">
        <f t="shared" si="3515"/>
        <v>0</v>
      </c>
      <c r="AG1705" s="23">
        <f t="shared" si="3515"/>
        <v>0</v>
      </c>
      <c r="AH1705" s="23">
        <f t="shared" si="3515"/>
        <v>548.72299999999996</v>
      </c>
      <c r="AI1705" s="23">
        <f t="shared" ref="AI1705" si="3517">AI1706+AI1717+AI1722+AI1727</f>
        <v>0</v>
      </c>
      <c r="AJ1705" s="23">
        <f t="shared" si="3515"/>
        <v>0</v>
      </c>
      <c r="AK1705" s="23">
        <f t="shared" si="3515"/>
        <v>620.50900000000001</v>
      </c>
      <c r="AL1705" s="23">
        <f t="shared" si="3515"/>
        <v>0</v>
      </c>
      <c r="AM1705" s="23">
        <f t="shared" ref="AM1705:AT1705" si="3518">AM1706+AM1717+AM1722+AM1727</f>
        <v>0</v>
      </c>
      <c r="AN1705" s="23">
        <f t="shared" si="3518"/>
        <v>0</v>
      </c>
      <c r="AO1705" s="23">
        <f t="shared" si="3464"/>
        <v>165679.23199999999</v>
      </c>
      <c r="AP1705" s="23">
        <f t="shared" si="3465"/>
        <v>162697.4</v>
      </c>
      <c r="AQ1705" s="23">
        <f t="shared" si="3466"/>
        <v>158888.19999999998</v>
      </c>
      <c r="AR1705" s="23">
        <f t="shared" ref="AR1705" si="3519">AR1706+AR1717+AR1722+AR1727</f>
        <v>0</v>
      </c>
      <c r="AS1705" s="23">
        <f t="shared" si="3509"/>
        <v>165679.23199999999</v>
      </c>
      <c r="AT1705" s="23">
        <f t="shared" si="3518"/>
        <v>0</v>
      </c>
    </row>
    <row r="1706" spans="1:47" ht="31" x14ac:dyDescent="0.35">
      <c r="A1706" s="13" t="s">
        <v>434</v>
      </c>
      <c r="B1706" s="13" t="s">
        <v>83</v>
      </c>
      <c r="C1706" s="13" t="s">
        <v>137</v>
      </c>
      <c r="D1706" s="13" t="s">
        <v>353</v>
      </c>
      <c r="E1706" s="13"/>
      <c r="F1706" s="15" t="s">
        <v>412</v>
      </c>
      <c r="G1706" s="21">
        <f>G1707</f>
        <v>159008</v>
      </c>
      <c r="H1706" s="21">
        <f t="shared" ref="H1706:AT1706" si="3520">H1707</f>
        <v>159126.5</v>
      </c>
      <c r="I1706" s="21">
        <f t="shared" si="3520"/>
        <v>155317</v>
      </c>
      <c r="J1706" s="21">
        <f t="shared" si="3520"/>
        <v>0</v>
      </c>
      <c r="K1706" s="21">
        <f t="shared" si="3520"/>
        <v>0</v>
      </c>
      <c r="L1706" s="21">
        <f t="shared" si="3520"/>
        <v>0</v>
      </c>
      <c r="M1706" s="21">
        <f t="shared" si="3416"/>
        <v>159008</v>
      </c>
      <c r="N1706" s="21">
        <f t="shared" si="3417"/>
        <v>159126.5</v>
      </c>
      <c r="O1706" s="21">
        <f t="shared" si="3418"/>
        <v>155317</v>
      </c>
      <c r="P1706" s="24">
        <f t="shared" si="3520"/>
        <v>0</v>
      </c>
      <c r="Q1706" s="24">
        <f t="shared" si="3520"/>
        <v>0</v>
      </c>
      <c r="R1706" s="24">
        <f t="shared" si="3520"/>
        <v>0</v>
      </c>
      <c r="S1706" s="24">
        <f t="shared" si="3520"/>
        <v>0</v>
      </c>
      <c r="T1706" s="24">
        <f t="shared" si="3520"/>
        <v>0</v>
      </c>
      <c r="U1706" s="24">
        <f t="shared" si="3520"/>
        <v>0</v>
      </c>
      <c r="V1706" s="24">
        <f t="shared" si="3520"/>
        <v>0</v>
      </c>
      <c r="W1706" s="24">
        <f t="shared" si="3520"/>
        <v>0</v>
      </c>
      <c r="X1706" s="24">
        <f t="shared" si="3520"/>
        <v>0</v>
      </c>
      <c r="Y1706" s="24">
        <f t="shared" si="3520"/>
        <v>0</v>
      </c>
      <c r="Z1706" s="24">
        <f t="shared" si="3424"/>
        <v>159008</v>
      </c>
      <c r="AA1706" s="24">
        <f t="shared" si="3425"/>
        <v>159126.5</v>
      </c>
      <c r="AB1706" s="24">
        <f t="shared" si="3426"/>
        <v>155317</v>
      </c>
      <c r="AC1706" s="24">
        <f t="shared" si="3520"/>
        <v>0</v>
      </c>
      <c r="AD1706" s="24">
        <f t="shared" si="3520"/>
        <v>0</v>
      </c>
      <c r="AE1706" s="24">
        <f t="shared" si="3520"/>
        <v>0</v>
      </c>
      <c r="AF1706" s="24">
        <f t="shared" si="3520"/>
        <v>0</v>
      </c>
      <c r="AG1706" s="24">
        <f t="shared" si="3520"/>
        <v>0</v>
      </c>
      <c r="AH1706" s="24">
        <f t="shared" si="3520"/>
        <v>0</v>
      </c>
      <c r="AI1706" s="24">
        <f t="shared" si="3520"/>
        <v>0</v>
      </c>
      <c r="AJ1706" s="24">
        <f t="shared" si="3520"/>
        <v>0</v>
      </c>
      <c r="AK1706" s="24">
        <f t="shared" si="3520"/>
        <v>549.87300000000005</v>
      </c>
      <c r="AL1706" s="24">
        <f t="shared" si="3520"/>
        <v>0</v>
      </c>
      <c r="AM1706" s="24">
        <f t="shared" si="3520"/>
        <v>0</v>
      </c>
      <c r="AN1706" s="24">
        <f t="shared" si="3520"/>
        <v>0</v>
      </c>
      <c r="AO1706" s="24">
        <f t="shared" si="3464"/>
        <v>159557.87299999999</v>
      </c>
      <c r="AP1706" s="24">
        <f t="shared" si="3465"/>
        <v>159126.5</v>
      </c>
      <c r="AQ1706" s="24">
        <f t="shared" si="3466"/>
        <v>155317</v>
      </c>
      <c r="AR1706" s="24">
        <f t="shared" si="3520"/>
        <v>0</v>
      </c>
      <c r="AS1706" s="24">
        <f t="shared" si="3509"/>
        <v>159557.87299999999</v>
      </c>
      <c r="AT1706" s="24">
        <f t="shared" si="3520"/>
        <v>0</v>
      </c>
      <c r="AU1706" s="6"/>
    </row>
    <row r="1707" spans="1:47" ht="31" x14ac:dyDescent="0.35">
      <c r="A1707" s="13" t="s">
        <v>434</v>
      </c>
      <c r="B1707" s="13" t="s">
        <v>83</v>
      </c>
      <c r="C1707" s="13" t="s">
        <v>137</v>
      </c>
      <c r="D1707" s="13" t="s">
        <v>354</v>
      </c>
      <c r="E1707" s="13"/>
      <c r="F1707" s="15" t="s">
        <v>413</v>
      </c>
      <c r="G1707" s="21">
        <f>G1708+G1711+G1714</f>
        <v>159008</v>
      </c>
      <c r="H1707" s="21">
        <f t="shared" ref="H1707:L1707" si="3521">H1708+H1711+H1714</f>
        <v>159126.5</v>
      </c>
      <c r="I1707" s="21">
        <f t="shared" si="3521"/>
        <v>155317</v>
      </c>
      <c r="J1707" s="21">
        <f t="shared" si="3521"/>
        <v>0</v>
      </c>
      <c r="K1707" s="21">
        <f t="shared" si="3521"/>
        <v>0</v>
      </c>
      <c r="L1707" s="21">
        <f t="shared" si="3521"/>
        <v>0</v>
      </c>
      <c r="M1707" s="21">
        <f t="shared" si="3416"/>
        <v>159008</v>
      </c>
      <c r="N1707" s="21">
        <f t="shared" si="3417"/>
        <v>159126.5</v>
      </c>
      <c r="O1707" s="21">
        <f t="shared" si="3418"/>
        <v>155317</v>
      </c>
      <c r="P1707" s="24">
        <f t="shared" ref="P1707:Q1707" si="3522">P1708+P1711+P1714</f>
        <v>0</v>
      </c>
      <c r="Q1707" s="24">
        <f t="shared" si="3522"/>
        <v>0</v>
      </c>
      <c r="R1707" s="24">
        <f t="shared" ref="R1707:T1707" si="3523">R1708+R1711+R1714</f>
        <v>0</v>
      </c>
      <c r="S1707" s="24">
        <f t="shared" si="3523"/>
        <v>0</v>
      </c>
      <c r="T1707" s="24">
        <f t="shared" si="3523"/>
        <v>0</v>
      </c>
      <c r="U1707" s="24">
        <f t="shared" ref="U1707:W1707" si="3524">U1708+U1711+U1714</f>
        <v>0</v>
      </c>
      <c r="V1707" s="24">
        <f t="shared" si="3524"/>
        <v>0</v>
      </c>
      <c r="W1707" s="24">
        <f t="shared" si="3524"/>
        <v>0</v>
      </c>
      <c r="X1707" s="24">
        <f t="shared" ref="X1707:Y1707" si="3525">X1708+X1711+X1714</f>
        <v>0</v>
      </c>
      <c r="Y1707" s="24">
        <f t="shared" si="3525"/>
        <v>0</v>
      </c>
      <c r="Z1707" s="24">
        <f t="shared" si="3424"/>
        <v>159008</v>
      </c>
      <c r="AA1707" s="24">
        <f t="shared" si="3425"/>
        <v>159126.5</v>
      </c>
      <c r="AB1707" s="24">
        <f t="shared" si="3426"/>
        <v>155317</v>
      </c>
      <c r="AC1707" s="24">
        <f t="shared" ref="AC1707:AL1707" si="3526">AC1708+AC1711+AC1714</f>
        <v>0</v>
      </c>
      <c r="AD1707" s="24">
        <f t="shared" si="3526"/>
        <v>0</v>
      </c>
      <c r="AE1707" s="24">
        <f t="shared" ref="AE1707" si="3527">AE1708+AE1711+AE1714</f>
        <v>0</v>
      </c>
      <c r="AF1707" s="24">
        <f t="shared" si="3526"/>
        <v>0</v>
      </c>
      <c r="AG1707" s="24">
        <f t="shared" si="3526"/>
        <v>0</v>
      </c>
      <c r="AH1707" s="24">
        <f t="shared" si="3526"/>
        <v>0</v>
      </c>
      <c r="AI1707" s="24">
        <f t="shared" ref="AI1707" si="3528">AI1708+AI1711+AI1714</f>
        <v>0</v>
      </c>
      <c r="AJ1707" s="24">
        <f t="shared" si="3526"/>
        <v>0</v>
      </c>
      <c r="AK1707" s="24">
        <f t="shared" si="3526"/>
        <v>549.87300000000005</v>
      </c>
      <c r="AL1707" s="24">
        <f t="shared" si="3526"/>
        <v>0</v>
      </c>
      <c r="AM1707" s="24">
        <f t="shared" ref="AM1707:AT1707" si="3529">AM1708+AM1711+AM1714</f>
        <v>0</v>
      </c>
      <c r="AN1707" s="24">
        <f t="shared" si="3529"/>
        <v>0</v>
      </c>
      <c r="AO1707" s="24">
        <f t="shared" si="3464"/>
        <v>159557.87299999999</v>
      </c>
      <c r="AP1707" s="24">
        <f t="shared" si="3465"/>
        <v>159126.5</v>
      </c>
      <c r="AQ1707" s="24">
        <f t="shared" si="3466"/>
        <v>155317</v>
      </c>
      <c r="AR1707" s="24">
        <f t="shared" ref="AR1707" si="3530">AR1708+AR1711+AR1714</f>
        <v>0</v>
      </c>
      <c r="AS1707" s="24">
        <f t="shared" si="3509"/>
        <v>159557.87299999999</v>
      </c>
      <c r="AT1707" s="24">
        <f t="shared" si="3529"/>
        <v>0</v>
      </c>
      <c r="AU1707" s="6"/>
    </row>
    <row r="1708" spans="1:47" x14ac:dyDescent="0.35">
      <c r="A1708" s="13" t="s">
        <v>434</v>
      </c>
      <c r="B1708" s="13" t="s">
        <v>83</v>
      </c>
      <c r="C1708" s="13" t="s">
        <v>137</v>
      </c>
      <c r="D1708" s="13" t="s">
        <v>329</v>
      </c>
      <c r="E1708" s="13"/>
      <c r="F1708" s="15" t="s">
        <v>848</v>
      </c>
      <c r="G1708" s="21">
        <f>G1709</f>
        <v>155957.6</v>
      </c>
      <c r="H1708" s="21">
        <f t="shared" ref="H1708:AT1709" si="3531">H1709</f>
        <v>156276.5</v>
      </c>
      <c r="I1708" s="21">
        <f t="shared" si="3531"/>
        <v>152467</v>
      </c>
      <c r="J1708" s="21">
        <f t="shared" si="3531"/>
        <v>0</v>
      </c>
      <c r="K1708" s="21">
        <f t="shared" si="3531"/>
        <v>0</v>
      </c>
      <c r="L1708" s="21">
        <f t="shared" si="3531"/>
        <v>0</v>
      </c>
      <c r="M1708" s="21">
        <f t="shared" si="3416"/>
        <v>155957.6</v>
      </c>
      <c r="N1708" s="21">
        <f t="shared" si="3417"/>
        <v>156276.5</v>
      </c>
      <c r="O1708" s="21">
        <f t="shared" si="3418"/>
        <v>152467</v>
      </c>
      <c r="P1708" s="24">
        <f t="shared" si="3531"/>
        <v>0</v>
      </c>
      <c r="Q1708" s="24">
        <f t="shared" si="3531"/>
        <v>0</v>
      </c>
      <c r="R1708" s="24">
        <f t="shared" si="3531"/>
        <v>0</v>
      </c>
      <c r="S1708" s="24">
        <f t="shared" si="3531"/>
        <v>0</v>
      </c>
      <c r="T1708" s="24">
        <f t="shared" si="3531"/>
        <v>0</v>
      </c>
      <c r="U1708" s="24">
        <f t="shared" si="3531"/>
        <v>0</v>
      </c>
      <c r="V1708" s="24">
        <f t="shared" si="3531"/>
        <v>0</v>
      </c>
      <c r="W1708" s="24">
        <f t="shared" si="3531"/>
        <v>0</v>
      </c>
      <c r="X1708" s="24">
        <f t="shared" si="3531"/>
        <v>0</v>
      </c>
      <c r="Y1708" s="24">
        <f t="shared" si="3531"/>
        <v>0</v>
      </c>
      <c r="Z1708" s="24">
        <f t="shared" si="3424"/>
        <v>155957.6</v>
      </c>
      <c r="AA1708" s="24">
        <f t="shared" si="3425"/>
        <v>156276.5</v>
      </c>
      <c r="AB1708" s="24">
        <f t="shared" si="3426"/>
        <v>152467</v>
      </c>
      <c r="AC1708" s="24">
        <f t="shared" si="3531"/>
        <v>0</v>
      </c>
      <c r="AD1708" s="24">
        <f t="shared" si="3531"/>
        <v>0</v>
      </c>
      <c r="AE1708" s="24">
        <f t="shared" si="3531"/>
        <v>0</v>
      </c>
      <c r="AF1708" s="24">
        <f t="shared" si="3531"/>
        <v>0</v>
      </c>
      <c r="AG1708" s="24">
        <f t="shared" si="3531"/>
        <v>0</v>
      </c>
      <c r="AH1708" s="24">
        <f t="shared" si="3531"/>
        <v>0</v>
      </c>
      <c r="AI1708" s="24">
        <f t="shared" si="3531"/>
        <v>0</v>
      </c>
      <c r="AJ1708" s="24">
        <f t="shared" si="3531"/>
        <v>0</v>
      </c>
      <c r="AK1708" s="24">
        <f t="shared" si="3531"/>
        <v>397.20800000000003</v>
      </c>
      <c r="AL1708" s="24">
        <f t="shared" si="3531"/>
        <v>0</v>
      </c>
      <c r="AM1708" s="24">
        <f t="shared" si="3531"/>
        <v>0</v>
      </c>
      <c r="AN1708" s="24">
        <f t="shared" si="3531"/>
        <v>0</v>
      </c>
      <c r="AO1708" s="24">
        <f t="shared" si="3464"/>
        <v>156354.80800000002</v>
      </c>
      <c r="AP1708" s="24">
        <f t="shared" si="3465"/>
        <v>156276.5</v>
      </c>
      <c r="AQ1708" s="24">
        <f t="shared" si="3466"/>
        <v>152467</v>
      </c>
      <c r="AR1708" s="24">
        <f t="shared" si="3531"/>
        <v>0</v>
      </c>
      <c r="AS1708" s="24">
        <f t="shared" si="3509"/>
        <v>156354.80800000002</v>
      </c>
      <c r="AT1708" s="24">
        <f t="shared" si="3531"/>
        <v>0</v>
      </c>
    </row>
    <row r="1709" spans="1:47" ht="31" x14ac:dyDescent="0.35">
      <c r="A1709" s="13" t="s">
        <v>434</v>
      </c>
      <c r="B1709" s="13" t="s">
        <v>83</v>
      </c>
      <c r="C1709" s="13" t="s">
        <v>137</v>
      </c>
      <c r="D1709" s="13" t="s">
        <v>329</v>
      </c>
      <c r="E1709" s="13" t="s">
        <v>7</v>
      </c>
      <c r="F1709" s="15" t="s">
        <v>385</v>
      </c>
      <c r="G1709" s="21">
        <f>G1710</f>
        <v>155957.6</v>
      </c>
      <c r="H1709" s="21">
        <f t="shared" si="3531"/>
        <v>156276.5</v>
      </c>
      <c r="I1709" s="21">
        <f t="shared" si="3531"/>
        <v>152467</v>
      </c>
      <c r="J1709" s="21">
        <f t="shared" si="3531"/>
        <v>0</v>
      </c>
      <c r="K1709" s="21">
        <f t="shared" si="3531"/>
        <v>0</v>
      </c>
      <c r="L1709" s="21">
        <f t="shared" si="3531"/>
        <v>0</v>
      </c>
      <c r="M1709" s="21">
        <f t="shared" si="3416"/>
        <v>155957.6</v>
      </c>
      <c r="N1709" s="21">
        <f t="shared" si="3417"/>
        <v>156276.5</v>
      </c>
      <c r="O1709" s="21">
        <f t="shared" si="3418"/>
        <v>152467</v>
      </c>
      <c r="P1709" s="24">
        <f t="shared" si="3531"/>
        <v>0</v>
      </c>
      <c r="Q1709" s="24">
        <f t="shared" si="3531"/>
        <v>0</v>
      </c>
      <c r="R1709" s="24">
        <f t="shared" si="3531"/>
        <v>0</v>
      </c>
      <c r="S1709" s="24">
        <f t="shared" si="3531"/>
        <v>0</v>
      </c>
      <c r="T1709" s="24">
        <f t="shared" si="3531"/>
        <v>0</v>
      </c>
      <c r="U1709" s="24">
        <f t="shared" si="3531"/>
        <v>0</v>
      </c>
      <c r="V1709" s="24">
        <f t="shared" si="3531"/>
        <v>0</v>
      </c>
      <c r="W1709" s="24">
        <f t="shared" si="3531"/>
        <v>0</v>
      </c>
      <c r="X1709" s="24">
        <f t="shared" si="3531"/>
        <v>0</v>
      </c>
      <c r="Y1709" s="24">
        <f t="shared" si="3531"/>
        <v>0</v>
      </c>
      <c r="Z1709" s="24">
        <f t="shared" si="3424"/>
        <v>155957.6</v>
      </c>
      <c r="AA1709" s="24">
        <f t="shared" si="3425"/>
        <v>156276.5</v>
      </c>
      <c r="AB1709" s="24">
        <f t="shared" si="3426"/>
        <v>152467</v>
      </c>
      <c r="AC1709" s="24">
        <f t="shared" si="3531"/>
        <v>0</v>
      </c>
      <c r="AD1709" s="24">
        <f t="shared" si="3531"/>
        <v>0</v>
      </c>
      <c r="AE1709" s="24">
        <f t="shared" si="3531"/>
        <v>0</v>
      </c>
      <c r="AF1709" s="24">
        <f t="shared" si="3531"/>
        <v>0</v>
      </c>
      <c r="AG1709" s="24">
        <f t="shared" si="3531"/>
        <v>0</v>
      </c>
      <c r="AH1709" s="24">
        <f t="shared" si="3531"/>
        <v>0</v>
      </c>
      <c r="AI1709" s="24">
        <f t="shared" si="3531"/>
        <v>0</v>
      </c>
      <c r="AJ1709" s="24">
        <f t="shared" si="3531"/>
        <v>0</v>
      </c>
      <c r="AK1709" s="24">
        <f t="shared" si="3531"/>
        <v>397.20800000000003</v>
      </c>
      <c r="AL1709" s="24">
        <f t="shared" si="3531"/>
        <v>0</v>
      </c>
      <c r="AM1709" s="24">
        <f t="shared" si="3531"/>
        <v>0</v>
      </c>
      <c r="AN1709" s="24">
        <f t="shared" si="3531"/>
        <v>0</v>
      </c>
      <c r="AO1709" s="24">
        <f t="shared" si="3464"/>
        <v>156354.80800000002</v>
      </c>
      <c r="AP1709" s="24">
        <f t="shared" si="3465"/>
        <v>156276.5</v>
      </c>
      <c r="AQ1709" s="24">
        <f t="shared" si="3466"/>
        <v>152467</v>
      </c>
      <c r="AR1709" s="24">
        <f t="shared" si="3531"/>
        <v>0</v>
      </c>
      <c r="AS1709" s="24">
        <f t="shared" si="3509"/>
        <v>156354.80800000002</v>
      </c>
      <c r="AT1709" s="24">
        <f t="shared" si="3531"/>
        <v>0</v>
      </c>
    </row>
    <row r="1710" spans="1:47" ht="31" x14ac:dyDescent="0.35">
      <c r="A1710" s="13" t="s">
        <v>434</v>
      </c>
      <c r="B1710" s="13" t="s">
        <v>83</v>
      </c>
      <c r="C1710" s="13" t="s">
        <v>137</v>
      </c>
      <c r="D1710" s="13" t="s">
        <v>329</v>
      </c>
      <c r="E1710" s="13">
        <v>240</v>
      </c>
      <c r="F1710" s="15" t="s">
        <v>374</v>
      </c>
      <c r="G1710" s="21">
        <v>155957.6</v>
      </c>
      <c r="H1710" s="21">
        <v>156276.5</v>
      </c>
      <c r="I1710" s="21">
        <v>152467</v>
      </c>
      <c r="J1710" s="21"/>
      <c r="K1710" s="21"/>
      <c r="L1710" s="21"/>
      <c r="M1710" s="21">
        <f t="shared" si="3416"/>
        <v>155957.6</v>
      </c>
      <c r="N1710" s="21">
        <f t="shared" si="3417"/>
        <v>156276.5</v>
      </c>
      <c r="O1710" s="21">
        <f t="shared" si="3418"/>
        <v>152467</v>
      </c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>
        <f t="shared" si="3424"/>
        <v>155957.6</v>
      </c>
      <c r="AA1710" s="24">
        <f t="shared" si="3425"/>
        <v>156276.5</v>
      </c>
      <c r="AB1710" s="24">
        <f t="shared" si="3426"/>
        <v>152467</v>
      </c>
      <c r="AC1710" s="24"/>
      <c r="AD1710" s="24"/>
      <c r="AE1710" s="24"/>
      <c r="AF1710" s="24"/>
      <c r="AG1710" s="24"/>
      <c r="AH1710" s="24"/>
      <c r="AI1710" s="24"/>
      <c r="AJ1710" s="24"/>
      <c r="AK1710" s="24">
        <v>397.20800000000003</v>
      </c>
      <c r="AL1710" s="24"/>
      <c r="AM1710" s="24"/>
      <c r="AN1710" s="24"/>
      <c r="AO1710" s="24">
        <f t="shared" si="3464"/>
        <v>156354.80800000002</v>
      </c>
      <c r="AP1710" s="24">
        <f t="shared" si="3465"/>
        <v>156276.5</v>
      </c>
      <c r="AQ1710" s="24">
        <f t="shared" si="3466"/>
        <v>152467</v>
      </c>
      <c r="AR1710" s="24"/>
      <c r="AS1710" s="24">
        <f t="shared" si="3509"/>
        <v>156354.80800000002</v>
      </c>
      <c r="AT1710" s="24"/>
    </row>
    <row r="1711" spans="1:47" x14ac:dyDescent="0.35">
      <c r="A1711" s="13" t="s">
        <v>434</v>
      </c>
      <c r="B1711" s="13" t="s">
        <v>83</v>
      </c>
      <c r="C1711" s="13" t="s">
        <v>137</v>
      </c>
      <c r="D1711" s="13" t="s">
        <v>330</v>
      </c>
      <c r="E1711" s="13"/>
      <c r="F1711" s="15" t="s">
        <v>414</v>
      </c>
      <c r="G1711" s="21">
        <f>G1712</f>
        <v>2850</v>
      </c>
      <c r="H1711" s="21">
        <f t="shared" ref="H1711:AT1712" si="3532">H1712</f>
        <v>2850</v>
      </c>
      <c r="I1711" s="21">
        <f t="shared" si="3532"/>
        <v>2850</v>
      </c>
      <c r="J1711" s="21">
        <f t="shared" si="3532"/>
        <v>0</v>
      </c>
      <c r="K1711" s="21">
        <f t="shared" si="3532"/>
        <v>0</v>
      </c>
      <c r="L1711" s="21">
        <f t="shared" si="3532"/>
        <v>0</v>
      </c>
      <c r="M1711" s="21">
        <f t="shared" si="3416"/>
        <v>2850</v>
      </c>
      <c r="N1711" s="21">
        <f t="shared" si="3417"/>
        <v>2850</v>
      </c>
      <c r="O1711" s="21">
        <f t="shared" si="3418"/>
        <v>2850</v>
      </c>
      <c r="P1711" s="24">
        <f t="shared" si="3532"/>
        <v>0</v>
      </c>
      <c r="Q1711" s="24">
        <f t="shared" si="3532"/>
        <v>0</v>
      </c>
      <c r="R1711" s="24">
        <f t="shared" si="3532"/>
        <v>0</v>
      </c>
      <c r="S1711" s="24">
        <f t="shared" si="3532"/>
        <v>0</v>
      </c>
      <c r="T1711" s="24">
        <f t="shared" si="3532"/>
        <v>0</v>
      </c>
      <c r="U1711" s="24">
        <f t="shared" si="3532"/>
        <v>0</v>
      </c>
      <c r="V1711" s="24">
        <f t="shared" si="3532"/>
        <v>0</v>
      </c>
      <c r="W1711" s="24">
        <f t="shared" si="3532"/>
        <v>0</v>
      </c>
      <c r="X1711" s="24">
        <f t="shared" si="3532"/>
        <v>0</v>
      </c>
      <c r="Y1711" s="24">
        <f t="shared" si="3532"/>
        <v>0</v>
      </c>
      <c r="Z1711" s="24">
        <f t="shared" si="3424"/>
        <v>2850</v>
      </c>
      <c r="AA1711" s="24">
        <f t="shared" si="3425"/>
        <v>2850</v>
      </c>
      <c r="AB1711" s="24">
        <f t="shared" si="3426"/>
        <v>2850</v>
      </c>
      <c r="AC1711" s="24">
        <f t="shared" si="3532"/>
        <v>0</v>
      </c>
      <c r="AD1711" s="24">
        <f t="shared" si="3532"/>
        <v>0</v>
      </c>
      <c r="AE1711" s="24">
        <f t="shared" si="3532"/>
        <v>0</v>
      </c>
      <c r="AF1711" s="24">
        <f t="shared" si="3532"/>
        <v>0</v>
      </c>
      <c r="AG1711" s="24">
        <f t="shared" si="3532"/>
        <v>0</v>
      </c>
      <c r="AH1711" s="24">
        <f t="shared" si="3532"/>
        <v>0</v>
      </c>
      <c r="AI1711" s="24">
        <f t="shared" si="3532"/>
        <v>0</v>
      </c>
      <c r="AJ1711" s="24">
        <f t="shared" si="3532"/>
        <v>0</v>
      </c>
      <c r="AK1711" s="24">
        <f t="shared" si="3532"/>
        <v>152.66499999999999</v>
      </c>
      <c r="AL1711" s="24">
        <f t="shared" si="3532"/>
        <v>0</v>
      </c>
      <c r="AM1711" s="24">
        <f t="shared" si="3532"/>
        <v>0</v>
      </c>
      <c r="AN1711" s="24">
        <f t="shared" si="3532"/>
        <v>0</v>
      </c>
      <c r="AO1711" s="24">
        <f t="shared" si="3464"/>
        <v>3002.665</v>
      </c>
      <c r="AP1711" s="24">
        <f t="shared" si="3465"/>
        <v>2850</v>
      </c>
      <c r="AQ1711" s="24">
        <f t="shared" si="3466"/>
        <v>2850</v>
      </c>
      <c r="AR1711" s="24">
        <f t="shared" si="3532"/>
        <v>0</v>
      </c>
      <c r="AS1711" s="24">
        <f t="shared" si="3509"/>
        <v>3002.665</v>
      </c>
      <c r="AT1711" s="24">
        <f t="shared" si="3532"/>
        <v>0</v>
      </c>
    </row>
    <row r="1712" spans="1:47" ht="31" x14ac:dyDescent="0.35">
      <c r="A1712" s="13" t="s">
        <v>434</v>
      </c>
      <c r="B1712" s="13" t="s">
        <v>83</v>
      </c>
      <c r="C1712" s="13" t="s">
        <v>137</v>
      </c>
      <c r="D1712" s="13" t="s">
        <v>330</v>
      </c>
      <c r="E1712" s="13" t="s">
        <v>7</v>
      </c>
      <c r="F1712" s="15" t="s">
        <v>385</v>
      </c>
      <c r="G1712" s="21">
        <f>G1713</f>
        <v>2850</v>
      </c>
      <c r="H1712" s="21">
        <f t="shared" si="3532"/>
        <v>2850</v>
      </c>
      <c r="I1712" s="21">
        <f t="shared" si="3532"/>
        <v>2850</v>
      </c>
      <c r="J1712" s="21">
        <f t="shared" si="3532"/>
        <v>0</v>
      </c>
      <c r="K1712" s="21">
        <f t="shared" si="3532"/>
        <v>0</v>
      </c>
      <c r="L1712" s="21">
        <f t="shared" si="3532"/>
        <v>0</v>
      </c>
      <c r="M1712" s="21">
        <f t="shared" si="3416"/>
        <v>2850</v>
      </c>
      <c r="N1712" s="21">
        <f t="shared" si="3417"/>
        <v>2850</v>
      </c>
      <c r="O1712" s="21">
        <f t="shared" si="3418"/>
        <v>2850</v>
      </c>
      <c r="P1712" s="24">
        <f t="shared" si="3532"/>
        <v>0</v>
      </c>
      <c r="Q1712" s="24">
        <f t="shared" si="3532"/>
        <v>0</v>
      </c>
      <c r="R1712" s="24">
        <f t="shared" si="3532"/>
        <v>0</v>
      </c>
      <c r="S1712" s="24">
        <f t="shared" si="3532"/>
        <v>0</v>
      </c>
      <c r="T1712" s="24">
        <f t="shared" si="3532"/>
        <v>0</v>
      </c>
      <c r="U1712" s="24">
        <f t="shared" si="3532"/>
        <v>0</v>
      </c>
      <c r="V1712" s="24">
        <f t="shared" si="3532"/>
        <v>0</v>
      </c>
      <c r="W1712" s="24">
        <f t="shared" si="3532"/>
        <v>0</v>
      </c>
      <c r="X1712" s="24">
        <f t="shared" si="3532"/>
        <v>0</v>
      </c>
      <c r="Y1712" s="24">
        <f t="shared" si="3532"/>
        <v>0</v>
      </c>
      <c r="Z1712" s="24">
        <f t="shared" si="3424"/>
        <v>2850</v>
      </c>
      <c r="AA1712" s="24">
        <f t="shared" si="3425"/>
        <v>2850</v>
      </c>
      <c r="AB1712" s="24">
        <f t="shared" si="3426"/>
        <v>2850</v>
      </c>
      <c r="AC1712" s="24">
        <f t="shared" si="3532"/>
        <v>0</v>
      </c>
      <c r="AD1712" s="24">
        <f t="shared" si="3532"/>
        <v>0</v>
      </c>
      <c r="AE1712" s="24">
        <f t="shared" si="3532"/>
        <v>0</v>
      </c>
      <c r="AF1712" s="24">
        <f t="shared" si="3532"/>
        <v>0</v>
      </c>
      <c r="AG1712" s="24">
        <f t="shared" si="3532"/>
        <v>0</v>
      </c>
      <c r="AH1712" s="24">
        <f t="shared" si="3532"/>
        <v>0</v>
      </c>
      <c r="AI1712" s="24">
        <f t="shared" si="3532"/>
        <v>0</v>
      </c>
      <c r="AJ1712" s="24">
        <f t="shared" si="3532"/>
        <v>0</v>
      </c>
      <c r="AK1712" s="24">
        <f t="shared" si="3532"/>
        <v>152.66499999999999</v>
      </c>
      <c r="AL1712" s="24">
        <f t="shared" si="3532"/>
        <v>0</v>
      </c>
      <c r="AM1712" s="24">
        <f t="shared" si="3532"/>
        <v>0</v>
      </c>
      <c r="AN1712" s="24">
        <f t="shared" si="3532"/>
        <v>0</v>
      </c>
      <c r="AO1712" s="24">
        <f t="shared" si="3464"/>
        <v>3002.665</v>
      </c>
      <c r="AP1712" s="24">
        <f t="shared" si="3465"/>
        <v>2850</v>
      </c>
      <c r="AQ1712" s="24">
        <f t="shared" si="3466"/>
        <v>2850</v>
      </c>
      <c r="AR1712" s="24">
        <f t="shared" si="3532"/>
        <v>0</v>
      </c>
      <c r="AS1712" s="24">
        <f t="shared" si="3509"/>
        <v>3002.665</v>
      </c>
      <c r="AT1712" s="24">
        <f t="shared" si="3532"/>
        <v>0</v>
      </c>
    </row>
    <row r="1713" spans="1:47" ht="31" x14ac:dyDescent="0.35">
      <c r="A1713" s="13" t="s">
        <v>434</v>
      </c>
      <c r="B1713" s="13" t="s">
        <v>83</v>
      </c>
      <c r="C1713" s="13" t="s">
        <v>137</v>
      </c>
      <c r="D1713" s="13" t="s">
        <v>330</v>
      </c>
      <c r="E1713" s="13">
        <v>240</v>
      </c>
      <c r="F1713" s="15" t="s">
        <v>374</v>
      </c>
      <c r="G1713" s="21">
        <v>2850</v>
      </c>
      <c r="H1713" s="21">
        <v>2850</v>
      </c>
      <c r="I1713" s="21">
        <v>2850</v>
      </c>
      <c r="J1713" s="21"/>
      <c r="K1713" s="21"/>
      <c r="L1713" s="21"/>
      <c r="M1713" s="21">
        <f t="shared" si="3416"/>
        <v>2850</v>
      </c>
      <c r="N1713" s="21">
        <f t="shared" si="3417"/>
        <v>2850</v>
      </c>
      <c r="O1713" s="21">
        <f t="shared" si="3418"/>
        <v>2850</v>
      </c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>
        <f t="shared" si="3424"/>
        <v>2850</v>
      </c>
      <c r="AA1713" s="24">
        <f t="shared" si="3425"/>
        <v>2850</v>
      </c>
      <c r="AB1713" s="24">
        <f t="shared" si="3426"/>
        <v>2850</v>
      </c>
      <c r="AC1713" s="24"/>
      <c r="AD1713" s="24"/>
      <c r="AE1713" s="24"/>
      <c r="AF1713" s="24"/>
      <c r="AG1713" s="24"/>
      <c r="AH1713" s="24"/>
      <c r="AI1713" s="24"/>
      <c r="AJ1713" s="24"/>
      <c r="AK1713" s="24">
        <v>152.66499999999999</v>
      </c>
      <c r="AL1713" s="24"/>
      <c r="AM1713" s="24"/>
      <c r="AN1713" s="24"/>
      <c r="AO1713" s="24">
        <f t="shared" si="3464"/>
        <v>3002.665</v>
      </c>
      <c r="AP1713" s="24">
        <f t="shared" si="3465"/>
        <v>2850</v>
      </c>
      <c r="AQ1713" s="24">
        <f t="shared" si="3466"/>
        <v>2850</v>
      </c>
      <c r="AR1713" s="24"/>
      <c r="AS1713" s="24">
        <f t="shared" si="3509"/>
        <v>3002.665</v>
      </c>
      <c r="AT1713" s="24"/>
    </row>
    <row r="1714" spans="1:47" ht="31" x14ac:dyDescent="0.35">
      <c r="A1714" s="13" t="s">
        <v>434</v>
      </c>
      <c r="B1714" s="13" t="s">
        <v>83</v>
      </c>
      <c r="C1714" s="13" t="s">
        <v>137</v>
      </c>
      <c r="D1714" s="13" t="s">
        <v>331</v>
      </c>
      <c r="E1714" s="13"/>
      <c r="F1714" s="15" t="s">
        <v>988</v>
      </c>
      <c r="G1714" s="21">
        <f>G1715</f>
        <v>200.4</v>
      </c>
      <c r="H1714" s="21">
        <f t="shared" ref="H1714:AT1715" si="3533">H1715</f>
        <v>0</v>
      </c>
      <c r="I1714" s="21">
        <f t="shared" si="3533"/>
        <v>0</v>
      </c>
      <c r="J1714" s="21">
        <f t="shared" si="3533"/>
        <v>0</v>
      </c>
      <c r="K1714" s="21">
        <f t="shared" si="3533"/>
        <v>0</v>
      </c>
      <c r="L1714" s="21">
        <f t="shared" si="3533"/>
        <v>0</v>
      </c>
      <c r="M1714" s="21">
        <f t="shared" si="3416"/>
        <v>200.4</v>
      </c>
      <c r="N1714" s="21">
        <f t="shared" si="3417"/>
        <v>0</v>
      </c>
      <c r="O1714" s="21">
        <f t="shared" si="3418"/>
        <v>0</v>
      </c>
      <c r="P1714" s="24">
        <f t="shared" si="3533"/>
        <v>0</v>
      </c>
      <c r="Q1714" s="24">
        <f t="shared" si="3533"/>
        <v>0</v>
      </c>
      <c r="R1714" s="24">
        <f t="shared" si="3533"/>
        <v>0</v>
      </c>
      <c r="S1714" s="24">
        <f t="shared" si="3533"/>
        <v>0</v>
      </c>
      <c r="T1714" s="24">
        <f t="shared" si="3533"/>
        <v>0</v>
      </c>
      <c r="U1714" s="24">
        <f t="shared" si="3533"/>
        <v>0</v>
      </c>
      <c r="V1714" s="24">
        <f t="shared" si="3533"/>
        <v>0</v>
      </c>
      <c r="W1714" s="24">
        <f t="shared" si="3533"/>
        <v>0</v>
      </c>
      <c r="X1714" s="24">
        <f t="shared" si="3533"/>
        <v>0</v>
      </c>
      <c r="Y1714" s="24">
        <f t="shared" si="3533"/>
        <v>0</v>
      </c>
      <c r="Z1714" s="24">
        <f t="shared" si="3424"/>
        <v>200.4</v>
      </c>
      <c r="AA1714" s="24">
        <f t="shared" si="3425"/>
        <v>0</v>
      </c>
      <c r="AB1714" s="24">
        <f t="shared" si="3426"/>
        <v>0</v>
      </c>
      <c r="AC1714" s="24">
        <f t="shared" si="3533"/>
        <v>0</v>
      </c>
      <c r="AD1714" s="24">
        <f t="shared" si="3533"/>
        <v>0</v>
      </c>
      <c r="AE1714" s="24">
        <f t="shared" si="3533"/>
        <v>0</v>
      </c>
      <c r="AF1714" s="24">
        <f t="shared" si="3533"/>
        <v>0</v>
      </c>
      <c r="AG1714" s="24">
        <f t="shared" si="3533"/>
        <v>0</v>
      </c>
      <c r="AH1714" s="24">
        <f t="shared" si="3533"/>
        <v>0</v>
      </c>
      <c r="AI1714" s="24">
        <f t="shared" si="3533"/>
        <v>0</v>
      </c>
      <c r="AJ1714" s="24">
        <f t="shared" si="3533"/>
        <v>0</v>
      </c>
      <c r="AK1714" s="24">
        <f t="shared" si="3533"/>
        <v>0</v>
      </c>
      <c r="AL1714" s="24">
        <f t="shared" si="3533"/>
        <v>0</v>
      </c>
      <c r="AM1714" s="24">
        <f t="shared" si="3533"/>
        <v>0</v>
      </c>
      <c r="AN1714" s="24">
        <f t="shared" si="3533"/>
        <v>0</v>
      </c>
      <c r="AO1714" s="24">
        <f t="shared" si="3464"/>
        <v>200.4</v>
      </c>
      <c r="AP1714" s="24">
        <f t="shared" si="3465"/>
        <v>0</v>
      </c>
      <c r="AQ1714" s="24">
        <f t="shared" si="3466"/>
        <v>0</v>
      </c>
      <c r="AR1714" s="24">
        <f t="shared" si="3533"/>
        <v>0</v>
      </c>
      <c r="AS1714" s="24">
        <f t="shared" si="3509"/>
        <v>200.4</v>
      </c>
      <c r="AT1714" s="24">
        <f t="shared" si="3533"/>
        <v>0</v>
      </c>
    </row>
    <row r="1715" spans="1:47" ht="31" x14ac:dyDescent="0.35">
      <c r="A1715" s="13" t="s">
        <v>434</v>
      </c>
      <c r="B1715" s="13" t="s">
        <v>83</v>
      </c>
      <c r="C1715" s="13" t="s">
        <v>137</v>
      </c>
      <c r="D1715" s="13" t="s">
        <v>331</v>
      </c>
      <c r="E1715" s="13" t="s">
        <v>7</v>
      </c>
      <c r="F1715" s="15" t="s">
        <v>385</v>
      </c>
      <c r="G1715" s="21">
        <f>G1716</f>
        <v>200.4</v>
      </c>
      <c r="H1715" s="21">
        <f t="shared" si="3533"/>
        <v>0</v>
      </c>
      <c r="I1715" s="21">
        <f t="shared" si="3533"/>
        <v>0</v>
      </c>
      <c r="J1715" s="21">
        <f t="shared" si="3533"/>
        <v>0</v>
      </c>
      <c r="K1715" s="21">
        <f t="shared" si="3533"/>
        <v>0</v>
      </c>
      <c r="L1715" s="21">
        <f t="shared" si="3533"/>
        <v>0</v>
      </c>
      <c r="M1715" s="21">
        <f t="shared" si="3416"/>
        <v>200.4</v>
      </c>
      <c r="N1715" s="21">
        <f t="shared" si="3417"/>
        <v>0</v>
      </c>
      <c r="O1715" s="21">
        <f t="shared" si="3418"/>
        <v>0</v>
      </c>
      <c r="P1715" s="24">
        <f t="shared" si="3533"/>
        <v>0</v>
      </c>
      <c r="Q1715" s="24">
        <f t="shared" si="3533"/>
        <v>0</v>
      </c>
      <c r="R1715" s="24">
        <f t="shared" si="3533"/>
        <v>0</v>
      </c>
      <c r="S1715" s="24">
        <f t="shared" si="3533"/>
        <v>0</v>
      </c>
      <c r="T1715" s="24">
        <f t="shared" si="3533"/>
        <v>0</v>
      </c>
      <c r="U1715" s="24">
        <f t="shared" si="3533"/>
        <v>0</v>
      </c>
      <c r="V1715" s="24">
        <f t="shared" si="3533"/>
        <v>0</v>
      </c>
      <c r="W1715" s="24">
        <f t="shared" si="3533"/>
        <v>0</v>
      </c>
      <c r="X1715" s="24">
        <f t="shared" si="3533"/>
        <v>0</v>
      </c>
      <c r="Y1715" s="24">
        <f t="shared" si="3533"/>
        <v>0</v>
      </c>
      <c r="Z1715" s="24">
        <f t="shared" si="3424"/>
        <v>200.4</v>
      </c>
      <c r="AA1715" s="24">
        <f t="shared" si="3425"/>
        <v>0</v>
      </c>
      <c r="AB1715" s="24">
        <f t="shared" si="3426"/>
        <v>0</v>
      </c>
      <c r="AC1715" s="24">
        <f t="shared" si="3533"/>
        <v>0</v>
      </c>
      <c r="AD1715" s="24">
        <f t="shared" si="3533"/>
        <v>0</v>
      </c>
      <c r="AE1715" s="24">
        <f t="shared" si="3533"/>
        <v>0</v>
      </c>
      <c r="AF1715" s="24">
        <f t="shared" si="3533"/>
        <v>0</v>
      </c>
      <c r="AG1715" s="24">
        <f t="shared" si="3533"/>
        <v>0</v>
      </c>
      <c r="AH1715" s="24">
        <f t="shared" si="3533"/>
        <v>0</v>
      </c>
      <c r="AI1715" s="24">
        <f t="shared" si="3533"/>
        <v>0</v>
      </c>
      <c r="AJ1715" s="24">
        <f t="shared" si="3533"/>
        <v>0</v>
      </c>
      <c r="AK1715" s="24">
        <f t="shared" si="3533"/>
        <v>0</v>
      </c>
      <c r="AL1715" s="24">
        <f t="shared" si="3533"/>
        <v>0</v>
      </c>
      <c r="AM1715" s="24">
        <f t="shared" si="3533"/>
        <v>0</v>
      </c>
      <c r="AN1715" s="24">
        <f t="shared" si="3533"/>
        <v>0</v>
      </c>
      <c r="AO1715" s="24">
        <f t="shared" si="3464"/>
        <v>200.4</v>
      </c>
      <c r="AP1715" s="24">
        <f t="shared" si="3465"/>
        <v>0</v>
      </c>
      <c r="AQ1715" s="24">
        <f t="shared" si="3466"/>
        <v>0</v>
      </c>
      <c r="AR1715" s="24">
        <f t="shared" si="3533"/>
        <v>0</v>
      </c>
      <c r="AS1715" s="24">
        <f t="shared" si="3509"/>
        <v>200.4</v>
      </c>
      <c r="AT1715" s="24">
        <f t="shared" si="3533"/>
        <v>0</v>
      </c>
    </row>
    <row r="1716" spans="1:47" ht="31" x14ac:dyDescent="0.35">
      <c r="A1716" s="13" t="s">
        <v>434</v>
      </c>
      <c r="B1716" s="13" t="s">
        <v>83</v>
      </c>
      <c r="C1716" s="13" t="s">
        <v>137</v>
      </c>
      <c r="D1716" s="13" t="s">
        <v>331</v>
      </c>
      <c r="E1716" s="13">
        <v>240</v>
      </c>
      <c r="F1716" s="15" t="s">
        <v>374</v>
      </c>
      <c r="G1716" s="21">
        <v>200.4</v>
      </c>
      <c r="H1716" s="21">
        <v>0</v>
      </c>
      <c r="I1716" s="21">
        <v>0</v>
      </c>
      <c r="J1716" s="21"/>
      <c r="K1716" s="21"/>
      <c r="L1716" s="21"/>
      <c r="M1716" s="21">
        <f t="shared" si="3416"/>
        <v>200.4</v>
      </c>
      <c r="N1716" s="21">
        <f t="shared" si="3417"/>
        <v>0</v>
      </c>
      <c r="O1716" s="21">
        <f t="shared" si="3418"/>
        <v>0</v>
      </c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>
        <f t="shared" si="3424"/>
        <v>200.4</v>
      </c>
      <c r="AA1716" s="24">
        <f t="shared" si="3425"/>
        <v>0</v>
      </c>
      <c r="AB1716" s="24">
        <f t="shared" si="3426"/>
        <v>0</v>
      </c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>
        <f t="shared" si="3464"/>
        <v>200.4</v>
      </c>
      <c r="AP1716" s="24">
        <f t="shared" si="3465"/>
        <v>0</v>
      </c>
      <c r="AQ1716" s="24">
        <f t="shared" si="3466"/>
        <v>0</v>
      </c>
      <c r="AR1716" s="24"/>
      <c r="AS1716" s="24">
        <f t="shared" si="3509"/>
        <v>200.4</v>
      </c>
      <c r="AT1716" s="24"/>
    </row>
    <row r="1717" spans="1:47" ht="62" x14ac:dyDescent="0.35">
      <c r="A1717" s="13" t="s">
        <v>434</v>
      </c>
      <c r="B1717" s="13" t="s">
        <v>83</v>
      </c>
      <c r="C1717" s="13" t="s">
        <v>137</v>
      </c>
      <c r="D1717" s="13" t="s">
        <v>355</v>
      </c>
      <c r="E1717" s="13"/>
      <c r="F1717" s="15" t="s">
        <v>851</v>
      </c>
      <c r="G1717" s="21">
        <f>G1718</f>
        <v>199.1</v>
      </c>
      <c r="H1717" s="21">
        <f t="shared" ref="H1717:AT1720" si="3534">H1718</f>
        <v>203</v>
      </c>
      <c r="I1717" s="21">
        <f t="shared" si="3534"/>
        <v>203.3</v>
      </c>
      <c r="J1717" s="21">
        <f t="shared" si="3534"/>
        <v>0</v>
      </c>
      <c r="K1717" s="21">
        <f t="shared" si="3534"/>
        <v>0</v>
      </c>
      <c r="L1717" s="21">
        <f t="shared" si="3534"/>
        <v>0</v>
      </c>
      <c r="M1717" s="21">
        <f t="shared" si="3416"/>
        <v>199.1</v>
      </c>
      <c r="N1717" s="21">
        <f t="shared" si="3417"/>
        <v>203</v>
      </c>
      <c r="O1717" s="21">
        <f t="shared" si="3418"/>
        <v>203.3</v>
      </c>
      <c r="P1717" s="24">
        <f t="shared" si="3534"/>
        <v>0</v>
      </c>
      <c r="Q1717" s="24">
        <f t="shared" si="3534"/>
        <v>0</v>
      </c>
      <c r="R1717" s="24">
        <f t="shared" si="3534"/>
        <v>0</v>
      </c>
      <c r="S1717" s="24">
        <f t="shared" si="3534"/>
        <v>0</v>
      </c>
      <c r="T1717" s="24">
        <f t="shared" si="3534"/>
        <v>0</v>
      </c>
      <c r="U1717" s="24">
        <f t="shared" si="3534"/>
        <v>0</v>
      </c>
      <c r="V1717" s="24">
        <f t="shared" si="3534"/>
        <v>0</v>
      </c>
      <c r="W1717" s="24">
        <f t="shared" si="3534"/>
        <v>0</v>
      </c>
      <c r="X1717" s="24">
        <f t="shared" si="3534"/>
        <v>0</v>
      </c>
      <c r="Y1717" s="24">
        <f t="shared" si="3534"/>
        <v>0</v>
      </c>
      <c r="Z1717" s="24">
        <f t="shared" si="3424"/>
        <v>199.1</v>
      </c>
      <c r="AA1717" s="24">
        <f t="shared" si="3425"/>
        <v>203</v>
      </c>
      <c r="AB1717" s="24">
        <f t="shared" si="3426"/>
        <v>203.3</v>
      </c>
      <c r="AC1717" s="24">
        <f t="shared" si="3534"/>
        <v>0</v>
      </c>
      <c r="AD1717" s="24">
        <f t="shared" si="3534"/>
        <v>0</v>
      </c>
      <c r="AE1717" s="24">
        <f t="shared" si="3534"/>
        <v>0</v>
      </c>
      <c r="AF1717" s="24">
        <f t="shared" si="3534"/>
        <v>0</v>
      </c>
      <c r="AG1717" s="24">
        <f t="shared" si="3534"/>
        <v>0</v>
      </c>
      <c r="AH1717" s="24">
        <f t="shared" si="3534"/>
        <v>0</v>
      </c>
      <c r="AI1717" s="24">
        <f t="shared" si="3534"/>
        <v>0</v>
      </c>
      <c r="AJ1717" s="24">
        <f t="shared" si="3534"/>
        <v>0</v>
      </c>
      <c r="AK1717" s="24">
        <f t="shared" si="3534"/>
        <v>0</v>
      </c>
      <c r="AL1717" s="24">
        <f t="shared" si="3534"/>
        <v>0</v>
      </c>
      <c r="AM1717" s="24">
        <f t="shared" si="3534"/>
        <v>0</v>
      </c>
      <c r="AN1717" s="24">
        <f t="shared" si="3534"/>
        <v>0</v>
      </c>
      <c r="AO1717" s="24">
        <f t="shared" si="3464"/>
        <v>199.1</v>
      </c>
      <c r="AP1717" s="24">
        <f t="shared" si="3465"/>
        <v>203</v>
      </c>
      <c r="AQ1717" s="24">
        <f t="shared" si="3466"/>
        <v>203.3</v>
      </c>
      <c r="AR1717" s="24">
        <f t="shared" si="3534"/>
        <v>0</v>
      </c>
      <c r="AS1717" s="24">
        <f t="shared" si="3509"/>
        <v>199.1</v>
      </c>
      <c r="AT1717" s="24">
        <f t="shared" si="3534"/>
        <v>0</v>
      </c>
      <c r="AU1717" s="6"/>
    </row>
    <row r="1718" spans="1:47" ht="31" x14ac:dyDescent="0.35">
      <c r="A1718" s="13" t="s">
        <v>434</v>
      </c>
      <c r="B1718" s="13" t="s">
        <v>83</v>
      </c>
      <c r="C1718" s="13" t="s">
        <v>137</v>
      </c>
      <c r="D1718" s="13" t="s">
        <v>356</v>
      </c>
      <c r="E1718" s="13"/>
      <c r="F1718" s="15" t="s">
        <v>416</v>
      </c>
      <c r="G1718" s="21">
        <f>G1719</f>
        <v>199.1</v>
      </c>
      <c r="H1718" s="21">
        <f t="shared" si="3534"/>
        <v>203</v>
      </c>
      <c r="I1718" s="21">
        <f t="shared" si="3534"/>
        <v>203.3</v>
      </c>
      <c r="J1718" s="21">
        <f t="shared" si="3534"/>
        <v>0</v>
      </c>
      <c r="K1718" s="21">
        <f t="shared" si="3534"/>
        <v>0</v>
      </c>
      <c r="L1718" s="21">
        <f t="shared" si="3534"/>
        <v>0</v>
      </c>
      <c r="M1718" s="21">
        <f t="shared" si="3416"/>
        <v>199.1</v>
      </c>
      <c r="N1718" s="21">
        <f t="shared" si="3417"/>
        <v>203</v>
      </c>
      <c r="O1718" s="21">
        <f t="shared" si="3418"/>
        <v>203.3</v>
      </c>
      <c r="P1718" s="24">
        <f t="shared" si="3534"/>
        <v>0</v>
      </c>
      <c r="Q1718" s="24">
        <f t="shared" si="3534"/>
        <v>0</v>
      </c>
      <c r="R1718" s="24">
        <f t="shared" si="3534"/>
        <v>0</v>
      </c>
      <c r="S1718" s="24">
        <f t="shared" si="3534"/>
        <v>0</v>
      </c>
      <c r="T1718" s="24">
        <f t="shared" si="3534"/>
        <v>0</v>
      </c>
      <c r="U1718" s="24">
        <f t="shared" si="3534"/>
        <v>0</v>
      </c>
      <c r="V1718" s="24">
        <f t="shared" si="3534"/>
        <v>0</v>
      </c>
      <c r="W1718" s="24">
        <f t="shared" si="3534"/>
        <v>0</v>
      </c>
      <c r="X1718" s="24">
        <f t="shared" si="3534"/>
        <v>0</v>
      </c>
      <c r="Y1718" s="24">
        <f t="shared" si="3534"/>
        <v>0</v>
      </c>
      <c r="Z1718" s="24">
        <f t="shared" si="3424"/>
        <v>199.1</v>
      </c>
      <c r="AA1718" s="24">
        <f t="shared" si="3425"/>
        <v>203</v>
      </c>
      <c r="AB1718" s="24">
        <f t="shared" si="3426"/>
        <v>203.3</v>
      </c>
      <c r="AC1718" s="24">
        <f t="shared" si="3534"/>
        <v>0</v>
      </c>
      <c r="AD1718" s="24">
        <f t="shared" si="3534"/>
        <v>0</v>
      </c>
      <c r="AE1718" s="24">
        <f t="shared" si="3534"/>
        <v>0</v>
      </c>
      <c r="AF1718" s="24">
        <f t="shared" si="3534"/>
        <v>0</v>
      </c>
      <c r="AG1718" s="24">
        <f t="shared" si="3534"/>
        <v>0</v>
      </c>
      <c r="AH1718" s="24">
        <f t="shared" si="3534"/>
        <v>0</v>
      </c>
      <c r="AI1718" s="24">
        <f t="shared" si="3534"/>
        <v>0</v>
      </c>
      <c r="AJ1718" s="24">
        <f t="shared" si="3534"/>
        <v>0</v>
      </c>
      <c r="AK1718" s="24">
        <f t="shared" si="3534"/>
        <v>0</v>
      </c>
      <c r="AL1718" s="24">
        <f t="shared" si="3534"/>
        <v>0</v>
      </c>
      <c r="AM1718" s="24">
        <f t="shared" si="3534"/>
        <v>0</v>
      </c>
      <c r="AN1718" s="24">
        <f t="shared" si="3534"/>
        <v>0</v>
      </c>
      <c r="AO1718" s="24">
        <f t="shared" si="3464"/>
        <v>199.1</v>
      </c>
      <c r="AP1718" s="24">
        <f t="shared" si="3465"/>
        <v>203</v>
      </c>
      <c r="AQ1718" s="24">
        <f t="shared" si="3466"/>
        <v>203.3</v>
      </c>
      <c r="AR1718" s="24">
        <f t="shared" si="3534"/>
        <v>0</v>
      </c>
      <c r="AS1718" s="24">
        <f t="shared" si="3509"/>
        <v>199.1</v>
      </c>
      <c r="AT1718" s="24">
        <f t="shared" si="3534"/>
        <v>0</v>
      </c>
      <c r="AU1718" s="6"/>
    </row>
    <row r="1719" spans="1:47" x14ac:dyDescent="0.35">
      <c r="A1719" s="13" t="s">
        <v>434</v>
      </c>
      <c r="B1719" s="13" t="s">
        <v>83</v>
      </c>
      <c r="C1719" s="13" t="s">
        <v>137</v>
      </c>
      <c r="D1719" s="13" t="s">
        <v>332</v>
      </c>
      <c r="E1719" s="13"/>
      <c r="F1719" s="15" t="s">
        <v>420</v>
      </c>
      <c r="G1719" s="21">
        <f>G1720</f>
        <v>199.1</v>
      </c>
      <c r="H1719" s="21">
        <f t="shared" si="3534"/>
        <v>203</v>
      </c>
      <c r="I1719" s="21">
        <f t="shared" si="3534"/>
        <v>203.3</v>
      </c>
      <c r="J1719" s="21">
        <f t="shared" si="3534"/>
        <v>0</v>
      </c>
      <c r="K1719" s="21">
        <f t="shared" si="3534"/>
        <v>0</v>
      </c>
      <c r="L1719" s="21">
        <f t="shared" si="3534"/>
        <v>0</v>
      </c>
      <c r="M1719" s="21">
        <f t="shared" si="3416"/>
        <v>199.1</v>
      </c>
      <c r="N1719" s="21">
        <f t="shared" si="3417"/>
        <v>203</v>
      </c>
      <c r="O1719" s="21">
        <f t="shared" si="3418"/>
        <v>203.3</v>
      </c>
      <c r="P1719" s="24">
        <f t="shared" si="3534"/>
        <v>0</v>
      </c>
      <c r="Q1719" s="24">
        <f t="shared" si="3534"/>
        <v>0</v>
      </c>
      <c r="R1719" s="24">
        <f t="shared" si="3534"/>
        <v>0</v>
      </c>
      <c r="S1719" s="24">
        <f t="shared" si="3534"/>
        <v>0</v>
      </c>
      <c r="T1719" s="24">
        <f t="shared" si="3534"/>
        <v>0</v>
      </c>
      <c r="U1719" s="24">
        <f t="shared" si="3534"/>
        <v>0</v>
      </c>
      <c r="V1719" s="24">
        <f t="shared" si="3534"/>
        <v>0</v>
      </c>
      <c r="W1719" s="24">
        <f t="shared" si="3534"/>
        <v>0</v>
      </c>
      <c r="X1719" s="24">
        <f t="shared" si="3534"/>
        <v>0</v>
      </c>
      <c r="Y1719" s="24">
        <f t="shared" si="3534"/>
        <v>0</v>
      </c>
      <c r="Z1719" s="24">
        <f t="shared" si="3424"/>
        <v>199.1</v>
      </c>
      <c r="AA1719" s="24">
        <f t="shared" si="3425"/>
        <v>203</v>
      </c>
      <c r="AB1719" s="24">
        <f t="shared" si="3426"/>
        <v>203.3</v>
      </c>
      <c r="AC1719" s="24">
        <f t="shared" si="3534"/>
        <v>0</v>
      </c>
      <c r="AD1719" s="24">
        <f t="shared" si="3534"/>
        <v>0</v>
      </c>
      <c r="AE1719" s="24">
        <f t="shared" si="3534"/>
        <v>0</v>
      </c>
      <c r="AF1719" s="24">
        <f t="shared" si="3534"/>
        <v>0</v>
      </c>
      <c r="AG1719" s="24">
        <f t="shared" si="3534"/>
        <v>0</v>
      </c>
      <c r="AH1719" s="24">
        <f t="shared" si="3534"/>
        <v>0</v>
      </c>
      <c r="AI1719" s="24">
        <f t="shared" si="3534"/>
        <v>0</v>
      </c>
      <c r="AJ1719" s="24">
        <f t="shared" si="3534"/>
        <v>0</v>
      </c>
      <c r="AK1719" s="24">
        <f t="shared" si="3534"/>
        <v>0</v>
      </c>
      <c r="AL1719" s="24">
        <f t="shared" si="3534"/>
        <v>0</v>
      </c>
      <c r="AM1719" s="24">
        <f t="shared" si="3534"/>
        <v>0</v>
      </c>
      <c r="AN1719" s="24">
        <f t="shared" si="3534"/>
        <v>0</v>
      </c>
      <c r="AO1719" s="24">
        <f t="shared" si="3464"/>
        <v>199.1</v>
      </c>
      <c r="AP1719" s="24">
        <f t="shared" si="3465"/>
        <v>203</v>
      </c>
      <c r="AQ1719" s="24">
        <f t="shared" si="3466"/>
        <v>203.3</v>
      </c>
      <c r="AR1719" s="24">
        <f t="shared" si="3534"/>
        <v>0</v>
      </c>
      <c r="AS1719" s="24">
        <f t="shared" si="3509"/>
        <v>199.1</v>
      </c>
      <c r="AT1719" s="24">
        <f t="shared" si="3534"/>
        <v>0</v>
      </c>
    </row>
    <row r="1720" spans="1:47" ht="31" x14ac:dyDescent="0.35">
      <c r="A1720" s="13" t="s">
        <v>434</v>
      </c>
      <c r="B1720" s="13" t="s">
        <v>83</v>
      </c>
      <c r="C1720" s="13" t="s">
        <v>137</v>
      </c>
      <c r="D1720" s="13" t="s">
        <v>332</v>
      </c>
      <c r="E1720" s="13" t="s">
        <v>7</v>
      </c>
      <c r="F1720" s="15" t="s">
        <v>385</v>
      </c>
      <c r="G1720" s="21">
        <f>G1721</f>
        <v>199.1</v>
      </c>
      <c r="H1720" s="21">
        <f t="shared" si="3534"/>
        <v>203</v>
      </c>
      <c r="I1720" s="21">
        <f t="shared" si="3534"/>
        <v>203.3</v>
      </c>
      <c r="J1720" s="21">
        <f t="shared" si="3534"/>
        <v>0</v>
      </c>
      <c r="K1720" s="21">
        <f t="shared" si="3534"/>
        <v>0</v>
      </c>
      <c r="L1720" s="21">
        <f t="shared" si="3534"/>
        <v>0</v>
      </c>
      <c r="M1720" s="21">
        <f t="shared" si="3416"/>
        <v>199.1</v>
      </c>
      <c r="N1720" s="21">
        <f t="shared" si="3417"/>
        <v>203</v>
      </c>
      <c r="O1720" s="21">
        <f t="shared" si="3418"/>
        <v>203.3</v>
      </c>
      <c r="P1720" s="24">
        <f t="shared" si="3534"/>
        <v>0</v>
      </c>
      <c r="Q1720" s="24">
        <f t="shared" si="3534"/>
        <v>0</v>
      </c>
      <c r="R1720" s="24">
        <f t="shared" si="3534"/>
        <v>0</v>
      </c>
      <c r="S1720" s="24">
        <f t="shared" si="3534"/>
        <v>0</v>
      </c>
      <c r="T1720" s="24">
        <f t="shared" si="3534"/>
        <v>0</v>
      </c>
      <c r="U1720" s="24">
        <f t="shared" si="3534"/>
        <v>0</v>
      </c>
      <c r="V1720" s="24">
        <f t="shared" si="3534"/>
        <v>0</v>
      </c>
      <c r="W1720" s="24">
        <f t="shared" si="3534"/>
        <v>0</v>
      </c>
      <c r="X1720" s="24">
        <f t="shared" si="3534"/>
        <v>0</v>
      </c>
      <c r="Y1720" s="24">
        <f t="shared" si="3534"/>
        <v>0</v>
      </c>
      <c r="Z1720" s="24">
        <f t="shared" si="3424"/>
        <v>199.1</v>
      </c>
      <c r="AA1720" s="24">
        <f t="shared" si="3425"/>
        <v>203</v>
      </c>
      <c r="AB1720" s="24">
        <f t="shared" si="3426"/>
        <v>203.3</v>
      </c>
      <c r="AC1720" s="24">
        <f t="shared" si="3534"/>
        <v>0</v>
      </c>
      <c r="AD1720" s="24">
        <f t="shared" si="3534"/>
        <v>0</v>
      </c>
      <c r="AE1720" s="24">
        <f t="shared" si="3534"/>
        <v>0</v>
      </c>
      <c r="AF1720" s="24">
        <f t="shared" si="3534"/>
        <v>0</v>
      </c>
      <c r="AG1720" s="24">
        <f t="shared" si="3534"/>
        <v>0</v>
      </c>
      <c r="AH1720" s="24">
        <f t="shared" si="3534"/>
        <v>0</v>
      </c>
      <c r="AI1720" s="24">
        <f t="shared" si="3534"/>
        <v>0</v>
      </c>
      <c r="AJ1720" s="24">
        <f t="shared" si="3534"/>
        <v>0</v>
      </c>
      <c r="AK1720" s="24">
        <f t="shared" si="3534"/>
        <v>0</v>
      </c>
      <c r="AL1720" s="24">
        <f t="shared" si="3534"/>
        <v>0</v>
      </c>
      <c r="AM1720" s="24">
        <f t="shared" si="3534"/>
        <v>0</v>
      </c>
      <c r="AN1720" s="24">
        <f t="shared" si="3534"/>
        <v>0</v>
      </c>
      <c r="AO1720" s="24">
        <f t="shared" si="3464"/>
        <v>199.1</v>
      </c>
      <c r="AP1720" s="24">
        <f t="shared" si="3465"/>
        <v>203</v>
      </c>
      <c r="AQ1720" s="24">
        <f t="shared" si="3466"/>
        <v>203.3</v>
      </c>
      <c r="AR1720" s="24">
        <f t="shared" si="3534"/>
        <v>0</v>
      </c>
      <c r="AS1720" s="24">
        <f t="shared" si="3509"/>
        <v>199.1</v>
      </c>
      <c r="AT1720" s="24">
        <f t="shared" si="3534"/>
        <v>0</v>
      </c>
    </row>
    <row r="1721" spans="1:47" ht="31" x14ac:dyDescent="0.35">
      <c r="A1721" s="13" t="s">
        <v>434</v>
      </c>
      <c r="B1721" s="13" t="s">
        <v>83</v>
      </c>
      <c r="C1721" s="13" t="s">
        <v>137</v>
      </c>
      <c r="D1721" s="13" t="s">
        <v>332</v>
      </c>
      <c r="E1721" s="13">
        <v>240</v>
      </c>
      <c r="F1721" s="15" t="s">
        <v>374</v>
      </c>
      <c r="G1721" s="21">
        <v>199.1</v>
      </c>
      <c r="H1721" s="21">
        <v>203</v>
      </c>
      <c r="I1721" s="21">
        <v>203.3</v>
      </c>
      <c r="J1721" s="21"/>
      <c r="K1721" s="21"/>
      <c r="L1721" s="21"/>
      <c r="M1721" s="21">
        <f t="shared" si="3416"/>
        <v>199.1</v>
      </c>
      <c r="N1721" s="21">
        <f t="shared" si="3417"/>
        <v>203</v>
      </c>
      <c r="O1721" s="21">
        <f t="shared" si="3418"/>
        <v>203.3</v>
      </c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>
        <f t="shared" si="3424"/>
        <v>199.1</v>
      </c>
      <c r="AA1721" s="24">
        <f t="shared" si="3425"/>
        <v>203</v>
      </c>
      <c r="AB1721" s="24">
        <f t="shared" si="3426"/>
        <v>203.3</v>
      </c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>
        <f t="shared" si="3464"/>
        <v>199.1</v>
      </c>
      <c r="AP1721" s="24">
        <f t="shared" si="3465"/>
        <v>203</v>
      </c>
      <c r="AQ1721" s="24">
        <f t="shared" si="3466"/>
        <v>203.3</v>
      </c>
      <c r="AR1721" s="24"/>
      <c r="AS1721" s="24">
        <f t="shared" si="3509"/>
        <v>199.1</v>
      </c>
      <c r="AT1721" s="24"/>
    </row>
    <row r="1722" spans="1:47" ht="46.5" x14ac:dyDescent="0.35">
      <c r="A1722" s="13" t="s">
        <v>434</v>
      </c>
      <c r="B1722" s="13" t="s">
        <v>83</v>
      </c>
      <c r="C1722" s="13" t="s">
        <v>137</v>
      </c>
      <c r="D1722" s="13" t="s">
        <v>351</v>
      </c>
      <c r="E1722" s="13"/>
      <c r="F1722" s="15" t="s">
        <v>422</v>
      </c>
      <c r="G1722" s="21">
        <f>G1723</f>
        <v>3301.9</v>
      </c>
      <c r="H1722" s="21">
        <f t="shared" ref="H1722:AT1725" si="3535">H1723</f>
        <v>3367.9</v>
      </c>
      <c r="I1722" s="21">
        <f t="shared" si="3535"/>
        <v>3367.9</v>
      </c>
      <c r="J1722" s="21">
        <f t="shared" si="3535"/>
        <v>0</v>
      </c>
      <c r="K1722" s="21">
        <f t="shared" si="3535"/>
        <v>0</v>
      </c>
      <c r="L1722" s="21">
        <f t="shared" si="3535"/>
        <v>0</v>
      </c>
      <c r="M1722" s="21">
        <f t="shared" si="3416"/>
        <v>3301.9</v>
      </c>
      <c r="N1722" s="21">
        <f t="shared" si="3417"/>
        <v>3367.9</v>
      </c>
      <c r="O1722" s="21">
        <f t="shared" si="3418"/>
        <v>3367.9</v>
      </c>
      <c r="P1722" s="24">
        <f t="shared" si="3535"/>
        <v>0</v>
      </c>
      <c r="Q1722" s="24">
        <f t="shared" si="3535"/>
        <v>0</v>
      </c>
      <c r="R1722" s="24">
        <f t="shared" si="3535"/>
        <v>0</v>
      </c>
      <c r="S1722" s="24">
        <f t="shared" si="3535"/>
        <v>0</v>
      </c>
      <c r="T1722" s="24">
        <f t="shared" si="3535"/>
        <v>0</v>
      </c>
      <c r="U1722" s="24">
        <f t="shared" si="3535"/>
        <v>0</v>
      </c>
      <c r="V1722" s="24">
        <f t="shared" si="3535"/>
        <v>0</v>
      </c>
      <c r="W1722" s="24">
        <f t="shared" si="3535"/>
        <v>0</v>
      </c>
      <c r="X1722" s="24">
        <f t="shared" si="3535"/>
        <v>0</v>
      </c>
      <c r="Y1722" s="24">
        <f t="shared" si="3535"/>
        <v>0</v>
      </c>
      <c r="Z1722" s="24">
        <f t="shared" si="3424"/>
        <v>3301.9</v>
      </c>
      <c r="AA1722" s="24">
        <f t="shared" si="3425"/>
        <v>3367.9</v>
      </c>
      <c r="AB1722" s="24">
        <f t="shared" si="3426"/>
        <v>3367.9</v>
      </c>
      <c r="AC1722" s="24">
        <f t="shared" si="3535"/>
        <v>0</v>
      </c>
      <c r="AD1722" s="24">
        <f t="shared" si="3535"/>
        <v>0</v>
      </c>
      <c r="AE1722" s="24">
        <f t="shared" si="3535"/>
        <v>0</v>
      </c>
      <c r="AF1722" s="24">
        <f t="shared" si="3535"/>
        <v>0</v>
      </c>
      <c r="AG1722" s="24">
        <f t="shared" si="3535"/>
        <v>0</v>
      </c>
      <c r="AH1722" s="24">
        <f t="shared" si="3535"/>
        <v>0</v>
      </c>
      <c r="AI1722" s="24">
        <f t="shared" si="3535"/>
        <v>0</v>
      </c>
      <c r="AJ1722" s="24">
        <f t="shared" si="3535"/>
        <v>0</v>
      </c>
      <c r="AK1722" s="24">
        <f t="shared" si="3535"/>
        <v>70.635999999999996</v>
      </c>
      <c r="AL1722" s="24">
        <f t="shared" si="3535"/>
        <v>0</v>
      </c>
      <c r="AM1722" s="24">
        <f t="shared" si="3535"/>
        <v>0</v>
      </c>
      <c r="AN1722" s="24">
        <f t="shared" si="3535"/>
        <v>0</v>
      </c>
      <c r="AO1722" s="24">
        <f t="shared" si="3464"/>
        <v>3372.5360000000001</v>
      </c>
      <c r="AP1722" s="24">
        <f t="shared" si="3465"/>
        <v>3367.9</v>
      </c>
      <c r="AQ1722" s="24">
        <f t="shared" si="3466"/>
        <v>3367.9</v>
      </c>
      <c r="AR1722" s="24">
        <f t="shared" si="3535"/>
        <v>0</v>
      </c>
      <c r="AS1722" s="24">
        <f t="shared" si="3509"/>
        <v>3372.5360000000001</v>
      </c>
      <c r="AT1722" s="24">
        <f t="shared" si="3535"/>
        <v>0</v>
      </c>
      <c r="AU1722" s="6"/>
    </row>
    <row r="1723" spans="1:47" ht="31" x14ac:dyDescent="0.35">
      <c r="A1723" s="13" t="s">
        <v>434</v>
      </c>
      <c r="B1723" s="13" t="s">
        <v>83</v>
      </c>
      <c r="C1723" s="13" t="s">
        <v>137</v>
      </c>
      <c r="D1723" s="13" t="s">
        <v>357</v>
      </c>
      <c r="E1723" s="13"/>
      <c r="F1723" s="15" t="s">
        <v>423</v>
      </c>
      <c r="G1723" s="21">
        <f>G1724</f>
        <v>3301.9</v>
      </c>
      <c r="H1723" s="21">
        <f t="shared" si="3535"/>
        <v>3367.9</v>
      </c>
      <c r="I1723" s="21">
        <f t="shared" si="3535"/>
        <v>3367.9</v>
      </c>
      <c r="J1723" s="21">
        <f t="shared" si="3535"/>
        <v>0</v>
      </c>
      <c r="K1723" s="21">
        <f t="shared" si="3535"/>
        <v>0</v>
      </c>
      <c r="L1723" s="21">
        <f t="shared" si="3535"/>
        <v>0</v>
      </c>
      <c r="M1723" s="21">
        <f t="shared" si="3416"/>
        <v>3301.9</v>
      </c>
      <c r="N1723" s="21">
        <f t="shared" si="3417"/>
        <v>3367.9</v>
      </c>
      <c r="O1723" s="21">
        <f t="shared" si="3418"/>
        <v>3367.9</v>
      </c>
      <c r="P1723" s="24">
        <f t="shared" si="3535"/>
        <v>0</v>
      </c>
      <c r="Q1723" s="24">
        <f t="shared" si="3535"/>
        <v>0</v>
      </c>
      <c r="R1723" s="24">
        <f t="shared" si="3535"/>
        <v>0</v>
      </c>
      <c r="S1723" s="24">
        <f t="shared" si="3535"/>
        <v>0</v>
      </c>
      <c r="T1723" s="24">
        <f t="shared" si="3535"/>
        <v>0</v>
      </c>
      <c r="U1723" s="24">
        <f t="shared" si="3535"/>
        <v>0</v>
      </c>
      <c r="V1723" s="24">
        <f t="shared" si="3535"/>
        <v>0</v>
      </c>
      <c r="W1723" s="24">
        <f t="shared" si="3535"/>
        <v>0</v>
      </c>
      <c r="X1723" s="24">
        <f t="shared" si="3535"/>
        <v>0</v>
      </c>
      <c r="Y1723" s="24">
        <f t="shared" si="3535"/>
        <v>0</v>
      </c>
      <c r="Z1723" s="24">
        <f t="shared" si="3424"/>
        <v>3301.9</v>
      </c>
      <c r="AA1723" s="24">
        <f t="shared" si="3425"/>
        <v>3367.9</v>
      </c>
      <c r="AB1723" s="24">
        <f t="shared" si="3426"/>
        <v>3367.9</v>
      </c>
      <c r="AC1723" s="24">
        <f t="shared" si="3535"/>
        <v>0</v>
      </c>
      <c r="AD1723" s="24">
        <f t="shared" si="3535"/>
        <v>0</v>
      </c>
      <c r="AE1723" s="24">
        <f t="shared" si="3535"/>
        <v>0</v>
      </c>
      <c r="AF1723" s="24">
        <f t="shared" si="3535"/>
        <v>0</v>
      </c>
      <c r="AG1723" s="24">
        <f t="shared" si="3535"/>
        <v>0</v>
      </c>
      <c r="AH1723" s="24">
        <f t="shared" si="3535"/>
        <v>0</v>
      </c>
      <c r="AI1723" s="24">
        <f t="shared" si="3535"/>
        <v>0</v>
      </c>
      <c r="AJ1723" s="24">
        <f t="shared" si="3535"/>
        <v>0</v>
      </c>
      <c r="AK1723" s="24">
        <f t="shared" si="3535"/>
        <v>70.635999999999996</v>
      </c>
      <c r="AL1723" s="24">
        <f t="shared" si="3535"/>
        <v>0</v>
      </c>
      <c r="AM1723" s="24">
        <f t="shared" si="3535"/>
        <v>0</v>
      </c>
      <c r="AN1723" s="24">
        <f t="shared" si="3535"/>
        <v>0</v>
      </c>
      <c r="AO1723" s="24">
        <f t="shared" si="3464"/>
        <v>3372.5360000000001</v>
      </c>
      <c r="AP1723" s="24">
        <f t="shared" si="3465"/>
        <v>3367.9</v>
      </c>
      <c r="AQ1723" s="24">
        <f t="shared" si="3466"/>
        <v>3367.9</v>
      </c>
      <c r="AR1723" s="24">
        <f t="shared" si="3535"/>
        <v>0</v>
      </c>
      <c r="AS1723" s="24">
        <f t="shared" si="3509"/>
        <v>3372.5360000000001</v>
      </c>
      <c r="AT1723" s="24">
        <f t="shared" si="3535"/>
        <v>0</v>
      </c>
      <c r="AU1723" s="6"/>
    </row>
    <row r="1724" spans="1:47" ht="62" x14ac:dyDescent="0.35">
      <c r="A1724" s="13" t="s">
        <v>434</v>
      </c>
      <c r="B1724" s="13" t="s">
        <v>83</v>
      </c>
      <c r="C1724" s="13" t="s">
        <v>137</v>
      </c>
      <c r="D1724" s="13" t="s">
        <v>333</v>
      </c>
      <c r="E1724" s="13"/>
      <c r="F1724" s="15" t="s">
        <v>424</v>
      </c>
      <c r="G1724" s="21">
        <f>G1725</f>
        <v>3301.9</v>
      </c>
      <c r="H1724" s="21">
        <f t="shared" si="3535"/>
        <v>3367.9</v>
      </c>
      <c r="I1724" s="21">
        <f t="shared" si="3535"/>
        <v>3367.9</v>
      </c>
      <c r="J1724" s="21">
        <f t="shared" si="3535"/>
        <v>0</v>
      </c>
      <c r="K1724" s="21">
        <f t="shared" si="3535"/>
        <v>0</v>
      </c>
      <c r="L1724" s="21">
        <f t="shared" si="3535"/>
        <v>0</v>
      </c>
      <c r="M1724" s="21">
        <f t="shared" si="3416"/>
        <v>3301.9</v>
      </c>
      <c r="N1724" s="21">
        <f t="shared" si="3417"/>
        <v>3367.9</v>
      </c>
      <c r="O1724" s="21">
        <f t="shared" si="3418"/>
        <v>3367.9</v>
      </c>
      <c r="P1724" s="24">
        <f t="shared" si="3535"/>
        <v>0</v>
      </c>
      <c r="Q1724" s="24">
        <f t="shared" si="3535"/>
        <v>0</v>
      </c>
      <c r="R1724" s="24">
        <f t="shared" si="3535"/>
        <v>0</v>
      </c>
      <c r="S1724" s="24">
        <f t="shared" si="3535"/>
        <v>0</v>
      </c>
      <c r="T1724" s="24">
        <f t="shared" si="3535"/>
        <v>0</v>
      </c>
      <c r="U1724" s="24">
        <f t="shared" si="3535"/>
        <v>0</v>
      </c>
      <c r="V1724" s="24">
        <f t="shared" si="3535"/>
        <v>0</v>
      </c>
      <c r="W1724" s="24">
        <f t="shared" si="3535"/>
        <v>0</v>
      </c>
      <c r="X1724" s="24">
        <f t="shared" si="3535"/>
        <v>0</v>
      </c>
      <c r="Y1724" s="24">
        <f t="shared" si="3535"/>
        <v>0</v>
      </c>
      <c r="Z1724" s="24">
        <f t="shared" si="3424"/>
        <v>3301.9</v>
      </c>
      <c r="AA1724" s="24">
        <f t="shared" si="3425"/>
        <v>3367.9</v>
      </c>
      <c r="AB1724" s="24">
        <f t="shared" si="3426"/>
        <v>3367.9</v>
      </c>
      <c r="AC1724" s="24">
        <f t="shared" si="3535"/>
        <v>0</v>
      </c>
      <c r="AD1724" s="24">
        <f t="shared" si="3535"/>
        <v>0</v>
      </c>
      <c r="AE1724" s="24">
        <f t="shared" si="3535"/>
        <v>0</v>
      </c>
      <c r="AF1724" s="24">
        <f t="shared" si="3535"/>
        <v>0</v>
      </c>
      <c r="AG1724" s="24">
        <f t="shared" si="3535"/>
        <v>0</v>
      </c>
      <c r="AH1724" s="24">
        <f t="shared" si="3535"/>
        <v>0</v>
      </c>
      <c r="AI1724" s="24">
        <f t="shared" si="3535"/>
        <v>0</v>
      </c>
      <c r="AJ1724" s="24">
        <f t="shared" si="3535"/>
        <v>0</v>
      </c>
      <c r="AK1724" s="24">
        <f t="shared" si="3535"/>
        <v>70.635999999999996</v>
      </c>
      <c r="AL1724" s="24">
        <f t="shared" si="3535"/>
        <v>0</v>
      </c>
      <c r="AM1724" s="24">
        <f t="shared" si="3535"/>
        <v>0</v>
      </c>
      <c r="AN1724" s="24">
        <f t="shared" si="3535"/>
        <v>0</v>
      </c>
      <c r="AO1724" s="24">
        <f t="shared" si="3464"/>
        <v>3372.5360000000001</v>
      </c>
      <c r="AP1724" s="24">
        <f t="shared" si="3465"/>
        <v>3367.9</v>
      </c>
      <c r="AQ1724" s="24">
        <f t="shared" si="3466"/>
        <v>3367.9</v>
      </c>
      <c r="AR1724" s="24">
        <f t="shared" si="3535"/>
        <v>0</v>
      </c>
      <c r="AS1724" s="24">
        <f t="shared" si="3509"/>
        <v>3372.5360000000001</v>
      </c>
      <c r="AT1724" s="24">
        <f t="shared" si="3535"/>
        <v>0</v>
      </c>
    </row>
    <row r="1725" spans="1:47" ht="31" x14ac:dyDescent="0.35">
      <c r="A1725" s="13" t="s">
        <v>434</v>
      </c>
      <c r="B1725" s="13" t="s">
        <v>83</v>
      </c>
      <c r="C1725" s="13" t="s">
        <v>137</v>
      </c>
      <c r="D1725" s="13" t="s">
        <v>333</v>
      </c>
      <c r="E1725" s="13" t="s">
        <v>7</v>
      </c>
      <c r="F1725" s="15" t="s">
        <v>385</v>
      </c>
      <c r="G1725" s="21">
        <f>G1726</f>
        <v>3301.9</v>
      </c>
      <c r="H1725" s="21">
        <f t="shared" si="3535"/>
        <v>3367.9</v>
      </c>
      <c r="I1725" s="21">
        <f t="shared" si="3535"/>
        <v>3367.9</v>
      </c>
      <c r="J1725" s="21">
        <f t="shared" si="3535"/>
        <v>0</v>
      </c>
      <c r="K1725" s="21">
        <f t="shared" si="3535"/>
        <v>0</v>
      </c>
      <c r="L1725" s="21">
        <f t="shared" si="3535"/>
        <v>0</v>
      </c>
      <c r="M1725" s="21">
        <f t="shared" si="3416"/>
        <v>3301.9</v>
      </c>
      <c r="N1725" s="21">
        <f t="shared" si="3417"/>
        <v>3367.9</v>
      </c>
      <c r="O1725" s="21">
        <f t="shared" si="3418"/>
        <v>3367.9</v>
      </c>
      <c r="P1725" s="24">
        <f t="shared" si="3535"/>
        <v>0</v>
      </c>
      <c r="Q1725" s="24">
        <f t="shared" si="3535"/>
        <v>0</v>
      </c>
      <c r="R1725" s="24">
        <f t="shared" si="3535"/>
        <v>0</v>
      </c>
      <c r="S1725" s="24">
        <f t="shared" si="3535"/>
        <v>0</v>
      </c>
      <c r="T1725" s="24">
        <f t="shared" si="3535"/>
        <v>0</v>
      </c>
      <c r="U1725" s="24">
        <f t="shared" si="3535"/>
        <v>0</v>
      </c>
      <c r="V1725" s="24">
        <f t="shared" si="3535"/>
        <v>0</v>
      </c>
      <c r="W1725" s="24">
        <f t="shared" si="3535"/>
        <v>0</v>
      </c>
      <c r="X1725" s="24">
        <f t="shared" si="3535"/>
        <v>0</v>
      </c>
      <c r="Y1725" s="24">
        <f t="shared" si="3535"/>
        <v>0</v>
      </c>
      <c r="Z1725" s="24">
        <f t="shared" si="3424"/>
        <v>3301.9</v>
      </c>
      <c r="AA1725" s="24">
        <f t="shared" si="3425"/>
        <v>3367.9</v>
      </c>
      <c r="AB1725" s="24">
        <f t="shared" si="3426"/>
        <v>3367.9</v>
      </c>
      <c r="AC1725" s="24">
        <f t="shared" si="3535"/>
        <v>0</v>
      </c>
      <c r="AD1725" s="24">
        <f t="shared" si="3535"/>
        <v>0</v>
      </c>
      <c r="AE1725" s="24">
        <f t="shared" si="3535"/>
        <v>0</v>
      </c>
      <c r="AF1725" s="24">
        <f t="shared" si="3535"/>
        <v>0</v>
      </c>
      <c r="AG1725" s="24">
        <f t="shared" si="3535"/>
        <v>0</v>
      </c>
      <c r="AH1725" s="24">
        <f t="shared" si="3535"/>
        <v>0</v>
      </c>
      <c r="AI1725" s="24">
        <f t="shared" si="3535"/>
        <v>0</v>
      </c>
      <c r="AJ1725" s="24">
        <f t="shared" si="3535"/>
        <v>0</v>
      </c>
      <c r="AK1725" s="24">
        <f t="shared" si="3535"/>
        <v>70.635999999999996</v>
      </c>
      <c r="AL1725" s="24">
        <f t="shared" si="3535"/>
        <v>0</v>
      </c>
      <c r="AM1725" s="24">
        <f t="shared" si="3535"/>
        <v>0</v>
      </c>
      <c r="AN1725" s="24">
        <f t="shared" si="3535"/>
        <v>0</v>
      </c>
      <c r="AO1725" s="24">
        <f t="shared" si="3464"/>
        <v>3372.5360000000001</v>
      </c>
      <c r="AP1725" s="24">
        <f t="shared" si="3465"/>
        <v>3367.9</v>
      </c>
      <c r="AQ1725" s="24">
        <f t="shared" si="3466"/>
        <v>3367.9</v>
      </c>
      <c r="AR1725" s="24">
        <f t="shared" si="3535"/>
        <v>0</v>
      </c>
      <c r="AS1725" s="24">
        <f t="shared" si="3509"/>
        <v>3372.5360000000001</v>
      </c>
      <c r="AT1725" s="24">
        <f t="shared" si="3535"/>
        <v>0</v>
      </c>
    </row>
    <row r="1726" spans="1:47" ht="31" x14ac:dyDescent="0.35">
      <c r="A1726" s="13" t="s">
        <v>434</v>
      </c>
      <c r="B1726" s="13" t="s">
        <v>83</v>
      </c>
      <c r="C1726" s="13" t="s">
        <v>137</v>
      </c>
      <c r="D1726" s="13" t="s">
        <v>333</v>
      </c>
      <c r="E1726" s="13">
        <v>240</v>
      </c>
      <c r="F1726" s="15" t="s">
        <v>374</v>
      </c>
      <c r="G1726" s="21">
        <v>3301.9</v>
      </c>
      <c r="H1726" s="21">
        <v>3367.9</v>
      </c>
      <c r="I1726" s="21">
        <v>3367.9</v>
      </c>
      <c r="J1726" s="21"/>
      <c r="K1726" s="21"/>
      <c r="L1726" s="21"/>
      <c r="M1726" s="21">
        <f t="shared" si="3416"/>
        <v>3301.9</v>
      </c>
      <c r="N1726" s="21">
        <f t="shared" si="3417"/>
        <v>3367.9</v>
      </c>
      <c r="O1726" s="21">
        <f t="shared" si="3418"/>
        <v>3367.9</v>
      </c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>
        <f t="shared" si="3424"/>
        <v>3301.9</v>
      </c>
      <c r="AA1726" s="24">
        <f t="shared" si="3425"/>
        <v>3367.9</v>
      </c>
      <c r="AB1726" s="24">
        <f t="shared" si="3426"/>
        <v>3367.9</v>
      </c>
      <c r="AC1726" s="24"/>
      <c r="AD1726" s="24"/>
      <c r="AE1726" s="24"/>
      <c r="AF1726" s="24"/>
      <c r="AG1726" s="24"/>
      <c r="AH1726" s="24"/>
      <c r="AI1726" s="24"/>
      <c r="AJ1726" s="24"/>
      <c r="AK1726" s="24">
        <v>70.635999999999996</v>
      </c>
      <c r="AL1726" s="24"/>
      <c r="AM1726" s="24"/>
      <c r="AN1726" s="24"/>
      <c r="AO1726" s="24">
        <f t="shared" si="3464"/>
        <v>3372.5360000000001</v>
      </c>
      <c r="AP1726" s="24">
        <f t="shared" si="3465"/>
        <v>3367.9</v>
      </c>
      <c r="AQ1726" s="24">
        <f t="shared" si="3466"/>
        <v>3367.9</v>
      </c>
      <c r="AR1726" s="24"/>
      <c r="AS1726" s="24">
        <f t="shared" si="3509"/>
        <v>3372.5360000000001</v>
      </c>
      <c r="AT1726" s="24"/>
    </row>
    <row r="1727" spans="1:47" ht="31" x14ac:dyDescent="0.35">
      <c r="A1727" s="13" t="s">
        <v>434</v>
      </c>
      <c r="B1727" s="13" t="s">
        <v>83</v>
      </c>
      <c r="C1727" s="13" t="s">
        <v>137</v>
      </c>
      <c r="D1727" s="13" t="s">
        <v>34</v>
      </c>
      <c r="E1727" s="13"/>
      <c r="F1727" s="15" t="s">
        <v>47</v>
      </c>
      <c r="G1727" s="21">
        <f>G1728</f>
        <v>2001</v>
      </c>
      <c r="H1727" s="21">
        <f t="shared" ref="H1727:AT1730" si="3536">H1728</f>
        <v>0</v>
      </c>
      <c r="I1727" s="21">
        <f t="shared" si="3536"/>
        <v>0</v>
      </c>
      <c r="J1727" s="21">
        <f t="shared" si="3536"/>
        <v>0</v>
      </c>
      <c r="K1727" s="21">
        <f t="shared" si="3536"/>
        <v>0</v>
      </c>
      <c r="L1727" s="21">
        <f t="shared" si="3536"/>
        <v>0</v>
      </c>
      <c r="M1727" s="21">
        <f t="shared" si="3416"/>
        <v>2001</v>
      </c>
      <c r="N1727" s="21">
        <f t="shared" si="3417"/>
        <v>0</v>
      </c>
      <c r="O1727" s="21">
        <f t="shared" si="3418"/>
        <v>0</v>
      </c>
      <c r="P1727" s="24">
        <f t="shared" si="3536"/>
        <v>0</v>
      </c>
      <c r="Q1727" s="24">
        <f t="shared" si="3536"/>
        <v>0</v>
      </c>
      <c r="R1727" s="24">
        <f t="shared" si="3536"/>
        <v>0</v>
      </c>
      <c r="S1727" s="24">
        <f t="shared" si="3536"/>
        <v>0</v>
      </c>
      <c r="T1727" s="24">
        <f t="shared" si="3536"/>
        <v>0</v>
      </c>
      <c r="U1727" s="24">
        <f t="shared" si="3536"/>
        <v>0</v>
      </c>
      <c r="V1727" s="24">
        <f t="shared" si="3536"/>
        <v>0</v>
      </c>
      <c r="W1727" s="24">
        <f t="shared" si="3536"/>
        <v>0</v>
      </c>
      <c r="X1727" s="24">
        <f t="shared" si="3536"/>
        <v>0</v>
      </c>
      <c r="Y1727" s="24">
        <f t="shared" si="3536"/>
        <v>0</v>
      </c>
      <c r="Z1727" s="24">
        <f t="shared" si="3424"/>
        <v>2001</v>
      </c>
      <c r="AA1727" s="24">
        <f t="shared" si="3425"/>
        <v>0</v>
      </c>
      <c r="AB1727" s="24">
        <f t="shared" si="3426"/>
        <v>0</v>
      </c>
      <c r="AC1727" s="24">
        <f t="shared" si="3536"/>
        <v>0</v>
      </c>
      <c r="AD1727" s="24">
        <f t="shared" si="3536"/>
        <v>0</v>
      </c>
      <c r="AE1727" s="24">
        <f t="shared" si="3536"/>
        <v>0</v>
      </c>
      <c r="AF1727" s="24">
        <f t="shared" si="3536"/>
        <v>0</v>
      </c>
      <c r="AG1727" s="24">
        <f t="shared" si="3536"/>
        <v>0</v>
      </c>
      <c r="AH1727" s="24">
        <f t="shared" si="3536"/>
        <v>548.72299999999996</v>
      </c>
      <c r="AI1727" s="24">
        <f t="shared" si="3536"/>
        <v>0</v>
      </c>
      <c r="AJ1727" s="24">
        <f t="shared" si="3536"/>
        <v>0</v>
      </c>
      <c r="AK1727" s="24">
        <f t="shared" si="3536"/>
        <v>0</v>
      </c>
      <c r="AL1727" s="24">
        <f t="shared" si="3536"/>
        <v>0</v>
      </c>
      <c r="AM1727" s="24">
        <f t="shared" si="3536"/>
        <v>0</v>
      </c>
      <c r="AN1727" s="24">
        <f t="shared" si="3536"/>
        <v>0</v>
      </c>
      <c r="AO1727" s="24">
        <f t="shared" si="3464"/>
        <v>2549.723</v>
      </c>
      <c r="AP1727" s="24">
        <f t="shared" si="3465"/>
        <v>0</v>
      </c>
      <c r="AQ1727" s="24">
        <f t="shared" si="3466"/>
        <v>0</v>
      </c>
      <c r="AR1727" s="24">
        <f t="shared" si="3536"/>
        <v>0</v>
      </c>
      <c r="AS1727" s="24">
        <f t="shared" si="3509"/>
        <v>2549.723</v>
      </c>
      <c r="AT1727" s="24">
        <f t="shared" si="3536"/>
        <v>0</v>
      </c>
      <c r="AU1727" s="6"/>
    </row>
    <row r="1728" spans="1:47" ht="31" x14ac:dyDescent="0.35">
      <c r="A1728" s="13" t="s">
        <v>434</v>
      </c>
      <c r="B1728" s="13" t="s">
        <v>83</v>
      </c>
      <c r="C1728" s="13" t="s">
        <v>137</v>
      </c>
      <c r="D1728" s="13" t="s">
        <v>68</v>
      </c>
      <c r="E1728" s="13"/>
      <c r="F1728" s="15" t="s">
        <v>81</v>
      </c>
      <c r="G1728" s="21">
        <f>G1729</f>
        <v>2001</v>
      </c>
      <c r="H1728" s="21">
        <f t="shared" si="3536"/>
        <v>0</v>
      </c>
      <c r="I1728" s="21">
        <f t="shared" si="3536"/>
        <v>0</v>
      </c>
      <c r="J1728" s="21">
        <f t="shared" si="3536"/>
        <v>0</v>
      </c>
      <c r="K1728" s="21">
        <f t="shared" si="3536"/>
        <v>0</v>
      </c>
      <c r="L1728" s="21">
        <f t="shared" si="3536"/>
        <v>0</v>
      </c>
      <c r="M1728" s="21">
        <f t="shared" si="3416"/>
        <v>2001</v>
      </c>
      <c r="N1728" s="21">
        <f t="shared" si="3417"/>
        <v>0</v>
      </c>
      <c r="O1728" s="21">
        <f t="shared" si="3418"/>
        <v>0</v>
      </c>
      <c r="P1728" s="24">
        <f t="shared" si="3536"/>
        <v>0</v>
      </c>
      <c r="Q1728" s="24">
        <f t="shared" si="3536"/>
        <v>0</v>
      </c>
      <c r="R1728" s="24">
        <f t="shared" si="3536"/>
        <v>0</v>
      </c>
      <c r="S1728" s="24">
        <f t="shared" si="3536"/>
        <v>0</v>
      </c>
      <c r="T1728" s="24">
        <f t="shared" si="3536"/>
        <v>0</v>
      </c>
      <c r="U1728" s="24">
        <f t="shared" si="3536"/>
        <v>0</v>
      </c>
      <c r="V1728" s="24">
        <f t="shared" si="3536"/>
        <v>0</v>
      </c>
      <c r="W1728" s="24">
        <f t="shared" si="3536"/>
        <v>0</v>
      </c>
      <c r="X1728" s="24">
        <f t="shared" si="3536"/>
        <v>0</v>
      </c>
      <c r="Y1728" s="24">
        <f t="shared" si="3536"/>
        <v>0</v>
      </c>
      <c r="Z1728" s="24">
        <f t="shared" si="3424"/>
        <v>2001</v>
      </c>
      <c r="AA1728" s="24">
        <f t="shared" si="3425"/>
        <v>0</v>
      </c>
      <c r="AB1728" s="24">
        <f t="shared" si="3426"/>
        <v>0</v>
      </c>
      <c r="AC1728" s="24">
        <f t="shared" si="3536"/>
        <v>0</v>
      </c>
      <c r="AD1728" s="24">
        <f t="shared" si="3536"/>
        <v>0</v>
      </c>
      <c r="AE1728" s="24">
        <f t="shared" si="3536"/>
        <v>0</v>
      </c>
      <c r="AF1728" s="24">
        <f t="shared" si="3536"/>
        <v>0</v>
      </c>
      <c r="AG1728" s="24">
        <f t="shared" si="3536"/>
        <v>0</v>
      </c>
      <c r="AH1728" s="24">
        <f t="shared" si="3536"/>
        <v>548.72299999999996</v>
      </c>
      <c r="AI1728" s="24">
        <f t="shared" si="3536"/>
        <v>0</v>
      </c>
      <c r="AJ1728" s="24">
        <f t="shared" si="3536"/>
        <v>0</v>
      </c>
      <c r="AK1728" s="24">
        <f t="shared" si="3536"/>
        <v>0</v>
      </c>
      <c r="AL1728" s="24">
        <f t="shared" si="3536"/>
        <v>0</v>
      </c>
      <c r="AM1728" s="24">
        <f t="shared" si="3536"/>
        <v>0</v>
      </c>
      <c r="AN1728" s="24">
        <f t="shared" si="3536"/>
        <v>0</v>
      </c>
      <c r="AO1728" s="24">
        <f t="shared" si="3464"/>
        <v>2549.723</v>
      </c>
      <c r="AP1728" s="24">
        <f t="shared" si="3465"/>
        <v>0</v>
      </c>
      <c r="AQ1728" s="24">
        <f t="shared" si="3466"/>
        <v>0</v>
      </c>
      <c r="AR1728" s="24">
        <f t="shared" si="3536"/>
        <v>0</v>
      </c>
      <c r="AS1728" s="24">
        <f t="shared" si="3509"/>
        <v>2549.723</v>
      </c>
      <c r="AT1728" s="24">
        <f t="shared" si="3536"/>
        <v>0</v>
      </c>
      <c r="AU1728" s="6"/>
    </row>
    <row r="1729" spans="1:47" ht="46.5" x14ac:dyDescent="0.35">
      <c r="A1729" s="13" t="s">
        <v>434</v>
      </c>
      <c r="B1729" s="13" t="s">
        <v>83</v>
      </c>
      <c r="C1729" s="13" t="s">
        <v>137</v>
      </c>
      <c r="D1729" s="13" t="s">
        <v>62</v>
      </c>
      <c r="E1729" s="13"/>
      <c r="F1729" s="15" t="s">
        <v>82</v>
      </c>
      <c r="G1729" s="21">
        <f>G1730</f>
        <v>2001</v>
      </c>
      <c r="H1729" s="21">
        <f t="shared" si="3536"/>
        <v>0</v>
      </c>
      <c r="I1729" s="21">
        <f t="shared" si="3536"/>
        <v>0</v>
      </c>
      <c r="J1729" s="21">
        <f t="shared" si="3536"/>
        <v>0</v>
      </c>
      <c r="K1729" s="21">
        <f t="shared" si="3536"/>
        <v>0</v>
      </c>
      <c r="L1729" s="21">
        <f t="shared" si="3536"/>
        <v>0</v>
      </c>
      <c r="M1729" s="21">
        <f t="shared" si="3416"/>
        <v>2001</v>
      </c>
      <c r="N1729" s="21">
        <f t="shared" si="3417"/>
        <v>0</v>
      </c>
      <c r="O1729" s="21">
        <f t="shared" si="3418"/>
        <v>0</v>
      </c>
      <c r="P1729" s="24">
        <f t="shared" si="3536"/>
        <v>0</v>
      </c>
      <c r="Q1729" s="24">
        <f t="shared" si="3536"/>
        <v>0</v>
      </c>
      <c r="R1729" s="24">
        <f t="shared" si="3536"/>
        <v>0</v>
      </c>
      <c r="S1729" s="24">
        <f t="shared" si="3536"/>
        <v>0</v>
      </c>
      <c r="T1729" s="24">
        <f t="shared" si="3536"/>
        <v>0</v>
      </c>
      <c r="U1729" s="24">
        <f t="shared" si="3536"/>
        <v>0</v>
      </c>
      <c r="V1729" s="24">
        <f t="shared" si="3536"/>
        <v>0</v>
      </c>
      <c r="W1729" s="24">
        <f t="shared" si="3536"/>
        <v>0</v>
      </c>
      <c r="X1729" s="24">
        <f t="shared" si="3536"/>
        <v>0</v>
      </c>
      <c r="Y1729" s="24">
        <f t="shared" si="3536"/>
        <v>0</v>
      </c>
      <c r="Z1729" s="24">
        <f t="shared" si="3424"/>
        <v>2001</v>
      </c>
      <c r="AA1729" s="24">
        <f t="shared" si="3425"/>
        <v>0</v>
      </c>
      <c r="AB1729" s="24">
        <f t="shared" si="3426"/>
        <v>0</v>
      </c>
      <c r="AC1729" s="24">
        <f t="shared" si="3536"/>
        <v>0</v>
      </c>
      <c r="AD1729" s="24">
        <f t="shared" si="3536"/>
        <v>0</v>
      </c>
      <c r="AE1729" s="24">
        <f t="shared" si="3536"/>
        <v>0</v>
      </c>
      <c r="AF1729" s="24">
        <f t="shared" si="3536"/>
        <v>0</v>
      </c>
      <c r="AG1729" s="24">
        <f t="shared" si="3536"/>
        <v>0</v>
      </c>
      <c r="AH1729" s="24">
        <f t="shared" si="3536"/>
        <v>548.72299999999996</v>
      </c>
      <c r="AI1729" s="24">
        <f t="shared" si="3536"/>
        <v>0</v>
      </c>
      <c r="AJ1729" s="24">
        <f t="shared" si="3536"/>
        <v>0</v>
      </c>
      <c r="AK1729" s="24">
        <f t="shared" si="3536"/>
        <v>0</v>
      </c>
      <c r="AL1729" s="24">
        <f t="shared" si="3536"/>
        <v>0</v>
      </c>
      <c r="AM1729" s="24">
        <f t="shared" si="3536"/>
        <v>0</v>
      </c>
      <c r="AN1729" s="24">
        <f t="shared" si="3536"/>
        <v>0</v>
      </c>
      <c r="AO1729" s="24">
        <f t="shared" si="3464"/>
        <v>2549.723</v>
      </c>
      <c r="AP1729" s="24">
        <f t="shared" si="3465"/>
        <v>0</v>
      </c>
      <c r="AQ1729" s="24">
        <f t="shared" si="3466"/>
        <v>0</v>
      </c>
      <c r="AR1729" s="24">
        <f t="shared" si="3536"/>
        <v>0</v>
      </c>
      <c r="AS1729" s="24">
        <f t="shared" si="3509"/>
        <v>2549.723</v>
      </c>
      <c r="AT1729" s="24">
        <f t="shared" si="3536"/>
        <v>0</v>
      </c>
    </row>
    <row r="1730" spans="1:47" ht="31" x14ac:dyDescent="0.35">
      <c r="A1730" s="13" t="s">
        <v>434</v>
      </c>
      <c r="B1730" s="13" t="s">
        <v>83</v>
      </c>
      <c r="C1730" s="13" t="s">
        <v>137</v>
      </c>
      <c r="D1730" s="13" t="s">
        <v>62</v>
      </c>
      <c r="E1730" s="13" t="s">
        <v>7</v>
      </c>
      <c r="F1730" s="15" t="s">
        <v>385</v>
      </c>
      <c r="G1730" s="21">
        <f>G1731</f>
        <v>2001</v>
      </c>
      <c r="H1730" s="21">
        <f t="shared" si="3536"/>
        <v>0</v>
      </c>
      <c r="I1730" s="21">
        <f t="shared" si="3536"/>
        <v>0</v>
      </c>
      <c r="J1730" s="21">
        <f t="shared" si="3536"/>
        <v>0</v>
      </c>
      <c r="K1730" s="21">
        <f t="shared" si="3536"/>
        <v>0</v>
      </c>
      <c r="L1730" s="21">
        <f t="shared" si="3536"/>
        <v>0</v>
      </c>
      <c r="M1730" s="21">
        <f t="shared" si="3416"/>
        <v>2001</v>
      </c>
      <c r="N1730" s="21">
        <f t="shared" si="3417"/>
        <v>0</v>
      </c>
      <c r="O1730" s="21">
        <f t="shared" si="3418"/>
        <v>0</v>
      </c>
      <c r="P1730" s="24">
        <f t="shared" si="3536"/>
        <v>0</v>
      </c>
      <c r="Q1730" s="24">
        <f t="shared" si="3536"/>
        <v>0</v>
      </c>
      <c r="R1730" s="24">
        <f t="shared" si="3536"/>
        <v>0</v>
      </c>
      <c r="S1730" s="24">
        <f t="shared" si="3536"/>
        <v>0</v>
      </c>
      <c r="T1730" s="24">
        <f t="shared" si="3536"/>
        <v>0</v>
      </c>
      <c r="U1730" s="24">
        <f t="shared" si="3536"/>
        <v>0</v>
      </c>
      <c r="V1730" s="24">
        <f t="shared" si="3536"/>
        <v>0</v>
      </c>
      <c r="W1730" s="24">
        <f t="shared" si="3536"/>
        <v>0</v>
      </c>
      <c r="X1730" s="24">
        <f t="shared" si="3536"/>
        <v>0</v>
      </c>
      <c r="Y1730" s="24">
        <f t="shared" si="3536"/>
        <v>0</v>
      </c>
      <c r="Z1730" s="24">
        <f t="shared" ref="Z1730:Z1793" si="3537">M1730+P1730+Q1730+R1730+S1730</f>
        <v>2001</v>
      </c>
      <c r="AA1730" s="24">
        <f t="shared" ref="AA1730:AA1793" si="3538">N1730+T1730+U1730+V1730</f>
        <v>0</v>
      </c>
      <c r="AB1730" s="24">
        <f t="shared" ref="AB1730:AB1793" si="3539">O1730+W1730+X1730+Y1730</f>
        <v>0</v>
      </c>
      <c r="AC1730" s="24">
        <f t="shared" si="3536"/>
        <v>0</v>
      </c>
      <c r="AD1730" s="24">
        <f t="shared" si="3536"/>
        <v>0</v>
      </c>
      <c r="AE1730" s="24">
        <f t="shared" si="3536"/>
        <v>0</v>
      </c>
      <c r="AF1730" s="24">
        <f t="shared" si="3536"/>
        <v>0</v>
      </c>
      <c r="AG1730" s="24">
        <f t="shared" si="3536"/>
        <v>0</v>
      </c>
      <c r="AH1730" s="24">
        <f t="shared" si="3536"/>
        <v>548.72299999999996</v>
      </c>
      <c r="AI1730" s="24">
        <f t="shared" si="3536"/>
        <v>0</v>
      </c>
      <c r="AJ1730" s="24">
        <f t="shared" si="3536"/>
        <v>0</v>
      </c>
      <c r="AK1730" s="24">
        <f t="shared" si="3536"/>
        <v>0</v>
      </c>
      <c r="AL1730" s="24">
        <f t="shared" si="3536"/>
        <v>0</v>
      </c>
      <c r="AM1730" s="24">
        <f t="shared" si="3536"/>
        <v>0</v>
      </c>
      <c r="AN1730" s="24">
        <f t="shared" si="3536"/>
        <v>0</v>
      </c>
      <c r="AO1730" s="24">
        <f t="shared" si="3464"/>
        <v>2549.723</v>
      </c>
      <c r="AP1730" s="24">
        <f t="shared" si="3465"/>
        <v>0</v>
      </c>
      <c r="AQ1730" s="24">
        <f t="shared" si="3466"/>
        <v>0</v>
      </c>
      <c r="AR1730" s="24">
        <f t="shared" si="3536"/>
        <v>0</v>
      </c>
      <c r="AS1730" s="24">
        <f t="shared" si="3509"/>
        <v>2549.723</v>
      </c>
      <c r="AT1730" s="24">
        <f t="shared" si="3536"/>
        <v>0</v>
      </c>
    </row>
    <row r="1731" spans="1:47" ht="31" x14ac:dyDescent="0.35">
      <c r="A1731" s="13" t="s">
        <v>434</v>
      </c>
      <c r="B1731" s="13" t="s">
        <v>83</v>
      </c>
      <c r="C1731" s="13" t="s">
        <v>137</v>
      </c>
      <c r="D1731" s="13" t="s">
        <v>62</v>
      </c>
      <c r="E1731" s="13" t="s">
        <v>317</v>
      </c>
      <c r="F1731" s="15" t="s">
        <v>374</v>
      </c>
      <c r="G1731" s="21">
        <v>2001</v>
      </c>
      <c r="H1731" s="21">
        <v>0</v>
      </c>
      <c r="I1731" s="21">
        <v>0</v>
      </c>
      <c r="J1731" s="21"/>
      <c r="K1731" s="21"/>
      <c r="L1731" s="21"/>
      <c r="M1731" s="21">
        <f t="shared" si="3416"/>
        <v>2001</v>
      </c>
      <c r="N1731" s="21">
        <f t="shared" si="3417"/>
        <v>0</v>
      </c>
      <c r="O1731" s="21">
        <f t="shared" si="3418"/>
        <v>0</v>
      </c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>
        <f t="shared" si="3537"/>
        <v>2001</v>
      </c>
      <c r="AA1731" s="24">
        <f t="shared" si="3538"/>
        <v>0</v>
      </c>
      <c r="AB1731" s="24">
        <f t="shared" si="3539"/>
        <v>0</v>
      </c>
      <c r="AC1731" s="24"/>
      <c r="AD1731" s="24"/>
      <c r="AE1731" s="24"/>
      <c r="AF1731" s="24"/>
      <c r="AG1731" s="24"/>
      <c r="AH1731" s="24">
        <v>548.72299999999996</v>
      </c>
      <c r="AI1731" s="24"/>
      <c r="AJ1731" s="24"/>
      <c r="AK1731" s="24"/>
      <c r="AL1731" s="24"/>
      <c r="AM1731" s="24"/>
      <c r="AN1731" s="24"/>
      <c r="AO1731" s="24">
        <f t="shared" si="3464"/>
        <v>2549.723</v>
      </c>
      <c r="AP1731" s="24">
        <f t="shared" si="3465"/>
        <v>0</v>
      </c>
      <c r="AQ1731" s="24">
        <f t="shared" si="3466"/>
        <v>0</v>
      </c>
      <c r="AR1731" s="24"/>
      <c r="AS1731" s="24">
        <f t="shared" si="3509"/>
        <v>2549.723</v>
      </c>
      <c r="AT1731" s="24"/>
    </row>
    <row r="1732" spans="1:47" x14ac:dyDescent="0.35">
      <c r="A1732" s="18" t="s">
        <v>434</v>
      </c>
      <c r="B1732" s="18" t="s">
        <v>83</v>
      </c>
      <c r="C1732" s="18" t="s">
        <v>84</v>
      </c>
      <c r="D1732" s="18"/>
      <c r="E1732" s="18"/>
      <c r="F1732" s="11" t="s">
        <v>98</v>
      </c>
      <c r="G1732" s="20">
        <f>G1733+G1738</f>
        <v>1496.4</v>
      </c>
      <c r="H1732" s="20">
        <f t="shared" ref="H1732:L1732" si="3540">H1733+H1738</f>
        <v>1477.6999999999998</v>
      </c>
      <c r="I1732" s="20">
        <f t="shared" si="3540"/>
        <v>1477.6999999999998</v>
      </c>
      <c r="J1732" s="20">
        <f t="shared" si="3540"/>
        <v>0</v>
      </c>
      <c r="K1732" s="20">
        <f t="shared" si="3540"/>
        <v>0</v>
      </c>
      <c r="L1732" s="20">
        <f t="shared" si="3540"/>
        <v>0</v>
      </c>
      <c r="M1732" s="21">
        <f t="shared" ref="M1732:M1795" si="3541">G1732+J1732</f>
        <v>1496.4</v>
      </c>
      <c r="N1732" s="21">
        <f t="shared" ref="N1732:N1795" si="3542">H1732+K1732</f>
        <v>1477.6999999999998</v>
      </c>
      <c r="O1732" s="21">
        <f t="shared" ref="O1732:O1795" si="3543">I1732+L1732</f>
        <v>1477.6999999999998</v>
      </c>
      <c r="P1732" s="23">
        <f t="shared" ref="P1732:Q1732" si="3544">P1733+P1738</f>
        <v>0</v>
      </c>
      <c r="Q1732" s="23">
        <f t="shared" si="3544"/>
        <v>0</v>
      </c>
      <c r="R1732" s="23">
        <f t="shared" ref="R1732:T1732" si="3545">R1733+R1738</f>
        <v>0</v>
      </c>
      <c r="S1732" s="23">
        <f t="shared" si="3545"/>
        <v>0</v>
      </c>
      <c r="T1732" s="23">
        <f t="shared" si="3545"/>
        <v>0</v>
      </c>
      <c r="U1732" s="23">
        <f t="shared" ref="U1732:W1732" si="3546">U1733+U1738</f>
        <v>0</v>
      </c>
      <c r="V1732" s="23">
        <f t="shared" si="3546"/>
        <v>0</v>
      </c>
      <c r="W1732" s="23">
        <f t="shared" si="3546"/>
        <v>0</v>
      </c>
      <c r="X1732" s="23">
        <f t="shared" ref="X1732:Y1732" si="3547">X1733+X1738</f>
        <v>0</v>
      </c>
      <c r="Y1732" s="23">
        <f t="shared" si="3547"/>
        <v>0</v>
      </c>
      <c r="Z1732" s="23">
        <f t="shared" si="3537"/>
        <v>1496.4</v>
      </c>
      <c r="AA1732" s="23">
        <f t="shared" si="3538"/>
        <v>1477.6999999999998</v>
      </c>
      <c r="AB1732" s="23">
        <f t="shared" si="3539"/>
        <v>1477.6999999999998</v>
      </c>
      <c r="AC1732" s="23">
        <f t="shared" ref="AC1732:AL1732" si="3548">AC1733+AC1738</f>
        <v>0</v>
      </c>
      <c r="AD1732" s="23">
        <f t="shared" si="3548"/>
        <v>0</v>
      </c>
      <c r="AE1732" s="23">
        <f t="shared" ref="AE1732" si="3549">AE1733+AE1738</f>
        <v>0</v>
      </c>
      <c r="AF1732" s="23">
        <f t="shared" si="3548"/>
        <v>0</v>
      </c>
      <c r="AG1732" s="23">
        <f t="shared" si="3548"/>
        <v>0</v>
      </c>
      <c r="AH1732" s="23">
        <f t="shared" si="3548"/>
        <v>0</v>
      </c>
      <c r="AI1732" s="23">
        <f t="shared" ref="AI1732" si="3550">AI1733+AI1738</f>
        <v>0</v>
      </c>
      <c r="AJ1732" s="23">
        <f t="shared" si="3548"/>
        <v>0</v>
      </c>
      <c r="AK1732" s="23">
        <f t="shared" si="3548"/>
        <v>0</v>
      </c>
      <c r="AL1732" s="23">
        <f t="shared" si="3548"/>
        <v>0</v>
      </c>
      <c r="AM1732" s="23">
        <f t="shared" ref="AM1732:AT1732" si="3551">AM1733+AM1738</f>
        <v>0</v>
      </c>
      <c r="AN1732" s="23">
        <f t="shared" si="3551"/>
        <v>0</v>
      </c>
      <c r="AO1732" s="23">
        <f t="shared" si="3464"/>
        <v>1496.4</v>
      </c>
      <c r="AP1732" s="23">
        <f t="shared" si="3465"/>
        <v>1477.6999999999998</v>
      </c>
      <c r="AQ1732" s="23">
        <f t="shared" si="3466"/>
        <v>1477.6999999999998</v>
      </c>
      <c r="AR1732" s="23">
        <f t="shared" ref="AR1732" si="3552">AR1733+AR1738</f>
        <v>0</v>
      </c>
      <c r="AS1732" s="23">
        <f t="shared" si="3509"/>
        <v>1496.4</v>
      </c>
      <c r="AT1732" s="23">
        <f t="shared" si="3551"/>
        <v>0</v>
      </c>
    </row>
    <row r="1733" spans="1:47" ht="31" x14ac:dyDescent="0.35">
      <c r="A1733" s="13" t="s">
        <v>434</v>
      </c>
      <c r="B1733" s="13" t="s">
        <v>83</v>
      </c>
      <c r="C1733" s="13" t="s">
        <v>84</v>
      </c>
      <c r="D1733" s="13" t="s">
        <v>358</v>
      </c>
      <c r="E1733" s="13"/>
      <c r="F1733" s="15" t="s">
        <v>408</v>
      </c>
      <c r="G1733" s="21">
        <f>G1734</f>
        <v>542.6</v>
      </c>
      <c r="H1733" s="21">
        <f t="shared" ref="H1733:AT1736" si="3553">H1734</f>
        <v>338.6</v>
      </c>
      <c r="I1733" s="21">
        <f t="shared" si="3553"/>
        <v>338.6</v>
      </c>
      <c r="J1733" s="21">
        <f t="shared" si="3553"/>
        <v>0</v>
      </c>
      <c r="K1733" s="21">
        <f t="shared" si="3553"/>
        <v>0</v>
      </c>
      <c r="L1733" s="21">
        <f t="shared" si="3553"/>
        <v>0</v>
      </c>
      <c r="M1733" s="21">
        <f t="shared" si="3541"/>
        <v>542.6</v>
      </c>
      <c r="N1733" s="21">
        <f t="shared" si="3542"/>
        <v>338.6</v>
      </c>
      <c r="O1733" s="21">
        <f t="shared" si="3543"/>
        <v>338.6</v>
      </c>
      <c r="P1733" s="24">
        <f t="shared" si="3553"/>
        <v>0</v>
      </c>
      <c r="Q1733" s="24">
        <f t="shared" si="3553"/>
        <v>0</v>
      </c>
      <c r="R1733" s="24">
        <f t="shared" si="3553"/>
        <v>0</v>
      </c>
      <c r="S1733" s="24">
        <f t="shared" si="3553"/>
        <v>0</v>
      </c>
      <c r="T1733" s="24">
        <f t="shared" si="3553"/>
        <v>0</v>
      </c>
      <c r="U1733" s="24">
        <f t="shared" si="3553"/>
        <v>0</v>
      </c>
      <c r="V1733" s="24">
        <f t="shared" si="3553"/>
        <v>0</v>
      </c>
      <c r="W1733" s="24">
        <f t="shared" si="3553"/>
        <v>0</v>
      </c>
      <c r="X1733" s="24">
        <f t="shared" si="3553"/>
        <v>0</v>
      </c>
      <c r="Y1733" s="24">
        <f t="shared" si="3553"/>
        <v>0</v>
      </c>
      <c r="Z1733" s="24">
        <f t="shared" si="3537"/>
        <v>542.6</v>
      </c>
      <c r="AA1733" s="24">
        <f t="shared" si="3538"/>
        <v>338.6</v>
      </c>
      <c r="AB1733" s="24">
        <f t="shared" si="3539"/>
        <v>338.6</v>
      </c>
      <c r="AC1733" s="24">
        <f t="shared" si="3553"/>
        <v>0</v>
      </c>
      <c r="AD1733" s="24">
        <f t="shared" si="3553"/>
        <v>0</v>
      </c>
      <c r="AE1733" s="24">
        <f t="shared" si="3553"/>
        <v>0</v>
      </c>
      <c r="AF1733" s="24">
        <f t="shared" si="3553"/>
        <v>0</v>
      </c>
      <c r="AG1733" s="24">
        <f t="shared" si="3553"/>
        <v>0</v>
      </c>
      <c r="AH1733" s="24">
        <f t="shared" si="3553"/>
        <v>0</v>
      </c>
      <c r="AI1733" s="24">
        <f t="shared" si="3553"/>
        <v>0</v>
      </c>
      <c r="AJ1733" s="24">
        <f t="shared" si="3553"/>
        <v>0</v>
      </c>
      <c r="AK1733" s="24">
        <f t="shared" si="3553"/>
        <v>0</v>
      </c>
      <c r="AL1733" s="24">
        <f t="shared" si="3553"/>
        <v>0</v>
      </c>
      <c r="AM1733" s="24">
        <f t="shared" si="3553"/>
        <v>0</v>
      </c>
      <c r="AN1733" s="24">
        <f t="shared" si="3553"/>
        <v>0</v>
      </c>
      <c r="AO1733" s="24">
        <f t="shared" si="3464"/>
        <v>542.6</v>
      </c>
      <c r="AP1733" s="24">
        <f t="shared" si="3465"/>
        <v>338.6</v>
      </c>
      <c r="AQ1733" s="24">
        <f t="shared" si="3466"/>
        <v>338.6</v>
      </c>
      <c r="AR1733" s="24">
        <f t="shared" si="3553"/>
        <v>0</v>
      </c>
      <c r="AS1733" s="24">
        <f t="shared" si="3509"/>
        <v>542.6</v>
      </c>
      <c r="AT1733" s="24">
        <f t="shared" si="3553"/>
        <v>0</v>
      </c>
      <c r="AU1733" s="6"/>
    </row>
    <row r="1734" spans="1:47" ht="31" x14ac:dyDescent="0.35">
      <c r="A1734" s="13" t="s">
        <v>434</v>
      </c>
      <c r="B1734" s="13" t="s">
        <v>83</v>
      </c>
      <c r="C1734" s="13" t="s">
        <v>84</v>
      </c>
      <c r="D1734" s="13" t="s">
        <v>359</v>
      </c>
      <c r="E1734" s="13"/>
      <c r="F1734" s="15" t="s">
        <v>410</v>
      </c>
      <c r="G1734" s="21">
        <f>G1735</f>
        <v>542.6</v>
      </c>
      <c r="H1734" s="21">
        <f t="shared" si="3553"/>
        <v>338.6</v>
      </c>
      <c r="I1734" s="21">
        <f t="shared" si="3553"/>
        <v>338.6</v>
      </c>
      <c r="J1734" s="21">
        <f t="shared" si="3553"/>
        <v>0</v>
      </c>
      <c r="K1734" s="21">
        <f t="shared" si="3553"/>
        <v>0</v>
      </c>
      <c r="L1734" s="21">
        <f t="shared" si="3553"/>
        <v>0</v>
      </c>
      <c r="M1734" s="21">
        <f t="shared" si="3541"/>
        <v>542.6</v>
      </c>
      <c r="N1734" s="21">
        <f t="shared" si="3542"/>
        <v>338.6</v>
      </c>
      <c r="O1734" s="21">
        <f t="shared" si="3543"/>
        <v>338.6</v>
      </c>
      <c r="P1734" s="24">
        <f t="shared" si="3553"/>
        <v>0</v>
      </c>
      <c r="Q1734" s="24">
        <f t="shared" si="3553"/>
        <v>0</v>
      </c>
      <c r="R1734" s="24">
        <f t="shared" si="3553"/>
        <v>0</v>
      </c>
      <c r="S1734" s="24">
        <f t="shared" si="3553"/>
        <v>0</v>
      </c>
      <c r="T1734" s="24">
        <f t="shared" si="3553"/>
        <v>0</v>
      </c>
      <c r="U1734" s="24">
        <f t="shared" si="3553"/>
        <v>0</v>
      </c>
      <c r="V1734" s="24">
        <f t="shared" si="3553"/>
        <v>0</v>
      </c>
      <c r="W1734" s="24">
        <f t="shared" si="3553"/>
        <v>0</v>
      </c>
      <c r="X1734" s="24">
        <f t="shared" si="3553"/>
        <v>0</v>
      </c>
      <c r="Y1734" s="24">
        <f t="shared" si="3553"/>
        <v>0</v>
      </c>
      <c r="Z1734" s="24">
        <f t="shared" si="3537"/>
        <v>542.6</v>
      </c>
      <c r="AA1734" s="24">
        <f t="shared" si="3538"/>
        <v>338.6</v>
      </c>
      <c r="AB1734" s="24">
        <f t="shared" si="3539"/>
        <v>338.6</v>
      </c>
      <c r="AC1734" s="24">
        <f t="shared" si="3553"/>
        <v>0</v>
      </c>
      <c r="AD1734" s="24">
        <f t="shared" si="3553"/>
        <v>0</v>
      </c>
      <c r="AE1734" s="24">
        <f t="shared" si="3553"/>
        <v>0</v>
      </c>
      <c r="AF1734" s="24">
        <f t="shared" si="3553"/>
        <v>0</v>
      </c>
      <c r="AG1734" s="24">
        <f t="shared" si="3553"/>
        <v>0</v>
      </c>
      <c r="AH1734" s="24">
        <f t="shared" si="3553"/>
        <v>0</v>
      </c>
      <c r="AI1734" s="24">
        <f t="shared" si="3553"/>
        <v>0</v>
      </c>
      <c r="AJ1734" s="24">
        <f t="shared" si="3553"/>
        <v>0</v>
      </c>
      <c r="AK1734" s="24">
        <f t="shared" si="3553"/>
        <v>0</v>
      </c>
      <c r="AL1734" s="24">
        <f t="shared" si="3553"/>
        <v>0</v>
      </c>
      <c r="AM1734" s="24">
        <f t="shared" si="3553"/>
        <v>0</v>
      </c>
      <c r="AN1734" s="24">
        <f t="shared" si="3553"/>
        <v>0</v>
      </c>
      <c r="AO1734" s="24">
        <f t="shared" si="3464"/>
        <v>542.6</v>
      </c>
      <c r="AP1734" s="24">
        <f t="shared" si="3465"/>
        <v>338.6</v>
      </c>
      <c r="AQ1734" s="24">
        <f t="shared" si="3466"/>
        <v>338.6</v>
      </c>
      <c r="AR1734" s="24">
        <f t="shared" si="3553"/>
        <v>0</v>
      </c>
      <c r="AS1734" s="24">
        <f t="shared" si="3509"/>
        <v>542.6</v>
      </c>
      <c r="AT1734" s="24">
        <f t="shared" si="3553"/>
        <v>0</v>
      </c>
      <c r="AU1734" s="6"/>
    </row>
    <row r="1735" spans="1:47" ht="31" x14ac:dyDescent="0.35">
      <c r="A1735" s="13" t="s">
        <v>434</v>
      </c>
      <c r="B1735" s="13" t="s">
        <v>83</v>
      </c>
      <c r="C1735" s="13" t="s">
        <v>84</v>
      </c>
      <c r="D1735" s="13" t="s">
        <v>334</v>
      </c>
      <c r="E1735" s="13"/>
      <c r="F1735" s="15" t="s">
        <v>411</v>
      </c>
      <c r="G1735" s="21">
        <f>G1736</f>
        <v>542.6</v>
      </c>
      <c r="H1735" s="21">
        <f t="shared" si="3553"/>
        <v>338.6</v>
      </c>
      <c r="I1735" s="21">
        <f t="shared" si="3553"/>
        <v>338.6</v>
      </c>
      <c r="J1735" s="21">
        <f t="shared" si="3553"/>
        <v>0</v>
      </c>
      <c r="K1735" s="21">
        <f t="shared" si="3553"/>
        <v>0</v>
      </c>
      <c r="L1735" s="21">
        <f t="shared" si="3553"/>
        <v>0</v>
      </c>
      <c r="M1735" s="21">
        <f t="shared" si="3541"/>
        <v>542.6</v>
      </c>
      <c r="N1735" s="21">
        <f t="shared" si="3542"/>
        <v>338.6</v>
      </c>
      <c r="O1735" s="21">
        <f t="shared" si="3543"/>
        <v>338.6</v>
      </c>
      <c r="P1735" s="24">
        <f t="shared" si="3553"/>
        <v>0</v>
      </c>
      <c r="Q1735" s="24">
        <f t="shared" si="3553"/>
        <v>0</v>
      </c>
      <c r="R1735" s="24">
        <f t="shared" si="3553"/>
        <v>0</v>
      </c>
      <c r="S1735" s="24">
        <f t="shared" si="3553"/>
        <v>0</v>
      </c>
      <c r="T1735" s="24">
        <f t="shared" si="3553"/>
        <v>0</v>
      </c>
      <c r="U1735" s="24">
        <f t="shared" si="3553"/>
        <v>0</v>
      </c>
      <c r="V1735" s="24">
        <f t="shared" si="3553"/>
        <v>0</v>
      </c>
      <c r="W1735" s="24">
        <f t="shared" si="3553"/>
        <v>0</v>
      </c>
      <c r="X1735" s="24">
        <f t="shared" si="3553"/>
        <v>0</v>
      </c>
      <c r="Y1735" s="24">
        <f t="shared" si="3553"/>
        <v>0</v>
      </c>
      <c r="Z1735" s="24">
        <f t="shared" si="3537"/>
        <v>542.6</v>
      </c>
      <c r="AA1735" s="24">
        <f t="shared" si="3538"/>
        <v>338.6</v>
      </c>
      <c r="AB1735" s="24">
        <f t="shared" si="3539"/>
        <v>338.6</v>
      </c>
      <c r="AC1735" s="24">
        <f t="shared" si="3553"/>
        <v>0</v>
      </c>
      <c r="AD1735" s="24">
        <f t="shared" si="3553"/>
        <v>0</v>
      </c>
      <c r="AE1735" s="24">
        <f t="shared" si="3553"/>
        <v>0</v>
      </c>
      <c r="AF1735" s="24">
        <f t="shared" si="3553"/>
        <v>0</v>
      </c>
      <c r="AG1735" s="24">
        <f t="shared" si="3553"/>
        <v>0</v>
      </c>
      <c r="AH1735" s="24">
        <f t="shared" si="3553"/>
        <v>0</v>
      </c>
      <c r="AI1735" s="24">
        <f t="shared" si="3553"/>
        <v>0</v>
      </c>
      <c r="AJ1735" s="24">
        <f t="shared" si="3553"/>
        <v>0</v>
      </c>
      <c r="AK1735" s="24">
        <f t="shared" si="3553"/>
        <v>0</v>
      </c>
      <c r="AL1735" s="24">
        <f t="shared" si="3553"/>
        <v>0</v>
      </c>
      <c r="AM1735" s="24">
        <f t="shared" si="3553"/>
        <v>0</v>
      </c>
      <c r="AN1735" s="24">
        <f t="shared" si="3553"/>
        <v>0</v>
      </c>
      <c r="AO1735" s="24">
        <f t="shared" si="3464"/>
        <v>542.6</v>
      </c>
      <c r="AP1735" s="24">
        <f t="shared" si="3465"/>
        <v>338.6</v>
      </c>
      <c r="AQ1735" s="24">
        <f t="shared" si="3466"/>
        <v>338.6</v>
      </c>
      <c r="AR1735" s="24">
        <f t="shared" si="3553"/>
        <v>0</v>
      </c>
      <c r="AS1735" s="24">
        <f t="shared" si="3509"/>
        <v>542.6</v>
      </c>
      <c r="AT1735" s="24">
        <f t="shared" si="3553"/>
        <v>0</v>
      </c>
    </row>
    <row r="1736" spans="1:47" ht="31" x14ac:dyDescent="0.35">
      <c r="A1736" s="13" t="s">
        <v>434</v>
      </c>
      <c r="B1736" s="13" t="s">
        <v>83</v>
      </c>
      <c r="C1736" s="13" t="s">
        <v>84</v>
      </c>
      <c r="D1736" s="13" t="s">
        <v>334</v>
      </c>
      <c r="E1736" s="13" t="s">
        <v>7</v>
      </c>
      <c r="F1736" s="15" t="s">
        <v>385</v>
      </c>
      <c r="G1736" s="21">
        <f>G1737</f>
        <v>542.6</v>
      </c>
      <c r="H1736" s="21">
        <f t="shared" si="3553"/>
        <v>338.6</v>
      </c>
      <c r="I1736" s="21">
        <f t="shared" si="3553"/>
        <v>338.6</v>
      </c>
      <c r="J1736" s="21">
        <f t="shared" si="3553"/>
        <v>0</v>
      </c>
      <c r="K1736" s="21">
        <f t="shared" si="3553"/>
        <v>0</v>
      </c>
      <c r="L1736" s="21">
        <f t="shared" si="3553"/>
        <v>0</v>
      </c>
      <c r="M1736" s="21">
        <f t="shared" si="3541"/>
        <v>542.6</v>
      </c>
      <c r="N1736" s="21">
        <f t="shared" si="3542"/>
        <v>338.6</v>
      </c>
      <c r="O1736" s="21">
        <f t="shared" si="3543"/>
        <v>338.6</v>
      </c>
      <c r="P1736" s="24">
        <f t="shared" si="3553"/>
        <v>0</v>
      </c>
      <c r="Q1736" s="24">
        <f t="shared" si="3553"/>
        <v>0</v>
      </c>
      <c r="R1736" s="24">
        <f t="shared" si="3553"/>
        <v>0</v>
      </c>
      <c r="S1736" s="24">
        <f t="shared" si="3553"/>
        <v>0</v>
      </c>
      <c r="T1736" s="24">
        <f t="shared" si="3553"/>
        <v>0</v>
      </c>
      <c r="U1736" s="24">
        <f t="shared" si="3553"/>
        <v>0</v>
      </c>
      <c r="V1736" s="24">
        <f t="shared" si="3553"/>
        <v>0</v>
      </c>
      <c r="W1736" s="24">
        <f t="shared" si="3553"/>
        <v>0</v>
      </c>
      <c r="X1736" s="24">
        <f t="shared" si="3553"/>
        <v>0</v>
      </c>
      <c r="Y1736" s="24">
        <f t="shared" si="3553"/>
        <v>0</v>
      </c>
      <c r="Z1736" s="24">
        <f t="shared" si="3537"/>
        <v>542.6</v>
      </c>
      <c r="AA1736" s="24">
        <f t="shared" si="3538"/>
        <v>338.6</v>
      </c>
      <c r="AB1736" s="24">
        <f t="shared" si="3539"/>
        <v>338.6</v>
      </c>
      <c r="AC1736" s="24">
        <f t="shared" si="3553"/>
        <v>0</v>
      </c>
      <c r="AD1736" s="24">
        <f t="shared" si="3553"/>
        <v>0</v>
      </c>
      <c r="AE1736" s="24">
        <f t="shared" si="3553"/>
        <v>0</v>
      </c>
      <c r="AF1736" s="24">
        <f t="shared" si="3553"/>
        <v>0</v>
      </c>
      <c r="AG1736" s="24">
        <f t="shared" si="3553"/>
        <v>0</v>
      </c>
      <c r="AH1736" s="24">
        <f t="shared" si="3553"/>
        <v>0</v>
      </c>
      <c r="AI1736" s="24">
        <f t="shared" si="3553"/>
        <v>0</v>
      </c>
      <c r="AJ1736" s="24">
        <f t="shared" si="3553"/>
        <v>0</v>
      </c>
      <c r="AK1736" s="24">
        <f t="shared" si="3553"/>
        <v>0</v>
      </c>
      <c r="AL1736" s="24">
        <f t="shared" si="3553"/>
        <v>0</v>
      </c>
      <c r="AM1736" s="24">
        <f t="shared" si="3553"/>
        <v>0</v>
      </c>
      <c r="AN1736" s="24">
        <f t="shared" si="3553"/>
        <v>0</v>
      </c>
      <c r="AO1736" s="24">
        <f t="shared" si="3464"/>
        <v>542.6</v>
      </c>
      <c r="AP1736" s="24">
        <f t="shared" si="3465"/>
        <v>338.6</v>
      </c>
      <c r="AQ1736" s="24">
        <f t="shared" si="3466"/>
        <v>338.6</v>
      </c>
      <c r="AR1736" s="24">
        <f t="shared" si="3553"/>
        <v>0</v>
      </c>
      <c r="AS1736" s="24">
        <f t="shared" si="3509"/>
        <v>542.6</v>
      </c>
      <c r="AT1736" s="24">
        <f t="shared" si="3553"/>
        <v>0</v>
      </c>
    </row>
    <row r="1737" spans="1:47" ht="31" x14ac:dyDescent="0.35">
      <c r="A1737" s="13" t="s">
        <v>434</v>
      </c>
      <c r="B1737" s="13" t="s">
        <v>83</v>
      </c>
      <c r="C1737" s="13" t="s">
        <v>84</v>
      </c>
      <c r="D1737" s="13" t="s">
        <v>334</v>
      </c>
      <c r="E1737" s="13">
        <v>240</v>
      </c>
      <c r="F1737" s="15" t="s">
        <v>374</v>
      </c>
      <c r="G1737" s="21">
        <v>542.6</v>
      </c>
      <c r="H1737" s="21">
        <v>338.6</v>
      </c>
      <c r="I1737" s="21">
        <v>338.6</v>
      </c>
      <c r="J1737" s="21"/>
      <c r="K1737" s="21"/>
      <c r="L1737" s="21"/>
      <c r="M1737" s="21">
        <f t="shared" si="3541"/>
        <v>542.6</v>
      </c>
      <c r="N1737" s="21">
        <f t="shared" si="3542"/>
        <v>338.6</v>
      </c>
      <c r="O1737" s="21">
        <f t="shared" si="3543"/>
        <v>338.6</v>
      </c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>
        <f t="shared" si="3537"/>
        <v>542.6</v>
      </c>
      <c r="AA1737" s="24">
        <f t="shared" si="3538"/>
        <v>338.6</v>
      </c>
      <c r="AB1737" s="24">
        <f t="shared" si="3539"/>
        <v>338.6</v>
      </c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>
        <f t="shared" si="3464"/>
        <v>542.6</v>
      </c>
      <c r="AP1737" s="24">
        <f t="shared" si="3465"/>
        <v>338.6</v>
      </c>
      <c r="AQ1737" s="24">
        <f t="shared" si="3466"/>
        <v>338.6</v>
      </c>
      <c r="AR1737" s="24"/>
      <c r="AS1737" s="24">
        <f t="shared" si="3509"/>
        <v>542.6</v>
      </c>
      <c r="AT1737" s="24"/>
    </row>
    <row r="1738" spans="1:47" ht="62" x14ac:dyDescent="0.35">
      <c r="A1738" s="13" t="s">
        <v>434</v>
      </c>
      <c r="B1738" s="13" t="s">
        <v>83</v>
      </c>
      <c r="C1738" s="13" t="s">
        <v>84</v>
      </c>
      <c r="D1738" s="13" t="s">
        <v>355</v>
      </c>
      <c r="E1738" s="13"/>
      <c r="F1738" s="15" t="s">
        <v>851</v>
      </c>
      <c r="G1738" s="21">
        <f>G1739</f>
        <v>953.8</v>
      </c>
      <c r="H1738" s="21">
        <f t="shared" ref="H1738:AT1741" si="3554">H1739</f>
        <v>1139.0999999999999</v>
      </c>
      <c r="I1738" s="21">
        <f t="shared" si="3554"/>
        <v>1139.0999999999999</v>
      </c>
      <c r="J1738" s="21">
        <f t="shared" si="3554"/>
        <v>0</v>
      </c>
      <c r="K1738" s="21">
        <f t="shared" si="3554"/>
        <v>0</v>
      </c>
      <c r="L1738" s="21">
        <f t="shared" si="3554"/>
        <v>0</v>
      </c>
      <c r="M1738" s="21">
        <f t="shared" si="3541"/>
        <v>953.8</v>
      </c>
      <c r="N1738" s="21">
        <f t="shared" si="3542"/>
        <v>1139.0999999999999</v>
      </c>
      <c r="O1738" s="21">
        <f t="shared" si="3543"/>
        <v>1139.0999999999999</v>
      </c>
      <c r="P1738" s="24">
        <f t="shared" si="3554"/>
        <v>0</v>
      </c>
      <c r="Q1738" s="24">
        <f t="shared" si="3554"/>
        <v>0</v>
      </c>
      <c r="R1738" s="24">
        <f t="shared" si="3554"/>
        <v>0</v>
      </c>
      <c r="S1738" s="24">
        <f t="shared" si="3554"/>
        <v>0</v>
      </c>
      <c r="T1738" s="24">
        <f t="shared" si="3554"/>
        <v>0</v>
      </c>
      <c r="U1738" s="24">
        <f t="shared" si="3554"/>
        <v>0</v>
      </c>
      <c r="V1738" s="24">
        <f t="shared" si="3554"/>
        <v>0</v>
      </c>
      <c r="W1738" s="24">
        <f t="shared" si="3554"/>
        <v>0</v>
      </c>
      <c r="X1738" s="24">
        <f t="shared" si="3554"/>
        <v>0</v>
      </c>
      <c r="Y1738" s="24">
        <f t="shared" si="3554"/>
        <v>0</v>
      </c>
      <c r="Z1738" s="24">
        <f t="shared" si="3537"/>
        <v>953.8</v>
      </c>
      <c r="AA1738" s="24">
        <f t="shared" si="3538"/>
        <v>1139.0999999999999</v>
      </c>
      <c r="AB1738" s="24">
        <f t="shared" si="3539"/>
        <v>1139.0999999999999</v>
      </c>
      <c r="AC1738" s="24">
        <f t="shared" si="3554"/>
        <v>0</v>
      </c>
      <c r="AD1738" s="24">
        <f t="shared" si="3554"/>
        <v>0</v>
      </c>
      <c r="AE1738" s="24">
        <f t="shared" si="3554"/>
        <v>0</v>
      </c>
      <c r="AF1738" s="24">
        <f t="shared" si="3554"/>
        <v>0</v>
      </c>
      <c r="AG1738" s="24">
        <f t="shared" si="3554"/>
        <v>0</v>
      </c>
      <c r="AH1738" s="24">
        <f t="shared" si="3554"/>
        <v>0</v>
      </c>
      <c r="AI1738" s="24">
        <f t="shared" si="3554"/>
        <v>0</v>
      </c>
      <c r="AJ1738" s="24">
        <f t="shared" si="3554"/>
        <v>0</v>
      </c>
      <c r="AK1738" s="24">
        <f t="shared" si="3554"/>
        <v>0</v>
      </c>
      <c r="AL1738" s="24">
        <f t="shared" si="3554"/>
        <v>0</v>
      </c>
      <c r="AM1738" s="24">
        <f t="shared" si="3554"/>
        <v>0</v>
      </c>
      <c r="AN1738" s="24">
        <f t="shared" si="3554"/>
        <v>0</v>
      </c>
      <c r="AO1738" s="24">
        <f t="shared" si="3464"/>
        <v>953.8</v>
      </c>
      <c r="AP1738" s="24">
        <f t="shared" si="3465"/>
        <v>1139.0999999999999</v>
      </c>
      <c r="AQ1738" s="24">
        <f t="shared" si="3466"/>
        <v>1139.0999999999999</v>
      </c>
      <c r="AR1738" s="24">
        <f t="shared" si="3554"/>
        <v>0</v>
      </c>
      <c r="AS1738" s="24">
        <f t="shared" si="3509"/>
        <v>953.8</v>
      </c>
      <c r="AT1738" s="24">
        <f t="shared" si="3554"/>
        <v>0</v>
      </c>
      <c r="AU1738" s="6"/>
    </row>
    <row r="1739" spans="1:47" ht="31" x14ac:dyDescent="0.35">
      <c r="A1739" s="13" t="s">
        <v>434</v>
      </c>
      <c r="B1739" s="13" t="s">
        <v>83</v>
      </c>
      <c r="C1739" s="13" t="s">
        <v>84</v>
      </c>
      <c r="D1739" s="13" t="s">
        <v>356</v>
      </c>
      <c r="E1739" s="13"/>
      <c r="F1739" s="15" t="s">
        <v>416</v>
      </c>
      <c r="G1739" s="21">
        <f>G1740</f>
        <v>953.8</v>
      </c>
      <c r="H1739" s="21">
        <f t="shared" si="3554"/>
        <v>1139.0999999999999</v>
      </c>
      <c r="I1739" s="21">
        <f t="shared" si="3554"/>
        <v>1139.0999999999999</v>
      </c>
      <c r="J1739" s="21">
        <f t="shared" si="3554"/>
        <v>0</v>
      </c>
      <c r="K1739" s="21">
        <f t="shared" si="3554"/>
        <v>0</v>
      </c>
      <c r="L1739" s="21">
        <f t="shared" si="3554"/>
        <v>0</v>
      </c>
      <c r="M1739" s="21">
        <f t="shared" si="3541"/>
        <v>953.8</v>
      </c>
      <c r="N1739" s="21">
        <f t="shared" si="3542"/>
        <v>1139.0999999999999</v>
      </c>
      <c r="O1739" s="21">
        <f t="shared" si="3543"/>
        <v>1139.0999999999999</v>
      </c>
      <c r="P1739" s="24">
        <f t="shared" si="3554"/>
        <v>0</v>
      </c>
      <c r="Q1739" s="24">
        <f t="shared" si="3554"/>
        <v>0</v>
      </c>
      <c r="R1739" s="24">
        <f t="shared" si="3554"/>
        <v>0</v>
      </c>
      <c r="S1739" s="24">
        <f t="shared" si="3554"/>
        <v>0</v>
      </c>
      <c r="T1739" s="24">
        <f t="shared" si="3554"/>
        <v>0</v>
      </c>
      <c r="U1739" s="24">
        <f t="shared" si="3554"/>
        <v>0</v>
      </c>
      <c r="V1739" s="24">
        <f t="shared" si="3554"/>
        <v>0</v>
      </c>
      <c r="W1739" s="24">
        <f t="shared" si="3554"/>
        <v>0</v>
      </c>
      <c r="X1739" s="24">
        <f t="shared" si="3554"/>
        <v>0</v>
      </c>
      <c r="Y1739" s="24">
        <f t="shared" si="3554"/>
        <v>0</v>
      </c>
      <c r="Z1739" s="24">
        <f t="shared" si="3537"/>
        <v>953.8</v>
      </c>
      <c r="AA1739" s="24">
        <f t="shared" si="3538"/>
        <v>1139.0999999999999</v>
      </c>
      <c r="AB1739" s="24">
        <f t="shared" si="3539"/>
        <v>1139.0999999999999</v>
      </c>
      <c r="AC1739" s="24">
        <f t="shared" si="3554"/>
        <v>0</v>
      </c>
      <c r="AD1739" s="24">
        <f t="shared" si="3554"/>
        <v>0</v>
      </c>
      <c r="AE1739" s="24">
        <f t="shared" si="3554"/>
        <v>0</v>
      </c>
      <c r="AF1739" s="24">
        <f t="shared" si="3554"/>
        <v>0</v>
      </c>
      <c r="AG1739" s="24">
        <f t="shared" si="3554"/>
        <v>0</v>
      </c>
      <c r="AH1739" s="24">
        <f t="shared" si="3554"/>
        <v>0</v>
      </c>
      <c r="AI1739" s="24">
        <f t="shared" si="3554"/>
        <v>0</v>
      </c>
      <c r="AJ1739" s="24">
        <f t="shared" si="3554"/>
        <v>0</v>
      </c>
      <c r="AK1739" s="24">
        <f t="shared" si="3554"/>
        <v>0</v>
      </c>
      <c r="AL1739" s="24">
        <f t="shared" si="3554"/>
        <v>0</v>
      </c>
      <c r="AM1739" s="24">
        <f t="shared" si="3554"/>
        <v>0</v>
      </c>
      <c r="AN1739" s="24">
        <f t="shared" si="3554"/>
        <v>0</v>
      </c>
      <c r="AO1739" s="24">
        <f t="shared" si="3464"/>
        <v>953.8</v>
      </c>
      <c r="AP1739" s="24">
        <f t="shared" si="3465"/>
        <v>1139.0999999999999</v>
      </c>
      <c r="AQ1739" s="24">
        <f t="shared" si="3466"/>
        <v>1139.0999999999999</v>
      </c>
      <c r="AR1739" s="24">
        <f t="shared" si="3554"/>
        <v>0</v>
      </c>
      <c r="AS1739" s="24">
        <f t="shared" si="3509"/>
        <v>953.8</v>
      </c>
      <c r="AT1739" s="24">
        <f t="shared" si="3554"/>
        <v>0</v>
      </c>
      <c r="AU1739" s="6"/>
    </row>
    <row r="1740" spans="1:47" ht="31" x14ac:dyDescent="0.35">
      <c r="A1740" s="13" t="s">
        <v>434</v>
      </c>
      <c r="B1740" s="13" t="s">
        <v>83</v>
      </c>
      <c r="C1740" s="13" t="s">
        <v>84</v>
      </c>
      <c r="D1740" s="13" t="s">
        <v>335</v>
      </c>
      <c r="E1740" s="13"/>
      <c r="F1740" s="15" t="s">
        <v>421</v>
      </c>
      <c r="G1740" s="21">
        <f>G1741</f>
        <v>953.8</v>
      </c>
      <c r="H1740" s="21">
        <f t="shared" si="3554"/>
        <v>1139.0999999999999</v>
      </c>
      <c r="I1740" s="21">
        <f t="shared" si="3554"/>
        <v>1139.0999999999999</v>
      </c>
      <c r="J1740" s="21">
        <f t="shared" si="3554"/>
        <v>0</v>
      </c>
      <c r="K1740" s="21">
        <f t="shared" si="3554"/>
        <v>0</v>
      </c>
      <c r="L1740" s="21">
        <f t="shared" si="3554"/>
        <v>0</v>
      </c>
      <c r="M1740" s="21">
        <f t="shared" si="3541"/>
        <v>953.8</v>
      </c>
      <c r="N1740" s="21">
        <f t="shared" si="3542"/>
        <v>1139.0999999999999</v>
      </c>
      <c r="O1740" s="21">
        <f t="shared" si="3543"/>
        <v>1139.0999999999999</v>
      </c>
      <c r="P1740" s="24">
        <f t="shared" si="3554"/>
        <v>0</v>
      </c>
      <c r="Q1740" s="24">
        <f t="shared" si="3554"/>
        <v>0</v>
      </c>
      <c r="R1740" s="24">
        <f t="shared" si="3554"/>
        <v>0</v>
      </c>
      <c r="S1740" s="24">
        <f t="shared" si="3554"/>
        <v>0</v>
      </c>
      <c r="T1740" s="24">
        <f t="shared" si="3554"/>
        <v>0</v>
      </c>
      <c r="U1740" s="24">
        <f t="shared" si="3554"/>
        <v>0</v>
      </c>
      <c r="V1740" s="24">
        <f t="shared" si="3554"/>
        <v>0</v>
      </c>
      <c r="W1740" s="24">
        <f t="shared" si="3554"/>
        <v>0</v>
      </c>
      <c r="X1740" s="24">
        <f t="shared" si="3554"/>
        <v>0</v>
      </c>
      <c r="Y1740" s="24">
        <f t="shared" si="3554"/>
        <v>0</v>
      </c>
      <c r="Z1740" s="24">
        <f t="shared" si="3537"/>
        <v>953.8</v>
      </c>
      <c r="AA1740" s="24">
        <f t="shared" si="3538"/>
        <v>1139.0999999999999</v>
      </c>
      <c r="AB1740" s="24">
        <f t="shared" si="3539"/>
        <v>1139.0999999999999</v>
      </c>
      <c r="AC1740" s="24">
        <f t="shared" si="3554"/>
        <v>0</v>
      </c>
      <c r="AD1740" s="24">
        <f t="shared" si="3554"/>
        <v>0</v>
      </c>
      <c r="AE1740" s="24">
        <f t="shared" si="3554"/>
        <v>0</v>
      </c>
      <c r="AF1740" s="24">
        <f t="shared" si="3554"/>
        <v>0</v>
      </c>
      <c r="AG1740" s="24">
        <f t="shared" si="3554"/>
        <v>0</v>
      </c>
      <c r="AH1740" s="24">
        <f t="shared" si="3554"/>
        <v>0</v>
      </c>
      <c r="AI1740" s="24">
        <f t="shared" si="3554"/>
        <v>0</v>
      </c>
      <c r="AJ1740" s="24">
        <f t="shared" si="3554"/>
        <v>0</v>
      </c>
      <c r="AK1740" s="24">
        <f t="shared" si="3554"/>
        <v>0</v>
      </c>
      <c r="AL1740" s="24">
        <f t="shared" si="3554"/>
        <v>0</v>
      </c>
      <c r="AM1740" s="24">
        <f t="shared" si="3554"/>
        <v>0</v>
      </c>
      <c r="AN1740" s="24">
        <f t="shared" si="3554"/>
        <v>0</v>
      </c>
      <c r="AO1740" s="24">
        <f t="shared" si="3464"/>
        <v>953.8</v>
      </c>
      <c r="AP1740" s="24">
        <f t="shared" si="3465"/>
        <v>1139.0999999999999</v>
      </c>
      <c r="AQ1740" s="24">
        <f t="shared" si="3466"/>
        <v>1139.0999999999999</v>
      </c>
      <c r="AR1740" s="24">
        <f t="shared" si="3554"/>
        <v>0</v>
      </c>
      <c r="AS1740" s="24">
        <f t="shared" si="3509"/>
        <v>953.8</v>
      </c>
      <c r="AT1740" s="24">
        <f t="shared" si="3554"/>
        <v>0</v>
      </c>
    </row>
    <row r="1741" spans="1:47" ht="31" x14ac:dyDescent="0.35">
      <c r="A1741" s="13" t="s">
        <v>434</v>
      </c>
      <c r="B1741" s="13" t="s">
        <v>83</v>
      </c>
      <c r="C1741" s="13" t="s">
        <v>84</v>
      </c>
      <c r="D1741" s="13" t="s">
        <v>335</v>
      </c>
      <c r="E1741" s="13" t="s">
        <v>7</v>
      </c>
      <c r="F1741" s="15" t="s">
        <v>385</v>
      </c>
      <c r="G1741" s="21">
        <f>G1742</f>
        <v>953.8</v>
      </c>
      <c r="H1741" s="21">
        <f t="shared" si="3554"/>
        <v>1139.0999999999999</v>
      </c>
      <c r="I1741" s="21">
        <f t="shared" si="3554"/>
        <v>1139.0999999999999</v>
      </c>
      <c r="J1741" s="21">
        <f t="shared" si="3554"/>
        <v>0</v>
      </c>
      <c r="K1741" s="21">
        <f t="shared" si="3554"/>
        <v>0</v>
      </c>
      <c r="L1741" s="21">
        <f t="shared" si="3554"/>
        <v>0</v>
      </c>
      <c r="M1741" s="21">
        <f t="shared" si="3541"/>
        <v>953.8</v>
      </c>
      <c r="N1741" s="21">
        <f t="shared" si="3542"/>
        <v>1139.0999999999999</v>
      </c>
      <c r="O1741" s="21">
        <f t="shared" si="3543"/>
        <v>1139.0999999999999</v>
      </c>
      <c r="P1741" s="24">
        <f t="shared" si="3554"/>
        <v>0</v>
      </c>
      <c r="Q1741" s="24">
        <f t="shared" si="3554"/>
        <v>0</v>
      </c>
      <c r="R1741" s="24">
        <f t="shared" si="3554"/>
        <v>0</v>
      </c>
      <c r="S1741" s="24">
        <f t="shared" si="3554"/>
        <v>0</v>
      </c>
      <c r="T1741" s="24">
        <f t="shared" si="3554"/>
        <v>0</v>
      </c>
      <c r="U1741" s="24">
        <f t="shared" si="3554"/>
        <v>0</v>
      </c>
      <c r="V1741" s="24">
        <f t="shared" si="3554"/>
        <v>0</v>
      </c>
      <c r="W1741" s="24">
        <f t="shared" si="3554"/>
        <v>0</v>
      </c>
      <c r="X1741" s="24">
        <f t="shared" si="3554"/>
        <v>0</v>
      </c>
      <c r="Y1741" s="24">
        <f t="shared" si="3554"/>
        <v>0</v>
      </c>
      <c r="Z1741" s="24">
        <f t="shared" si="3537"/>
        <v>953.8</v>
      </c>
      <c r="AA1741" s="24">
        <f t="shared" si="3538"/>
        <v>1139.0999999999999</v>
      </c>
      <c r="AB1741" s="24">
        <f t="shared" si="3539"/>
        <v>1139.0999999999999</v>
      </c>
      <c r="AC1741" s="24">
        <f t="shared" si="3554"/>
        <v>0</v>
      </c>
      <c r="AD1741" s="24">
        <f t="shared" si="3554"/>
        <v>0</v>
      </c>
      <c r="AE1741" s="24">
        <f t="shared" si="3554"/>
        <v>0</v>
      </c>
      <c r="AF1741" s="24">
        <f t="shared" si="3554"/>
        <v>0</v>
      </c>
      <c r="AG1741" s="24">
        <f t="shared" si="3554"/>
        <v>0</v>
      </c>
      <c r="AH1741" s="24">
        <f t="shared" si="3554"/>
        <v>0</v>
      </c>
      <c r="AI1741" s="24">
        <f t="shared" si="3554"/>
        <v>0</v>
      </c>
      <c r="AJ1741" s="24">
        <f t="shared" si="3554"/>
        <v>0</v>
      </c>
      <c r="AK1741" s="24">
        <f t="shared" si="3554"/>
        <v>0</v>
      </c>
      <c r="AL1741" s="24">
        <f t="shared" si="3554"/>
        <v>0</v>
      </c>
      <c r="AM1741" s="24">
        <f t="shared" si="3554"/>
        <v>0</v>
      </c>
      <c r="AN1741" s="24">
        <f t="shared" si="3554"/>
        <v>0</v>
      </c>
      <c r="AO1741" s="24">
        <f t="shared" si="3464"/>
        <v>953.8</v>
      </c>
      <c r="AP1741" s="24">
        <f t="shared" si="3465"/>
        <v>1139.0999999999999</v>
      </c>
      <c r="AQ1741" s="24">
        <f t="shared" si="3466"/>
        <v>1139.0999999999999</v>
      </c>
      <c r="AR1741" s="24">
        <f t="shared" si="3554"/>
        <v>0</v>
      </c>
      <c r="AS1741" s="24">
        <f t="shared" si="3509"/>
        <v>953.8</v>
      </c>
      <c r="AT1741" s="24">
        <f t="shared" si="3554"/>
        <v>0</v>
      </c>
    </row>
    <row r="1742" spans="1:47" ht="31" x14ac:dyDescent="0.35">
      <c r="A1742" s="13" t="s">
        <v>434</v>
      </c>
      <c r="B1742" s="13" t="s">
        <v>83</v>
      </c>
      <c r="C1742" s="13" t="s">
        <v>84</v>
      </c>
      <c r="D1742" s="13" t="s">
        <v>335</v>
      </c>
      <c r="E1742" s="13">
        <v>240</v>
      </c>
      <c r="F1742" s="15" t="s">
        <v>374</v>
      </c>
      <c r="G1742" s="21">
        <v>953.8</v>
      </c>
      <c r="H1742" s="21">
        <v>1139.0999999999999</v>
      </c>
      <c r="I1742" s="21">
        <v>1139.0999999999999</v>
      </c>
      <c r="J1742" s="21"/>
      <c r="K1742" s="21"/>
      <c r="L1742" s="21"/>
      <c r="M1742" s="21">
        <f t="shared" si="3541"/>
        <v>953.8</v>
      </c>
      <c r="N1742" s="21">
        <f t="shared" si="3542"/>
        <v>1139.0999999999999</v>
      </c>
      <c r="O1742" s="21">
        <f t="shared" si="3543"/>
        <v>1139.0999999999999</v>
      </c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>
        <f t="shared" si="3537"/>
        <v>953.8</v>
      </c>
      <c r="AA1742" s="24">
        <f t="shared" si="3538"/>
        <v>1139.0999999999999</v>
      </c>
      <c r="AB1742" s="24">
        <f t="shared" si="3539"/>
        <v>1139.0999999999999</v>
      </c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>
        <f t="shared" si="3464"/>
        <v>953.8</v>
      </c>
      <c r="AP1742" s="24">
        <f t="shared" si="3465"/>
        <v>1139.0999999999999</v>
      </c>
      <c r="AQ1742" s="24">
        <f t="shared" si="3466"/>
        <v>1139.0999999999999</v>
      </c>
      <c r="AR1742" s="24"/>
      <c r="AS1742" s="24">
        <f t="shared" si="3509"/>
        <v>953.8</v>
      </c>
      <c r="AT1742" s="24"/>
    </row>
    <row r="1743" spans="1:47" x14ac:dyDescent="0.35">
      <c r="A1743" s="17" t="s">
        <v>434</v>
      </c>
      <c r="B1743" s="17" t="s">
        <v>109</v>
      </c>
      <c r="C1743" s="17"/>
      <c r="D1743" s="17"/>
      <c r="E1743" s="17"/>
      <c r="F1743" s="8" t="s">
        <v>391</v>
      </c>
      <c r="G1743" s="19">
        <f>G1744+G1770</f>
        <v>31013.199999999997</v>
      </c>
      <c r="H1743" s="19">
        <f>H1744+H1770</f>
        <v>28433</v>
      </c>
      <c r="I1743" s="19">
        <f>I1744+I1770</f>
        <v>28400.300000000003</v>
      </c>
      <c r="J1743" s="19">
        <f t="shared" ref="J1743:L1743" si="3555">J1744+J1770</f>
        <v>0</v>
      </c>
      <c r="K1743" s="19">
        <f t="shared" si="3555"/>
        <v>0</v>
      </c>
      <c r="L1743" s="19">
        <f t="shared" si="3555"/>
        <v>0</v>
      </c>
      <c r="M1743" s="21">
        <f t="shared" si="3541"/>
        <v>31013.199999999997</v>
      </c>
      <c r="N1743" s="21">
        <f t="shared" si="3542"/>
        <v>28433</v>
      </c>
      <c r="O1743" s="21">
        <f t="shared" si="3543"/>
        <v>28400.300000000003</v>
      </c>
      <c r="P1743" s="22">
        <f t="shared" ref="P1743:AT1743" si="3556">P1744+P1770</f>
        <v>0</v>
      </c>
      <c r="Q1743" s="22">
        <f t="shared" si="3556"/>
        <v>0</v>
      </c>
      <c r="R1743" s="22">
        <f t="shared" si="3556"/>
        <v>0</v>
      </c>
      <c r="S1743" s="22">
        <f t="shared" ref="S1743" si="3557">S1744+S1770</f>
        <v>0</v>
      </c>
      <c r="T1743" s="22">
        <f t="shared" si="3556"/>
        <v>0</v>
      </c>
      <c r="U1743" s="22">
        <f t="shared" si="3556"/>
        <v>0</v>
      </c>
      <c r="V1743" s="22">
        <f t="shared" ref="V1743" si="3558">V1744+V1770</f>
        <v>0</v>
      </c>
      <c r="W1743" s="22">
        <f t="shared" si="3556"/>
        <v>0</v>
      </c>
      <c r="X1743" s="22">
        <f t="shared" si="3556"/>
        <v>0</v>
      </c>
      <c r="Y1743" s="22">
        <f t="shared" si="3556"/>
        <v>0</v>
      </c>
      <c r="Z1743" s="22">
        <f t="shared" si="3537"/>
        <v>31013.199999999997</v>
      </c>
      <c r="AA1743" s="22">
        <f t="shared" si="3538"/>
        <v>28433</v>
      </c>
      <c r="AB1743" s="22">
        <f t="shared" si="3539"/>
        <v>28400.300000000003</v>
      </c>
      <c r="AC1743" s="22">
        <f t="shared" ref="AC1743:AN1743" si="3559">AC1744+AC1770</f>
        <v>0</v>
      </c>
      <c r="AD1743" s="22">
        <f t="shared" si="3559"/>
        <v>0</v>
      </c>
      <c r="AE1743" s="22">
        <f t="shared" ref="AE1743" si="3560">AE1744+AE1770</f>
        <v>0</v>
      </c>
      <c r="AF1743" s="22">
        <f t="shared" si="3559"/>
        <v>0</v>
      </c>
      <c r="AG1743" s="22">
        <f t="shared" si="3559"/>
        <v>0</v>
      </c>
      <c r="AH1743" s="22">
        <f t="shared" si="3559"/>
        <v>75</v>
      </c>
      <c r="AI1743" s="22">
        <f t="shared" ref="AI1743" si="3561">AI1744+AI1770</f>
        <v>0</v>
      </c>
      <c r="AJ1743" s="22">
        <f t="shared" si="3559"/>
        <v>124.392</v>
      </c>
      <c r="AK1743" s="22">
        <f t="shared" si="3559"/>
        <v>0</v>
      </c>
      <c r="AL1743" s="22">
        <f t="shared" si="3559"/>
        <v>0</v>
      </c>
      <c r="AM1743" s="22">
        <f t="shared" si="3559"/>
        <v>0</v>
      </c>
      <c r="AN1743" s="22">
        <f t="shared" si="3559"/>
        <v>0</v>
      </c>
      <c r="AO1743" s="22">
        <f t="shared" si="3464"/>
        <v>31212.591999999997</v>
      </c>
      <c r="AP1743" s="22">
        <f t="shared" si="3465"/>
        <v>28433</v>
      </c>
      <c r="AQ1743" s="22">
        <f t="shared" si="3466"/>
        <v>28400.300000000003</v>
      </c>
      <c r="AR1743" s="22">
        <f t="shared" ref="AR1743" si="3562">AR1744+AR1770</f>
        <v>0</v>
      </c>
      <c r="AS1743" s="22">
        <f t="shared" si="3509"/>
        <v>31212.591999999997</v>
      </c>
      <c r="AT1743" s="22">
        <f t="shared" si="3556"/>
        <v>0</v>
      </c>
    </row>
    <row r="1744" spans="1:47" x14ac:dyDescent="0.35">
      <c r="A1744" s="18" t="s">
        <v>434</v>
      </c>
      <c r="B1744" s="18" t="s">
        <v>109</v>
      </c>
      <c r="C1744" s="18" t="s">
        <v>108</v>
      </c>
      <c r="D1744" s="18"/>
      <c r="E1744" s="18"/>
      <c r="F1744" s="11" t="s">
        <v>399</v>
      </c>
      <c r="G1744" s="20">
        <f>G1745+G1750+G1760+G1765</f>
        <v>18967.199999999997</v>
      </c>
      <c r="H1744" s="20">
        <f>H1745+H1750+H1760+H1765</f>
        <v>16315.6</v>
      </c>
      <c r="I1744" s="20">
        <f>I1745+I1750+I1760+I1765</f>
        <v>16282.900000000001</v>
      </c>
      <c r="J1744" s="20">
        <f t="shared" ref="J1744:L1744" si="3563">J1745+J1750+J1760+J1765</f>
        <v>0</v>
      </c>
      <c r="K1744" s="20">
        <f t="shared" si="3563"/>
        <v>0</v>
      </c>
      <c r="L1744" s="20">
        <f t="shared" si="3563"/>
        <v>0</v>
      </c>
      <c r="M1744" s="21">
        <f t="shared" si="3541"/>
        <v>18967.199999999997</v>
      </c>
      <c r="N1744" s="21">
        <f t="shared" si="3542"/>
        <v>16315.6</v>
      </c>
      <c r="O1744" s="21">
        <f t="shared" si="3543"/>
        <v>16282.900000000001</v>
      </c>
      <c r="P1744" s="23">
        <f t="shared" ref="P1744:AT1744" si="3564">P1745+P1750+P1760+P1765</f>
        <v>0</v>
      </c>
      <c r="Q1744" s="23">
        <f t="shared" si="3564"/>
        <v>0</v>
      </c>
      <c r="R1744" s="23">
        <f t="shared" si="3564"/>
        <v>0</v>
      </c>
      <c r="S1744" s="23">
        <f t="shared" ref="S1744" si="3565">S1745+S1750+S1760+S1765</f>
        <v>0</v>
      </c>
      <c r="T1744" s="23">
        <f t="shared" si="3564"/>
        <v>0</v>
      </c>
      <c r="U1744" s="23">
        <f t="shared" si="3564"/>
        <v>0</v>
      </c>
      <c r="V1744" s="23">
        <f t="shared" ref="V1744" si="3566">V1745+V1750+V1760+V1765</f>
        <v>0</v>
      </c>
      <c r="W1744" s="23">
        <f t="shared" si="3564"/>
        <v>0</v>
      </c>
      <c r="X1744" s="23">
        <f t="shared" si="3564"/>
        <v>0</v>
      </c>
      <c r="Y1744" s="23">
        <f t="shared" si="3564"/>
        <v>0</v>
      </c>
      <c r="Z1744" s="23">
        <f t="shared" si="3537"/>
        <v>18967.199999999997</v>
      </c>
      <c r="AA1744" s="23">
        <f t="shared" si="3538"/>
        <v>16315.6</v>
      </c>
      <c r="AB1744" s="23">
        <f t="shared" si="3539"/>
        <v>16282.900000000001</v>
      </c>
      <c r="AC1744" s="23">
        <f t="shared" ref="AC1744:AN1744" si="3567">AC1745+AC1750+AC1760+AC1765</f>
        <v>0</v>
      </c>
      <c r="AD1744" s="23">
        <f t="shared" si="3567"/>
        <v>0</v>
      </c>
      <c r="AE1744" s="23">
        <f t="shared" ref="AE1744" si="3568">AE1745+AE1750+AE1760+AE1765</f>
        <v>0</v>
      </c>
      <c r="AF1744" s="23">
        <f t="shared" si="3567"/>
        <v>0</v>
      </c>
      <c r="AG1744" s="23">
        <f t="shared" si="3567"/>
        <v>0</v>
      </c>
      <c r="AH1744" s="23">
        <f t="shared" si="3567"/>
        <v>75</v>
      </c>
      <c r="AI1744" s="23">
        <f t="shared" ref="AI1744" si="3569">AI1745+AI1750+AI1760+AI1765</f>
        <v>0</v>
      </c>
      <c r="AJ1744" s="23">
        <f t="shared" si="3567"/>
        <v>124.392</v>
      </c>
      <c r="AK1744" s="23">
        <f t="shared" si="3567"/>
        <v>0</v>
      </c>
      <c r="AL1744" s="23">
        <f t="shared" si="3567"/>
        <v>0</v>
      </c>
      <c r="AM1744" s="23">
        <f t="shared" si="3567"/>
        <v>0</v>
      </c>
      <c r="AN1744" s="23">
        <f t="shared" si="3567"/>
        <v>0</v>
      </c>
      <c r="AO1744" s="23">
        <f t="shared" si="3464"/>
        <v>19166.591999999997</v>
      </c>
      <c r="AP1744" s="23">
        <f t="shared" si="3465"/>
        <v>16315.6</v>
      </c>
      <c r="AQ1744" s="23">
        <f t="shared" si="3466"/>
        <v>16282.900000000001</v>
      </c>
      <c r="AR1744" s="23">
        <f t="shared" ref="AR1744" si="3570">AR1745+AR1750+AR1760+AR1765</f>
        <v>0</v>
      </c>
      <c r="AS1744" s="23">
        <f t="shared" si="3509"/>
        <v>19166.591999999997</v>
      </c>
      <c r="AT1744" s="23">
        <f t="shared" si="3564"/>
        <v>0</v>
      </c>
    </row>
    <row r="1745" spans="1:47" ht="31" x14ac:dyDescent="0.35">
      <c r="A1745" s="13" t="s">
        <v>434</v>
      </c>
      <c r="B1745" s="13" t="s">
        <v>109</v>
      </c>
      <c r="C1745" s="13" t="s">
        <v>108</v>
      </c>
      <c r="D1745" s="13" t="s">
        <v>353</v>
      </c>
      <c r="E1745" s="13"/>
      <c r="F1745" s="15" t="s">
        <v>412</v>
      </c>
      <c r="G1745" s="21">
        <f>G1746</f>
        <v>33.9</v>
      </c>
      <c r="H1745" s="21">
        <f t="shared" ref="H1745:AT1748" si="3571">H1746</f>
        <v>26.6</v>
      </c>
      <c r="I1745" s="21">
        <f t="shared" si="3571"/>
        <v>26.6</v>
      </c>
      <c r="J1745" s="21">
        <f t="shared" si="3571"/>
        <v>0</v>
      </c>
      <c r="K1745" s="21">
        <f t="shared" si="3571"/>
        <v>0</v>
      </c>
      <c r="L1745" s="21">
        <f t="shared" si="3571"/>
        <v>0</v>
      </c>
      <c r="M1745" s="21">
        <f t="shared" si="3541"/>
        <v>33.9</v>
      </c>
      <c r="N1745" s="21">
        <f t="shared" si="3542"/>
        <v>26.6</v>
      </c>
      <c r="O1745" s="21">
        <f t="shared" si="3543"/>
        <v>26.6</v>
      </c>
      <c r="P1745" s="24">
        <f t="shared" si="3571"/>
        <v>0</v>
      </c>
      <c r="Q1745" s="24">
        <f t="shared" si="3571"/>
        <v>0</v>
      </c>
      <c r="R1745" s="24">
        <f t="shared" si="3571"/>
        <v>0</v>
      </c>
      <c r="S1745" s="24">
        <f t="shared" si="3571"/>
        <v>0</v>
      </c>
      <c r="T1745" s="24">
        <f t="shared" si="3571"/>
        <v>0</v>
      </c>
      <c r="U1745" s="24">
        <f t="shared" si="3571"/>
        <v>0</v>
      </c>
      <c r="V1745" s="24">
        <f t="shared" si="3571"/>
        <v>0</v>
      </c>
      <c r="W1745" s="24">
        <f t="shared" si="3571"/>
        <v>0</v>
      </c>
      <c r="X1745" s="24">
        <f t="shared" si="3571"/>
        <v>0</v>
      </c>
      <c r="Y1745" s="24">
        <f t="shared" si="3571"/>
        <v>0</v>
      </c>
      <c r="Z1745" s="24">
        <f t="shared" si="3537"/>
        <v>33.9</v>
      </c>
      <c r="AA1745" s="24">
        <f t="shared" si="3538"/>
        <v>26.6</v>
      </c>
      <c r="AB1745" s="24">
        <f t="shared" si="3539"/>
        <v>26.6</v>
      </c>
      <c r="AC1745" s="24">
        <f t="shared" si="3571"/>
        <v>0</v>
      </c>
      <c r="AD1745" s="24">
        <f t="shared" si="3571"/>
        <v>0</v>
      </c>
      <c r="AE1745" s="24">
        <f t="shared" si="3571"/>
        <v>0</v>
      </c>
      <c r="AF1745" s="24">
        <f t="shared" si="3571"/>
        <v>0</v>
      </c>
      <c r="AG1745" s="24">
        <f t="shared" si="3571"/>
        <v>0</v>
      </c>
      <c r="AH1745" s="24">
        <f t="shared" si="3571"/>
        <v>0</v>
      </c>
      <c r="AI1745" s="24">
        <f t="shared" si="3571"/>
        <v>0</v>
      </c>
      <c r="AJ1745" s="24">
        <f t="shared" si="3571"/>
        <v>0</v>
      </c>
      <c r="AK1745" s="24">
        <f t="shared" si="3571"/>
        <v>0</v>
      </c>
      <c r="AL1745" s="24">
        <f t="shared" si="3571"/>
        <v>0</v>
      </c>
      <c r="AM1745" s="24">
        <f t="shared" si="3571"/>
        <v>0</v>
      </c>
      <c r="AN1745" s="24">
        <f t="shared" si="3571"/>
        <v>0</v>
      </c>
      <c r="AO1745" s="24">
        <f t="shared" ref="AO1745:AO1808" si="3572">Z1745+AC1745+AD1745+AE1745+AF1745+AG1745+AH1745+AI1745+AJ1745+AK1745+AL1745</f>
        <v>33.9</v>
      </c>
      <c r="AP1745" s="24">
        <f t="shared" ref="AP1745:AP1808" si="3573">AA1745+AM1745</f>
        <v>26.6</v>
      </c>
      <c r="AQ1745" s="24">
        <f t="shared" ref="AQ1745:AQ1808" si="3574">AB1745+AN1745</f>
        <v>26.6</v>
      </c>
      <c r="AR1745" s="24">
        <f t="shared" si="3571"/>
        <v>0</v>
      </c>
      <c r="AS1745" s="24">
        <f t="shared" si="3509"/>
        <v>33.9</v>
      </c>
      <c r="AT1745" s="24">
        <f t="shared" si="3571"/>
        <v>0</v>
      </c>
      <c r="AU1745" s="6"/>
    </row>
    <row r="1746" spans="1:47" ht="31" x14ac:dyDescent="0.35">
      <c r="A1746" s="13" t="s">
        <v>434</v>
      </c>
      <c r="B1746" s="13" t="s">
        <v>109</v>
      </c>
      <c r="C1746" s="13" t="s">
        <v>108</v>
      </c>
      <c r="D1746" s="13" t="s">
        <v>354</v>
      </c>
      <c r="E1746" s="13"/>
      <c r="F1746" s="15" t="s">
        <v>413</v>
      </c>
      <c r="G1746" s="21">
        <f>G1747</f>
        <v>33.9</v>
      </c>
      <c r="H1746" s="21">
        <f t="shared" si="3571"/>
        <v>26.6</v>
      </c>
      <c r="I1746" s="21">
        <f t="shared" si="3571"/>
        <v>26.6</v>
      </c>
      <c r="J1746" s="21">
        <f t="shared" si="3571"/>
        <v>0</v>
      </c>
      <c r="K1746" s="21">
        <f t="shared" si="3571"/>
        <v>0</v>
      </c>
      <c r="L1746" s="21">
        <f t="shared" si="3571"/>
        <v>0</v>
      </c>
      <c r="M1746" s="21">
        <f t="shared" si="3541"/>
        <v>33.9</v>
      </c>
      <c r="N1746" s="21">
        <f t="shared" si="3542"/>
        <v>26.6</v>
      </c>
      <c r="O1746" s="21">
        <f t="shared" si="3543"/>
        <v>26.6</v>
      </c>
      <c r="P1746" s="24">
        <f t="shared" si="3571"/>
        <v>0</v>
      </c>
      <c r="Q1746" s="24">
        <f t="shared" si="3571"/>
        <v>0</v>
      </c>
      <c r="R1746" s="24">
        <f t="shared" si="3571"/>
        <v>0</v>
      </c>
      <c r="S1746" s="24">
        <f t="shared" si="3571"/>
        <v>0</v>
      </c>
      <c r="T1746" s="24">
        <f t="shared" si="3571"/>
        <v>0</v>
      </c>
      <c r="U1746" s="24">
        <f t="shared" si="3571"/>
        <v>0</v>
      </c>
      <c r="V1746" s="24">
        <f t="shared" si="3571"/>
        <v>0</v>
      </c>
      <c r="W1746" s="24">
        <f t="shared" si="3571"/>
        <v>0</v>
      </c>
      <c r="X1746" s="24">
        <f t="shared" si="3571"/>
        <v>0</v>
      </c>
      <c r="Y1746" s="24">
        <f t="shared" si="3571"/>
        <v>0</v>
      </c>
      <c r="Z1746" s="24">
        <f t="shared" si="3537"/>
        <v>33.9</v>
      </c>
      <c r="AA1746" s="24">
        <f t="shared" si="3538"/>
        <v>26.6</v>
      </c>
      <c r="AB1746" s="24">
        <f t="shared" si="3539"/>
        <v>26.6</v>
      </c>
      <c r="AC1746" s="24">
        <f t="shared" si="3571"/>
        <v>0</v>
      </c>
      <c r="AD1746" s="24">
        <f t="shared" si="3571"/>
        <v>0</v>
      </c>
      <c r="AE1746" s="24">
        <f t="shared" si="3571"/>
        <v>0</v>
      </c>
      <c r="AF1746" s="24">
        <f t="shared" si="3571"/>
        <v>0</v>
      </c>
      <c r="AG1746" s="24">
        <f t="shared" si="3571"/>
        <v>0</v>
      </c>
      <c r="AH1746" s="24">
        <f t="shared" si="3571"/>
        <v>0</v>
      </c>
      <c r="AI1746" s="24">
        <f t="shared" si="3571"/>
        <v>0</v>
      </c>
      <c r="AJ1746" s="24">
        <f t="shared" si="3571"/>
        <v>0</v>
      </c>
      <c r="AK1746" s="24">
        <f t="shared" si="3571"/>
        <v>0</v>
      </c>
      <c r="AL1746" s="24">
        <f t="shared" si="3571"/>
        <v>0</v>
      </c>
      <c r="AM1746" s="24">
        <f t="shared" si="3571"/>
        <v>0</v>
      </c>
      <c r="AN1746" s="24">
        <f t="shared" si="3571"/>
        <v>0</v>
      </c>
      <c r="AO1746" s="24">
        <f t="shared" si="3572"/>
        <v>33.9</v>
      </c>
      <c r="AP1746" s="24">
        <f t="shared" si="3573"/>
        <v>26.6</v>
      </c>
      <c r="AQ1746" s="24">
        <f t="shared" si="3574"/>
        <v>26.6</v>
      </c>
      <c r="AR1746" s="24">
        <f t="shared" si="3571"/>
        <v>0</v>
      </c>
      <c r="AS1746" s="24">
        <f t="shared" si="3509"/>
        <v>33.9</v>
      </c>
      <c r="AT1746" s="24">
        <f t="shared" si="3571"/>
        <v>0</v>
      </c>
      <c r="AU1746" s="6"/>
    </row>
    <row r="1747" spans="1:47" x14ac:dyDescent="0.35">
      <c r="A1747" s="13" t="s">
        <v>434</v>
      </c>
      <c r="B1747" s="13" t="s">
        <v>109</v>
      </c>
      <c r="C1747" s="13" t="s">
        <v>108</v>
      </c>
      <c r="D1747" s="13" t="s">
        <v>338</v>
      </c>
      <c r="E1747" s="13"/>
      <c r="F1747" s="15" t="s">
        <v>946</v>
      </c>
      <c r="G1747" s="21">
        <f>G1748</f>
        <v>33.9</v>
      </c>
      <c r="H1747" s="21">
        <f t="shared" si="3571"/>
        <v>26.6</v>
      </c>
      <c r="I1747" s="21">
        <f t="shared" si="3571"/>
        <v>26.6</v>
      </c>
      <c r="J1747" s="21">
        <f t="shared" si="3571"/>
        <v>0</v>
      </c>
      <c r="K1747" s="21">
        <f t="shared" si="3571"/>
        <v>0</v>
      </c>
      <c r="L1747" s="21">
        <f t="shared" si="3571"/>
        <v>0</v>
      </c>
      <c r="M1747" s="21">
        <f t="shared" si="3541"/>
        <v>33.9</v>
      </c>
      <c r="N1747" s="21">
        <f t="shared" si="3542"/>
        <v>26.6</v>
      </c>
      <c r="O1747" s="21">
        <f t="shared" si="3543"/>
        <v>26.6</v>
      </c>
      <c r="P1747" s="24">
        <f t="shared" si="3571"/>
        <v>0</v>
      </c>
      <c r="Q1747" s="24">
        <f t="shared" si="3571"/>
        <v>0</v>
      </c>
      <c r="R1747" s="24">
        <f t="shared" si="3571"/>
        <v>0</v>
      </c>
      <c r="S1747" s="24">
        <f t="shared" si="3571"/>
        <v>0</v>
      </c>
      <c r="T1747" s="24">
        <f t="shared" si="3571"/>
        <v>0</v>
      </c>
      <c r="U1747" s="24">
        <f t="shared" si="3571"/>
        <v>0</v>
      </c>
      <c r="V1747" s="24">
        <f t="shared" si="3571"/>
        <v>0</v>
      </c>
      <c r="W1747" s="24">
        <f t="shared" si="3571"/>
        <v>0</v>
      </c>
      <c r="X1747" s="24">
        <f t="shared" si="3571"/>
        <v>0</v>
      </c>
      <c r="Y1747" s="24">
        <f t="shared" si="3571"/>
        <v>0</v>
      </c>
      <c r="Z1747" s="24">
        <f t="shared" si="3537"/>
        <v>33.9</v>
      </c>
      <c r="AA1747" s="24">
        <f t="shared" si="3538"/>
        <v>26.6</v>
      </c>
      <c r="AB1747" s="24">
        <f t="shared" si="3539"/>
        <v>26.6</v>
      </c>
      <c r="AC1747" s="24">
        <f t="shared" si="3571"/>
        <v>0</v>
      </c>
      <c r="AD1747" s="24">
        <f t="shared" si="3571"/>
        <v>0</v>
      </c>
      <c r="AE1747" s="24">
        <f t="shared" si="3571"/>
        <v>0</v>
      </c>
      <c r="AF1747" s="24">
        <f t="shared" si="3571"/>
        <v>0</v>
      </c>
      <c r="AG1747" s="24">
        <f t="shared" si="3571"/>
        <v>0</v>
      </c>
      <c r="AH1747" s="24">
        <f t="shared" si="3571"/>
        <v>0</v>
      </c>
      <c r="AI1747" s="24">
        <f t="shared" si="3571"/>
        <v>0</v>
      </c>
      <c r="AJ1747" s="24">
        <f t="shared" si="3571"/>
        <v>0</v>
      </c>
      <c r="AK1747" s="24">
        <f t="shared" si="3571"/>
        <v>0</v>
      </c>
      <c r="AL1747" s="24">
        <f t="shared" si="3571"/>
        <v>0</v>
      </c>
      <c r="AM1747" s="24">
        <f t="shared" si="3571"/>
        <v>0</v>
      </c>
      <c r="AN1747" s="24">
        <f t="shared" si="3571"/>
        <v>0</v>
      </c>
      <c r="AO1747" s="24">
        <f t="shared" si="3572"/>
        <v>33.9</v>
      </c>
      <c r="AP1747" s="24">
        <f t="shared" si="3573"/>
        <v>26.6</v>
      </c>
      <c r="AQ1747" s="24">
        <f t="shared" si="3574"/>
        <v>26.6</v>
      </c>
      <c r="AR1747" s="24">
        <f t="shared" si="3571"/>
        <v>0</v>
      </c>
      <c r="AS1747" s="24">
        <f t="shared" si="3509"/>
        <v>33.9</v>
      </c>
      <c r="AT1747" s="24">
        <f t="shared" si="3571"/>
        <v>0</v>
      </c>
    </row>
    <row r="1748" spans="1:47" ht="31" x14ac:dyDescent="0.35">
      <c r="A1748" s="13" t="s">
        <v>434</v>
      </c>
      <c r="B1748" s="13" t="s">
        <v>109</v>
      </c>
      <c r="C1748" s="13" t="s">
        <v>108</v>
      </c>
      <c r="D1748" s="13" t="s">
        <v>338</v>
      </c>
      <c r="E1748" s="13" t="s">
        <v>7</v>
      </c>
      <c r="F1748" s="15" t="s">
        <v>385</v>
      </c>
      <c r="G1748" s="21">
        <f>G1749</f>
        <v>33.9</v>
      </c>
      <c r="H1748" s="21">
        <f t="shared" si="3571"/>
        <v>26.6</v>
      </c>
      <c r="I1748" s="21">
        <f t="shared" si="3571"/>
        <v>26.6</v>
      </c>
      <c r="J1748" s="21">
        <f t="shared" si="3571"/>
        <v>0</v>
      </c>
      <c r="K1748" s="21">
        <f t="shared" si="3571"/>
        <v>0</v>
      </c>
      <c r="L1748" s="21">
        <f t="shared" si="3571"/>
        <v>0</v>
      </c>
      <c r="M1748" s="21">
        <f t="shared" si="3541"/>
        <v>33.9</v>
      </c>
      <c r="N1748" s="21">
        <f t="shared" si="3542"/>
        <v>26.6</v>
      </c>
      <c r="O1748" s="21">
        <f t="shared" si="3543"/>
        <v>26.6</v>
      </c>
      <c r="P1748" s="24">
        <f t="shared" si="3571"/>
        <v>0</v>
      </c>
      <c r="Q1748" s="24">
        <f t="shared" si="3571"/>
        <v>0</v>
      </c>
      <c r="R1748" s="24">
        <f t="shared" si="3571"/>
        <v>0</v>
      </c>
      <c r="S1748" s="24">
        <f t="shared" si="3571"/>
        <v>0</v>
      </c>
      <c r="T1748" s="24">
        <f t="shared" si="3571"/>
        <v>0</v>
      </c>
      <c r="U1748" s="24">
        <f t="shared" si="3571"/>
        <v>0</v>
      </c>
      <c r="V1748" s="24">
        <f t="shared" si="3571"/>
        <v>0</v>
      </c>
      <c r="W1748" s="24">
        <f t="shared" si="3571"/>
        <v>0</v>
      </c>
      <c r="X1748" s="24">
        <f t="shared" si="3571"/>
        <v>0</v>
      </c>
      <c r="Y1748" s="24">
        <f t="shared" si="3571"/>
        <v>0</v>
      </c>
      <c r="Z1748" s="24">
        <f t="shared" si="3537"/>
        <v>33.9</v>
      </c>
      <c r="AA1748" s="24">
        <f t="shared" si="3538"/>
        <v>26.6</v>
      </c>
      <c r="AB1748" s="24">
        <f t="shared" si="3539"/>
        <v>26.6</v>
      </c>
      <c r="AC1748" s="24">
        <f t="shared" si="3571"/>
        <v>0</v>
      </c>
      <c r="AD1748" s="24">
        <f t="shared" si="3571"/>
        <v>0</v>
      </c>
      <c r="AE1748" s="24">
        <f t="shared" si="3571"/>
        <v>0</v>
      </c>
      <c r="AF1748" s="24">
        <f t="shared" si="3571"/>
        <v>0</v>
      </c>
      <c r="AG1748" s="24">
        <f t="shared" si="3571"/>
        <v>0</v>
      </c>
      <c r="AH1748" s="24">
        <f t="shared" si="3571"/>
        <v>0</v>
      </c>
      <c r="AI1748" s="24">
        <f t="shared" si="3571"/>
        <v>0</v>
      </c>
      <c r="AJ1748" s="24">
        <f t="shared" si="3571"/>
        <v>0</v>
      </c>
      <c r="AK1748" s="24">
        <f t="shared" si="3571"/>
        <v>0</v>
      </c>
      <c r="AL1748" s="24">
        <f t="shared" si="3571"/>
        <v>0</v>
      </c>
      <c r="AM1748" s="24">
        <f t="shared" si="3571"/>
        <v>0</v>
      </c>
      <c r="AN1748" s="24">
        <f t="shared" si="3571"/>
        <v>0</v>
      </c>
      <c r="AO1748" s="24">
        <f t="shared" si="3572"/>
        <v>33.9</v>
      </c>
      <c r="AP1748" s="24">
        <f t="shared" si="3573"/>
        <v>26.6</v>
      </c>
      <c r="AQ1748" s="24">
        <f t="shared" si="3574"/>
        <v>26.6</v>
      </c>
      <c r="AR1748" s="24">
        <f t="shared" si="3571"/>
        <v>0</v>
      </c>
      <c r="AS1748" s="24">
        <f t="shared" si="3509"/>
        <v>33.9</v>
      </c>
      <c r="AT1748" s="24">
        <f t="shared" si="3571"/>
        <v>0</v>
      </c>
    </row>
    <row r="1749" spans="1:47" ht="31" x14ac:dyDescent="0.35">
      <c r="A1749" s="13" t="s">
        <v>434</v>
      </c>
      <c r="B1749" s="13" t="s">
        <v>109</v>
      </c>
      <c r="C1749" s="13" t="s">
        <v>108</v>
      </c>
      <c r="D1749" s="13" t="s">
        <v>338</v>
      </c>
      <c r="E1749" s="13">
        <v>240</v>
      </c>
      <c r="F1749" s="15" t="s">
        <v>374</v>
      </c>
      <c r="G1749" s="21">
        <v>33.9</v>
      </c>
      <c r="H1749" s="21">
        <v>26.6</v>
      </c>
      <c r="I1749" s="21">
        <v>26.6</v>
      </c>
      <c r="J1749" s="21"/>
      <c r="K1749" s="21"/>
      <c r="L1749" s="21"/>
      <c r="M1749" s="21">
        <f t="shared" si="3541"/>
        <v>33.9</v>
      </c>
      <c r="N1749" s="21">
        <f t="shared" si="3542"/>
        <v>26.6</v>
      </c>
      <c r="O1749" s="21">
        <f t="shared" si="3543"/>
        <v>26.6</v>
      </c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>
        <f t="shared" si="3537"/>
        <v>33.9</v>
      </c>
      <c r="AA1749" s="24">
        <f t="shared" si="3538"/>
        <v>26.6</v>
      </c>
      <c r="AB1749" s="24">
        <f t="shared" si="3539"/>
        <v>26.6</v>
      </c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>
        <f t="shared" si="3572"/>
        <v>33.9</v>
      </c>
      <c r="AP1749" s="24">
        <f t="shared" si="3573"/>
        <v>26.6</v>
      </c>
      <c r="AQ1749" s="24">
        <f t="shared" si="3574"/>
        <v>26.6</v>
      </c>
      <c r="AR1749" s="24"/>
      <c r="AS1749" s="24">
        <f t="shared" si="3509"/>
        <v>33.9</v>
      </c>
      <c r="AT1749" s="24"/>
    </row>
    <row r="1750" spans="1:47" ht="62" x14ac:dyDescent="0.35">
      <c r="A1750" s="13" t="s">
        <v>434</v>
      </c>
      <c r="B1750" s="13" t="s">
        <v>109</v>
      </c>
      <c r="C1750" s="13" t="s">
        <v>108</v>
      </c>
      <c r="D1750" s="13" t="s">
        <v>355</v>
      </c>
      <c r="E1750" s="13"/>
      <c r="F1750" s="15" t="s">
        <v>851</v>
      </c>
      <c r="G1750" s="21">
        <f>G1751</f>
        <v>13182.499999999998</v>
      </c>
      <c r="H1750" s="21">
        <f t="shared" ref="H1750:AT1750" si="3575">H1751</f>
        <v>13044.5</v>
      </c>
      <c r="I1750" s="21">
        <f t="shared" si="3575"/>
        <v>13044.5</v>
      </c>
      <c r="J1750" s="21">
        <f t="shared" si="3575"/>
        <v>0</v>
      </c>
      <c r="K1750" s="21">
        <f t="shared" si="3575"/>
        <v>0</v>
      </c>
      <c r="L1750" s="21">
        <f t="shared" si="3575"/>
        <v>0</v>
      </c>
      <c r="M1750" s="21">
        <f t="shared" si="3541"/>
        <v>13182.499999999998</v>
      </c>
      <c r="N1750" s="21">
        <f t="shared" si="3542"/>
        <v>13044.5</v>
      </c>
      <c r="O1750" s="21">
        <f t="shared" si="3543"/>
        <v>13044.5</v>
      </c>
      <c r="P1750" s="24">
        <f t="shared" si="3575"/>
        <v>0</v>
      </c>
      <c r="Q1750" s="24">
        <f t="shared" si="3575"/>
        <v>0</v>
      </c>
      <c r="R1750" s="24">
        <f t="shared" si="3575"/>
        <v>0</v>
      </c>
      <c r="S1750" s="24">
        <f t="shared" si="3575"/>
        <v>0</v>
      </c>
      <c r="T1750" s="24">
        <f t="shared" si="3575"/>
        <v>0</v>
      </c>
      <c r="U1750" s="24">
        <f t="shared" si="3575"/>
        <v>0</v>
      </c>
      <c r="V1750" s="24">
        <f t="shared" si="3575"/>
        <v>0</v>
      </c>
      <c r="W1750" s="24">
        <f t="shared" si="3575"/>
        <v>0</v>
      </c>
      <c r="X1750" s="24">
        <f t="shared" si="3575"/>
        <v>0</v>
      </c>
      <c r="Y1750" s="24">
        <f t="shared" si="3575"/>
        <v>0</v>
      </c>
      <c r="Z1750" s="24">
        <f t="shared" si="3537"/>
        <v>13182.499999999998</v>
      </c>
      <c r="AA1750" s="24">
        <f t="shared" si="3538"/>
        <v>13044.5</v>
      </c>
      <c r="AB1750" s="24">
        <f t="shared" si="3539"/>
        <v>13044.5</v>
      </c>
      <c r="AC1750" s="24">
        <f t="shared" si="3575"/>
        <v>0</v>
      </c>
      <c r="AD1750" s="24">
        <f t="shared" si="3575"/>
        <v>0</v>
      </c>
      <c r="AE1750" s="24">
        <f t="shared" si="3575"/>
        <v>0</v>
      </c>
      <c r="AF1750" s="24">
        <f t="shared" si="3575"/>
        <v>0</v>
      </c>
      <c r="AG1750" s="24">
        <f t="shared" si="3575"/>
        <v>0</v>
      </c>
      <c r="AH1750" s="24">
        <f t="shared" si="3575"/>
        <v>0</v>
      </c>
      <c r="AI1750" s="24">
        <f t="shared" si="3575"/>
        <v>0</v>
      </c>
      <c r="AJ1750" s="24">
        <f t="shared" si="3575"/>
        <v>124.392</v>
      </c>
      <c r="AK1750" s="24">
        <f t="shared" si="3575"/>
        <v>0</v>
      </c>
      <c r="AL1750" s="24">
        <f t="shared" si="3575"/>
        <v>0</v>
      </c>
      <c r="AM1750" s="24">
        <f t="shared" si="3575"/>
        <v>0</v>
      </c>
      <c r="AN1750" s="24">
        <f t="shared" si="3575"/>
        <v>0</v>
      </c>
      <c r="AO1750" s="24">
        <f t="shared" si="3572"/>
        <v>13306.891999999998</v>
      </c>
      <c r="AP1750" s="24">
        <f t="shared" si="3573"/>
        <v>13044.5</v>
      </c>
      <c r="AQ1750" s="24">
        <f t="shared" si="3574"/>
        <v>13044.5</v>
      </c>
      <c r="AR1750" s="24">
        <f t="shared" si="3575"/>
        <v>0</v>
      </c>
      <c r="AS1750" s="24">
        <f t="shared" si="3509"/>
        <v>13306.891999999998</v>
      </c>
      <c r="AT1750" s="24">
        <f t="shared" si="3575"/>
        <v>0</v>
      </c>
      <c r="AU1750" s="6"/>
    </row>
    <row r="1751" spans="1:47" ht="31" x14ac:dyDescent="0.35">
      <c r="A1751" s="13" t="s">
        <v>434</v>
      </c>
      <c r="B1751" s="13" t="s">
        <v>109</v>
      </c>
      <c r="C1751" s="13" t="s">
        <v>108</v>
      </c>
      <c r="D1751" s="13" t="s">
        <v>356</v>
      </c>
      <c r="E1751" s="13"/>
      <c r="F1751" s="15" t="s">
        <v>416</v>
      </c>
      <c r="G1751" s="21">
        <f>G1752+G1757</f>
        <v>13182.499999999998</v>
      </c>
      <c r="H1751" s="21">
        <f t="shared" ref="H1751:L1751" si="3576">H1752+H1757</f>
        <v>13044.5</v>
      </c>
      <c r="I1751" s="21">
        <f t="shared" si="3576"/>
        <v>13044.5</v>
      </c>
      <c r="J1751" s="21">
        <f t="shared" si="3576"/>
        <v>0</v>
      </c>
      <c r="K1751" s="21">
        <f t="shared" si="3576"/>
        <v>0</v>
      </c>
      <c r="L1751" s="21">
        <f t="shared" si="3576"/>
        <v>0</v>
      </c>
      <c r="M1751" s="21">
        <f t="shared" si="3541"/>
        <v>13182.499999999998</v>
      </c>
      <c r="N1751" s="21">
        <f t="shared" si="3542"/>
        <v>13044.5</v>
      </c>
      <c r="O1751" s="21">
        <f t="shared" si="3543"/>
        <v>13044.5</v>
      </c>
      <c r="P1751" s="24">
        <f t="shared" ref="P1751:Q1751" si="3577">P1752+P1757</f>
        <v>0</v>
      </c>
      <c r="Q1751" s="24">
        <f t="shared" si="3577"/>
        <v>0</v>
      </c>
      <c r="R1751" s="24">
        <f t="shared" ref="R1751:T1751" si="3578">R1752+R1757</f>
        <v>0</v>
      </c>
      <c r="S1751" s="24">
        <f t="shared" si="3578"/>
        <v>0</v>
      </c>
      <c r="T1751" s="24">
        <f t="shared" si="3578"/>
        <v>0</v>
      </c>
      <c r="U1751" s="24">
        <f t="shared" ref="U1751:W1751" si="3579">U1752+U1757</f>
        <v>0</v>
      </c>
      <c r="V1751" s="24">
        <f t="shared" si="3579"/>
        <v>0</v>
      </c>
      <c r="W1751" s="24">
        <f t="shared" si="3579"/>
        <v>0</v>
      </c>
      <c r="X1751" s="24">
        <f t="shared" ref="X1751:Y1751" si="3580">X1752+X1757</f>
        <v>0</v>
      </c>
      <c r="Y1751" s="24">
        <f t="shared" si="3580"/>
        <v>0</v>
      </c>
      <c r="Z1751" s="24">
        <f t="shared" si="3537"/>
        <v>13182.499999999998</v>
      </c>
      <c r="AA1751" s="24">
        <f t="shared" si="3538"/>
        <v>13044.5</v>
      </c>
      <c r="AB1751" s="24">
        <f t="shared" si="3539"/>
        <v>13044.5</v>
      </c>
      <c r="AC1751" s="24">
        <f t="shared" ref="AC1751:AL1751" si="3581">AC1752+AC1757</f>
        <v>0</v>
      </c>
      <c r="AD1751" s="24">
        <f t="shared" si="3581"/>
        <v>0</v>
      </c>
      <c r="AE1751" s="24">
        <f t="shared" ref="AE1751" si="3582">AE1752+AE1757</f>
        <v>0</v>
      </c>
      <c r="AF1751" s="24">
        <f t="shared" si="3581"/>
        <v>0</v>
      </c>
      <c r="AG1751" s="24">
        <f t="shared" si="3581"/>
        <v>0</v>
      </c>
      <c r="AH1751" s="24">
        <f t="shared" si="3581"/>
        <v>0</v>
      </c>
      <c r="AI1751" s="24">
        <f t="shared" ref="AI1751" si="3583">AI1752+AI1757</f>
        <v>0</v>
      </c>
      <c r="AJ1751" s="24">
        <f t="shared" si="3581"/>
        <v>124.392</v>
      </c>
      <c r="AK1751" s="24">
        <f t="shared" si="3581"/>
        <v>0</v>
      </c>
      <c r="AL1751" s="24">
        <f t="shared" si="3581"/>
        <v>0</v>
      </c>
      <c r="AM1751" s="24">
        <f t="shared" ref="AM1751:AT1751" si="3584">AM1752+AM1757</f>
        <v>0</v>
      </c>
      <c r="AN1751" s="24">
        <f t="shared" si="3584"/>
        <v>0</v>
      </c>
      <c r="AO1751" s="24">
        <f t="shared" si="3572"/>
        <v>13306.891999999998</v>
      </c>
      <c r="AP1751" s="24">
        <f t="shared" si="3573"/>
        <v>13044.5</v>
      </c>
      <c r="AQ1751" s="24">
        <f t="shared" si="3574"/>
        <v>13044.5</v>
      </c>
      <c r="AR1751" s="24">
        <f t="shared" ref="AR1751" si="3585">AR1752+AR1757</f>
        <v>0</v>
      </c>
      <c r="AS1751" s="24">
        <f t="shared" si="3509"/>
        <v>13306.891999999998</v>
      </c>
      <c r="AT1751" s="24">
        <f t="shared" si="3584"/>
        <v>0</v>
      </c>
      <c r="AU1751" s="6"/>
    </row>
    <row r="1752" spans="1:47" x14ac:dyDescent="0.35">
      <c r="A1752" s="13" t="s">
        <v>434</v>
      </c>
      <c r="B1752" s="13" t="s">
        <v>109</v>
      </c>
      <c r="C1752" s="13" t="s">
        <v>108</v>
      </c>
      <c r="D1752" s="13" t="s">
        <v>339</v>
      </c>
      <c r="E1752" s="13"/>
      <c r="F1752" s="15" t="s">
        <v>417</v>
      </c>
      <c r="G1752" s="21">
        <f>G1753+G1755</f>
        <v>11640.699999999999</v>
      </c>
      <c r="H1752" s="21">
        <f t="shared" ref="H1752:AT1752" si="3586">H1753+H1755</f>
        <v>11471.9</v>
      </c>
      <c r="I1752" s="21">
        <f t="shared" ref="I1752:L1752" si="3587">I1753+I1755</f>
        <v>11471.9</v>
      </c>
      <c r="J1752" s="21">
        <f t="shared" si="3587"/>
        <v>0</v>
      </c>
      <c r="K1752" s="21">
        <f t="shared" si="3587"/>
        <v>0</v>
      </c>
      <c r="L1752" s="21">
        <f t="shared" si="3587"/>
        <v>0</v>
      </c>
      <c r="M1752" s="21">
        <f t="shared" si="3541"/>
        <v>11640.699999999999</v>
      </c>
      <c r="N1752" s="21">
        <f t="shared" si="3542"/>
        <v>11471.9</v>
      </c>
      <c r="O1752" s="21">
        <f t="shared" si="3543"/>
        <v>11471.9</v>
      </c>
      <c r="P1752" s="24">
        <f t="shared" ref="P1752:Q1752" si="3588">P1753+P1755</f>
        <v>0</v>
      </c>
      <c r="Q1752" s="24">
        <f t="shared" si="3588"/>
        <v>0</v>
      </c>
      <c r="R1752" s="24">
        <f t="shared" ref="R1752:T1752" si="3589">R1753+R1755</f>
        <v>0</v>
      </c>
      <c r="S1752" s="24">
        <f t="shared" si="3589"/>
        <v>0</v>
      </c>
      <c r="T1752" s="24">
        <f t="shared" si="3589"/>
        <v>0</v>
      </c>
      <c r="U1752" s="24">
        <f t="shared" ref="U1752:W1752" si="3590">U1753+U1755</f>
        <v>0</v>
      </c>
      <c r="V1752" s="24">
        <f t="shared" si="3590"/>
        <v>0</v>
      </c>
      <c r="W1752" s="24">
        <f t="shared" si="3590"/>
        <v>0</v>
      </c>
      <c r="X1752" s="24">
        <f t="shared" ref="X1752:Y1752" si="3591">X1753+X1755</f>
        <v>0</v>
      </c>
      <c r="Y1752" s="24">
        <f t="shared" si="3591"/>
        <v>0</v>
      </c>
      <c r="Z1752" s="24">
        <f t="shared" si="3537"/>
        <v>11640.699999999999</v>
      </c>
      <c r="AA1752" s="24">
        <f t="shared" si="3538"/>
        <v>11471.9</v>
      </c>
      <c r="AB1752" s="24">
        <f t="shared" si="3539"/>
        <v>11471.9</v>
      </c>
      <c r="AC1752" s="24">
        <f t="shared" ref="AC1752:AN1752" si="3592">AC1753+AC1755</f>
        <v>0</v>
      </c>
      <c r="AD1752" s="24">
        <f t="shared" si="3592"/>
        <v>0</v>
      </c>
      <c r="AE1752" s="24">
        <f t="shared" ref="AE1752" si="3593">AE1753+AE1755</f>
        <v>0</v>
      </c>
      <c r="AF1752" s="24">
        <f t="shared" si="3592"/>
        <v>0</v>
      </c>
      <c r="AG1752" s="24">
        <f t="shared" si="3592"/>
        <v>0</v>
      </c>
      <c r="AH1752" s="24">
        <f t="shared" si="3592"/>
        <v>0</v>
      </c>
      <c r="AI1752" s="24">
        <f t="shared" ref="AI1752" si="3594">AI1753+AI1755</f>
        <v>0</v>
      </c>
      <c r="AJ1752" s="24">
        <f t="shared" si="3592"/>
        <v>41.082999999999998</v>
      </c>
      <c r="AK1752" s="24">
        <f t="shared" si="3592"/>
        <v>0</v>
      </c>
      <c r="AL1752" s="24">
        <f t="shared" si="3592"/>
        <v>0</v>
      </c>
      <c r="AM1752" s="24">
        <f t="shared" si="3592"/>
        <v>0</v>
      </c>
      <c r="AN1752" s="24">
        <f t="shared" si="3592"/>
        <v>0</v>
      </c>
      <c r="AO1752" s="24">
        <f t="shared" si="3572"/>
        <v>11681.782999999999</v>
      </c>
      <c r="AP1752" s="24">
        <f t="shared" si="3573"/>
        <v>11471.9</v>
      </c>
      <c r="AQ1752" s="24">
        <f t="shared" si="3574"/>
        <v>11471.9</v>
      </c>
      <c r="AR1752" s="24">
        <f t="shared" ref="AR1752" si="3595">AR1753+AR1755</f>
        <v>0</v>
      </c>
      <c r="AS1752" s="24">
        <f t="shared" si="3509"/>
        <v>11681.782999999999</v>
      </c>
      <c r="AT1752" s="24">
        <f t="shared" si="3586"/>
        <v>0</v>
      </c>
    </row>
    <row r="1753" spans="1:47" ht="31" x14ac:dyDescent="0.35">
      <c r="A1753" s="13" t="s">
        <v>434</v>
      </c>
      <c r="B1753" s="13" t="s">
        <v>109</v>
      </c>
      <c r="C1753" s="13" t="s">
        <v>108</v>
      </c>
      <c r="D1753" s="13" t="s">
        <v>339</v>
      </c>
      <c r="E1753" s="13" t="s">
        <v>7</v>
      </c>
      <c r="F1753" s="15" t="s">
        <v>385</v>
      </c>
      <c r="G1753" s="21">
        <f>G1754</f>
        <v>10924.4</v>
      </c>
      <c r="H1753" s="21">
        <f t="shared" ref="H1753:AT1753" si="3596">H1754</f>
        <v>10812.9</v>
      </c>
      <c r="I1753" s="21">
        <f t="shared" si="3596"/>
        <v>10950.5</v>
      </c>
      <c r="J1753" s="21">
        <f t="shared" si="3596"/>
        <v>0</v>
      </c>
      <c r="K1753" s="21">
        <f t="shared" si="3596"/>
        <v>0</v>
      </c>
      <c r="L1753" s="21">
        <f t="shared" si="3596"/>
        <v>0</v>
      </c>
      <c r="M1753" s="21">
        <f t="shared" si="3541"/>
        <v>10924.4</v>
      </c>
      <c r="N1753" s="21">
        <f t="shared" si="3542"/>
        <v>10812.9</v>
      </c>
      <c r="O1753" s="21">
        <f t="shared" si="3543"/>
        <v>10950.5</v>
      </c>
      <c r="P1753" s="24">
        <f t="shared" si="3596"/>
        <v>0</v>
      </c>
      <c r="Q1753" s="24">
        <f t="shared" si="3596"/>
        <v>0</v>
      </c>
      <c r="R1753" s="24">
        <f t="shared" si="3596"/>
        <v>0</v>
      </c>
      <c r="S1753" s="24">
        <f t="shared" si="3596"/>
        <v>0</v>
      </c>
      <c r="T1753" s="24">
        <f t="shared" si="3596"/>
        <v>0</v>
      </c>
      <c r="U1753" s="24">
        <f t="shared" si="3596"/>
        <v>0</v>
      </c>
      <c r="V1753" s="24">
        <f t="shared" si="3596"/>
        <v>0</v>
      </c>
      <c r="W1753" s="24">
        <f t="shared" si="3596"/>
        <v>0</v>
      </c>
      <c r="X1753" s="24">
        <f t="shared" si="3596"/>
        <v>0</v>
      </c>
      <c r="Y1753" s="24">
        <f t="shared" si="3596"/>
        <v>0</v>
      </c>
      <c r="Z1753" s="24">
        <f t="shared" si="3537"/>
        <v>10924.4</v>
      </c>
      <c r="AA1753" s="24">
        <f t="shared" si="3538"/>
        <v>10812.9</v>
      </c>
      <c r="AB1753" s="24">
        <f t="shared" si="3539"/>
        <v>10950.5</v>
      </c>
      <c r="AC1753" s="24">
        <f t="shared" si="3596"/>
        <v>0</v>
      </c>
      <c r="AD1753" s="24">
        <f t="shared" si="3596"/>
        <v>0</v>
      </c>
      <c r="AE1753" s="24">
        <f t="shared" si="3596"/>
        <v>0</v>
      </c>
      <c r="AF1753" s="24">
        <f t="shared" si="3596"/>
        <v>0</v>
      </c>
      <c r="AG1753" s="24">
        <f t="shared" si="3596"/>
        <v>0</v>
      </c>
      <c r="AH1753" s="24">
        <f t="shared" si="3596"/>
        <v>0</v>
      </c>
      <c r="AI1753" s="24">
        <f t="shared" si="3596"/>
        <v>0</v>
      </c>
      <c r="AJ1753" s="24">
        <f t="shared" si="3596"/>
        <v>41.082999999999998</v>
      </c>
      <c r="AK1753" s="24">
        <f t="shared" si="3596"/>
        <v>0</v>
      </c>
      <c r="AL1753" s="24">
        <f t="shared" si="3596"/>
        <v>0</v>
      </c>
      <c r="AM1753" s="24">
        <f t="shared" si="3596"/>
        <v>0</v>
      </c>
      <c r="AN1753" s="24">
        <f t="shared" si="3596"/>
        <v>0</v>
      </c>
      <c r="AO1753" s="24">
        <f t="shared" si="3572"/>
        <v>10965.483</v>
      </c>
      <c r="AP1753" s="24">
        <f t="shared" si="3573"/>
        <v>10812.9</v>
      </c>
      <c r="AQ1753" s="24">
        <f t="shared" si="3574"/>
        <v>10950.5</v>
      </c>
      <c r="AR1753" s="24">
        <f t="shared" si="3596"/>
        <v>0</v>
      </c>
      <c r="AS1753" s="24">
        <f t="shared" si="3509"/>
        <v>10965.483</v>
      </c>
      <c r="AT1753" s="24">
        <f t="shared" si="3596"/>
        <v>0</v>
      </c>
    </row>
    <row r="1754" spans="1:47" ht="31" x14ac:dyDescent="0.35">
      <c r="A1754" s="13" t="s">
        <v>434</v>
      </c>
      <c r="B1754" s="13" t="s">
        <v>109</v>
      </c>
      <c r="C1754" s="13" t="s">
        <v>108</v>
      </c>
      <c r="D1754" s="13" t="s">
        <v>339</v>
      </c>
      <c r="E1754" s="13">
        <v>240</v>
      </c>
      <c r="F1754" s="15" t="s">
        <v>374</v>
      </c>
      <c r="G1754" s="21">
        <v>10924.4</v>
      </c>
      <c r="H1754" s="21">
        <v>10812.9</v>
      </c>
      <c r="I1754" s="21">
        <v>10950.5</v>
      </c>
      <c r="J1754" s="21"/>
      <c r="K1754" s="21"/>
      <c r="L1754" s="21"/>
      <c r="M1754" s="21">
        <f t="shared" si="3541"/>
        <v>10924.4</v>
      </c>
      <c r="N1754" s="21">
        <f t="shared" si="3542"/>
        <v>10812.9</v>
      </c>
      <c r="O1754" s="21">
        <f t="shared" si="3543"/>
        <v>10950.5</v>
      </c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>
        <f t="shared" si="3537"/>
        <v>10924.4</v>
      </c>
      <c r="AA1754" s="24">
        <f t="shared" si="3538"/>
        <v>10812.9</v>
      </c>
      <c r="AB1754" s="24">
        <f t="shared" si="3539"/>
        <v>10950.5</v>
      </c>
      <c r="AC1754" s="24"/>
      <c r="AD1754" s="24"/>
      <c r="AE1754" s="24"/>
      <c r="AF1754" s="24"/>
      <c r="AG1754" s="24"/>
      <c r="AH1754" s="24"/>
      <c r="AI1754" s="24"/>
      <c r="AJ1754" s="24">
        <v>41.082999999999998</v>
      </c>
      <c r="AK1754" s="24"/>
      <c r="AL1754" s="24"/>
      <c r="AM1754" s="24"/>
      <c r="AN1754" s="24"/>
      <c r="AO1754" s="24">
        <f t="shared" si="3572"/>
        <v>10965.483</v>
      </c>
      <c r="AP1754" s="24">
        <f t="shared" si="3573"/>
        <v>10812.9</v>
      </c>
      <c r="AQ1754" s="24">
        <f t="shared" si="3574"/>
        <v>10950.5</v>
      </c>
      <c r="AR1754" s="24"/>
      <c r="AS1754" s="24">
        <f t="shared" si="3509"/>
        <v>10965.483</v>
      </c>
      <c r="AT1754" s="24"/>
    </row>
    <row r="1755" spans="1:47" x14ac:dyDescent="0.35">
      <c r="A1755" s="13" t="s">
        <v>434</v>
      </c>
      <c r="B1755" s="13" t="s">
        <v>109</v>
      </c>
      <c r="C1755" s="13" t="s">
        <v>108</v>
      </c>
      <c r="D1755" s="13" t="s">
        <v>339</v>
      </c>
      <c r="E1755" s="13" t="s">
        <v>8</v>
      </c>
      <c r="F1755" s="15" t="s">
        <v>389</v>
      </c>
      <c r="G1755" s="21">
        <f>G1756</f>
        <v>716.3</v>
      </c>
      <c r="H1755" s="21">
        <f t="shared" ref="H1755:AT1755" si="3597">H1756</f>
        <v>659</v>
      </c>
      <c r="I1755" s="21">
        <f t="shared" ref="I1755" si="3598">I1756</f>
        <v>521.4</v>
      </c>
      <c r="J1755" s="21">
        <f t="shared" si="3597"/>
        <v>0</v>
      </c>
      <c r="K1755" s="21">
        <f t="shared" si="3597"/>
        <v>0</v>
      </c>
      <c r="L1755" s="21">
        <f t="shared" si="3597"/>
        <v>0</v>
      </c>
      <c r="M1755" s="21">
        <f t="shared" si="3541"/>
        <v>716.3</v>
      </c>
      <c r="N1755" s="21">
        <f t="shared" si="3542"/>
        <v>659</v>
      </c>
      <c r="O1755" s="21">
        <f t="shared" si="3543"/>
        <v>521.4</v>
      </c>
      <c r="P1755" s="24">
        <f t="shared" si="3597"/>
        <v>0</v>
      </c>
      <c r="Q1755" s="24">
        <f t="shared" si="3597"/>
        <v>0</v>
      </c>
      <c r="R1755" s="24">
        <f t="shared" si="3597"/>
        <v>0</v>
      </c>
      <c r="S1755" s="24">
        <f t="shared" si="3597"/>
        <v>0</v>
      </c>
      <c r="T1755" s="24">
        <f t="shared" si="3597"/>
        <v>0</v>
      </c>
      <c r="U1755" s="24">
        <f t="shared" si="3597"/>
        <v>0</v>
      </c>
      <c r="V1755" s="24">
        <f t="shared" si="3597"/>
        <v>0</v>
      </c>
      <c r="W1755" s="24">
        <f t="shared" si="3597"/>
        <v>0</v>
      </c>
      <c r="X1755" s="24">
        <f t="shared" si="3597"/>
        <v>0</v>
      </c>
      <c r="Y1755" s="24">
        <f t="shared" si="3597"/>
        <v>0</v>
      </c>
      <c r="Z1755" s="24">
        <f t="shared" si="3537"/>
        <v>716.3</v>
      </c>
      <c r="AA1755" s="24">
        <f t="shared" si="3538"/>
        <v>659</v>
      </c>
      <c r="AB1755" s="24">
        <f t="shared" si="3539"/>
        <v>521.4</v>
      </c>
      <c r="AC1755" s="24">
        <f t="shared" si="3597"/>
        <v>0</v>
      </c>
      <c r="AD1755" s="24">
        <f t="shared" si="3597"/>
        <v>0</v>
      </c>
      <c r="AE1755" s="24">
        <f t="shared" si="3597"/>
        <v>0</v>
      </c>
      <c r="AF1755" s="24">
        <f t="shared" si="3597"/>
        <v>0</v>
      </c>
      <c r="AG1755" s="24">
        <f t="shared" si="3597"/>
        <v>0</v>
      </c>
      <c r="AH1755" s="24">
        <f t="shared" si="3597"/>
        <v>0</v>
      </c>
      <c r="AI1755" s="24">
        <f t="shared" si="3597"/>
        <v>0</v>
      </c>
      <c r="AJ1755" s="24">
        <f t="shared" si="3597"/>
        <v>0</v>
      </c>
      <c r="AK1755" s="24">
        <f t="shared" si="3597"/>
        <v>0</v>
      </c>
      <c r="AL1755" s="24">
        <f t="shared" si="3597"/>
        <v>0</v>
      </c>
      <c r="AM1755" s="24">
        <f t="shared" si="3597"/>
        <v>0</v>
      </c>
      <c r="AN1755" s="24">
        <f t="shared" si="3597"/>
        <v>0</v>
      </c>
      <c r="AO1755" s="24">
        <f t="shared" si="3572"/>
        <v>716.3</v>
      </c>
      <c r="AP1755" s="24">
        <f t="shared" si="3573"/>
        <v>659</v>
      </c>
      <c r="AQ1755" s="24">
        <f t="shared" si="3574"/>
        <v>521.4</v>
      </c>
      <c r="AR1755" s="24">
        <f t="shared" si="3597"/>
        <v>0</v>
      </c>
      <c r="AS1755" s="24">
        <f t="shared" si="3509"/>
        <v>716.3</v>
      </c>
      <c r="AT1755" s="24">
        <f t="shared" si="3597"/>
        <v>0</v>
      </c>
    </row>
    <row r="1756" spans="1:47" x14ac:dyDescent="0.35">
      <c r="A1756" s="13" t="s">
        <v>434</v>
      </c>
      <c r="B1756" s="13" t="s">
        <v>109</v>
      </c>
      <c r="C1756" s="13" t="s">
        <v>108</v>
      </c>
      <c r="D1756" s="13" t="s">
        <v>339</v>
      </c>
      <c r="E1756" s="13" t="s">
        <v>368</v>
      </c>
      <c r="F1756" s="15" t="s">
        <v>383</v>
      </c>
      <c r="G1756" s="21">
        <v>716.3</v>
      </c>
      <c r="H1756" s="21">
        <v>659</v>
      </c>
      <c r="I1756" s="21">
        <v>521.4</v>
      </c>
      <c r="J1756" s="21"/>
      <c r="K1756" s="21"/>
      <c r="L1756" s="21"/>
      <c r="M1756" s="21">
        <f t="shared" si="3541"/>
        <v>716.3</v>
      </c>
      <c r="N1756" s="21">
        <f t="shared" si="3542"/>
        <v>659</v>
      </c>
      <c r="O1756" s="21">
        <f t="shared" si="3543"/>
        <v>521.4</v>
      </c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>
        <f t="shared" si="3537"/>
        <v>716.3</v>
      </c>
      <c r="AA1756" s="24">
        <f t="shared" si="3538"/>
        <v>659</v>
      </c>
      <c r="AB1756" s="24">
        <f t="shared" si="3539"/>
        <v>521.4</v>
      </c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>
        <f t="shared" si="3572"/>
        <v>716.3</v>
      </c>
      <c r="AP1756" s="24">
        <f t="shared" si="3573"/>
        <v>659</v>
      </c>
      <c r="AQ1756" s="24">
        <f t="shared" si="3574"/>
        <v>521.4</v>
      </c>
      <c r="AR1756" s="24"/>
      <c r="AS1756" s="24">
        <f t="shared" si="3509"/>
        <v>716.3</v>
      </c>
      <c r="AT1756" s="24"/>
    </row>
    <row r="1757" spans="1:47" x14ac:dyDescent="0.35">
      <c r="A1757" s="13" t="s">
        <v>434</v>
      </c>
      <c r="B1757" s="13" t="s">
        <v>109</v>
      </c>
      <c r="C1757" s="13" t="s">
        <v>108</v>
      </c>
      <c r="D1757" s="13" t="s">
        <v>340</v>
      </c>
      <c r="E1757" s="13"/>
      <c r="F1757" s="15" t="s">
        <v>418</v>
      </c>
      <c r="G1757" s="21">
        <f>G1758</f>
        <v>1541.8</v>
      </c>
      <c r="H1757" s="21">
        <f t="shared" ref="H1757:AT1758" si="3599">H1758</f>
        <v>1572.6</v>
      </c>
      <c r="I1757" s="21">
        <f t="shared" si="3599"/>
        <v>1572.6</v>
      </c>
      <c r="J1757" s="21">
        <f t="shared" si="3599"/>
        <v>0</v>
      </c>
      <c r="K1757" s="21">
        <f t="shared" si="3599"/>
        <v>0</v>
      </c>
      <c r="L1757" s="21">
        <f t="shared" si="3599"/>
        <v>0</v>
      </c>
      <c r="M1757" s="21">
        <f t="shared" si="3541"/>
        <v>1541.8</v>
      </c>
      <c r="N1757" s="21">
        <f t="shared" si="3542"/>
        <v>1572.6</v>
      </c>
      <c r="O1757" s="21">
        <f t="shared" si="3543"/>
        <v>1572.6</v>
      </c>
      <c r="P1757" s="24">
        <f t="shared" si="3599"/>
        <v>0</v>
      </c>
      <c r="Q1757" s="24">
        <f t="shared" si="3599"/>
        <v>0</v>
      </c>
      <c r="R1757" s="24">
        <f t="shared" si="3599"/>
        <v>0</v>
      </c>
      <c r="S1757" s="24">
        <f t="shared" si="3599"/>
        <v>0</v>
      </c>
      <c r="T1757" s="24">
        <f t="shared" si="3599"/>
        <v>0</v>
      </c>
      <c r="U1757" s="24">
        <f t="shared" si="3599"/>
        <v>0</v>
      </c>
      <c r="V1757" s="24">
        <f t="shared" si="3599"/>
        <v>0</v>
      </c>
      <c r="W1757" s="24">
        <f t="shared" si="3599"/>
        <v>0</v>
      </c>
      <c r="X1757" s="24">
        <f t="shared" si="3599"/>
        <v>0</v>
      </c>
      <c r="Y1757" s="24">
        <f t="shared" si="3599"/>
        <v>0</v>
      </c>
      <c r="Z1757" s="24">
        <f t="shared" si="3537"/>
        <v>1541.8</v>
      </c>
      <c r="AA1757" s="24">
        <f t="shared" si="3538"/>
        <v>1572.6</v>
      </c>
      <c r="AB1757" s="24">
        <f t="shared" si="3539"/>
        <v>1572.6</v>
      </c>
      <c r="AC1757" s="24">
        <f t="shared" si="3599"/>
        <v>0</v>
      </c>
      <c r="AD1757" s="24">
        <f t="shared" si="3599"/>
        <v>0</v>
      </c>
      <c r="AE1757" s="24">
        <f t="shared" si="3599"/>
        <v>0</v>
      </c>
      <c r="AF1757" s="24">
        <f t="shared" si="3599"/>
        <v>0</v>
      </c>
      <c r="AG1757" s="24">
        <f t="shared" si="3599"/>
        <v>0</v>
      </c>
      <c r="AH1757" s="24">
        <f t="shared" si="3599"/>
        <v>0</v>
      </c>
      <c r="AI1757" s="24">
        <f t="shared" si="3599"/>
        <v>0</v>
      </c>
      <c r="AJ1757" s="24">
        <f t="shared" si="3599"/>
        <v>83.308999999999997</v>
      </c>
      <c r="AK1757" s="24">
        <f t="shared" si="3599"/>
        <v>0</v>
      </c>
      <c r="AL1757" s="24">
        <f t="shared" si="3599"/>
        <v>0</v>
      </c>
      <c r="AM1757" s="24">
        <f t="shared" si="3599"/>
        <v>0</v>
      </c>
      <c r="AN1757" s="24">
        <f t="shared" si="3599"/>
        <v>0</v>
      </c>
      <c r="AO1757" s="24">
        <f t="shared" si="3572"/>
        <v>1625.1089999999999</v>
      </c>
      <c r="AP1757" s="24">
        <f t="shared" si="3573"/>
        <v>1572.6</v>
      </c>
      <c r="AQ1757" s="24">
        <f t="shared" si="3574"/>
        <v>1572.6</v>
      </c>
      <c r="AR1757" s="24">
        <f t="shared" si="3599"/>
        <v>0</v>
      </c>
      <c r="AS1757" s="24">
        <f t="shared" si="3509"/>
        <v>1625.1089999999999</v>
      </c>
      <c r="AT1757" s="24">
        <f t="shared" si="3599"/>
        <v>0</v>
      </c>
    </row>
    <row r="1758" spans="1:47" ht="31" x14ac:dyDescent="0.35">
      <c r="A1758" s="13" t="s">
        <v>434</v>
      </c>
      <c r="B1758" s="13" t="s">
        <v>109</v>
      </c>
      <c r="C1758" s="13" t="s">
        <v>108</v>
      </c>
      <c r="D1758" s="13" t="s">
        <v>340</v>
      </c>
      <c r="E1758" s="13" t="s">
        <v>7</v>
      </c>
      <c r="F1758" s="15" t="s">
        <v>385</v>
      </c>
      <c r="G1758" s="21">
        <f>G1759</f>
        <v>1541.8</v>
      </c>
      <c r="H1758" s="21">
        <f t="shared" si="3599"/>
        <v>1572.6</v>
      </c>
      <c r="I1758" s="21">
        <f t="shared" si="3599"/>
        <v>1572.6</v>
      </c>
      <c r="J1758" s="21">
        <f t="shared" si="3599"/>
        <v>0</v>
      </c>
      <c r="K1758" s="21">
        <f t="shared" si="3599"/>
        <v>0</v>
      </c>
      <c r="L1758" s="21">
        <f t="shared" si="3599"/>
        <v>0</v>
      </c>
      <c r="M1758" s="21">
        <f t="shared" si="3541"/>
        <v>1541.8</v>
      </c>
      <c r="N1758" s="21">
        <f t="shared" si="3542"/>
        <v>1572.6</v>
      </c>
      <c r="O1758" s="21">
        <f t="shared" si="3543"/>
        <v>1572.6</v>
      </c>
      <c r="P1758" s="24">
        <f t="shared" si="3599"/>
        <v>0</v>
      </c>
      <c r="Q1758" s="24">
        <f t="shared" si="3599"/>
        <v>0</v>
      </c>
      <c r="R1758" s="24">
        <f t="shared" si="3599"/>
        <v>0</v>
      </c>
      <c r="S1758" s="24">
        <f t="shared" si="3599"/>
        <v>0</v>
      </c>
      <c r="T1758" s="24">
        <f t="shared" si="3599"/>
        <v>0</v>
      </c>
      <c r="U1758" s="24">
        <f t="shared" si="3599"/>
        <v>0</v>
      </c>
      <c r="V1758" s="24">
        <f t="shared" si="3599"/>
        <v>0</v>
      </c>
      <c r="W1758" s="24">
        <f t="shared" si="3599"/>
        <v>0</v>
      </c>
      <c r="X1758" s="24">
        <f t="shared" si="3599"/>
        <v>0</v>
      </c>
      <c r="Y1758" s="24">
        <f t="shared" si="3599"/>
        <v>0</v>
      </c>
      <c r="Z1758" s="24">
        <f t="shared" si="3537"/>
        <v>1541.8</v>
      </c>
      <c r="AA1758" s="24">
        <f t="shared" si="3538"/>
        <v>1572.6</v>
      </c>
      <c r="AB1758" s="24">
        <f t="shared" si="3539"/>
        <v>1572.6</v>
      </c>
      <c r="AC1758" s="24">
        <f t="shared" si="3599"/>
        <v>0</v>
      </c>
      <c r="AD1758" s="24">
        <f t="shared" si="3599"/>
        <v>0</v>
      </c>
      <c r="AE1758" s="24">
        <f t="shared" si="3599"/>
        <v>0</v>
      </c>
      <c r="AF1758" s="24">
        <f t="shared" si="3599"/>
        <v>0</v>
      </c>
      <c r="AG1758" s="24">
        <f t="shared" si="3599"/>
        <v>0</v>
      </c>
      <c r="AH1758" s="24">
        <f t="shared" si="3599"/>
        <v>0</v>
      </c>
      <c r="AI1758" s="24">
        <f t="shared" si="3599"/>
        <v>0</v>
      </c>
      <c r="AJ1758" s="24">
        <f t="shared" si="3599"/>
        <v>83.308999999999997</v>
      </c>
      <c r="AK1758" s="24">
        <f t="shared" si="3599"/>
        <v>0</v>
      </c>
      <c r="AL1758" s="24">
        <f t="shared" si="3599"/>
        <v>0</v>
      </c>
      <c r="AM1758" s="24">
        <f t="shared" si="3599"/>
        <v>0</v>
      </c>
      <c r="AN1758" s="24">
        <f t="shared" si="3599"/>
        <v>0</v>
      </c>
      <c r="AO1758" s="24">
        <f t="shared" si="3572"/>
        <v>1625.1089999999999</v>
      </c>
      <c r="AP1758" s="24">
        <f t="shared" si="3573"/>
        <v>1572.6</v>
      </c>
      <c r="AQ1758" s="24">
        <f t="shared" si="3574"/>
        <v>1572.6</v>
      </c>
      <c r="AR1758" s="24">
        <f t="shared" si="3599"/>
        <v>0</v>
      </c>
      <c r="AS1758" s="24">
        <f t="shared" si="3509"/>
        <v>1625.1089999999999</v>
      </c>
      <c r="AT1758" s="24">
        <f t="shared" si="3599"/>
        <v>0</v>
      </c>
    </row>
    <row r="1759" spans="1:47" ht="31" x14ac:dyDescent="0.35">
      <c r="A1759" s="13" t="s">
        <v>434</v>
      </c>
      <c r="B1759" s="13" t="s">
        <v>109</v>
      </c>
      <c r="C1759" s="13" t="s">
        <v>108</v>
      </c>
      <c r="D1759" s="13" t="s">
        <v>340</v>
      </c>
      <c r="E1759" s="13">
        <v>240</v>
      </c>
      <c r="F1759" s="15" t="s">
        <v>374</v>
      </c>
      <c r="G1759" s="21">
        <v>1541.8</v>
      </c>
      <c r="H1759" s="21">
        <v>1572.6</v>
      </c>
      <c r="I1759" s="21">
        <v>1572.6</v>
      </c>
      <c r="J1759" s="21"/>
      <c r="K1759" s="21"/>
      <c r="L1759" s="21"/>
      <c r="M1759" s="21">
        <f t="shared" si="3541"/>
        <v>1541.8</v>
      </c>
      <c r="N1759" s="21">
        <f t="shared" si="3542"/>
        <v>1572.6</v>
      </c>
      <c r="O1759" s="21">
        <f t="shared" si="3543"/>
        <v>1572.6</v>
      </c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>
        <f t="shared" si="3537"/>
        <v>1541.8</v>
      </c>
      <c r="AA1759" s="24">
        <f t="shared" si="3538"/>
        <v>1572.6</v>
      </c>
      <c r="AB1759" s="24">
        <f t="shared" si="3539"/>
        <v>1572.6</v>
      </c>
      <c r="AC1759" s="24"/>
      <c r="AD1759" s="24"/>
      <c r="AE1759" s="24"/>
      <c r="AF1759" s="24"/>
      <c r="AG1759" s="24"/>
      <c r="AH1759" s="24"/>
      <c r="AI1759" s="24"/>
      <c r="AJ1759" s="24">
        <v>83.308999999999997</v>
      </c>
      <c r="AK1759" s="24"/>
      <c r="AL1759" s="24"/>
      <c r="AM1759" s="24"/>
      <c r="AN1759" s="24"/>
      <c r="AO1759" s="24">
        <f t="shared" si="3572"/>
        <v>1625.1089999999999</v>
      </c>
      <c r="AP1759" s="24">
        <f t="shared" si="3573"/>
        <v>1572.6</v>
      </c>
      <c r="AQ1759" s="24">
        <f t="shared" si="3574"/>
        <v>1572.6</v>
      </c>
      <c r="AR1759" s="24"/>
      <c r="AS1759" s="24">
        <f t="shared" si="3509"/>
        <v>1625.1089999999999</v>
      </c>
      <c r="AT1759" s="24"/>
    </row>
    <row r="1760" spans="1:47" ht="31" x14ac:dyDescent="0.35">
      <c r="A1760" s="13" t="s">
        <v>434</v>
      </c>
      <c r="B1760" s="13" t="s">
        <v>109</v>
      </c>
      <c r="C1760" s="13" t="s">
        <v>108</v>
      </c>
      <c r="D1760" s="13" t="s">
        <v>361</v>
      </c>
      <c r="E1760" s="13"/>
      <c r="F1760" s="15" t="s">
        <v>427</v>
      </c>
      <c r="G1760" s="21">
        <f>G1761</f>
        <v>3714.8</v>
      </c>
      <c r="H1760" s="21">
        <f t="shared" ref="H1760:AT1763" si="3600">H1761</f>
        <v>3244.5</v>
      </c>
      <c r="I1760" s="21">
        <f t="shared" si="3600"/>
        <v>3211.8</v>
      </c>
      <c r="J1760" s="21">
        <f t="shared" si="3600"/>
        <v>0</v>
      </c>
      <c r="K1760" s="21">
        <f t="shared" si="3600"/>
        <v>0</v>
      </c>
      <c r="L1760" s="21">
        <f t="shared" si="3600"/>
        <v>0</v>
      </c>
      <c r="M1760" s="21">
        <f t="shared" si="3541"/>
        <v>3714.8</v>
      </c>
      <c r="N1760" s="21">
        <f t="shared" si="3542"/>
        <v>3244.5</v>
      </c>
      <c r="O1760" s="21">
        <f t="shared" si="3543"/>
        <v>3211.8</v>
      </c>
      <c r="P1760" s="24">
        <f t="shared" si="3600"/>
        <v>0</v>
      </c>
      <c r="Q1760" s="24">
        <f t="shared" si="3600"/>
        <v>0</v>
      </c>
      <c r="R1760" s="24">
        <f t="shared" si="3600"/>
        <v>0</v>
      </c>
      <c r="S1760" s="24">
        <f t="shared" si="3600"/>
        <v>0</v>
      </c>
      <c r="T1760" s="24">
        <f t="shared" si="3600"/>
        <v>0</v>
      </c>
      <c r="U1760" s="24">
        <f t="shared" si="3600"/>
        <v>0</v>
      </c>
      <c r="V1760" s="24">
        <f t="shared" si="3600"/>
        <v>0</v>
      </c>
      <c r="W1760" s="24">
        <f t="shared" si="3600"/>
        <v>0</v>
      </c>
      <c r="X1760" s="24">
        <f t="shared" si="3600"/>
        <v>0</v>
      </c>
      <c r="Y1760" s="24">
        <f t="shared" si="3600"/>
        <v>0</v>
      </c>
      <c r="Z1760" s="24">
        <f t="shared" si="3537"/>
        <v>3714.8</v>
      </c>
      <c r="AA1760" s="24">
        <f t="shared" si="3538"/>
        <v>3244.5</v>
      </c>
      <c r="AB1760" s="24">
        <f t="shared" si="3539"/>
        <v>3211.8</v>
      </c>
      <c r="AC1760" s="24">
        <f t="shared" si="3600"/>
        <v>0</v>
      </c>
      <c r="AD1760" s="24">
        <f t="shared" si="3600"/>
        <v>0</v>
      </c>
      <c r="AE1760" s="24">
        <f t="shared" si="3600"/>
        <v>0</v>
      </c>
      <c r="AF1760" s="24">
        <f t="shared" si="3600"/>
        <v>0</v>
      </c>
      <c r="AG1760" s="24">
        <f t="shared" si="3600"/>
        <v>0</v>
      </c>
      <c r="AH1760" s="24">
        <f t="shared" si="3600"/>
        <v>0</v>
      </c>
      <c r="AI1760" s="24">
        <f t="shared" si="3600"/>
        <v>0</v>
      </c>
      <c r="AJ1760" s="24">
        <f t="shared" si="3600"/>
        <v>0</v>
      </c>
      <c r="AK1760" s="24">
        <f t="shared" si="3600"/>
        <v>0</v>
      </c>
      <c r="AL1760" s="24">
        <f t="shared" si="3600"/>
        <v>0</v>
      </c>
      <c r="AM1760" s="24">
        <f t="shared" si="3600"/>
        <v>0</v>
      </c>
      <c r="AN1760" s="24">
        <f t="shared" si="3600"/>
        <v>0</v>
      </c>
      <c r="AO1760" s="24">
        <f t="shared" si="3572"/>
        <v>3714.8</v>
      </c>
      <c r="AP1760" s="24">
        <f t="shared" si="3573"/>
        <v>3244.5</v>
      </c>
      <c r="AQ1760" s="24">
        <f t="shared" si="3574"/>
        <v>3211.8</v>
      </c>
      <c r="AR1760" s="24">
        <f t="shared" si="3600"/>
        <v>0</v>
      </c>
      <c r="AS1760" s="24">
        <f t="shared" si="3509"/>
        <v>3714.8</v>
      </c>
      <c r="AT1760" s="24">
        <f t="shared" si="3600"/>
        <v>0</v>
      </c>
      <c r="AU1760" s="6"/>
    </row>
    <row r="1761" spans="1:47" ht="31" x14ac:dyDescent="0.35">
      <c r="A1761" s="13" t="s">
        <v>434</v>
      </c>
      <c r="B1761" s="13" t="s">
        <v>109</v>
      </c>
      <c r="C1761" s="13" t="s">
        <v>108</v>
      </c>
      <c r="D1761" s="13" t="s">
        <v>362</v>
      </c>
      <c r="E1761" s="13"/>
      <c r="F1761" s="15" t="s">
        <v>861</v>
      </c>
      <c r="G1761" s="21">
        <f>G1762</f>
        <v>3714.8</v>
      </c>
      <c r="H1761" s="21">
        <f t="shared" si="3600"/>
        <v>3244.5</v>
      </c>
      <c r="I1761" s="21">
        <f t="shared" si="3600"/>
        <v>3211.8</v>
      </c>
      <c r="J1761" s="21">
        <f t="shared" si="3600"/>
        <v>0</v>
      </c>
      <c r="K1761" s="21">
        <f t="shared" si="3600"/>
        <v>0</v>
      </c>
      <c r="L1761" s="21">
        <f t="shared" si="3600"/>
        <v>0</v>
      </c>
      <c r="M1761" s="21">
        <f t="shared" si="3541"/>
        <v>3714.8</v>
      </c>
      <c r="N1761" s="21">
        <f t="shared" si="3542"/>
        <v>3244.5</v>
      </c>
      <c r="O1761" s="21">
        <f t="shared" si="3543"/>
        <v>3211.8</v>
      </c>
      <c r="P1761" s="24">
        <f t="shared" si="3600"/>
        <v>0</v>
      </c>
      <c r="Q1761" s="24">
        <f t="shared" si="3600"/>
        <v>0</v>
      </c>
      <c r="R1761" s="24">
        <f t="shared" si="3600"/>
        <v>0</v>
      </c>
      <c r="S1761" s="24">
        <f t="shared" si="3600"/>
        <v>0</v>
      </c>
      <c r="T1761" s="24">
        <f t="shared" si="3600"/>
        <v>0</v>
      </c>
      <c r="U1761" s="24">
        <f t="shared" si="3600"/>
        <v>0</v>
      </c>
      <c r="V1761" s="24">
        <f t="shared" si="3600"/>
        <v>0</v>
      </c>
      <c r="W1761" s="24">
        <f t="shared" si="3600"/>
        <v>0</v>
      </c>
      <c r="X1761" s="24">
        <f t="shared" si="3600"/>
        <v>0</v>
      </c>
      <c r="Y1761" s="24">
        <f t="shared" si="3600"/>
        <v>0</v>
      </c>
      <c r="Z1761" s="24">
        <f t="shared" si="3537"/>
        <v>3714.8</v>
      </c>
      <c r="AA1761" s="24">
        <f t="shared" si="3538"/>
        <v>3244.5</v>
      </c>
      <c r="AB1761" s="24">
        <f t="shared" si="3539"/>
        <v>3211.8</v>
      </c>
      <c r="AC1761" s="24">
        <f t="shared" si="3600"/>
        <v>0</v>
      </c>
      <c r="AD1761" s="24">
        <f t="shared" si="3600"/>
        <v>0</v>
      </c>
      <c r="AE1761" s="24">
        <f t="shared" si="3600"/>
        <v>0</v>
      </c>
      <c r="AF1761" s="24">
        <f t="shared" si="3600"/>
        <v>0</v>
      </c>
      <c r="AG1761" s="24">
        <f t="shared" si="3600"/>
        <v>0</v>
      </c>
      <c r="AH1761" s="24">
        <f t="shared" si="3600"/>
        <v>0</v>
      </c>
      <c r="AI1761" s="24">
        <f t="shared" si="3600"/>
        <v>0</v>
      </c>
      <c r="AJ1761" s="24">
        <f t="shared" si="3600"/>
        <v>0</v>
      </c>
      <c r="AK1761" s="24">
        <f t="shared" si="3600"/>
        <v>0</v>
      </c>
      <c r="AL1761" s="24">
        <f t="shared" si="3600"/>
        <v>0</v>
      </c>
      <c r="AM1761" s="24">
        <f t="shared" si="3600"/>
        <v>0</v>
      </c>
      <c r="AN1761" s="24">
        <f t="shared" si="3600"/>
        <v>0</v>
      </c>
      <c r="AO1761" s="24">
        <f t="shared" si="3572"/>
        <v>3714.8</v>
      </c>
      <c r="AP1761" s="24">
        <f t="shared" si="3573"/>
        <v>3244.5</v>
      </c>
      <c r="AQ1761" s="24">
        <f t="shared" si="3574"/>
        <v>3211.8</v>
      </c>
      <c r="AR1761" s="24">
        <f t="shared" si="3600"/>
        <v>0</v>
      </c>
      <c r="AS1761" s="24">
        <f t="shared" si="3509"/>
        <v>3714.8</v>
      </c>
      <c r="AT1761" s="24">
        <f t="shared" si="3600"/>
        <v>0</v>
      </c>
      <c r="AU1761" s="6"/>
    </row>
    <row r="1762" spans="1:47" ht="31" x14ac:dyDescent="0.35">
      <c r="A1762" s="13" t="s">
        <v>434</v>
      </c>
      <c r="B1762" s="13" t="s">
        <v>109</v>
      </c>
      <c r="C1762" s="13" t="s">
        <v>108</v>
      </c>
      <c r="D1762" s="13" t="s">
        <v>342</v>
      </c>
      <c r="E1762" s="13"/>
      <c r="F1762" s="15" t="s">
        <v>428</v>
      </c>
      <c r="G1762" s="21">
        <f>G1763</f>
        <v>3714.8</v>
      </c>
      <c r="H1762" s="21">
        <f t="shared" si="3600"/>
        <v>3244.5</v>
      </c>
      <c r="I1762" s="21">
        <f t="shared" si="3600"/>
        <v>3211.8</v>
      </c>
      <c r="J1762" s="21">
        <f t="shared" si="3600"/>
        <v>0</v>
      </c>
      <c r="K1762" s="21">
        <f t="shared" si="3600"/>
        <v>0</v>
      </c>
      <c r="L1762" s="21">
        <f t="shared" si="3600"/>
        <v>0</v>
      </c>
      <c r="M1762" s="21">
        <f t="shared" si="3541"/>
        <v>3714.8</v>
      </c>
      <c r="N1762" s="21">
        <f t="shared" si="3542"/>
        <v>3244.5</v>
      </c>
      <c r="O1762" s="21">
        <f t="shared" si="3543"/>
        <v>3211.8</v>
      </c>
      <c r="P1762" s="24">
        <f t="shared" si="3600"/>
        <v>0</v>
      </c>
      <c r="Q1762" s="24">
        <f t="shared" si="3600"/>
        <v>0</v>
      </c>
      <c r="R1762" s="24">
        <f t="shared" si="3600"/>
        <v>0</v>
      </c>
      <c r="S1762" s="24">
        <f t="shared" si="3600"/>
        <v>0</v>
      </c>
      <c r="T1762" s="24">
        <f t="shared" si="3600"/>
        <v>0</v>
      </c>
      <c r="U1762" s="24">
        <f t="shared" si="3600"/>
        <v>0</v>
      </c>
      <c r="V1762" s="24">
        <f t="shared" si="3600"/>
        <v>0</v>
      </c>
      <c r="W1762" s="24">
        <f t="shared" si="3600"/>
        <v>0</v>
      </c>
      <c r="X1762" s="24">
        <f t="shared" si="3600"/>
        <v>0</v>
      </c>
      <c r="Y1762" s="24">
        <f t="shared" si="3600"/>
        <v>0</v>
      </c>
      <c r="Z1762" s="24">
        <f t="shared" si="3537"/>
        <v>3714.8</v>
      </c>
      <c r="AA1762" s="24">
        <f t="shared" si="3538"/>
        <v>3244.5</v>
      </c>
      <c r="AB1762" s="24">
        <f t="shared" si="3539"/>
        <v>3211.8</v>
      </c>
      <c r="AC1762" s="24">
        <f t="shared" si="3600"/>
        <v>0</v>
      </c>
      <c r="AD1762" s="24">
        <f t="shared" si="3600"/>
        <v>0</v>
      </c>
      <c r="AE1762" s="24">
        <f t="shared" si="3600"/>
        <v>0</v>
      </c>
      <c r="AF1762" s="24">
        <f t="shared" si="3600"/>
        <v>0</v>
      </c>
      <c r="AG1762" s="24">
        <f t="shared" si="3600"/>
        <v>0</v>
      </c>
      <c r="AH1762" s="24">
        <f t="shared" si="3600"/>
        <v>0</v>
      </c>
      <c r="AI1762" s="24">
        <f t="shared" si="3600"/>
        <v>0</v>
      </c>
      <c r="AJ1762" s="24">
        <f t="shared" si="3600"/>
        <v>0</v>
      </c>
      <c r="AK1762" s="24">
        <f t="shared" si="3600"/>
        <v>0</v>
      </c>
      <c r="AL1762" s="24">
        <f t="shared" si="3600"/>
        <v>0</v>
      </c>
      <c r="AM1762" s="24">
        <f t="shared" si="3600"/>
        <v>0</v>
      </c>
      <c r="AN1762" s="24">
        <f t="shared" si="3600"/>
        <v>0</v>
      </c>
      <c r="AO1762" s="24">
        <f t="shared" si="3572"/>
        <v>3714.8</v>
      </c>
      <c r="AP1762" s="24">
        <f t="shared" si="3573"/>
        <v>3244.5</v>
      </c>
      <c r="AQ1762" s="24">
        <f t="shared" si="3574"/>
        <v>3211.8</v>
      </c>
      <c r="AR1762" s="24">
        <f t="shared" si="3600"/>
        <v>0</v>
      </c>
      <c r="AS1762" s="24">
        <f t="shared" si="3509"/>
        <v>3714.8</v>
      </c>
      <c r="AT1762" s="24">
        <f t="shared" si="3600"/>
        <v>0</v>
      </c>
    </row>
    <row r="1763" spans="1:47" ht="31" x14ac:dyDescent="0.35">
      <c r="A1763" s="13" t="s">
        <v>434</v>
      </c>
      <c r="B1763" s="13" t="s">
        <v>109</v>
      </c>
      <c r="C1763" s="13" t="s">
        <v>108</v>
      </c>
      <c r="D1763" s="13" t="s">
        <v>342</v>
      </c>
      <c r="E1763" s="13" t="s">
        <v>7</v>
      </c>
      <c r="F1763" s="15" t="s">
        <v>385</v>
      </c>
      <c r="G1763" s="21">
        <f>G1764</f>
        <v>3714.8</v>
      </c>
      <c r="H1763" s="21">
        <f t="shared" si="3600"/>
        <v>3244.5</v>
      </c>
      <c r="I1763" s="21">
        <f t="shared" si="3600"/>
        <v>3211.8</v>
      </c>
      <c r="J1763" s="21">
        <f t="shared" si="3600"/>
        <v>0</v>
      </c>
      <c r="K1763" s="21">
        <f t="shared" si="3600"/>
        <v>0</v>
      </c>
      <c r="L1763" s="21">
        <f t="shared" si="3600"/>
        <v>0</v>
      </c>
      <c r="M1763" s="21">
        <f t="shared" si="3541"/>
        <v>3714.8</v>
      </c>
      <c r="N1763" s="21">
        <f t="shared" si="3542"/>
        <v>3244.5</v>
      </c>
      <c r="O1763" s="21">
        <f t="shared" si="3543"/>
        <v>3211.8</v>
      </c>
      <c r="P1763" s="24">
        <f t="shared" si="3600"/>
        <v>0</v>
      </c>
      <c r="Q1763" s="24">
        <f t="shared" si="3600"/>
        <v>0</v>
      </c>
      <c r="R1763" s="24">
        <f t="shared" si="3600"/>
        <v>0</v>
      </c>
      <c r="S1763" s="24">
        <f t="shared" si="3600"/>
        <v>0</v>
      </c>
      <c r="T1763" s="24">
        <f t="shared" si="3600"/>
        <v>0</v>
      </c>
      <c r="U1763" s="24">
        <f t="shared" si="3600"/>
        <v>0</v>
      </c>
      <c r="V1763" s="24">
        <f t="shared" si="3600"/>
        <v>0</v>
      </c>
      <c r="W1763" s="24">
        <f t="shared" si="3600"/>
        <v>0</v>
      </c>
      <c r="X1763" s="24">
        <f t="shared" si="3600"/>
        <v>0</v>
      </c>
      <c r="Y1763" s="24">
        <f t="shared" si="3600"/>
        <v>0</v>
      </c>
      <c r="Z1763" s="24">
        <f t="shared" si="3537"/>
        <v>3714.8</v>
      </c>
      <c r="AA1763" s="24">
        <f t="shared" si="3538"/>
        <v>3244.5</v>
      </c>
      <c r="AB1763" s="24">
        <f t="shared" si="3539"/>
        <v>3211.8</v>
      </c>
      <c r="AC1763" s="24">
        <f t="shared" si="3600"/>
        <v>0</v>
      </c>
      <c r="AD1763" s="24">
        <f t="shared" si="3600"/>
        <v>0</v>
      </c>
      <c r="AE1763" s="24">
        <f t="shared" si="3600"/>
        <v>0</v>
      </c>
      <c r="AF1763" s="24">
        <f t="shared" si="3600"/>
        <v>0</v>
      </c>
      <c r="AG1763" s="24">
        <f t="shared" si="3600"/>
        <v>0</v>
      </c>
      <c r="AH1763" s="24">
        <f t="shared" si="3600"/>
        <v>0</v>
      </c>
      <c r="AI1763" s="24">
        <f t="shared" si="3600"/>
        <v>0</v>
      </c>
      <c r="AJ1763" s="24">
        <f t="shared" si="3600"/>
        <v>0</v>
      </c>
      <c r="AK1763" s="24">
        <f t="shared" si="3600"/>
        <v>0</v>
      </c>
      <c r="AL1763" s="24">
        <f t="shared" si="3600"/>
        <v>0</v>
      </c>
      <c r="AM1763" s="24">
        <f t="shared" si="3600"/>
        <v>0</v>
      </c>
      <c r="AN1763" s="24">
        <f t="shared" si="3600"/>
        <v>0</v>
      </c>
      <c r="AO1763" s="24">
        <f t="shared" si="3572"/>
        <v>3714.8</v>
      </c>
      <c r="AP1763" s="24">
        <f t="shared" si="3573"/>
        <v>3244.5</v>
      </c>
      <c r="AQ1763" s="24">
        <f t="shared" si="3574"/>
        <v>3211.8</v>
      </c>
      <c r="AR1763" s="24">
        <f t="shared" si="3600"/>
        <v>0</v>
      </c>
      <c r="AS1763" s="24">
        <f t="shared" si="3509"/>
        <v>3714.8</v>
      </c>
      <c r="AT1763" s="24">
        <f t="shared" si="3600"/>
        <v>0</v>
      </c>
    </row>
    <row r="1764" spans="1:47" ht="31" x14ac:dyDescent="0.35">
      <c r="A1764" s="13" t="s">
        <v>434</v>
      </c>
      <c r="B1764" s="13" t="s">
        <v>109</v>
      </c>
      <c r="C1764" s="13" t="s">
        <v>108</v>
      </c>
      <c r="D1764" s="13" t="s">
        <v>342</v>
      </c>
      <c r="E1764" s="13">
        <v>240</v>
      </c>
      <c r="F1764" s="15" t="s">
        <v>374</v>
      </c>
      <c r="G1764" s="21">
        <v>3714.8</v>
      </c>
      <c r="H1764" s="21">
        <v>3244.5</v>
      </c>
      <c r="I1764" s="21">
        <v>3211.8</v>
      </c>
      <c r="J1764" s="21"/>
      <c r="K1764" s="21"/>
      <c r="L1764" s="21"/>
      <c r="M1764" s="21">
        <f t="shared" si="3541"/>
        <v>3714.8</v>
      </c>
      <c r="N1764" s="21">
        <f t="shared" si="3542"/>
        <v>3244.5</v>
      </c>
      <c r="O1764" s="21">
        <f t="shared" si="3543"/>
        <v>3211.8</v>
      </c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>
        <f t="shared" si="3537"/>
        <v>3714.8</v>
      </c>
      <c r="AA1764" s="24">
        <f t="shared" si="3538"/>
        <v>3244.5</v>
      </c>
      <c r="AB1764" s="24">
        <f t="shared" si="3539"/>
        <v>3211.8</v>
      </c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>
        <f t="shared" si="3572"/>
        <v>3714.8</v>
      </c>
      <c r="AP1764" s="24">
        <f t="shared" si="3573"/>
        <v>3244.5</v>
      </c>
      <c r="AQ1764" s="24">
        <f t="shared" si="3574"/>
        <v>3211.8</v>
      </c>
      <c r="AR1764" s="24"/>
      <c r="AS1764" s="24">
        <f t="shared" si="3509"/>
        <v>3714.8</v>
      </c>
      <c r="AT1764" s="24"/>
    </row>
    <row r="1765" spans="1:47" ht="31" x14ac:dyDescent="0.35">
      <c r="A1765" s="13" t="s">
        <v>434</v>
      </c>
      <c r="B1765" s="13" t="s">
        <v>109</v>
      </c>
      <c r="C1765" s="13" t="s">
        <v>108</v>
      </c>
      <c r="D1765" s="13" t="s">
        <v>34</v>
      </c>
      <c r="E1765" s="13"/>
      <c r="F1765" s="15" t="s">
        <v>47</v>
      </c>
      <c r="G1765" s="21">
        <f>G1766</f>
        <v>2036</v>
      </c>
      <c r="H1765" s="21">
        <f t="shared" ref="H1765:AT1768" si="3601">H1766</f>
        <v>0</v>
      </c>
      <c r="I1765" s="21">
        <f t="shared" si="3601"/>
        <v>0</v>
      </c>
      <c r="J1765" s="21">
        <f t="shared" si="3601"/>
        <v>0</v>
      </c>
      <c r="K1765" s="21">
        <f t="shared" si="3601"/>
        <v>0</v>
      </c>
      <c r="L1765" s="21">
        <f t="shared" si="3601"/>
        <v>0</v>
      </c>
      <c r="M1765" s="21">
        <f t="shared" si="3541"/>
        <v>2036</v>
      </c>
      <c r="N1765" s="21">
        <f t="shared" si="3542"/>
        <v>0</v>
      </c>
      <c r="O1765" s="21">
        <f t="shared" si="3543"/>
        <v>0</v>
      </c>
      <c r="P1765" s="24">
        <f t="shared" si="3601"/>
        <v>0</v>
      </c>
      <c r="Q1765" s="24">
        <f t="shared" si="3601"/>
        <v>0</v>
      </c>
      <c r="R1765" s="24">
        <f t="shared" si="3601"/>
        <v>0</v>
      </c>
      <c r="S1765" s="24">
        <f t="shared" si="3601"/>
        <v>0</v>
      </c>
      <c r="T1765" s="24">
        <f t="shared" si="3601"/>
        <v>0</v>
      </c>
      <c r="U1765" s="24">
        <f t="shared" si="3601"/>
        <v>0</v>
      </c>
      <c r="V1765" s="24">
        <f t="shared" si="3601"/>
        <v>0</v>
      </c>
      <c r="W1765" s="24">
        <f t="shared" si="3601"/>
        <v>0</v>
      </c>
      <c r="X1765" s="24">
        <f t="shared" si="3601"/>
        <v>0</v>
      </c>
      <c r="Y1765" s="24">
        <f t="shared" si="3601"/>
        <v>0</v>
      </c>
      <c r="Z1765" s="24">
        <f t="shared" si="3537"/>
        <v>2036</v>
      </c>
      <c r="AA1765" s="24">
        <f t="shared" si="3538"/>
        <v>0</v>
      </c>
      <c r="AB1765" s="24">
        <f t="shared" si="3539"/>
        <v>0</v>
      </c>
      <c r="AC1765" s="24">
        <f t="shared" si="3601"/>
        <v>0</v>
      </c>
      <c r="AD1765" s="24">
        <f t="shared" si="3601"/>
        <v>0</v>
      </c>
      <c r="AE1765" s="24">
        <f t="shared" si="3601"/>
        <v>0</v>
      </c>
      <c r="AF1765" s="24">
        <f t="shared" si="3601"/>
        <v>0</v>
      </c>
      <c r="AG1765" s="24">
        <f t="shared" si="3601"/>
        <v>0</v>
      </c>
      <c r="AH1765" s="24">
        <f t="shared" si="3601"/>
        <v>75</v>
      </c>
      <c r="AI1765" s="24">
        <f t="shared" si="3601"/>
        <v>0</v>
      </c>
      <c r="AJ1765" s="24">
        <f t="shared" si="3601"/>
        <v>0</v>
      </c>
      <c r="AK1765" s="24">
        <f t="shared" si="3601"/>
        <v>0</v>
      </c>
      <c r="AL1765" s="24">
        <f t="shared" si="3601"/>
        <v>0</v>
      </c>
      <c r="AM1765" s="24">
        <f t="shared" si="3601"/>
        <v>0</v>
      </c>
      <c r="AN1765" s="24">
        <f t="shared" si="3601"/>
        <v>0</v>
      </c>
      <c r="AO1765" s="24">
        <f t="shared" si="3572"/>
        <v>2111</v>
      </c>
      <c r="AP1765" s="24">
        <f t="shared" si="3573"/>
        <v>0</v>
      </c>
      <c r="AQ1765" s="24">
        <f t="shared" si="3574"/>
        <v>0</v>
      </c>
      <c r="AR1765" s="24">
        <f t="shared" si="3601"/>
        <v>0</v>
      </c>
      <c r="AS1765" s="24">
        <f t="shared" si="3509"/>
        <v>2111</v>
      </c>
      <c r="AT1765" s="24">
        <f t="shared" si="3601"/>
        <v>0</v>
      </c>
      <c r="AU1765" s="6"/>
    </row>
    <row r="1766" spans="1:47" ht="31" x14ac:dyDescent="0.35">
      <c r="A1766" s="13" t="s">
        <v>434</v>
      </c>
      <c r="B1766" s="13" t="s">
        <v>109</v>
      </c>
      <c r="C1766" s="13" t="s">
        <v>108</v>
      </c>
      <c r="D1766" s="13" t="s">
        <v>68</v>
      </c>
      <c r="E1766" s="13"/>
      <c r="F1766" s="15" t="s">
        <v>81</v>
      </c>
      <c r="G1766" s="21">
        <f>G1767</f>
        <v>2036</v>
      </c>
      <c r="H1766" s="21">
        <f t="shared" si="3601"/>
        <v>0</v>
      </c>
      <c r="I1766" s="21">
        <f t="shared" si="3601"/>
        <v>0</v>
      </c>
      <c r="J1766" s="21">
        <f t="shared" si="3601"/>
        <v>0</v>
      </c>
      <c r="K1766" s="21">
        <f t="shared" si="3601"/>
        <v>0</v>
      </c>
      <c r="L1766" s="21">
        <f t="shared" si="3601"/>
        <v>0</v>
      </c>
      <c r="M1766" s="21">
        <f t="shared" si="3541"/>
        <v>2036</v>
      </c>
      <c r="N1766" s="21">
        <f t="shared" si="3542"/>
        <v>0</v>
      </c>
      <c r="O1766" s="21">
        <f t="shared" si="3543"/>
        <v>0</v>
      </c>
      <c r="P1766" s="24">
        <f t="shared" si="3601"/>
        <v>0</v>
      </c>
      <c r="Q1766" s="24">
        <f t="shared" si="3601"/>
        <v>0</v>
      </c>
      <c r="R1766" s="24">
        <f t="shared" si="3601"/>
        <v>0</v>
      </c>
      <c r="S1766" s="24">
        <f t="shared" si="3601"/>
        <v>0</v>
      </c>
      <c r="T1766" s="24">
        <f t="shared" si="3601"/>
        <v>0</v>
      </c>
      <c r="U1766" s="24">
        <f t="shared" si="3601"/>
        <v>0</v>
      </c>
      <c r="V1766" s="24">
        <f t="shared" si="3601"/>
        <v>0</v>
      </c>
      <c r="W1766" s="24">
        <f t="shared" si="3601"/>
        <v>0</v>
      </c>
      <c r="X1766" s="24">
        <f t="shared" si="3601"/>
        <v>0</v>
      </c>
      <c r="Y1766" s="24">
        <f t="shared" si="3601"/>
        <v>0</v>
      </c>
      <c r="Z1766" s="24">
        <f t="shared" si="3537"/>
        <v>2036</v>
      </c>
      <c r="AA1766" s="24">
        <f t="shared" si="3538"/>
        <v>0</v>
      </c>
      <c r="AB1766" s="24">
        <f t="shared" si="3539"/>
        <v>0</v>
      </c>
      <c r="AC1766" s="24">
        <f t="shared" si="3601"/>
        <v>0</v>
      </c>
      <c r="AD1766" s="24">
        <f t="shared" si="3601"/>
        <v>0</v>
      </c>
      <c r="AE1766" s="24">
        <f t="shared" si="3601"/>
        <v>0</v>
      </c>
      <c r="AF1766" s="24">
        <f t="shared" si="3601"/>
        <v>0</v>
      </c>
      <c r="AG1766" s="24">
        <f t="shared" si="3601"/>
        <v>0</v>
      </c>
      <c r="AH1766" s="24">
        <f t="shared" si="3601"/>
        <v>75</v>
      </c>
      <c r="AI1766" s="24">
        <f t="shared" si="3601"/>
        <v>0</v>
      </c>
      <c r="AJ1766" s="24">
        <f t="shared" si="3601"/>
        <v>0</v>
      </c>
      <c r="AK1766" s="24">
        <f t="shared" si="3601"/>
        <v>0</v>
      </c>
      <c r="AL1766" s="24">
        <f t="shared" si="3601"/>
        <v>0</v>
      </c>
      <c r="AM1766" s="24">
        <f t="shared" si="3601"/>
        <v>0</v>
      </c>
      <c r="AN1766" s="24">
        <f t="shared" si="3601"/>
        <v>0</v>
      </c>
      <c r="AO1766" s="24">
        <f t="shared" si="3572"/>
        <v>2111</v>
      </c>
      <c r="AP1766" s="24">
        <f t="shared" si="3573"/>
        <v>0</v>
      </c>
      <c r="AQ1766" s="24">
        <f t="shared" si="3574"/>
        <v>0</v>
      </c>
      <c r="AR1766" s="24">
        <f t="shared" si="3601"/>
        <v>0</v>
      </c>
      <c r="AS1766" s="24">
        <f t="shared" si="3509"/>
        <v>2111</v>
      </c>
      <c r="AT1766" s="24">
        <f t="shared" si="3601"/>
        <v>0</v>
      </c>
      <c r="AU1766" s="6"/>
    </row>
    <row r="1767" spans="1:47" ht="46.5" x14ac:dyDescent="0.35">
      <c r="A1767" s="13" t="s">
        <v>434</v>
      </c>
      <c r="B1767" s="13" t="s">
        <v>109</v>
      </c>
      <c r="C1767" s="13" t="s">
        <v>108</v>
      </c>
      <c r="D1767" s="13" t="s">
        <v>62</v>
      </c>
      <c r="E1767" s="13"/>
      <c r="F1767" s="15" t="s">
        <v>82</v>
      </c>
      <c r="G1767" s="21">
        <f>G1768</f>
        <v>2036</v>
      </c>
      <c r="H1767" s="21">
        <f t="shared" si="3601"/>
        <v>0</v>
      </c>
      <c r="I1767" s="21">
        <f t="shared" si="3601"/>
        <v>0</v>
      </c>
      <c r="J1767" s="21">
        <f t="shared" si="3601"/>
        <v>0</v>
      </c>
      <c r="K1767" s="21">
        <f t="shared" si="3601"/>
        <v>0</v>
      </c>
      <c r="L1767" s="21">
        <f t="shared" si="3601"/>
        <v>0</v>
      </c>
      <c r="M1767" s="21">
        <f t="shared" si="3541"/>
        <v>2036</v>
      </c>
      <c r="N1767" s="21">
        <f t="shared" si="3542"/>
        <v>0</v>
      </c>
      <c r="O1767" s="21">
        <f t="shared" si="3543"/>
        <v>0</v>
      </c>
      <c r="P1767" s="24">
        <f t="shared" si="3601"/>
        <v>0</v>
      </c>
      <c r="Q1767" s="24">
        <f t="shared" si="3601"/>
        <v>0</v>
      </c>
      <c r="R1767" s="24">
        <f t="shared" si="3601"/>
        <v>0</v>
      </c>
      <c r="S1767" s="24">
        <f t="shared" si="3601"/>
        <v>0</v>
      </c>
      <c r="T1767" s="24">
        <f t="shared" si="3601"/>
        <v>0</v>
      </c>
      <c r="U1767" s="24">
        <f t="shared" si="3601"/>
        <v>0</v>
      </c>
      <c r="V1767" s="24">
        <f t="shared" si="3601"/>
        <v>0</v>
      </c>
      <c r="W1767" s="24">
        <f t="shared" si="3601"/>
        <v>0</v>
      </c>
      <c r="X1767" s="24">
        <f t="shared" si="3601"/>
        <v>0</v>
      </c>
      <c r="Y1767" s="24">
        <f t="shared" si="3601"/>
        <v>0</v>
      </c>
      <c r="Z1767" s="24">
        <f t="shared" si="3537"/>
        <v>2036</v>
      </c>
      <c r="AA1767" s="24">
        <f t="shared" si="3538"/>
        <v>0</v>
      </c>
      <c r="AB1767" s="24">
        <f t="shared" si="3539"/>
        <v>0</v>
      </c>
      <c r="AC1767" s="24">
        <f t="shared" si="3601"/>
        <v>0</v>
      </c>
      <c r="AD1767" s="24">
        <f t="shared" si="3601"/>
        <v>0</v>
      </c>
      <c r="AE1767" s="24">
        <f t="shared" si="3601"/>
        <v>0</v>
      </c>
      <c r="AF1767" s="24">
        <f t="shared" si="3601"/>
        <v>0</v>
      </c>
      <c r="AG1767" s="24">
        <f t="shared" si="3601"/>
        <v>0</v>
      </c>
      <c r="AH1767" s="24">
        <f t="shared" si="3601"/>
        <v>75</v>
      </c>
      <c r="AI1767" s="24">
        <f t="shared" si="3601"/>
        <v>0</v>
      </c>
      <c r="AJ1767" s="24">
        <f t="shared" si="3601"/>
        <v>0</v>
      </c>
      <c r="AK1767" s="24">
        <f t="shared" si="3601"/>
        <v>0</v>
      </c>
      <c r="AL1767" s="24">
        <f t="shared" si="3601"/>
        <v>0</v>
      </c>
      <c r="AM1767" s="24">
        <f t="shared" si="3601"/>
        <v>0</v>
      </c>
      <c r="AN1767" s="24">
        <f t="shared" si="3601"/>
        <v>0</v>
      </c>
      <c r="AO1767" s="24">
        <f t="shared" si="3572"/>
        <v>2111</v>
      </c>
      <c r="AP1767" s="24">
        <f t="shared" si="3573"/>
        <v>0</v>
      </c>
      <c r="AQ1767" s="24">
        <f t="shared" si="3574"/>
        <v>0</v>
      </c>
      <c r="AR1767" s="24">
        <f t="shared" si="3601"/>
        <v>0</v>
      </c>
      <c r="AS1767" s="24">
        <f t="shared" si="3509"/>
        <v>2111</v>
      </c>
      <c r="AT1767" s="24">
        <f t="shared" si="3601"/>
        <v>0</v>
      </c>
    </row>
    <row r="1768" spans="1:47" ht="31" x14ac:dyDescent="0.35">
      <c r="A1768" s="13" t="s">
        <v>434</v>
      </c>
      <c r="B1768" s="13" t="s">
        <v>109</v>
      </c>
      <c r="C1768" s="13" t="s">
        <v>108</v>
      </c>
      <c r="D1768" s="13" t="s">
        <v>62</v>
      </c>
      <c r="E1768" s="13" t="s">
        <v>7</v>
      </c>
      <c r="F1768" s="15" t="s">
        <v>385</v>
      </c>
      <c r="G1768" s="21">
        <f>G1769</f>
        <v>2036</v>
      </c>
      <c r="H1768" s="21">
        <f t="shared" si="3601"/>
        <v>0</v>
      </c>
      <c r="I1768" s="21">
        <f t="shared" si="3601"/>
        <v>0</v>
      </c>
      <c r="J1768" s="21">
        <f t="shared" si="3601"/>
        <v>0</v>
      </c>
      <c r="K1768" s="21">
        <f t="shared" si="3601"/>
        <v>0</v>
      </c>
      <c r="L1768" s="21">
        <f t="shared" si="3601"/>
        <v>0</v>
      </c>
      <c r="M1768" s="21">
        <f t="shared" si="3541"/>
        <v>2036</v>
      </c>
      <c r="N1768" s="21">
        <f t="shared" si="3542"/>
        <v>0</v>
      </c>
      <c r="O1768" s="21">
        <f t="shared" si="3543"/>
        <v>0</v>
      </c>
      <c r="P1768" s="24">
        <f t="shared" si="3601"/>
        <v>0</v>
      </c>
      <c r="Q1768" s="24">
        <f t="shared" si="3601"/>
        <v>0</v>
      </c>
      <c r="R1768" s="24">
        <f t="shared" si="3601"/>
        <v>0</v>
      </c>
      <c r="S1768" s="24">
        <f t="shared" si="3601"/>
        <v>0</v>
      </c>
      <c r="T1768" s="24">
        <f t="shared" si="3601"/>
        <v>0</v>
      </c>
      <c r="U1768" s="24">
        <f t="shared" si="3601"/>
        <v>0</v>
      </c>
      <c r="V1768" s="24">
        <f t="shared" si="3601"/>
        <v>0</v>
      </c>
      <c r="W1768" s="24">
        <f t="shared" si="3601"/>
        <v>0</v>
      </c>
      <c r="X1768" s="24">
        <f t="shared" si="3601"/>
        <v>0</v>
      </c>
      <c r="Y1768" s="24">
        <f t="shared" si="3601"/>
        <v>0</v>
      </c>
      <c r="Z1768" s="24">
        <f t="shared" si="3537"/>
        <v>2036</v>
      </c>
      <c r="AA1768" s="24">
        <f t="shared" si="3538"/>
        <v>0</v>
      </c>
      <c r="AB1768" s="24">
        <f t="shared" si="3539"/>
        <v>0</v>
      </c>
      <c r="AC1768" s="24">
        <f t="shared" si="3601"/>
        <v>0</v>
      </c>
      <c r="AD1768" s="24">
        <f t="shared" si="3601"/>
        <v>0</v>
      </c>
      <c r="AE1768" s="24">
        <f t="shared" si="3601"/>
        <v>0</v>
      </c>
      <c r="AF1768" s="24">
        <f t="shared" si="3601"/>
        <v>0</v>
      </c>
      <c r="AG1768" s="24">
        <f t="shared" si="3601"/>
        <v>0</v>
      </c>
      <c r="AH1768" s="24">
        <f t="shared" si="3601"/>
        <v>75</v>
      </c>
      <c r="AI1768" s="24">
        <f t="shared" si="3601"/>
        <v>0</v>
      </c>
      <c r="AJ1768" s="24">
        <f t="shared" si="3601"/>
        <v>0</v>
      </c>
      <c r="AK1768" s="24">
        <f t="shared" si="3601"/>
        <v>0</v>
      </c>
      <c r="AL1768" s="24">
        <f t="shared" si="3601"/>
        <v>0</v>
      </c>
      <c r="AM1768" s="24">
        <f t="shared" si="3601"/>
        <v>0</v>
      </c>
      <c r="AN1768" s="24">
        <f t="shared" si="3601"/>
        <v>0</v>
      </c>
      <c r="AO1768" s="24">
        <f t="shared" si="3572"/>
        <v>2111</v>
      </c>
      <c r="AP1768" s="24">
        <f t="shared" si="3573"/>
        <v>0</v>
      </c>
      <c r="AQ1768" s="24">
        <f t="shared" si="3574"/>
        <v>0</v>
      </c>
      <c r="AR1768" s="24">
        <f t="shared" si="3601"/>
        <v>0</v>
      </c>
      <c r="AS1768" s="24">
        <f t="shared" ref="AS1768:AS1831" si="3602">AO1768+AR1768</f>
        <v>2111</v>
      </c>
      <c r="AT1768" s="24">
        <f t="shared" si="3601"/>
        <v>0</v>
      </c>
    </row>
    <row r="1769" spans="1:47" ht="31" x14ac:dyDescent="0.35">
      <c r="A1769" s="13" t="s">
        <v>434</v>
      </c>
      <c r="B1769" s="13" t="s">
        <v>109</v>
      </c>
      <c r="C1769" s="13" t="s">
        <v>108</v>
      </c>
      <c r="D1769" s="13" t="s">
        <v>62</v>
      </c>
      <c r="E1769" s="13">
        <v>240</v>
      </c>
      <c r="F1769" s="15" t="s">
        <v>374</v>
      </c>
      <c r="G1769" s="21">
        <v>2036</v>
      </c>
      <c r="H1769" s="21">
        <v>0</v>
      </c>
      <c r="I1769" s="21">
        <v>0</v>
      </c>
      <c r="J1769" s="21"/>
      <c r="K1769" s="21"/>
      <c r="L1769" s="21"/>
      <c r="M1769" s="21">
        <f t="shared" si="3541"/>
        <v>2036</v>
      </c>
      <c r="N1769" s="21">
        <f t="shared" si="3542"/>
        <v>0</v>
      </c>
      <c r="O1769" s="21">
        <f t="shared" si="3543"/>
        <v>0</v>
      </c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>
        <f t="shared" si="3537"/>
        <v>2036</v>
      </c>
      <c r="AA1769" s="24">
        <f t="shared" si="3538"/>
        <v>0</v>
      </c>
      <c r="AB1769" s="24">
        <f t="shared" si="3539"/>
        <v>0</v>
      </c>
      <c r="AC1769" s="24"/>
      <c r="AD1769" s="24"/>
      <c r="AE1769" s="24"/>
      <c r="AF1769" s="24"/>
      <c r="AG1769" s="24"/>
      <c r="AH1769" s="24">
        <v>75</v>
      </c>
      <c r="AI1769" s="24"/>
      <c r="AJ1769" s="24"/>
      <c r="AK1769" s="24"/>
      <c r="AL1769" s="24"/>
      <c r="AM1769" s="24"/>
      <c r="AN1769" s="24"/>
      <c r="AO1769" s="24">
        <f t="shared" si="3572"/>
        <v>2111</v>
      </c>
      <c r="AP1769" s="24">
        <f t="shared" si="3573"/>
        <v>0</v>
      </c>
      <c r="AQ1769" s="24">
        <f t="shared" si="3574"/>
        <v>0</v>
      </c>
      <c r="AR1769" s="24"/>
      <c r="AS1769" s="24">
        <f t="shared" si="3602"/>
        <v>2111</v>
      </c>
      <c r="AT1769" s="24"/>
    </row>
    <row r="1770" spans="1:47" ht="31" x14ac:dyDescent="0.35">
      <c r="A1770" s="18" t="s">
        <v>434</v>
      </c>
      <c r="B1770" s="18" t="s">
        <v>109</v>
      </c>
      <c r="C1770" s="18" t="s">
        <v>109</v>
      </c>
      <c r="D1770" s="18"/>
      <c r="E1770" s="18"/>
      <c r="F1770" s="11" t="s">
        <v>400</v>
      </c>
      <c r="G1770" s="20">
        <f>G1771</f>
        <v>12046</v>
      </c>
      <c r="H1770" s="20">
        <f t="shared" ref="H1770:AT1772" si="3603">H1771</f>
        <v>12117.400000000001</v>
      </c>
      <c r="I1770" s="20">
        <f t="shared" si="3603"/>
        <v>12117.400000000001</v>
      </c>
      <c r="J1770" s="20">
        <f t="shared" si="3603"/>
        <v>0</v>
      </c>
      <c r="K1770" s="20">
        <f t="shared" si="3603"/>
        <v>0</v>
      </c>
      <c r="L1770" s="20">
        <f t="shared" si="3603"/>
        <v>0</v>
      </c>
      <c r="M1770" s="21">
        <f t="shared" si="3541"/>
        <v>12046</v>
      </c>
      <c r="N1770" s="21">
        <f t="shared" si="3542"/>
        <v>12117.400000000001</v>
      </c>
      <c r="O1770" s="21">
        <f t="shared" si="3543"/>
        <v>12117.400000000001</v>
      </c>
      <c r="P1770" s="23">
        <f t="shared" si="3603"/>
        <v>0</v>
      </c>
      <c r="Q1770" s="23">
        <f t="shared" si="3603"/>
        <v>0</v>
      </c>
      <c r="R1770" s="23">
        <f t="shared" si="3603"/>
        <v>0</v>
      </c>
      <c r="S1770" s="23">
        <f t="shared" si="3603"/>
        <v>0</v>
      </c>
      <c r="T1770" s="23">
        <f t="shared" si="3603"/>
        <v>0</v>
      </c>
      <c r="U1770" s="23">
        <f t="shared" si="3603"/>
        <v>0</v>
      </c>
      <c r="V1770" s="23">
        <f t="shared" si="3603"/>
        <v>0</v>
      </c>
      <c r="W1770" s="23">
        <f t="shared" si="3603"/>
        <v>0</v>
      </c>
      <c r="X1770" s="23">
        <f t="shared" si="3603"/>
        <v>0</v>
      </c>
      <c r="Y1770" s="23">
        <f t="shared" si="3603"/>
        <v>0</v>
      </c>
      <c r="Z1770" s="23">
        <f t="shared" si="3537"/>
        <v>12046</v>
      </c>
      <c r="AA1770" s="23">
        <f t="shared" si="3538"/>
        <v>12117.400000000001</v>
      </c>
      <c r="AB1770" s="23">
        <f t="shared" si="3539"/>
        <v>12117.400000000001</v>
      </c>
      <c r="AC1770" s="23">
        <f t="shared" si="3603"/>
        <v>0</v>
      </c>
      <c r="AD1770" s="23">
        <f t="shared" si="3603"/>
        <v>0</v>
      </c>
      <c r="AE1770" s="23">
        <f t="shared" si="3603"/>
        <v>0</v>
      </c>
      <c r="AF1770" s="23">
        <f t="shared" si="3603"/>
        <v>0</v>
      </c>
      <c r="AG1770" s="23">
        <f t="shared" si="3603"/>
        <v>0</v>
      </c>
      <c r="AH1770" s="23">
        <f t="shared" si="3603"/>
        <v>0</v>
      </c>
      <c r="AI1770" s="23">
        <f t="shared" si="3603"/>
        <v>0</v>
      </c>
      <c r="AJ1770" s="23">
        <f t="shared" si="3603"/>
        <v>0</v>
      </c>
      <c r="AK1770" s="23">
        <f t="shared" si="3603"/>
        <v>0</v>
      </c>
      <c r="AL1770" s="23">
        <f t="shared" si="3603"/>
        <v>0</v>
      </c>
      <c r="AM1770" s="23">
        <f t="shared" si="3603"/>
        <v>0</v>
      </c>
      <c r="AN1770" s="23">
        <f t="shared" si="3603"/>
        <v>0</v>
      </c>
      <c r="AO1770" s="23">
        <f t="shared" si="3572"/>
        <v>12046</v>
      </c>
      <c r="AP1770" s="23">
        <f t="shared" si="3573"/>
        <v>12117.400000000001</v>
      </c>
      <c r="AQ1770" s="23">
        <f t="shared" si="3574"/>
        <v>12117.400000000001</v>
      </c>
      <c r="AR1770" s="23">
        <f t="shared" si="3603"/>
        <v>0</v>
      </c>
      <c r="AS1770" s="23">
        <f t="shared" si="3602"/>
        <v>12046</v>
      </c>
      <c r="AT1770" s="23">
        <f t="shared" si="3603"/>
        <v>0</v>
      </c>
    </row>
    <row r="1771" spans="1:47" ht="31" x14ac:dyDescent="0.35">
      <c r="A1771" s="13" t="s">
        <v>434</v>
      </c>
      <c r="B1771" s="13" t="s">
        <v>109</v>
      </c>
      <c r="C1771" s="13" t="s">
        <v>109</v>
      </c>
      <c r="D1771" s="13" t="s">
        <v>353</v>
      </c>
      <c r="E1771" s="13"/>
      <c r="F1771" s="15" t="s">
        <v>412</v>
      </c>
      <c r="G1771" s="21">
        <f>G1772</f>
        <v>12046</v>
      </c>
      <c r="H1771" s="21">
        <f t="shared" si="3603"/>
        <v>12117.400000000001</v>
      </c>
      <c r="I1771" s="21">
        <f t="shared" si="3603"/>
        <v>12117.400000000001</v>
      </c>
      <c r="J1771" s="21">
        <f t="shared" si="3603"/>
        <v>0</v>
      </c>
      <c r="K1771" s="21">
        <f t="shared" si="3603"/>
        <v>0</v>
      </c>
      <c r="L1771" s="21">
        <f t="shared" si="3603"/>
        <v>0</v>
      </c>
      <c r="M1771" s="21">
        <f t="shared" si="3541"/>
        <v>12046</v>
      </c>
      <c r="N1771" s="21">
        <f t="shared" si="3542"/>
        <v>12117.400000000001</v>
      </c>
      <c r="O1771" s="21">
        <f t="shared" si="3543"/>
        <v>12117.400000000001</v>
      </c>
      <c r="P1771" s="24">
        <f t="shared" si="3603"/>
        <v>0</v>
      </c>
      <c r="Q1771" s="24">
        <f t="shared" si="3603"/>
        <v>0</v>
      </c>
      <c r="R1771" s="24">
        <f t="shared" si="3603"/>
        <v>0</v>
      </c>
      <c r="S1771" s="24">
        <f t="shared" si="3603"/>
        <v>0</v>
      </c>
      <c r="T1771" s="24">
        <f t="shared" si="3603"/>
        <v>0</v>
      </c>
      <c r="U1771" s="24">
        <f t="shared" si="3603"/>
        <v>0</v>
      </c>
      <c r="V1771" s="24">
        <f t="shared" si="3603"/>
        <v>0</v>
      </c>
      <c r="W1771" s="24">
        <f t="shared" si="3603"/>
        <v>0</v>
      </c>
      <c r="X1771" s="24">
        <f t="shared" si="3603"/>
        <v>0</v>
      </c>
      <c r="Y1771" s="24">
        <f t="shared" si="3603"/>
        <v>0</v>
      </c>
      <c r="Z1771" s="24">
        <f t="shared" si="3537"/>
        <v>12046</v>
      </c>
      <c r="AA1771" s="24">
        <f t="shared" si="3538"/>
        <v>12117.400000000001</v>
      </c>
      <c r="AB1771" s="24">
        <f t="shared" si="3539"/>
        <v>12117.400000000001</v>
      </c>
      <c r="AC1771" s="24">
        <f t="shared" si="3603"/>
        <v>0</v>
      </c>
      <c r="AD1771" s="24">
        <f t="shared" si="3603"/>
        <v>0</v>
      </c>
      <c r="AE1771" s="24">
        <f t="shared" si="3603"/>
        <v>0</v>
      </c>
      <c r="AF1771" s="24">
        <f t="shared" si="3603"/>
        <v>0</v>
      </c>
      <c r="AG1771" s="24">
        <f t="shared" si="3603"/>
        <v>0</v>
      </c>
      <c r="AH1771" s="24">
        <f t="shared" si="3603"/>
        <v>0</v>
      </c>
      <c r="AI1771" s="24">
        <f t="shared" si="3603"/>
        <v>0</v>
      </c>
      <c r="AJ1771" s="24">
        <f t="shared" si="3603"/>
        <v>0</v>
      </c>
      <c r="AK1771" s="24">
        <f t="shared" si="3603"/>
        <v>0</v>
      </c>
      <c r="AL1771" s="24">
        <f t="shared" si="3603"/>
        <v>0</v>
      </c>
      <c r="AM1771" s="24">
        <f t="shared" si="3603"/>
        <v>0</v>
      </c>
      <c r="AN1771" s="24">
        <f t="shared" si="3603"/>
        <v>0</v>
      </c>
      <c r="AO1771" s="24">
        <f t="shared" si="3572"/>
        <v>12046</v>
      </c>
      <c r="AP1771" s="24">
        <f t="shared" si="3573"/>
        <v>12117.400000000001</v>
      </c>
      <c r="AQ1771" s="24">
        <f t="shared" si="3574"/>
        <v>12117.400000000001</v>
      </c>
      <c r="AR1771" s="24">
        <f t="shared" si="3603"/>
        <v>0</v>
      </c>
      <c r="AS1771" s="24">
        <f t="shared" si="3602"/>
        <v>12046</v>
      </c>
      <c r="AT1771" s="24">
        <f t="shared" si="3603"/>
        <v>0</v>
      </c>
      <c r="AU1771" s="6"/>
    </row>
    <row r="1772" spans="1:47" ht="31" x14ac:dyDescent="0.35">
      <c r="A1772" s="13" t="s">
        <v>434</v>
      </c>
      <c r="B1772" s="13" t="s">
        <v>109</v>
      </c>
      <c r="C1772" s="13" t="s">
        <v>109</v>
      </c>
      <c r="D1772" s="13" t="s">
        <v>363</v>
      </c>
      <c r="E1772" s="13"/>
      <c r="F1772" s="15" t="s">
        <v>415</v>
      </c>
      <c r="G1772" s="21">
        <f>G1773</f>
        <v>12046</v>
      </c>
      <c r="H1772" s="21">
        <f t="shared" si="3603"/>
        <v>12117.400000000001</v>
      </c>
      <c r="I1772" s="21">
        <f t="shared" si="3603"/>
        <v>12117.400000000001</v>
      </c>
      <c r="J1772" s="21">
        <f t="shared" si="3603"/>
        <v>0</v>
      </c>
      <c r="K1772" s="21">
        <f t="shared" si="3603"/>
        <v>0</v>
      </c>
      <c r="L1772" s="21">
        <f t="shared" si="3603"/>
        <v>0</v>
      </c>
      <c r="M1772" s="21">
        <f t="shared" si="3541"/>
        <v>12046</v>
      </c>
      <c r="N1772" s="21">
        <f t="shared" si="3542"/>
        <v>12117.400000000001</v>
      </c>
      <c r="O1772" s="21">
        <f t="shared" si="3543"/>
        <v>12117.400000000001</v>
      </c>
      <c r="P1772" s="24">
        <f t="shared" si="3603"/>
        <v>0</v>
      </c>
      <c r="Q1772" s="24">
        <f t="shared" si="3603"/>
        <v>0</v>
      </c>
      <c r="R1772" s="24">
        <f t="shared" si="3603"/>
        <v>0</v>
      </c>
      <c r="S1772" s="24">
        <f t="shared" si="3603"/>
        <v>0</v>
      </c>
      <c r="T1772" s="24">
        <f t="shared" si="3603"/>
        <v>0</v>
      </c>
      <c r="U1772" s="24">
        <f t="shared" si="3603"/>
        <v>0</v>
      </c>
      <c r="V1772" s="24">
        <f t="shared" si="3603"/>
        <v>0</v>
      </c>
      <c r="W1772" s="24">
        <f t="shared" si="3603"/>
        <v>0</v>
      </c>
      <c r="X1772" s="24">
        <f t="shared" si="3603"/>
        <v>0</v>
      </c>
      <c r="Y1772" s="24">
        <f t="shared" si="3603"/>
        <v>0</v>
      </c>
      <c r="Z1772" s="24">
        <f t="shared" si="3537"/>
        <v>12046</v>
      </c>
      <c r="AA1772" s="24">
        <f t="shared" si="3538"/>
        <v>12117.400000000001</v>
      </c>
      <c r="AB1772" s="24">
        <f t="shared" si="3539"/>
        <v>12117.400000000001</v>
      </c>
      <c r="AC1772" s="24">
        <f t="shared" si="3603"/>
        <v>0</v>
      </c>
      <c r="AD1772" s="24">
        <f t="shared" si="3603"/>
        <v>0</v>
      </c>
      <c r="AE1772" s="24">
        <f t="shared" si="3603"/>
        <v>0</v>
      </c>
      <c r="AF1772" s="24">
        <f t="shared" si="3603"/>
        <v>0</v>
      </c>
      <c r="AG1772" s="24">
        <f t="shared" si="3603"/>
        <v>0</v>
      </c>
      <c r="AH1772" s="24">
        <f t="shared" si="3603"/>
        <v>0</v>
      </c>
      <c r="AI1772" s="24">
        <f t="shared" si="3603"/>
        <v>0</v>
      </c>
      <c r="AJ1772" s="24">
        <f t="shared" si="3603"/>
        <v>0</v>
      </c>
      <c r="AK1772" s="24">
        <f t="shared" si="3603"/>
        <v>0</v>
      </c>
      <c r="AL1772" s="24">
        <f t="shared" si="3603"/>
        <v>0</v>
      </c>
      <c r="AM1772" s="24">
        <f t="shared" si="3603"/>
        <v>0</v>
      </c>
      <c r="AN1772" s="24">
        <f t="shared" si="3603"/>
        <v>0</v>
      </c>
      <c r="AO1772" s="24">
        <f t="shared" si="3572"/>
        <v>12046</v>
      </c>
      <c r="AP1772" s="24">
        <f t="shared" si="3573"/>
        <v>12117.400000000001</v>
      </c>
      <c r="AQ1772" s="24">
        <f t="shared" si="3574"/>
        <v>12117.400000000001</v>
      </c>
      <c r="AR1772" s="24">
        <f t="shared" si="3603"/>
        <v>0</v>
      </c>
      <c r="AS1772" s="24">
        <f t="shared" si="3602"/>
        <v>12046</v>
      </c>
      <c r="AT1772" s="24">
        <f t="shared" si="3603"/>
        <v>0</v>
      </c>
      <c r="AU1772" s="6"/>
    </row>
    <row r="1773" spans="1:47" ht="62" x14ac:dyDescent="0.35">
      <c r="A1773" s="13" t="s">
        <v>434</v>
      </c>
      <c r="B1773" s="13" t="s">
        <v>109</v>
      </c>
      <c r="C1773" s="13" t="s">
        <v>109</v>
      </c>
      <c r="D1773" s="13" t="s">
        <v>343</v>
      </c>
      <c r="E1773" s="13"/>
      <c r="F1773" s="15" t="s">
        <v>45</v>
      </c>
      <c r="G1773" s="21">
        <f>G1774+G1776+G1778</f>
        <v>12046</v>
      </c>
      <c r="H1773" s="21">
        <f t="shared" ref="H1773:L1773" si="3604">H1774+H1776+H1778</f>
        <v>12117.400000000001</v>
      </c>
      <c r="I1773" s="21">
        <f t="shared" si="3604"/>
        <v>12117.400000000001</v>
      </c>
      <c r="J1773" s="21">
        <f t="shared" si="3604"/>
        <v>0</v>
      </c>
      <c r="K1773" s="21">
        <f t="shared" si="3604"/>
        <v>0</v>
      </c>
      <c r="L1773" s="21">
        <f t="shared" si="3604"/>
        <v>0</v>
      </c>
      <c r="M1773" s="21">
        <f t="shared" si="3541"/>
        <v>12046</v>
      </c>
      <c r="N1773" s="21">
        <f t="shared" si="3542"/>
        <v>12117.400000000001</v>
      </c>
      <c r="O1773" s="21">
        <f t="shared" si="3543"/>
        <v>12117.400000000001</v>
      </c>
      <c r="P1773" s="24">
        <f t="shared" ref="P1773:Q1773" si="3605">P1774+P1776+P1778</f>
        <v>0</v>
      </c>
      <c r="Q1773" s="24">
        <f t="shared" si="3605"/>
        <v>0</v>
      </c>
      <c r="R1773" s="24">
        <f t="shared" ref="R1773:T1773" si="3606">R1774+R1776+R1778</f>
        <v>0</v>
      </c>
      <c r="S1773" s="24">
        <f t="shared" si="3606"/>
        <v>0</v>
      </c>
      <c r="T1773" s="24">
        <f t="shared" si="3606"/>
        <v>0</v>
      </c>
      <c r="U1773" s="24">
        <f t="shared" ref="U1773:W1773" si="3607">U1774+U1776+U1778</f>
        <v>0</v>
      </c>
      <c r="V1773" s="24">
        <f t="shared" si="3607"/>
        <v>0</v>
      </c>
      <c r="W1773" s="24">
        <f t="shared" si="3607"/>
        <v>0</v>
      </c>
      <c r="X1773" s="24">
        <f t="shared" ref="X1773:Y1773" si="3608">X1774+X1776+X1778</f>
        <v>0</v>
      </c>
      <c r="Y1773" s="24">
        <f t="shared" si="3608"/>
        <v>0</v>
      </c>
      <c r="Z1773" s="24">
        <f t="shared" si="3537"/>
        <v>12046</v>
      </c>
      <c r="AA1773" s="24">
        <f t="shared" si="3538"/>
        <v>12117.400000000001</v>
      </c>
      <c r="AB1773" s="24">
        <f t="shared" si="3539"/>
        <v>12117.400000000001</v>
      </c>
      <c r="AC1773" s="24">
        <f t="shared" ref="AC1773:AL1773" si="3609">AC1774+AC1776+AC1778</f>
        <v>0</v>
      </c>
      <c r="AD1773" s="24">
        <f t="shared" si="3609"/>
        <v>0</v>
      </c>
      <c r="AE1773" s="24">
        <f t="shared" ref="AE1773" si="3610">AE1774+AE1776+AE1778</f>
        <v>0</v>
      </c>
      <c r="AF1773" s="24">
        <f t="shared" si="3609"/>
        <v>0</v>
      </c>
      <c r="AG1773" s="24">
        <f t="shared" si="3609"/>
        <v>0</v>
      </c>
      <c r="AH1773" s="24">
        <f t="shared" si="3609"/>
        <v>0</v>
      </c>
      <c r="AI1773" s="24">
        <f t="shared" ref="AI1773" si="3611">AI1774+AI1776+AI1778</f>
        <v>0</v>
      </c>
      <c r="AJ1773" s="24">
        <f t="shared" si="3609"/>
        <v>0</v>
      </c>
      <c r="AK1773" s="24">
        <f t="shared" si="3609"/>
        <v>0</v>
      </c>
      <c r="AL1773" s="24">
        <f t="shared" si="3609"/>
        <v>0</v>
      </c>
      <c r="AM1773" s="24">
        <f t="shared" ref="AM1773:AT1773" si="3612">AM1774+AM1776+AM1778</f>
        <v>0</v>
      </c>
      <c r="AN1773" s="24">
        <f t="shared" si="3612"/>
        <v>0</v>
      </c>
      <c r="AO1773" s="24">
        <f t="shared" si="3572"/>
        <v>12046</v>
      </c>
      <c r="AP1773" s="24">
        <f t="shared" si="3573"/>
        <v>12117.400000000001</v>
      </c>
      <c r="AQ1773" s="24">
        <f t="shared" si="3574"/>
        <v>12117.400000000001</v>
      </c>
      <c r="AR1773" s="24">
        <f t="shared" ref="AR1773" si="3613">AR1774+AR1776+AR1778</f>
        <v>0</v>
      </c>
      <c r="AS1773" s="24">
        <f t="shared" si="3602"/>
        <v>12046</v>
      </c>
      <c r="AT1773" s="24">
        <f t="shared" si="3612"/>
        <v>0</v>
      </c>
    </row>
    <row r="1774" spans="1:47" ht="77.5" x14ac:dyDescent="0.35">
      <c r="A1774" s="13" t="s">
        <v>434</v>
      </c>
      <c r="B1774" s="13" t="s">
        <v>109</v>
      </c>
      <c r="C1774" s="13" t="s">
        <v>109</v>
      </c>
      <c r="D1774" s="13" t="s">
        <v>343</v>
      </c>
      <c r="E1774" s="13" t="s">
        <v>25</v>
      </c>
      <c r="F1774" s="15" t="s">
        <v>384</v>
      </c>
      <c r="G1774" s="21">
        <f>G1775</f>
        <v>8357.2999999999993</v>
      </c>
      <c r="H1774" s="21">
        <f t="shared" ref="H1774:AT1774" si="3614">H1775</f>
        <v>8356.9</v>
      </c>
      <c r="I1774" s="21">
        <f t="shared" si="3614"/>
        <v>8356.9</v>
      </c>
      <c r="J1774" s="21">
        <f t="shared" si="3614"/>
        <v>0</v>
      </c>
      <c r="K1774" s="21">
        <f t="shared" si="3614"/>
        <v>0</v>
      </c>
      <c r="L1774" s="21">
        <f t="shared" si="3614"/>
        <v>0</v>
      </c>
      <c r="M1774" s="21">
        <f t="shared" si="3541"/>
        <v>8357.2999999999993</v>
      </c>
      <c r="N1774" s="21">
        <f t="shared" si="3542"/>
        <v>8356.9</v>
      </c>
      <c r="O1774" s="21">
        <f t="shared" si="3543"/>
        <v>8356.9</v>
      </c>
      <c r="P1774" s="24">
        <f t="shared" si="3614"/>
        <v>0</v>
      </c>
      <c r="Q1774" s="24">
        <f t="shared" si="3614"/>
        <v>0</v>
      </c>
      <c r="R1774" s="24">
        <f t="shared" si="3614"/>
        <v>0</v>
      </c>
      <c r="S1774" s="24">
        <f t="shared" si="3614"/>
        <v>0</v>
      </c>
      <c r="T1774" s="24">
        <f t="shared" si="3614"/>
        <v>0</v>
      </c>
      <c r="U1774" s="24">
        <f t="shared" si="3614"/>
        <v>0</v>
      </c>
      <c r="V1774" s="24">
        <f t="shared" si="3614"/>
        <v>0</v>
      </c>
      <c r="W1774" s="24">
        <f t="shared" si="3614"/>
        <v>0</v>
      </c>
      <c r="X1774" s="24">
        <f t="shared" si="3614"/>
        <v>0</v>
      </c>
      <c r="Y1774" s="24">
        <f t="shared" si="3614"/>
        <v>0</v>
      </c>
      <c r="Z1774" s="24">
        <f t="shared" si="3537"/>
        <v>8357.2999999999993</v>
      </c>
      <c r="AA1774" s="24">
        <f t="shared" si="3538"/>
        <v>8356.9</v>
      </c>
      <c r="AB1774" s="24">
        <f t="shared" si="3539"/>
        <v>8356.9</v>
      </c>
      <c r="AC1774" s="24">
        <f t="shared" si="3614"/>
        <v>0</v>
      </c>
      <c r="AD1774" s="24">
        <f t="shared" si="3614"/>
        <v>0</v>
      </c>
      <c r="AE1774" s="24">
        <f t="shared" si="3614"/>
        <v>0</v>
      </c>
      <c r="AF1774" s="24">
        <f t="shared" si="3614"/>
        <v>0</v>
      </c>
      <c r="AG1774" s="24">
        <f t="shared" si="3614"/>
        <v>0</v>
      </c>
      <c r="AH1774" s="24">
        <f t="shared" si="3614"/>
        <v>0</v>
      </c>
      <c r="AI1774" s="24">
        <f t="shared" si="3614"/>
        <v>0</v>
      </c>
      <c r="AJ1774" s="24">
        <f t="shared" si="3614"/>
        <v>0</v>
      </c>
      <c r="AK1774" s="24">
        <f t="shared" si="3614"/>
        <v>0</v>
      </c>
      <c r="AL1774" s="24">
        <f t="shared" si="3614"/>
        <v>0</v>
      </c>
      <c r="AM1774" s="24">
        <f t="shared" si="3614"/>
        <v>0</v>
      </c>
      <c r="AN1774" s="24">
        <f t="shared" si="3614"/>
        <v>0</v>
      </c>
      <c r="AO1774" s="24">
        <f t="shared" si="3572"/>
        <v>8357.2999999999993</v>
      </c>
      <c r="AP1774" s="24">
        <f t="shared" si="3573"/>
        <v>8356.9</v>
      </c>
      <c r="AQ1774" s="24">
        <f t="shared" si="3574"/>
        <v>8356.9</v>
      </c>
      <c r="AR1774" s="24">
        <f t="shared" si="3614"/>
        <v>0</v>
      </c>
      <c r="AS1774" s="24">
        <f t="shared" si="3602"/>
        <v>8357.2999999999993</v>
      </c>
      <c r="AT1774" s="24">
        <f t="shared" si="3614"/>
        <v>0</v>
      </c>
    </row>
    <row r="1775" spans="1:47" x14ac:dyDescent="0.35">
      <c r="A1775" s="13" t="s">
        <v>434</v>
      </c>
      <c r="B1775" s="13" t="s">
        <v>109</v>
      </c>
      <c r="C1775" s="13" t="s">
        <v>109</v>
      </c>
      <c r="D1775" s="13" t="s">
        <v>343</v>
      </c>
      <c r="E1775" s="13">
        <v>110</v>
      </c>
      <c r="F1775" s="15" t="s">
        <v>372</v>
      </c>
      <c r="G1775" s="21">
        <v>8357.2999999999993</v>
      </c>
      <c r="H1775" s="21">
        <v>8356.9</v>
      </c>
      <c r="I1775" s="21">
        <v>8356.9</v>
      </c>
      <c r="J1775" s="21"/>
      <c r="K1775" s="21"/>
      <c r="L1775" s="21"/>
      <c r="M1775" s="21">
        <f t="shared" si="3541"/>
        <v>8357.2999999999993</v>
      </c>
      <c r="N1775" s="21">
        <f t="shared" si="3542"/>
        <v>8356.9</v>
      </c>
      <c r="O1775" s="21">
        <f t="shared" si="3543"/>
        <v>8356.9</v>
      </c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>
        <f t="shared" si="3537"/>
        <v>8357.2999999999993</v>
      </c>
      <c r="AA1775" s="24">
        <f t="shared" si="3538"/>
        <v>8356.9</v>
      </c>
      <c r="AB1775" s="24">
        <f t="shared" si="3539"/>
        <v>8356.9</v>
      </c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>
        <f t="shared" si="3572"/>
        <v>8357.2999999999993</v>
      </c>
      <c r="AP1775" s="24">
        <f t="shared" si="3573"/>
        <v>8356.9</v>
      </c>
      <c r="AQ1775" s="24">
        <f t="shared" si="3574"/>
        <v>8356.9</v>
      </c>
      <c r="AR1775" s="24"/>
      <c r="AS1775" s="24">
        <f t="shared" si="3602"/>
        <v>8357.2999999999993</v>
      </c>
      <c r="AT1775" s="24"/>
    </row>
    <row r="1776" spans="1:47" ht="31" x14ac:dyDescent="0.35">
      <c r="A1776" s="13" t="s">
        <v>434</v>
      </c>
      <c r="B1776" s="13" t="s">
        <v>109</v>
      </c>
      <c r="C1776" s="13" t="s">
        <v>109</v>
      </c>
      <c r="D1776" s="13" t="s">
        <v>343</v>
      </c>
      <c r="E1776" s="13" t="s">
        <v>7</v>
      </c>
      <c r="F1776" s="15" t="s">
        <v>385</v>
      </c>
      <c r="G1776" s="21">
        <f>G1777</f>
        <v>3668</v>
      </c>
      <c r="H1776" s="21">
        <f t="shared" ref="H1776:AT1776" si="3615">H1777</f>
        <v>3739.8</v>
      </c>
      <c r="I1776" s="21">
        <f t="shared" si="3615"/>
        <v>3739.8</v>
      </c>
      <c r="J1776" s="21">
        <f t="shared" si="3615"/>
        <v>0</v>
      </c>
      <c r="K1776" s="21">
        <f t="shared" si="3615"/>
        <v>0</v>
      </c>
      <c r="L1776" s="21">
        <f t="shared" si="3615"/>
        <v>0</v>
      </c>
      <c r="M1776" s="21">
        <f t="shared" si="3541"/>
        <v>3668</v>
      </c>
      <c r="N1776" s="21">
        <f t="shared" si="3542"/>
        <v>3739.8</v>
      </c>
      <c r="O1776" s="21">
        <f t="shared" si="3543"/>
        <v>3739.8</v>
      </c>
      <c r="P1776" s="24">
        <f t="shared" si="3615"/>
        <v>0</v>
      </c>
      <c r="Q1776" s="24">
        <f t="shared" si="3615"/>
        <v>0</v>
      </c>
      <c r="R1776" s="24">
        <f t="shared" si="3615"/>
        <v>0</v>
      </c>
      <c r="S1776" s="24">
        <f t="shared" si="3615"/>
        <v>0</v>
      </c>
      <c r="T1776" s="24">
        <f t="shared" si="3615"/>
        <v>0</v>
      </c>
      <c r="U1776" s="24">
        <f t="shared" si="3615"/>
        <v>0</v>
      </c>
      <c r="V1776" s="24">
        <f t="shared" si="3615"/>
        <v>0</v>
      </c>
      <c r="W1776" s="24">
        <f t="shared" si="3615"/>
        <v>0</v>
      </c>
      <c r="X1776" s="24">
        <f t="shared" si="3615"/>
        <v>0</v>
      </c>
      <c r="Y1776" s="24">
        <f t="shared" si="3615"/>
        <v>0</v>
      </c>
      <c r="Z1776" s="24">
        <f t="shared" si="3537"/>
        <v>3668</v>
      </c>
      <c r="AA1776" s="24">
        <f t="shared" si="3538"/>
        <v>3739.8</v>
      </c>
      <c r="AB1776" s="24">
        <f t="shared" si="3539"/>
        <v>3739.8</v>
      </c>
      <c r="AC1776" s="24">
        <f t="shared" si="3615"/>
        <v>0</v>
      </c>
      <c r="AD1776" s="24">
        <f t="shared" si="3615"/>
        <v>0</v>
      </c>
      <c r="AE1776" s="24">
        <f t="shared" si="3615"/>
        <v>0</v>
      </c>
      <c r="AF1776" s="24">
        <f t="shared" si="3615"/>
        <v>0</v>
      </c>
      <c r="AG1776" s="24">
        <f t="shared" si="3615"/>
        <v>0</v>
      </c>
      <c r="AH1776" s="24">
        <f t="shared" si="3615"/>
        <v>0</v>
      </c>
      <c r="AI1776" s="24">
        <f t="shared" si="3615"/>
        <v>0</v>
      </c>
      <c r="AJ1776" s="24">
        <f t="shared" si="3615"/>
        <v>0</v>
      </c>
      <c r="AK1776" s="24">
        <f t="shared" si="3615"/>
        <v>0</v>
      </c>
      <c r="AL1776" s="24">
        <f t="shared" si="3615"/>
        <v>0</v>
      </c>
      <c r="AM1776" s="24">
        <f t="shared" si="3615"/>
        <v>0</v>
      </c>
      <c r="AN1776" s="24">
        <f t="shared" si="3615"/>
        <v>0</v>
      </c>
      <c r="AO1776" s="24">
        <f t="shared" si="3572"/>
        <v>3668</v>
      </c>
      <c r="AP1776" s="24">
        <f t="shared" si="3573"/>
        <v>3739.8</v>
      </c>
      <c r="AQ1776" s="24">
        <f t="shared" si="3574"/>
        <v>3739.8</v>
      </c>
      <c r="AR1776" s="24">
        <f t="shared" si="3615"/>
        <v>0</v>
      </c>
      <c r="AS1776" s="24">
        <f t="shared" si="3602"/>
        <v>3668</v>
      </c>
      <c r="AT1776" s="24">
        <f t="shared" si="3615"/>
        <v>0</v>
      </c>
    </row>
    <row r="1777" spans="1:47" ht="31" x14ac:dyDescent="0.35">
      <c r="A1777" s="13" t="s">
        <v>434</v>
      </c>
      <c r="B1777" s="13" t="s">
        <v>109</v>
      </c>
      <c r="C1777" s="13" t="s">
        <v>109</v>
      </c>
      <c r="D1777" s="13" t="s">
        <v>343</v>
      </c>
      <c r="E1777" s="13">
        <v>240</v>
      </c>
      <c r="F1777" s="15" t="s">
        <v>374</v>
      </c>
      <c r="G1777" s="21">
        <v>3668</v>
      </c>
      <c r="H1777" s="21">
        <v>3739.8</v>
      </c>
      <c r="I1777" s="21">
        <v>3739.8</v>
      </c>
      <c r="J1777" s="21"/>
      <c r="K1777" s="21"/>
      <c r="L1777" s="21"/>
      <c r="M1777" s="21">
        <f t="shared" si="3541"/>
        <v>3668</v>
      </c>
      <c r="N1777" s="21">
        <f t="shared" si="3542"/>
        <v>3739.8</v>
      </c>
      <c r="O1777" s="21">
        <f t="shared" si="3543"/>
        <v>3739.8</v>
      </c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>
        <f t="shared" si="3537"/>
        <v>3668</v>
      </c>
      <c r="AA1777" s="24">
        <f t="shared" si="3538"/>
        <v>3739.8</v>
      </c>
      <c r="AB1777" s="24">
        <f t="shared" si="3539"/>
        <v>3739.8</v>
      </c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>
        <f t="shared" si="3572"/>
        <v>3668</v>
      </c>
      <c r="AP1777" s="24">
        <f t="shared" si="3573"/>
        <v>3739.8</v>
      </c>
      <c r="AQ1777" s="24">
        <f t="shared" si="3574"/>
        <v>3739.8</v>
      </c>
      <c r="AR1777" s="24"/>
      <c r="AS1777" s="24">
        <f t="shared" si="3602"/>
        <v>3668</v>
      </c>
      <c r="AT1777" s="24"/>
    </row>
    <row r="1778" spans="1:47" x14ac:dyDescent="0.35">
      <c r="A1778" s="13" t="s">
        <v>434</v>
      </c>
      <c r="B1778" s="13" t="s">
        <v>109</v>
      </c>
      <c r="C1778" s="13" t="s">
        <v>109</v>
      </c>
      <c r="D1778" s="13" t="s">
        <v>343</v>
      </c>
      <c r="E1778" s="13" t="s">
        <v>8</v>
      </c>
      <c r="F1778" s="15" t="s">
        <v>389</v>
      </c>
      <c r="G1778" s="21">
        <f>G1779</f>
        <v>20.7</v>
      </c>
      <c r="H1778" s="21">
        <f t="shared" ref="H1778:AT1778" si="3616">H1779</f>
        <v>20.7</v>
      </c>
      <c r="I1778" s="21">
        <f t="shared" si="3616"/>
        <v>20.7</v>
      </c>
      <c r="J1778" s="21">
        <f t="shared" si="3616"/>
        <v>0</v>
      </c>
      <c r="K1778" s="21">
        <f t="shared" si="3616"/>
        <v>0</v>
      </c>
      <c r="L1778" s="21">
        <f t="shared" si="3616"/>
        <v>0</v>
      </c>
      <c r="M1778" s="21">
        <f t="shared" si="3541"/>
        <v>20.7</v>
      </c>
      <c r="N1778" s="21">
        <f t="shared" si="3542"/>
        <v>20.7</v>
      </c>
      <c r="O1778" s="21">
        <f t="shared" si="3543"/>
        <v>20.7</v>
      </c>
      <c r="P1778" s="24">
        <f t="shared" si="3616"/>
        <v>0</v>
      </c>
      <c r="Q1778" s="24">
        <f t="shared" si="3616"/>
        <v>0</v>
      </c>
      <c r="R1778" s="24">
        <f t="shared" si="3616"/>
        <v>0</v>
      </c>
      <c r="S1778" s="24">
        <f t="shared" si="3616"/>
        <v>0</v>
      </c>
      <c r="T1778" s="24">
        <f t="shared" si="3616"/>
        <v>0</v>
      </c>
      <c r="U1778" s="24">
        <f t="shared" si="3616"/>
        <v>0</v>
      </c>
      <c r="V1778" s="24">
        <f t="shared" si="3616"/>
        <v>0</v>
      </c>
      <c r="W1778" s="24">
        <f t="shared" si="3616"/>
        <v>0</v>
      </c>
      <c r="X1778" s="24">
        <f t="shared" si="3616"/>
        <v>0</v>
      </c>
      <c r="Y1778" s="24">
        <f t="shared" si="3616"/>
        <v>0</v>
      </c>
      <c r="Z1778" s="24">
        <f t="shared" si="3537"/>
        <v>20.7</v>
      </c>
      <c r="AA1778" s="24">
        <f t="shared" si="3538"/>
        <v>20.7</v>
      </c>
      <c r="AB1778" s="24">
        <f t="shared" si="3539"/>
        <v>20.7</v>
      </c>
      <c r="AC1778" s="24">
        <f t="shared" si="3616"/>
        <v>0</v>
      </c>
      <c r="AD1778" s="24">
        <f t="shared" si="3616"/>
        <v>0</v>
      </c>
      <c r="AE1778" s="24">
        <f t="shared" si="3616"/>
        <v>0</v>
      </c>
      <c r="AF1778" s="24">
        <f t="shared" si="3616"/>
        <v>0</v>
      </c>
      <c r="AG1778" s="24">
        <f t="shared" si="3616"/>
        <v>0</v>
      </c>
      <c r="AH1778" s="24">
        <f t="shared" si="3616"/>
        <v>0</v>
      </c>
      <c r="AI1778" s="24">
        <f t="shared" si="3616"/>
        <v>0</v>
      </c>
      <c r="AJ1778" s="24">
        <f t="shared" si="3616"/>
        <v>0</v>
      </c>
      <c r="AK1778" s="24">
        <f t="shared" si="3616"/>
        <v>0</v>
      </c>
      <c r="AL1778" s="24">
        <f t="shared" si="3616"/>
        <v>0</v>
      </c>
      <c r="AM1778" s="24">
        <f t="shared" si="3616"/>
        <v>0</v>
      </c>
      <c r="AN1778" s="24">
        <f t="shared" si="3616"/>
        <v>0</v>
      </c>
      <c r="AO1778" s="24">
        <f t="shared" si="3572"/>
        <v>20.7</v>
      </c>
      <c r="AP1778" s="24">
        <f t="shared" si="3573"/>
        <v>20.7</v>
      </c>
      <c r="AQ1778" s="24">
        <f t="shared" si="3574"/>
        <v>20.7</v>
      </c>
      <c r="AR1778" s="24">
        <f t="shared" si="3616"/>
        <v>0</v>
      </c>
      <c r="AS1778" s="24">
        <f t="shared" si="3602"/>
        <v>20.7</v>
      </c>
      <c r="AT1778" s="24">
        <f t="shared" si="3616"/>
        <v>0</v>
      </c>
    </row>
    <row r="1779" spans="1:47" x14ac:dyDescent="0.35">
      <c r="A1779" s="13" t="s">
        <v>434</v>
      </c>
      <c r="B1779" s="13" t="s">
        <v>109</v>
      </c>
      <c r="C1779" s="13" t="s">
        <v>109</v>
      </c>
      <c r="D1779" s="13" t="s">
        <v>343</v>
      </c>
      <c r="E1779" s="13">
        <v>850</v>
      </c>
      <c r="F1779" s="15" t="s">
        <v>383</v>
      </c>
      <c r="G1779" s="21">
        <v>20.7</v>
      </c>
      <c r="H1779" s="21">
        <v>20.7</v>
      </c>
      <c r="I1779" s="21">
        <v>20.7</v>
      </c>
      <c r="J1779" s="21"/>
      <c r="K1779" s="21"/>
      <c r="L1779" s="21"/>
      <c r="M1779" s="21">
        <f t="shared" si="3541"/>
        <v>20.7</v>
      </c>
      <c r="N1779" s="21">
        <f t="shared" si="3542"/>
        <v>20.7</v>
      </c>
      <c r="O1779" s="21">
        <f t="shared" si="3543"/>
        <v>20.7</v>
      </c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>
        <f t="shared" si="3537"/>
        <v>20.7</v>
      </c>
      <c r="AA1779" s="24">
        <f t="shared" si="3538"/>
        <v>20.7</v>
      </c>
      <c r="AB1779" s="24">
        <f t="shared" si="3539"/>
        <v>20.7</v>
      </c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>
        <f t="shared" si="3572"/>
        <v>20.7</v>
      </c>
      <c r="AP1779" s="24">
        <f t="shared" si="3573"/>
        <v>20.7</v>
      </c>
      <c r="AQ1779" s="24">
        <f t="shared" si="3574"/>
        <v>20.7</v>
      </c>
      <c r="AR1779" s="24"/>
      <c r="AS1779" s="24">
        <f t="shared" si="3602"/>
        <v>20.7</v>
      </c>
      <c r="AT1779" s="24"/>
    </row>
    <row r="1780" spans="1:47" x14ac:dyDescent="0.35">
      <c r="A1780" s="17" t="s">
        <v>434</v>
      </c>
      <c r="B1780" s="17" t="s">
        <v>59</v>
      </c>
      <c r="C1780" s="17"/>
      <c r="D1780" s="17"/>
      <c r="E1780" s="17"/>
      <c r="F1780" s="8" t="s">
        <v>392</v>
      </c>
      <c r="G1780" s="19">
        <f t="shared" ref="G1780:AT1785" si="3617">G1781</f>
        <v>92.4</v>
      </c>
      <c r="H1780" s="19">
        <f t="shared" si="3617"/>
        <v>4660.6000000000004</v>
      </c>
      <c r="I1780" s="19">
        <f t="shared" si="3617"/>
        <v>0</v>
      </c>
      <c r="J1780" s="19">
        <f t="shared" si="3617"/>
        <v>0</v>
      </c>
      <c r="K1780" s="19">
        <f t="shared" si="3617"/>
        <v>0</v>
      </c>
      <c r="L1780" s="19">
        <f t="shared" si="3617"/>
        <v>0</v>
      </c>
      <c r="M1780" s="21">
        <f t="shared" si="3541"/>
        <v>92.4</v>
      </c>
      <c r="N1780" s="21">
        <f t="shared" si="3542"/>
        <v>4660.6000000000004</v>
      </c>
      <c r="O1780" s="21">
        <f t="shared" si="3543"/>
        <v>0</v>
      </c>
      <c r="P1780" s="22">
        <f t="shared" si="3617"/>
        <v>0</v>
      </c>
      <c r="Q1780" s="22">
        <f t="shared" si="3617"/>
        <v>0</v>
      </c>
      <c r="R1780" s="22">
        <f t="shared" si="3617"/>
        <v>0</v>
      </c>
      <c r="S1780" s="22">
        <f t="shared" si="3617"/>
        <v>0</v>
      </c>
      <c r="T1780" s="22">
        <f t="shared" si="3617"/>
        <v>0</v>
      </c>
      <c r="U1780" s="22">
        <f t="shared" si="3617"/>
        <v>0</v>
      </c>
      <c r="V1780" s="22">
        <f t="shared" si="3617"/>
        <v>0</v>
      </c>
      <c r="W1780" s="22">
        <f t="shared" si="3617"/>
        <v>0</v>
      </c>
      <c r="X1780" s="22">
        <f t="shared" si="3617"/>
        <v>0</v>
      </c>
      <c r="Y1780" s="22">
        <f t="shared" si="3617"/>
        <v>0</v>
      </c>
      <c r="Z1780" s="22">
        <f t="shared" si="3537"/>
        <v>92.4</v>
      </c>
      <c r="AA1780" s="22">
        <f t="shared" si="3538"/>
        <v>4660.6000000000004</v>
      </c>
      <c r="AB1780" s="22">
        <f t="shared" si="3539"/>
        <v>0</v>
      </c>
      <c r="AC1780" s="22">
        <f t="shared" si="3617"/>
        <v>0</v>
      </c>
      <c r="AD1780" s="22">
        <f t="shared" si="3617"/>
        <v>0</v>
      </c>
      <c r="AE1780" s="22">
        <f t="shared" si="3617"/>
        <v>0</v>
      </c>
      <c r="AF1780" s="22">
        <f t="shared" si="3617"/>
        <v>0</v>
      </c>
      <c r="AG1780" s="22">
        <f t="shared" si="3617"/>
        <v>0</v>
      </c>
      <c r="AH1780" s="22">
        <f t="shared" si="3617"/>
        <v>0</v>
      </c>
      <c r="AI1780" s="22">
        <f t="shared" si="3617"/>
        <v>0</v>
      </c>
      <c r="AJ1780" s="22">
        <f t="shared" si="3617"/>
        <v>0</v>
      </c>
      <c r="AK1780" s="22">
        <f t="shared" si="3617"/>
        <v>0</v>
      </c>
      <c r="AL1780" s="22">
        <f t="shared" si="3617"/>
        <v>0</v>
      </c>
      <c r="AM1780" s="22">
        <f t="shared" si="3617"/>
        <v>0</v>
      </c>
      <c r="AN1780" s="22">
        <f t="shared" si="3617"/>
        <v>0</v>
      </c>
      <c r="AO1780" s="22">
        <f t="shared" si="3572"/>
        <v>92.4</v>
      </c>
      <c r="AP1780" s="22">
        <f t="shared" si="3573"/>
        <v>4660.6000000000004</v>
      </c>
      <c r="AQ1780" s="22">
        <f t="shared" si="3574"/>
        <v>0</v>
      </c>
      <c r="AR1780" s="22">
        <f t="shared" si="3617"/>
        <v>0</v>
      </c>
      <c r="AS1780" s="22">
        <f t="shared" si="3602"/>
        <v>92.4</v>
      </c>
      <c r="AT1780" s="22">
        <f t="shared" si="3617"/>
        <v>0</v>
      </c>
    </row>
    <row r="1781" spans="1:47" ht="31" x14ac:dyDescent="0.35">
      <c r="A1781" s="18" t="s">
        <v>434</v>
      </c>
      <c r="B1781" s="18" t="s">
        <v>59</v>
      </c>
      <c r="C1781" s="18" t="s">
        <v>108</v>
      </c>
      <c r="D1781" s="18"/>
      <c r="E1781" s="18"/>
      <c r="F1781" s="11" t="s">
        <v>125</v>
      </c>
      <c r="G1781" s="20">
        <f t="shared" si="3617"/>
        <v>92.4</v>
      </c>
      <c r="H1781" s="20">
        <f t="shared" si="3617"/>
        <v>4660.6000000000004</v>
      </c>
      <c r="I1781" s="20">
        <f t="shared" si="3617"/>
        <v>0</v>
      </c>
      <c r="J1781" s="20">
        <f t="shared" si="3617"/>
        <v>0</v>
      </c>
      <c r="K1781" s="20">
        <f t="shared" si="3617"/>
        <v>0</v>
      </c>
      <c r="L1781" s="20">
        <f t="shared" si="3617"/>
        <v>0</v>
      </c>
      <c r="M1781" s="21">
        <f t="shared" si="3541"/>
        <v>92.4</v>
      </c>
      <c r="N1781" s="21">
        <f t="shared" si="3542"/>
        <v>4660.6000000000004</v>
      </c>
      <c r="O1781" s="21">
        <f t="shared" si="3543"/>
        <v>0</v>
      </c>
      <c r="P1781" s="23">
        <f t="shared" si="3617"/>
        <v>0</v>
      </c>
      <c r="Q1781" s="23">
        <f t="shared" si="3617"/>
        <v>0</v>
      </c>
      <c r="R1781" s="23">
        <f t="shared" si="3617"/>
        <v>0</v>
      </c>
      <c r="S1781" s="23">
        <f t="shared" si="3617"/>
        <v>0</v>
      </c>
      <c r="T1781" s="23">
        <f t="shared" si="3617"/>
        <v>0</v>
      </c>
      <c r="U1781" s="23">
        <f t="shared" si="3617"/>
        <v>0</v>
      </c>
      <c r="V1781" s="23">
        <f t="shared" si="3617"/>
        <v>0</v>
      </c>
      <c r="W1781" s="23">
        <f t="shared" si="3617"/>
        <v>0</v>
      </c>
      <c r="X1781" s="23">
        <f t="shared" si="3617"/>
        <v>0</v>
      </c>
      <c r="Y1781" s="23">
        <f t="shared" si="3617"/>
        <v>0</v>
      </c>
      <c r="Z1781" s="23">
        <f t="shared" si="3537"/>
        <v>92.4</v>
      </c>
      <c r="AA1781" s="23">
        <f t="shared" si="3538"/>
        <v>4660.6000000000004</v>
      </c>
      <c r="AB1781" s="23">
        <f t="shared" si="3539"/>
        <v>0</v>
      </c>
      <c r="AC1781" s="23">
        <f t="shared" si="3617"/>
        <v>0</v>
      </c>
      <c r="AD1781" s="23">
        <f t="shared" si="3617"/>
        <v>0</v>
      </c>
      <c r="AE1781" s="23">
        <f t="shared" si="3617"/>
        <v>0</v>
      </c>
      <c r="AF1781" s="23">
        <f t="shared" si="3617"/>
        <v>0</v>
      </c>
      <c r="AG1781" s="23">
        <f t="shared" si="3617"/>
        <v>0</v>
      </c>
      <c r="AH1781" s="23">
        <f t="shared" si="3617"/>
        <v>0</v>
      </c>
      <c r="AI1781" s="23">
        <f t="shared" si="3617"/>
        <v>0</v>
      </c>
      <c r="AJ1781" s="23">
        <f t="shared" si="3617"/>
        <v>0</v>
      </c>
      <c r="AK1781" s="23">
        <f t="shared" si="3617"/>
        <v>0</v>
      </c>
      <c r="AL1781" s="23">
        <f t="shared" si="3617"/>
        <v>0</v>
      </c>
      <c r="AM1781" s="23">
        <f t="shared" si="3617"/>
        <v>0</v>
      </c>
      <c r="AN1781" s="23">
        <f t="shared" si="3617"/>
        <v>0</v>
      </c>
      <c r="AO1781" s="23">
        <f t="shared" si="3572"/>
        <v>92.4</v>
      </c>
      <c r="AP1781" s="23">
        <f t="shared" si="3573"/>
        <v>4660.6000000000004</v>
      </c>
      <c r="AQ1781" s="23">
        <f t="shared" si="3574"/>
        <v>0</v>
      </c>
      <c r="AR1781" s="23">
        <f t="shared" si="3617"/>
        <v>0</v>
      </c>
      <c r="AS1781" s="23">
        <f t="shared" si="3602"/>
        <v>92.4</v>
      </c>
      <c r="AT1781" s="23">
        <f t="shared" si="3617"/>
        <v>0</v>
      </c>
    </row>
    <row r="1782" spans="1:47" ht="31" x14ac:dyDescent="0.35">
      <c r="A1782" s="13" t="s">
        <v>434</v>
      </c>
      <c r="B1782" s="13" t="s">
        <v>59</v>
      </c>
      <c r="C1782" s="13" t="s">
        <v>108</v>
      </c>
      <c r="D1782" s="13" t="s">
        <v>118</v>
      </c>
      <c r="E1782" s="13"/>
      <c r="F1782" s="15" t="s">
        <v>127</v>
      </c>
      <c r="G1782" s="21">
        <f t="shared" si="3617"/>
        <v>92.4</v>
      </c>
      <c r="H1782" s="21">
        <f t="shared" si="3617"/>
        <v>4660.6000000000004</v>
      </c>
      <c r="I1782" s="21">
        <f t="shared" si="3617"/>
        <v>0</v>
      </c>
      <c r="J1782" s="21">
        <f t="shared" si="3617"/>
        <v>0</v>
      </c>
      <c r="K1782" s="21">
        <f t="shared" si="3617"/>
        <v>0</v>
      </c>
      <c r="L1782" s="21">
        <f t="shared" si="3617"/>
        <v>0</v>
      </c>
      <c r="M1782" s="21">
        <f t="shared" si="3541"/>
        <v>92.4</v>
      </c>
      <c r="N1782" s="21">
        <f t="shared" si="3542"/>
        <v>4660.6000000000004</v>
      </c>
      <c r="O1782" s="21">
        <f t="shared" si="3543"/>
        <v>0</v>
      </c>
      <c r="P1782" s="24">
        <f t="shared" si="3617"/>
        <v>0</v>
      </c>
      <c r="Q1782" s="24">
        <f t="shared" si="3617"/>
        <v>0</v>
      </c>
      <c r="R1782" s="24">
        <f t="shared" si="3617"/>
        <v>0</v>
      </c>
      <c r="S1782" s="24">
        <f t="shared" si="3617"/>
        <v>0</v>
      </c>
      <c r="T1782" s="24">
        <f t="shared" si="3617"/>
        <v>0</v>
      </c>
      <c r="U1782" s="24">
        <f t="shared" si="3617"/>
        <v>0</v>
      </c>
      <c r="V1782" s="24">
        <f t="shared" si="3617"/>
        <v>0</v>
      </c>
      <c r="W1782" s="24">
        <f t="shared" si="3617"/>
        <v>0</v>
      </c>
      <c r="X1782" s="24">
        <f t="shared" si="3617"/>
        <v>0</v>
      </c>
      <c r="Y1782" s="24">
        <f t="shared" si="3617"/>
        <v>0</v>
      </c>
      <c r="Z1782" s="24">
        <f t="shared" si="3537"/>
        <v>92.4</v>
      </c>
      <c r="AA1782" s="24">
        <f t="shared" si="3538"/>
        <v>4660.6000000000004</v>
      </c>
      <c r="AB1782" s="24">
        <f t="shared" si="3539"/>
        <v>0</v>
      </c>
      <c r="AC1782" s="24">
        <f t="shared" si="3617"/>
        <v>0</v>
      </c>
      <c r="AD1782" s="24">
        <f t="shared" si="3617"/>
        <v>0</v>
      </c>
      <c r="AE1782" s="24">
        <f t="shared" si="3617"/>
        <v>0</v>
      </c>
      <c r="AF1782" s="24">
        <f t="shared" si="3617"/>
        <v>0</v>
      </c>
      <c r="AG1782" s="24">
        <f t="shared" si="3617"/>
        <v>0</v>
      </c>
      <c r="AH1782" s="24">
        <f t="shared" si="3617"/>
        <v>0</v>
      </c>
      <c r="AI1782" s="24">
        <f t="shared" si="3617"/>
        <v>0</v>
      </c>
      <c r="AJ1782" s="24">
        <f t="shared" si="3617"/>
        <v>0</v>
      </c>
      <c r="AK1782" s="24">
        <f t="shared" si="3617"/>
        <v>0</v>
      </c>
      <c r="AL1782" s="24">
        <f t="shared" si="3617"/>
        <v>0</v>
      </c>
      <c r="AM1782" s="24">
        <f t="shared" si="3617"/>
        <v>0</v>
      </c>
      <c r="AN1782" s="24">
        <f t="shared" si="3617"/>
        <v>0</v>
      </c>
      <c r="AO1782" s="24">
        <f t="shared" si="3572"/>
        <v>92.4</v>
      </c>
      <c r="AP1782" s="24">
        <f t="shared" si="3573"/>
        <v>4660.6000000000004</v>
      </c>
      <c r="AQ1782" s="24">
        <f t="shared" si="3574"/>
        <v>0</v>
      </c>
      <c r="AR1782" s="24">
        <f t="shared" si="3617"/>
        <v>0</v>
      </c>
      <c r="AS1782" s="24">
        <f t="shared" si="3602"/>
        <v>92.4</v>
      </c>
      <c r="AT1782" s="24">
        <f t="shared" si="3617"/>
        <v>0</v>
      </c>
      <c r="AU1782" s="6"/>
    </row>
    <row r="1783" spans="1:47" ht="31" x14ac:dyDescent="0.35">
      <c r="A1783" s="13" t="s">
        <v>434</v>
      </c>
      <c r="B1783" s="13" t="s">
        <v>59</v>
      </c>
      <c r="C1783" s="13" t="s">
        <v>108</v>
      </c>
      <c r="D1783" s="13" t="s">
        <v>120</v>
      </c>
      <c r="E1783" s="13"/>
      <c r="F1783" s="15" t="s">
        <v>131</v>
      </c>
      <c r="G1783" s="21">
        <f t="shared" si="3617"/>
        <v>92.4</v>
      </c>
      <c r="H1783" s="21">
        <f t="shared" si="3617"/>
        <v>4660.6000000000004</v>
      </c>
      <c r="I1783" s="21">
        <f t="shared" si="3617"/>
        <v>0</v>
      </c>
      <c r="J1783" s="21">
        <f t="shared" si="3617"/>
        <v>0</v>
      </c>
      <c r="K1783" s="21">
        <f t="shared" si="3617"/>
        <v>0</v>
      </c>
      <c r="L1783" s="21">
        <f t="shared" si="3617"/>
        <v>0</v>
      </c>
      <c r="M1783" s="21">
        <f t="shared" si="3541"/>
        <v>92.4</v>
      </c>
      <c r="N1783" s="21">
        <f t="shared" si="3542"/>
        <v>4660.6000000000004</v>
      </c>
      <c r="O1783" s="21">
        <f t="shared" si="3543"/>
        <v>0</v>
      </c>
      <c r="P1783" s="24">
        <f t="shared" si="3617"/>
        <v>0</v>
      </c>
      <c r="Q1783" s="24">
        <f t="shared" si="3617"/>
        <v>0</v>
      </c>
      <c r="R1783" s="24">
        <f t="shared" si="3617"/>
        <v>0</v>
      </c>
      <c r="S1783" s="24">
        <f t="shared" si="3617"/>
        <v>0</v>
      </c>
      <c r="T1783" s="24">
        <f t="shared" si="3617"/>
        <v>0</v>
      </c>
      <c r="U1783" s="24">
        <f t="shared" si="3617"/>
        <v>0</v>
      </c>
      <c r="V1783" s="24">
        <f t="shared" si="3617"/>
        <v>0</v>
      </c>
      <c r="W1783" s="24">
        <f t="shared" si="3617"/>
        <v>0</v>
      </c>
      <c r="X1783" s="24">
        <f t="shared" si="3617"/>
        <v>0</v>
      </c>
      <c r="Y1783" s="24">
        <f t="shared" si="3617"/>
        <v>0</v>
      </c>
      <c r="Z1783" s="24">
        <f t="shared" si="3537"/>
        <v>92.4</v>
      </c>
      <c r="AA1783" s="24">
        <f t="shared" si="3538"/>
        <v>4660.6000000000004</v>
      </c>
      <c r="AB1783" s="24">
        <f t="shared" si="3539"/>
        <v>0</v>
      </c>
      <c r="AC1783" s="24">
        <f t="shared" si="3617"/>
        <v>0</v>
      </c>
      <c r="AD1783" s="24">
        <f t="shared" si="3617"/>
        <v>0</v>
      </c>
      <c r="AE1783" s="24">
        <f t="shared" si="3617"/>
        <v>0</v>
      </c>
      <c r="AF1783" s="24">
        <f t="shared" si="3617"/>
        <v>0</v>
      </c>
      <c r="AG1783" s="24">
        <f t="shared" si="3617"/>
        <v>0</v>
      </c>
      <c r="AH1783" s="24">
        <f t="shared" si="3617"/>
        <v>0</v>
      </c>
      <c r="AI1783" s="24">
        <f t="shared" si="3617"/>
        <v>0</v>
      </c>
      <c r="AJ1783" s="24">
        <f t="shared" si="3617"/>
        <v>0</v>
      </c>
      <c r="AK1783" s="24">
        <f t="shared" si="3617"/>
        <v>0</v>
      </c>
      <c r="AL1783" s="24">
        <f t="shared" si="3617"/>
        <v>0</v>
      </c>
      <c r="AM1783" s="24">
        <f t="shared" si="3617"/>
        <v>0</v>
      </c>
      <c r="AN1783" s="24">
        <f t="shared" si="3617"/>
        <v>0</v>
      </c>
      <c r="AO1783" s="24">
        <f t="shared" si="3572"/>
        <v>92.4</v>
      </c>
      <c r="AP1783" s="24">
        <f t="shared" si="3573"/>
        <v>4660.6000000000004</v>
      </c>
      <c r="AQ1783" s="24">
        <f t="shared" si="3574"/>
        <v>0</v>
      </c>
      <c r="AR1783" s="24">
        <f t="shared" si="3617"/>
        <v>0</v>
      </c>
      <c r="AS1783" s="24">
        <f t="shared" si="3602"/>
        <v>92.4</v>
      </c>
      <c r="AT1783" s="24">
        <f t="shared" si="3617"/>
        <v>0</v>
      </c>
      <c r="AU1783" s="6"/>
    </row>
    <row r="1784" spans="1:47" ht="31" x14ac:dyDescent="0.35">
      <c r="A1784" s="13" t="s">
        <v>434</v>
      </c>
      <c r="B1784" s="13" t="s">
        <v>59</v>
      </c>
      <c r="C1784" s="13" t="s">
        <v>108</v>
      </c>
      <c r="D1784" s="13" t="s">
        <v>115</v>
      </c>
      <c r="E1784" s="13"/>
      <c r="F1784" s="15" t="s">
        <v>134</v>
      </c>
      <c r="G1784" s="21">
        <f t="shared" si="3617"/>
        <v>92.4</v>
      </c>
      <c r="H1784" s="21">
        <f t="shared" si="3617"/>
        <v>4660.6000000000004</v>
      </c>
      <c r="I1784" s="21">
        <f t="shared" si="3617"/>
        <v>0</v>
      </c>
      <c r="J1784" s="21">
        <f t="shared" si="3617"/>
        <v>0</v>
      </c>
      <c r="K1784" s="21">
        <f t="shared" si="3617"/>
        <v>0</v>
      </c>
      <c r="L1784" s="21">
        <f t="shared" si="3617"/>
        <v>0</v>
      </c>
      <c r="M1784" s="21">
        <f t="shared" si="3541"/>
        <v>92.4</v>
      </c>
      <c r="N1784" s="21">
        <f t="shared" si="3542"/>
        <v>4660.6000000000004</v>
      </c>
      <c r="O1784" s="21">
        <f t="shared" si="3543"/>
        <v>0</v>
      </c>
      <c r="P1784" s="24">
        <f t="shared" si="3617"/>
        <v>0</v>
      </c>
      <c r="Q1784" s="24">
        <f t="shared" si="3617"/>
        <v>0</v>
      </c>
      <c r="R1784" s="24">
        <f t="shared" si="3617"/>
        <v>0</v>
      </c>
      <c r="S1784" s="24">
        <f t="shared" si="3617"/>
        <v>0</v>
      </c>
      <c r="T1784" s="24">
        <f t="shared" si="3617"/>
        <v>0</v>
      </c>
      <c r="U1784" s="24">
        <f t="shared" si="3617"/>
        <v>0</v>
      </c>
      <c r="V1784" s="24">
        <f t="shared" si="3617"/>
        <v>0</v>
      </c>
      <c r="W1784" s="24">
        <f t="shared" si="3617"/>
        <v>0</v>
      </c>
      <c r="X1784" s="24">
        <f t="shared" si="3617"/>
        <v>0</v>
      </c>
      <c r="Y1784" s="24">
        <f t="shared" si="3617"/>
        <v>0</v>
      </c>
      <c r="Z1784" s="24">
        <f t="shared" si="3537"/>
        <v>92.4</v>
      </c>
      <c r="AA1784" s="24">
        <f t="shared" si="3538"/>
        <v>4660.6000000000004</v>
      </c>
      <c r="AB1784" s="24">
        <f t="shared" si="3539"/>
        <v>0</v>
      </c>
      <c r="AC1784" s="24">
        <f t="shared" si="3617"/>
        <v>0</v>
      </c>
      <c r="AD1784" s="24">
        <f t="shared" si="3617"/>
        <v>0</v>
      </c>
      <c r="AE1784" s="24">
        <f t="shared" si="3617"/>
        <v>0</v>
      </c>
      <c r="AF1784" s="24">
        <f t="shared" si="3617"/>
        <v>0</v>
      </c>
      <c r="AG1784" s="24">
        <f t="shared" si="3617"/>
        <v>0</v>
      </c>
      <c r="AH1784" s="24">
        <f t="shared" si="3617"/>
        <v>0</v>
      </c>
      <c r="AI1784" s="24">
        <f t="shared" si="3617"/>
        <v>0</v>
      </c>
      <c r="AJ1784" s="24">
        <f t="shared" si="3617"/>
        <v>0</v>
      </c>
      <c r="AK1784" s="24">
        <f t="shared" si="3617"/>
        <v>0</v>
      </c>
      <c r="AL1784" s="24">
        <f t="shared" si="3617"/>
        <v>0</v>
      </c>
      <c r="AM1784" s="24">
        <f t="shared" si="3617"/>
        <v>0</v>
      </c>
      <c r="AN1784" s="24">
        <f t="shared" si="3617"/>
        <v>0</v>
      </c>
      <c r="AO1784" s="24">
        <f t="shared" si="3572"/>
        <v>92.4</v>
      </c>
      <c r="AP1784" s="24">
        <f t="shared" si="3573"/>
        <v>4660.6000000000004</v>
      </c>
      <c r="AQ1784" s="24">
        <f t="shared" si="3574"/>
        <v>0</v>
      </c>
      <c r="AR1784" s="24">
        <f t="shared" si="3617"/>
        <v>0</v>
      </c>
      <c r="AS1784" s="24">
        <f t="shared" si="3602"/>
        <v>92.4</v>
      </c>
      <c r="AT1784" s="24">
        <f t="shared" si="3617"/>
        <v>0</v>
      </c>
    </row>
    <row r="1785" spans="1:47" ht="31" x14ac:dyDescent="0.35">
      <c r="A1785" s="13" t="s">
        <v>434</v>
      </c>
      <c r="B1785" s="13" t="s">
        <v>59</v>
      </c>
      <c r="C1785" s="13" t="s">
        <v>108</v>
      </c>
      <c r="D1785" s="13" t="s">
        <v>115</v>
      </c>
      <c r="E1785" s="13" t="s">
        <v>7</v>
      </c>
      <c r="F1785" s="15" t="s">
        <v>385</v>
      </c>
      <c r="G1785" s="21">
        <f t="shared" si="3617"/>
        <v>92.4</v>
      </c>
      <c r="H1785" s="21">
        <f t="shared" si="3617"/>
        <v>4660.6000000000004</v>
      </c>
      <c r="I1785" s="21">
        <f t="shared" si="3617"/>
        <v>0</v>
      </c>
      <c r="J1785" s="21">
        <f t="shared" si="3617"/>
        <v>0</v>
      </c>
      <c r="K1785" s="21">
        <f t="shared" si="3617"/>
        <v>0</v>
      </c>
      <c r="L1785" s="21">
        <f t="shared" si="3617"/>
        <v>0</v>
      </c>
      <c r="M1785" s="21">
        <f t="shared" si="3541"/>
        <v>92.4</v>
      </c>
      <c r="N1785" s="21">
        <f t="shared" si="3542"/>
        <v>4660.6000000000004</v>
      </c>
      <c r="O1785" s="21">
        <f t="shared" si="3543"/>
        <v>0</v>
      </c>
      <c r="P1785" s="24">
        <f t="shared" si="3617"/>
        <v>0</v>
      </c>
      <c r="Q1785" s="24">
        <f t="shared" si="3617"/>
        <v>0</v>
      </c>
      <c r="R1785" s="24">
        <f t="shared" si="3617"/>
        <v>0</v>
      </c>
      <c r="S1785" s="24">
        <f t="shared" si="3617"/>
        <v>0</v>
      </c>
      <c r="T1785" s="24">
        <f t="shared" si="3617"/>
        <v>0</v>
      </c>
      <c r="U1785" s="24">
        <f t="shared" si="3617"/>
        <v>0</v>
      </c>
      <c r="V1785" s="24">
        <f t="shared" si="3617"/>
        <v>0</v>
      </c>
      <c r="W1785" s="24">
        <f t="shared" si="3617"/>
        <v>0</v>
      </c>
      <c r="X1785" s="24">
        <f t="shared" si="3617"/>
        <v>0</v>
      </c>
      <c r="Y1785" s="24">
        <f t="shared" si="3617"/>
        <v>0</v>
      </c>
      <c r="Z1785" s="24">
        <f t="shared" si="3537"/>
        <v>92.4</v>
      </c>
      <c r="AA1785" s="24">
        <f t="shared" si="3538"/>
        <v>4660.6000000000004</v>
      </c>
      <c r="AB1785" s="24">
        <f t="shared" si="3539"/>
        <v>0</v>
      </c>
      <c r="AC1785" s="24">
        <f t="shared" si="3617"/>
        <v>0</v>
      </c>
      <c r="AD1785" s="24">
        <f t="shared" si="3617"/>
        <v>0</v>
      </c>
      <c r="AE1785" s="24">
        <f t="shared" si="3617"/>
        <v>0</v>
      </c>
      <c r="AF1785" s="24">
        <f t="shared" si="3617"/>
        <v>0</v>
      </c>
      <c r="AG1785" s="24">
        <f t="shared" si="3617"/>
        <v>0</v>
      </c>
      <c r="AH1785" s="24">
        <f t="shared" si="3617"/>
        <v>0</v>
      </c>
      <c r="AI1785" s="24">
        <f t="shared" si="3617"/>
        <v>0</v>
      </c>
      <c r="AJ1785" s="24">
        <f t="shared" si="3617"/>
        <v>0</v>
      </c>
      <c r="AK1785" s="24">
        <f t="shared" si="3617"/>
        <v>0</v>
      </c>
      <c r="AL1785" s="24">
        <f t="shared" si="3617"/>
        <v>0</v>
      </c>
      <c r="AM1785" s="24">
        <f t="shared" si="3617"/>
        <v>0</v>
      </c>
      <c r="AN1785" s="24">
        <f t="shared" si="3617"/>
        <v>0</v>
      </c>
      <c r="AO1785" s="24">
        <f t="shared" si="3572"/>
        <v>92.4</v>
      </c>
      <c r="AP1785" s="24">
        <f t="shared" si="3573"/>
        <v>4660.6000000000004</v>
      </c>
      <c r="AQ1785" s="24">
        <f t="shared" si="3574"/>
        <v>0</v>
      </c>
      <c r="AR1785" s="24">
        <f t="shared" si="3617"/>
        <v>0</v>
      </c>
      <c r="AS1785" s="24">
        <f t="shared" si="3602"/>
        <v>92.4</v>
      </c>
      <c r="AT1785" s="24">
        <f t="shared" si="3617"/>
        <v>0</v>
      </c>
    </row>
    <row r="1786" spans="1:47" ht="31" x14ac:dyDescent="0.35">
      <c r="A1786" s="13" t="s">
        <v>434</v>
      </c>
      <c r="B1786" s="13" t="s">
        <v>59</v>
      </c>
      <c r="C1786" s="13" t="s">
        <v>108</v>
      </c>
      <c r="D1786" s="13" t="s">
        <v>115</v>
      </c>
      <c r="E1786" s="13">
        <v>240</v>
      </c>
      <c r="F1786" s="15" t="s">
        <v>374</v>
      </c>
      <c r="G1786" s="21">
        <v>92.4</v>
      </c>
      <c r="H1786" s="21">
        <v>4660.6000000000004</v>
      </c>
      <c r="I1786" s="21">
        <v>0</v>
      </c>
      <c r="J1786" s="21"/>
      <c r="K1786" s="21"/>
      <c r="L1786" s="21"/>
      <c r="M1786" s="21">
        <f t="shared" si="3541"/>
        <v>92.4</v>
      </c>
      <c r="N1786" s="21">
        <f t="shared" si="3542"/>
        <v>4660.6000000000004</v>
      </c>
      <c r="O1786" s="21">
        <f t="shared" si="3543"/>
        <v>0</v>
      </c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>
        <f t="shared" si="3537"/>
        <v>92.4</v>
      </c>
      <c r="AA1786" s="24">
        <f t="shared" si="3538"/>
        <v>4660.6000000000004</v>
      </c>
      <c r="AB1786" s="24">
        <f t="shared" si="3539"/>
        <v>0</v>
      </c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>
        <f t="shared" si="3572"/>
        <v>92.4</v>
      </c>
      <c r="AP1786" s="24">
        <f t="shared" si="3573"/>
        <v>4660.6000000000004</v>
      </c>
      <c r="AQ1786" s="24">
        <f t="shared" si="3574"/>
        <v>0</v>
      </c>
      <c r="AR1786" s="24"/>
      <c r="AS1786" s="24">
        <f t="shared" si="3602"/>
        <v>92.4</v>
      </c>
      <c r="AT1786" s="24"/>
    </row>
    <row r="1787" spans="1:47" x14ac:dyDescent="0.35">
      <c r="A1787" s="17" t="s">
        <v>434</v>
      </c>
      <c r="B1787" s="17" t="s">
        <v>17</v>
      </c>
      <c r="C1787" s="17"/>
      <c r="D1787" s="17"/>
      <c r="E1787" s="17"/>
      <c r="F1787" s="8" t="s">
        <v>54</v>
      </c>
      <c r="G1787" s="19">
        <f>G1788</f>
        <v>2529.6</v>
      </c>
      <c r="H1787" s="19">
        <f t="shared" ref="H1787:AT1789" si="3618">H1788</f>
        <v>2551.5</v>
      </c>
      <c r="I1787" s="19">
        <f t="shared" si="3618"/>
        <v>2551.5</v>
      </c>
      <c r="J1787" s="19">
        <f t="shared" si="3618"/>
        <v>0</v>
      </c>
      <c r="K1787" s="19">
        <f t="shared" si="3618"/>
        <v>0</v>
      </c>
      <c r="L1787" s="19">
        <f t="shared" si="3618"/>
        <v>0</v>
      </c>
      <c r="M1787" s="21">
        <f t="shared" si="3541"/>
        <v>2529.6</v>
      </c>
      <c r="N1787" s="21">
        <f t="shared" si="3542"/>
        <v>2551.5</v>
      </c>
      <c r="O1787" s="21">
        <f t="shared" si="3543"/>
        <v>2551.5</v>
      </c>
      <c r="P1787" s="22">
        <f t="shared" si="3618"/>
        <v>0</v>
      </c>
      <c r="Q1787" s="22">
        <f t="shared" si="3618"/>
        <v>0</v>
      </c>
      <c r="R1787" s="22">
        <f t="shared" si="3618"/>
        <v>0</v>
      </c>
      <c r="S1787" s="22">
        <f t="shared" si="3618"/>
        <v>0</v>
      </c>
      <c r="T1787" s="22">
        <f t="shared" si="3618"/>
        <v>0</v>
      </c>
      <c r="U1787" s="22">
        <f t="shared" si="3618"/>
        <v>0</v>
      </c>
      <c r="V1787" s="22">
        <f t="shared" si="3618"/>
        <v>0</v>
      </c>
      <c r="W1787" s="22">
        <f t="shared" si="3618"/>
        <v>0</v>
      </c>
      <c r="X1787" s="22">
        <f t="shared" si="3618"/>
        <v>0</v>
      </c>
      <c r="Y1787" s="22">
        <f t="shared" si="3618"/>
        <v>0</v>
      </c>
      <c r="Z1787" s="22">
        <f t="shared" si="3537"/>
        <v>2529.6</v>
      </c>
      <c r="AA1787" s="22">
        <f t="shared" si="3538"/>
        <v>2551.5</v>
      </c>
      <c r="AB1787" s="22">
        <f t="shared" si="3539"/>
        <v>2551.5</v>
      </c>
      <c r="AC1787" s="22">
        <f t="shared" si="3618"/>
        <v>0</v>
      </c>
      <c r="AD1787" s="22">
        <f t="shared" si="3618"/>
        <v>0</v>
      </c>
      <c r="AE1787" s="22">
        <f t="shared" si="3618"/>
        <v>0</v>
      </c>
      <c r="AF1787" s="22">
        <f t="shared" si="3618"/>
        <v>0</v>
      </c>
      <c r="AG1787" s="22">
        <f t="shared" si="3618"/>
        <v>0</v>
      </c>
      <c r="AH1787" s="22">
        <f t="shared" si="3618"/>
        <v>0</v>
      </c>
      <c r="AI1787" s="22">
        <f t="shared" si="3618"/>
        <v>0</v>
      </c>
      <c r="AJ1787" s="22">
        <f t="shared" si="3618"/>
        <v>0</v>
      </c>
      <c r="AK1787" s="22">
        <f t="shared" si="3618"/>
        <v>0</v>
      </c>
      <c r="AL1787" s="22">
        <f t="shared" si="3618"/>
        <v>0</v>
      </c>
      <c r="AM1787" s="22">
        <f t="shared" si="3618"/>
        <v>0</v>
      </c>
      <c r="AN1787" s="22">
        <f t="shared" si="3618"/>
        <v>0</v>
      </c>
      <c r="AO1787" s="22">
        <f t="shared" si="3572"/>
        <v>2529.6</v>
      </c>
      <c r="AP1787" s="22">
        <f t="shared" si="3573"/>
        <v>2551.5</v>
      </c>
      <c r="AQ1787" s="22">
        <f t="shared" si="3574"/>
        <v>2551.5</v>
      </c>
      <c r="AR1787" s="22">
        <f t="shared" si="3618"/>
        <v>0</v>
      </c>
      <c r="AS1787" s="22">
        <f t="shared" si="3602"/>
        <v>2529.6</v>
      </c>
      <c r="AT1787" s="22">
        <f t="shared" si="3618"/>
        <v>0</v>
      </c>
    </row>
    <row r="1788" spans="1:47" x14ac:dyDescent="0.35">
      <c r="A1788" s="18" t="s">
        <v>434</v>
      </c>
      <c r="B1788" s="18" t="s">
        <v>17</v>
      </c>
      <c r="C1788" s="18" t="s">
        <v>17</v>
      </c>
      <c r="D1788" s="18"/>
      <c r="E1788" s="18"/>
      <c r="F1788" s="11" t="s">
        <v>208</v>
      </c>
      <c r="G1788" s="20">
        <f>G1789</f>
        <v>2529.6</v>
      </c>
      <c r="H1788" s="20">
        <f t="shared" si="3618"/>
        <v>2551.5</v>
      </c>
      <c r="I1788" s="20">
        <f t="shared" si="3618"/>
        <v>2551.5</v>
      </c>
      <c r="J1788" s="20">
        <f t="shared" si="3618"/>
        <v>0</v>
      </c>
      <c r="K1788" s="20">
        <f t="shared" si="3618"/>
        <v>0</v>
      </c>
      <c r="L1788" s="20">
        <f t="shared" si="3618"/>
        <v>0</v>
      </c>
      <c r="M1788" s="21">
        <f t="shared" si="3541"/>
        <v>2529.6</v>
      </c>
      <c r="N1788" s="21">
        <f t="shared" si="3542"/>
        <v>2551.5</v>
      </c>
      <c r="O1788" s="21">
        <f t="shared" si="3543"/>
        <v>2551.5</v>
      </c>
      <c r="P1788" s="23">
        <f t="shared" si="3618"/>
        <v>0</v>
      </c>
      <c r="Q1788" s="23">
        <f t="shared" si="3618"/>
        <v>0</v>
      </c>
      <c r="R1788" s="23">
        <f t="shared" si="3618"/>
        <v>0</v>
      </c>
      <c r="S1788" s="23">
        <f t="shared" si="3618"/>
        <v>0</v>
      </c>
      <c r="T1788" s="23">
        <f t="shared" si="3618"/>
        <v>0</v>
      </c>
      <c r="U1788" s="23">
        <f t="shared" si="3618"/>
        <v>0</v>
      </c>
      <c r="V1788" s="23">
        <f t="shared" si="3618"/>
        <v>0</v>
      </c>
      <c r="W1788" s="23">
        <f t="shared" si="3618"/>
        <v>0</v>
      </c>
      <c r="X1788" s="23">
        <f t="shared" si="3618"/>
        <v>0</v>
      </c>
      <c r="Y1788" s="23">
        <f t="shared" si="3618"/>
        <v>0</v>
      </c>
      <c r="Z1788" s="23">
        <f t="shared" si="3537"/>
        <v>2529.6</v>
      </c>
      <c r="AA1788" s="23">
        <f t="shared" si="3538"/>
        <v>2551.5</v>
      </c>
      <c r="AB1788" s="23">
        <f t="shared" si="3539"/>
        <v>2551.5</v>
      </c>
      <c r="AC1788" s="23">
        <f t="shared" si="3618"/>
        <v>0</v>
      </c>
      <c r="AD1788" s="23">
        <f t="shared" si="3618"/>
        <v>0</v>
      </c>
      <c r="AE1788" s="23">
        <f t="shared" si="3618"/>
        <v>0</v>
      </c>
      <c r="AF1788" s="23">
        <f t="shared" si="3618"/>
        <v>0</v>
      </c>
      <c r="AG1788" s="23">
        <f t="shared" si="3618"/>
        <v>0</v>
      </c>
      <c r="AH1788" s="23">
        <f t="shared" si="3618"/>
        <v>0</v>
      </c>
      <c r="AI1788" s="23">
        <f t="shared" si="3618"/>
        <v>0</v>
      </c>
      <c r="AJ1788" s="23">
        <f t="shared" si="3618"/>
        <v>0</v>
      </c>
      <c r="AK1788" s="23">
        <f t="shared" si="3618"/>
        <v>0</v>
      </c>
      <c r="AL1788" s="23">
        <f t="shared" si="3618"/>
        <v>0</v>
      </c>
      <c r="AM1788" s="23">
        <f t="shared" si="3618"/>
        <v>0</v>
      </c>
      <c r="AN1788" s="23">
        <f t="shared" si="3618"/>
        <v>0</v>
      </c>
      <c r="AO1788" s="23">
        <f t="shared" si="3572"/>
        <v>2529.6</v>
      </c>
      <c r="AP1788" s="23">
        <f t="shared" si="3573"/>
        <v>2551.5</v>
      </c>
      <c r="AQ1788" s="23">
        <f t="shared" si="3574"/>
        <v>2551.5</v>
      </c>
      <c r="AR1788" s="23">
        <f t="shared" si="3618"/>
        <v>0</v>
      </c>
      <c r="AS1788" s="23">
        <f t="shared" si="3602"/>
        <v>2529.6</v>
      </c>
      <c r="AT1788" s="23">
        <f t="shared" si="3618"/>
        <v>0</v>
      </c>
    </row>
    <row r="1789" spans="1:47" x14ac:dyDescent="0.35">
      <c r="A1789" s="13" t="s">
        <v>434</v>
      </c>
      <c r="B1789" s="13" t="s">
        <v>17</v>
      </c>
      <c r="C1789" s="13" t="s">
        <v>17</v>
      </c>
      <c r="D1789" s="13" t="s">
        <v>195</v>
      </c>
      <c r="E1789" s="13"/>
      <c r="F1789" s="15" t="s">
        <v>220</v>
      </c>
      <c r="G1789" s="21">
        <f>G1790</f>
        <v>2529.6</v>
      </c>
      <c r="H1789" s="21">
        <f t="shared" si="3618"/>
        <v>2551.5</v>
      </c>
      <c r="I1789" s="21">
        <f t="shared" si="3618"/>
        <v>2551.5</v>
      </c>
      <c r="J1789" s="21">
        <f t="shared" si="3618"/>
        <v>0</v>
      </c>
      <c r="K1789" s="21">
        <f t="shared" si="3618"/>
        <v>0</v>
      </c>
      <c r="L1789" s="21">
        <f t="shared" si="3618"/>
        <v>0</v>
      </c>
      <c r="M1789" s="21">
        <f t="shared" si="3541"/>
        <v>2529.6</v>
      </c>
      <c r="N1789" s="21">
        <f t="shared" si="3542"/>
        <v>2551.5</v>
      </c>
      <c r="O1789" s="21">
        <f t="shared" si="3543"/>
        <v>2551.5</v>
      </c>
      <c r="P1789" s="24">
        <f t="shared" si="3618"/>
        <v>0</v>
      </c>
      <c r="Q1789" s="24">
        <f t="shared" si="3618"/>
        <v>0</v>
      </c>
      <c r="R1789" s="24">
        <f t="shared" si="3618"/>
        <v>0</v>
      </c>
      <c r="S1789" s="24">
        <f t="shared" si="3618"/>
        <v>0</v>
      </c>
      <c r="T1789" s="24">
        <f t="shared" si="3618"/>
        <v>0</v>
      </c>
      <c r="U1789" s="24">
        <f t="shared" si="3618"/>
        <v>0</v>
      </c>
      <c r="V1789" s="24">
        <f t="shared" si="3618"/>
        <v>0</v>
      </c>
      <c r="W1789" s="24">
        <f t="shared" si="3618"/>
        <v>0</v>
      </c>
      <c r="X1789" s="24">
        <f t="shared" si="3618"/>
        <v>0</v>
      </c>
      <c r="Y1789" s="24">
        <f t="shared" si="3618"/>
        <v>0</v>
      </c>
      <c r="Z1789" s="24">
        <f t="shared" si="3537"/>
        <v>2529.6</v>
      </c>
      <c r="AA1789" s="24">
        <f t="shared" si="3538"/>
        <v>2551.5</v>
      </c>
      <c r="AB1789" s="24">
        <f t="shared" si="3539"/>
        <v>2551.5</v>
      </c>
      <c r="AC1789" s="24">
        <f t="shared" si="3618"/>
        <v>0</v>
      </c>
      <c r="AD1789" s="24">
        <f t="shared" si="3618"/>
        <v>0</v>
      </c>
      <c r="AE1789" s="24">
        <f t="shared" si="3618"/>
        <v>0</v>
      </c>
      <c r="AF1789" s="24">
        <f t="shared" si="3618"/>
        <v>0</v>
      </c>
      <c r="AG1789" s="24">
        <f t="shared" si="3618"/>
        <v>0</v>
      </c>
      <c r="AH1789" s="24">
        <f t="shared" si="3618"/>
        <v>0</v>
      </c>
      <c r="AI1789" s="24">
        <f t="shared" si="3618"/>
        <v>0</v>
      </c>
      <c r="AJ1789" s="24">
        <f t="shared" si="3618"/>
        <v>0</v>
      </c>
      <c r="AK1789" s="24">
        <f t="shared" si="3618"/>
        <v>0</v>
      </c>
      <c r="AL1789" s="24">
        <f t="shared" si="3618"/>
        <v>0</v>
      </c>
      <c r="AM1789" s="24">
        <f t="shared" si="3618"/>
        <v>0</v>
      </c>
      <c r="AN1789" s="24">
        <f t="shared" si="3618"/>
        <v>0</v>
      </c>
      <c r="AO1789" s="24">
        <f t="shared" si="3572"/>
        <v>2529.6</v>
      </c>
      <c r="AP1789" s="24">
        <f t="shared" si="3573"/>
        <v>2551.5</v>
      </c>
      <c r="AQ1789" s="24">
        <f t="shared" si="3574"/>
        <v>2551.5</v>
      </c>
      <c r="AR1789" s="24">
        <f t="shared" si="3618"/>
        <v>0</v>
      </c>
      <c r="AS1789" s="24">
        <f t="shared" si="3602"/>
        <v>2529.6</v>
      </c>
      <c r="AT1789" s="24">
        <f t="shared" si="3618"/>
        <v>0</v>
      </c>
      <c r="AU1789" s="6"/>
    </row>
    <row r="1790" spans="1:47" ht="31" x14ac:dyDescent="0.35">
      <c r="A1790" s="13" t="s">
        <v>434</v>
      </c>
      <c r="B1790" s="13" t="s">
        <v>17</v>
      </c>
      <c r="C1790" s="13" t="s">
        <v>17</v>
      </c>
      <c r="D1790" s="13" t="s">
        <v>196</v>
      </c>
      <c r="E1790" s="13"/>
      <c r="F1790" s="15" t="s">
        <v>221</v>
      </c>
      <c r="G1790" s="21">
        <f>G1791+G1794</f>
        <v>2529.6</v>
      </c>
      <c r="H1790" s="21">
        <f t="shared" ref="H1790:L1790" si="3619">H1791+H1794</f>
        <v>2551.5</v>
      </c>
      <c r="I1790" s="21">
        <f t="shared" si="3619"/>
        <v>2551.5</v>
      </c>
      <c r="J1790" s="21">
        <f t="shared" si="3619"/>
        <v>0</v>
      </c>
      <c r="K1790" s="21">
        <f t="shared" si="3619"/>
        <v>0</v>
      </c>
      <c r="L1790" s="21">
        <f t="shared" si="3619"/>
        <v>0</v>
      </c>
      <c r="M1790" s="21">
        <f t="shared" si="3541"/>
        <v>2529.6</v>
      </c>
      <c r="N1790" s="21">
        <f t="shared" si="3542"/>
        <v>2551.5</v>
      </c>
      <c r="O1790" s="21">
        <f t="shared" si="3543"/>
        <v>2551.5</v>
      </c>
      <c r="P1790" s="24">
        <f t="shared" ref="P1790:Q1790" si="3620">P1791+P1794</f>
        <v>0</v>
      </c>
      <c r="Q1790" s="24">
        <f t="shared" si="3620"/>
        <v>0</v>
      </c>
      <c r="R1790" s="24">
        <f t="shared" ref="R1790:T1790" si="3621">R1791+R1794</f>
        <v>0</v>
      </c>
      <c r="S1790" s="24">
        <f t="shared" si="3621"/>
        <v>0</v>
      </c>
      <c r="T1790" s="24">
        <f t="shared" si="3621"/>
        <v>0</v>
      </c>
      <c r="U1790" s="24">
        <f t="shared" ref="U1790:W1790" si="3622">U1791+U1794</f>
        <v>0</v>
      </c>
      <c r="V1790" s="24">
        <f t="shared" si="3622"/>
        <v>0</v>
      </c>
      <c r="W1790" s="24">
        <f t="shared" si="3622"/>
        <v>0</v>
      </c>
      <c r="X1790" s="24">
        <f t="shared" ref="X1790:Y1790" si="3623">X1791+X1794</f>
        <v>0</v>
      </c>
      <c r="Y1790" s="24">
        <f t="shared" si="3623"/>
        <v>0</v>
      </c>
      <c r="Z1790" s="24">
        <f t="shared" si="3537"/>
        <v>2529.6</v>
      </c>
      <c r="AA1790" s="24">
        <f t="shared" si="3538"/>
        <v>2551.5</v>
      </c>
      <c r="AB1790" s="24">
        <f t="shared" si="3539"/>
        <v>2551.5</v>
      </c>
      <c r="AC1790" s="24">
        <f t="shared" ref="AC1790:AL1790" si="3624">AC1791+AC1794</f>
        <v>0</v>
      </c>
      <c r="AD1790" s="24">
        <f t="shared" si="3624"/>
        <v>0</v>
      </c>
      <c r="AE1790" s="24">
        <f t="shared" ref="AE1790" si="3625">AE1791+AE1794</f>
        <v>0</v>
      </c>
      <c r="AF1790" s="24">
        <f t="shared" si="3624"/>
        <v>0</v>
      </c>
      <c r="AG1790" s="24">
        <f t="shared" si="3624"/>
        <v>0</v>
      </c>
      <c r="AH1790" s="24">
        <f t="shared" si="3624"/>
        <v>0</v>
      </c>
      <c r="AI1790" s="24">
        <f t="shared" ref="AI1790" si="3626">AI1791+AI1794</f>
        <v>0</v>
      </c>
      <c r="AJ1790" s="24">
        <f t="shared" si="3624"/>
        <v>0</v>
      </c>
      <c r="AK1790" s="24">
        <f t="shared" si="3624"/>
        <v>0</v>
      </c>
      <c r="AL1790" s="24">
        <f t="shared" si="3624"/>
        <v>0</v>
      </c>
      <c r="AM1790" s="24">
        <f t="shared" ref="AM1790:AT1790" si="3627">AM1791+AM1794</f>
        <v>0</v>
      </c>
      <c r="AN1790" s="24">
        <f t="shared" si="3627"/>
        <v>0</v>
      </c>
      <c r="AO1790" s="24">
        <f t="shared" si="3572"/>
        <v>2529.6</v>
      </c>
      <c r="AP1790" s="24">
        <f t="shared" si="3573"/>
        <v>2551.5</v>
      </c>
      <c r="AQ1790" s="24">
        <f t="shared" si="3574"/>
        <v>2551.5</v>
      </c>
      <c r="AR1790" s="24">
        <f t="shared" ref="AR1790" si="3628">AR1791+AR1794</f>
        <v>0</v>
      </c>
      <c r="AS1790" s="24">
        <f t="shared" si="3602"/>
        <v>2529.6</v>
      </c>
      <c r="AT1790" s="24">
        <f t="shared" si="3627"/>
        <v>0</v>
      </c>
      <c r="AU1790" s="6"/>
    </row>
    <row r="1791" spans="1:47" x14ac:dyDescent="0.35">
      <c r="A1791" s="13" t="s">
        <v>434</v>
      </c>
      <c r="B1791" s="13" t="s">
        <v>17</v>
      </c>
      <c r="C1791" s="13" t="s">
        <v>17</v>
      </c>
      <c r="D1791" s="13" t="s">
        <v>176</v>
      </c>
      <c r="E1791" s="13"/>
      <c r="F1791" s="15" t="s">
        <v>222</v>
      </c>
      <c r="G1791" s="21">
        <f>G1792</f>
        <v>149.5</v>
      </c>
      <c r="H1791" s="21">
        <f t="shared" ref="H1791:AT1792" si="3629">H1792</f>
        <v>151.9</v>
      </c>
      <c r="I1791" s="21">
        <f t="shared" si="3629"/>
        <v>151.9</v>
      </c>
      <c r="J1791" s="21">
        <f t="shared" si="3629"/>
        <v>0</v>
      </c>
      <c r="K1791" s="21">
        <f t="shared" si="3629"/>
        <v>0</v>
      </c>
      <c r="L1791" s="21">
        <f t="shared" si="3629"/>
        <v>0</v>
      </c>
      <c r="M1791" s="21">
        <f t="shared" si="3541"/>
        <v>149.5</v>
      </c>
      <c r="N1791" s="21">
        <f t="shared" si="3542"/>
        <v>151.9</v>
      </c>
      <c r="O1791" s="21">
        <f t="shared" si="3543"/>
        <v>151.9</v>
      </c>
      <c r="P1791" s="24">
        <f t="shared" si="3629"/>
        <v>0</v>
      </c>
      <c r="Q1791" s="24">
        <f t="shared" si="3629"/>
        <v>0</v>
      </c>
      <c r="R1791" s="24">
        <f t="shared" si="3629"/>
        <v>0</v>
      </c>
      <c r="S1791" s="24">
        <f t="shared" si="3629"/>
        <v>0</v>
      </c>
      <c r="T1791" s="24">
        <f t="shared" si="3629"/>
        <v>0</v>
      </c>
      <c r="U1791" s="24">
        <f t="shared" si="3629"/>
        <v>0</v>
      </c>
      <c r="V1791" s="24">
        <f t="shared" si="3629"/>
        <v>0</v>
      </c>
      <c r="W1791" s="24">
        <f t="shared" si="3629"/>
        <v>0</v>
      </c>
      <c r="X1791" s="24">
        <f t="shared" si="3629"/>
        <v>0</v>
      </c>
      <c r="Y1791" s="24">
        <f t="shared" si="3629"/>
        <v>0</v>
      </c>
      <c r="Z1791" s="24">
        <f t="shared" si="3537"/>
        <v>149.5</v>
      </c>
      <c r="AA1791" s="24">
        <f t="shared" si="3538"/>
        <v>151.9</v>
      </c>
      <c r="AB1791" s="24">
        <f t="shared" si="3539"/>
        <v>151.9</v>
      </c>
      <c r="AC1791" s="24">
        <f t="shared" si="3629"/>
        <v>0</v>
      </c>
      <c r="AD1791" s="24">
        <f t="shared" si="3629"/>
        <v>0</v>
      </c>
      <c r="AE1791" s="24">
        <f t="shared" si="3629"/>
        <v>0</v>
      </c>
      <c r="AF1791" s="24">
        <f t="shared" si="3629"/>
        <v>0</v>
      </c>
      <c r="AG1791" s="24">
        <f t="shared" si="3629"/>
        <v>0</v>
      </c>
      <c r="AH1791" s="24">
        <f t="shared" si="3629"/>
        <v>0</v>
      </c>
      <c r="AI1791" s="24">
        <f t="shared" si="3629"/>
        <v>0</v>
      </c>
      <c r="AJ1791" s="24">
        <f t="shared" si="3629"/>
        <v>0</v>
      </c>
      <c r="AK1791" s="24">
        <f t="shared" si="3629"/>
        <v>0</v>
      </c>
      <c r="AL1791" s="24">
        <f t="shared" si="3629"/>
        <v>0</v>
      </c>
      <c r="AM1791" s="24">
        <f t="shared" si="3629"/>
        <v>0</v>
      </c>
      <c r="AN1791" s="24">
        <f t="shared" si="3629"/>
        <v>0</v>
      </c>
      <c r="AO1791" s="24">
        <f t="shared" si="3572"/>
        <v>149.5</v>
      </c>
      <c r="AP1791" s="24">
        <f t="shared" si="3573"/>
        <v>151.9</v>
      </c>
      <c r="AQ1791" s="24">
        <f t="shared" si="3574"/>
        <v>151.9</v>
      </c>
      <c r="AR1791" s="24">
        <f t="shared" si="3629"/>
        <v>0</v>
      </c>
      <c r="AS1791" s="24">
        <f t="shared" si="3602"/>
        <v>149.5</v>
      </c>
      <c r="AT1791" s="24">
        <f t="shared" si="3629"/>
        <v>0</v>
      </c>
    </row>
    <row r="1792" spans="1:47" ht="31" x14ac:dyDescent="0.35">
      <c r="A1792" s="13" t="s">
        <v>434</v>
      </c>
      <c r="B1792" s="13" t="s">
        <v>17</v>
      </c>
      <c r="C1792" s="13" t="s">
        <v>17</v>
      </c>
      <c r="D1792" s="13" t="s">
        <v>176</v>
      </c>
      <c r="E1792" s="13" t="s">
        <v>7</v>
      </c>
      <c r="F1792" s="15" t="s">
        <v>385</v>
      </c>
      <c r="G1792" s="21">
        <f>G1793</f>
        <v>149.5</v>
      </c>
      <c r="H1792" s="21">
        <f t="shared" si="3629"/>
        <v>151.9</v>
      </c>
      <c r="I1792" s="21">
        <f t="shared" si="3629"/>
        <v>151.9</v>
      </c>
      <c r="J1792" s="21">
        <f t="shared" si="3629"/>
        <v>0</v>
      </c>
      <c r="K1792" s="21">
        <f t="shared" si="3629"/>
        <v>0</v>
      </c>
      <c r="L1792" s="21">
        <f t="shared" si="3629"/>
        <v>0</v>
      </c>
      <c r="M1792" s="21">
        <f t="shared" si="3541"/>
        <v>149.5</v>
      </c>
      <c r="N1792" s="21">
        <f t="shared" si="3542"/>
        <v>151.9</v>
      </c>
      <c r="O1792" s="21">
        <f t="shared" si="3543"/>
        <v>151.9</v>
      </c>
      <c r="P1792" s="24">
        <f t="shared" si="3629"/>
        <v>0</v>
      </c>
      <c r="Q1792" s="24">
        <f t="shared" si="3629"/>
        <v>0</v>
      </c>
      <c r="R1792" s="24">
        <f t="shared" si="3629"/>
        <v>0</v>
      </c>
      <c r="S1792" s="24">
        <f t="shared" si="3629"/>
        <v>0</v>
      </c>
      <c r="T1792" s="24">
        <f t="shared" si="3629"/>
        <v>0</v>
      </c>
      <c r="U1792" s="24">
        <f t="shared" si="3629"/>
        <v>0</v>
      </c>
      <c r="V1792" s="24">
        <f t="shared" si="3629"/>
        <v>0</v>
      </c>
      <c r="W1792" s="24">
        <f t="shared" si="3629"/>
        <v>0</v>
      </c>
      <c r="X1792" s="24">
        <f t="shared" si="3629"/>
        <v>0</v>
      </c>
      <c r="Y1792" s="24">
        <f t="shared" si="3629"/>
        <v>0</v>
      </c>
      <c r="Z1792" s="24">
        <f t="shared" si="3537"/>
        <v>149.5</v>
      </c>
      <c r="AA1792" s="24">
        <f t="shared" si="3538"/>
        <v>151.9</v>
      </c>
      <c r="AB1792" s="24">
        <f t="shared" si="3539"/>
        <v>151.9</v>
      </c>
      <c r="AC1792" s="24">
        <f t="shared" si="3629"/>
        <v>0</v>
      </c>
      <c r="AD1792" s="24">
        <f t="shared" si="3629"/>
        <v>0</v>
      </c>
      <c r="AE1792" s="24">
        <f t="shared" si="3629"/>
        <v>0</v>
      </c>
      <c r="AF1792" s="24">
        <f t="shared" si="3629"/>
        <v>0</v>
      </c>
      <c r="AG1792" s="24">
        <f t="shared" si="3629"/>
        <v>0</v>
      </c>
      <c r="AH1792" s="24">
        <f t="shared" si="3629"/>
        <v>0</v>
      </c>
      <c r="AI1792" s="24">
        <f t="shared" si="3629"/>
        <v>0</v>
      </c>
      <c r="AJ1792" s="24">
        <f t="shared" si="3629"/>
        <v>0</v>
      </c>
      <c r="AK1792" s="24">
        <f t="shared" si="3629"/>
        <v>0</v>
      </c>
      <c r="AL1792" s="24">
        <f t="shared" si="3629"/>
        <v>0</v>
      </c>
      <c r="AM1792" s="24">
        <f t="shared" si="3629"/>
        <v>0</v>
      </c>
      <c r="AN1792" s="24">
        <f t="shared" si="3629"/>
        <v>0</v>
      </c>
      <c r="AO1792" s="24">
        <f t="shared" si="3572"/>
        <v>149.5</v>
      </c>
      <c r="AP1792" s="24">
        <f t="shared" si="3573"/>
        <v>151.9</v>
      </c>
      <c r="AQ1792" s="24">
        <f t="shared" si="3574"/>
        <v>151.9</v>
      </c>
      <c r="AR1792" s="24">
        <f t="shared" si="3629"/>
        <v>0</v>
      </c>
      <c r="AS1792" s="24">
        <f t="shared" si="3602"/>
        <v>149.5</v>
      </c>
      <c r="AT1792" s="24">
        <f t="shared" si="3629"/>
        <v>0</v>
      </c>
    </row>
    <row r="1793" spans="1:47" ht="31" x14ac:dyDescent="0.35">
      <c r="A1793" s="13" t="s">
        <v>434</v>
      </c>
      <c r="B1793" s="13" t="s">
        <v>17</v>
      </c>
      <c r="C1793" s="13" t="s">
        <v>17</v>
      </c>
      <c r="D1793" s="13" t="s">
        <v>176</v>
      </c>
      <c r="E1793" s="13">
        <v>240</v>
      </c>
      <c r="F1793" s="15" t="s">
        <v>374</v>
      </c>
      <c r="G1793" s="21">
        <v>149.5</v>
      </c>
      <c r="H1793" s="21">
        <v>151.9</v>
      </c>
      <c r="I1793" s="21">
        <v>151.9</v>
      </c>
      <c r="J1793" s="21"/>
      <c r="K1793" s="21"/>
      <c r="L1793" s="21"/>
      <c r="M1793" s="21">
        <f t="shared" si="3541"/>
        <v>149.5</v>
      </c>
      <c r="N1793" s="21">
        <f t="shared" si="3542"/>
        <v>151.9</v>
      </c>
      <c r="O1793" s="21">
        <f t="shared" si="3543"/>
        <v>151.9</v>
      </c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>
        <f t="shared" si="3537"/>
        <v>149.5</v>
      </c>
      <c r="AA1793" s="24">
        <f t="shared" si="3538"/>
        <v>151.9</v>
      </c>
      <c r="AB1793" s="24">
        <f t="shared" si="3539"/>
        <v>151.9</v>
      </c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>
        <f t="shared" si="3572"/>
        <v>149.5</v>
      </c>
      <c r="AP1793" s="24">
        <f t="shared" si="3573"/>
        <v>151.9</v>
      </c>
      <c r="AQ1793" s="24">
        <f t="shared" si="3574"/>
        <v>151.9</v>
      </c>
      <c r="AR1793" s="24"/>
      <c r="AS1793" s="24">
        <f t="shared" si="3602"/>
        <v>149.5</v>
      </c>
      <c r="AT1793" s="24"/>
    </row>
    <row r="1794" spans="1:47" ht="77.5" x14ac:dyDescent="0.35">
      <c r="A1794" s="13" t="s">
        <v>434</v>
      </c>
      <c r="B1794" s="13" t="s">
        <v>17</v>
      </c>
      <c r="C1794" s="13" t="s">
        <v>17</v>
      </c>
      <c r="D1794" s="13" t="s">
        <v>344</v>
      </c>
      <c r="E1794" s="13"/>
      <c r="F1794" s="15" t="s">
        <v>402</v>
      </c>
      <c r="G1794" s="21">
        <f>G1795</f>
        <v>2380.1</v>
      </c>
      <c r="H1794" s="21">
        <f t="shared" ref="H1794:AT1795" si="3630">H1795</f>
        <v>2399.6</v>
      </c>
      <c r="I1794" s="21">
        <f t="shared" si="3630"/>
        <v>2399.6</v>
      </c>
      <c r="J1794" s="21">
        <f t="shared" si="3630"/>
        <v>0</v>
      </c>
      <c r="K1794" s="21">
        <f t="shared" si="3630"/>
        <v>0</v>
      </c>
      <c r="L1794" s="21">
        <f t="shared" si="3630"/>
        <v>0</v>
      </c>
      <c r="M1794" s="21">
        <f t="shared" si="3541"/>
        <v>2380.1</v>
      </c>
      <c r="N1794" s="21">
        <f t="shared" si="3542"/>
        <v>2399.6</v>
      </c>
      <c r="O1794" s="21">
        <f t="shared" si="3543"/>
        <v>2399.6</v>
      </c>
      <c r="P1794" s="24">
        <f t="shared" si="3630"/>
        <v>0</v>
      </c>
      <c r="Q1794" s="24">
        <f t="shared" si="3630"/>
        <v>0</v>
      </c>
      <c r="R1794" s="24">
        <f t="shared" si="3630"/>
        <v>0</v>
      </c>
      <c r="S1794" s="24">
        <f t="shared" si="3630"/>
        <v>0</v>
      </c>
      <c r="T1794" s="24">
        <f t="shared" si="3630"/>
        <v>0</v>
      </c>
      <c r="U1794" s="24">
        <f t="shared" si="3630"/>
        <v>0</v>
      </c>
      <c r="V1794" s="24">
        <f t="shared" si="3630"/>
        <v>0</v>
      </c>
      <c r="W1794" s="24">
        <f t="shared" si="3630"/>
        <v>0</v>
      </c>
      <c r="X1794" s="24">
        <f t="shared" si="3630"/>
        <v>0</v>
      </c>
      <c r="Y1794" s="24">
        <f t="shared" si="3630"/>
        <v>0</v>
      </c>
      <c r="Z1794" s="24">
        <f t="shared" ref="Z1794:Z1857" si="3631">M1794+P1794+Q1794+R1794+S1794</f>
        <v>2380.1</v>
      </c>
      <c r="AA1794" s="24">
        <f t="shared" ref="AA1794:AA1857" si="3632">N1794+T1794+U1794+V1794</f>
        <v>2399.6</v>
      </c>
      <c r="AB1794" s="24">
        <f t="shared" ref="AB1794:AB1857" si="3633">O1794+W1794+X1794+Y1794</f>
        <v>2399.6</v>
      </c>
      <c r="AC1794" s="24">
        <f t="shared" si="3630"/>
        <v>0</v>
      </c>
      <c r="AD1794" s="24">
        <f t="shared" si="3630"/>
        <v>0</v>
      </c>
      <c r="AE1794" s="24">
        <f t="shared" si="3630"/>
        <v>0</v>
      </c>
      <c r="AF1794" s="24">
        <f t="shared" si="3630"/>
        <v>0</v>
      </c>
      <c r="AG1794" s="24">
        <f t="shared" si="3630"/>
        <v>0</v>
      </c>
      <c r="AH1794" s="24">
        <f t="shared" si="3630"/>
        <v>0</v>
      </c>
      <c r="AI1794" s="24">
        <f t="shared" si="3630"/>
        <v>0</v>
      </c>
      <c r="AJ1794" s="24">
        <f t="shared" si="3630"/>
        <v>0</v>
      </c>
      <c r="AK1794" s="24">
        <f t="shared" si="3630"/>
        <v>0</v>
      </c>
      <c r="AL1794" s="24">
        <f t="shared" si="3630"/>
        <v>0</v>
      </c>
      <c r="AM1794" s="24">
        <f t="shared" si="3630"/>
        <v>0</v>
      </c>
      <c r="AN1794" s="24">
        <f t="shared" si="3630"/>
        <v>0</v>
      </c>
      <c r="AO1794" s="24">
        <f t="shared" si="3572"/>
        <v>2380.1</v>
      </c>
      <c r="AP1794" s="24">
        <f t="shared" si="3573"/>
        <v>2399.6</v>
      </c>
      <c r="AQ1794" s="24">
        <f t="shared" si="3574"/>
        <v>2399.6</v>
      </c>
      <c r="AR1794" s="24">
        <f t="shared" si="3630"/>
        <v>0</v>
      </c>
      <c r="AS1794" s="24">
        <f t="shared" si="3602"/>
        <v>2380.1</v>
      </c>
      <c r="AT1794" s="24">
        <f t="shared" si="3630"/>
        <v>0</v>
      </c>
    </row>
    <row r="1795" spans="1:47" ht="31" x14ac:dyDescent="0.35">
      <c r="A1795" s="13" t="s">
        <v>434</v>
      </c>
      <c r="B1795" s="13" t="s">
        <v>17</v>
      </c>
      <c r="C1795" s="13" t="s">
        <v>17</v>
      </c>
      <c r="D1795" s="13" t="s">
        <v>344</v>
      </c>
      <c r="E1795" s="13" t="s">
        <v>94</v>
      </c>
      <c r="F1795" s="15" t="s">
        <v>388</v>
      </c>
      <c r="G1795" s="21">
        <f>G1796</f>
        <v>2380.1</v>
      </c>
      <c r="H1795" s="21">
        <f t="shared" si="3630"/>
        <v>2399.6</v>
      </c>
      <c r="I1795" s="21">
        <f t="shared" si="3630"/>
        <v>2399.6</v>
      </c>
      <c r="J1795" s="21">
        <f t="shared" si="3630"/>
        <v>0</v>
      </c>
      <c r="K1795" s="21">
        <f t="shared" si="3630"/>
        <v>0</v>
      </c>
      <c r="L1795" s="21">
        <f t="shared" si="3630"/>
        <v>0</v>
      </c>
      <c r="M1795" s="21">
        <f t="shared" si="3541"/>
        <v>2380.1</v>
      </c>
      <c r="N1795" s="21">
        <f t="shared" si="3542"/>
        <v>2399.6</v>
      </c>
      <c r="O1795" s="21">
        <f t="shared" si="3543"/>
        <v>2399.6</v>
      </c>
      <c r="P1795" s="24">
        <f t="shared" si="3630"/>
        <v>0</v>
      </c>
      <c r="Q1795" s="24">
        <f t="shared" si="3630"/>
        <v>0</v>
      </c>
      <c r="R1795" s="24">
        <f t="shared" si="3630"/>
        <v>0</v>
      </c>
      <c r="S1795" s="24">
        <f t="shared" si="3630"/>
        <v>0</v>
      </c>
      <c r="T1795" s="24">
        <f t="shared" si="3630"/>
        <v>0</v>
      </c>
      <c r="U1795" s="24">
        <f t="shared" si="3630"/>
        <v>0</v>
      </c>
      <c r="V1795" s="24">
        <f t="shared" si="3630"/>
        <v>0</v>
      </c>
      <c r="W1795" s="24">
        <f t="shared" si="3630"/>
        <v>0</v>
      </c>
      <c r="X1795" s="24">
        <f t="shared" si="3630"/>
        <v>0</v>
      </c>
      <c r="Y1795" s="24">
        <f t="shared" si="3630"/>
        <v>0</v>
      </c>
      <c r="Z1795" s="24">
        <f t="shared" si="3631"/>
        <v>2380.1</v>
      </c>
      <c r="AA1795" s="24">
        <f t="shared" si="3632"/>
        <v>2399.6</v>
      </c>
      <c r="AB1795" s="24">
        <f t="shared" si="3633"/>
        <v>2399.6</v>
      </c>
      <c r="AC1795" s="24">
        <f t="shared" si="3630"/>
        <v>0</v>
      </c>
      <c r="AD1795" s="24">
        <f t="shared" si="3630"/>
        <v>0</v>
      </c>
      <c r="AE1795" s="24">
        <f t="shared" si="3630"/>
        <v>0</v>
      </c>
      <c r="AF1795" s="24">
        <f t="shared" si="3630"/>
        <v>0</v>
      </c>
      <c r="AG1795" s="24">
        <f t="shared" si="3630"/>
        <v>0</v>
      </c>
      <c r="AH1795" s="24">
        <f t="shared" si="3630"/>
        <v>0</v>
      </c>
      <c r="AI1795" s="24">
        <f t="shared" si="3630"/>
        <v>0</v>
      </c>
      <c r="AJ1795" s="24">
        <f t="shared" si="3630"/>
        <v>0</v>
      </c>
      <c r="AK1795" s="24">
        <f t="shared" si="3630"/>
        <v>0</v>
      </c>
      <c r="AL1795" s="24">
        <f t="shared" si="3630"/>
        <v>0</v>
      </c>
      <c r="AM1795" s="24">
        <f t="shared" si="3630"/>
        <v>0</v>
      </c>
      <c r="AN1795" s="24">
        <f t="shared" si="3630"/>
        <v>0</v>
      </c>
      <c r="AO1795" s="24">
        <f t="shared" si="3572"/>
        <v>2380.1</v>
      </c>
      <c r="AP1795" s="24">
        <f t="shared" si="3573"/>
        <v>2399.6</v>
      </c>
      <c r="AQ1795" s="24">
        <f t="shared" si="3574"/>
        <v>2399.6</v>
      </c>
      <c r="AR1795" s="24">
        <f t="shared" si="3630"/>
        <v>0</v>
      </c>
      <c r="AS1795" s="24">
        <f t="shared" si="3602"/>
        <v>2380.1</v>
      </c>
      <c r="AT1795" s="24">
        <f t="shared" si="3630"/>
        <v>0</v>
      </c>
    </row>
    <row r="1796" spans="1:47" ht="46.5" x14ac:dyDescent="0.35">
      <c r="A1796" s="13" t="s">
        <v>434</v>
      </c>
      <c r="B1796" s="13" t="s">
        <v>17</v>
      </c>
      <c r="C1796" s="13" t="s">
        <v>17</v>
      </c>
      <c r="D1796" s="13" t="s">
        <v>344</v>
      </c>
      <c r="E1796" s="13">
        <v>630</v>
      </c>
      <c r="F1796" s="15" t="s">
        <v>381</v>
      </c>
      <c r="G1796" s="21">
        <v>2380.1</v>
      </c>
      <c r="H1796" s="21">
        <v>2399.6</v>
      </c>
      <c r="I1796" s="21">
        <v>2399.6</v>
      </c>
      <c r="J1796" s="21"/>
      <c r="K1796" s="21"/>
      <c r="L1796" s="21"/>
      <c r="M1796" s="21">
        <f t="shared" ref="M1796:M1862" si="3634">G1796+J1796</f>
        <v>2380.1</v>
      </c>
      <c r="N1796" s="21">
        <f t="shared" ref="N1796:N1862" si="3635">H1796+K1796</f>
        <v>2399.6</v>
      </c>
      <c r="O1796" s="21">
        <f t="shared" ref="O1796:O1862" si="3636">I1796+L1796</f>
        <v>2399.6</v>
      </c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>
        <f t="shared" si="3631"/>
        <v>2380.1</v>
      </c>
      <c r="AA1796" s="24">
        <f t="shared" si="3632"/>
        <v>2399.6</v>
      </c>
      <c r="AB1796" s="24">
        <f t="shared" si="3633"/>
        <v>2399.6</v>
      </c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>
        <f t="shared" si="3572"/>
        <v>2380.1</v>
      </c>
      <c r="AP1796" s="24">
        <f t="shared" si="3573"/>
        <v>2399.6</v>
      </c>
      <c r="AQ1796" s="24">
        <f t="shared" si="3574"/>
        <v>2399.6</v>
      </c>
      <c r="AR1796" s="24"/>
      <c r="AS1796" s="24">
        <f t="shared" si="3602"/>
        <v>2380.1</v>
      </c>
      <c r="AT1796" s="24"/>
    </row>
    <row r="1797" spans="1:47" x14ac:dyDescent="0.35">
      <c r="A1797" s="17" t="s">
        <v>434</v>
      </c>
      <c r="B1797" s="17" t="s">
        <v>183</v>
      </c>
      <c r="C1797" s="17"/>
      <c r="D1797" s="17"/>
      <c r="E1797" s="17"/>
      <c r="F1797" s="8" t="s">
        <v>210</v>
      </c>
      <c r="G1797" s="19">
        <f t="shared" ref="G1797:AT1802" si="3637">G1798</f>
        <v>2086</v>
      </c>
      <c r="H1797" s="19">
        <f t="shared" si="3637"/>
        <v>558</v>
      </c>
      <c r="I1797" s="19">
        <f t="shared" si="3637"/>
        <v>1091.2</v>
      </c>
      <c r="J1797" s="19">
        <f t="shared" si="3637"/>
        <v>0</v>
      </c>
      <c r="K1797" s="19">
        <f t="shared" si="3637"/>
        <v>0</v>
      </c>
      <c r="L1797" s="19">
        <f t="shared" si="3637"/>
        <v>0</v>
      </c>
      <c r="M1797" s="21">
        <f t="shared" si="3634"/>
        <v>2086</v>
      </c>
      <c r="N1797" s="21">
        <f t="shared" si="3635"/>
        <v>558</v>
      </c>
      <c r="O1797" s="21">
        <f t="shared" si="3636"/>
        <v>1091.2</v>
      </c>
      <c r="P1797" s="22">
        <f t="shared" si="3637"/>
        <v>0</v>
      </c>
      <c r="Q1797" s="22">
        <f t="shared" si="3637"/>
        <v>0</v>
      </c>
      <c r="R1797" s="22">
        <f t="shared" si="3637"/>
        <v>0</v>
      </c>
      <c r="S1797" s="22">
        <f t="shared" si="3637"/>
        <v>0</v>
      </c>
      <c r="T1797" s="22">
        <f t="shared" si="3637"/>
        <v>0</v>
      </c>
      <c r="U1797" s="22">
        <f t="shared" si="3637"/>
        <v>0</v>
      </c>
      <c r="V1797" s="22">
        <f t="shared" si="3637"/>
        <v>0</v>
      </c>
      <c r="W1797" s="22">
        <f t="shared" si="3637"/>
        <v>0</v>
      </c>
      <c r="X1797" s="22">
        <f t="shared" si="3637"/>
        <v>0</v>
      </c>
      <c r="Y1797" s="22">
        <f t="shared" si="3637"/>
        <v>0</v>
      </c>
      <c r="Z1797" s="22">
        <f t="shared" si="3631"/>
        <v>2086</v>
      </c>
      <c r="AA1797" s="22">
        <f t="shared" si="3632"/>
        <v>558</v>
      </c>
      <c r="AB1797" s="22">
        <f t="shared" si="3633"/>
        <v>1091.2</v>
      </c>
      <c r="AC1797" s="22">
        <f t="shared" si="3637"/>
        <v>0</v>
      </c>
      <c r="AD1797" s="22">
        <f t="shared" si="3637"/>
        <v>0</v>
      </c>
      <c r="AE1797" s="22">
        <f t="shared" si="3637"/>
        <v>0</v>
      </c>
      <c r="AF1797" s="22">
        <f t="shared" si="3637"/>
        <v>0</v>
      </c>
      <c r="AG1797" s="22">
        <f t="shared" si="3637"/>
        <v>0</v>
      </c>
      <c r="AH1797" s="22">
        <f t="shared" si="3637"/>
        <v>24</v>
      </c>
      <c r="AI1797" s="22">
        <f t="shared" si="3637"/>
        <v>0</v>
      </c>
      <c r="AJ1797" s="22">
        <f t="shared" si="3637"/>
        <v>44</v>
      </c>
      <c r="AK1797" s="22">
        <f t="shared" si="3637"/>
        <v>0</v>
      </c>
      <c r="AL1797" s="22">
        <f t="shared" si="3637"/>
        <v>0</v>
      </c>
      <c r="AM1797" s="22">
        <f t="shared" si="3637"/>
        <v>0</v>
      </c>
      <c r="AN1797" s="22">
        <f t="shared" si="3637"/>
        <v>0</v>
      </c>
      <c r="AO1797" s="22">
        <f t="shared" si="3572"/>
        <v>2154</v>
      </c>
      <c r="AP1797" s="22">
        <f t="shared" si="3573"/>
        <v>558</v>
      </c>
      <c r="AQ1797" s="22">
        <f t="shared" si="3574"/>
        <v>1091.2</v>
      </c>
      <c r="AR1797" s="22">
        <f t="shared" si="3637"/>
        <v>0</v>
      </c>
      <c r="AS1797" s="22">
        <f t="shared" si="3602"/>
        <v>2154</v>
      </c>
      <c r="AT1797" s="22">
        <f t="shared" si="3637"/>
        <v>0</v>
      </c>
    </row>
    <row r="1798" spans="1:47" x14ac:dyDescent="0.35">
      <c r="A1798" s="18" t="s">
        <v>434</v>
      </c>
      <c r="B1798" s="18" t="s">
        <v>183</v>
      </c>
      <c r="C1798" s="18" t="s">
        <v>14</v>
      </c>
      <c r="D1798" s="18"/>
      <c r="E1798" s="18"/>
      <c r="F1798" s="11" t="s">
        <v>211</v>
      </c>
      <c r="G1798" s="20">
        <f>G1799+G1804</f>
        <v>2086</v>
      </c>
      <c r="H1798" s="20">
        <f t="shared" ref="H1798:L1798" si="3638">H1799+H1804</f>
        <v>558</v>
      </c>
      <c r="I1798" s="20">
        <f t="shared" si="3638"/>
        <v>1091.2</v>
      </c>
      <c r="J1798" s="20">
        <f t="shared" si="3638"/>
        <v>0</v>
      </c>
      <c r="K1798" s="20">
        <f t="shared" si="3638"/>
        <v>0</v>
      </c>
      <c r="L1798" s="20">
        <f t="shared" si="3638"/>
        <v>0</v>
      </c>
      <c r="M1798" s="21">
        <f t="shared" si="3634"/>
        <v>2086</v>
      </c>
      <c r="N1798" s="21">
        <f t="shared" si="3635"/>
        <v>558</v>
      </c>
      <c r="O1798" s="21">
        <f t="shared" si="3636"/>
        <v>1091.2</v>
      </c>
      <c r="P1798" s="23">
        <f t="shared" ref="P1798:Q1798" si="3639">P1799+P1804</f>
        <v>0</v>
      </c>
      <c r="Q1798" s="23">
        <f t="shared" si="3639"/>
        <v>0</v>
      </c>
      <c r="R1798" s="23">
        <f t="shared" ref="R1798:T1798" si="3640">R1799+R1804</f>
        <v>0</v>
      </c>
      <c r="S1798" s="23">
        <f t="shared" si="3640"/>
        <v>0</v>
      </c>
      <c r="T1798" s="23">
        <f t="shared" si="3640"/>
        <v>0</v>
      </c>
      <c r="U1798" s="23">
        <f t="shared" ref="U1798:W1798" si="3641">U1799+U1804</f>
        <v>0</v>
      </c>
      <c r="V1798" s="23">
        <f t="shared" si="3641"/>
        <v>0</v>
      </c>
      <c r="W1798" s="23">
        <f t="shared" si="3641"/>
        <v>0</v>
      </c>
      <c r="X1798" s="23">
        <f t="shared" ref="X1798:Y1798" si="3642">X1799+X1804</f>
        <v>0</v>
      </c>
      <c r="Y1798" s="23">
        <f t="shared" si="3642"/>
        <v>0</v>
      </c>
      <c r="Z1798" s="23">
        <f t="shared" si="3631"/>
        <v>2086</v>
      </c>
      <c r="AA1798" s="23">
        <f t="shared" si="3632"/>
        <v>558</v>
      </c>
      <c r="AB1798" s="23">
        <f t="shared" si="3633"/>
        <v>1091.2</v>
      </c>
      <c r="AC1798" s="23">
        <f t="shared" ref="AC1798:AL1798" si="3643">AC1799+AC1804</f>
        <v>0</v>
      </c>
      <c r="AD1798" s="23">
        <f t="shared" si="3643"/>
        <v>0</v>
      </c>
      <c r="AE1798" s="23">
        <f t="shared" ref="AE1798" si="3644">AE1799+AE1804</f>
        <v>0</v>
      </c>
      <c r="AF1798" s="23">
        <f t="shared" si="3643"/>
        <v>0</v>
      </c>
      <c r="AG1798" s="23">
        <f t="shared" si="3643"/>
        <v>0</v>
      </c>
      <c r="AH1798" s="23">
        <f t="shared" si="3643"/>
        <v>24</v>
      </c>
      <c r="AI1798" s="23">
        <f t="shared" ref="AI1798" si="3645">AI1799+AI1804</f>
        <v>0</v>
      </c>
      <c r="AJ1798" s="23">
        <f t="shared" si="3643"/>
        <v>44</v>
      </c>
      <c r="AK1798" s="23">
        <f t="shared" si="3643"/>
        <v>0</v>
      </c>
      <c r="AL1798" s="23">
        <f t="shared" si="3643"/>
        <v>0</v>
      </c>
      <c r="AM1798" s="23">
        <f t="shared" ref="AM1798:AT1798" si="3646">AM1799+AM1804</f>
        <v>0</v>
      </c>
      <c r="AN1798" s="23">
        <f t="shared" si="3646"/>
        <v>0</v>
      </c>
      <c r="AO1798" s="23">
        <f t="shared" si="3572"/>
        <v>2154</v>
      </c>
      <c r="AP1798" s="23">
        <f t="shared" si="3573"/>
        <v>558</v>
      </c>
      <c r="AQ1798" s="23">
        <f t="shared" si="3574"/>
        <v>1091.2</v>
      </c>
      <c r="AR1798" s="23">
        <f t="shared" ref="AR1798" si="3647">AR1799+AR1804</f>
        <v>0</v>
      </c>
      <c r="AS1798" s="23">
        <f t="shared" si="3602"/>
        <v>2154</v>
      </c>
      <c r="AT1798" s="23">
        <f t="shared" si="3646"/>
        <v>0</v>
      </c>
    </row>
    <row r="1799" spans="1:47" x14ac:dyDescent="0.35">
      <c r="A1799" s="13" t="s">
        <v>434</v>
      </c>
      <c r="B1799" s="13" t="s">
        <v>183</v>
      </c>
      <c r="C1799" s="13" t="s">
        <v>14</v>
      </c>
      <c r="D1799" s="13" t="s">
        <v>191</v>
      </c>
      <c r="E1799" s="13"/>
      <c r="F1799" s="15" t="s">
        <v>214</v>
      </c>
      <c r="G1799" s="21">
        <f t="shared" si="3637"/>
        <v>912</v>
      </c>
      <c r="H1799" s="21">
        <f t="shared" si="3637"/>
        <v>558</v>
      </c>
      <c r="I1799" s="21">
        <f t="shared" si="3637"/>
        <v>1091.2</v>
      </c>
      <c r="J1799" s="21">
        <f t="shared" si="3637"/>
        <v>0</v>
      </c>
      <c r="K1799" s="21">
        <f t="shared" si="3637"/>
        <v>0</v>
      </c>
      <c r="L1799" s="21">
        <f t="shared" si="3637"/>
        <v>0</v>
      </c>
      <c r="M1799" s="21">
        <f t="shared" si="3634"/>
        <v>912</v>
      </c>
      <c r="N1799" s="21">
        <f t="shared" si="3635"/>
        <v>558</v>
      </c>
      <c r="O1799" s="21">
        <f t="shared" si="3636"/>
        <v>1091.2</v>
      </c>
      <c r="P1799" s="24">
        <f t="shared" si="3637"/>
        <v>0</v>
      </c>
      <c r="Q1799" s="24">
        <f t="shared" si="3637"/>
        <v>0</v>
      </c>
      <c r="R1799" s="24">
        <f t="shared" si="3637"/>
        <v>0</v>
      </c>
      <c r="S1799" s="24">
        <f t="shared" si="3637"/>
        <v>0</v>
      </c>
      <c r="T1799" s="24">
        <f t="shared" si="3637"/>
        <v>0</v>
      </c>
      <c r="U1799" s="24">
        <f t="shared" si="3637"/>
        <v>0</v>
      </c>
      <c r="V1799" s="24">
        <f t="shared" si="3637"/>
        <v>0</v>
      </c>
      <c r="W1799" s="24">
        <f t="shared" si="3637"/>
        <v>0</v>
      </c>
      <c r="X1799" s="24">
        <f t="shared" si="3637"/>
        <v>0</v>
      </c>
      <c r="Y1799" s="24">
        <f t="shared" si="3637"/>
        <v>0</v>
      </c>
      <c r="Z1799" s="24">
        <f t="shared" si="3631"/>
        <v>912</v>
      </c>
      <c r="AA1799" s="24">
        <f t="shared" si="3632"/>
        <v>558</v>
      </c>
      <c r="AB1799" s="24">
        <f t="shared" si="3633"/>
        <v>1091.2</v>
      </c>
      <c r="AC1799" s="24">
        <f t="shared" si="3637"/>
        <v>0</v>
      </c>
      <c r="AD1799" s="24">
        <f t="shared" si="3637"/>
        <v>0</v>
      </c>
      <c r="AE1799" s="24">
        <f t="shared" si="3637"/>
        <v>0</v>
      </c>
      <c r="AF1799" s="24">
        <f t="shared" si="3637"/>
        <v>0</v>
      </c>
      <c r="AG1799" s="24">
        <f t="shared" si="3637"/>
        <v>0</v>
      </c>
      <c r="AH1799" s="24">
        <f t="shared" si="3637"/>
        <v>0</v>
      </c>
      <c r="AI1799" s="24">
        <f t="shared" si="3637"/>
        <v>0</v>
      </c>
      <c r="AJ1799" s="24">
        <f t="shared" si="3637"/>
        <v>0</v>
      </c>
      <c r="AK1799" s="24">
        <f t="shared" si="3637"/>
        <v>0</v>
      </c>
      <c r="AL1799" s="24">
        <f t="shared" si="3637"/>
        <v>0</v>
      </c>
      <c r="AM1799" s="24">
        <f t="shared" si="3637"/>
        <v>0</v>
      </c>
      <c r="AN1799" s="24">
        <f t="shared" si="3637"/>
        <v>0</v>
      </c>
      <c r="AO1799" s="24">
        <f t="shared" si="3572"/>
        <v>912</v>
      </c>
      <c r="AP1799" s="24">
        <f t="shared" si="3573"/>
        <v>558</v>
      </c>
      <c r="AQ1799" s="24">
        <f t="shared" si="3574"/>
        <v>1091.2</v>
      </c>
      <c r="AR1799" s="24">
        <f t="shared" si="3637"/>
        <v>0</v>
      </c>
      <c r="AS1799" s="24">
        <f t="shared" si="3602"/>
        <v>912</v>
      </c>
      <c r="AT1799" s="24">
        <f t="shared" si="3637"/>
        <v>0</v>
      </c>
      <c r="AU1799" s="6"/>
    </row>
    <row r="1800" spans="1:47" ht="31" x14ac:dyDescent="0.35">
      <c r="A1800" s="13" t="s">
        <v>434</v>
      </c>
      <c r="B1800" s="13" t="s">
        <v>183</v>
      </c>
      <c r="C1800" s="13" t="s">
        <v>14</v>
      </c>
      <c r="D1800" s="13" t="s">
        <v>202</v>
      </c>
      <c r="E1800" s="13"/>
      <c r="F1800" s="15" t="s">
        <v>231</v>
      </c>
      <c r="G1800" s="21">
        <f t="shared" si="3637"/>
        <v>912</v>
      </c>
      <c r="H1800" s="21">
        <f t="shared" si="3637"/>
        <v>558</v>
      </c>
      <c r="I1800" s="21">
        <f t="shared" si="3637"/>
        <v>1091.2</v>
      </c>
      <c r="J1800" s="21">
        <f t="shared" si="3637"/>
        <v>0</v>
      </c>
      <c r="K1800" s="21">
        <f t="shared" si="3637"/>
        <v>0</v>
      </c>
      <c r="L1800" s="21">
        <f t="shared" si="3637"/>
        <v>0</v>
      </c>
      <c r="M1800" s="21">
        <f t="shared" si="3634"/>
        <v>912</v>
      </c>
      <c r="N1800" s="21">
        <f t="shared" si="3635"/>
        <v>558</v>
      </c>
      <c r="O1800" s="21">
        <f t="shared" si="3636"/>
        <v>1091.2</v>
      </c>
      <c r="P1800" s="24">
        <f t="shared" si="3637"/>
        <v>0</v>
      </c>
      <c r="Q1800" s="24">
        <f t="shared" si="3637"/>
        <v>0</v>
      </c>
      <c r="R1800" s="24">
        <f t="shared" si="3637"/>
        <v>0</v>
      </c>
      <c r="S1800" s="24">
        <f t="shared" si="3637"/>
        <v>0</v>
      </c>
      <c r="T1800" s="24">
        <f t="shared" si="3637"/>
        <v>0</v>
      </c>
      <c r="U1800" s="24">
        <f t="shared" si="3637"/>
        <v>0</v>
      </c>
      <c r="V1800" s="24">
        <f t="shared" si="3637"/>
        <v>0</v>
      </c>
      <c r="W1800" s="24">
        <f t="shared" si="3637"/>
        <v>0</v>
      </c>
      <c r="X1800" s="24">
        <f t="shared" si="3637"/>
        <v>0</v>
      </c>
      <c r="Y1800" s="24">
        <f t="shared" si="3637"/>
        <v>0</v>
      </c>
      <c r="Z1800" s="24">
        <f t="shared" si="3631"/>
        <v>912</v>
      </c>
      <c r="AA1800" s="24">
        <f t="shared" si="3632"/>
        <v>558</v>
      </c>
      <c r="AB1800" s="24">
        <f t="shared" si="3633"/>
        <v>1091.2</v>
      </c>
      <c r="AC1800" s="24">
        <f t="shared" si="3637"/>
        <v>0</v>
      </c>
      <c r="AD1800" s="24">
        <f t="shared" si="3637"/>
        <v>0</v>
      </c>
      <c r="AE1800" s="24">
        <f t="shared" si="3637"/>
        <v>0</v>
      </c>
      <c r="AF1800" s="24">
        <f t="shared" si="3637"/>
        <v>0</v>
      </c>
      <c r="AG1800" s="24">
        <f t="shared" si="3637"/>
        <v>0</v>
      </c>
      <c r="AH1800" s="24">
        <f t="shared" si="3637"/>
        <v>0</v>
      </c>
      <c r="AI1800" s="24">
        <f t="shared" si="3637"/>
        <v>0</v>
      </c>
      <c r="AJ1800" s="24">
        <f t="shared" si="3637"/>
        <v>0</v>
      </c>
      <c r="AK1800" s="24">
        <f t="shared" si="3637"/>
        <v>0</v>
      </c>
      <c r="AL1800" s="24">
        <f t="shared" si="3637"/>
        <v>0</v>
      </c>
      <c r="AM1800" s="24">
        <f t="shared" si="3637"/>
        <v>0</v>
      </c>
      <c r="AN1800" s="24">
        <f t="shared" si="3637"/>
        <v>0</v>
      </c>
      <c r="AO1800" s="24">
        <f t="shared" si="3572"/>
        <v>912</v>
      </c>
      <c r="AP1800" s="24">
        <f t="shared" si="3573"/>
        <v>558</v>
      </c>
      <c r="AQ1800" s="24">
        <f t="shared" si="3574"/>
        <v>1091.2</v>
      </c>
      <c r="AR1800" s="24">
        <f t="shared" si="3637"/>
        <v>0</v>
      </c>
      <c r="AS1800" s="24">
        <f t="shared" si="3602"/>
        <v>912</v>
      </c>
      <c r="AT1800" s="24">
        <f t="shared" si="3637"/>
        <v>0</v>
      </c>
      <c r="AU1800" s="6"/>
    </row>
    <row r="1801" spans="1:47" x14ac:dyDescent="0.35">
      <c r="A1801" s="13" t="s">
        <v>434</v>
      </c>
      <c r="B1801" s="13" t="s">
        <v>183</v>
      </c>
      <c r="C1801" s="13" t="s">
        <v>14</v>
      </c>
      <c r="D1801" s="13" t="s">
        <v>185</v>
      </c>
      <c r="E1801" s="13"/>
      <c r="F1801" s="15" t="s">
        <v>232</v>
      </c>
      <c r="G1801" s="21">
        <f t="shared" si="3637"/>
        <v>912</v>
      </c>
      <c r="H1801" s="21">
        <f t="shared" si="3637"/>
        <v>558</v>
      </c>
      <c r="I1801" s="21">
        <f t="shared" si="3637"/>
        <v>1091.2</v>
      </c>
      <c r="J1801" s="21">
        <f t="shared" si="3637"/>
        <v>0</v>
      </c>
      <c r="K1801" s="21">
        <f t="shared" si="3637"/>
        <v>0</v>
      </c>
      <c r="L1801" s="21">
        <f t="shared" si="3637"/>
        <v>0</v>
      </c>
      <c r="M1801" s="21">
        <f t="shared" si="3634"/>
        <v>912</v>
      </c>
      <c r="N1801" s="21">
        <f t="shared" si="3635"/>
        <v>558</v>
      </c>
      <c r="O1801" s="21">
        <f t="shared" si="3636"/>
        <v>1091.2</v>
      </c>
      <c r="P1801" s="24">
        <f t="shared" si="3637"/>
        <v>0</v>
      </c>
      <c r="Q1801" s="24">
        <f t="shared" si="3637"/>
        <v>0</v>
      </c>
      <c r="R1801" s="24">
        <f t="shared" si="3637"/>
        <v>0</v>
      </c>
      <c r="S1801" s="24">
        <f t="shared" si="3637"/>
        <v>0</v>
      </c>
      <c r="T1801" s="24">
        <f t="shared" si="3637"/>
        <v>0</v>
      </c>
      <c r="U1801" s="24">
        <f t="shared" si="3637"/>
        <v>0</v>
      </c>
      <c r="V1801" s="24">
        <f t="shared" si="3637"/>
        <v>0</v>
      </c>
      <c r="W1801" s="24">
        <f t="shared" si="3637"/>
        <v>0</v>
      </c>
      <c r="X1801" s="24">
        <f t="shared" si="3637"/>
        <v>0</v>
      </c>
      <c r="Y1801" s="24">
        <f t="shared" si="3637"/>
        <v>0</v>
      </c>
      <c r="Z1801" s="24">
        <f t="shared" si="3631"/>
        <v>912</v>
      </c>
      <c r="AA1801" s="24">
        <f t="shared" si="3632"/>
        <v>558</v>
      </c>
      <c r="AB1801" s="24">
        <f t="shared" si="3633"/>
        <v>1091.2</v>
      </c>
      <c r="AC1801" s="24">
        <f t="shared" si="3637"/>
        <v>0</v>
      </c>
      <c r="AD1801" s="24">
        <f t="shared" si="3637"/>
        <v>0</v>
      </c>
      <c r="AE1801" s="24">
        <f t="shared" si="3637"/>
        <v>0</v>
      </c>
      <c r="AF1801" s="24">
        <f t="shared" si="3637"/>
        <v>0</v>
      </c>
      <c r="AG1801" s="24">
        <f t="shared" si="3637"/>
        <v>0</v>
      </c>
      <c r="AH1801" s="24">
        <f t="shared" si="3637"/>
        <v>0</v>
      </c>
      <c r="AI1801" s="24">
        <f t="shared" si="3637"/>
        <v>0</v>
      </c>
      <c r="AJ1801" s="24">
        <f t="shared" si="3637"/>
        <v>0</v>
      </c>
      <c r="AK1801" s="24">
        <f t="shared" si="3637"/>
        <v>0</v>
      </c>
      <c r="AL1801" s="24">
        <f t="shared" si="3637"/>
        <v>0</v>
      </c>
      <c r="AM1801" s="24">
        <f t="shared" si="3637"/>
        <v>0</v>
      </c>
      <c r="AN1801" s="24">
        <f t="shared" si="3637"/>
        <v>0</v>
      </c>
      <c r="AO1801" s="24">
        <f t="shared" si="3572"/>
        <v>912</v>
      </c>
      <c r="AP1801" s="24">
        <f t="shared" si="3573"/>
        <v>558</v>
      </c>
      <c r="AQ1801" s="24">
        <f t="shared" si="3574"/>
        <v>1091.2</v>
      </c>
      <c r="AR1801" s="24">
        <f t="shared" si="3637"/>
        <v>0</v>
      </c>
      <c r="AS1801" s="24">
        <f t="shared" si="3602"/>
        <v>912</v>
      </c>
      <c r="AT1801" s="24">
        <f t="shared" si="3637"/>
        <v>0</v>
      </c>
    </row>
    <row r="1802" spans="1:47" ht="31" x14ac:dyDescent="0.35">
      <c r="A1802" s="13" t="s">
        <v>434</v>
      </c>
      <c r="B1802" s="13" t="s">
        <v>183</v>
      </c>
      <c r="C1802" s="13" t="s">
        <v>14</v>
      </c>
      <c r="D1802" s="13" t="s">
        <v>185</v>
      </c>
      <c r="E1802" s="13" t="s">
        <v>7</v>
      </c>
      <c r="F1802" s="15" t="s">
        <v>385</v>
      </c>
      <c r="G1802" s="21">
        <f t="shared" si="3637"/>
        <v>912</v>
      </c>
      <c r="H1802" s="21">
        <f t="shared" si="3637"/>
        <v>558</v>
      </c>
      <c r="I1802" s="21">
        <f t="shared" si="3637"/>
        <v>1091.2</v>
      </c>
      <c r="J1802" s="21">
        <f t="shared" si="3637"/>
        <v>0</v>
      </c>
      <c r="K1802" s="21">
        <f t="shared" si="3637"/>
        <v>0</v>
      </c>
      <c r="L1802" s="21">
        <f t="shared" si="3637"/>
        <v>0</v>
      </c>
      <c r="M1802" s="21">
        <f t="shared" si="3634"/>
        <v>912</v>
      </c>
      <c r="N1802" s="21">
        <f t="shared" si="3635"/>
        <v>558</v>
      </c>
      <c r="O1802" s="21">
        <f t="shared" si="3636"/>
        <v>1091.2</v>
      </c>
      <c r="P1802" s="24">
        <f t="shared" si="3637"/>
        <v>0</v>
      </c>
      <c r="Q1802" s="24">
        <f t="shared" si="3637"/>
        <v>0</v>
      </c>
      <c r="R1802" s="24">
        <f t="shared" si="3637"/>
        <v>0</v>
      </c>
      <c r="S1802" s="24">
        <f t="shared" si="3637"/>
        <v>0</v>
      </c>
      <c r="T1802" s="24">
        <f t="shared" si="3637"/>
        <v>0</v>
      </c>
      <c r="U1802" s="24">
        <f t="shared" si="3637"/>
        <v>0</v>
      </c>
      <c r="V1802" s="24">
        <f t="shared" si="3637"/>
        <v>0</v>
      </c>
      <c r="W1802" s="24">
        <f t="shared" si="3637"/>
        <v>0</v>
      </c>
      <c r="X1802" s="24">
        <f t="shared" si="3637"/>
        <v>0</v>
      </c>
      <c r="Y1802" s="24">
        <f t="shared" si="3637"/>
        <v>0</v>
      </c>
      <c r="Z1802" s="24">
        <f t="shared" si="3631"/>
        <v>912</v>
      </c>
      <c r="AA1802" s="24">
        <f t="shared" si="3632"/>
        <v>558</v>
      </c>
      <c r="AB1802" s="24">
        <f t="shared" si="3633"/>
        <v>1091.2</v>
      </c>
      <c r="AC1802" s="24">
        <f t="shared" si="3637"/>
        <v>0</v>
      </c>
      <c r="AD1802" s="24">
        <f t="shared" si="3637"/>
        <v>0</v>
      </c>
      <c r="AE1802" s="24">
        <f t="shared" si="3637"/>
        <v>0</v>
      </c>
      <c r="AF1802" s="24">
        <f t="shared" si="3637"/>
        <v>0</v>
      </c>
      <c r="AG1802" s="24">
        <f t="shared" si="3637"/>
        <v>0</v>
      </c>
      <c r="AH1802" s="24">
        <f t="shared" si="3637"/>
        <v>0</v>
      </c>
      <c r="AI1802" s="24">
        <f t="shared" si="3637"/>
        <v>0</v>
      </c>
      <c r="AJ1802" s="24">
        <f t="shared" si="3637"/>
        <v>0</v>
      </c>
      <c r="AK1802" s="24">
        <f t="shared" si="3637"/>
        <v>0</v>
      </c>
      <c r="AL1802" s="24">
        <f t="shared" si="3637"/>
        <v>0</v>
      </c>
      <c r="AM1802" s="24">
        <f t="shared" si="3637"/>
        <v>0</v>
      </c>
      <c r="AN1802" s="24">
        <f t="shared" si="3637"/>
        <v>0</v>
      </c>
      <c r="AO1802" s="24">
        <f t="shared" si="3572"/>
        <v>912</v>
      </c>
      <c r="AP1802" s="24">
        <f t="shared" si="3573"/>
        <v>558</v>
      </c>
      <c r="AQ1802" s="24">
        <f t="shared" si="3574"/>
        <v>1091.2</v>
      </c>
      <c r="AR1802" s="24">
        <f t="shared" si="3637"/>
        <v>0</v>
      </c>
      <c r="AS1802" s="24">
        <f t="shared" si="3602"/>
        <v>912</v>
      </c>
      <c r="AT1802" s="24">
        <f t="shared" si="3637"/>
        <v>0</v>
      </c>
    </row>
    <row r="1803" spans="1:47" ht="31" x14ac:dyDescent="0.35">
      <c r="A1803" s="13" t="s">
        <v>434</v>
      </c>
      <c r="B1803" s="13" t="s">
        <v>183</v>
      </c>
      <c r="C1803" s="13" t="s">
        <v>14</v>
      </c>
      <c r="D1803" s="13" t="s">
        <v>185</v>
      </c>
      <c r="E1803" s="13">
        <v>240</v>
      </c>
      <c r="F1803" s="15" t="s">
        <v>374</v>
      </c>
      <c r="G1803" s="21">
        <v>912</v>
      </c>
      <c r="H1803" s="21">
        <v>558</v>
      </c>
      <c r="I1803" s="21">
        <v>1091.2</v>
      </c>
      <c r="J1803" s="21"/>
      <c r="K1803" s="21"/>
      <c r="L1803" s="21"/>
      <c r="M1803" s="21">
        <f t="shared" si="3634"/>
        <v>912</v>
      </c>
      <c r="N1803" s="21">
        <f t="shared" si="3635"/>
        <v>558</v>
      </c>
      <c r="O1803" s="21">
        <f t="shared" si="3636"/>
        <v>1091.2</v>
      </c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>
        <f t="shared" si="3631"/>
        <v>912</v>
      </c>
      <c r="AA1803" s="24">
        <f t="shared" si="3632"/>
        <v>558</v>
      </c>
      <c r="AB1803" s="24">
        <f t="shared" si="3633"/>
        <v>1091.2</v>
      </c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>
        <f t="shared" si="3572"/>
        <v>912</v>
      </c>
      <c r="AP1803" s="24">
        <f t="shared" si="3573"/>
        <v>558</v>
      </c>
      <c r="AQ1803" s="24">
        <f t="shared" si="3574"/>
        <v>1091.2</v>
      </c>
      <c r="AR1803" s="24"/>
      <c r="AS1803" s="24">
        <f t="shared" si="3602"/>
        <v>912</v>
      </c>
      <c r="AT1803" s="24"/>
    </row>
    <row r="1804" spans="1:47" ht="31" x14ac:dyDescent="0.35">
      <c r="A1804" s="13" t="s">
        <v>434</v>
      </c>
      <c r="B1804" s="13" t="s">
        <v>183</v>
      </c>
      <c r="C1804" s="13" t="s">
        <v>14</v>
      </c>
      <c r="D1804" s="13" t="s">
        <v>34</v>
      </c>
      <c r="E1804" s="13"/>
      <c r="F1804" s="15" t="s">
        <v>47</v>
      </c>
      <c r="G1804" s="21">
        <f>G1805</f>
        <v>1174</v>
      </c>
      <c r="H1804" s="21">
        <f t="shared" ref="H1804:AT1807" si="3648">H1805</f>
        <v>0</v>
      </c>
      <c r="I1804" s="21">
        <f t="shared" si="3648"/>
        <v>0</v>
      </c>
      <c r="J1804" s="21">
        <f t="shared" si="3648"/>
        <v>0</v>
      </c>
      <c r="K1804" s="21">
        <f t="shared" si="3648"/>
        <v>0</v>
      </c>
      <c r="L1804" s="21">
        <f t="shared" si="3648"/>
        <v>0</v>
      </c>
      <c r="M1804" s="21">
        <f t="shared" si="3634"/>
        <v>1174</v>
      </c>
      <c r="N1804" s="21">
        <f t="shared" si="3635"/>
        <v>0</v>
      </c>
      <c r="O1804" s="21">
        <f t="shared" si="3636"/>
        <v>0</v>
      </c>
      <c r="P1804" s="24">
        <f t="shared" si="3648"/>
        <v>0</v>
      </c>
      <c r="Q1804" s="24">
        <f t="shared" si="3648"/>
        <v>0</v>
      </c>
      <c r="R1804" s="24">
        <f t="shared" si="3648"/>
        <v>0</v>
      </c>
      <c r="S1804" s="24">
        <f t="shared" si="3648"/>
        <v>0</v>
      </c>
      <c r="T1804" s="24">
        <f t="shared" si="3648"/>
        <v>0</v>
      </c>
      <c r="U1804" s="24">
        <f t="shared" si="3648"/>
        <v>0</v>
      </c>
      <c r="V1804" s="24">
        <f t="shared" si="3648"/>
        <v>0</v>
      </c>
      <c r="W1804" s="24">
        <f t="shared" si="3648"/>
        <v>0</v>
      </c>
      <c r="X1804" s="24">
        <f t="shared" si="3648"/>
        <v>0</v>
      </c>
      <c r="Y1804" s="24">
        <f t="shared" si="3648"/>
        <v>0</v>
      </c>
      <c r="Z1804" s="24">
        <f t="shared" si="3631"/>
        <v>1174</v>
      </c>
      <c r="AA1804" s="24">
        <f t="shared" si="3632"/>
        <v>0</v>
      </c>
      <c r="AB1804" s="24">
        <f t="shared" si="3633"/>
        <v>0</v>
      </c>
      <c r="AC1804" s="24">
        <f t="shared" si="3648"/>
        <v>0</v>
      </c>
      <c r="AD1804" s="24">
        <f t="shared" si="3648"/>
        <v>0</v>
      </c>
      <c r="AE1804" s="24">
        <f t="shared" si="3648"/>
        <v>0</v>
      </c>
      <c r="AF1804" s="24">
        <f t="shared" si="3648"/>
        <v>0</v>
      </c>
      <c r="AG1804" s="24">
        <f t="shared" si="3648"/>
        <v>0</v>
      </c>
      <c r="AH1804" s="24">
        <f t="shared" si="3648"/>
        <v>24</v>
      </c>
      <c r="AI1804" s="24">
        <f t="shared" si="3648"/>
        <v>0</v>
      </c>
      <c r="AJ1804" s="24">
        <f t="shared" si="3648"/>
        <v>44</v>
      </c>
      <c r="AK1804" s="24">
        <f t="shared" si="3648"/>
        <v>0</v>
      </c>
      <c r="AL1804" s="24">
        <f t="shared" si="3648"/>
        <v>0</v>
      </c>
      <c r="AM1804" s="24">
        <f t="shared" si="3648"/>
        <v>0</v>
      </c>
      <c r="AN1804" s="24">
        <f t="shared" si="3648"/>
        <v>0</v>
      </c>
      <c r="AO1804" s="24">
        <f t="shared" si="3572"/>
        <v>1242</v>
      </c>
      <c r="AP1804" s="24">
        <f t="shared" si="3573"/>
        <v>0</v>
      </c>
      <c r="AQ1804" s="24">
        <f t="shared" si="3574"/>
        <v>0</v>
      </c>
      <c r="AR1804" s="24">
        <f t="shared" si="3648"/>
        <v>0</v>
      </c>
      <c r="AS1804" s="24">
        <f t="shared" si="3602"/>
        <v>1242</v>
      </c>
      <c r="AT1804" s="24">
        <f t="shared" si="3648"/>
        <v>0</v>
      </c>
      <c r="AU1804" s="6"/>
    </row>
    <row r="1805" spans="1:47" ht="31" x14ac:dyDescent="0.35">
      <c r="A1805" s="13" t="s">
        <v>434</v>
      </c>
      <c r="B1805" s="13" t="s">
        <v>183</v>
      </c>
      <c r="C1805" s="13" t="s">
        <v>14</v>
      </c>
      <c r="D1805" s="13" t="s">
        <v>68</v>
      </c>
      <c r="E1805" s="13"/>
      <c r="F1805" s="15" t="s">
        <v>81</v>
      </c>
      <c r="G1805" s="21">
        <f>G1806</f>
        <v>1174</v>
      </c>
      <c r="H1805" s="21">
        <f t="shared" si="3648"/>
        <v>0</v>
      </c>
      <c r="I1805" s="21">
        <f t="shared" si="3648"/>
        <v>0</v>
      </c>
      <c r="J1805" s="21">
        <f t="shared" si="3648"/>
        <v>0</v>
      </c>
      <c r="K1805" s="21">
        <f t="shared" si="3648"/>
        <v>0</v>
      </c>
      <c r="L1805" s="21">
        <f t="shared" si="3648"/>
        <v>0</v>
      </c>
      <c r="M1805" s="21">
        <f t="shared" si="3634"/>
        <v>1174</v>
      </c>
      <c r="N1805" s="21">
        <f t="shared" si="3635"/>
        <v>0</v>
      </c>
      <c r="O1805" s="21">
        <f t="shared" si="3636"/>
        <v>0</v>
      </c>
      <c r="P1805" s="24">
        <f t="shared" si="3648"/>
        <v>0</v>
      </c>
      <c r="Q1805" s="24">
        <f t="shared" si="3648"/>
        <v>0</v>
      </c>
      <c r="R1805" s="24">
        <f t="shared" si="3648"/>
        <v>0</v>
      </c>
      <c r="S1805" s="24">
        <f t="shared" si="3648"/>
        <v>0</v>
      </c>
      <c r="T1805" s="24">
        <f t="shared" si="3648"/>
        <v>0</v>
      </c>
      <c r="U1805" s="24">
        <f t="shared" si="3648"/>
        <v>0</v>
      </c>
      <c r="V1805" s="24">
        <f t="shared" si="3648"/>
        <v>0</v>
      </c>
      <c r="W1805" s="24">
        <f t="shared" si="3648"/>
        <v>0</v>
      </c>
      <c r="X1805" s="24">
        <f t="shared" si="3648"/>
        <v>0</v>
      </c>
      <c r="Y1805" s="24">
        <f t="shared" si="3648"/>
        <v>0</v>
      </c>
      <c r="Z1805" s="24">
        <f t="shared" si="3631"/>
        <v>1174</v>
      </c>
      <c r="AA1805" s="24">
        <f t="shared" si="3632"/>
        <v>0</v>
      </c>
      <c r="AB1805" s="24">
        <f t="shared" si="3633"/>
        <v>0</v>
      </c>
      <c r="AC1805" s="24">
        <f t="shared" si="3648"/>
        <v>0</v>
      </c>
      <c r="AD1805" s="24">
        <f t="shared" si="3648"/>
        <v>0</v>
      </c>
      <c r="AE1805" s="24">
        <f t="shared" si="3648"/>
        <v>0</v>
      </c>
      <c r="AF1805" s="24">
        <f t="shared" si="3648"/>
        <v>0</v>
      </c>
      <c r="AG1805" s="24">
        <f t="shared" si="3648"/>
        <v>0</v>
      </c>
      <c r="AH1805" s="24">
        <f t="shared" si="3648"/>
        <v>24</v>
      </c>
      <c r="AI1805" s="24">
        <f t="shared" si="3648"/>
        <v>0</v>
      </c>
      <c r="AJ1805" s="24">
        <f t="shared" si="3648"/>
        <v>44</v>
      </c>
      <c r="AK1805" s="24">
        <f t="shared" si="3648"/>
        <v>0</v>
      </c>
      <c r="AL1805" s="24">
        <f t="shared" si="3648"/>
        <v>0</v>
      </c>
      <c r="AM1805" s="24">
        <f t="shared" si="3648"/>
        <v>0</v>
      </c>
      <c r="AN1805" s="24">
        <f t="shared" si="3648"/>
        <v>0</v>
      </c>
      <c r="AO1805" s="24">
        <f t="shared" si="3572"/>
        <v>1242</v>
      </c>
      <c r="AP1805" s="24">
        <f t="shared" si="3573"/>
        <v>0</v>
      </c>
      <c r="AQ1805" s="24">
        <f t="shared" si="3574"/>
        <v>0</v>
      </c>
      <c r="AR1805" s="24">
        <f t="shared" si="3648"/>
        <v>0</v>
      </c>
      <c r="AS1805" s="24">
        <f t="shared" si="3602"/>
        <v>1242</v>
      </c>
      <c r="AT1805" s="24">
        <f t="shared" si="3648"/>
        <v>0</v>
      </c>
      <c r="AU1805" s="6"/>
    </row>
    <row r="1806" spans="1:47" ht="46.5" x14ac:dyDescent="0.35">
      <c r="A1806" s="13" t="s">
        <v>434</v>
      </c>
      <c r="B1806" s="13" t="s">
        <v>183</v>
      </c>
      <c r="C1806" s="13" t="s">
        <v>14</v>
      </c>
      <c r="D1806" s="13" t="s">
        <v>62</v>
      </c>
      <c r="E1806" s="13"/>
      <c r="F1806" s="15" t="s">
        <v>82</v>
      </c>
      <c r="G1806" s="21">
        <f>G1807</f>
        <v>1174</v>
      </c>
      <c r="H1806" s="21">
        <f t="shared" si="3648"/>
        <v>0</v>
      </c>
      <c r="I1806" s="21">
        <f t="shared" si="3648"/>
        <v>0</v>
      </c>
      <c r="J1806" s="21">
        <f t="shared" si="3648"/>
        <v>0</v>
      </c>
      <c r="K1806" s="21">
        <f t="shared" si="3648"/>
        <v>0</v>
      </c>
      <c r="L1806" s="21">
        <f t="shared" si="3648"/>
        <v>0</v>
      </c>
      <c r="M1806" s="21">
        <f t="shared" si="3634"/>
        <v>1174</v>
      </c>
      <c r="N1806" s="21">
        <f t="shared" si="3635"/>
        <v>0</v>
      </c>
      <c r="O1806" s="21">
        <f t="shared" si="3636"/>
        <v>0</v>
      </c>
      <c r="P1806" s="24">
        <f t="shared" si="3648"/>
        <v>0</v>
      </c>
      <c r="Q1806" s="24">
        <f t="shared" si="3648"/>
        <v>0</v>
      </c>
      <c r="R1806" s="24">
        <f t="shared" si="3648"/>
        <v>0</v>
      </c>
      <c r="S1806" s="24">
        <f t="shared" si="3648"/>
        <v>0</v>
      </c>
      <c r="T1806" s="24">
        <f t="shared" si="3648"/>
        <v>0</v>
      </c>
      <c r="U1806" s="24">
        <f t="shared" si="3648"/>
        <v>0</v>
      </c>
      <c r="V1806" s="24">
        <f t="shared" si="3648"/>
        <v>0</v>
      </c>
      <c r="W1806" s="24">
        <f t="shared" si="3648"/>
        <v>0</v>
      </c>
      <c r="X1806" s="24">
        <f t="shared" si="3648"/>
        <v>0</v>
      </c>
      <c r="Y1806" s="24">
        <f t="shared" si="3648"/>
        <v>0</v>
      </c>
      <c r="Z1806" s="24">
        <f t="shared" si="3631"/>
        <v>1174</v>
      </c>
      <c r="AA1806" s="24">
        <f t="shared" si="3632"/>
        <v>0</v>
      </c>
      <c r="AB1806" s="24">
        <f t="shared" si="3633"/>
        <v>0</v>
      </c>
      <c r="AC1806" s="24">
        <f t="shared" si="3648"/>
        <v>0</v>
      </c>
      <c r="AD1806" s="24">
        <f t="shared" si="3648"/>
        <v>0</v>
      </c>
      <c r="AE1806" s="24">
        <f t="shared" si="3648"/>
        <v>0</v>
      </c>
      <c r="AF1806" s="24">
        <f t="shared" si="3648"/>
        <v>0</v>
      </c>
      <c r="AG1806" s="24">
        <f t="shared" si="3648"/>
        <v>0</v>
      </c>
      <c r="AH1806" s="24">
        <f t="shared" si="3648"/>
        <v>24</v>
      </c>
      <c r="AI1806" s="24">
        <f t="shared" si="3648"/>
        <v>0</v>
      </c>
      <c r="AJ1806" s="24">
        <f t="shared" si="3648"/>
        <v>44</v>
      </c>
      <c r="AK1806" s="24">
        <f t="shared" si="3648"/>
        <v>0</v>
      </c>
      <c r="AL1806" s="24">
        <f t="shared" si="3648"/>
        <v>0</v>
      </c>
      <c r="AM1806" s="24">
        <f t="shared" si="3648"/>
        <v>0</v>
      </c>
      <c r="AN1806" s="24">
        <f t="shared" si="3648"/>
        <v>0</v>
      </c>
      <c r="AO1806" s="24">
        <f t="shared" si="3572"/>
        <v>1242</v>
      </c>
      <c r="AP1806" s="24">
        <f t="shared" si="3573"/>
        <v>0</v>
      </c>
      <c r="AQ1806" s="24">
        <f t="shared" si="3574"/>
        <v>0</v>
      </c>
      <c r="AR1806" s="24">
        <f t="shared" si="3648"/>
        <v>0</v>
      </c>
      <c r="AS1806" s="24">
        <f t="shared" si="3602"/>
        <v>1242</v>
      </c>
      <c r="AT1806" s="24">
        <f t="shared" si="3648"/>
        <v>0</v>
      </c>
    </row>
    <row r="1807" spans="1:47" ht="31" x14ac:dyDescent="0.35">
      <c r="A1807" s="13" t="s">
        <v>434</v>
      </c>
      <c r="B1807" s="13" t="s">
        <v>183</v>
      </c>
      <c r="C1807" s="13" t="s">
        <v>14</v>
      </c>
      <c r="D1807" s="13" t="s">
        <v>62</v>
      </c>
      <c r="E1807" s="13" t="s">
        <v>7</v>
      </c>
      <c r="F1807" s="15" t="s">
        <v>385</v>
      </c>
      <c r="G1807" s="21">
        <f>G1808</f>
        <v>1174</v>
      </c>
      <c r="H1807" s="21">
        <f t="shared" si="3648"/>
        <v>0</v>
      </c>
      <c r="I1807" s="21">
        <f t="shared" si="3648"/>
        <v>0</v>
      </c>
      <c r="J1807" s="21">
        <f t="shared" si="3648"/>
        <v>0</v>
      </c>
      <c r="K1807" s="21">
        <f t="shared" si="3648"/>
        <v>0</v>
      </c>
      <c r="L1807" s="21">
        <f t="shared" si="3648"/>
        <v>0</v>
      </c>
      <c r="M1807" s="21">
        <f t="shared" si="3634"/>
        <v>1174</v>
      </c>
      <c r="N1807" s="21">
        <f t="shared" si="3635"/>
        <v>0</v>
      </c>
      <c r="O1807" s="21">
        <f t="shared" si="3636"/>
        <v>0</v>
      </c>
      <c r="P1807" s="24">
        <f t="shared" si="3648"/>
        <v>0</v>
      </c>
      <c r="Q1807" s="24">
        <f t="shared" si="3648"/>
        <v>0</v>
      </c>
      <c r="R1807" s="24">
        <f t="shared" si="3648"/>
        <v>0</v>
      </c>
      <c r="S1807" s="24">
        <f t="shared" si="3648"/>
        <v>0</v>
      </c>
      <c r="T1807" s="24">
        <f t="shared" si="3648"/>
        <v>0</v>
      </c>
      <c r="U1807" s="24">
        <f t="shared" si="3648"/>
        <v>0</v>
      </c>
      <c r="V1807" s="24">
        <f t="shared" si="3648"/>
        <v>0</v>
      </c>
      <c r="W1807" s="24">
        <f t="shared" si="3648"/>
        <v>0</v>
      </c>
      <c r="X1807" s="24">
        <f t="shared" si="3648"/>
        <v>0</v>
      </c>
      <c r="Y1807" s="24">
        <f t="shared" si="3648"/>
        <v>0</v>
      </c>
      <c r="Z1807" s="24">
        <f t="shared" si="3631"/>
        <v>1174</v>
      </c>
      <c r="AA1807" s="24">
        <f t="shared" si="3632"/>
        <v>0</v>
      </c>
      <c r="AB1807" s="24">
        <f t="shared" si="3633"/>
        <v>0</v>
      </c>
      <c r="AC1807" s="24">
        <f t="shared" si="3648"/>
        <v>0</v>
      </c>
      <c r="AD1807" s="24">
        <f t="shared" si="3648"/>
        <v>0</v>
      </c>
      <c r="AE1807" s="24">
        <f t="shared" si="3648"/>
        <v>0</v>
      </c>
      <c r="AF1807" s="24">
        <f t="shared" si="3648"/>
        <v>0</v>
      </c>
      <c r="AG1807" s="24">
        <f t="shared" si="3648"/>
        <v>0</v>
      </c>
      <c r="AH1807" s="24">
        <f t="shared" si="3648"/>
        <v>24</v>
      </c>
      <c r="AI1807" s="24">
        <f t="shared" si="3648"/>
        <v>0</v>
      </c>
      <c r="AJ1807" s="24">
        <f t="shared" si="3648"/>
        <v>44</v>
      </c>
      <c r="AK1807" s="24">
        <f t="shared" si="3648"/>
        <v>0</v>
      </c>
      <c r="AL1807" s="24">
        <f t="shared" si="3648"/>
        <v>0</v>
      </c>
      <c r="AM1807" s="24">
        <f t="shared" si="3648"/>
        <v>0</v>
      </c>
      <c r="AN1807" s="24">
        <f t="shared" si="3648"/>
        <v>0</v>
      </c>
      <c r="AO1807" s="24">
        <f t="shared" si="3572"/>
        <v>1242</v>
      </c>
      <c r="AP1807" s="24">
        <f t="shared" si="3573"/>
        <v>0</v>
      </c>
      <c r="AQ1807" s="24">
        <f t="shared" si="3574"/>
        <v>0</v>
      </c>
      <c r="AR1807" s="24">
        <f t="shared" si="3648"/>
        <v>0</v>
      </c>
      <c r="AS1807" s="24">
        <f t="shared" si="3602"/>
        <v>1242</v>
      </c>
      <c r="AT1807" s="24">
        <f t="shared" si="3648"/>
        <v>0</v>
      </c>
    </row>
    <row r="1808" spans="1:47" ht="31" x14ac:dyDescent="0.35">
      <c r="A1808" s="13" t="s">
        <v>434</v>
      </c>
      <c r="B1808" s="13" t="s">
        <v>183</v>
      </c>
      <c r="C1808" s="13" t="s">
        <v>14</v>
      </c>
      <c r="D1808" s="13" t="s">
        <v>62</v>
      </c>
      <c r="E1808" s="13" t="s">
        <v>317</v>
      </c>
      <c r="F1808" s="15" t="s">
        <v>374</v>
      </c>
      <c r="G1808" s="21">
        <v>1174</v>
      </c>
      <c r="H1808" s="21">
        <v>0</v>
      </c>
      <c r="I1808" s="21">
        <v>0</v>
      </c>
      <c r="J1808" s="21"/>
      <c r="K1808" s="21"/>
      <c r="L1808" s="21"/>
      <c r="M1808" s="21">
        <f t="shared" si="3634"/>
        <v>1174</v>
      </c>
      <c r="N1808" s="21">
        <f t="shared" si="3635"/>
        <v>0</v>
      </c>
      <c r="O1808" s="21">
        <f t="shared" si="3636"/>
        <v>0</v>
      </c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>
        <f t="shared" si="3631"/>
        <v>1174</v>
      </c>
      <c r="AA1808" s="24">
        <f t="shared" si="3632"/>
        <v>0</v>
      </c>
      <c r="AB1808" s="24">
        <f t="shared" si="3633"/>
        <v>0</v>
      </c>
      <c r="AC1808" s="24"/>
      <c r="AD1808" s="24"/>
      <c r="AE1808" s="24"/>
      <c r="AF1808" s="24"/>
      <c r="AG1808" s="24"/>
      <c r="AH1808" s="24">
        <v>24</v>
      </c>
      <c r="AI1808" s="24"/>
      <c r="AJ1808" s="24">
        <v>44</v>
      </c>
      <c r="AK1808" s="24"/>
      <c r="AL1808" s="24"/>
      <c r="AM1808" s="24"/>
      <c r="AN1808" s="24"/>
      <c r="AO1808" s="24">
        <f t="shared" si="3572"/>
        <v>1242</v>
      </c>
      <c r="AP1808" s="24">
        <f t="shared" si="3573"/>
        <v>0</v>
      </c>
      <c r="AQ1808" s="24">
        <f t="shared" si="3574"/>
        <v>0</v>
      </c>
      <c r="AR1808" s="24"/>
      <c r="AS1808" s="24">
        <f t="shared" si="3602"/>
        <v>1242</v>
      </c>
      <c r="AT1808" s="24"/>
    </row>
    <row r="1809" spans="1:47" x14ac:dyDescent="0.35">
      <c r="A1809" s="17" t="s">
        <v>434</v>
      </c>
      <c r="B1809" s="17" t="s">
        <v>60</v>
      </c>
      <c r="C1809" s="17"/>
      <c r="D1809" s="17"/>
      <c r="E1809" s="17"/>
      <c r="F1809" s="8" t="s">
        <v>393</v>
      </c>
      <c r="G1809" s="19">
        <f t="shared" ref="G1809:AT1814" si="3649">G1810</f>
        <v>3143</v>
      </c>
      <c r="H1809" s="19">
        <f t="shared" si="3649"/>
        <v>3164.3</v>
      </c>
      <c r="I1809" s="19">
        <f t="shared" si="3649"/>
        <v>3164.3</v>
      </c>
      <c r="J1809" s="19">
        <f t="shared" si="3649"/>
        <v>0</v>
      </c>
      <c r="K1809" s="19">
        <f t="shared" si="3649"/>
        <v>0</v>
      </c>
      <c r="L1809" s="19">
        <f t="shared" si="3649"/>
        <v>0</v>
      </c>
      <c r="M1809" s="21">
        <f t="shared" si="3634"/>
        <v>3143</v>
      </c>
      <c r="N1809" s="21">
        <f t="shared" si="3635"/>
        <v>3164.3</v>
      </c>
      <c r="O1809" s="21">
        <f t="shared" si="3636"/>
        <v>3164.3</v>
      </c>
      <c r="P1809" s="22">
        <f t="shared" si="3649"/>
        <v>0</v>
      </c>
      <c r="Q1809" s="22">
        <f t="shared" si="3649"/>
        <v>0</v>
      </c>
      <c r="R1809" s="22">
        <f t="shared" si="3649"/>
        <v>0</v>
      </c>
      <c r="S1809" s="22">
        <f t="shared" si="3649"/>
        <v>0</v>
      </c>
      <c r="T1809" s="22">
        <f t="shared" si="3649"/>
        <v>0</v>
      </c>
      <c r="U1809" s="22">
        <f t="shared" si="3649"/>
        <v>0</v>
      </c>
      <c r="V1809" s="22">
        <f t="shared" si="3649"/>
        <v>0</v>
      </c>
      <c r="W1809" s="22">
        <f t="shared" si="3649"/>
        <v>0</v>
      </c>
      <c r="X1809" s="22">
        <f t="shared" si="3649"/>
        <v>0</v>
      </c>
      <c r="Y1809" s="22">
        <f t="shared" si="3649"/>
        <v>0</v>
      </c>
      <c r="Z1809" s="22">
        <f t="shared" si="3631"/>
        <v>3143</v>
      </c>
      <c r="AA1809" s="22">
        <f t="shared" si="3632"/>
        <v>3164.3</v>
      </c>
      <c r="AB1809" s="22">
        <f t="shared" si="3633"/>
        <v>3164.3</v>
      </c>
      <c r="AC1809" s="22">
        <f t="shared" si="3649"/>
        <v>0</v>
      </c>
      <c r="AD1809" s="22">
        <f t="shared" si="3649"/>
        <v>0</v>
      </c>
      <c r="AE1809" s="22">
        <f t="shared" si="3649"/>
        <v>0</v>
      </c>
      <c r="AF1809" s="22">
        <f t="shared" si="3649"/>
        <v>0</v>
      </c>
      <c r="AG1809" s="22">
        <f t="shared" si="3649"/>
        <v>0</v>
      </c>
      <c r="AH1809" s="22">
        <f t="shared" si="3649"/>
        <v>0</v>
      </c>
      <c r="AI1809" s="22">
        <f t="shared" si="3649"/>
        <v>0</v>
      </c>
      <c r="AJ1809" s="22">
        <f t="shared" si="3649"/>
        <v>0</v>
      </c>
      <c r="AK1809" s="22">
        <f t="shared" si="3649"/>
        <v>0</v>
      </c>
      <c r="AL1809" s="22">
        <f t="shared" si="3649"/>
        <v>0</v>
      </c>
      <c r="AM1809" s="22">
        <f t="shared" si="3649"/>
        <v>0</v>
      </c>
      <c r="AN1809" s="22">
        <f t="shared" si="3649"/>
        <v>0</v>
      </c>
      <c r="AO1809" s="22">
        <f t="shared" ref="AO1809:AO1872" si="3650">Z1809+AC1809+AD1809+AE1809+AF1809+AG1809+AH1809+AI1809+AJ1809+AK1809+AL1809</f>
        <v>3143</v>
      </c>
      <c r="AP1809" s="22">
        <f t="shared" ref="AP1809:AP1872" si="3651">AA1809+AM1809</f>
        <v>3164.3</v>
      </c>
      <c r="AQ1809" s="22">
        <f t="shared" ref="AQ1809:AQ1872" si="3652">AB1809+AN1809</f>
        <v>3164.3</v>
      </c>
      <c r="AR1809" s="22">
        <f t="shared" si="3649"/>
        <v>0</v>
      </c>
      <c r="AS1809" s="22">
        <f t="shared" si="3602"/>
        <v>3143</v>
      </c>
      <c r="AT1809" s="22">
        <f t="shared" si="3649"/>
        <v>0</v>
      </c>
    </row>
    <row r="1810" spans="1:47" x14ac:dyDescent="0.35">
      <c r="A1810" s="18" t="s">
        <v>434</v>
      </c>
      <c r="B1810" s="18" t="s">
        <v>60</v>
      </c>
      <c r="C1810" s="18" t="s">
        <v>139</v>
      </c>
      <c r="D1810" s="18"/>
      <c r="E1810" s="18"/>
      <c r="F1810" s="11" t="s">
        <v>401</v>
      </c>
      <c r="G1810" s="20">
        <f>G1811+G1816</f>
        <v>3143</v>
      </c>
      <c r="H1810" s="20">
        <f t="shared" ref="H1810:L1810" si="3653">H1811+H1816</f>
        <v>3164.3</v>
      </c>
      <c r="I1810" s="20">
        <f t="shared" si="3653"/>
        <v>3164.3</v>
      </c>
      <c r="J1810" s="20">
        <f t="shared" si="3653"/>
        <v>0</v>
      </c>
      <c r="K1810" s="20">
        <f t="shared" si="3653"/>
        <v>0</v>
      </c>
      <c r="L1810" s="20">
        <f t="shared" si="3653"/>
        <v>0</v>
      </c>
      <c r="M1810" s="21">
        <f t="shared" si="3634"/>
        <v>3143</v>
      </c>
      <c r="N1810" s="21">
        <f t="shared" si="3635"/>
        <v>3164.3</v>
      </c>
      <c r="O1810" s="21">
        <f t="shared" si="3636"/>
        <v>3164.3</v>
      </c>
      <c r="P1810" s="23">
        <f t="shared" ref="P1810:Q1810" si="3654">P1811+P1816</f>
        <v>0</v>
      </c>
      <c r="Q1810" s="23">
        <f t="shared" si="3654"/>
        <v>0</v>
      </c>
      <c r="R1810" s="23">
        <f t="shared" ref="R1810:T1810" si="3655">R1811+R1816</f>
        <v>0</v>
      </c>
      <c r="S1810" s="23">
        <f t="shared" si="3655"/>
        <v>0</v>
      </c>
      <c r="T1810" s="23">
        <f t="shared" si="3655"/>
        <v>0</v>
      </c>
      <c r="U1810" s="23">
        <f t="shared" ref="U1810:W1810" si="3656">U1811+U1816</f>
        <v>0</v>
      </c>
      <c r="V1810" s="23">
        <f t="shared" si="3656"/>
        <v>0</v>
      </c>
      <c r="W1810" s="23">
        <f t="shared" si="3656"/>
        <v>0</v>
      </c>
      <c r="X1810" s="23">
        <f t="shared" ref="X1810:Y1810" si="3657">X1811+X1816</f>
        <v>0</v>
      </c>
      <c r="Y1810" s="23">
        <f t="shared" si="3657"/>
        <v>0</v>
      </c>
      <c r="Z1810" s="23">
        <f t="shared" si="3631"/>
        <v>3143</v>
      </c>
      <c r="AA1810" s="23">
        <f t="shared" si="3632"/>
        <v>3164.3</v>
      </c>
      <c r="AB1810" s="23">
        <f t="shared" si="3633"/>
        <v>3164.3</v>
      </c>
      <c r="AC1810" s="23">
        <f t="shared" ref="AC1810:AL1810" si="3658">AC1811+AC1816</f>
        <v>0</v>
      </c>
      <c r="AD1810" s="23">
        <f t="shared" si="3658"/>
        <v>0</v>
      </c>
      <c r="AE1810" s="23">
        <f t="shared" ref="AE1810" si="3659">AE1811+AE1816</f>
        <v>0</v>
      </c>
      <c r="AF1810" s="23">
        <f t="shared" si="3658"/>
        <v>0</v>
      </c>
      <c r="AG1810" s="23">
        <f t="shared" si="3658"/>
        <v>0</v>
      </c>
      <c r="AH1810" s="23">
        <f t="shared" si="3658"/>
        <v>0</v>
      </c>
      <c r="AI1810" s="23">
        <f t="shared" ref="AI1810" si="3660">AI1811+AI1816</f>
        <v>0</v>
      </c>
      <c r="AJ1810" s="23">
        <f t="shared" si="3658"/>
        <v>0</v>
      </c>
      <c r="AK1810" s="23">
        <f t="shared" si="3658"/>
        <v>0</v>
      </c>
      <c r="AL1810" s="23">
        <f t="shared" si="3658"/>
        <v>0</v>
      </c>
      <c r="AM1810" s="23">
        <f t="shared" ref="AM1810:AT1810" si="3661">AM1811+AM1816</f>
        <v>0</v>
      </c>
      <c r="AN1810" s="23">
        <f t="shared" si="3661"/>
        <v>0</v>
      </c>
      <c r="AO1810" s="23">
        <f t="shared" si="3650"/>
        <v>3143</v>
      </c>
      <c r="AP1810" s="23">
        <f t="shared" si="3651"/>
        <v>3164.3</v>
      </c>
      <c r="AQ1810" s="23">
        <f t="shared" si="3652"/>
        <v>3164.3</v>
      </c>
      <c r="AR1810" s="23">
        <f t="shared" ref="AR1810" si="3662">AR1811+AR1816</f>
        <v>0</v>
      </c>
      <c r="AS1810" s="23">
        <f t="shared" si="3602"/>
        <v>3143</v>
      </c>
      <c r="AT1810" s="23">
        <f t="shared" si="3661"/>
        <v>0</v>
      </c>
    </row>
    <row r="1811" spans="1:47" ht="31" x14ac:dyDescent="0.35">
      <c r="A1811" s="13" t="s">
        <v>434</v>
      </c>
      <c r="B1811" s="13" t="s">
        <v>60</v>
      </c>
      <c r="C1811" s="13" t="s">
        <v>139</v>
      </c>
      <c r="D1811" s="13" t="s">
        <v>280</v>
      </c>
      <c r="E1811" s="13"/>
      <c r="F1811" s="15" t="s">
        <v>313</v>
      </c>
      <c r="G1811" s="21">
        <f t="shared" si="3649"/>
        <v>3102</v>
      </c>
      <c r="H1811" s="21">
        <f t="shared" si="3649"/>
        <v>3164.3</v>
      </c>
      <c r="I1811" s="21">
        <f t="shared" si="3649"/>
        <v>3164.3</v>
      </c>
      <c r="J1811" s="21">
        <f t="shared" si="3649"/>
        <v>0</v>
      </c>
      <c r="K1811" s="21">
        <f t="shared" si="3649"/>
        <v>0</v>
      </c>
      <c r="L1811" s="21">
        <f t="shared" si="3649"/>
        <v>0</v>
      </c>
      <c r="M1811" s="21">
        <f t="shared" si="3634"/>
        <v>3102</v>
      </c>
      <c r="N1811" s="21">
        <f t="shared" si="3635"/>
        <v>3164.3</v>
      </c>
      <c r="O1811" s="21">
        <f t="shared" si="3636"/>
        <v>3164.3</v>
      </c>
      <c r="P1811" s="24">
        <f t="shared" si="3649"/>
        <v>0</v>
      </c>
      <c r="Q1811" s="24">
        <f t="shared" si="3649"/>
        <v>0</v>
      </c>
      <c r="R1811" s="24">
        <f t="shared" si="3649"/>
        <v>0</v>
      </c>
      <c r="S1811" s="24">
        <f t="shared" si="3649"/>
        <v>0</v>
      </c>
      <c r="T1811" s="24">
        <f t="shared" si="3649"/>
        <v>0</v>
      </c>
      <c r="U1811" s="24">
        <f t="shared" si="3649"/>
        <v>0</v>
      </c>
      <c r="V1811" s="24">
        <f t="shared" si="3649"/>
        <v>0</v>
      </c>
      <c r="W1811" s="24">
        <f t="shared" si="3649"/>
        <v>0</v>
      </c>
      <c r="X1811" s="24">
        <f t="shared" si="3649"/>
        <v>0</v>
      </c>
      <c r="Y1811" s="24">
        <f t="shared" si="3649"/>
        <v>0</v>
      </c>
      <c r="Z1811" s="24">
        <f t="shared" si="3631"/>
        <v>3102</v>
      </c>
      <c r="AA1811" s="24">
        <f t="shared" si="3632"/>
        <v>3164.3</v>
      </c>
      <c r="AB1811" s="24">
        <f t="shared" si="3633"/>
        <v>3164.3</v>
      </c>
      <c r="AC1811" s="24">
        <f t="shared" si="3649"/>
        <v>0</v>
      </c>
      <c r="AD1811" s="24">
        <f t="shared" si="3649"/>
        <v>0</v>
      </c>
      <c r="AE1811" s="24">
        <f t="shared" si="3649"/>
        <v>0</v>
      </c>
      <c r="AF1811" s="24">
        <f t="shared" si="3649"/>
        <v>0</v>
      </c>
      <c r="AG1811" s="24">
        <f t="shared" si="3649"/>
        <v>0</v>
      </c>
      <c r="AH1811" s="24">
        <f t="shared" si="3649"/>
        <v>0</v>
      </c>
      <c r="AI1811" s="24">
        <f t="shared" si="3649"/>
        <v>0</v>
      </c>
      <c r="AJ1811" s="24">
        <f t="shared" si="3649"/>
        <v>0</v>
      </c>
      <c r="AK1811" s="24">
        <f t="shared" si="3649"/>
        <v>0</v>
      </c>
      <c r="AL1811" s="24">
        <f t="shared" si="3649"/>
        <v>0</v>
      </c>
      <c r="AM1811" s="24">
        <f t="shared" si="3649"/>
        <v>0</v>
      </c>
      <c r="AN1811" s="24">
        <f t="shared" si="3649"/>
        <v>0</v>
      </c>
      <c r="AO1811" s="24">
        <f t="shared" si="3650"/>
        <v>3102</v>
      </c>
      <c r="AP1811" s="24">
        <f t="shared" si="3651"/>
        <v>3164.3</v>
      </c>
      <c r="AQ1811" s="24">
        <f t="shared" si="3652"/>
        <v>3164.3</v>
      </c>
      <c r="AR1811" s="24">
        <f t="shared" si="3649"/>
        <v>0</v>
      </c>
      <c r="AS1811" s="24">
        <f t="shared" si="3602"/>
        <v>3102</v>
      </c>
      <c r="AT1811" s="24">
        <f t="shared" si="3649"/>
        <v>0</v>
      </c>
      <c r="AU1811" s="6"/>
    </row>
    <row r="1812" spans="1:47" ht="46.5" x14ac:dyDescent="0.35">
      <c r="A1812" s="13" t="s">
        <v>434</v>
      </c>
      <c r="B1812" s="13" t="s">
        <v>60</v>
      </c>
      <c r="C1812" s="13" t="s">
        <v>139</v>
      </c>
      <c r="D1812" s="13" t="s">
        <v>281</v>
      </c>
      <c r="E1812" s="13"/>
      <c r="F1812" s="15" t="s">
        <v>314</v>
      </c>
      <c r="G1812" s="21">
        <f t="shared" si="3649"/>
        <v>3102</v>
      </c>
      <c r="H1812" s="21">
        <f t="shared" si="3649"/>
        <v>3164.3</v>
      </c>
      <c r="I1812" s="21">
        <f t="shared" si="3649"/>
        <v>3164.3</v>
      </c>
      <c r="J1812" s="21">
        <f t="shared" si="3649"/>
        <v>0</v>
      </c>
      <c r="K1812" s="21">
        <f t="shared" si="3649"/>
        <v>0</v>
      </c>
      <c r="L1812" s="21">
        <f t="shared" si="3649"/>
        <v>0</v>
      </c>
      <c r="M1812" s="21">
        <f t="shared" si="3634"/>
        <v>3102</v>
      </c>
      <c r="N1812" s="21">
        <f t="shared" si="3635"/>
        <v>3164.3</v>
      </c>
      <c r="O1812" s="21">
        <f t="shared" si="3636"/>
        <v>3164.3</v>
      </c>
      <c r="P1812" s="24">
        <f t="shared" si="3649"/>
        <v>0</v>
      </c>
      <c r="Q1812" s="24">
        <f t="shared" si="3649"/>
        <v>0</v>
      </c>
      <c r="R1812" s="24">
        <f t="shared" si="3649"/>
        <v>0</v>
      </c>
      <c r="S1812" s="24">
        <f t="shared" si="3649"/>
        <v>0</v>
      </c>
      <c r="T1812" s="24">
        <f t="shared" si="3649"/>
        <v>0</v>
      </c>
      <c r="U1812" s="24">
        <f t="shared" si="3649"/>
        <v>0</v>
      </c>
      <c r="V1812" s="24">
        <f t="shared" si="3649"/>
        <v>0</v>
      </c>
      <c r="W1812" s="24">
        <f t="shared" si="3649"/>
        <v>0</v>
      </c>
      <c r="X1812" s="24">
        <f t="shared" si="3649"/>
        <v>0</v>
      </c>
      <c r="Y1812" s="24">
        <f t="shared" si="3649"/>
        <v>0</v>
      </c>
      <c r="Z1812" s="24">
        <f t="shared" si="3631"/>
        <v>3102</v>
      </c>
      <c r="AA1812" s="24">
        <f t="shared" si="3632"/>
        <v>3164.3</v>
      </c>
      <c r="AB1812" s="24">
        <f t="shared" si="3633"/>
        <v>3164.3</v>
      </c>
      <c r="AC1812" s="24">
        <f t="shared" si="3649"/>
        <v>0</v>
      </c>
      <c r="AD1812" s="24">
        <f t="shared" si="3649"/>
        <v>0</v>
      </c>
      <c r="AE1812" s="24">
        <f t="shared" si="3649"/>
        <v>0</v>
      </c>
      <c r="AF1812" s="24">
        <f t="shared" si="3649"/>
        <v>0</v>
      </c>
      <c r="AG1812" s="24">
        <f t="shared" si="3649"/>
        <v>0</v>
      </c>
      <c r="AH1812" s="24">
        <f t="shared" si="3649"/>
        <v>0</v>
      </c>
      <c r="AI1812" s="24">
        <f t="shared" si="3649"/>
        <v>0</v>
      </c>
      <c r="AJ1812" s="24">
        <f t="shared" si="3649"/>
        <v>0</v>
      </c>
      <c r="AK1812" s="24">
        <f t="shared" si="3649"/>
        <v>0</v>
      </c>
      <c r="AL1812" s="24">
        <f t="shared" si="3649"/>
        <v>0</v>
      </c>
      <c r="AM1812" s="24">
        <f t="shared" si="3649"/>
        <v>0</v>
      </c>
      <c r="AN1812" s="24">
        <f t="shared" si="3649"/>
        <v>0</v>
      </c>
      <c r="AO1812" s="24">
        <f t="shared" si="3650"/>
        <v>3102</v>
      </c>
      <c r="AP1812" s="24">
        <f t="shared" si="3651"/>
        <v>3164.3</v>
      </c>
      <c r="AQ1812" s="24">
        <f t="shared" si="3652"/>
        <v>3164.3</v>
      </c>
      <c r="AR1812" s="24">
        <f t="shared" si="3649"/>
        <v>0</v>
      </c>
      <c r="AS1812" s="24">
        <f t="shared" si="3602"/>
        <v>3102</v>
      </c>
      <c r="AT1812" s="24">
        <f t="shared" si="3649"/>
        <v>0</v>
      </c>
      <c r="AU1812" s="6"/>
    </row>
    <row r="1813" spans="1:47" x14ac:dyDescent="0.35">
      <c r="A1813" s="13" t="s">
        <v>434</v>
      </c>
      <c r="B1813" s="13" t="s">
        <v>60</v>
      </c>
      <c r="C1813" s="13" t="s">
        <v>139</v>
      </c>
      <c r="D1813" s="13" t="s">
        <v>345</v>
      </c>
      <c r="E1813" s="13"/>
      <c r="F1813" s="15" t="s">
        <v>403</v>
      </c>
      <c r="G1813" s="21">
        <f t="shared" si="3649"/>
        <v>3102</v>
      </c>
      <c r="H1813" s="21">
        <f t="shared" si="3649"/>
        <v>3164.3</v>
      </c>
      <c r="I1813" s="21">
        <f t="shared" si="3649"/>
        <v>3164.3</v>
      </c>
      <c r="J1813" s="21">
        <f t="shared" si="3649"/>
        <v>0</v>
      </c>
      <c r="K1813" s="21">
        <f t="shared" si="3649"/>
        <v>0</v>
      </c>
      <c r="L1813" s="21">
        <f t="shared" si="3649"/>
        <v>0</v>
      </c>
      <c r="M1813" s="21">
        <f t="shared" si="3634"/>
        <v>3102</v>
      </c>
      <c r="N1813" s="21">
        <f t="shared" si="3635"/>
        <v>3164.3</v>
      </c>
      <c r="O1813" s="21">
        <f t="shared" si="3636"/>
        <v>3164.3</v>
      </c>
      <c r="P1813" s="24">
        <f t="shared" si="3649"/>
        <v>0</v>
      </c>
      <c r="Q1813" s="24">
        <f t="shared" si="3649"/>
        <v>0</v>
      </c>
      <c r="R1813" s="24">
        <f t="shared" si="3649"/>
        <v>0</v>
      </c>
      <c r="S1813" s="24">
        <f t="shared" si="3649"/>
        <v>0</v>
      </c>
      <c r="T1813" s="24">
        <f t="shared" si="3649"/>
        <v>0</v>
      </c>
      <c r="U1813" s="24">
        <f t="shared" si="3649"/>
        <v>0</v>
      </c>
      <c r="V1813" s="24">
        <f t="shared" si="3649"/>
        <v>0</v>
      </c>
      <c r="W1813" s="24">
        <f t="shared" si="3649"/>
        <v>0</v>
      </c>
      <c r="X1813" s="24">
        <f t="shared" si="3649"/>
        <v>0</v>
      </c>
      <c r="Y1813" s="24">
        <f t="shared" si="3649"/>
        <v>0</v>
      </c>
      <c r="Z1813" s="24">
        <f t="shared" si="3631"/>
        <v>3102</v>
      </c>
      <c r="AA1813" s="24">
        <f t="shared" si="3632"/>
        <v>3164.3</v>
      </c>
      <c r="AB1813" s="24">
        <f t="shared" si="3633"/>
        <v>3164.3</v>
      </c>
      <c r="AC1813" s="24">
        <f t="shared" si="3649"/>
        <v>0</v>
      </c>
      <c r="AD1813" s="24">
        <f t="shared" si="3649"/>
        <v>0</v>
      </c>
      <c r="AE1813" s="24">
        <f t="shared" si="3649"/>
        <v>0</v>
      </c>
      <c r="AF1813" s="24">
        <f t="shared" si="3649"/>
        <v>0</v>
      </c>
      <c r="AG1813" s="24">
        <f t="shared" si="3649"/>
        <v>0</v>
      </c>
      <c r="AH1813" s="24">
        <f t="shared" si="3649"/>
        <v>0</v>
      </c>
      <c r="AI1813" s="24">
        <f t="shared" si="3649"/>
        <v>0</v>
      </c>
      <c r="AJ1813" s="24">
        <f t="shared" si="3649"/>
        <v>0</v>
      </c>
      <c r="AK1813" s="24">
        <f t="shared" si="3649"/>
        <v>0</v>
      </c>
      <c r="AL1813" s="24">
        <f t="shared" si="3649"/>
        <v>0</v>
      </c>
      <c r="AM1813" s="24">
        <f t="shared" si="3649"/>
        <v>0</v>
      </c>
      <c r="AN1813" s="24">
        <f t="shared" si="3649"/>
        <v>0</v>
      </c>
      <c r="AO1813" s="24">
        <f t="shared" si="3650"/>
        <v>3102</v>
      </c>
      <c r="AP1813" s="24">
        <f t="shared" si="3651"/>
        <v>3164.3</v>
      </c>
      <c r="AQ1813" s="24">
        <f t="shared" si="3652"/>
        <v>3164.3</v>
      </c>
      <c r="AR1813" s="24">
        <f t="shared" si="3649"/>
        <v>0</v>
      </c>
      <c r="AS1813" s="24">
        <f t="shared" si="3602"/>
        <v>3102</v>
      </c>
      <c r="AT1813" s="24">
        <f t="shared" si="3649"/>
        <v>0</v>
      </c>
    </row>
    <row r="1814" spans="1:47" ht="31" x14ac:dyDescent="0.35">
      <c r="A1814" s="13" t="s">
        <v>434</v>
      </c>
      <c r="B1814" s="13" t="s">
        <v>60</v>
      </c>
      <c r="C1814" s="13" t="s">
        <v>139</v>
      </c>
      <c r="D1814" s="13" t="s">
        <v>345</v>
      </c>
      <c r="E1814" s="13" t="s">
        <v>7</v>
      </c>
      <c r="F1814" s="15" t="s">
        <v>385</v>
      </c>
      <c r="G1814" s="21">
        <f t="shared" si="3649"/>
        <v>3102</v>
      </c>
      <c r="H1814" s="21">
        <f t="shared" si="3649"/>
        <v>3164.3</v>
      </c>
      <c r="I1814" s="21">
        <f t="shared" si="3649"/>
        <v>3164.3</v>
      </c>
      <c r="J1814" s="21">
        <f t="shared" si="3649"/>
        <v>0</v>
      </c>
      <c r="K1814" s="21">
        <f t="shared" si="3649"/>
        <v>0</v>
      </c>
      <c r="L1814" s="21">
        <f t="shared" si="3649"/>
        <v>0</v>
      </c>
      <c r="M1814" s="21">
        <f t="shared" si="3634"/>
        <v>3102</v>
      </c>
      <c r="N1814" s="21">
        <f t="shared" si="3635"/>
        <v>3164.3</v>
      </c>
      <c r="O1814" s="21">
        <f t="shared" si="3636"/>
        <v>3164.3</v>
      </c>
      <c r="P1814" s="24">
        <f t="shared" si="3649"/>
        <v>0</v>
      </c>
      <c r="Q1814" s="24">
        <f t="shared" si="3649"/>
        <v>0</v>
      </c>
      <c r="R1814" s="24">
        <f t="shared" si="3649"/>
        <v>0</v>
      </c>
      <c r="S1814" s="24">
        <f t="shared" si="3649"/>
        <v>0</v>
      </c>
      <c r="T1814" s="24">
        <f t="shared" si="3649"/>
        <v>0</v>
      </c>
      <c r="U1814" s="24">
        <f t="shared" si="3649"/>
        <v>0</v>
      </c>
      <c r="V1814" s="24">
        <f t="shared" si="3649"/>
        <v>0</v>
      </c>
      <c r="W1814" s="24">
        <f t="shared" si="3649"/>
        <v>0</v>
      </c>
      <c r="X1814" s="24">
        <f t="shared" si="3649"/>
        <v>0</v>
      </c>
      <c r="Y1814" s="24">
        <f t="shared" si="3649"/>
        <v>0</v>
      </c>
      <c r="Z1814" s="24">
        <f t="shared" si="3631"/>
        <v>3102</v>
      </c>
      <c r="AA1814" s="24">
        <f t="shared" si="3632"/>
        <v>3164.3</v>
      </c>
      <c r="AB1814" s="24">
        <f t="shared" si="3633"/>
        <v>3164.3</v>
      </c>
      <c r="AC1814" s="24">
        <f t="shared" si="3649"/>
        <v>0</v>
      </c>
      <c r="AD1814" s="24">
        <f t="shared" si="3649"/>
        <v>0</v>
      </c>
      <c r="AE1814" s="24">
        <f t="shared" si="3649"/>
        <v>0</v>
      </c>
      <c r="AF1814" s="24">
        <f t="shared" si="3649"/>
        <v>0</v>
      </c>
      <c r="AG1814" s="24">
        <f t="shared" si="3649"/>
        <v>0</v>
      </c>
      <c r="AH1814" s="24">
        <f t="shared" si="3649"/>
        <v>0</v>
      </c>
      <c r="AI1814" s="24">
        <f t="shared" si="3649"/>
        <v>0</v>
      </c>
      <c r="AJ1814" s="24">
        <f t="shared" si="3649"/>
        <v>0</v>
      </c>
      <c r="AK1814" s="24">
        <f t="shared" si="3649"/>
        <v>0</v>
      </c>
      <c r="AL1814" s="24">
        <f t="shared" si="3649"/>
        <v>0</v>
      </c>
      <c r="AM1814" s="24">
        <f t="shared" si="3649"/>
        <v>0</v>
      </c>
      <c r="AN1814" s="24">
        <f t="shared" si="3649"/>
        <v>0</v>
      </c>
      <c r="AO1814" s="24">
        <f t="shared" si="3650"/>
        <v>3102</v>
      </c>
      <c r="AP1814" s="24">
        <f t="shared" si="3651"/>
        <v>3164.3</v>
      </c>
      <c r="AQ1814" s="24">
        <f t="shared" si="3652"/>
        <v>3164.3</v>
      </c>
      <c r="AR1814" s="24">
        <f t="shared" si="3649"/>
        <v>0</v>
      </c>
      <c r="AS1814" s="24">
        <f t="shared" si="3602"/>
        <v>3102</v>
      </c>
      <c r="AT1814" s="24">
        <f t="shared" si="3649"/>
        <v>0</v>
      </c>
    </row>
    <row r="1815" spans="1:47" ht="31" x14ac:dyDescent="0.35">
      <c r="A1815" s="13" t="s">
        <v>434</v>
      </c>
      <c r="B1815" s="13" t="s">
        <v>60</v>
      </c>
      <c r="C1815" s="13" t="s">
        <v>139</v>
      </c>
      <c r="D1815" s="13" t="s">
        <v>345</v>
      </c>
      <c r="E1815" s="13">
        <v>240</v>
      </c>
      <c r="F1815" s="15" t="s">
        <v>374</v>
      </c>
      <c r="G1815" s="21">
        <v>3102</v>
      </c>
      <c r="H1815" s="21">
        <v>3164.3</v>
      </c>
      <c r="I1815" s="21">
        <v>3164.3</v>
      </c>
      <c r="J1815" s="21"/>
      <c r="K1815" s="21"/>
      <c r="L1815" s="21"/>
      <c r="M1815" s="21">
        <f t="shared" si="3634"/>
        <v>3102</v>
      </c>
      <c r="N1815" s="21">
        <f t="shared" si="3635"/>
        <v>3164.3</v>
      </c>
      <c r="O1815" s="21">
        <f t="shared" si="3636"/>
        <v>3164.3</v>
      </c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>
        <f t="shared" si="3631"/>
        <v>3102</v>
      </c>
      <c r="AA1815" s="24">
        <f t="shared" si="3632"/>
        <v>3164.3</v>
      </c>
      <c r="AB1815" s="24">
        <f t="shared" si="3633"/>
        <v>3164.3</v>
      </c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>
        <f t="shared" si="3650"/>
        <v>3102</v>
      </c>
      <c r="AP1815" s="24">
        <f t="shared" si="3651"/>
        <v>3164.3</v>
      </c>
      <c r="AQ1815" s="24">
        <f t="shared" si="3652"/>
        <v>3164.3</v>
      </c>
      <c r="AR1815" s="24"/>
      <c r="AS1815" s="24">
        <f t="shared" si="3602"/>
        <v>3102</v>
      </c>
      <c r="AT1815" s="24"/>
    </row>
    <row r="1816" spans="1:47" ht="31" x14ac:dyDescent="0.35">
      <c r="A1816" s="13" t="s">
        <v>434</v>
      </c>
      <c r="B1816" s="13" t="s">
        <v>60</v>
      </c>
      <c r="C1816" s="13" t="s">
        <v>139</v>
      </c>
      <c r="D1816" s="13" t="s">
        <v>34</v>
      </c>
      <c r="E1816" s="13"/>
      <c r="F1816" s="15" t="s">
        <v>47</v>
      </c>
      <c r="G1816" s="21">
        <f>G1817</f>
        <v>41</v>
      </c>
      <c r="H1816" s="21">
        <f t="shared" ref="H1816:AT1819" si="3663">H1817</f>
        <v>0</v>
      </c>
      <c r="I1816" s="21">
        <f t="shared" si="3663"/>
        <v>0</v>
      </c>
      <c r="J1816" s="21">
        <f t="shared" si="3663"/>
        <v>0</v>
      </c>
      <c r="K1816" s="21">
        <f t="shared" si="3663"/>
        <v>0</v>
      </c>
      <c r="L1816" s="21">
        <f t="shared" si="3663"/>
        <v>0</v>
      </c>
      <c r="M1816" s="21">
        <f t="shared" si="3634"/>
        <v>41</v>
      </c>
      <c r="N1816" s="21">
        <f t="shared" si="3635"/>
        <v>0</v>
      </c>
      <c r="O1816" s="21">
        <f t="shared" si="3636"/>
        <v>0</v>
      </c>
      <c r="P1816" s="24">
        <f t="shared" si="3663"/>
        <v>0</v>
      </c>
      <c r="Q1816" s="24">
        <f t="shared" si="3663"/>
        <v>0</v>
      </c>
      <c r="R1816" s="24">
        <f t="shared" si="3663"/>
        <v>0</v>
      </c>
      <c r="S1816" s="24">
        <f t="shared" si="3663"/>
        <v>0</v>
      </c>
      <c r="T1816" s="24">
        <f t="shared" si="3663"/>
        <v>0</v>
      </c>
      <c r="U1816" s="24">
        <f t="shared" si="3663"/>
        <v>0</v>
      </c>
      <c r="V1816" s="24">
        <f t="shared" si="3663"/>
        <v>0</v>
      </c>
      <c r="W1816" s="24">
        <f t="shared" si="3663"/>
        <v>0</v>
      </c>
      <c r="X1816" s="24">
        <f t="shared" si="3663"/>
        <v>0</v>
      </c>
      <c r="Y1816" s="24">
        <f t="shared" si="3663"/>
        <v>0</v>
      </c>
      <c r="Z1816" s="24">
        <f t="shared" si="3631"/>
        <v>41</v>
      </c>
      <c r="AA1816" s="24">
        <f t="shared" si="3632"/>
        <v>0</v>
      </c>
      <c r="AB1816" s="24">
        <f t="shared" si="3633"/>
        <v>0</v>
      </c>
      <c r="AC1816" s="24">
        <f t="shared" si="3663"/>
        <v>0</v>
      </c>
      <c r="AD1816" s="24">
        <f t="shared" si="3663"/>
        <v>0</v>
      </c>
      <c r="AE1816" s="24">
        <f t="shared" si="3663"/>
        <v>0</v>
      </c>
      <c r="AF1816" s="24">
        <f t="shared" si="3663"/>
        <v>0</v>
      </c>
      <c r="AG1816" s="24">
        <f t="shared" si="3663"/>
        <v>0</v>
      </c>
      <c r="AH1816" s="24">
        <f t="shared" si="3663"/>
        <v>0</v>
      </c>
      <c r="AI1816" s="24">
        <f t="shared" si="3663"/>
        <v>0</v>
      </c>
      <c r="AJ1816" s="24">
        <f t="shared" si="3663"/>
        <v>0</v>
      </c>
      <c r="AK1816" s="24">
        <f t="shared" si="3663"/>
        <v>0</v>
      </c>
      <c r="AL1816" s="24">
        <f t="shared" si="3663"/>
        <v>0</v>
      </c>
      <c r="AM1816" s="24">
        <f t="shared" si="3663"/>
        <v>0</v>
      </c>
      <c r="AN1816" s="24">
        <f t="shared" si="3663"/>
        <v>0</v>
      </c>
      <c r="AO1816" s="24">
        <f t="shared" si="3650"/>
        <v>41</v>
      </c>
      <c r="AP1816" s="24">
        <f t="shared" si="3651"/>
        <v>0</v>
      </c>
      <c r="AQ1816" s="24">
        <f t="shared" si="3652"/>
        <v>0</v>
      </c>
      <c r="AR1816" s="24">
        <f t="shared" si="3663"/>
        <v>0</v>
      </c>
      <c r="AS1816" s="24">
        <f t="shared" si="3602"/>
        <v>41</v>
      </c>
      <c r="AT1816" s="24">
        <f t="shared" si="3663"/>
        <v>0</v>
      </c>
      <c r="AU1816" s="6"/>
    </row>
    <row r="1817" spans="1:47" ht="31" x14ac:dyDescent="0.35">
      <c r="A1817" s="13" t="s">
        <v>434</v>
      </c>
      <c r="B1817" s="13" t="s">
        <v>60</v>
      </c>
      <c r="C1817" s="13" t="s">
        <v>139</v>
      </c>
      <c r="D1817" s="13" t="s">
        <v>68</v>
      </c>
      <c r="E1817" s="13"/>
      <c r="F1817" s="15" t="s">
        <v>81</v>
      </c>
      <c r="G1817" s="21">
        <f>G1818</f>
        <v>41</v>
      </c>
      <c r="H1817" s="21">
        <f t="shared" si="3663"/>
        <v>0</v>
      </c>
      <c r="I1817" s="21">
        <f t="shared" si="3663"/>
        <v>0</v>
      </c>
      <c r="J1817" s="21">
        <f t="shared" si="3663"/>
        <v>0</v>
      </c>
      <c r="K1817" s="21">
        <f t="shared" si="3663"/>
        <v>0</v>
      </c>
      <c r="L1817" s="21">
        <f t="shared" si="3663"/>
        <v>0</v>
      </c>
      <c r="M1817" s="21">
        <f t="shared" si="3634"/>
        <v>41</v>
      </c>
      <c r="N1817" s="21">
        <f t="shared" si="3635"/>
        <v>0</v>
      </c>
      <c r="O1817" s="21">
        <f t="shared" si="3636"/>
        <v>0</v>
      </c>
      <c r="P1817" s="24">
        <f t="shared" si="3663"/>
        <v>0</v>
      </c>
      <c r="Q1817" s="24">
        <f t="shared" si="3663"/>
        <v>0</v>
      </c>
      <c r="R1817" s="24">
        <f t="shared" si="3663"/>
        <v>0</v>
      </c>
      <c r="S1817" s="24">
        <f t="shared" si="3663"/>
        <v>0</v>
      </c>
      <c r="T1817" s="24">
        <f t="shared" si="3663"/>
        <v>0</v>
      </c>
      <c r="U1817" s="24">
        <f t="shared" si="3663"/>
        <v>0</v>
      </c>
      <c r="V1817" s="24">
        <f t="shared" si="3663"/>
        <v>0</v>
      </c>
      <c r="W1817" s="24">
        <f t="shared" si="3663"/>
        <v>0</v>
      </c>
      <c r="X1817" s="24">
        <f t="shared" si="3663"/>
        <v>0</v>
      </c>
      <c r="Y1817" s="24">
        <f t="shared" si="3663"/>
        <v>0</v>
      </c>
      <c r="Z1817" s="24">
        <f t="shared" si="3631"/>
        <v>41</v>
      </c>
      <c r="AA1817" s="24">
        <f t="shared" si="3632"/>
        <v>0</v>
      </c>
      <c r="AB1817" s="24">
        <f t="shared" si="3633"/>
        <v>0</v>
      </c>
      <c r="AC1817" s="24">
        <f t="shared" si="3663"/>
        <v>0</v>
      </c>
      <c r="AD1817" s="24">
        <f t="shared" si="3663"/>
        <v>0</v>
      </c>
      <c r="AE1817" s="24">
        <f t="shared" si="3663"/>
        <v>0</v>
      </c>
      <c r="AF1817" s="24">
        <f t="shared" si="3663"/>
        <v>0</v>
      </c>
      <c r="AG1817" s="24">
        <f t="shared" si="3663"/>
        <v>0</v>
      </c>
      <c r="AH1817" s="24">
        <f t="shared" si="3663"/>
        <v>0</v>
      </c>
      <c r="AI1817" s="24">
        <f t="shared" si="3663"/>
        <v>0</v>
      </c>
      <c r="AJ1817" s="24">
        <f t="shared" si="3663"/>
        <v>0</v>
      </c>
      <c r="AK1817" s="24">
        <f t="shared" si="3663"/>
        <v>0</v>
      </c>
      <c r="AL1817" s="24">
        <f t="shared" si="3663"/>
        <v>0</v>
      </c>
      <c r="AM1817" s="24">
        <f t="shared" si="3663"/>
        <v>0</v>
      </c>
      <c r="AN1817" s="24">
        <f t="shared" si="3663"/>
        <v>0</v>
      </c>
      <c r="AO1817" s="24">
        <f t="shared" si="3650"/>
        <v>41</v>
      </c>
      <c r="AP1817" s="24">
        <f t="shared" si="3651"/>
        <v>0</v>
      </c>
      <c r="AQ1817" s="24">
        <f t="shared" si="3652"/>
        <v>0</v>
      </c>
      <c r="AR1817" s="24">
        <f t="shared" si="3663"/>
        <v>0</v>
      </c>
      <c r="AS1817" s="24">
        <f t="shared" si="3602"/>
        <v>41</v>
      </c>
      <c r="AT1817" s="24">
        <f t="shared" si="3663"/>
        <v>0</v>
      </c>
      <c r="AU1817" s="6"/>
    </row>
    <row r="1818" spans="1:47" ht="46.5" x14ac:dyDescent="0.35">
      <c r="A1818" s="13" t="s">
        <v>434</v>
      </c>
      <c r="B1818" s="13" t="s">
        <v>60</v>
      </c>
      <c r="C1818" s="13" t="s">
        <v>139</v>
      </c>
      <c r="D1818" s="13" t="s">
        <v>62</v>
      </c>
      <c r="E1818" s="13"/>
      <c r="F1818" s="15" t="s">
        <v>82</v>
      </c>
      <c r="G1818" s="21">
        <f>G1819</f>
        <v>41</v>
      </c>
      <c r="H1818" s="21">
        <f t="shared" si="3663"/>
        <v>0</v>
      </c>
      <c r="I1818" s="21">
        <f t="shared" si="3663"/>
        <v>0</v>
      </c>
      <c r="J1818" s="21">
        <f t="shared" si="3663"/>
        <v>0</v>
      </c>
      <c r="K1818" s="21">
        <f t="shared" si="3663"/>
        <v>0</v>
      </c>
      <c r="L1818" s="21">
        <f t="shared" si="3663"/>
        <v>0</v>
      </c>
      <c r="M1818" s="21">
        <f t="shared" si="3634"/>
        <v>41</v>
      </c>
      <c r="N1818" s="21">
        <f t="shared" si="3635"/>
        <v>0</v>
      </c>
      <c r="O1818" s="21">
        <f t="shared" si="3636"/>
        <v>0</v>
      </c>
      <c r="P1818" s="24">
        <f t="shared" si="3663"/>
        <v>0</v>
      </c>
      <c r="Q1818" s="24">
        <f t="shared" si="3663"/>
        <v>0</v>
      </c>
      <c r="R1818" s="24">
        <f t="shared" si="3663"/>
        <v>0</v>
      </c>
      <c r="S1818" s="24">
        <f t="shared" si="3663"/>
        <v>0</v>
      </c>
      <c r="T1818" s="24">
        <f t="shared" si="3663"/>
        <v>0</v>
      </c>
      <c r="U1818" s="24">
        <f t="shared" si="3663"/>
        <v>0</v>
      </c>
      <c r="V1818" s="24">
        <f t="shared" si="3663"/>
        <v>0</v>
      </c>
      <c r="W1818" s="24">
        <f t="shared" si="3663"/>
        <v>0</v>
      </c>
      <c r="X1818" s="24">
        <f t="shared" si="3663"/>
        <v>0</v>
      </c>
      <c r="Y1818" s="24">
        <f t="shared" si="3663"/>
        <v>0</v>
      </c>
      <c r="Z1818" s="24">
        <f t="shared" si="3631"/>
        <v>41</v>
      </c>
      <c r="AA1818" s="24">
        <f t="shared" si="3632"/>
        <v>0</v>
      </c>
      <c r="AB1818" s="24">
        <f t="shared" si="3633"/>
        <v>0</v>
      </c>
      <c r="AC1818" s="24">
        <f t="shared" si="3663"/>
        <v>0</v>
      </c>
      <c r="AD1818" s="24">
        <f t="shared" si="3663"/>
        <v>0</v>
      </c>
      <c r="AE1818" s="24">
        <f t="shared" si="3663"/>
        <v>0</v>
      </c>
      <c r="AF1818" s="24">
        <f t="shared" si="3663"/>
        <v>0</v>
      </c>
      <c r="AG1818" s="24">
        <f t="shared" si="3663"/>
        <v>0</v>
      </c>
      <c r="AH1818" s="24">
        <f t="shared" si="3663"/>
        <v>0</v>
      </c>
      <c r="AI1818" s="24">
        <f t="shared" si="3663"/>
        <v>0</v>
      </c>
      <c r="AJ1818" s="24">
        <f t="shared" si="3663"/>
        <v>0</v>
      </c>
      <c r="AK1818" s="24">
        <f t="shared" si="3663"/>
        <v>0</v>
      </c>
      <c r="AL1818" s="24">
        <f t="shared" si="3663"/>
        <v>0</v>
      </c>
      <c r="AM1818" s="24">
        <f t="shared" si="3663"/>
        <v>0</v>
      </c>
      <c r="AN1818" s="24">
        <f t="shared" si="3663"/>
        <v>0</v>
      </c>
      <c r="AO1818" s="24">
        <f t="shared" si="3650"/>
        <v>41</v>
      </c>
      <c r="AP1818" s="24">
        <f t="shared" si="3651"/>
        <v>0</v>
      </c>
      <c r="AQ1818" s="24">
        <f t="shared" si="3652"/>
        <v>0</v>
      </c>
      <c r="AR1818" s="24">
        <f t="shared" si="3663"/>
        <v>0</v>
      </c>
      <c r="AS1818" s="24">
        <f t="shared" si="3602"/>
        <v>41</v>
      </c>
      <c r="AT1818" s="24">
        <f t="shared" si="3663"/>
        <v>0</v>
      </c>
    </row>
    <row r="1819" spans="1:47" ht="31" x14ac:dyDescent="0.35">
      <c r="A1819" s="13" t="s">
        <v>434</v>
      </c>
      <c r="B1819" s="13" t="s">
        <v>60</v>
      </c>
      <c r="C1819" s="13" t="s">
        <v>139</v>
      </c>
      <c r="D1819" s="13" t="s">
        <v>62</v>
      </c>
      <c r="E1819" s="13" t="s">
        <v>7</v>
      </c>
      <c r="F1819" s="15" t="s">
        <v>385</v>
      </c>
      <c r="G1819" s="21">
        <f>G1820</f>
        <v>41</v>
      </c>
      <c r="H1819" s="21">
        <f t="shared" si="3663"/>
        <v>0</v>
      </c>
      <c r="I1819" s="21">
        <f t="shared" si="3663"/>
        <v>0</v>
      </c>
      <c r="J1819" s="21">
        <f t="shared" si="3663"/>
        <v>0</v>
      </c>
      <c r="K1819" s="21">
        <f t="shared" si="3663"/>
        <v>0</v>
      </c>
      <c r="L1819" s="21">
        <f t="shared" si="3663"/>
        <v>0</v>
      </c>
      <c r="M1819" s="21">
        <f t="shared" si="3634"/>
        <v>41</v>
      </c>
      <c r="N1819" s="21">
        <f t="shared" si="3635"/>
        <v>0</v>
      </c>
      <c r="O1819" s="21">
        <f t="shared" si="3636"/>
        <v>0</v>
      </c>
      <c r="P1819" s="24">
        <f t="shared" si="3663"/>
        <v>0</v>
      </c>
      <c r="Q1819" s="24">
        <f t="shared" si="3663"/>
        <v>0</v>
      </c>
      <c r="R1819" s="24">
        <f t="shared" si="3663"/>
        <v>0</v>
      </c>
      <c r="S1819" s="24">
        <f t="shared" si="3663"/>
        <v>0</v>
      </c>
      <c r="T1819" s="24">
        <f t="shared" si="3663"/>
        <v>0</v>
      </c>
      <c r="U1819" s="24">
        <f t="shared" si="3663"/>
        <v>0</v>
      </c>
      <c r="V1819" s="24">
        <f t="shared" si="3663"/>
        <v>0</v>
      </c>
      <c r="W1819" s="24">
        <f t="shared" si="3663"/>
        <v>0</v>
      </c>
      <c r="X1819" s="24">
        <f t="shared" si="3663"/>
        <v>0</v>
      </c>
      <c r="Y1819" s="24">
        <f t="shared" si="3663"/>
        <v>0</v>
      </c>
      <c r="Z1819" s="24">
        <f t="shared" si="3631"/>
        <v>41</v>
      </c>
      <c r="AA1819" s="24">
        <f t="shared" si="3632"/>
        <v>0</v>
      </c>
      <c r="AB1819" s="24">
        <f t="shared" si="3633"/>
        <v>0</v>
      </c>
      <c r="AC1819" s="24">
        <f t="shared" si="3663"/>
        <v>0</v>
      </c>
      <c r="AD1819" s="24">
        <f t="shared" si="3663"/>
        <v>0</v>
      </c>
      <c r="AE1819" s="24">
        <f t="shared" si="3663"/>
        <v>0</v>
      </c>
      <c r="AF1819" s="24">
        <f t="shared" si="3663"/>
        <v>0</v>
      </c>
      <c r="AG1819" s="24">
        <f t="shared" si="3663"/>
        <v>0</v>
      </c>
      <c r="AH1819" s="24">
        <f t="shared" si="3663"/>
        <v>0</v>
      </c>
      <c r="AI1819" s="24">
        <f t="shared" si="3663"/>
        <v>0</v>
      </c>
      <c r="AJ1819" s="24">
        <f t="shared" si="3663"/>
        <v>0</v>
      </c>
      <c r="AK1819" s="24">
        <f t="shared" si="3663"/>
        <v>0</v>
      </c>
      <c r="AL1819" s="24">
        <f t="shared" si="3663"/>
        <v>0</v>
      </c>
      <c r="AM1819" s="24">
        <f t="shared" si="3663"/>
        <v>0</v>
      </c>
      <c r="AN1819" s="24">
        <f t="shared" si="3663"/>
        <v>0</v>
      </c>
      <c r="AO1819" s="24">
        <f t="shared" si="3650"/>
        <v>41</v>
      </c>
      <c r="AP1819" s="24">
        <f t="shared" si="3651"/>
        <v>0</v>
      </c>
      <c r="AQ1819" s="24">
        <f t="shared" si="3652"/>
        <v>0</v>
      </c>
      <c r="AR1819" s="24">
        <f t="shared" si="3663"/>
        <v>0</v>
      </c>
      <c r="AS1819" s="24">
        <f t="shared" si="3602"/>
        <v>41</v>
      </c>
      <c r="AT1819" s="24">
        <f t="shared" si="3663"/>
        <v>0</v>
      </c>
    </row>
    <row r="1820" spans="1:47" ht="31" x14ac:dyDescent="0.35">
      <c r="A1820" s="13" t="s">
        <v>434</v>
      </c>
      <c r="B1820" s="13" t="s">
        <v>60</v>
      </c>
      <c r="C1820" s="13" t="s">
        <v>139</v>
      </c>
      <c r="D1820" s="13" t="s">
        <v>62</v>
      </c>
      <c r="E1820" s="13" t="s">
        <v>317</v>
      </c>
      <c r="F1820" s="15" t="s">
        <v>374</v>
      </c>
      <c r="G1820" s="21">
        <v>41</v>
      </c>
      <c r="H1820" s="21">
        <v>0</v>
      </c>
      <c r="I1820" s="21">
        <v>0</v>
      </c>
      <c r="J1820" s="21"/>
      <c r="K1820" s="21"/>
      <c r="L1820" s="21"/>
      <c r="M1820" s="21">
        <f t="shared" si="3634"/>
        <v>41</v>
      </c>
      <c r="N1820" s="21">
        <f t="shared" si="3635"/>
        <v>0</v>
      </c>
      <c r="O1820" s="21">
        <f t="shared" si="3636"/>
        <v>0</v>
      </c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>
        <f t="shared" si="3631"/>
        <v>41</v>
      </c>
      <c r="AA1820" s="24">
        <f t="shared" si="3632"/>
        <v>0</v>
      </c>
      <c r="AB1820" s="24">
        <f t="shared" si="3633"/>
        <v>0</v>
      </c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>
        <f t="shared" si="3650"/>
        <v>41</v>
      </c>
      <c r="AP1820" s="24">
        <f t="shared" si="3651"/>
        <v>0</v>
      </c>
      <c r="AQ1820" s="24">
        <f t="shared" si="3652"/>
        <v>0</v>
      </c>
      <c r="AR1820" s="24"/>
      <c r="AS1820" s="24">
        <f t="shared" si="3602"/>
        <v>41</v>
      </c>
      <c r="AT1820" s="24"/>
    </row>
    <row r="1821" spans="1:47" x14ac:dyDescent="0.35">
      <c r="A1821" s="17" t="s">
        <v>438</v>
      </c>
      <c r="B1821" s="17"/>
      <c r="C1821" s="17"/>
      <c r="D1821" s="17"/>
      <c r="E1821" s="17"/>
      <c r="F1821" s="8" t="s">
        <v>437</v>
      </c>
      <c r="G1821" s="19">
        <f>G1822+G1873+G1894+G1928+G1966+G1973+G1983+G1995</f>
        <v>234413.3</v>
      </c>
      <c r="H1821" s="19">
        <f>H1822+H1873+H1894+H1928+H1966+H1973+H1983+H1995</f>
        <v>234604.5</v>
      </c>
      <c r="I1821" s="19">
        <f>I1822+I1873+I1894+I1928+I1966+I1973+I1983+I1995</f>
        <v>239702.30000000002</v>
      </c>
      <c r="J1821" s="19">
        <f t="shared" ref="J1821:L1821" si="3664">J1822+J1873+J1894+J1928+J1966+J1973+J1983+J1995</f>
        <v>183.3</v>
      </c>
      <c r="K1821" s="19">
        <f t="shared" si="3664"/>
        <v>0</v>
      </c>
      <c r="L1821" s="19">
        <f t="shared" si="3664"/>
        <v>0</v>
      </c>
      <c r="M1821" s="21">
        <f t="shared" si="3634"/>
        <v>234596.59999999998</v>
      </c>
      <c r="N1821" s="21">
        <f t="shared" si="3635"/>
        <v>234604.5</v>
      </c>
      <c r="O1821" s="21">
        <f t="shared" si="3636"/>
        <v>239702.30000000002</v>
      </c>
      <c r="P1821" s="22">
        <f t="shared" ref="P1821:AT1821" si="3665">P1822+P1873+P1894+P1928+P1966+P1973+P1983+P1995</f>
        <v>0</v>
      </c>
      <c r="Q1821" s="22">
        <f t="shared" si="3665"/>
        <v>0</v>
      </c>
      <c r="R1821" s="22">
        <f t="shared" si="3665"/>
        <v>-12.6</v>
      </c>
      <c r="S1821" s="22">
        <f t="shared" ref="S1821" si="3666">S1822+S1873+S1894+S1928+S1966+S1973+S1983+S1995</f>
        <v>0</v>
      </c>
      <c r="T1821" s="22">
        <f t="shared" si="3665"/>
        <v>0</v>
      </c>
      <c r="U1821" s="22">
        <f t="shared" si="3665"/>
        <v>-7.6</v>
      </c>
      <c r="V1821" s="22">
        <f t="shared" ref="V1821" si="3667">V1822+V1873+V1894+V1928+V1966+V1973+V1983+V1995</f>
        <v>0</v>
      </c>
      <c r="W1821" s="22">
        <f t="shared" si="3665"/>
        <v>0</v>
      </c>
      <c r="X1821" s="22">
        <f t="shared" si="3665"/>
        <v>-7.6</v>
      </c>
      <c r="Y1821" s="22">
        <f t="shared" si="3665"/>
        <v>0</v>
      </c>
      <c r="Z1821" s="22">
        <f t="shared" si="3631"/>
        <v>234583.99999999997</v>
      </c>
      <c r="AA1821" s="22">
        <f t="shared" si="3632"/>
        <v>234596.9</v>
      </c>
      <c r="AB1821" s="22">
        <f t="shared" si="3633"/>
        <v>239694.7</v>
      </c>
      <c r="AC1821" s="22">
        <f t="shared" ref="AC1821:AN1821" si="3668">AC1822+AC1873+AC1894+AC1928+AC1966+AC1973+AC1983+AC1995</f>
        <v>0</v>
      </c>
      <c r="AD1821" s="22">
        <f t="shared" si="3668"/>
        <v>0</v>
      </c>
      <c r="AE1821" s="22">
        <f t="shared" ref="AE1821" si="3669">AE1822+AE1873+AE1894+AE1928+AE1966+AE1973+AE1983+AE1995</f>
        <v>0</v>
      </c>
      <c r="AF1821" s="22">
        <f t="shared" si="3668"/>
        <v>0</v>
      </c>
      <c r="AG1821" s="22">
        <f t="shared" si="3668"/>
        <v>0</v>
      </c>
      <c r="AH1821" s="22">
        <f t="shared" si="3668"/>
        <v>2.222</v>
      </c>
      <c r="AI1821" s="22">
        <f t="shared" ref="AI1821" si="3670">AI1822+AI1873+AI1894+AI1928+AI1966+AI1973+AI1983+AI1995</f>
        <v>0</v>
      </c>
      <c r="AJ1821" s="22">
        <f t="shared" si="3668"/>
        <v>0</v>
      </c>
      <c r="AK1821" s="22">
        <f t="shared" si="3668"/>
        <v>201.411</v>
      </c>
      <c r="AL1821" s="22">
        <f t="shared" si="3668"/>
        <v>0</v>
      </c>
      <c r="AM1821" s="22">
        <f t="shared" si="3668"/>
        <v>0</v>
      </c>
      <c r="AN1821" s="22">
        <f t="shared" si="3668"/>
        <v>0</v>
      </c>
      <c r="AO1821" s="22">
        <f t="shared" si="3650"/>
        <v>234787.63299999997</v>
      </c>
      <c r="AP1821" s="22">
        <f t="shared" si="3651"/>
        <v>234596.9</v>
      </c>
      <c r="AQ1821" s="22">
        <f t="shared" si="3652"/>
        <v>239694.7</v>
      </c>
      <c r="AR1821" s="22">
        <f t="shared" ref="AR1821" si="3671">AR1822+AR1873+AR1894+AR1928+AR1966+AR1973+AR1983+AR1995</f>
        <v>0</v>
      </c>
      <c r="AS1821" s="22">
        <f t="shared" si="3602"/>
        <v>234787.63299999997</v>
      </c>
      <c r="AT1821" s="22">
        <f t="shared" si="3665"/>
        <v>0</v>
      </c>
    </row>
    <row r="1822" spans="1:47" x14ac:dyDescent="0.35">
      <c r="A1822" s="17" t="s">
        <v>438</v>
      </c>
      <c r="B1822" s="17" t="s">
        <v>14</v>
      </c>
      <c r="C1822" s="17"/>
      <c r="D1822" s="17"/>
      <c r="E1822" s="17"/>
      <c r="F1822" s="8" t="s">
        <v>19</v>
      </c>
      <c r="G1822" s="19">
        <f>G1823+G1841</f>
        <v>36632.699999999997</v>
      </c>
      <c r="H1822" s="19">
        <f>H1823+H1841</f>
        <v>36820.299999999996</v>
      </c>
      <c r="I1822" s="19">
        <f>I1823+I1841</f>
        <v>36816.299999999996</v>
      </c>
      <c r="J1822" s="19">
        <f t="shared" ref="J1822:L1822" si="3672">J1823+J1841</f>
        <v>183.3</v>
      </c>
      <c r="K1822" s="19">
        <f t="shared" si="3672"/>
        <v>0</v>
      </c>
      <c r="L1822" s="19">
        <f t="shared" si="3672"/>
        <v>0</v>
      </c>
      <c r="M1822" s="21">
        <f t="shared" si="3634"/>
        <v>36816</v>
      </c>
      <c r="N1822" s="21">
        <f t="shared" si="3635"/>
        <v>36820.299999999996</v>
      </c>
      <c r="O1822" s="21">
        <f t="shared" si="3636"/>
        <v>36816.299999999996</v>
      </c>
      <c r="P1822" s="22">
        <f t="shared" ref="P1822:AT1822" si="3673">P1823+P1841</f>
        <v>0</v>
      </c>
      <c r="Q1822" s="22">
        <f t="shared" si="3673"/>
        <v>0</v>
      </c>
      <c r="R1822" s="22">
        <f t="shared" si="3673"/>
        <v>-12.6</v>
      </c>
      <c r="S1822" s="22">
        <f t="shared" ref="S1822" si="3674">S1823+S1841</f>
        <v>0</v>
      </c>
      <c r="T1822" s="22">
        <f t="shared" si="3673"/>
        <v>0</v>
      </c>
      <c r="U1822" s="22">
        <f t="shared" si="3673"/>
        <v>-7.6</v>
      </c>
      <c r="V1822" s="22">
        <f t="shared" ref="V1822" si="3675">V1823+V1841</f>
        <v>0</v>
      </c>
      <c r="W1822" s="22">
        <f t="shared" si="3673"/>
        <v>0</v>
      </c>
      <c r="X1822" s="22">
        <f t="shared" si="3673"/>
        <v>-7.6</v>
      </c>
      <c r="Y1822" s="22">
        <f t="shared" si="3673"/>
        <v>0</v>
      </c>
      <c r="Z1822" s="22">
        <f t="shared" si="3631"/>
        <v>36803.4</v>
      </c>
      <c r="AA1822" s="22">
        <f t="shared" si="3632"/>
        <v>36812.699999999997</v>
      </c>
      <c r="AB1822" s="22">
        <f t="shared" si="3633"/>
        <v>36808.699999999997</v>
      </c>
      <c r="AC1822" s="22">
        <f t="shared" ref="AC1822:AN1822" si="3676">AC1823+AC1841</f>
        <v>0</v>
      </c>
      <c r="AD1822" s="22">
        <f t="shared" si="3676"/>
        <v>0</v>
      </c>
      <c r="AE1822" s="22">
        <f t="shared" ref="AE1822" si="3677">AE1823+AE1841</f>
        <v>0</v>
      </c>
      <c r="AF1822" s="22">
        <f t="shared" si="3676"/>
        <v>0</v>
      </c>
      <c r="AG1822" s="22">
        <f t="shared" si="3676"/>
        <v>0</v>
      </c>
      <c r="AH1822" s="22">
        <f t="shared" si="3676"/>
        <v>0</v>
      </c>
      <c r="AI1822" s="22">
        <f t="shared" ref="AI1822" si="3678">AI1823+AI1841</f>
        <v>0</v>
      </c>
      <c r="AJ1822" s="22">
        <f t="shared" si="3676"/>
        <v>0</v>
      </c>
      <c r="AK1822" s="22">
        <f t="shared" si="3676"/>
        <v>0</v>
      </c>
      <c r="AL1822" s="22">
        <f t="shared" si="3676"/>
        <v>0</v>
      </c>
      <c r="AM1822" s="22">
        <f t="shared" si="3676"/>
        <v>0</v>
      </c>
      <c r="AN1822" s="22">
        <f t="shared" si="3676"/>
        <v>0</v>
      </c>
      <c r="AO1822" s="22">
        <f t="shared" si="3650"/>
        <v>36803.4</v>
      </c>
      <c r="AP1822" s="22">
        <f t="shared" si="3651"/>
        <v>36812.699999999997</v>
      </c>
      <c r="AQ1822" s="22">
        <f t="shared" si="3652"/>
        <v>36808.699999999997</v>
      </c>
      <c r="AR1822" s="22">
        <f t="shared" ref="AR1822" si="3679">AR1823+AR1841</f>
        <v>0</v>
      </c>
      <c r="AS1822" s="22">
        <f t="shared" si="3602"/>
        <v>36803.4</v>
      </c>
      <c r="AT1822" s="22">
        <f t="shared" si="3673"/>
        <v>0</v>
      </c>
    </row>
    <row r="1823" spans="1:47" ht="62" x14ac:dyDescent="0.35">
      <c r="A1823" s="18" t="s">
        <v>438</v>
      </c>
      <c r="B1823" s="18" t="s">
        <v>14</v>
      </c>
      <c r="C1823" s="18" t="s">
        <v>83</v>
      </c>
      <c r="D1823" s="18"/>
      <c r="E1823" s="18"/>
      <c r="F1823" s="11" t="s">
        <v>394</v>
      </c>
      <c r="G1823" s="20">
        <f>G1824+G1831</f>
        <v>31181.1</v>
      </c>
      <c r="H1823" s="20">
        <f t="shared" ref="H1823:L1823" si="3680">H1824+H1831</f>
        <v>31274.699999999997</v>
      </c>
      <c r="I1823" s="20">
        <f t="shared" si="3680"/>
        <v>31270.699999999997</v>
      </c>
      <c r="J1823" s="20">
        <f t="shared" si="3680"/>
        <v>0</v>
      </c>
      <c r="K1823" s="20">
        <f t="shared" si="3680"/>
        <v>0</v>
      </c>
      <c r="L1823" s="20">
        <f t="shared" si="3680"/>
        <v>0</v>
      </c>
      <c r="M1823" s="21">
        <f t="shared" si="3634"/>
        <v>31181.1</v>
      </c>
      <c r="N1823" s="21">
        <f t="shared" si="3635"/>
        <v>31274.699999999997</v>
      </c>
      <c r="O1823" s="21">
        <f t="shared" si="3636"/>
        <v>31270.699999999997</v>
      </c>
      <c r="P1823" s="23">
        <f t="shared" ref="P1823:Q1823" si="3681">P1824+P1831</f>
        <v>0</v>
      </c>
      <c r="Q1823" s="23">
        <f t="shared" si="3681"/>
        <v>0</v>
      </c>
      <c r="R1823" s="23">
        <f t="shared" ref="R1823:T1823" si="3682">R1824+R1831</f>
        <v>-12.6</v>
      </c>
      <c r="S1823" s="23">
        <f t="shared" si="3682"/>
        <v>0</v>
      </c>
      <c r="T1823" s="23">
        <f t="shared" si="3682"/>
        <v>0</v>
      </c>
      <c r="U1823" s="23">
        <f t="shared" ref="U1823:W1823" si="3683">U1824+U1831</f>
        <v>-7.6</v>
      </c>
      <c r="V1823" s="23">
        <f t="shared" si="3683"/>
        <v>0</v>
      </c>
      <c r="W1823" s="23">
        <f t="shared" si="3683"/>
        <v>0</v>
      </c>
      <c r="X1823" s="23">
        <f t="shared" ref="X1823:Y1823" si="3684">X1824+X1831</f>
        <v>-7.6</v>
      </c>
      <c r="Y1823" s="23">
        <f t="shared" si="3684"/>
        <v>0</v>
      </c>
      <c r="Z1823" s="23">
        <f t="shared" si="3631"/>
        <v>31168.5</v>
      </c>
      <c r="AA1823" s="23">
        <f t="shared" si="3632"/>
        <v>31267.1</v>
      </c>
      <c r="AB1823" s="23">
        <f t="shared" si="3633"/>
        <v>31263.1</v>
      </c>
      <c r="AC1823" s="23">
        <f t="shared" ref="AC1823:AL1823" si="3685">AC1824+AC1831</f>
        <v>0</v>
      </c>
      <c r="AD1823" s="23">
        <f t="shared" si="3685"/>
        <v>0</v>
      </c>
      <c r="AE1823" s="23">
        <f t="shared" ref="AE1823" si="3686">AE1824+AE1831</f>
        <v>0</v>
      </c>
      <c r="AF1823" s="23">
        <f t="shared" si="3685"/>
        <v>0</v>
      </c>
      <c r="AG1823" s="23">
        <f t="shared" si="3685"/>
        <v>0</v>
      </c>
      <c r="AH1823" s="23">
        <f t="shared" si="3685"/>
        <v>0</v>
      </c>
      <c r="AI1823" s="23">
        <f t="shared" ref="AI1823" si="3687">AI1824+AI1831</f>
        <v>0</v>
      </c>
      <c r="AJ1823" s="23">
        <f t="shared" si="3685"/>
        <v>0</v>
      </c>
      <c r="AK1823" s="23">
        <f t="shared" si="3685"/>
        <v>0</v>
      </c>
      <c r="AL1823" s="23">
        <f t="shared" si="3685"/>
        <v>0</v>
      </c>
      <c r="AM1823" s="23">
        <f t="shared" ref="AM1823:AT1823" si="3688">AM1824+AM1831</f>
        <v>0</v>
      </c>
      <c r="AN1823" s="23">
        <f t="shared" si="3688"/>
        <v>0</v>
      </c>
      <c r="AO1823" s="23">
        <f t="shared" si="3650"/>
        <v>31168.5</v>
      </c>
      <c r="AP1823" s="23">
        <f t="shared" si="3651"/>
        <v>31267.1</v>
      </c>
      <c r="AQ1823" s="23">
        <f t="shared" si="3652"/>
        <v>31263.1</v>
      </c>
      <c r="AR1823" s="23">
        <f t="shared" ref="AR1823" si="3689">AR1824+AR1831</f>
        <v>0</v>
      </c>
      <c r="AS1823" s="23">
        <f t="shared" si="3602"/>
        <v>31168.5</v>
      </c>
      <c r="AT1823" s="23">
        <f t="shared" si="3688"/>
        <v>0</v>
      </c>
    </row>
    <row r="1824" spans="1:47" ht="31" x14ac:dyDescent="0.35">
      <c r="A1824" s="13" t="s">
        <v>438</v>
      </c>
      <c r="B1824" s="13" t="s">
        <v>14</v>
      </c>
      <c r="C1824" s="13" t="s">
        <v>83</v>
      </c>
      <c r="D1824" s="13" t="s">
        <v>34</v>
      </c>
      <c r="E1824" s="13"/>
      <c r="F1824" s="15" t="s">
        <v>47</v>
      </c>
      <c r="G1824" s="21">
        <f>G1825</f>
        <v>2203.6</v>
      </c>
      <c r="H1824" s="21">
        <f t="shared" ref="H1824:AT1825" si="3690">H1825</f>
        <v>2229.1</v>
      </c>
      <c r="I1824" s="21">
        <f t="shared" si="3690"/>
        <v>2229.1</v>
      </c>
      <c r="J1824" s="21">
        <f t="shared" si="3690"/>
        <v>0</v>
      </c>
      <c r="K1824" s="21">
        <f t="shared" si="3690"/>
        <v>0</v>
      </c>
      <c r="L1824" s="21">
        <f t="shared" si="3690"/>
        <v>0</v>
      </c>
      <c r="M1824" s="21">
        <f t="shared" si="3634"/>
        <v>2203.6</v>
      </c>
      <c r="N1824" s="21">
        <f t="shared" si="3635"/>
        <v>2229.1</v>
      </c>
      <c r="O1824" s="21">
        <f t="shared" si="3636"/>
        <v>2229.1</v>
      </c>
      <c r="P1824" s="24">
        <f t="shared" si="3690"/>
        <v>0</v>
      </c>
      <c r="Q1824" s="24">
        <f t="shared" si="3690"/>
        <v>0</v>
      </c>
      <c r="R1824" s="24">
        <f t="shared" si="3690"/>
        <v>-12.6</v>
      </c>
      <c r="S1824" s="24">
        <f t="shared" si="3690"/>
        <v>0</v>
      </c>
      <c r="T1824" s="24">
        <f t="shared" si="3690"/>
        <v>0</v>
      </c>
      <c r="U1824" s="24">
        <f t="shared" si="3690"/>
        <v>-7.6</v>
      </c>
      <c r="V1824" s="24">
        <f t="shared" si="3690"/>
        <v>0</v>
      </c>
      <c r="W1824" s="24">
        <f t="shared" si="3690"/>
        <v>0</v>
      </c>
      <c r="X1824" s="24">
        <f t="shared" si="3690"/>
        <v>-7.6</v>
      </c>
      <c r="Y1824" s="24">
        <f t="shared" si="3690"/>
        <v>0</v>
      </c>
      <c r="Z1824" s="24">
        <f t="shared" si="3631"/>
        <v>2191</v>
      </c>
      <c r="AA1824" s="24">
        <f t="shared" si="3632"/>
        <v>2221.5</v>
      </c>
      <c r="AB1824" s="24">
        <f t="shared" si="3633"/>
        <v>2221.5</v>
      </c>
      <c r="AC1824" s="24">
        <f t="shared" si="3690"/>
        <v>0</v>
      </c>
      <c r="AD1824" s="24">
        <f t="shared" si="3690"/>
        <v>0</v>
      </c>
      <c r="AE1824" s="24">
        <f t="shared" si="3690"/>
        <v>0</v>
      </c>
      <c r="AF1824" s="24">
        <f t="shared" si="3690"/>
        <v>0</v>
      </c>
      <c r="AG1824" s="24">
        <f t="shared" si="3690"/>
        <v>0</v>
      </c>
      <c r="AH1824" s="24">
        <f t="shared" si="3690"/>
        <v>0</v>
      </c>
      <c r="AI1824" s="24">
        <f t="shared" si="3690"/>
        <v>0</v>
      </c>
      <c r="AJ1824" s="24">
        <f t="shared" si="3690"/>
        <v>0</v>
      </c>
      <c r="AK1824" s="24">
        <f t="shared" si="3690"/>
        <v>0</v>
      </c>
      <c r="AL1824" s="24">
        <f t="shared" si="3690"/>
        <v>0</v>
      </c>
      <c r="AM1824" s="24">
        <f t="shared" si="3690"/>
        <v>0</v>
      </c>
      <c r="AN1824" s="24">
        <f t="shared" si="3690"/>
        <v>0</v>
      </c>
      <c r="AO1824" s="24">
        <f t="shared" si="3650"/>
        <v>2191</v>
      </c>
      <c r="AP1824" s="24">
        <f t="shared" si="3651"/>
        <v>2221.5</v>
      </c>
      <c r="AQ1824" s="24">
        <f t="shared" si="3652"/>
        <v>2221.5</v>
      </c>
      <c r="AR1824" s="24">
        <f t="shared" si="3690"/>
        <v>0</v>
      </c>
      <c r="AS1824" s="24">
        <f t="shared" si="3602"/>
        <v>2191</v>
      </c>
      <c r="AT1824" s="24">
        <f t="shared" si="3690"/>
        <v>0</v>
      </c>
      <c r="AU1824" s="6"/>
    </row>
    <row r="1825" spans="1:47" x14ac:dyDescent="0.35">
      <c r="A1825" s="13" t="s">
        <v>438</v>
      </c>
      <c r="B1825" s="13" t="s">
        <v>14</v>
      </c>
      <c r="C1825" s="13" t="s">
        <v>83</v>
      </c>
      <c r="D1825" s="13" t="s">
        <v>35</v>
      </c>
      <c r="E1825" s="13"/>
      <c r="F1825" s="15" t="s">
        <v>48</v>
      </c>
      <c r="G1825" s="21">
        <f>G1826</f>
        <v>2203.6</v>
      </c>
      <c r="H1825" s="21">
        <f t="shared" si="3690"/>
        <v>2229.1</v>
      </c>
      <c r="I1825" s="21">
        <f t="shared" si="3690"/>
        <v>2229.1</v>
      </c>
      <c r="J1825" s="21">
        <f t="shared" si="3690"/>
        <v>0</v>
      </c>
      <c r="K1825" s="21">
        <f t="shared" si="3690"/>
        <v>0</v>
      </c>
      <c r="L1825" s="21">
        <f t="shared" si="3690"/>
        <v>0</v>
      </c>
      <c r="M1825" s="21">
        <f t="shared" si="3634"/>
        <v>2203.6</v>
      </c>
      <c r="N1825" s="21">
        <f t="shared" si="3635"/>
        <v>2229.1</v>
      </c>
      <c r="O1825" s="21">
        <f t="shared" si="3636"/>
        <v>2229.1</v>
      </c>
      <c r="P1825" s="24">
        <f t="shared" si="3690"/>
        <v>0</v>
      </c>
      <c r="Q1825" s="24">
        <f t="shared" si="3690"/>
        <v>0</v>
      </c>
      <c r="R1825" s="24">
        <f t="shared" si="3690"/>
        <v>-12.6</v>
      </c>
      <c r="S1825" s="24">
        <f t="shared" si="3690"/>
        <v>0</v>
      </c>
      <c r="T1825" s="24">
        <f t="shared" si="3690"/>
        <v>0</v>
      </c>
      <c r="U1825" s="24">
        <f t="shared" si="3690"/>
        <v>-7.6</v>
      </c>
      <c r="V1825" s="24">
        <f t="shared" si="3690"/>
        <v>0</v>
      </c>
      <c r="W1825" s="24">
        <f t="shared" si="3690"/>
        <v>0</v>
      </c>
      <c r="X1825" s="24">
        <f t="shared" si="3690"/>
        <v>-7.6</v>
      </c>
      <c r="Y1825" s="24">
        <f t="shared" si="3690"/>
        <v>0</v>
      </c>
      <c r="Z1825" s="24">
        <f t="shared" si="3631"/>
        <v>2191</v>
      </c>
      <c r="AA1825" s="24">
        <f t="shared" si="3632"/>
        <v>2221.5</v>
      </c>
      <c r="AB1825" s="24">
        <f t="shared" si="3633"/>
        <v>2221.5</v>
      </c>
      <c r="AC1825" s="24">
        <f t="shared" si="3690"/>
        <v>0</v>
      </c>
      <c r="AD1825" s="24">
        <f t="shared" si="3690"/>
        <v>0</v>
      </c>
      <c r="AE1825" s="24">
        <f t="shared" si="3690"/>
        <v>0</v>
      </c>
      <c r="AF1825" s="24">
        <f t="shared" si="3690"/>
        <v>0</v>
      </c>
      <c r="AG1825" s="24">
        <f t="shared" si="3690"/>
        <v>0</v>
      </c>
      <c r="AH1825" s="24">
        <f t="shared" si="3690"/>
        <v>0</v>
      </c>
      <c r="AI1825" s="24">
        <f t="shared" si="3690"/>
        <v>0</v>
      </c>
      <c r="AJ1825" s="24">
        <f t="shared" si="3690"/>
        <v>0</v>
      </c>
      <c r="AK1825" s="24">
        <f t="shared" si="3690"/>
        <v>0</v>
      </c>
      <c r="AL1825" s="24">
        <f t="shared" si="3690"/>
        <v>0</v>
      </c>
      <c r="AM1825" s="24">
        <f t="shared" si="3690"/>
        <v>0</v>
      </c>
      <c r="AN1825" s="24">
        <f t="shared" si="3690"/>
        <v>0</v>
      </c>
      <c r="AO1825" s="24">
        <f t="shared" si="3650"/>
        <v>2191</v>
      </c>
      <c r="AP1825" s="24">
        <f t="shared" si="3651"/>
        <v>2221.5</v>
      </c>
      <c r="AQ1825" s="24">
        <f t="shared" si="3652"/>
        <v>2221.5</v>
      </c>
      <c r="AR1825" s="24">
        <f t="shared" si="3690"/>
        <v>0</v>
      </c>
      <c r="AS1825" s="24">
        <f t="shared" si="3602"/>
        <v>2191</v>
      </c>
      <c r="AT1825" s="24">
        <f t="shared" si="3690"/>
        <v>0</v>
      </c>
      <c r="AU1825" s="6"/>
    </row>
    <row r="1826" spans="1:47" ht="31" x14ac:dyDescent="0.35">
      <c r="A1826" s="13" t="s">
        <v>438</v>
      </c>
      <c r="B1826" s="13" t="s">
        <v>14</v>
      </c>
      <c r="C1826" s="13" t="s">
        <v>83</v>
      </c>
      <c r="D1826" s="13" t="s">
        <v>316</v>
      </c>
      <c r="E1826" s="13"/>
      <c r="F1826" s="15" t="s">
        <v>431</v>
      </c>
      <c r="G1826" s="21">
        <f>G1827+G1829</f>
        <v>2203.6</v>
      </c>
      <c r="H1826" s="21">
        <f t="shared" ref="H1826:L1826" si="3691">H1827+H1829</f>
        <v>2229.1</v>
      </c>
      <c r="I1826" s="21">
        <f t="shared" si="3691"/>
        <v>2229.1</v>
      </c>
      <c r="J1826" s="21">
        <f t="shared" si="3691"/>
        <v>0</v>
      </c>
      <c r="K1826" s="21">
        <f t="shared" si="3691"/>
        <v>0</v>
      </c>
      <c r="L1826" s="21">
        <f t="shared" si="3691"/>
        <v>0</v>
      </c>
      <c r="M1826" s="21">
        <f t="shared" si="3634"/>
        <v>2203.6</v>
      </c>
      <c r="N1826" s="21">
        <f t="shared" si="3635"/>
        <v>2229.1</v>
      </c>
      <c r="O1826" s="21">
        <f t="shared" si="3636"/>
        <v>2229.1</v>
      </c>
      <c r="P1826" s="24">
        <f t="shared" ref="P1826:Q1826" si="3692">P1827+P1829</f>
        <v>0</v>
      </c>
      <c r="Q1826" s="24">
        <f t="shared" si="3692"/>
        <v>0</v>
      </c>
      <c r="R1826" s="24">
        <f t="shared" ref="R1826:T1826" si="3693">R1827+R1829</f>
        <v>-12.6</v>
      </c>
      <c r="S1826" s="24">
        <f t="shared" si="3693"/>
        <v>0</v>
      </c>
      <c r="T1826" s="24">
        <f t="shared" si="3693"/>
        <v>0</v>
      </c>
      <c r="U1826" s="24">
        <f t="shared" ref="U1826:W1826" si="3694">U1827+U1829</f>
        <v>-7.6</v>
      </c>
      <c r="V1826" s="24">
        <f t="shared" si="3694"/>
        <v>0</v>
      </c>
      <c r="W1826" s="24">
        <f t="shared" si="3694"/>
        <v>0</v>
      </c>
      <c r="X1826" s="24">
        <f t="shared" ref="X1826:Y1826" si="3695">X1827+X1829</f>
        <v>-7.6</v>
      </c>
      <c r="Y1826" s="24">
        <f t="shared" si="3695"/>
        <v>0</v>
      </c>
      <c r="Z1826" s="24">
        <f t="shared" si="3631"/>
        <v>2191</v>
      </c>
      <c r="AA1826" s="24">
        <f t="shared" si="3632"/>
        <v>2221.5</v>
      </c>
      <c r="AB1826" s="24">
        <f t="shared" si="3633"/>
        <v>2221.5</v>
      </c>
      <c r="AC1826" s="24">
        <f t="shared" ref="AC1826:AL1826" si="3696">AC1827+AC1829</f>
        <v>0</v>
      </c>
      <c r="AD1826" s="24">
        <f t="shared" si="3696"/>
        <v>0</v>
      </c>
      <c r="AE1826" s="24">
        <f t="shared" ref="AE1826" si="3697">AE1827+AE1829</f>
        <v>0</v>
      </c>
      <c r="AF1826" s="24">
        <f t="shared" si="3696"/>
        <v>0</v>
      </c>
      <c r="AG1826" s="24">
        <f t="shared" si="3696"/>
        <v>0</v>
      </c>
      <c r="AH1826" s="24">
        <f t="shared" si="3696"/>
        <v>0</v>
      </c>
      <c r="AI1826" s="24">
        <f t="shared" ref="AI1826" si="3698">AI1827+AI1829</f>
        <v>0</v>
      </c>
      <c r="AJ1826" s="24">
        <f t="shared" si="3696"/>
        <v>0</v>
      </c>
      <c r="AK1826" s="24">
        <f t="shared" si="3696"/>
        <v>0</v>
      </c>
      <c r="AL1826" s="24">
        <f t="shared" si="3696"/>
        <v>0</v>
      </c>
      <c r="AM1826" s="24">
        <f t="shared" ref="AM1826:AT1826" si="3699">AM1827+AM1829</f>
        <v>0</v>
      </c>
      <c r="AN1826" s="24">
        <f t="shared" si="3699"/>
        <v>0</v>
      </c>
      <c r="AO1826" s="24">
        <f t="shared" si="3650"/>
        <v>2191</v>
      </c>
      <c r="AP1826" s="24">
        <f t="shared" si="3651"/>
        <v>2221.5</v>
      </c>
      <c r="AQ1826" s="24">
        <f t="shared" si="3652"/>
        <v>2221.5</v>
      </c>
      <c r="AR1826" s="24">
        <f t="shared" ref="AR1826" si="3700">AR1827+AR1829</f>
        <v>0</v>
      </c>
      <c r="AS1826" s="24">
        <f t="shared" si="3602"/>
        <v>2191</v>
      </c>
      <c r="AT1826" s="24">
        <f t="shared" si="3699"/>
        <v>0</v>
      </c>
    </row>
    <row r="1827" spans="1:47" ht="77.5" x14ac:dyDescent="0.35">
      <c r="A1827" s="13" t="s">
        <v>438</v>
      </c>
      <c r="B1827" s="13" t="s">
        <v>14</v>
      </c>
      <c r="C1827" s="13" t="s">
        <v>83</v>
      </c>
      <c r="D1827" s="13" t="s">
        <v>316</v>
      </c>
      <c r="E1827" s="13" t="s">
        <v>25</v>
      </c>
      <c r="F1827" s="15" t="s">
        <v>384</v>
      </c>
      <c r="G1827" s="21">
        <f>G1828</f>
        <v>1884.6</v>
      </c>
      <c r="H1827" s="21">
        <f t="shared" ref="H1827:AT1827" si="3701">H1828</f>
        <v>1915.1</v>
      </c>
      <c r="I1827" s="21">
        <f t="shared" si="3701"/>
        <v>1915.1</v>
      </c>
      <c r="J1827" s="21">
        <f t="shared" si="3701"/>
        <v>0</v>
      </c>
      <c r="K1827" s="21">
        <f t="shared" si="3701"/>
        <v>0</v>
      </c>
      <c r="L1827" s="21">
        <f t="shared" si="3701"/>
        <v>0</v>
      </c>
      <c r="M1827" s="21">
        <f t="shared" si="3634"/>
        <v>1884.6</v>
      </c>
      <c r="N1827" s="21">
        <f t="shared" si="3635"/>
        <v>1915.1</v>
      </c>
      <c r="O1827" s="21">
        <f t="shared" si="3636"/>
        <v>1915.1</v>
      </c>
      <c r="P1827" s="24">
        <f t="shared" si="3701"/>
        <v>0</v>
      </c>
      <c r="Q1827" s="24">
        <f t="shared" si="3701"/>
        <v>0</v>
      </c>
      <c r="R1827" s="24">
        <f t="shared" si="3701"/>
        <v>0</v>
      </c>
      <c r="S1827" s="24">
        <f t="shared" si="3701"/>
        <v>0</v>
      </c>
      <c r="T1827" s="24">
        <f t="shared" si="3701"/>
        <v>0</v>
      </c>
      <c r="U1827" s="24">
        <f t="shared" si="3701"/>
        <v>0</v>
      </c>
      <c r="V1827" s="24">
        <f t="shared" si="3701"/>
        <v>0</v>
      </c>
      <c r="W1827" s="24">
        <f t="shared" si="3701"/>
        <v>0</v>
      </c>
      <c r="X1827" s="24">
        <f t="shared" si="3701"/>
        <v>0</v>
      </c>
      <c r="Y1827" s="24">
        <f t="shared" si="3701"/>
        <v>0</v>
      </c>
      <c r="Z1827" s="24">
        <f t="shared" si="3631"/>
        <v>1884.6</v>
      </c>
      <c r="AA1827" s="24">
        <f t="shared" si="3632"/>
        <v>1915.1</v>
      </c>
      <c r="AB1827" s="24">
        <f t="shared" si="3633"/>
        <v>1915.1</v>
      </c>
      <c r="AC1827" s="24">
        <f t="shared" si="3701"/>
        <v>0</v>
      </c>
      <c r="AD1827" s="24">
        <f t="shared" si="3701"/>
        <v>0</v>
      </c>
      <c r="AE1827" s="24">
        <f t="shared" si="3701"/>
        <v>0</v>
      </c>
      <c r="AF1827" s="24">
        <f t="shared" si="3701"/>
        <v>0</v>
      </c>
      <c r="AG1827" s="24">
        <f t="shared" si="3701"/>
        <v>0</v>
      </c>
      <c r="AH1827" s="24">
        <f t="shared" si="3701"/>
        <v>0</v>
      </c>
      <c r="AI1827" s="24">
        <f t="shared" si="3701"/>
        <v>0</v>
      </c>
      <c r="AJ1827" s="24">
        <f t="shared" si="3701"/>
        <v>0</v>
      </c>
      <c r="AK1827" s="24">
        <f t="shared" si="3701"/>
        <v>0</v>
      </c>
      <c r="AL1827" s="24">
        <f t="shared" si="3701"/>
        <v>0</v>
      </c>
      <c r="AM1827" s="24">
        <f t="shared" si="3701"/>
        <v>0</v>
      </c>
      <c r="AN1827" s="24">
        <f t="shared" si="3701"/>
        <v>0</v>
      </c>
      <c r="AO1827" s="24">
        <f t="shared" si="3650"/>
        <v>1884.6</v>
      </c>
      <c r="AP1827" s="24">
        <f t="shared" si="3651"/>
        <v>1915.1</v>
      </c>
      <c r="AQ1827" s="24">
        <f t="shared" si="3652"/>
        <v>1915.1</v>
      </c>
      <c r="AR1827" s="24">
        <f t="shared" si="3701"/>
        <v>0</v>
      </c>
      <c r="AS1827" s="24">
        <f t="shared" si="3602"/>
        <v>1884.6</v>
      </c>
      <c r="AT1827" s="24">
        <f t="shared" si="3701"/>
        <v>0</v>
      </c>
    </row>
    <row r="1828" spans="1:47" ht="31" x14ac:dyDescent="0.35">
      <c r="A1828" s="13" t="s">
        <v>438</v>
      </c>
      <c r="B1828" s="13" t="s">
        <v>14</v>
      </c>
      <c r="C1828" s="13" t="s">
        <v>83</v>
      </c>
      <c r="D1828" s="13" t="s">
        <v>316</v>
      </c>
      <c r="E1828" s="13">
        <v>120</v>
      </c>
      <c r="F1828" s="15" t="s">
        <v>373</v>
      </c>
      <c r="G1828" s="21">
        <v>1884.6</v>
      </c>
      <c r="H1828" s="21">
        <v>1915.1</v>
      </c>
      <c r="I1828" s="21">
        <v>1915.1</v>
      </c>
      <c r="J1828" s="21"/>
      <c r="K1828" s="21"/>
      <c r="L1828" s="21"/>
      <c r="M1828" s="21">
        <f t="shared" si="3634"/>
        <v>1884.6</v>
      </c>
      <c r="N1828" s="21">
        <f t="shared" si="3635"/>
        <v>1915.1</v>
      </c>
      <c r="O1828" s="21">
        <f t="shared" si="3636"/>
        <v>1915.1</v>
      </c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>
        <f t="shared" si="3631"/>
        <v>1884.6</v>
      </c>
      <c r="AA1828" s="24">
        <f t="shared" si="3632"/>
        <v>1915.1</v>
      </c>
      <c r="AB1828" s="24">
        <f t="shared" si="3633"/>
        <v>1915.1</v>
      </c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>
        <f t="shared" si="3650"/>
        <v>1884.6</v>
      </c>
      <c r="AP1828" s="24">
        <f t="shared" si="3651"/>
        <v>1915.1</v>
      </c>
      <c r="AQ1828" s="24">
        <f t="shared" si="3652"/>
        <v>1915.1</v>
      </c>
      <c r="AR1828" s="24"/>
      <c r="AS1828" s="24">
        <f t="shared" si="3602"/>
        <v>1884.6</v>
      </c>
      <c r="AT1828" s="24"/>
    </row>
    <row r="1829" spans="1:47" ht="31" x14ac:dyDescent="0.35">
      <c r="A1829" s="13" t="s">
        <v>438</v>
      </c>
      <c r="B1829" s="13" t="s">
        <v>14</v>
      </c>
      <c r="C1829" s="13" t="s">
        <v>83</v>
      </c>
      <c r="D1829" s="13" t="s">
        <v>316</v>
      </c>
      <c r="E1829" s="13" t="s">
        <v>7</v>
      </c>
      <c r="F1829" s="15" t="s">
        <v>385</v>
      </c>
      <c r="G1829" s="21">
        <f>G1830</f>
        <v>319</v>
      </c>
      <c r="H1829" s="21">
        <f t="shared" ref="H1829:AT1829" si="3702">H1830</f>
        <v>314</v>
      </c>
      <c r="I1829" s="21">
        <f t="shared" si="3702"/>
        <v>314</v>
      </c>
      <c r="J1829" s="21">
        <f t="shared" si="3702"/>
        <v>0</v>
      </c>
      <c r="K1829" s="21">
        <f t="shared" si="3702"/>
        <v>0</v>
      </c>
      <c r="L1829" s="21">
        <f t="shared" si="3702"/>
        <v>0</v>
      </c>
      <c r="M1829" s="21">
        <f t="shared" si="3634"/>
        <v>319</v>
      </c>
      <c r="N1829" s="21">
        <f t="shared" si="3635"/>
        <v>314</v>
      </c>
      <c r="O1829" s="21">
        <f t="shared" si="3636"/>
        <v>314</v>
      </c>
      <c r="P1829" s="24">
        <f t="shared" si="3702"/>
        <v>0</v>
      </c>
      <c r="Q1829" s="24">
        <f t="shared" si="3702"/>
        <v>0</v>
      </c>
      <c r="R1829" s="24">
        <f t="shared" si="3702"/>
        <v>-12.6</v>
      </c>
      <c r="S1829" s="24">
        <f t="shared" si="3702"/>
        <v>0</v>
      </c>
      <c r="T1829" s="24">
        <f t="shared" si="3702"/>
        <v>0</v>
      </c>
      <c r="U1829" s="24">
        <f t="shared" si="3702"/>
        <v>-7.6</v>
      </c>
      <c r="V1829" s="24">
        <f t="shared" si="3702"/>
        <v>0</v>
      </c>
      <c r="W1829" s="24">
        <f t="shared" si="3702"/>
        <v>0</v>
      </c>
      <c r="X1829" s="24">
        <f t="shared" si="3702"/>
        <v>-7.6</v>
      </c>
      <c r="Y1829" s="24">
        <f t="shared" si="3702"/>
        <v>0</v>
      </c>
      <c r="Z1829" s="24">
        <f t="shared" si="3631"/>
        <v>306.39999999999998</v>
      </c>
      <c r="AA1829" s="24">
        <f t="shared" si="3632"/>
        <v>306.39999999999998</v>
      </c>
      <c r="AB1829" s="24">
        <f t="shared" si="3633"/>
        <v>306.39999999999998</v>
      </c>
      <c r="AC1829" s="24">
        <f t="shared" si="3702"/>
        <v>0</v>
      </c>
      <c r="AD1829" s="24">
        <f t="shared" si="3702"/>
        <v>0</v>
      </c>
      <c r="AE1829" s="24">
        <f t="shared" si="3702"/>
        <v>0</v>
      </c>
      <c r="AF1829" s="24">
        <f t="shared" si="3702"/>
        <v>0</v>
      </c>
      <c r="AG1829" s="24">
        <f t="shared" si="3702"/>
        <v>0</v>
      </c>
      <c r="AH1829" s="24">
        <f t="shared" si="3702"/>
        <v>0</v>
      </c>
      <c r="AI1829" s="24">
        <f t="shared" si="3702"/>
        <v>0</v>
      </c>
      <c r="AJ1829" s="24">
        <f t="shared" si="3702"/>
        <v>0</v>
      </c>
      <c r="AK1829" s="24">
        <f t="shared" si="3702"/>
        <v>0</v>
      </c>
      <c r="AL1829" s="24">
        <f t="shared" si="3702"/>
        <v>0</v>
      </c>
      <c r="AM1829" s="24">
        <f t="shared" si="3702"/>
        <v>0</v>
      </c>
      <c r="AN1829" s="24">
        <f t="shared" si="3702"/>
        <v>0</v>
      </c>
      <c r="AO1829" s="24">
        <f t="shared" si="3650"/>
        <v>306.39999999999998</v>
      </c>
      <c r="AP1829" s="24">
        <f t="shared" si="3651"/>
        <v>306.39999999999998</v>
      </c>
      <c r="AQ1829" s="24">
        <f t="shared" si="3652"/>
        <v>306.39999999999998</v>
      </c>
      <c r="AR1829" s="24">
        <f t="shared" si="3702"/>
        <v>0</v>
      </c>
      <c r="AS1829" s="24">
        <f t="shared" si="3602"/>
        <v>306.39999999999998</v>
      </c>
      <c r="AT1829" s="24">
        <f t="shared" si="3702"/>
        <v>0</v>
      </c>
    </row>
    <row r="1830" spans="1:47" ht="31" x14ac:dyDescent="0.35">
      <c r="A1830" s="13" t="s">
        <v>438</v>
      </c>
      <c r="B1830" s="13" t="s">
        <v>14</v>
      </c>
      <c r="C1830" s="13" t="s">
        <v>83</v>
      </c>
      <c r="D1830" s="13" t="s">
        <v>316</v>
      </c>
      <c r="E1830" s="13">
        <v>240</v>
      </c>
      <c r="F1830" s="15" t="s">
        <v>374</v>
      </c>
      <c r="G1830" s="21">
        <f>283.9+35.1</f>
        <v>319</v>
      </c>
      <c r="H1830" s="21">
        <f>299.8+14.2</f>
        <v>314</v>
      </c>
      <c r="I1830" s="21">
        <f>299.8+14.2</f>
        <v>314</v>
      </c>
      <c r="J1830" s="21"/>
      <c r="K1830" s="21"/>
      <c r="L1830" s="21"/>
      <c r="M1830" s="21">
        <f t="shared" si="3634"/>
        <v>319</v>
      </c>
      <c r="N1830" s="21">
        <f t="shared" si="3635"/>
        <v>314</v>
      </c>
      <c r="O1830" s="21">
        <f t="shared" si="3636"/>
        <v>314</v>
      </c>
      <c r="P1830" s="24"/>
      <c r="Q1830" s="24"/>
      <c r="R1830" s="24">
        <v>-12.6</v>
      </c>
      <c r="S1830" s="24"/>
      <c r="T1830" s="24"/>
      <c r="U1830" s="24">
        <v>-7.6</v>
      </c>
      <c r="V1830" s="24"/>
      <c r="W1830" s="24"/>
      <c r="X1830" s="24">
        <v>-7.6</v>
      </c>
      <c r="Y1830" s="24"/>
      <c r="Z1830" s="24">
        <f t="shared" si="3631"/>
        <v>306.39999999999998</v>
      </c>
      <c r="AA1830" s="24">
        <f t="shared" si="3632"/>
        <v>306.39999999999998</v>
      </c>
      <c r="AB1830" s="24">
        <f t="shared" si="3633"/>
        <v>306.39999999999998</v>
      </c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>
        <f t="shared" si="3650"/>
        <v>306.39999999999998</v>
      </c>
      <c r="AP1830" s="24">
        <f t="shared" si="3651"/>
        <v>306.39999999999998</v>
      </c>
      <c r="AQ1830" s="24">
        <f t="shared" si="3652"/>
        <v>306.39999999999998</v>
      </c>
      <c r="AR1830" s="24"/>
      <c r="AS1830" s="24">
        <f t="shared" si="3602"/>
        <v>306.39999999999998</v>
      </c>
      <c r="AT1830" s="24"/>
    </row>
    <row r="1831" spans="1:47" ht="31" x14ac:dyDescent="0.35">
      <c r="A1831" s="13" t="s">
        <v>438</v>
      </c>
      <c r="B1831" s="13" t="s">
        <v>14</v>
      </c>
      <c r="C1831" s="13" t="s">
        <v>83</v>
      </c>
      <c r="D1831" s="13" t="s">
        <v>37</v>
      </c>
      <c r="E1831" s="13"/>
      <c r="F1831" s="15" t="s">
        <v>50</v>
      </c>
      <c r="G1831" s="21">
        <f>G1832</f>
        <v>28977.5</v>
      </c>
      <c r="H1831" s="21">
        <f t="shared" ref="H1831:AT1831" si="3703">H1832</f>
        <v>29045.599999999999</v>
      </c>
      <c r="I1831" s="21">
        <f t="shared" si="3703"/>
        <v>29041.599999999999</v>
      </c>
      <c r="J1831" s="21">
        <f t="shared" si="3703"/>
        <v>0</v>
      </c>
      <c r="K1831" s="21">
        <f t="shared" si="3703"/>
        <v>0</v>
      </c>
      <c r="L1831" s="21">
        <f t="shared" si="3703"/>
        <v>0</v>
      </c>
      <c r="M1831" s="21">
        <f t="shared" si="3634"/>
        <v>28977.5</v>
      </c>
      <c r="N1831" s="21">
        <f t="shared" si="3635"/>
        <v>29045.599999999999</v>
      </c>
      <c r="O1831" s="21">
        <f t="shared" si="3636"/>
        <v>29041.599999999999</v>
      </c>
      <c r="P1831" s="24">
        <f t="shared" si="3703"/>
        <v>0</v>
      </c>
      <c r="Q1831" s="24">
        <f t="shared" si="3703"/>
        <v>0</v>
      </c>
      <c r="R1831" s="24">
        <f t="shared" si="3703"/>
        <v>0</v>
      </c>
      <c r="S1831" s="24">
        <f t="shared" si="3703"/>
        <v>0</v>
      </c>
      <c r="T1831" s="24">
        <f t="shared" si="3703"/>
        <v>0</v>
      </c>
      <c r="U1831" s="24">
        <f t="shared" si="3703"/>
        <v>0</v>
      </c>
      <c r="V1831" s="24">
        <f t="shared" si="3703"/>
        <v>0</v>
      </c>
      <c r="W1831" s="24">
        <f t="shared" si="3703"/>
        <v>0</v>
      </c>
      <c r="X1831" s="24">
        <f t="shared" si="3703"/>
        <v>0</v>
      </c>
      <c r="Y1831" s="24">
        <f t="shared" si="3703"/>
        <v>0</v>
      </c>
      <c r="Z1831" s="24">
        <f t="shared" si="3631"/>
        <v>28977.5</v>
      </c>
      <c r="AA1831" s="24">
        <f t="shared" si="3632"/>
        <v>29045.599999999999</v>
      </c>
      <c r="AB1831" s="24">
        <f t="shared" si="3633"/>
        <v>29041.599999999999</v>
      </c>
      <c r="AC1831" s="24">
        <f t="shared" si="3703"/>
        <v>0</v>
      </c>
      <c r="AD1831" s="24">
        <f t="shared" si="3703"/>
        <v>0</v>
      </c>
      <c r="AE1831" s="24">
        <f t="shared" si="3703"/>
        <v>0</v>
      </c>
      <c r="AF1831" s="24">
        <f t="shared" si="3703"/>
        <v>0</v>
      </c>
      <c r="AG1831" s="24">
        <f t="shared" si="3703"/>
        <v>0</v>
      </c>
      <c r="AH1831" s="24">
        <f t="shared" si="3703"/>
        <v>0</v>
      </c>
      <c r="AI1831" s="24">
        <f t="shared" si="3703"/>
        <v>0</v>
      </c>
      <c r="AJ1831" s="24">
        <f t="shared" si="3703"/>
        <v>0</v>
      </c>
      <c r="AK1831" s="24">
        <f t="shared" si="3703"/>
        <v>0</v>
      </c>
      <c r="AL1831" s="24">
        <f t="shared" si="3703"/>
        <v>0</v>
      </c>
      <c r="AM1831" s="24">
        <f t="shared" si="3703"/>
        <v>0</v>
      </c>
      <c r="AN1831" s="24">
        <f t="shared" si="3703"/>
        <v>0</v>
      </c>
      <c r="AO1831" s="24">
        <f t="shared" si="3650"/>
        <v>28977.5</v>
      </c>
      <c r="AP1831" s="24">
        <f t="shared" si="3651"/>
        <v>29045.599999999999</v>
      </c>
      <c r="AQ1831" s="24">
        <f t="shared" si="3652"/>
        <v>29041.599999999999</v>
      </c>
      <c r="AR1831" s="24">
        <f t="shared" si="3703"/>
        <v>0</v>
      </c>
      <c r="AS1831" s="24">
        <f t="shared" si="3602"/>
        <v>28977.5</v>
      </c>
      <c r="AT1831" s="24">
        <f t="shared" si="3703"/>
        <v>0</v>
      </c>
      <c r="AU1831" s="6"/>
    </row>
    <row r="1832" spans="1:47" x14ac:dyDescent="0.35">
      <c r="A1832" s="13" t="s">
        <v>438</v>
      </c>
      <c r="B1832" s="13" t="s">
        <v>14</v>
      </c>
      <c r="C1832" s="13" t="s">
        <v>83</v>
      </c>
      <c r="D1832" s="13" t="s">
        <v>346</v>
      </c>
      <c r="E1832" s="13"/>
      <c r="F1832" s="15" t="s">
        <v>432</v>
      </c>
      <c r="G1832" s="21">
        <f>G1833+G1836</f>
        <v>28977.5</v>
      </c>
      <c r="H1832" s="21">
        <f t="shared" ref="H1832:L1832" si="3704">H1833+H1836</f>
        <v>29045.599999999999</v>
      </c>
      <c r="I1832" s="21">
        <f t="shared" si="3704"/>
        <v>29041.599999999999</v>
      </c>
      <c r="J1832" s="21">
        <f t="shared" si="3704"/>
        <v>0</v>
      </c>
      <c r="K1832" s="21">
        <f t="shared" si="3704"/>
        <v>0</v>
      </c>
      <c r="L1832" s="21">
        <f t="shared" si="3704"/>
        <v>0</v>
      </c>
      <c r="M1832" s="21">
        <f t="shared" si="3634"/>
        <v>28977.5</v>
      </c>
      <c r="N1832" s="21">
        <f t="shared" si="3635"/>
        <v>29045.599999999999</v>
      </c>
      <c r="O1832" s="21">
        <f t="shared" si="3636"/>
        <v>29041.599999999999</v>
      </c>
      <c r="P1832" s="24">
        <f t="shared" ref="P1832:Q1832" si="3705">P1833+P1836</f>
        <v>0</v>
      </c>
      <c r="Q1832" s="24">
        <f t="shared" si="3705"/>
        <v>0</v>
      </c>
      <c r="R1832" s="24">
        <f t="shared" ref="R1832:T1832" si="3706">R1833+R1836</f>
        <v>0</v>
      </c>
      <c r="S1832" s="24">
        <f t="shared" si="3706"/>
        <v>0</v>
      </c>
      <c r="T1832" s="24">
        <f t="shared" si="3706"/>
        <v>0</v>
      </c>
      <c r="U1832" s="24">
        <f t="shared" ref="U1832:W1832" si="3707">U1833+U1836</f>
        <v>0</v>
      </c>
      <c r="V1832" s="24">
        <f t="shared" si="3707"/>
        <v>0</v>
      </c>
      <c r="W1832" s="24">
        <f t="shared" si="3707"/>
        <v>0</v>
      </c>
      <c r="X1832" s="24">
        <f t="shared" ref="X1832:Y1832" si="3708">X1833+X1836</f>
        <v>0</v>
      </c>
      <c r="Y1832" s="24">
        <f t="shared" si="3708"/>
        <v>0</v>
      </c>
      <c r="Z1832" s="24">
        <f t="shared" si="3631"/>
        <v>28977.5</v>
      </c>
      <c r="AA1832" s="24">
        <f t="shared" si="3632"/>
        <v>29045.599999999999</v>
      </c>
      <c r="AB1832" s="24">
        <f t="shared" si="3633"/>
        <v>29041.599999999999</v>
      </c>
      <c r="AC1832" s="24">
        <f t="shared" ref="AC1832:AL1832" si="3709">AC1833+AC1836</f>
        <v>0</v>
      </c>
      <c r="AD1832" s="24">
        <f t="shared" si="3709"/>
        <v>0</v>
      </c>
      <c r="AE1832" s="24">
        <f t="shared" ref="AE1832" si="3710">AE1833+AE1836</f>
        <v>0</v>
      </c>
      <c r="AF1832" s="24">
        <f t="shared" si="3709"/>
        <v>0</v>
      </c>
      <c r="AG1832" s="24">
        <f t="shared" si="3709"/>
        <v>0</v>
      </c>
      <c r="AH1832" s="24">
        <f t="shared" si="3709"/>
        <v>0</v>
      </c>
      <c r="AI1832" s="24">
        <f t="shared" ref="AI1832" si="3711">AI1833+AI1836</f>
        <v>0</v>
      </c>
      <c r="AJ1832" s="24">
        <f t="shared" si="3709"/>
        <v>0</v>
      </c>
      <c r="AK1832" s="24">
        <f t="shared" si="3709"/>
        <v>0</v>
      </c>
      <c r="AL1832" s="24">
        <f t="shared" si="3709"/>
        <v>0</v>
      </c>
      <c r="AM1832" s="24">
        <f t="shared" ref="AM1832:AT1832" si="3712">AM1833+AM1836</f>
        <v>0</v>
      </c>
      <c r="AN1832" s="24">
        <f t="shared" si="3712"/>
        <v>0</v>
      </c>
      <c r="AO1832" s="24">
        <f t="shared" si="3650"/>
        <v>28977.5</v>
      </c>
      <c r="AP1832" s="24">
        <f t="shared" si="3651"/>
        <v>29045.599999999999</v>
      </c>
      <c r="AQ1832" s="24">
        <f t="shared" si="3652"/>
        <v>29041.599999999999</v>
      </c>
      <c r="AR1832" s="24">
        <f t="shared" ref="AR1832" si="3713">AR1833+AR1836</f>
        <v>0</v>
      </c>
      <c r="AS1832" s="24">
        <f t="shared" ref="AS1832:AS1850" si="3714">AO1832+AR1832</f>
        <v>28977.5</v>
      </c>
      <c r="AT1832" s="24">
        <f t="shared" si="3712"/>
        <v>0</v>
      </c>
      <c r="AU1832" s="6"/>
    </row>
    <row r="1833" spans="1:47" ht="46.5" x14ac:dyDescent="0.35">
      <c r="A1833" s="13" t="s">
        <v>438</v>
      </c>
      <c r="B1833" s="13" t="s">
        <v>14</v>
      </c>
      <c r="C1833" s="13" t="s">
        <v>83</v>
      </c>
      <c r="D1833" s="13" t="s">
        <v>318</v>
      </c>
      <c r="E1833" s="13"/>
      <c r="F1833" s="15" t="s">
        <v>815</v>
      </c>
      <c r="G1833" s="21">
        <f>G1834</f>
        <v>25526.5</v>
      </c>
      <c r="H1833" s="21">
        <f>H1834</f>
        <v>25526.5</v>
      </c>
      <c r="I1833" s="21">
        <f>I1834</f>
        <v>25526.5</v>
      </c>
      <c r="J1833" s="21">
        <f t="shared" ref="J1833:L1833" si="3715">J1834</f>
        <v>0</v>
      </c>
      <c r="K1833" s="21">
        <f t="shared" si="3715"/>
        <v>0</v>
      </c>
      <c r="L1833" s="21">
        <f t="shared" si="3715"/>
        <v>0</v>
      </c>
      <c r="M1833" s="21">
        <f t="shared" si="3634"/>
        <v>25526.5</v>
      </c>
      <c r="N1833" s="21">
        <f t="shared" si="3635"/>
        <v>25526.5</v>
      </c>
      <c r="O1833" s="21">
        <f t="shared" si="3636"/>
        <v>25526.5</v>
      </c>
      <c r="P1833" s="24">
        <f t="shared" ref="P1833:AT1833" si="3716">P1834</f>
        <v>0</v>
      </c>
      <c r="Q1833" s="24">
        <f t="shared" si="3716"/>
        <v>0</v>
      </c>
      <c r="R1833" s="24">
        <f t="shared" si="3716"/>
        <v>0</v>
      </c>
      <c r="S1833" s="24">
        <f t="shared" si="3716"/>
        <v>0</v>
      </c>
      <c r="T1833" s="24">
        <f t="shared" si="3716"/>
        <v>0</v>
      </c>
      <c r="U1833" s="24">
        <f t="shared" si="3716"/>
        <v>0</v>
      </c>
      <c r="V1833" s="24">
        <f t="shared" si="3716"/>
        <v>0</v>
      </c>
      <c r="W1833" s="24">
        <f t="shared" si="3716"/>
        <v>0</v>
      </c>
      <c r="X1833" s="24">
        <f t="shared" si="3716"/>
        <v>0</v>
      </c>
      <c r="Y1833" s="24">
        <f t="shared" si="3716"/>
        <v>0</v>
      </c>
      <c r="Z1833" s="24">
        <f t="shared" si="3631"/>
        <v>25526.5</v>
      </c>
      <c r="AA1833" s="24">
        <f t="shared" si="3632"/>
        <v>25526.5</v>
      </c>
      <c r="AB1833" s="24">
        <f t="shared" si="3633"/>
        <v>25526.5</v>
      </c>
      <c r="AC1833" s="24">
        <f t="shared" si="3716"/>
        <v>0</v>
      </c>
      <c r="AD1833" s="24">
        <f t="shared" si="3716"/>
        <v>0</v>
      </c>
      <c r="AE1833" s="24">
        <f t="shared" si="3716"/>
        <v>0</v>
      </c>
      <c r="AF1833" s="24">
        <f t="shared" si="3716"/>
        <v>0</v>
      </c>
      <c r="AG1833" s="24">
        <f t="shared" si="3716"/>
        <v>0</v>
      </c>
      <c r="AH1833" s="24">
        <f t="shared" si="3716"/>
        <v>0</v>
      </c>
      <c r="AI1833" s="24">
        <f t="shared" si="3716"/>
        <v>0</v>
      </c>
      <c r="AJ1833" s="24">
        <f t="shared" si="3716"/>
        <v>0</v>
      </c>
      <c r="AK1833" s="24">
        <f t="shared" si="3716"/>
        <v>0</v>
      </c>
      <c r="AL1833" s="24">
        <f t="shared" si="3716"/>
        <v>0</v>
      </c>
      <c r="AM1833" s="24">
        <f t="shared" si="3716"/>
        <v>0</v>
      </c>
      <c r="AN1833" s="24">
        <f t="shared" si="3716"/>
        <v>0</v>
      </c>
      <c r="AO1833" s="24">
        <f t="shared" si="3650"/>
        <v>25526.5</v>
      </c>
      <c r="AP1833" s="24">
        <f t="shared" si="3651"/>
        <v>25526.5</v>
      </c>
      <c r="AQ1833" s="24">
        <f t="shared" si="3652"/>
        <v>25526.5</v>
      </c>
      <c r="AR1833" s="24">
        <f t="shared" si="3716"/>
        <v>0</v>
      </c>
      <c r="AS1833" s="24">
        <f t="shared" si="3714"/>
        <v>25526.5</v>
      </c>
      <c r="AT1833" s="24">
        <f t="shared" si="3716"/>
        <v>0</v>
      </c>
    </row>
    <row r="1834" spans="1:47" ht="77.5" x14ac:dyDescent="0.35">
      <c r="A1834" s="13" t="s">
        <v>438</v>
      </c>
      <c r="B1834" s="13" t="s">
        <v>14</v>
      </c>
      <c r="C1834" s="13" t="s">
        <v>83</v>
      </c>
      <c r="D1834" s="13" t="s">
        <v>318</v>
      </c>
      <c r="E1834" s="13" t="s">
        <v>25</v>
      </c>
      <c r="F1834" s="15" t="s">
        <v>384</v>
      </c>
      <c r="G1834" s="21">
        <f>G1835</f>
        <v>25526.5</v>
      </c>
      <c r="H1834" s="21">
        <f t="shared" ref="H1834:AT1834" si="3717">H1835</f>
        <v>25526.5</v>
      </c>
      <c r="I1834" s="21">
        <f t="shared" si="3717"/>
        <v>25526.5</v>
      </c>
      <c r="J1834" s="21">
        <f t="shared" si="3717"/>
        <v>0</v>
      </c>
      <c r="K1834" s="21">
        <f t="shared" si="3717"/>
        <v>0</v>
      </c>
      <c r="L1834" s="21">
        <f t="shared" si="3717"/>
        <v>0</v>
      </c>
      <c r="M1834" s="21">
        <f t="shared" si="3634"/>
        <v>25526.5</v>
      </c>
      <c r="N1834" s="21">
        <f t="shared" si="3635"/>
        <v>25526.5</v>
      </c>
      <c r="O1834" s="21">
        <f t="shared" si="3636"/>
        <v>25526.5</v>
      </c>
      <c r="P1834" s="24">
        <f t="shared" si="3717"/>
        <v>0</v>
      </c>
      <c r="Q1834" s="24">
        <f t="shared" si="3717"/>
        <v>0</v>
      </c>
      <c r="R1834" s="24">
        <f t="shared" si="3717"/>
        <v>0</v>
      </c>
      <c r="S1834" s="24">
        <f t="shared" si="3717"/>
        <v>0</v>
      </c>
      <c r="T1834" s="24">
        <f t="shared" si="3717"/>
        <v>0</v>
      </c>
      <c r="U1834" s="24">
        <f t="shared" si="3717"/>
        <v>0</v>
      </c>
      <c r="V1834" s="24">
        <f t="shared" si="3717"/>
        <v>0</v>
      </c>
      <c r="W1834" s="24">
        <f t="shared" si="3717"/>
        <v>0</v>
      </c>
      <c r="X1834" s="24">
        <f t="shared" si="3717"/>
        <v>0</v>
      </c>
      <c r="Y1834" s="24">
        <f t="shared" si="3717"/>
        <v>0</v>
      </c>
      <c r="Z1834" s="24">
        <f t="shared" si="3631"/>
        <v>25526.5</v>
      </c>
      <c r="AA1834" s="24">
        <f t="shared" si="3632"/>
        <v>25526.5</v>
      </c>
      <c r="AB1834" s="24">
        <f t="shared" si="3633"/>
        <v>25526.5</v>
      </c>
      <c r="AC1834" s="24">
        <f t="shared" si="3717"/>
        <v>0</v>
      </c>
      <c r="AD1834" s="24">
        <f t="shared" si="3717"/>
        <v>0</v>
      </c>
      <c r="AE1834" s="24">
        <f t="shared" si="3717"/>
        <v>0</v>
      </c>
      <c r="AF1834" s="24">
        <f t="shared" si="3717"/>
        <v>0</v>
      </c>
      <c r="AG1834" s="24">
        <f t="shared" si="3717"/>
        <v>0</v>
      </c>
      <c r="AH1834" s="24">
        <f t="shared" si="3717"/>
        <v>0</v>
      </c>
      <c r="AI1834" s="24">
        <f t="shared" si="3717"/>
        <v>0</v>
      </c>
      <c r="AJ1834" s="24">
        <f t="shared" si="3717"/>
        <v>0</v>
      </c>
      <c r="AK1834" s="24">
        <f t="shared" si="3717"/>
        <v>0</v>
      </c>
      <c r="AL1834" s="24">
        <f t="shared" si="3717"/>
        <v>0</v>
      </c>
      <c r="AM1834" s="24">
        <f t="shared" si="3717"/>
        <v>0</v>
      </c>
      <c r="AN1834" s="24">
        <f t="shared" si="3717"/>
        <v>0</v>
      </c>
      <c r="AO1834" s="24">
        <f t="shared" si="3650"/>
        <v>25526.5</v>
      </c>
      <c r="AP1834" s="24">
        <f t="shared" si="3651"/>
        <v>25526.5</v>
      </c>
      <c r="AQ1834" s="24">
        <f t="shared" si="3652"/>
        <v>25526.5</v>
      </c>
      <c r="AR1834" s="24">
        <f t="shared" si="3717"/>
        <v>0</v>
      </c>
      <c r="AS1834" s="24">
        <f t="shared" si="3714"/>
        <v>25526.5</v>
      </c>
      <c r="AT1834" s="24">
        <f t="shared" si="3717"/>
        <v>0</v>
      </c>
    </row>
    <row r="1835" spans="1:47" ht="31" x14ac:dyDescent="0.35">
      <c r="A1835" s="13" t="s">
        <v>438</v>
      </c>
      <c r="B1835" s="13" t="s">
        <v>14</v>
      </c>
      <c r="C1835" s="13" t="s">
        <v>83</v>
      </c>
      <c r="D1835" s="13" t="s">
        <v>318</v>
      </c>
      <c r="E1835" s="13">
        <v>120</v>
      </c>
      <c r="F1835" s="15" t="s">
        <v>373</v>
      </c>
      <c r="G1835" s="21">
        <v>25526.5</v>
      </c>
      <c r="H1835" s="21">
        <v>25526.5</v>
      </c>
      <c r="I1835" s="21">
        <v>25526.5</v>
      </c>
      <c r="J1835" s="21"/>
      <c r="K1835" s="21"/>
      <c r="L1835" s="21"/>
      <c r="M1835" s="21">
        <f t="shared" si="3634"/>
        <v>25526.5</v>
      </c>
      <c r="N1835" s="21">
        <f t="shared" si="3635"/>
        <v>25526.5</v>
      </c>
      <c r="O1835" s="21">
        <f t="shared" si="3636"/>
        <v>25526.5</v>
      </c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>
        <f t="shared" si="3631"/>
        <v>25526.5</v>
      </c>
      <c r="AA1835" s="24">
        <f t="shared" si="3632"/>
        <v>25526.5</v>
      </c>
      <c r="AB1835" s="24">
        <f t="shared" si="3633"/>
        <v>25526.5</v>
      </c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>
        <f t="shared" si="3650"/>
        <v>25526.5</v>
      </c>
      <c r="AP1835" s="24">
        <f t="shared" si="3651"/>
        <v>25526.5</v>
      </c>
      <c r="AQ1835" s="24">
        <f t="shared" si="3652"/>
        <v>25526.5</v>
      </c>
      <c r="AR1835" s="24"/>
      <c r="AS1835" s="24">
        <f t="shared" si="3714"/>
        <v>25526.5</v>
      </c>
      <c r="AT1835" s="24"/>
    </row>
    <row r="1836" spans="1:47" ht="46.5" x14ac:dyDescent="0.35">
      <c r="A1836" s="13" t="s">
        <v>438</v>
      </c>
      <c r="B1836" s="13" t="s">
        <v>14</v>
      </c>
      <c r="C1836" s="13" t="s">
        <v>83</v>
      </c>
      <c r="D1836" s="13" t="s">
        <v>319</v>
      </c>
      <c r="E1836" s="13"/>
      <c r="F1836" s="15" t="s">
        <v>816</v>
      </c>
      <c r="G1836" s="21">
        <f>G1837+G1839</f>
        <v>3451</v>
      </c>
      <c r="H1836" s="21">
        <f t="shared" ref="H1836:L1836" si="3718">H1837+H1839</f>
        <v>3519.1</v>
      </c>
      <c r="I1836" s="21">
        <f t="shared" si="3718"/>
        <v>3515.1</v>
      </c>
      <c r="J1836" s="21">
        <f t="shared" si="3718"/>
        <v>0</v>
      </c>
      <c r="K1836" s="21">
        <f t="shared" si="3718"/>
        <v>0</v>
      </c>
      <c r="L1836" s="21">
        <f t="shared" si="3718"/>
        <v>0</v>
      </c>
      <c r="M1836" s="21">
        <f t="shared" si="3634"/>
        <v>3451</v>
      </c>
      <c r="N1836" s="21">
        <f t="shared" si="3635"/>
        <v>3519.1</v>
      </c>
      <c r="O1836" s="21">
        <f t="shared" si="3636"/>
        <v>3515.1</v>
      </c>
      <c r="P1836" s="24">
        <f t="shared" ref="P1836:Q1836" si="3719">P1837+P1839</f>
        <v>0</v>
      </c>
      <c r="Q1836" s="24">
        <f t="shared" si="3719"/>
        <v>0</v>
      </c>
      <c r="R1836" s="24">
        <f t="shared" ref="R1836:T1836" si="3720">R1837+R1839</f>
        <v>0</v>
      </c>
      <c r="S1836" s="24">
        <f t="shared" si="3720"/>
        <v>0</v>
      </c>
      <c r="T1836" s="24">
        <f t="shared" si="3720"/>
        <v>0</v>
      </c>
      <c r="U1836" s="24">
        <f t="shared" ref="U1836:W1836" si="3721">U1837+U1839</f>
        <v>0</v>
      </c>
      <c r="V1836" s="24">
        <f t="shared" si="3721"/>
        <v>0</v>
      </c>
      <c r="W1836" s="24">
        <f t="shared" si="3721"/>
        <v>0</v>
      </c>
      <c r="X1836" s="24">
        <f t="shared" ref="X1836:Y1836" si="3722">X1837+X1839</f>
        <v>0</v>
      </c>
      <c r="Y1836" s="24">
        <f t="shared" si="3722"/>
        <v>0</v>
      </c>
      <c r="Z1836" s="24">
        <f t="shared" si="3631"/>
        <v>3451</v>
      </c>
      <c r="AA1836" s="24">
        <f t="shared" si="3632"/>
        <v>3519.1</v>
      </c>
      <c r="AB1836" s="24">
        <f t="shared" si="3633"/>
        <v>3515.1</v>
      </c>
      <c r="AC1836" s="24">
        <f t="shared" ref="AC1836:AL1836" si="3723">AC1837+AC1839</f>
        <v>0</v>
      </c>
      <c r="AD1836" s="24">
        <f t="shared" si="3723"/>
        <v>0</v>
      </c>
      <c r="AE1836" s="24">
        <f t="shared" ref="AE1836" si="3724">AE1837+AE1839</f>
        <v>0</v>
      </c>
      <c r="AF1836" s="24">
        <f t="shared" si="3723"/>
        <v>0</v>
      </c>
      <c r="AG1836" s="24">
        <f t="shared" si="3723"/>
        <v>0</v>
      </c>
      <c r="AH1836" s="24">
        <f t="shared" si="3723"/>
        <v>0</v>
      </c>
      <c r="AI1836" s="24">
        <f t="shared" ref="AI1836" si="3725">AI1837+AI1839</f>
        <v>0</v>
      </c>
      <c r="AJ1836" s="24">
        <f t="shared" si="3723"/>
        <v>0</v>
      </c>
      <c r="AK1836" s="24">
        <f t="shared" si="3723"/>
        <v>0</v>
      </c>
      <c r="AL1836" s="24">
        <f t="shared" si="3723"/>
        <v>0</v>
      </c>
      <c r="AM1836" s="24">
        <f t="shared" ref="AM1836:AT1836" si="3726">AM1837+AM1839</f>
        <v>0</v>
      </c>
      <c r="AN1836" s="24">
        <f t="shared" si="3726"/>
        <v>0</v>
      </c>
      <c r="AO1836" s="24">
        <f t="shared" si="3650"/>
        <v>3451</v>
      </c>
      <c r="AP1836" s="24">
        <f t="shared" si="3651"/>
        <v>3519.1</v>
      </c>
      <c r="AQ1836" s="24">
        <f t="shared" si="3652"/>
        <v>3515.1</v>
      </c>
      <c r="AR1836" s="24">
        <f t="shared" ref="AR1836" si="3727">AR1837+AR1839</f>
        <v>0</v>
      </c>
      <c r="AS1836" s="24">
        <f t="shared" si="3714"/>
        <v>3451</v>
      </c>
      <c r="AT1836" s="24">
        <f t="shared" si="3726"/>
        <v>0</v>
      </c>
    </row>
    <row r="1837" spans="1:47" ht="31" x14ac:dyDescent="0.35">
      <c r="A1837" s="13" t="s">
        <v>438</v>
      </c>
      <c r="B1837" s="13" t="s">
        <v>14</v>
      </c>
      <c r="C1837" s="13" t="s">
        <v>83</v>
      </c>
      <c r="D1837" s="13" t="s">
        <v>319</v>
      </c>
      <c r="E1837" s="13" t="s">
        <v>7</v>
      </c>
      <c r="F1837" s="15" t="s">
        <v>385</v>
      </c>
      <c r="G1837" s="21">
        <f>G1838</f>
        <v>3436</v>
      </c>
      <c r="H1837" s="21">
        <f t="shared" ref="H1837:AT1837" si="3728">H1838</f>
        <v>3508</v>
      </c>
      <c r="I1837" s="21">
        <f t="shared" si="3728"/>
        <v>3508</v>
      </c>
      <c r="J1837" s="21">
        <f t="shared" si="3728"/>
        <v>0</v>
      </c>
      <c r="K1837" s="21">
        <f t="shared" si="3728"/>
        <v>0</v>
      </c>
      <c r="L1837" s="21">
        <f t="shared" si="3728"/>
        <v>0</v>
      </c>
      <c r="M1837" s="21">
        <f t="shared" si="3634"/>
        <v>3436</v>
      </c>
      <c r="N1837" s="21">
        <f t="shared" si="3635"/>
        <v>3508</v>
      </c>
      <c r="O1837" s="21">
        <f t="shared" si="3636"/>
        <v>3508</v>
      </c>
      <c r="P1837" s="24">
        <f t="shared" si="3728"/>
        <v>0</v>
      </c>
      <c r="Q1837" s="24">
        <f t="shared" si="3728"/>
        <v>0</v>
      </c>
      <c r="R1837" s="24">
        <f t="shared" si="3728"/>
        <v>0</v>
      </c>
      <c r="S1837" s="24">
        <f t="shared" si="3728"/>
        <v>0</v>
      </c>
      <c r="T1837" s="24">
        <f t="shared" si="3728"/>
        <v>0</v>
      </c>
      <c r="U1837" s="24">
        <f t="shared" si="3728"/>
        <v>0</v>
      </c>
      <c r="V1837" s="24">
        <f t="shared" si="3728"/>
        <v>0</v>
      </c>
      <c r="W1837" s="24">
        <f t="shared" si="3728"/>
        <v>0</v>
      </c>
      <c r="X1837" s="24">
        <f t="shared" si="3728"/>
        <v>0</v>
      </c>
      <c r="Y1837" s="24">
        <f t="shared" si="3728"/>
        <v>0</v>
      </c>
      <c r="Z1837" s="24">
        <f t="shared" si="3631"/>
        <v>3436</v>
      </c>
      <c r="AA1837" s="24">
        <f t="shared" si="3632"/>
        <v>3508</v>
      </c>
      <c r="AB1837" s="24">
        <f t="shared" si="3633"/>
        <v>3508</v>
      </c>
      <c r="AC1837" s="24">
        <f t="shared" si="3728"/>
        <v>0</v>
      </c>
      <c r="AD1837" s="24">
        <f t="shared" si="3728"/>
        <v>0</v>
      </c>
      <c r="AE1837" s="24">
        <f t="shared" si="3728"/>
        <v>0</v>
      </c>
      <c r="AF1837" s="24">
        <f t="shared" si="3728"/>
        <v>0</v>
      </c>
      <c r="AG1837" s="24">
        <f t="shared" si="3728"/>
        <v>0</v>
      </c>
      <c r="AH1837" s="24">
        <f t="shared" si="3728"/>
        <v>0</v>
      </c>
      <c r="AI1837" s="24">
        <f t="shared" si="3728"/>
        <v>0</v>
      </c>
      <c r="AJ1837" s="24">
        <f t="shared" si="3728"/>
        <v>0</v>
      </c>
      <c r="AK1837" s="24">
        <f t="shared" si="3728"/>
        <v>0</v>
      </c>
      <c r="AL1837" s="24">
        <f t="shared" si="3728"/>
        <v>0</v>
      </c>
      <c r="AM1837" s="24">
        <f t="shared" si="3728"/>
        <v>0</v>
      </c>
      <c r="AN1837" s="24">
        <f t="shared" si="3728"/>
        <v>0</v>
      </c>
      <c r="AO1837" s="24">
        <f t="shared" si="3650"/>
        <v>3436</v>
      </c>
      <c r="AP1837" s="24">
        <f t="shared" si="3651"/>
        <v>3508</v>
      </c>
      <c r="AQ1837" s="24">
        <f t="shared" si="3652"/>
        <v>3508</v>
      </c>
      <c r="AR1837" s="24">
        <f t="shared" si="3728"/>
        <v>0</v>
      </c>
      <c r="AS1837" s="24">
        <f t="shared" si="3714"/>
        <v>3436</v>
      </c>
      <c r="AT1837" s="24">
        <f t="shared" si="3728"/>
        <v>0</v>
      </c>
    </row>
    <row r="1838" spans="1:47" ht="31" x14ac:dyDescent="0.35">
      <c r="A1838" s="13" t="s">
        <v>438</v>
      </c>
      <c r="B1838" s="13" t="s">
        <v>14</v>
      </c>
      <c r="C1838" s="13" t="s">
        <v>83</v>
      </c>
      <c r="D1838" s="13" t="s">
        <v>319</v>
      </c>
      <c r="E1838" s="13">
        <v>240</v>
      </c>
      <c r="F1838" s="15" t="s">
        <v>374</v>
      </c>
      <c r="G1838" s="21">
        <v>3436</v>
      </c>
      <c r="H1838" s="21">
        <v>3508</v>
      </c>
      <c r="I1838" s="21">
        <v>3508</v>
      </c>
      <c r="J1838" s="21"/>
      <c r="K1838" s="21"/>
      <c r="L1838" s="21"/>
      <c r="M1838" s="21">
        <f t="shared" si="3634"/>
        <v>3436</v>
      </c>
      <c r="N1838" s="21">
        <f t="shared" si="3635"/>
        <v>3508</v>
      </c>
      <c r="O1838" s="21">
        <f t="shared" si="3636"/>
        <v>3508</v>
      </c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>
        <f t="shared" si="3631"/>
        <v>3436</v>
      </c>
      <c r="AA1838" s="24">
        <f t="shared" si="3632"/>
        <v>3508</v>
      </c>
      <c r="AB1838" s="24">
        <f t="shared" si="3633"/>
        <v>3508</v>
      </c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>
        <f t="shared" si="3650"/>
        <v>3436</v>
      </c>
      <c r="AP1838" s="24">
        <f t="shared" si="3651"/>
        <v>3508</v>
      </c>
      <c r="AQ1838" s="24">
        <f t="shared" si="3652"/>
        <v>3508</v>
      </c>
      <c r="AR1838" s="24"/>
      <c r="AS1838" s="24">
        <f t="shared" si="3714"/>
        <v>3436</v>
      </c>
      <c r="AT1838" s="24"/>
    </row>
    <row r="1839" spans="1:47" x14ac:dyDescent="0.35">
      <c r="A1839" s="13" t="s">
        <v>438</v>
      </c>
      <c r="B1839" s="13" t="s">
        <v>14</v>
      </c>
      <c r="C1839" s="13" t="s">
        <v>83</v>
      </c>
      <c r="D1839" s="13" t="s">
        <v>319</v>
      </c>
      <c r="E1839" s="13" t="s">
        <v>8</v>
      </c>
      <c r="F1839" s="15" t="s">
        <v>389</v>
      </c>
      <c r="G1839" s="21">
        <f>G1840</f>
        <v>15</v>
      </c>
      <c r="H1839" s="21">
        <f t="shared" ref="H1839:AT1839" si="3729">H1840</f>
        <v>11.1</v>
      </c>
      <c r="I1839" s="21">
        <f t="shared" si="3729"/>
        <v>7.1</v>
      </c>
      <c r="J1839" s="21">
        <f t="shared" si="3729"/>
        <v>0</v>
      </c>
      <c r="K1839" s="21">
        <f t="shared" si="3729"/>
        <v>0</v>
      </c>
      <c r="L1839" s="21">
        <f t="shared" si="3729"/>
        <v>0</v>
      </c>
      <c r="M1839" s="21">
        <f t="shared" si="3634"/>
        <v>15</v>
      </c>
      <c r="N1839" s="21">
        <f t="shared" si="3635"/>
        <v>11.1</v>
      </c>
      <c r="O1839" s="21">
        <f t="shared" si="3636"/>
        <v>7.1</v>
      </c>
      <c r="P1839" s="24">
        <f t="shared" si="3729"/>
        <v>0</v>
      </c>
      <c r="Q1839" s="24">
        <f t="shared" si="3729"/>
        <v>0</v>
      </c>
      <c r="R1839" s="24">
        <f t="shared" si="3729"/>
        <v>0</v>
      </c>
      <c r="S1839" s="24">
        <f t="shared" si="3729"/>
        <v>0</v>
      </c>
      <c r="T1839" s="24">
        <f t="shared" si="3729"/>
        <v>0</v>
      </c>
      <c r="U1839" s="24">
        <f t="shared" si="3729"/>
        <v>0</v>
      </c>
      <c r="V1839" s="24">
        <f t="shared" si="3729"/>
        <v>0</v>
      </c>
      <c r="W1839" s="24">
        <f t="shared" si="3729"/>
        <v>0</v>
      </c>
      <c r="X1839" s="24">
        <f t="shared" si="3729"/>
        <v>0</v>
      </c>
      <c r="Y1839" s="24">
        <f t="shared" si="3729"/>
        <v>0</v>
      </c>
      <c r="Z1839" s="24">
        <f t="shared" si="3631"/>
        <v>15</v>
      </c>
      <c r="AA1839" s="24">
        <f t="shared" si="3632"/>
        <v>11.1</v>
      </c>
      <c r="AB1839" s="24">
        <f t="shared" si="3633"/>
        <v>7.1</v>
      </c>
      <c r="AC1839" s="24">
        <f t="shared" si="3729"/>
        <v>0</v>
      </c>
      <c r="AD1839" s="24">
        <f t="shared" si="3729"/>
        <v>0</v>
      </c>
      <c r="AE1839" s="24">
        <f t="shared" si="3729"/>
        <v>0</v>
      </c>
      <c r="AF1839" s="24">
        <f t="shared" si="3729"/>
        <v>0</v>
      </c>
      <c r="AG1839" s="24">
        <f t="shared" si="3729"/>
        <v>0</v>
      </c>
      <c r="AH1839" s="24">
        <f t="shared" si="3729"/>
        <v>0</v>
      </c>
      <c r="AI1839" s="24">
        <f t="shared" si="3729"/>
        <v>0</v>
      </c>
      <c r="AJ1839" s="24">
        <f t="shared" si="3729"/>
        <v>0</v>
      </c>
      <c r="AK1839" s="24">
        <f t="shared" si="3729"/>
        <v>0</v>
      </c>
      <c r="AL1839" s="24">
        <f t="shared" si="3729"/>
        <v>0</v>
      </c>
      <c r="AM1839" s="24">
        <f t="shared" si="3729"/>
        <v>0</v>
      </c>
      <c r="AN1839" s="24">
        <f t="shared" si="3729"/>
        <v>0</v>
      </c>
      <c r="AO1839" s="24">
        <f t="shared" si="3650"/>
        <v>15</v>
      </c>
      <c r="AP1839" s="24">
        <f t="shared" si="3651"/>
        <v>11.1</v>
      </c>
      <c r="AQ1839" s="24">
        <f t="shared" si="3652"/>
        <v>7.1</v>
      </c>
      <c r="AR1839" s="24">
        <f t="shared" si="3729"/>
        <v>0</v>
      </c>
      <c r="AS1839" s="24">
        <f t="shared" si="3714"/>
        <v>15</v>
      </c>
      <c r="AT1839" s="24">
        <f t="shared" si="3729"/>
        <v>0</v>
      </c>
    </row>
    <row r="1840" spans="1:47" x14ac:dyDescent="0.35">
      <c r="A1840" s="13" t="s">
        <v>438</v>
      </c>
      <c r="B1840" s="13" t="s">
        <v>14</v>
      </c>
      <c r="C1840" s="13" t="s">
        <v>83</v>
      </c>
      <c r="D1840" s="13" t="s">
        <v>319</v>
      </c>
      <c r="E1840" s="13">
        <v>850</v>
      </c>
      <c r="F1840" s="15" t="s">
        <v>383</v>
      </c>
      <c r="G1840" s="21">
        <v>15</v>
      </c>
      <c r="H1840" s="21">
        <v>11.1</v>
      </c>
      <c r="I1840" s="21">
        <v>7.1</v>
      </c>
      <c r="J1840" s="21"/>
      <c r="K1840" s="21"/>
      <c r="L1840" s="21"/>
      <c r="M1840" s="21">
        <f t="shared" si="3634"/>
        <v>15</v>
      </c>
      <c r="N1840" s="21">
        <f t="shared" si="3635"/>
        <v>11.1</v>
      </c>
      <c r="O1840" s="21">
        <f t="shared" si="3636"/>
        <v>7.1</v>
      </c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>
        <f t="shared" si="3631"/>
        <v>15</v>
      </c>
      <c r="AA1840" s="24">
        <f t="shared" si="3632"/>
        <v>11.1</v>
      </c>
      <c r="AB1840" s="24">
        <f t="shared" si="3633"/>
        <v>7.1</v>
      </c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>
        <f t="shared" si="3650"/>
        <v>15</v>
      </c>
      <c r="AP1840" s="24">
        <f t="shared" si="3651"/>
        <v>11.1</v>
      </c>
      <c r="AQ1840" s="24">
        <f t="shared" si="3652"/>
        <v>7.1</v>
      </c>
      <c r="AR1840" s="24"/>
      <c r="AS1840" s="24">
        <f t="shared" si="3714"/>
        <v>15</v>
      </c>
      <c r="AT1840" s="24"/>
    </row>
    <row r="1841" spans="1:47" x14ac:dyDescent="0.35">
      <c r="A1841" s="18" t="s">
        <v>438</v>
      </c>
      <c r="B1841" s="18" t="s">
        <v>14</v>
      </c>
      <c r="C1841" s="18" t="s">
        <v>16</v>
      </c>
      <c r="D1841" s="18"/>
      <c r="E1841" s="18"/>
      <c r="F1841" s="11" t="s">
        <v>20</v>
      </c>
      <c r="G1841" s="20">
        <f>G1842</f>
        <v>5451.6</v>
      </c>
      <c r="H1841" s="20">
        <f t="shared" ref="H1841:AT1841" si="3730">H1842</f>
        <v>5545.6</v>
      </c>
      <c r="I1841" s="20">
        <f t="shared" si="3730"/>
        <v>5545.6</v>
      </c>
      <c r="J1841" s="20">
        <f t="shared" si="3730"/>
        <v>183.3</v>
      </c>
      <c r="K1841" s="20">
        <f t="shared" si="3730"/>
        <v>0</v>
      </c>
      <c r="L1841" s="20">
        <f t="shared" si="3730"/>
        <v>0</v>
      </c>
      <c r="M1841" s="21">
        <f t="shared" si="3634"/>
        <v>5634.9000000000005</v>
      </c>
      <c r="N1841" s="21">
        <f t="shared" si="3635"/>
        <v>5545.6</v>
      </c>
      <c r="O1841" s="21">
        <f t="shared" si="3636"/>
        <v>5545.6</v>
      </c>
      <c r="P1841" s="23">
        <f t="shared" si="3730"/>
        <v>0</v>
      </c>
      <c r="Q1841" s="23">
        <f t="shared" si="3730"/>
        <v>0</v>
      </c>
      <c r="R1841" s="23">
        <f t="shared" si="3730"/>
        <v>0</v>
      </c>
      <c r="S1841" s="23">
        <f t="shared" si="3730"/>
        <v>0</v>
      </c>
      <c r="T1841" s="23">
        <f t="shared" si="3730"/>
        <v>0</v>
      </c>
      <c r="U1841" s="23">
        <f t="shared" si="3730"/>
        <v>0</v>
      </c>
      <c r="V1841" s="23">
        <f t="shared" si="3730"/>
        <v>0</v>
      </c>
      <c r="W1841" s="23">
        <f t="shared" si="3730"/>
        <v>0</v>
      </c>
      <c r="X1841" s="23">
        <f t="shared" si="3730"/>
        <v>0</v>
      </c>
      <c r="Y1841" s="23">
        <f t="shared" si="3730"/>
        <v>0</v>
      </c>
      <c r="Z1841" s="23">
        <f t="shared" si="3631"/>
        <v>5634.9000000000005</v>
      </c>
      <c r="AA1841" s="23">
        <f t="shared" si="3632"/>
        <v>5545.6</v>
      </c>
      <c r="AB1841" s="23">
        <f t="shared" si="3633"/>
        <v>5545.6</v>
      </c>
      <c r="AC1841" s="23">
        <f t="shared" si="3730"/>
        <v>0</v>
      </c>
      <c r="AD1841" s="23">
        <f t="shared" si="3730"/>
        <v>0</v>
      </c>
      <c r="AE1841" s="23">
        <f t="shared" si="3730"/>
        <v>0</v>
      </c>
      <c r="AF1841" s="23">
        <f t="shared" si="3730"/>
        <v>0</v>
      </c>
      <c r="AG1841" s="23">
        <f t="shared" si="3730"/>
        <v>0</v>
      </c>
      <c r="AH1841" s="23">
        <f t="shared" si="3730"/>
        <v>0</v>
      </c>
      <c r="AI1841" s="23">
        <f t="shared" si="3730"/>
        <v>0</v>
      </c>
      <c r="AJ1841" s="23">
        <f t="shared" si="3730"/>
        <v>0</v>
      </c>
      <c r="AK1841" s="23">
        <f t="shared" si="3730"/>
        <v>0</v>
      </c>
      <c r="AL1841" s="23">
        <f t="shared" si="3730"/>
        <v>0</v>
      </c>
      <c r="AM1841" s="23">
        <f t="shared" si="3730"/>
        <v>0</v>
      </c>
      <c r="AN1841" s="23">
        <f t="shared" si="3730"/>
        <v>0</v>
      </c>
      <c r="AO1841" s="23">
        <f t="shared" si="3650"/>
        <v>5634.9000000000005</v>
      </c>
      <c r="AP1841" s="23">
        <f t="shared" si="3651"/>
        <v>5545.6</v>
      </c>
      <c r="AQ1841" s="23">
        <f t="shared" si="3652"/>
        <v>5545.6</v>
      </c>
      <c r="AR1841" s="23">
        <f t="shared" si="3730"/>
        <v>0</v>
      </c>
      <c r="AS1841" s="23">
        <f t="shared" si="3714"/>
        <v>5634.9000000000005</v>
      </c>
      <c r="AT1841" s="23">
        <f t="shared" si="3730"/>
        <v>0</v>
      </c>
    </row>
    <row r="1842" spans="1:47" x14ac:dyDescent="0.35">
      <c r="A1842" s="13" t="s">
        <v>438</v>
      </c>
      <c r="B1842" s="13" t="s">
        <v>14</v>
      </c>
      <c r="C1842" s="13" t="s">
        <v>16</v>
      </c>
      <c r="D1842" s="13" t="s">
        <v>347</v>
      </c>
      <c r="E1842" s="13"/>
      <c r="F1842" s="15" t="s">
        <v>404</v>
      </c>
      <c r="G1842" s="21">
        <f>G1843+G1847+G1863</f>
        <v>5451.6</v>
      </c>
      <c r="H1842" s="21">
        <f>H1843+H1847+H1863</f>
        <v>5545.6</v>
      </c>
      <c r="I1842" s="21">
        <f>I1843+I1847+I1863</f>
        <v>5545.6</v>
      </c>
      <c r="J1842" s="21">
        <f t="shared" ref="J1842:L1842" si="3731">J1843+J1847+J1863</f>
        <v>183.3</v>
      </c>
      <c r="K1842" s="21">
        <f t="shared" si="3731"/>
        <v>0</v>
      </c>
      <c r="L1842" s="21">
        <f t="shared" si="3731"/>
        <v>0</v>
      </c>
      <c r="M1842" s="21">
        <f t="shared" si="3634"/>
        <v>5634.9000000000005</v>
      </c>
      <c r="N1842" s="21">
        <f t="shared" si="3635"/>
        <v>5545.6</v>
      </c>
      <c r="O1842" s="21">
        <f t="shared" si="3636"/>
        <v>5545.6</v>
      </c>
      <c r="P1842" s="24">
        <f t="shared" ref="P1842:AT1842" si="3732">P1843+P1847+P1863</f>
        <v>0</v>
      </c>
      <c r="Q1842" s="24">
        <f t="shared" si="3732"/>
        <v>0</v>
      </c>
      <c r="R1842" s="24">
        <f t="shared" si="3732"/>
        <v>0</v>
      </c>
      <c r="S1842" s="24">
        <f t="shared" ref="S1842" si="3733">S1843+S1847+S1863</f>
        <v>0</v>
      </c>
      <c r="T1842" s="24">
        <f t="shared" si="3732"/>
        <v>0</v>
      </c>
      <c r="U1842" s="24">
        <f t="shared" si="3732"/>
        <v>0</v>
      </c>
      <c r="V1842" s="24">
        <f t="shared" ref="V1842" si="3734">V1843+V1847+V1863</f>
        <v>0</v>
      </c>
      <c r="W1842" s="24">
        <f t="shared" si="3732"/>
        <v>0</v>
      </c>
      <c r="X1842" s="24">
        <f t="shared" si="3732"/>
        <v>0</v>
      </c>
      <c r="Y1842" s="24">
        <f t="shared" si="3732"/>
        <v>0</v>
      </c>
      <c r="Z1842" s="24">
        <f t="shared" si="3631"/>
        <v>5634.9000000000005</v>
      </c>
      <c r="AA1842" s="24">
        <f t="shared" si="3632"/>
        <v>5545.6</v>
      </c>
      <c r="AB1842" s="24">
        <f t="shared" si="3633"/>
        <v>5545.6</v>
      </c>
      <c r="AC1842" s="24">
        <f t="shared" ref="AC1842:AN1842" si="3735">AC1843+AC1847+AC1863</f>
        <v>0</v>
      </c>
      <c r="AD1842" s="24">
        <f t="shared" si="3735"/>
        <v>0</v>
      </c>
      <c r="AE1842" s="24">
        <f t="shared" ref="AE1842" si="3736">AE1843+AE1847+AE1863</f>
        <v>0</v>
      </c>
      <c r="AF1842" s="24">
        <f t="shared" si="3735"/>
        <v>0</v>
      </c>
      <c r="AG1842" s="24">
        <f t="shared" si="3735"/>
        <v>0</v>
      </c>
      <c r="AH1842" s="24">
        <f t="shared" si="3735"/>
        <v>0</v>
      </c>
      <c r="AI1842" s="24">
        <f t="shared" ref="AI1842" si="3737">AI1843+AI1847+AI1863</f>
        <v>0</v>
      </c>
      <c r="AJ1842" s="24">
        <f t="shared" si="3735"/>
        <v>0</v>
      </c>
      <c r="AK1842" s="24">
        <f t="shared" si="3735"/>
        <v>0</v>
      </c>
      <c r="AL1842" s="24">
        <f t="shared" si="3735"/>
        <v>0</v>
      </c>
      <c r="AM1842" s="24">
        <f t="shared" si="3735"/>
        <v>0</v>
      </c>
      <c r="AN1842" s="24">
        <f t="shared" si="3735"/>
        <v>0</v>
      </c>
      <c r="AO1842" s="24">
        <f t="shared" si="3650"/>
        <v>5634.9000000000005</v>
      </c>
      <c r="AP1842" s="24">
        <f t="shared" si="3651"/>
        <v>5545.6</v>
      </c>
      <c r="AQ1842" s="24">
        <f t="shared" si="3652"/>
        <v>5545.6</v>
      </c>
      <c r="AR1842" s="24">
        <f t="shared" ref="AR1842" si="3738">AR1843+AR1847+AR1863</f>
        <v>0</v>
      </c>
      <c r="AS1842" s="24">
        <f t="shared" si="3714"/>
        <v>5634.9000000000005</v>
      </c>
      <c r="AT1842" s="24">
        <f t="shared" si="3732"/>
        <v>0</v>
      </c>
      <c r="AU1842" s="6"/>
    </row>
    <row r="1843" spans="1:47" ht="62" x14ac:dyDescent="0.35">
      <c r="A1843" s="13" t="s">
        <v>438</v>
      </c>
      <c r="B1843" s="13" t="s">
        <v>14</v>
      </c>
      <c r="C1843" s="13" t="s">
        <v>16</v>
      </c>
      <c r="D1843" s="13" t="s">
        <v>348</v>
      </c>
      <c r="E1843" s="13"/>
      <c r="F1843" s="15" t="s">
        <v>899</v>
      </c>
      <c r="G1843" s="21">
        <f>G1844</f>
        <v>15</v>
      </c>
      <c r="H1843" s="21">
        <f t="shared" ref="H1843:AT1845" si="3739">H1844</f>
        <v>15</v>
      </c>
      <c r="I1843" s="21">
        <f t="shared" si="3739"/>
        <v>15</v>
      </c>
      <c r="J1843" s="21">
        <f t="shared" si="3739"/>
        <v>0</v>
      </c>
      <c r="K1843" s="21">
        <f t="shared" si="3739"/>
        <v>0</v>
      </c>
      <c r="L1843" s="21">
        <f t="shared" si="3739"/>
        <v>0</v>
      </c>
      <c r="M1843" s="21">
        <f t="shared" si="3634"/>
        <v>15</v>
      </c>
      <c r="N1843" s="21">
        <f t="shared" si="3635"/>
        <v>15</v>
      </c>
      <c r="O1843" s="21">
        <f t="shared" si="3636"/>
        <v>15</v>
      </c>
      <c r="P1843" s="24">
        <f t="shared" si="3739"/>
        <v>0</v>
      </c>
      <c r="Q1843" s="24">
        <f t="shared" si="3739"/>
        <v>0</v>
      </c>
      <c r="R1843" s="24">
        <f t="shared" si="3739"/>
        <v>0</v>
      </c>
      <c r="S1843" s="24">
        <f t="shared" si="3739"/>
        <v>0</v>
      </c>
      <c r="T1843" s="24">
        <f t="shared" si="3739"/>
        <v>0</v>
      </c>
      <c r="U1843" s="24">
        <f t="shared" si="3739"/>
        <v>0</v>
      </c>
      <c r="V1843" s="24">
        <f t="shared" si="3739"/>
        <v>0</v>
      </c>
      <c r="W1843" s="24">
        <f t="shared" si="3739"/>
        <v>0</v>
      </c>
      <c r="X1843" s="24">
        <f t="shared" si="3739"/>
        <v>0</v>
      </c>
      <c r="Y1843" s="24">
        <f t="shared" si="3739"/>
        <v>0</v>
      </c>
      <c r="Z1843" s="24">
        <f t="shared" si="3631"/>
        <v>15</v>
      </c>
      <c r="AA1843" s="24">
        <f t="shared" si="3632"/>
        <v>15</v>
      </c>
      <c r="AB1843" s="24">
        <f t="shared" si="3633"/>
        <v>15</v>
      </c>
      <c r="AC1843" s="24">
        <f t="shared" si="3739"/>
        <v>0</v>
      </c>
      <c r="AD1843" s="24">
        <f t="shared" si="3739"/>
        <v>0</v>
      </c>
      <c r="AE1843" s="24">
        <f t="shared" si="3739"/>
        <v>0</v>
      </c>
      <c r="AF1843" s="24">
        <f t="shared" si="3739"/>
        <v>0</v>
      </c>
      <c r="AG1843" s="24">
        <f t="shared" si="3739"/>
        <v>0</v>
      </c>
      <c r="AH1843" s="24">
        <f t="shared" si="3739"/>
        <v>0</v>
      </c>
      <c r="AI1843" s="24">
        <f t="shared" si="3739"/>
        <v>0</v>
      </c>
      <c r="AJ1843" s="24">
        <f t="shared" si="3739"/>
        <v>0</v>
      </c>
      <c r="AK1843" s="24">
        <f t="shared" si="3739"/>
        <v>0</v>
      </c>
      <c r="AL1843" s="24">
        <f t="shared" si="3739"/>
        <v>0</v>
      </c>
      <c r="AM1843" s="24">
        <f t="shared" si="3739"/>
        <v>0</v>
      </c>
      <c r="AN1843" s="24">
        <f t="shared" si="3739"/>
        <v>0</v>
      </c>
      <c r="AO1843" s="24">
        <f t="shared" si="3650"/>
        <v>15</v>
      </c>
      <c r="AP1843" s="24">
        <f t="shared" si="3651"/>
        <v>15</v>
      </c>
      <c r="AQ1843" s="24">
        <f t="shared" si="3652"/>
        <v>15</v>
      </c>
      <c r="AR1843" s="24">
        <f t="shared" si="3739"/>
        <v>0</v>
      </c>
      <c r="AS1843" s="24">
        <f t="shared" si="3714"/>
        <v>15</v>
      </c>
      <c r="AT1843" s="24">
        <f t="shared" si="3739"/>
        <v>0</v>
      </c>
      <c r="AU1843" s="6"/>
    </row>
    <row r="1844" spans="1:47" ht="46.5" x14ac:dyDescent="0.35">
      <c r="A1844" s="13" t="s">
        <v>438</v>
      </c>
      <c r="B1844" s="13" t="s">
        <v>14</v>
      </c>
      <c r="C1844" s="13" t="s">
        <v>16</v>
      </c>
      <c r="D1844" s="13" t="s">
        <v>324</v>
      </c>
      <c r="E1844" s="13"/>
      <c r="F1844" s="15" t="s">
        <v>900</v>
      </c>
      <c r="G1844" s="21">
        <f>G1845</f>
        <v>15</v>
      </c>
      <c r="H1844" s="21">
        <f t="shared" si="3739"/>
        <v>15</v>
      </c>
      <c r="I1844" s="21">
        <f t="shared" si="3739"/>
        <v>15</v>
      </c>
      <c r="J1844" s="21">
        <f t="shared" si="3739"/>
        <v>0</v>
      </c>
      <c r="K1844" s="21">
        <f t="shared" si="3739"/>
        <v>0</v>
      </c>
      <c r="L1844" s="21">
        <f t="shared" si="3739"/>
        <v>0</v>
      </c>
      <c r="M1844" s="21">
        <f t="shared" si="3634"/>
        <v>15</v>
      </c>
      <c r="N1844" s="21">
        <f t="shared" si="3635"/>
        <v>15</v>
      </c>
      <c r="O1844" s="21">
        <f t="shared" si="3636"/>
        <v>15</v>
      </c>
      <c r="P1844" s="24">
        <f t="shared" si="3739"/>
        <v>0</v>
      </c>
      <c r="Q1844" s="24">
        <f t="shared" si="3739"/>
        <v>0</v>
      </c>
      <c r="R1844" s="24">
        <f t="shared" si="3739"/>
        <v>0</v>
      </c>
      <c r="S1844" s="24">
        <f t="shared" si="3739"/>
        <v>0</v>
      </c>
      <c r="T1844" s="24">
        <f t="shared" si="3739"/>
        <v>0</v>
      </c>
      <c r="U1844" s="24">
        <f t="shared" si="3739"/>
        <v>0</v>
      </c>
      <c r="V1844" s="24">
        <f t="shared" si="3739"/>
        <v>0</v>
      </c>
      <c r="W1844" s="24">
        <f t="shared" si="3739"/>
        <v>0</v>
      </c>
      <c r="X1844" s="24">
        <f t="shared" si="3739"/>
        <v>0</v>
      </c>
      <c r="Y1844" s="24">
        <f t="shared" si="3739"/>
        <v>0</v>
      </c>
      <c r="Z1844" s="24">
        <f t="shared" si="3631"/>
        <v>15</v>
      </c>
      <c r="AA1844" s="24">
        <f t="shared" si="3632"/>
        <v>15</v>
      </c>
      <c r="AB1844" s="24">
        <f t="shared" si="3633"/>
        <v>15</v>
      </c>
      <c r="AC1844" s="24">
        <f t="shared" si="3739"/>
        <v>0</v>
      </c>
      <c r="AD1844" s="24">
        <f t="shared" si="3739"/>
        <v>0</v>
      </c>
      <c r="AE1844" s="24">
        <f t="shared" si="3739"/>
        <v>0</v>
      </c>
      <c r="AF1844" s="24">
        <f t="shared" si="3739"/>
        <v>0</v>
      </c>
      <c r="AG1844" s="24">
        <f t="shared" si="3739"/>
        <v>0</v>
      </c>
      <c r="AH1844" s="24">
        <f t="shared" si="3739"/>
        <v>0</v>
      </c>
      <c r="AI1844" s="24">
        <f t="shared" si="3739"/>
        <v>0</v>
      </c>
      <c r="AJ1844" s="24">
        <f t="shared" si="3739"/>
        <v>0</v>
      </c>
      <c r="AK1844" s="24">
        <f t="shared" si="3739"/>
        <v>0</v>
      </c>
      <c r="AL1844" s="24">
        <f t="shared" si="3739"/>
        <v>0</v>
      </c>
      <c r="AM1844" s="24">
        <f t="shared" si="3739"/>
        <v>0</v>
      </c>
      <c r="AN1844" s="24">
        <f t="shared" si="3739"/>
        <v>0</v>
      </c>
      <c r="AO1844" s="24">
        <f t="shared" si="3650"/>
        <v>15</v>
      </c>
      <c r="AP1844" s="24">
        <f t="shared" si="3651"/>
        <v>15</v>
      </c>
      <c r="AQ1844" s="24">
        <f t="shared" si="3652"/>
        <v>15</v>
      </c>
      <c r="AR1844" s="24">
        <f t="shared" si="3739"/>
        <v>0</v>
      </c>
      <c r="AS1844" s="24">
        <f t="shared" si="3714"/>
        <v>15</v>
      </c>
      <c r="AT1844" s="24">
        <f t="shared" si="3739"/>
        <v>0</v>
      </c>
    </row>
    <row r="1845" spans="1:47" ht="31" x14ac:dyDescent="0.35">
      <c r="A1845" s="13" t="s">
        <v>438</v>
      </c>
      <c r="B1845" s="13" t="s">
        <v>14</v>
      </c>
      <c r="C1845" s="13" t="s">
        <v>16</v>
      </c>
      <c r="D1845" s="13" t="s">
        <v>324</v>
      </c>
      <c r="E1845" s="13" t="s">
        <v>94</v>
      </c>
      <c r="F1845" s="15" t="s">
        <v>388</v>
      </c>
      <c r="G1845" s="21">
        <f>G1846</f>
        <v>15</v>
      </c>
      <c r="H1845" s="21">
        <f t="shared" si="3739"/>
        <v>15</v>
      </c>
      <c r="I1845" s="21">
        <f t="shared" si="3739"/>
        <v>15</v>
      </c>
      <c r="J1845" s="21">
        <f t="shared" si="3739"/>
        <v>0</v>
      </c>
      <c r="K1845" s="21">
        <f t="shared" si="3739"/>
        <v>0</v>
      </c>
      <c r="L1845" s="21">
        <f t="shared" si="3739"/>
        <v>0</v>
      </c>
      <c r="M1845" s="21">
        <f t="shared" si="3634"/>
        <v>15</v>
      </c>
      <c r="N1845" s="21">
        <f t="shared" si="3635"/>
        <v>15</v>
      </c>
      <c r="O1845" s="21">
        <f t="shared" si="3636"/>
        <v>15</v>
      </c>
      <c r="P1845" s="24">
        <f t="shared" si="3739"/>
        <v>0</v>
      </c>
      <c r="Q1845" s="24">
        <f t="shared" si="3739"/>
        <v>0</v>
      </c>
      <c r="R1845" s="24">
        <f t="shared" si="3739"/>
        <v>0</v>
      </c>
      <c r="S1845" s="24">
        <f t="shared" si="3739"/>
        <v>0</v>
      </c>
      <c r="T1845" s="24">
        <f t="shared" si="3739"/>
        <v>0</v>
      </c>
      <c r="U1845" s="24">
        <f t="shared" si="3739"/>
        <v>0</v>
      </c>
      <c r="V1845" s="24">
        <f t="shared" si="3739"/>
        <v>0</v>
      </c>
      <c r="W1845" s="24">
        <f t="shared" si="3739"/>
        <v>0</v>
      </c>
      <c r="X1845" s="24">
        <f t="shared" si="3739"/>
        <v>0</v>
      </c>
      <c r="Y1845" s="24">
        <f t="shared" si="3739"/>
        <v>0</v>
      </c>
      <c r="Z1845" s="24">
        <f t="shared" si="3631"/>
        <v>15</v>
      </c>
      <c r="AA1845" s="24">
        <f t="shared" si="3632"/>
        <v>15</v>
      </c>
      <c r="AB1845" s="24">
        <f t="shared" si="3633"/>
        <v>15</v>
      </c>
      <c r="AC1845" s="24">
        <f t="shared" si="3739"/>
        <v>0</v>
      </c>
      <c r="AD1845" s="24">
        <f t="shared" si="3739"/>
        <v>0</v>
      </c>
      <c r="AE1845" s="24">
        <f t="shared" si="3739"/>
        <v>0</v>
      </c>
      <c r="AF1845" s="24">
        <f t="shared" si="3739"/>
        <v>0</v>
      </c>
      <c r="AG1845" s="24">
        <f t="shared" si="3739"/>
        <v>0</v>
      </c>
      <c r="AH1845" s="24">
        <f t="shared" si="3739"/>
        <v>0</v>
      </c>
      <c r="AI1845" s="24">
        <f t="shared" si="3739"/>
        <v>0</v>
      </c>
      <c r="AJ1845" s="24">
        <f t="shared" si="3739"/>
        <v>0</v>
      </c>
      <c r="AK1845" s="24">
        <f t="shared" si="3739"/>
        <v>0</v>
      </c>
      <c r="AL1845" s="24">
        <f t="shared" si="3739"/>
        <v>0</v>
      </c>
      <c r="AM1845" s="24">
        <f t="shared" si="3739"/>
        <v>0</v>
      </c>
      <c r="AN1845" s="24">
        <f t="shared" si="3739"/>
        <v>0</v>
      </c>
      <c r="AO1845" s="24">
        <f t="shared" si="3650"/>
        <v>15</v>
      </c>
      <c r="AP1845" s="24">
        <f t="shared" si="3651"/>
        <v>15</v>
      </c>
      <c r="AQ1845" s="24">
        <f t="shared" si="3652"/>
        <v>15</v>
      </c>
      <c r="AR1845" s="24">
        <f t="shared" si="3739"/>
        <v>0</v>
      </c>
      <c r="AS1845" s="24">
        <f t="shared" si="3714"/>
        <v>15</v>
      </c>
      <c r="AT1845" s="24">
        <f t="shared" si="3739"/>
        <v>0</v>
      </c>
    </row>
    <row r="1846" spans="1:47" ht="46.5" x14ac:dyDescent="0.35">
      <c r="A1846" s="13" t="s">
        <v>438</v>
      </c>
      <c r="B1846" s="13" t="s">
        <v>14</v>
      </c>
      <c r="C1846" s="13" t="s">
        <v>16</v>
      </c>
      <c r="D1846" s="13" t="s">
        <v>324</v>
      </c>
      <c r="E1846" s="13">
        <v>630</v>
      </c>
      <c r="F1846" s="15" t="s">
        <v>381</v>
      </c>
      <c r="G1846" s="21">
        <v>15</v>
      </c>
      <c r="H1846" s="21">
        <v>15</v>
      </c>
      <c r="I1846" s="21">
        <v>15</v>
      </c>
      <c r="J1846" s="21"/>
      <c r="K1846" s="21"/>
      <c r="L1846" s="21"/>
      <c r="M1846" s="21">
        <f t="shared" si="3634"/>
        <v>15</v>
      </c>
      <c r="N1846" s="21">
        <f t="shared" si="3635"/>
        <v>15</v>
      </c>
      <c r="O1846" s="21">
        <f t="shared" si="3636"/>
        <v>15</v>
      </c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>
        <f t="shared" si="3631"/>
        <v>15</v>
      </c>
      <c r="AA1846" s="24">
        <f t="shared" si="3632"/>
        <v>15</v>
      </c>
      <c r="AB1846" s="24">
        <f t="shared" si="3633"/>
        <v>15</v>
      </c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>
        <f t="shared" si="3650"/>
        <v>15</v>
      </c>
      <c r="AP1846" s="24">
        <f t="shared" si="3651"/>
        <v>15</v>
      </c>
      <c r="AQ1846" s="24">
        <f t="shared" si="3652"/>
        <v>15</v>
      </c>
      <c r="AR1846" s="24"/>
      <c r="AS1846" s="24">
        <f t="shared" si="3714"/>
        <v>15</v>
      </c>
      <c r="AT1846" s="24"/>
    </row>
    <row r="1847" spans="1:47" ht="46.5" x14ac:dyDescent="0.35">
      <c r="A1847" s="13" t="s">
        <v>438</v>
      </c>
      <c r="B1847" s="13" t="s">
        <v>14</v>
      </c>
      <c r="C1847" s="13" t="s">
        <v>16</v>
      </c>
      <c r="D1847" s="13" t="s">
        <v>349</v>
      </c>
      <c r="E1847" s="13"/>
      <c r="F1847" s="15" t="s">
        <v>405</v>
      </c>
      <c r="G1847" s="21">
        <f>G1851+G1854+G1857+G1860+G1848</f>
        <v>4046</v>
      </c>
      <c r="H1847" s="21">
        <f t="shared" ref="H1847:L1847" si="3740">H1851+H1854+H1857+H1860+H1848</f>
        <v>4116.7</v>
      </c>
      <c r="I1847" s="21">
        <f t="shared" si="3740"/>
        <v>4116.7</v>
      </c>
      <c r="J1847" s="21">
        <f t="shared" si="3740"/>
        <v>0</v>
      </c>
      <c r="K1847" s="21">
        <f t="shared" si="3740"/>
        <v>0</v>
      </c>
      <c r="L1847" s="21">
        <f t="shared" si="3740"/>
        <v>0</v>
      </c>
      <c r="M1847" s="21">
        <f t="shared" si="3634"/>
        <v>4046</v>
      </c>
      <c r="N1847" s="21">
        <f t="shared" si="3635"/>
        <v>4116.7</v>
      </c>
      <c r="O1847" s="21">
        <f t="shared" si="3636"/>
        <v>4116.7</v>
      </c>
      <c r="P1847" s="24">
        <f t="shared" ref="P1847:Q1847" si="3741">P1851+P1854+P1857+P1860+P1848</f>
        <v>0</v>
      </c>
      <c r="Q1847" s="24">
        <f t="shared" si="3741"/>
        <v>0</v>
      </c>
      <c r="R1847" s="24">
        <f t="shared" ref="R1847:T1847" si="3742">R1851+R1854+R1857+R1860+R1848</f>
        <v>0</v>
      </c>
      <c r="S1847" s="24">
        <f t="shared" si="3742"/>
        <v>0</v>
      </c>
      <c r="T1847" s="24">
        <f t="shared" si="3742"/>
        <v>0</v>
      </c>
      <c r="U1847" s="24">
        <f t="shared" ref="U1847:W1847" si="3743">U1851+U1854+U1857+U1860+U1848</f>
        <v>0</v>
      </c>
      <c r="V1847" s="24">
        <f t="shared" si="3743"/>
        <v>0</v>
      </c>
      <c r="W1847" s="24">
        <f t="shared" si="3743"/>
        <v>0</v>
      </c>
      <c r="X1847" s="24">
        <f t="shared" ref="X1847:Y1847" si="3744">X1851+X1854+X1857+X1860+X1848</f>
        <v>0</v>
      </c>
      <c r="Y1847" s="24">
        <f t="shared" si="3744"/>
        <v>0</v>
      </c>
      <c r="Z1847" s="24">
        <f t="shared" si="3631"/>
        <v>4046</v>
      </c>
      <c r="AA1847" s="24">
        <f t="shared" si="3632"/>
        <v>4116.7</v>
      </c>
      <c r="AB1847" s="24">
        <f t="shared" si="3633"/>
        <v>4116.7</v>
      </c>
      <c r="AC1847" s="24">
        <f t="shared" ref="AC1847:AL1847" si="3745">AC1851+AC1854+AC1857+AC1860+AC1848</f>
        <v>0</v>
      </c>
      <c r="AD1847" s="24">
        <f t="shared" si="3745"/>
        <v>0</v>
      </c>
      <c r="AE1847" s="24">
        <f t="shared" ref="AE1847" si="3746">AE1851+AE1854+AE1857+AE1860+AE1848</f>
        <v>0</v>
      </c>
      <c r="AF1847" s="24">
        <f t="shared" si="3745"/>
        <v>0</v>
      </c>
      <c r="AG1847" s="24">
        <f t="shared" si="3745"/>
        <v>0</v>
      </c>
      <c r="AH1847" s="24">
        <f t="shared" si="3745"/>
        <v>0</v>
      </c>
      <c r="AI1847" s="24">
        <f t="shared" ref="AI1847" si="3747">AI1851+AI1854+AI1857+AI1860+AI1848</f>
        <v>0</v>
      </c>
      <c r="AJ1847" s="24">
        <f t="shared" si="3745"/>
        <v>0</v>
      </c>
      <c r="AK1847" s="24">
        <f t="shared" si="3745"/>
        <v>0</v>
      </c>
      <c r="AL1847" s="24">
        <f t="shared" si="3745"/>
        <v>0</v>
      </c>
      <c r="AM1847" s="24">
        <f t="shared" ref="AM1847:AT1847" si="3748">AM1851+AM1854+AM1857+AM1860+AM1848</f>
        <v>0</v>
      </c>
      <c r="AN1847" s="24">
        <f t="shared" si="3748"/>
        <v>0</v>
      </c>
      <c r="AO1847" s="24">
        <f t="shared" si="3650"/>
        <v>4046</v>
      </c>
      <c r="AP1847" s="24">
        <f t="shared" si="3651"/>
        <v>4116.7</v>
      </c>
      <c r="AQ1847" s="24">
        <f t="shared" si="3652"/>
        <v>4116.7</v>
      </c>
      <c r="AR1847" s="24">
        <f t="shared" ref="AR1847" si="3749">AR1851+AR1854+AR1857+AR1860+AR1848</f>
        <v>0</v>
      </c>
      <c r="AS1847" s="24">
        <f t="shared" si="3714"/>
        <v>4046</v>
      </c>
      <c r="AT1847" s="24">
        <f t="shared" si="3748"/>
        <v>0</v>
      </c>
      <c r="AU1847" s="6"/>
    </row>
    <row r="1848" spans="1:47" ht="46.5" x14ac:dyDescent="0.35">
      <c r="A1848" s="13" t="s">
        <v>438</v>
      </c>
      <c r="B1848" s="13" t="s">
        <v>14</v>
      </c>
      <c r="C1848" s="13" t="s">
        <v>16</v>
      </c>
      <c r="D1848" s="13" t="s">
        <v>575</v>
      </c>
      <c r="E1848" s="13"/>
      <c r="F1848" s="15" t="s">
        <v>901</v>
      </c>
      <c r="G1848" s="21">
        <f>G1849</f>
        <v>0</v>
      </c>
      <c r="H1848" s="21">
        <f t="shared" ref="H1848:L1849" si="3750">H1849</f>
        <v>0</v>
      </c>
      <c r="I1848" s="21">
        <f t="shared" si="3750"/>
        <v>0</v>
      </c>
      <c r="J1848" s="21">
        <f t="shared" si="3750"/>
        <v>70</v>
      </c>
      <c r="K1848" s="21">
        <f t="shared" si="3750"/>
        <v>70</v>
      </c>
      <c r="L1848" s="21">
        <f t="shared" si="3750"/>
        <v>70</v>
      </c>
      <c r="M1848" s="21">
        <f t="shared" ref="M1848:M1850" si="3751">G1848+J1848</f>
        <v>70</v>
      </c>
      <c r="N1848" s="21">
        <f t="shared" ref="N1848:N1850" si="3752">H1848+K1848</f>
        <v>70</v>
      </c>
      <c r="O1848" s="21">
        <f t="shared" ref="O1848:O1850" si="3753">I1848+L1848</f>
        <v>70</v>
      </c>
      <c r="P1848" s="24">
        <f t="shared" ref="P1848:Y1849" si="3754">P1849</f>
        <v>0</v>
      </c>
      <c r="Q1848" s="24">
        <f t="shared" si="3754"/>
        <v>0</v>
      </c>
      <c r="R1848" s="24">
        <f t="shared" si="3754"/>
        <v>0</v>
      </c>
      <c r="S1848" s="24">
        <f t="shared" si="3754"/>
        <v>0</v>
      </c>
      <c r="T1848" s="24">
        <f t="shared" si="3754"/>
        <v>0</v>
      </c>
      <c r="U1848" s="24">
        <f t="shared" si="3754"/>
        <v>0</v>
      </c>
      <c r="V1848" s="24">
        <f t="shared" si="3754"/>
        <v>0</v>
      </c>
      <c r="W1848" s="24">
        <f t="shared" si="3754"/>
        <v>0</v>
      </c>
      <c r="X1848" s="24">
        <f t="shared" si="3754"/>
        <v>0</v>
      </c>
      <c r="Y1848" s="24">
        <f t="shared" si="3754"/>
        <v>0</v>
      </c>
      <c r="Z1848" s="24">
        <f t="shared" si="3631"/>
        <v>70</v>
      </c>
      <c r="AA1848" s="24">
        <f t="shared" si="3632"/>
        <v>70</v>
      </c>
      <c r="AB1848" s="24">
        <f t="shared" si="3633"/>
        <v>70</v>
      </c>
      <c r="AC1848" s="24">
        <f t="shared" ref="AC1848:AK1849" si="3755">AC1849</f>
        <v>0</v>
      </c>
      <c r="AD1848" s="24">
        <f t="shared" si="3755"/>
        <v>0</v>
      </c>
      <c r="AE1848" s="24">
        <f t="shared" si="3755"/>
        <v>0</v>
      </c>
      <c r="AF1848" s="24">
        <f t="shared" si="3755"/>
        <v>0</v>
      </c>
      <c r="AG1848" s="24">
        <f t="shared" si="3755"/>
        <v>0</v>
      </c>
      <c r="AH1848" s="24">
        <f t="shared" si="3755"/>
        <v>0</v>
      </c>
      <c r="AI1848" s="24">
        <f t="shared" si="3755"/>
        <v>0</v>
      </c>
      <c r="AJ1848" s="24">
        <f t="shared" si="3755"/>
        <v>0</v>
      </c>
      <c r="AK1848" s="24">
        <f t="shared" si="3755"/>
        <v>0</v>
      </c>
      <c r="AL1848" s="24">
        <f t="shared" ref="AL1848:AT1849" si="3756">AL1849</f>
        <v>0</v>
      </c>
      <c r="AM1848" s="24">
        <f t="shared" si="3756"/>
        <v>0</v>
      </c>
      <c r="AN1848" s="24">
        <f t="shared" si="3756"/>
        <v>0</v>
      </c>
      <c r="AO1848" s="24">
        <f t="shared" si="3650"/>
        <v>70</v>
      </c>
      <c r="AP1848" s="24">
        <f t="shared" si="3651"/>
        <v>70</v>
      </c>
      <c r="AQ1848" s="24">
        <f t="shared" si="3652"/>
        <v>70</v>
      </c>
      <c r="AR1848" s="24">
        <f t="shared" si="3756"/>
        <v>0</v>
      </c>
      <c r="AS1848" s="24">
        <f t="shared" si="3714"/>
        <v>70</v>
      </c>
      <c r="AT1848" s="24">
        <f t="shared" si="3756"/>
        <v>0</v>
      </c>
      <c r="AU1848" s="6"/>
    </row>
    <row r="1849" spans="1:47" ht="31" x14ac:dyDescent="0.35">
      <c r="A1849" s="13" t="s">
        <v>438</v>
      </c>
      <c r="B1849" s="13" t="s">
        <v>14</v>
      </c>
      <c r="C1849" s="13" t="s">
        <v>16</v>
      </c>
      <c r="D1849" s="13" t="s">
        <v>575</v>
      </c>
      <c r="E1849" s="13" t="s">
        <v>94</v>
      </c>
      <c r="F1849" s="15" t="s">
        <v>388</v>
      </c>
      <c r="G1849" s="21">
        <f>G1850</f>
        <v>0</v>
      </c>
      <c r="H1849" s="21">
        <f t="shared" si="3750"/>
        <v>0</v>
      </c>
      <c r="I1849" s="21">
        <f t="shared" si="3750"/>
        <v>0</v>
      </c>
      <c r="J1849" s="21">
        <f t="shared" si="3750"/>
        <v>70</v>
      </c>
      <c r="K1849" s="21">
        <f t="shared" si="3750"/>
        <v>70</v>
      </c>
      <c r="L1849" s="21">
        <f t="shared" si="3750"/>
        <v>70</v>
      </c>
      <c r="M1849" s="21">
        <f t="shared" si="3751"/>
        <v>70</v>
      </c>
      <c r="N1849" s="21">
        <f t="shared" si="3752"/>
        <v>70</v>
      </c>
      <c r="O1849" s="21">
        <f t="shared" si="3753"/>
        <v>70</v>
      </c>
      <c r="P1849" s="24">
        <f t="shared" si="3754"/>
        <v>0</v>
      </c>
      <c r="Q1849" s="24">
        <f t="shared" si="3754"/>
        <v>0</v>
      </c>
      <c r="R1849" s="24">
        <f t="shared" si="3754"/>
        <v>0</v>
      </c>
      <c r="S1849" s="24">
        <f t="shared" si="3754"/>
        <v>0</v>
      </c>
      <c r="T1849" s="24">
        <f t="shared" si="3754"/>
        <v>0</v>
      </c>
      <c r="U1849" s="24">
        <f t="shared" si="3754"/>
        <v>0</v>
      </c>
      <c r="V1849" s="24">
        <f t="shared" si="3754"/>
        <v>0</v>
      </c>
      <c r="W1849" s="24">
        <f t="shared" si="3754"/>
        <v>0</v>
      </c>
      <c r="X1849" s="24">
        <f t="shared" si="3754"/>
        <v>0</v>
      </c>
      <c r="Y1849" s="24">
        <f t="shared" si="3754"/>
        <v>0</v>
      </c>
      <c r="Z1849" s="24">
        <f t="shared" si="3631"/>
        <v>70</v>
      </c>
      <c r="AA1849" s="24">
        <f t="shared" si="3632"/>
        <v>70</v>
      </c>
      <c r="AB1849" s="24">
        <f t="shared" si="3633"/>
        <v>70</v>
      </c>
      <c r="AC1849" s="24">
        <f t="shared" si="3755"/>
        <v>0</v>
      </c>
      <c r="AD1849" s="24">
        <f t="shared" si="3755"/>
        <v>0</v>
      </c>
      <c r="AE1849" s="24">
        <f t="shared" si="3755"/>
        <v>0</v>
      </c>
      <c r="AF1849" s="24">
        <f t="shared" si="3755"/>
        <v>0</v>
      </c>
      <c r="AG1849" s="24">
        <f t="shared" si="3755"/>
        <v>0</v>
      </c>
      <c r="AH1849" s="24">
        <f t="shared" si="3755"/>
        <v>0</v>
      </c>
      <c r="AI1849" s="24">
        <f t="shared" si="3755"/>
        <v>0</v>
      </c>
      <c r="AJ1849" s="24">
        <f t="shared" si="3755"/>
        <v>0</v>
      </c>
      <c r="AK1849" s="24">
        <f t="shared" si="3755"/>
        <v>0</v>
      </c>
      <c r="AL1849" s="24">
        <f t="shared" si="3756"/>
        <v>0</v>
      </c>
      <c r="AM1849" s="24">
        <f t="shared" si="3756"/>
        <v>0</v>
      </c>
      <c r="AN1849" s="24">
        <f t="shared" si="3756"/>
        <v>0</v>
      </c>
      <c r="AO1849" s="24">
        <f t="shared" si="3650"/>
        <v>70</v>
      </c>
      <c r="AP1849" s="24">
        <f t="shared" si="3651"/>
        <v>70</v>
      </c>
      <c r="AQ1849" s="24">
        <f t="shared" si="3652"/>
        <v>70</v>
      </c>
      <c r="AR1849" s="24">
        <f t="shared" si="3756"/>
        <v>0</v>
      </c>
      <c r="AS1849" s="24">
        <f t="shared" si="3714"/>
        <v>70</v>
      </c>
      <c r="AT1849" s="24">
        <f t="shared" si="3756"/>
        <v>0</v>
      </c>
      <c r="AU1849" s="6"/>
    </row>
    <row r="1850" spans="1:47" ht="46.5" x14ac:dyDescent="0.35">
      <c r="A1850" s="13" t="s">
        <v>438</v>
      </c>
      <c r="B1850" s="13" t="s">
        <v>14</v>
      </c>
      <c r="C1850" s="13" t="s">
        <v>16</v>
      </c>
      <c r="D1850" s="13" t="s">
        <v>575</v>
      </c>
      <c r="E1850" s="13" t="s">
        <v>371</v>
      </c>
      <c r="F1850" s="15" t="s">
        <v>381</v>
      </c>
      <c r="G1850" s="21">
        <v>0</v>
      </c>
      <c r="H1850" s="21">
        <v>0</v>
      </c>
      <c r="I1850" s="21">
        <v>0</v>
      </c>
      <c r="J1850" s="21">
        <v>70</v>
      </c>
      <c r="K1850" s="21">
        <v>70</v>
      </c>
      <c r="L1850" s="21">
        <v>70</v>
      </c>
      <c r="M1850" s="21">
        <f t="shared" si="3751"/>
        <v>70</v>
      </c>
      <c r="N1850" s="21">
        <f t="shared" si="3752"/>
        <v>70</v>
      </c>
      <c r="O1850" s="21">
        <f t="shared" si="3753"/>
        <v>70</v>
      </c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>
        <f t="shared" si="3631"/>
        <v>70</v>
      </c>
      <c r="AA1850" s="24">
        <f t="shared" si="3632"/>
        <v>70</v>
      </c>
      <c r="AB1850" s="24">
        <f t="shared" si="3633"/>
        <v>70</v>
      </c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>
        <f t="shared" si="3650"/>
        <v>70</v>
      </c>
      <c r="AP1850" s="24">
        <f t="shared" si="3651"/>
        <v>70</v>
      </c>
      <c r="AQ1850" s="24">
        <f t="shared" si="3652"/>
        <v>70</v>
      </c>
      <c r="AR1850" s="24"/>
      <c r="AS1850" s="24">
        <f t="shared" si="3714"/>
        <v>70</v>
      </c>
      <c r="AT1850" s="24"/>
      <c r="AU1850" s="6"/>
    </row>
    <row r="1851" spans="1:47" ht="31.5" hidden="1" x14ac:dyDescent="0.25">
      <c r="A1851" s="13" t="s">
        <v>438</v>
      </c>
      <c r="B1851" s="13" t="s">
        <v>14</v>
      </c>
      <c r="C1851" s="13" t="s">
        <v>16</v>
      </c>
      <c r="D1851" s="13" t="s">
        <v>323</v>
      </c>
      <c r="E1851" s="13"/>
      <c r="F1851" s="15" t="s">
        <v>406</v>
      </c>
      <c r="G1851" s="21">
        <f>G1852</f>
        <v>0</v>
      </c>
      <c r="H1851" s="21">
        <f t="shared" ref="H1851:AT1851" si="3757">H1852</f>
        <v>0</v>
      </c>
      <c r="I1851" s="21">
        <f t="shared" si="3757"/>
        <v>0</v>
      </c>
      <c r="J1851" s="21">
        <f t="shared" si="3757"/>
        <v>0</v>
      </c>
      <c r="K1851" s="21">
        <f t="shared" si="3757"/>
        <v>0</v>
      </c>
      <c r="L1851" s="21">
        <f t="shared" si="3757"/>
        <v>0</v>
      </c>
      <c r="M1851" s="21">
        <f t="shared" si="3634"/>
        <v>0</v>
      </c>
      <c r="N1851" s="21">
        <f t="shared" si="3635"/>
        <v>0</v>
      </c>
      <c r="O1851" s="21">
        <f t="shared" si="3636"/>
        <v>0</v>
      </c>
      <c r="P1851" s="24">
        <f t="shared" si="3757"/>
        <v>0</v>
      </c>
      <c r="Q1851" s="24">
        <f t="shared" si="3757"/>
        <v>0</v>
      </c>
      <c r="R1851" s="24">
        <f t="shared" si="3757"/>
        <v>0</v>
      </c>
      <c r="S1851" s="24">
        <f t="shared" si="3757"/>
        <v>0</v>
      </c>
      <c r="T1851" s="24">
        <f t="shared" si="3757"/>
        <v>0</v>
      </c>
      <c r="U1851" s="24">
        <f t="shared" si="3757"/>
        <v>0</v>
      </c>
      <c r="V1851" s="24">
        <f t="shared" si="3757"/>
        <v>0</v>
      </c>
      <c r="W1851" s="24">
        <f t="shared" si="3757"/>
        <v>0</v>
      </c>
      <c r="X1851" s="24">
        <f t="shared" si="3757"/>
        <v>0</v>
      </c>
      <c r="Y1851" s="24">
        <f t="shared" si="3757"/>
        <v>0</v>
      </c>
      <c r="Z1851" s="24">
        <f t="shared" si="3631"/>
        <v>0</v>
      </c>
      <c r="AA1851" s="24">
        <f t="shared" si="3632"/>
        <v>0</v>
      </c>
      <c r="AB1851" s="24">
        <f t="shared" si="3633"/>
        <v>0</v>
      </c>
      <c r="AC1851" s="24">
        <f t="shared" si="3757"/>
        <v>0</v>
      </c>
      <c r="AD1851" s="24">
        <f t="shared" si="3757"/>
        <v>0</v>
      </c>
      <c r="AE1851" s="24">
        <f t="shared" si="3757"/>
        <v>0</v>
      </c>
      <c r="AF1851" s="24">
        <f t="shared" si="3757"/>
        <v>0</v>
      </c>
      <c r="AG1851" s="24">
        <f t="shared" si="3757"/>
        <v>0</v>
      </c>
      <c r="AH1851" s="24">
        <f t="shared" si="3757"/>
        <v>0</v>
      </c>
      <c r="AI1851" s="24">
        <f t="shared" si="3757"/>
        <v>0</v>
      </c>
      <c r="AJ1851" s="24">
        <f t="shared" si="3757"/>
        <v>0</v>
      </c>
      <c r="AK1851" s="24">
        <f t="shared" si="3757"/>
        <v>0</v>
      </c>
      <c r="AL1851" s="24">
        <f t="shared" si="3757"/>
        <v>0</v>
      </c>
      <c r="AM1851" s="24">
        <f t="shared" si="3757"/>
        <v>0</v>
      </c>
      <c r="AN1851" s="24">
        <f t="shared" si="3757"/>
        <v>0</v>
      </c>
      <c r="AO1851" s="24">
        <f t="shared" si="3650"/>
        <v>0</v>
      </c>
      <c r="AP1851" s="24">
        <f t="shared" si="3651"/>
        <v>0</v>
      </c>
      <c r="AQ1851" s="24">
        <f t="shared" si="3652"/>
        <v>0</v>
      </c>
      <c r="AR1851" s="24">
        <f t="shared" si="3757"/>
        <v>0</v>
      </c>
      <c r="AS1851" s="24"/>
      <c r="AT1851" s="24">
        <f t="shared" si="3757"/>
        <v>0</v>
      </c>
      <c r="AU1851" s="6">
        <v>0</v>
      </c>
    </row>
    <row r="1852" spans="1:47" ht="31.5" hidden="1" x14ac:dyDescent="0.25">
      <c r="A1852" s="13" t="s">
        <v>438</v>
      </c>
      <c r="B1852" s="13" t="s">
        <v>14</v>
      </c>
      <c r="C1852" s="13" t="s">
        <v>16</v>
      </c>
      <c r="D1852" s="13" t="s">
        <v>323</v>
      </c>
      <c r="E1852" s="13" t="s">
        <v>7</v>
      </c>
      <c r="F1852" s="15" t="s">
        <v>385</v>
      </c>
      <c r="G1852" s="21">
        <f>G1853</f>
        <v>0</v>
      </c>
      <c r="H1852" s="21">
        <f t="shared" ref="H1852:AT1852" si="3758">H1853</f>
        <v>0</v>
      </c>
      <c r="I1852" s="21">
        <f t="shared" si="3758"/>
        <v>0</v>
      </c>
      <c r="J1852" s="21">
        <f t="shared" si="3758"/>
        <v>0</v>
      </c>
      <c r="K1852" s="21">
        <f t="shared" si="3758"/>
        <v>0</v>
      </c>
      <c r="L1852" s="21">
        <f t="shared" si="3758"/>
        <v>0</v>
      </c>
      <c r="M1852" s="21">
        <f t="shared" si="3634"/>
        <v>0</v>
      </c>
      <c r="N1852" s="21">
        <f t="shared" si="3635"/>
        <v>0</v>
      </c>
      <c r="O1852" s="21">
        <f t="shared" si="3636"/>
        <v>0</v>
      </c>
      <c r="P1852" s="24">
        <f t="shared" si="3758"/>
        <v>0</v>
      </c>
      <c r="Q1852" s="24">
        <f t="shared" si="3758"/>
        <v>0</v>
      </c>
      <c r="R1852" s="24">
        <f t="shared" si="3758"/>
        <v>0</v>
      </c>
      <c r="S1852" s="24">
        <f t="shared" si="3758"/>
        <v>0</v>
      </c>
      <c r="T1852" s="24">
        <f t="shared" si="3758"/>
        <v>0</v>
      </c>
      <c r="U1852" s="24">
        <f t="shared" si="3758"/>
        <v>0</v>
      </c>
      <c r="V1852" s="24">
        <f t="shared" si="3758"/>
        <v>0</v>
      </c>
      <c r="W1852" s="24">
        <f t="shared" si="3758"/>
        <v>0</v>
      </c>
      <c r="X1852" s="24">
        <f t="shared" si="3758"/>
        <v>0</v>
      </c>
      <c r="Y1852" s="24">
        <f t="shared" si="3758"/>
        <v>0</v>
      </c>
      <c r="Z1852" s="24">
        <f t="shared" si="3631"/>
        <v>0</v>
      </c>
      <c r="AA1852" s="24">
        <f t="shared" si="3632"/>
        <v>0</v>
      </c>
      <c r="AB1852" s="24">
        <f t="shared" si="3633"/>
        <v>0</v>
      </c>
      <c r="AC1852" s="24">
        <f t="shared" si="3758"/>
        <v>0</v>
      </c>
      <c r="AD1852" s="24">
        <f t="shared" si="3758"/>
        <v>0</v>
      </c>
      <c r="AE1852" s="24">
        <f t="shared" si="3758"/>
        <v>0</v>
      </c>
      <c r="AF1852" s="24">
        <f t="shared" si="3758"/>
        <v>0</v>
      </c>
      <c r="AG1852" s="24">
        <f t="shared" si="3758"/>
        <v>0</v>
      </c>
      <c r="AH1852" s="24">
        <f t="shared" si="3758"/>
        <v>0</v>
      </c>
      <c r="AI1852" s="24">
        <f t="shared" si="3758"/>
        <v>0</v>
      </c>
      <c r="AJ1852" s="24">
        <f t="shared" si="3758"/>
        <v>0</v>
      </c>
      <c r="AK1852" s="24">
        <f t="shared" si="3758"/>
        <v>0</v>
      </c>
      <c r="AL1852" s="24">
        <f t="shared" si="3758"/>
        <v>0</v>
      </c>
      <c r="AM1852" s="24">
        <f t="shared" si="3758"/>
        <v>0</v>
      </c>
      <c r="AN1852" s="24">
        <f t="shared" si="3758"/>
        <v>0</v>
      </c>
      <c r="AO1852" s="24">
        <f t="shared" si="3650"/>
        <v>0</v>
      </c>
      <c r="AP1852" s="24">
        <f t="shared" si="3651"/>
        <v>0</v>
      </c>
      <c r="AQ1852" s="24">
        <f t="shared" si="3652"/>
        <v>0</v>
      </c>
      <c r="AR1852" s="24">
        <f t="shared" si="3758"/>
        <v>0</v>
      </c>
      <c r="AS1852" s="24"/>
      <c r="AT1852" s="24">
        <f t="shared" si="3758"/>
        <v>0</v>
      </c>
      <c r="AU1852" s="6">
        <v>0</v>
      </c>
    </row>
    <row r="1853" spans="1:47" ht="31.5" hidden="1" x14ac:dyDescent="0.25">
      <c r="A1853" s="13" t="s">
        <v>438</v>
      </c>
      <c r="B1853" s="13" t="s">
        <v>14</v>
      </c>
      <c r="C1853" s="13" t="s">
        <v>16</v>
      </c>
      <c r="D1853" s="13" t="s">
        <v>323</v>
      </c>
      <c r="E1853" s="13">
        <v>240</v>
      </c>
      <c r="F1853" s="15" t="s">
        <v>374</v>
      </c>
      <c r="G1853" s="21">
        <f>1340.6-1340.6</f>
        <v>0</v>
      </c>
      <c r="H1853" s="21">
        <f>1363.9-1363.9</f>
        <v>0</v>
      </c>
      <c r="I1853" s="21">
        <f>1363.9-1363.9</f>
        <v>0</v>
      </c>
      <c r="J1853" s="21"/>
      <c r="K1853" s="21"/>
      <c r="L1853" s="21"/>
      <c r="M1853" s="21">
        <f t="shared" si="3634"/>
        <v>0</v>
      </c>
      <c r="N1853" s="21">
        <f t="shared" si="3635"/>
        <v>0</v>
      </c>
      <c r="O1853" s="21">
        <f t="shared" si="3636"/>
        <v>0</v>
      </c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>
        <f t="shared" si="3631"/>
        <v>0</v>
      </c>
      <c r="AA1853" s="24">
        <f t="shared" si="3632"/>
        <v>0</v>
      </c>
      <c r="AB1853" s="24">
        <f t="shared" si="3633"/>
        <v>0</v>
      </c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>
        <f t="shared" si="3650"/>
        <v>0</v>
      </c>
      <c r="AP1853" s="24">
        <f t="shared" si="3651"/>
        <v>0</v>
      </c>
      <c r="AQ1853" s="24">
        <f t="shared" si="3652"/>
        <v>0</v>
      </c>
      <c r="AR1853" s="24"/>
      <c r="AS1853" s="24"/>
      <c r="AT1853" s="24"/>
      <c r="AU1853" s="6">
        <v>0</v>
      </c>
    </row>
    <row r="1854" spans="1:47" ht="31" x14ac:dyDescent="0.35">
      <c r="A1854" s="13" t="s">
        <v>438</v>
      </c>
      <c r="B1854" s="13" t="s">
        <v>14</v>
      </c>
      <c r="C1854" s="13" t="s">
        <v>16</v>
      </c>
      <c r="D1854" s="13" t="s">
        <v>321</v>
      </c>
      <c r="E1854" s="13"/>
      <c r="F1854" s="15" t="s">
        <v>841</v>
      </c>
      <c r="G1854" s="21">
        <f>G1855</f>
        <v>3536.3</v>
      </c>
      <c r="H1854" s="21">
        <f t="shared" ref="H1854:AT1855" si="3759">H1855</f>
        <v>3607</v>
      </c>
      <c r="I1854" s="21">
        <f t="shared" si="3759"/>
        <v>3607</v>
      </c>
      <c r="J1854" s="21">
        <f t="shared" si="3759"/>
        <v>0</v>
      </c>
      <c r="K1854" s="21">
        <f t="shared" si="3759"/>
        <v>0</v>
      </c>
      <c r="L1854" s="21">
        <f t="shared" si="3759"/>
        <v>0</v>
      </c>
      <c r="M1854" s="21">
        <f t="shared" si="3634"/>
        <v>3536.3</v>
      </c>
      <c r="N1854" s="21">
        <f t="shared" si="3635"/>
        <v>3607</v>
      </c>
      <c r="O1854" s="21">
        <f t="shared" si="3636"/>
        <v>3607</v>
      </c>
      <c r="P1854" s="24">
        <f t="shared" si="3759"/>
        <v>0</v>
      </c>
      <c r="Q1854" s="24">
        <f t="shared" si="3759"/>
        <v>0</v>
      </c>
      <c r="R1854" s="24">
        <f t="shared" si="3759"/>
        <v>0</v>
      </c>
      <c r="S1854" s="24">
        <f t="shared" si="3759"/>
        <v>0</v>
      </c>
      <c r="T1854" s="24">
        <f t="shared" si="3759"/>
        <v>0</v>
      </c>
      <c r="U1854" s="24">
        <f t="shared" si="3759"/>
        <v>0</v>
      </c>
      <c r="V1854" s="24">
        <f t="shared" si="3759"/>
        <v>0</v>
      </c>
      <c r="W1854" s="24">
        <f t="shared" si="3759"/>
        <v>0</v>
      </c>
      <c r="X1854" s="24">
        <f t="shared" si="3759"/>
        <v>0</v>
      </c>
      <c r="Y1854" s="24">
        <f t="shared" si="3759"/>
        <v>0</v>
      </c>
      <c r="Z1854" s="24">
        <f t="shared" si="3631"/>
        <v>3536.3</v>
      </c>
      <c r="AA1854" s="24">
        <f t="shared" si="3632"/>
        <v>3607</v>
      </c>
      <c r="AB1854" s="24">
        <f t="shared" si="3633"/>
        <v>3607</v>
      </c>
      <c r="AC1854" s="24">
        <f t="shared" si="3759"/>
        <v>0</v>
      </c>
      <c r="AD1854" s="24">
        <f t="shared" si="3759"/>
        <v>0</v>
      </c>
      <c r="AE1854" s="24">
        <f t="shared" si="3759"/>
        <v>0</v>
      </c>
      <c r="AF1854" s="24">
        <f t="shared" si="3759"/>
        <v>0</v>
      </c>
      <c r="AG1854" s="24">
        <f t="shared" si="3759"/>
        <v>0</v>
      </c>
      <c r="AH1854" s="24">
        <f t="shared" si="3759"/>
        <v>0</v>
      </c>
      <c r="AI1854" s="24">
        <f t="shared" si="3759"/>
        <v>0</v>
      </c>
      <c r="AJ1854" s="24">
        <f t="shared" si="3759"/>
        <v>0</v>
      </c>
      <c r="AK1854" s="24">
        <f t="shared" si="3759"/>
        <v>0</v>
      </c>
      <c r="AL1854" s="24">
        <f t="shared" si="3759"/>
        <v>0</v>
      </c>
      <c r="AM1854" s="24">
        <f t="shared" si="3759"/>
        <v>0</v>
      </c>
      <c r="AN1854" s="24">
        <f t="shared" si="3759"/>
        <v>0</v>
      </c>
      <c r="AO1854" s="24">
        <f t="shared" si="3650"/>
        <v>3536.3</v>
      </c>
      <c r="AP1854" s="24">
        <f t="shared" si="3651"/>
        <v>3607</v>
      </c>
      <c r="AQ1854" s="24">
        <f t="shared" si="3652"/>
        <v>3607</v>
      </c>
      <c r="AR1854" s="24">
        <f t="shared" si="3759"/>
        <v>0</v>
      </c>
      <c r="AS1854" s="24">
        <f t="shared" ref="AS1854:AS1859" si="3760">AO1854+AR1854</f>
        <v>3536.3</v>
      </c>
      <c r="AT1854" s="24">
        <f t="shared" si="3759"/>
        <v>0</v>
      </c>
    </row>
    <row r="1855" spans="1:47" ht="31" x14ac:dyDescent="0.35">
      <c r="A1855" s="13" t="s">
        <v>438</v>
      </c>
      <c r="B1855" s="13" t="s">
        <v>14</v>
      </c>
      <c r="C1855" s="13" t="s">
        <v>16</v>
      </c>
      <c r="D1855" s="13" t="s">
        <v>321</v>
      </c>
      <c r="E1855" s="13" t="s">
        <v>94</v>
      </c>
      <c r="F1855" s="15" t="s">
        <v>388</v>
      </c>
      <c r="G1855" s="21">
        <f>G1856</f>
        <v>3536.3</v>
      </c>
      <c r="H1855" s="21">
        <f t="shared" si="3759"/>
        <v>3607</v>
      </c>
      <c r="I1855" s="21">
        <f t="shared" si="3759"/>
        <v>3607</v>
      </c>
      <c r="J1855" s="21">
        <f t="shared" si="3759"/>
        <v>0</v>
      </c>
      <c r="K1855" s="21">
        <f t="shared" si="3759"/>
        <v>0</v>
      </c>
      <c r="L1855" s="21">
        <f t="shared" si="3759"/>
        <v>0</v>
      </c>
      <c r="M1855" s="21">
        <f t="shared" si="3634"/>
        <v>3536.3</v>
      </c>
      <c r="N1855" s="21">
        <f t="shared" si="3635"/>
        <v>3607</v>
      </c>
      <c r="O1855" s="21">
        <f t="shared" si="3636"/>
        <v>3607</v>
      </c>
      <c r="P1855" s="24">
        <f t="shared" si="3759"/>
        <v>0</v>
      </c>
      <c r="Q1855" s="24">
        <f t="shared" si="3759"/>
        <v>0</v>
      </c>
      <c r="R1855" s="24">
        <f t="shared" si="3759"/>
        <v>0</v>
      </c>
      <c r="S1855" s="24">
        <f t="shared" si="3759"/>
        <v>0</v>
      </c>
      <c r="T1855" s="24">
        <f t="shared" si="3759"/>
        <v>0</v>
      </c>
      <c r="U1855" s="24">
        <f t="shared" si="3759"/>
        <v>0</v>
      </c>
      <c r="V1855" s="24">
        <f t="shared" si="3759"/>
        <v>0</v>
      </c>
      <c r="W1855" s="24">
        <f t="shared" si="3759"/>
        <v>0</v>
      </c>
      <c r="X1855" s="24">
        <f t="shared" si="3759"/>
        <v>0</v>
      </c>
      <c r="Y1855" s="24">
        <f t="shared" si="3759"/>
        <v>0</v>
      </c>
      <c r="Z1855" s="24">
        <f t="shared" si="3631"/>
        <v>3536.3</v>
      </c>
      <c r="AA1855" s="24">
        <f t="shared" si="3632"/>
        <v>3607</v>
      </c>
      <c r="AB1855" s="24">
        <f t="shared" si="3633"/>
        <v>3607</v>
      </c>
      <c r="AC1855" s="24">
        <f t="shared" si="3759"/>
        <v>0</v>
      </c>
      <c r="AD1855" s="24">
        <f t="shared" si="3759"/>
        <v>0</v>
      </c>
      <c r="AE1855" s="24">
        <f t="shared" si="3759"/>
        <v>0</v>
      </c>
      <c r="AF1855" s="24">
        <f t="shared" si="3759"/>
        <v>0</v>
      </c>
      <c r="AG1855" s="24">
        <f t="shared" si="3759"/>
        <v>0</v>
      </c>
      <c r="AH1855" s="24">
        <f t="shared" si="3759"/>
        <v>0</v>
      </c>
      <c r="AI1855" s="24">
        <f t="shared" si="3759"/>
        <v>0</v>
      </c>
      <c r="AJ1855" s="24">
        <f t="shared" si="3759"/>
        <v>0</v>
      </c>
      <c r="AK1855" s="24">
        <f t="shared" si="3759"/>
        <v>0</v>
      </c>
      <c r="AL1855" s="24">
        <f t="shared" si="3759"/>
        <v>0</v>
      </c>
      <c r="AM1855" s="24">
        <f t="shared" si="3759"/>
        <v>0</v>
      </c>
      <c r="AN1855" s="24">
        <f t="shared" si="3759"/>
        <v>0</v>
      </c>
      <c r="AO1855" s="24">
        <f t="shared" si="3650"/>
        <v>3536.3</v>
      </c>
      <c r="AP1855" s="24">
        <f t="shared" si="3651"/>
        <v>3607</v>
      </c>
      <c r="AQ1855" s="24">
        <f t="shared" si="3652"/>
        <v>3607</v>
      </c>
      <c r="AR1855" s="24">
        <f t="shared" si="3759"/>
        <v>0</v>
      </c>
      <c r="AS1855" s="24">
        <f t="shared" si="3760"/>
        <v>3536.3</v>
      </c>
      <c r="AT1855" s="24">
        <f t="shared" si="3759"/>
        <v>0</v>
      </c>
    </row>
    <row r="1856" spans="1:47" ht="46.5" x14ac:dyDescent="0.35">
      <c r="A1856" s="13" t="s">
        <v>438</v>
      </c>
      <c r="B1856" s="13" t="s">
        <v>14</v>
      </c>
      <c r="C1856" s="13" t="s">
        <v>16</v>
      </c>
      <c r="D1856" s="13" t="s">
        <v>321</v>
      </c>
      <c r="E1856" s="13">
        <v>630</v>
      </c>
      <c r="F1856" s="15" t="s">
        <v>381</v>
      </c>
      <c r="G1856" s="21">
        <v>3536.3</v>
      </c>
      <c r="H1856" s="21">
        <v>3607</v>
      </c>
      <c r="I1856" s="21">
        <v>3607</v>
      </c>
      <c r="J1856" s="21"/>
      <c r="K1856" s="21"/>
      <c r="L1856" s="21"/>
      <c r="M1856" s="21">
        <f t="shared" si="3634"/>
        <v>3536.3</v>
      </c>
      <c r="N1856" s="21">
        <f t="shared" si="3635"/>
        <v>3607</v>
      </c>
      <c r="O1856" s="21">
        <f t="shared" si="3636"/>
        <v>3607</v>
      </c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>
        <f t="shared" si="3631"/>
        <v>3536.3</v>
      </c>
      <c r="AA1856" s="24">
        <f t="shared" si="3632"/>
        <v>3607</v>
      </c>
      <c r="AB1856" s="24">
        <f t="shared" si="3633"/>
        <v>3607</v>
      </c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>
        <f t="shared" si="3650"/>
        <v>3536.3</v>
      </c>
      <c r="AP1856" s="24">
        <f t="shared" si="3651"/>
        <v>3607</v>
      </c>
      <c r="AQ1856" s="24">
        <f t="shared" si="3652"/>
        <v>3607</v>
      </c>
      <c r="AR1856" s="24"/>
      <c r="AS1856" s="24">
        <f t="shared" si="3760"/>
        <v>3536.3</v>
      </c>
      <c r="AT1856" s="24"/>
    </row>
    <row r="1857" spans="1:47" ht="46.5" x14ac:dyDescent="0.35">
      <c r="A1857" s="13" t="s">
        <v>438</v>
      </c>
      <c r="B1857" s="13" t="s">
        <v>14</v>
      </c>
      <c r="C1857" s="13" t="s">
        <v>16</v>
      </c>
      <c r="D1857" s="13" t="s">
        <v>322</v>
      </c>
      <c r="E1857" s="13"/>
      <c r="F1857" s="15" t="s">
        <v>902</v>
      </c>
      <c r="G1857" s="21">
        <f>G1858</f>
        <v>439.7</v>
      </c>
      <c r="H1857" s="21">
        <f t="shared" ref="H1857:AT1858" si="3761">H1858</f>
        <v>439.7</v>
      </c>
      <c r="I1857" s="21">
        <f t="shared" si="3761"/>
        <v>439.7</v>
      </c>
      <c r="J1857" s="21">
        <f t="shared" si="3761"/>
        <v>0</v>
      </c>
      <c r="K1857" s="21">
        <f t="shared" si="3761"/>
        <v>0</v>
      </c>
      <c r="L1857" s="21">
        <f t="shared" si="3761"/>
        <v>0</v>
      </c>
      <c r="M1857" s="21">
        <f t="shared" si="3634"/>
        <v>439.7</v>
      </c>
      <c r="N1857" s="21">
        <f t="shared" si="3635"/>
        <v>439.7</v>
      </c>
      <c r="O1857" s="21">
        <f t="shared" si="3636"/>
        <v>439.7</v>
      </c>
      <c r="P1857" s="24">
        <f t="shared" si="3761"/>
        <v>0</v>
      </c>
      <c r="Q1857" s="24">
        <f t="shared" si="3761"/>
        <v>0</v>
      </c>
      <c r="R1857" s="24">
        <f t="shared" si="3761"/>
        <v>0</v>
      </c>
      <c r="S1857" s="24">
        <f t="shared" si="3761"/>
        <v>0</v>
      </c>
      <c r="T1857" s="24">
        <f t="shared" si="3761"/>
        <v>0</v>
      </c>
      <c r="U1857" s="24">
        <f t="shared" si="3761"/>
        <v>0</v>
      </c>
      <c r="V1857" s="24">
        <f t="shared" si="3761"/>
        <v>0</v>
      </c>
      <c r="W1857" s="24">
        <f t="shared" si="3761"/>
        <v>0</v>
      </c>
      <c r="X1857" s="24">
        <f t="shared" si="3761"/>
        <v>0</v>
      </c>
      <c r="Y1857" s="24">
        <f t="shared" si="3761"/>
        <v>0</v>
      </c>
      <c r="Z1857" s="24">
        <f t="shared" si="3631"/>
        <v>439.7</v>
      </c>
      <c r="AA1857" s="24">
        <f t="shared" si="3632"/>
        <v>439.7</v>
      </c>
      <c r="AB1857" s="24">
        <f t="shared" si="3633"/>
        <v>439.7</v>
      </c>
      <c r="AC1857" s="24">
        <f t="shared" si="3761"/>
        <v>0</v>
      </c>
      <c r="AD1857" s="24">
        <f t="shared" si="3761"/>
        <v>0</v>
      </c>
      <c r="AE1857" s="24">
        <f t="shared" si="3761"/>
        <v>0</v>
      </c>
      <c r="AF1857" s="24">
        <f t="shared" si="3761"/>
        <v>0</v>
      </c>
      <c r="AG1857" s="24">
        <f t="shared" si="3761"/>
        <v>0</v>
      </c>
      <c r="AH1857" s="24">
        <f t="shared" si="3761"/>
        <v>0</v>
      </c>
      <c r="AI1857" s="24">
        <f t="shared" si="3761"/>
        <v>0</v>
      </c>
      <c r="AJ1857" s="24">
        <f t="shared" si="3761"/>
        <v>0</v>
      </c>
      <c r="AK1857" s="24">
        <f t="shared" si="3761"/>
        <v>0</v>
      </c>
      <c r="AL1857" s="24">
        <f t="shared" si="3761"/>
        <v>0</v>
      </c>
      <c r="AM1857" s="24">
        <f t="shared" si="3761"/>
        <v>0</v>
      </c>
      <c r="AN1857" s="24">
        <f t="shared" si="3761"/>
        <v>0</v>
      </c>
      <c r="AO1857" s="24">
        <f t="shared" si="3650"/>
        <v>439.7</v>
      </c>
      <c r="AP1857" s="24">
        <f t="shared" si="3651"/>
        <v>439.7</v>
      </c>
      <c r="AQ1857" s="24">
        <f t="shared" si="3652"/>
        <v>439.7</v>
      </c>
      <c r="AR1857" s="24">
        <f t="shared" si="3761"/>
        <v>0</v>
      </c>
      <c r="AS1857" s="24">
        <f t="shared" si="3760"/>
        <v>439.7</v>
      </c>
      <c r="AT1857" s="24">
        <f t="shared" si="3761"/>
        <v>0</v>
      </c>
    </row>
    <row r="1858" spans="1:47" ht="31" x14ac:dyDescent="0.35">
      <c r="A1858" s="13" t="s">
        <v>438</v>
      </c>
      <c r="B1858" s="13" t="s">
        <v>14</v>
      </c>
      <c r="C1858" s="13" t="s">
        <v>16</v>
      </c>
      <c r="D1858" s="13" t="s">
        <v>322</v>
      </c>
      <c r="E1858" s="13" t="s">
        <v>94</v>
      </c>
      <c r="F1858" s="15" t="s">
        <v>388</v>
      </c>
      <c r="G1858" s="21">
        <f>G1859</f>
        <v>439.7</v>
      </c>
      <c r="H1858" s="21">
        <f t="shared" si="3761"/>
        <v>439.7</v>
      </c>
      <c r="I1858" s="21">
        <f t="shared" si="3761"/>
        <v>439.7</v>
      </c>
      <c r="J1858" s="21">
        <f t="shared" si="3761"/>
        <v>0</v>
      </c>
      <c r="K1858" s="21">
        <f t="shared" si="3761"/>
        <v>0</v>
      </c>
      <c r="L1858" s="21">
        <f t="shared" si="3761"/>
        <v>0</v>
      </c>
      <c r="M1858" s="21">
        <f t="shared" si="3634"/>
        <v>439.7</v>
      </c>
      <c r="N1858" s="21">
        <f t="shared" si="3635"/>
        <v>439.7</v>
      </c>
      <c r="O1858" s="21">
        <f t="shared" si="3636"/>
        <v>439.7</v>
      </c>
      <c r="P1858" s="24">
        <f t="shared" si="3761"/>
        <v>0</v>
      </c>
      <c r="Q1858" s="24">
        <f t="shared" si="3761"/>
        <v>0</v>
      </c>
      <c r="R1858" s="24">
        <f t="shared" si="3761"/>
        <v>0</v>
      </c>
      <c r="S1858" s="24">
        <f t="shared" si="3761"/>
        <v>0</v>
      </c>
      <c r="T1858" s="24">
        <f t="shared" si="3761"/>
        <v>0</v>
      </c>
      <c r="U1858" s="24">
        <f t="shared" si="3761"/>
        <v>0</v>
      </c>
      <c r="V1858" s="24">
        <f t="shared" si="3761"/>
        <v>0</v>
      </c>
      <c r="W1858" s="24">
        <f t="shared" si="3761"/>
        <v>0</v>
      </c>
      <c r="X1858" s="24">
        <f t="shared" si="3761"/>
        <v>0</v>
      </c>
      <c r="Y1858" s="24">
        <f t="shared" si="3761"/>
        <v>0</v>
      </c>
      <c r="Z1858" s="24">
        <f t="shared" ref="Z1858:Z1921" si="3762">M1858+P1858+Q1858+R1858+S1858</f>
        <v>439.7</v>
      </c>
      <c r="AA1858" s="24">
        <f t="shared" ref="AA1858:AA1921" si="3763">N1858+T1858+U1858+V1858</f>
        <v>439.7</v>
      </c>
      <c r="AB1858" s="24">
        <f t="shared" ref="AB1858:AB1921" si="3764">O1858+W1858+X1858+Y1858</f>
        <v>439.7</v>
      </c>
      <c r="AC1858" s="24">
        <f t="shared" si="3761"/>
        <v>0</v>
      </c>
      <c r="AD1858" s="24">
        <f t="shared" si="3761"/>
        <v>0</v>
      </c>
      <c r="AE1858" s="24">
        <f t="shared" si="3761"/>
        <v>0</v>
      </c>
      <c r="AF1858" s="24">
        <f t="shared" si="3761"/>
        <v>0</v>
      </c>
      <c r="AG1858" s="24">
        <f t="shared" si="3761"/>
        <v>0</v>
      </c>
      <c r="AH1858" s="24">
        <f t="shared" si="3761"/>
        <v>0</v>
      </c>
      <c r="AI1858" s="24">
        <f t="shared" si="3761"/>
        <v>0</v>
      </c>
      <c r="AJ1858" s="24">
        <f t="shared" si="3761"/>
        <v>0</v>
      </c>
      <c r="AK1858" s="24">
        <f t="shared" si="3761"/>
        <v>0</v>
      </c>
      <c r="AL1858" s="24">
        <f t="shared" si="3761"/>
        <v>0</v>
      </c>
      <c r="AM1858" s="24">
        <f t="shared" si="3761"/>
        <v>0</v>
      </c>
      <c r="AN1858" s="24">
        <f t="shared" si="3761"/>
        <v>0</v>
      </c>
      <c r="AO1858" s="24">
        <f t="shared" si="3650"/>
        <v>439.7</v>
      </c>
      <c r="AP1858" s="24">
        <f t="shared" si="3651"/>
        <v>439.7</v>
      </c>
      <c r="AQ1858" s="24">
        <f t="shared" si="3652"/>
        <v>439.7</v>
      </c>
      <c r="AR1858" s="24">
        <f t="shared" si="3761"/>
        <v>0</v>
      </c>
      <c r="AS1858" s="24">
        <f t="shared" si="3760"/>
        <v>439.7</v>
      </c>
      <c r="AT1858" s="24">
        <f t="shared" si="3761"/>
        <v>0</v>
      </c>
    </row>
    <row r="1859" spans="1:47" ht="46.5" x14ac:dyDescent="0.35">
      <c r="A1859" s="13" t="s">
        <v>438</v>
      </c>
      <c r="B1859" s="13" t="s">
        <v>14</v>
      </c>
      <c r="C1859" s="13" t="s">
        <v>16</v>
      </c>
      <c r="D1859" s="13" t="s">
        <v>322</v>
      </c>
      <c r="E1859" s="13">
        <v>630</v>
      </c>
      <c r="F1859" s="15" t="s">
        <v>381</v>
      </c>
      <c r="G1859" s="21">
        <v>439.7</v>
      </c>
      <c r="H1859" s="21">
        <v>439.7</v>
      </c>
      <c r="I1859" s="21">
        <v>439.7</v>
      </c>
      <c r="J1859" s="21"/>
      <c r="K1859" s="21"/>
      <c r="L1859" s="21"/>
      <c r="M1859" s="21">
        <f t="shared" si="3634"/>
        <v>439.7</v>
      </c>
      <c r="N1859" s="21">
        <f t="shared" si="3635"/>
        <v>439.7</v>
      </c>
      <c r="O1859" s="21">
        <f t="shared" si="3636"/>
        <v>439.7</v>
      </c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>
        <f t="shared" si="3762"/>
        <v>439.7</v>
      </c>
      <c r="AA1859" s="24">
        <f t="shared" si="3763"/>
        <v>439.7</v>
      </c>
      <c r="AB1859" s="24">
        <f t="shared" si="3764"/>
        <v>439.7</v>
      </c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>
        <f t="shared" si="3650"/>
        <v>439.7</v>
      </c>
      <c r="AP1859" s="24">
        <f t="shared" si="3651"/>
        <v>439.7</v>
      </c>
      <c r="AQ1859" s="24">
        <f t="shared" si="3652"/>
        <v>439.7</v>
      </c>
      <c r="AR1859" s="24"/>
      <c r="AS1859" s="24">
        <f t="shared" si="3760"/>
        <v>439.7</v>
      </c>
      <c r="AT1859" s="24"/>
    </row>
    <row r="1860" spans="1:47" ht="47.25" hidden="1" x14ac:dyDescent="0.25">
      <c r="A1860" s="13" t="s">
        <v>438</v>
      </c>
      <c r="B1860" s="13" t="s">
        <v>14</v>
      </c>
      <c r="C1860" s="13" t="s">
        <v>16</v>
      </c>
      <c r="D1860" s="13" t="s">
        <v>325</v>
      </c>
      <c r="E1860" s="13"/>
      <c r="F1860" s="15" t="s">
        <v>842</v>
      </c>
      <c r="G1860" s="21">
        <f>G1861</f>
        <v>70</v>
      </c>
      <c r="H1860" s="21">
        <f t="shared" ref="H1860:AT1861" si="3765">H1861</f>
        <v>70</v>
      </c>
      <c r="I1860" s="21">
        <f t="shared" si="3765"/>
        <v>70</v>
      </c>
      <c r="J1860" s="21">
        <f t="shared" si="3765"/>
        <v>-70</v>
      </c>
      <c r="K1860" s="21">
        <f t="shared" si="3765"/>
        <v>-70</v>
      </c>
      <c r="L1860" s="21">
        <f t="shared" si="3765"/>
        <v>-70</v>
      </c>
      <c r="M1860" s="21">
        <f t="shared" si="3634"/>
        <v>0</v>
      </c>
      <c r="N1860" s="21">
        <f t="shared" si="3635"/>
        <v>0</v>
      </c>
      <c r="O1860" s="21">
        <f t="shared" si="3636"/>
        <v>0</v>
      </c>
      <c r="P1860" s="24">
        <f t="shared" si="3765"/>
        <v>0</v>
      </c>
      <c r="Q1860" s="24">
        <f t="shared" si="3765"/>
        <v>0</v>
      </c>
      <c r="R1860" s="24">
        <f t="shared" si="3765"/>
        <v>0</v>
      </c>
      <c r="S1860" s="24">
        <f t="shared" si="3765"/>
        <v>0</v>
      </c>
      <c r="T1860" s="24">
        <f t="shared" si="3765"/>
        <v>0</v>
      </c>
      <c r="U1860" s="24">
        <f t="shared" si="3765"/>
        <v>0</v>
      </c>
      <c r="V1860" s="24">
        <f t="shared" si="3765"/>
        <v>0</v>
      </c>
      <c r="W1860" s="24">
        <f t="shared" si="3765"/>
        <v>0</v>
      </c>
      <c r="X1860" s="24">
        <f t="shared" si="3765"/>
        <v>0</v>
      </c>
      <c r="Y1860" s="24">
        <f t="shared" si="3765"/>
        <v>0</v>
      </c>
      <c r="Z1860" s="24">
        <f t="shared" si="3762"/>
        <v>0</v>
      </c>
      <c r="AA1860" s="24">
        <f t="shared" si="3763"/>
        <v>0</v>
      </c>
      <c r="AB1860" s="24">
        <f t="shared" si="3764"/>
        <v>0</v>
      </c>
      <c r="AC1860" s="24">
        <f t="shared" si="3765"/>
        <v>0</v>
      </c>
      <c r="AD1860" s="24">
        <f t="shared" si="3765"/>
        <v>0</v>
      </c>
      <c r="AE1860" s="24">
        <f t="shared" si="3765"/>
        <v>0</v>
      </c>
      <c r="AF1860" s="24">
        <f t="shared" si="3765"/>
        <v>0</v>
      </c>
      <c r="AG1860" s="24">
        <f t="shared" si="3765"/>
        <v>0</v>
      </c>
      <c r="AH1860" s="24">
        <f t="shared" si="3765"/>
        <v>0</v>
      </c>
      <c r="AI1860" s="24">
        <f t="shared" si="3765"/>
        <v>0</v>
      </c>
      <c r="AJ1860" s="24">
        <f t="shared" si="3765"/>
        <v>0</v>
      </c>
      <c r="AK1860" s="24">
        <f t="shared" si="3765"/>
        <v>0</v>
      </c>
      <c r="AL1860" s="24">
        <f t="shared" si="3765"/>
        <v>0</v>
      </c>
      <c r="AM1860" s="24">
        <f t="shared" si="3765"/>
        <v>0</v>
      </c>
      <c r="AN1860" s="24">
        <f t="shared" si="3765"/>
        <v>0</v>
      </c>
      <c r="AO1860" s="24">
        <f t="shared" si="3650"/>
        <v>0</v>
      </c>
      <c r="AP1860" s="24">
        <f t="shared" si="3651"/>
        <v>0</v>
      </c>
      <c r="AQ1860" s="24">
        <f t="shared" si="3652"/>
        <v>0</v>
      </c>
      <c r="AR1860" s="24">
        <f t="shared" si="3765"/>
        <v>0</v>
      </c>
      <c r="AS1860" s="24"/>
      <c r="AT1860" s="24">
        <f t="shared" si="3765"/>
        <v>0</v>
      </c>
      <c r="AU1860" s="6">
        <v>0</v>
      </c>
    </row>
    <row r="1861" spans="1:47" ht="31.5" hidden="1" x14ac:dyDescent="0.25">
      <c r="A1861" s="13" t="s">
        <v>438</v>
      </c>
      <c r="B1861" s="13" t="s">
        <v>14</v>
      </c>
      <c r="C1861" s="13" t="s">
        <v>16</v>
      </c>
      <c r="D1861" s="13" t="s">
        <v>325</v>
      </c>
      <c r="E1861" s="13" t="s">
        <v>94</v>
      </c>
      <c r="F1861" s="15" t="s">
        <v>388</v>
      </c>
      <c r="G1861" s="21">
        <f>G1862</f>
        <v>70</v>
      </c>
      <c r="H1861" s="21">
        <f t="shared" si="3765"/>
        <v>70</v>
      </c>
      <c r="I1861" s="21">
        <f t="shared" si="3765"/>
        <v>70</v>
      </c>
      <c r="J1861" s="21">
        <f t="shared" si="3765"/>
        <v>-70</v>
      </c>
      <c r="K1861" s="21">
        <f t="shared" si="3765"/>
        <v>-70</v>
      </c>
      <c r="L1861" s="21">
        <f t="shared" si="3765"/>
        <v>-70</v>
      </c>
      <c r="M1861" s="21">
        <f t="shared" si="3634"/>
        <v>0</v>
      </c>
      <c r="N1861" s="21">
        <f t="shared" si="3635"/>
        <v>0</v>
      </c>
      <c r="O1861" s="21">
        <f t="shared" si="3636"/>
        <v>0</v>
      </c>
      <c r="P1861" s="24">
        <f t="shared" si="3765"/>
        <v>0</v>
      </c>
      <c r="Q1861" s="24">
        <f t="shared" si="3765"/>
        <v>0</v>
      </c>
      <c r="R1861" s="24">
        <f t="shared" si="3765"/>
        <v>0</v>
      </c>
      <c r="S1861" s="24">
        <f t="shared" si="3765"/>
        <v>0</v>
      </c>
      <c r="T1861" s="24">
        <f t="shared" si="3765"/>
        <v>0</v>
      </c>
      <c r="U1861" s="24">
        <f t="shared" si="3765"/>
        <v>0</v>
      </c>
      <c r="V1861" s="24">
        <f t="shared" si="3765"/>
        <v>0</v>
      </c>
      <c r="W1861" s="24">
        <f t="shared" si="3765"/>
        <v>0</v>
      </c>
      <c r="X1861" s="24">
        <f t="shared" si="3765"/>
        <v>0</v>
      </c>
      <c r="Y1861" s="24">
        <f t="shared" si="3765"/>
        <v>0</v>
      </c>
      <c r="Z1861" s="24">
        <f t="shared" si="3762"/>
        <v>0</v>
      </c>
      <c r="AA1861" s="24">
        <f t="shared" si="3763"/>
        <v>0</v>
      </c>
      <c r="AB1861" s="24">
        <f t="shared" si="3764"/>
        <v>0</v>
      </c>
      <c r="AC1861" s="24">
        <f t="shared" si="3765"/>
        <v>0</v>
      </c>
      <c r="AD1861" s="24">
        <f t="shared" si="3765"/>
        <v>0</v>
      </c>
      <c r="AE1861" s="24">
        <f t="shared" si="3765"/>
        <v>0</v>
      </c>
      <c r="AF1861" s="24">
        <f t="shared" si="3765"/>
        <v>0</v>
      </c>
      <c r="AG1861" s="24">
        <f t="shared" si="3765"/>
        <v>0</v>
      </c>
      <c r="AH1861" s="24">
        <f t="shared" si="3765"/>
        <v>0</v>
      </c>
      <c r="AI1861" s="24">
        <f t="shared" si="3765"/>
        <v>0</v>
      </c>
      <c r="AJ1861" s="24">
        <f t="shared" si="3765"/>
        <v>0</v>
      </c>
      <c r="AK1861" s="24">
        <f t="shared" si="3765"/>
        <v>0</v>
      </c>
      <c r="AL1861" s="24">
        <f t="shared" si="3765"/>
        <v>0</v>
      </c>
      <c r="AM1861" s="24">
        <f t="shared" si="3765"/>
        <v>0</v>
      </c>
      <c r="AN1861" s="24">
        <f t="shared" si="3765"/>
        <v>0</v>
      </c>
      <c r="AO1861" s="24">
        <f t="shared" si="3650"/>
        <v>0</v>
      </c>
      <c r="AP1861" s="24">
        <f t="shared" si="3651"/>
        <v>0</v>
      </c>
      <c r="AQ1861" s="24">
        <f t="shared" si="3652"/>
        <v>0</v>
      </c>
      <c r="AR1861" s="24">
        <f t="shared" si="3765"/>
        <v>0</v>
      </c>
      <c r="AS1861" s="24"/>
      <c r="AT1861" s="24">
        <f t="shared" si="3765"/>
        <v>0</v>
      </c>
      <c r="AU1861" s="6">
        <v>0</v>
      </c>
    </row>
    <row r="1862" spans="1:47" ht="47.25" hidden="1" x14ac:dyDescent="0.25">
      <c r="A1862" s="13" t="s">
        <v>438</v>
      </c>
      <c r="B1862" s="13" t="s">
        <v>14</v>
      </c>
      <c r="C1862" s="13" t="s">
        <v>16</v>
      </c>
      <c r="D1862" s="13" t="s">
        <v>325</v>
      </c>
      <c r="E1862" s="13">
        <v>630</v>
      </c>
      <c r="F1862" s="15" t="s">
        <v>381</v>
      </c>
      <c r="G1862" s="21">
        <v>70</v>
      </c>
      <c r="H1862" s="21">
        <v>70</v>
      </c>
      <c r="I1862" s="21">
        <v>70</v>
      </c>
      <c r="J1862" s="21">
        <v>-70</v>
      </c>
      <c r="K1862" s="21">
        <v>-70</v>
      </c>
      <c r="L1862" s="21">
        <v>-70</v>
      </c>
      <c r="M1862" s="21">
        <f t="shared" si="3634"/>
        <v>0</v>
      </c>
      <c r="N1862" s="21">
        <f t="shared" si="3635"/>
        <v>0</v>
      </c>
      <c r="O1862" s="21">
        <f t="shared" si="3636"/>
        <v>0</v>
      </c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>
        <f t="shared" si="3762"/>
        <v>0</v>
      </c>
      <c r="AA1862" s="24">
        <f t="shared" si="3763"/>
        <v>0</v>
      </c>
      <c r="AB1862" s="24">
        <f t="shared" si="3764"/>
        <v>0</v>
      </c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>
        <f t="shared" si="3650"/>
        <v>0</v>
      </c>
      <c r="AP1862" s="24">
        <f t="shared" si="3651"/>
        <v>0</v>
      </c>
      <c r="AQ1862" s="24">
        <f t="shared" si="3652"/>
        <v>0</v>
      </c>
      <c r="AR1862" s="24"/>
      <c r="AS1862" s="24"/>
      <c r="AT1862" s="24"/>
      <c r="AU1862" s="6">
        <v>0</v>
      </c>
    </row>
    <row r="1863" spans="1:47" ht="46.5" x14ac:dyDescent="0.35">
      <c r="A1863" s="13" t="s">
        <v>438</v>
      </c>
      <c r="B1863" s="13" t="s">
        <v>14</v>
      </c>
      <c r="C1863" s="13" t="s">
        <v>16</v>
      </c>
      <c r="D1863" s="13" t="s">
        <v>350</v>
      </c>
      <c r="E1863" s="13"/>
      <c r="F1863" s="15" t="s">
        <v>407</v>
      </c>
      <c r="G1863" s="21">
        <f>G1870+G1864+G1867</f>
        <v>1390.6</v>
      </c>
      <c r="H1863" s="21">
        <f t="shared" ref="H1863:L1863" si="3766">H1870+H1864+H1867</f>
        <v>1413.9</v>
      </c>
      <c r="I1863" s="21">
        <f t="shared" si="3766"/>
        <v>1413.9</v>
      </c>
      <c r="J1863" s="21">
        <f t="shared" si="3766"/>
        <v>183.3</v>
      </c>
      <c r="K1863" s="21">
        <f t="shared" si="3766"/>
        <v>0</v>
      </c>
      <c r="L1863" s="21">
        <f t="shared" si="3766"/>
        <v>0</v>
      </c>
      <c r="M1863" s="21">
        <f t="shared" ref="M1863:M1912" si="3767">G1863+J1863</f>
        <v>1573.8999999999999</v>
      </c>
      <c r="N1863" s="21">
        <f t="shared" ref="N1863:N1912" si="3768">H1863+K1863</f>
        <v>1413.9</v>
      </c>
      <c r="O1863" s="21">
        <f t="shared" ref="O1863:O1912" si="3769">I1863+L1863</f>
        <v>1413.9</v>
      </c>
      <c r="P1863" s="24">
        <f t="shared" ref="P1863:Q1863" si="3770">P1870+P1864+P1867</f>
        <v>0</v>
      </c>
      <c r="Q1863" s="24">
        <f t="shared" si="3770"/>
        <v>0</v>
      </c>
      <c r="R1863" s="24">
        <f t="shared" ref="R1863:T1863" si="3771">R1870+R1864+R1867</f>
        <v>0</v>
      </c>
      <c r="S1863" s="24">
        <f t="shared" si="3771"/>
        <v>0</v>
      </c>
      <c r="T1863" s="24">
        <f t="shared" si="3771"/>
        <v>0</v>
      </c>
      <c r="U1863" s="24">
        <f t="shared" ref="U1863:W1863" si="3772">U1870+U1864+U1867</f>
        <v>0</v>
      </c>
      <c r="V1863" s="24">
        <f t="shared" si="3772"/>
        <v>0</v>
      </c>
      <c r="W1863" s="24">
        <f t="shared" si="3772"/>
        <v>0</v>
      </c>
      <c r="X1863" s="24">
        <f t="shared" ref="X1863:Y1863" si="3773">X1870+X1864+X1867</f>
        <v>0</v>
      </c>
      <c r="Y1863" s="24">
        <f t="shared" si="3773"/>
        <v>0</v>
      </c>
      <c r="Z1863" s="24">
        <f t="shared" si="3762"/>
        <v>1573.8999999999999</v>
      </c>
      <c r="AA1863" s="24">
        <f t="shared" si="3763"/>
        <v>1413.9</v>
      </c>
      <c r="AB1863" s="24">
        <f t="shared" si="3764"/>
        <v>1413.9</v>
      </c>
      <c r="AC1863" s="24">
        <f t="shared" ref="AC1863:AL1863" si="3774">AC1870+AC1864+AC1867</f>
        <v>0</v>
      </c>
      <c r="AD1863" s="24">
        <f t="shared" si="3774"/>
        <v>0</v>
      </c>
      <c r="AE1863" s="24">
        <f t="shared" ref="AE1863" si="3775">AE1870+AE1864+AE1867</f>
        <v>0</v>
      </c>
      <c r="AF1863" s="24">
        <f t="shared" si="3774"/>
        <v>0</v>
      </c>
      <c r="AG1863" s="24">
        <f t="shared" si="3774"/>
        <v>0</v>
      </c>
      <c r="AH1863" s="24">
        <f t="shared" si="3774"/>
        <v>0</v>
      </c>
      <c r="AI1863" s="24">
        <f t="shared" ref="AI1863" si="3776">AI1870+AI1864+AI1867</f>
        <v>0</v>
      </c>
      <c r="AJ1863" s="24">
        <f t="shared" si="3774"/>
        <v>0</v>
      </c>
      <c r="AK1863" s="24">
        <f t="shared" si="3774"/>
        <v>0</v>
      </c>
      <c r="AL1863" s="24">
        <f t="shared" si="3774"/>
        <v>0</v>
      </c>
      <c r="AM1863" s="24">
        <f t="shared" ref="AM1863:AT1863" si="3777">AM1870+AM1864+AM1867</f>
        <v>0</v>
      </c>
      <c r="AN1863" s="24">
        <f t="shared" si="3777"/>
        <v>0</v>
      </c>
      <c r="AO1863" s="24">
        <f t="shared" si="3650"/>
        <v>1573.8999999999999</v>
      </c>
      <c r="AP1863" s="24">
        <f t="shared" si="3651"/>
        <v>1413.9</v>
      </c>
      <c r="AQ1863" s="24">
        <f t="shared" si="3652"/>
        <v>1413.9</v>
      </c>
      <c r="AR1863" s="24">
        <f t="shared" ref="AR1863" si="3778">AR1870+AR1864+AR1867</f>
        <v>0</v>
      </c>
      <c r="AS1863" s="24">
        <f t="shared" ref="AS1863:AS1869" si="3779">AO1863+AR1863</f>
        <v>1573.8999999999999</v>
      </c>
      <c r="AT1863" s="24">
        <f t="shared" si="3777"/>
        <v>0</v>
      </c>
      <c r="AU1863" s="6"/>
    </row>
    <row r="1864" spans="1:47" ht="31" x14ac:dyDescent="0.35">
      <c r="A1864" s="13" t="s">
        <v>438</v>
      </c>
      <c r="B1864" s="13" t="s">
        <v>14</v>
      </c>
      <c r="C1864" s="13" t="s">
        <v>16</v>
      </c>
      <c r="D1864" s="13" t="s">
        <v>839</v>
      </c>
      <c r="E1864" s="13"/>
      <c r="F1864" s="15" t="s">
        <v>406</v>
      </c>
      <c r="G1864" s="21">
        <f>G1865</f>
        <v>1340.6</v>
      </c>
      <c r="H1864" s="21">
        <f t="shared" ref="H1864:AT1865" si="3780">H1865</f>
        <v>1363.9</v>
      </c>
      <c r="I1864" s="21">
        <f t="shared" si="3780"/>
        <v>1363.9</v>
      </c>
      <c r="J1864" s="21">
        <f t="shared" si="3780"/>
        <v>0</v>
      </c>
      <c r="K1864" s="21">
        <f t="shared" si="3780"/>
        <v>0</v>
      </c>
      <c r="L1864" s="21">
        <f t="shared" si="3780"/>
        <v>0</v>
      </c>
      <c r="M1864" s="21">
        <f t="shared" si="3767"/>
        <v>1340.6</v>
      </c>
      <c r="N1864" s="21">
        <f t="shared" si="3768"/>
        <v>1363.9</v>
      </c>
      <c r="O1864" s="21">
        <f t="shared" si="3769"/>
        <v>1363.9</v>
      </c>
      <c r="P1864" s="24">
        <f t="shared" si="3780"/>
        <v>0</v>
      </c>
      <c r="Q1864" s="24">
        <f t="shared" si="3780"/>
        <v>0</v>
      </c>
      <c r="R1864" s="24">
        <f t="shared" si="3780"/>
        <v>0</v>
      </c>
      <c r="S1864" s="24">
        <f t="shared" si="3780"/>
        <v>0</v>
      </c>
      <c r="T1864" s="24">
        <f t="shared" si="3780"/>
        <v>0</v>
      </c>
      <c r="U1864" s="24">
        <f t="shared" si="3780"/>
        <v>0</v>
      </c>
      <c r="V1864" s="24">
        <f t="shared" si="3780"/>
        <v>0</v>
      </c>
      <c r="W1864" s="24">
        <f t="shared" si="3780"/>
        <v>0</v>
      </c>
      <c r="X1864" s="24">
        <f t="shared" si="3780"/>
        <v>0</v>
      </c>
      <c r="Y1864" s="24">
        <f t="shared" si="3780"/>
        <v>0</v>
      </c>
      <c r="Z1864" s="24">
        <f t="shared" si="3762"/>
        <v>1340.6</v>
      </c>
      <c r="AA1864" s="24">
        <f t="shared" si="3763"/>
        <v>1363.9</v>
      </c>
      <c r="AB1864" s="24">
        <f t="shared" si="3764"/>
        <v>1363.9</v>
      </c>
      <c r="AC1864" s="24">
        <f t="shared" si="3780"/>
        <v>0</v>
      </c>
      <c r="AD1864" s="24">
        <f t="shared" si="3780"/>
        <v>0</v>
      </c>
      <c r="AE1864" s="24">
        <f t="shared" si="3780"/>
        <v>0</v>
      </c>
      <c r="AF1864" s="24">
        <f t="shared" si="3780"/>
        <v>0</v>
      </c>
      <c r="AG1864" s="24">
        <f t="shared" si="3780"/>
        <v>0</v>
      </c>
      <c r="AH1864" s="24">
        <f t="shared" si="3780"/>
        <v>0</v>
      </c>
      <c r="AI1864" s="24">
        <f t="shared" si="3780"/>
        <v>0</v>
      </c>
      <c r="AJ1864" s="24">
        <f t="shared" si="3780"/>
        <v>0</v>
      </c>
      <c r="AK1864" s="24">
        <f t="shared" si="3780"/>
        <v>0</v>
      </c>
      <c r="AL1864" s="24">
        <f t="shared" si="3780"/>
        <v>0</v>
      </c>
      <c r="AM1864" s="24">
        <f t="shared" si="3780"/>
        <v>0</v>
      </c>
      <c r="AN1864" s="24">
        <f t="shared" si="3780"/>
        <v>0</v>
      </c>
      <c r="AO1864" s="24">
        <f t="shared" si="3650"/>
        <v>1340.6</v>
      </c>
      <c r="AP1864" s="24">
        <f t="shared" si="3651"/>
        <v>1363.9</v>
      </c>
      <c r="AQ1864" s="24">
        <f t="shared" si="3652"/>
        <v>1363.9</v>
      </c>
      <c r="AR1864" s="24">
        <f t="shared" si="3780"/>
        <v>0</v>
      </c>
      <c r="AS1864" s="24">
        <f t="shared" si="3779"/>
        <v>1340.6</v>
      </c>
      <c r="AT1864" s="24">
        <f t="shared" si="3780"/>
        <v>0</v>
      </c>
      <c r="AU1864" s="6"/>
    </row>
    <row r="1865" spans="1:47" ht="31" x14ac:dyDescent="0.35">
      <c r="A1865" s="13" t="s">
        <v>438</v>
      </c>
      <c r="B1865" s="13" t="s">
        <v>14</v>
      </c>
      <c r="C1865" s="13" t="s">
        <v>16</v>
      </c>
      <c r="D1865" s="13" t="s">
        <v>839</v>
      </c>
      <c r="E1865" s="13" t="s">
        <v>7</v>
      </c>
      <c r="F1865" s="15" t="s">
        <v>385</v>
      </c>
      <c r="G1865" s="21">
        <f>G1866</f>
        <v>1340.6</v>
      </c>
      <c r="H1865" s="21">
        <f t="shared" ref="H1865" si="3781">H1866</f>
        <v>1363.9</v>
      </c>
      <c r="I1865" s="21">
        <f t="shared" ref="I1865" si="3782">I1866</f>
        <v>1363.9</v>
      </c>
      <c r="J1865" s="21">
        <f t="shared" si="3780"/>
        <v>0</v>
      </c>
      <c r="K1865" s="21">
        <f t="shared" si="3780"/>
        <v>0</v>
      </c>
      <c r="L1865" s="21">
        <f t="shared" si="3780"/>
        <v>0</v>
      </c>
      <c r="M1865" s="21">
        <f t="shared" si="3767"/>
        <v>1340.6</v>
      </c>
      <c r="N1865" s="21">
        <f t="shared" si="3768"/>
        <v>1363.9</v>
      </c>
      <c r="O1865" s="21">
        <f t="shared" si="3769"/>
        <v>1363.9</v>
      </c>
      <c r="P1865" s="24">
        <f t="shared" si="3780"/>
        <v>0</v>
      </c>
      <c r="Q1865" s="24">
        <f t="shared" si="3780"/>
        <v>0</v>
      </c>
      <c r="R1865" s="24">
        <f t="shared" si="3780"/>
        <v>0</v>
      </c>
      <c r="S1865" s="24">
        <f t="shared" si="3780"/>
        <v>0</v>
      </c>
      <c r="T1865" s="24">
        <f t="shared" si="3780"/>
        <v>0</v>
      </c>
      <c r="U1865" s="24">
        <f t="shared" si="3780"/>
        <v>0</v>
      </c>
      <c r="V1865" s="24">
        <f t="shared" si="3780"/>
        <v>0</v>
      </c>
      <c r="W1865" s="24">
        <f t="shared" si="3780"/>
        <v>0</v>
      </c>
      <c r="X1865" s="24">
        <f t="shared" si="3780"/>
        <v>0</v>
      </c>
      <c r="Y1865" s="24">
        <f t="shared" si="3780"/>
        <v>0</v>
      </c>
      <c r="Z1865" s="24">
        <f t="shared" si="3762"/>
        <v>1340.6</v>
      </c>
      <c r="AA1865" s="24">
        <f t="shared" si="3763"/>
        <v>1363.9</v>
      </c>
      <c r="AB1865" s="24">
        <f t="shared" si="3764"/>
        <v>1363.9</v>
      </c>
      <c r="AC1865" s="24">
        <f t="shared" si="3780"/>
        <v>0</v>
      </c>
      <c r="AD1865" s="24">
        <f t="shared" si="3780"/>
        <v>0</v>
      </c>
      <c r="AE1865" s="24">
        <f t="shared" si="3780"/>
        <v>0</v>
      </c>
      <c r="AF1865" s="24">
        <f t="shared" si="3780"/>
        <v>0</v>
      </c>
      <c r="AG1865" s="24">
        <f t="shared" si="3780"/>
        <v>0</v>
      </c>
      <c r="AH1865" s="24">
        <f t="shared" si="3780"/>
        <v>0</v>
      </c>
      <c r="AI1865" s="24">
        <f t="shared" si="3780"/>
        <v>0</v>
      </c>
      <c r="AJ1865" s="24">
        <f t="shared" si="3780"/>
        <v>0</v>
      </c>
      <c r="AK1865" s="24">
        <f t="shared" si="3780"/>
        <v>0</v>
      </c>
      <c r="AL1865" s="24">
        <f t="shared" ref="AL1865:AT1865" si="3783">AL1866</f>
        <v>0</v>
      </c>
      <c r="AM1865" s="24">
        <f t="shared" si="3783"/>
        <v>0</v>
      </c>
      <c r="AN1865" s="24">
        <f t="shared" si="3783"/>
        <v>0</v>
      </c>
      <c r="AO1865" s="24">
        <f t="shared" si="3650"/>
        <v>1340.6</v>
      </c>
      <c r="AP1865" s="24">
        <f t="shared" si="3651"/>
        <v>1363.9</v>
      </c>
      <c r="AQ1865" s="24">
        <f t="shared" si="3652"/>
        <v>1363.9</v>
      </c>
      <c r="AR1865" s="24">
        <f t="shared" si="3783"/>
        <v>0</v>
      </c>
      <c r="AS1865" s="24">
        <f t="shared" si="3779"/>
        <v>1340.6</v>
      </c>
      <c r="AT1865" s="24">
        <f t="shared" si="3783"/>
        <v>0</v>
      </c>
      <c r="AU1865" s="6"/>
    </row>
    <row r="1866" spans="1:47" ht="31" x14ac:dyDescent="0.35">
      <c r="A1866" s="13" t="s">
        <v>438</v>
      </c>
      <c r="B1866" s="13" t="s">
        <v>14</v>
      </c>
      <c r="C1866" s="13" t="s">
        <v>16</v>
      </c>
      <c r="D1866" s="13" t="s">
        <v>839</v>
      </c>
      <c r="E1866" s="13" t="s">
        <v>317</v>
      </c>
      <c r="F1866" s="15" t="s">
        <v>374</v>
      </c>
      <c r="G1866" s="21">
        <v>1340.6</v>
      </c>
      <c r="H1866" s="21">
        <v>1363.9</v>
      </c>
      <c r="I1866" s="21">
        <v>1363.9</v>
      </c>
      <c r="J1866" s="21"/>
      <c r="K1866" s="21"/>
      <c r="L1866" s="21"/>
      <c r="M1866" s="21">
        <f t="shared" si="3767"/>
        <v>1340.6</v>
      </c>
      <c r="N1866" s="21">
        <f t="shared" si="3768"/>
        <v>1363.9</v>
      </c>
      <c r="O1866" s="21">
        <f t="shared" si="3769"/>
        <v>1363.9</v>
      </c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>
        <f t="shared" si="3762"/>
        <v>1340.6</v>
      </c>
      <c r="AA1866" s="24">
        <f t="shared" si="3763"/>
        <v>1363.9</v>
      </c>
      <c r="AB1866" s="24">
        <f t="shared" si="3764"/>
        <v>1363.9</v>
      </c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>
        <f t="shared" si="3650"/>
        <v>1340.6</v>
      </c>
      <c r="AP1866" s="24">
        <f t="shared" si="3651"/>
        <v>1363.9</v>
      </c>
      <c r="AQ1866" s="24">
        <f t="shared" si="3652"/>
        <v>1363.9</v>
      </c>
      <c r="AR1866" s="24"/>
      <c r="AS1866" s="24">
        <f t="shared" si="3779"/>
        <v>1340.6</v>
      </c>
      <c r="AT1866" s="24"/>
      <c r="AU1866" s="6"/>
    </row>
    <row r="1867" spans="1:47" ht="31" x14ac:dyDescent="0.35">
      <c r="A1867" s="13" t="s">
        <v>438</v>
      </c>
      <c r="B1867" s="13" t="s">
        <v>14</v>
      </c>
      <c r="C1867" s="13" t="s">
        <v>16</v>
      </c>
      <c r="D1867" s="13" t="s">
        <v>576</v>
      </c>
      <c r="E1867" s="13"/>
      <c r="F1867" s="15" t="s">
        <v>903</v>
      </c>
      <c r="G1867" s="21">
        <f>G1868</f>
        <v>0</v>
      </c>
      <c r="H1867" s="21">
        <f t="shared" ref="H1867:L1868" si="3784">H1868</f>
        <v>0</v>
      </c>
      <c r="I1867" s="21">
        <f t="shared" si="3784"/>
        <v>0</v>
      </c>
      <c r="J1867" s="21">
        <f t="shared" si="3784"/>
        <v>233.3</v>
      </c>
      <c r="K1867" s="21">
        <f t="shared" si="3784"/>
        <v>50</v>
      </c>
      <c r="L1867" s="21">
        <f t="shared" si="3784"/>
        <v>50</v>
      </c>
      <c r="M1867" s="21">
        <f t="shared" ref="M1867:M1869" si="3785">G1867+J1867</f>
        <v>233.3</v>
      </c>
      <c r="N1867" s="21">
        <f t="shared" ref="N1867:N1869" si="3786">H1867+K1867</f>
        <v>50</v>
      </c>
      <c r="O1867" s="21">
        <f t="shared" ref="O1867:O1869" si="3787">I1867+L1867</f>
        <v>50</v>
      </c>
      <c r="P1867" s="24">
        <f t="shared" ref="P1867:Y1868" si="3788">P1868</f>
        <v>0</v>
      </c>
      <c r="Q1867" s="24">
        <f t="shared" si="3788"/>
        <v>0</v>
      </c>
      <c r="R1867" s="24">
        <f t="shared" si="3788"/>
        <v>0</v>
      </c>
      <c r="S1867" s="24">
        <f t="shared" si="3788"/>
        <v>0</v>
      </c>
      <c r="T1867" s="24">
        <f t="shared" si="3788"/>
        <v>0</v>
      </c>
      <c r="U1867" s="24">
        <f t="shared" si="3788"/>
        <v>0</v>
      </c>
      <c r="V1867" s="24">
        <f t="shared" si="3788"/>
        <v>0</v>
      </c>
      <c r="W1867" s="24">
        <f t="shared" si="3788"/>
        <v>0</v>
      </c>
      <c r="X1867" s="24">
        <f t="shared" si="3788"/>
        <v>0</v>
      </c>
      <c r="Y1867" s="24">
        <f t="shared" si="3788"/>
        <v>0</v>
      </c>
      <c r="Z1867" s="24">
        <f t="shared" si="3762"/>
        <v>233.3</v>
      </c>
      <c r="AA1867" s="24">
        <f t="shared" si="3763"/>
        <v>50</v>
      </c>
      <c r="AB1867" s="24">
        <f t="shared" si="3764"/>
        <v>50</v>
      </c>
      <c r="AC1867" s="24">
        <f t="shared" ref="AC1867:AK1868" si="3789">AC1868</f>
        <v>0</v>
      </c>
      <c r="AD1867" s="24">
        <f t="shared" si="3789"/>
        <v>0</v>
      </c>
      <c r="AE1867" s="24">
        <f t="shared" si="3789"/>
        <v>0</v>
      </c>
      <c r="AF1867" s="24">
        <f t="shared" si="3789"/>
        <v>0</v>
      </c>
      <c r="AG1867" s="24">
        <f t="shared" si="3789"/>
        <v>0</v>
      </c>
      <c r="AH1867" s="24">
        <f t="shared" si="3789"/>
        <v>0</v>
      </c>
      <c r="AI1867" s="24">
        <f t="shared" si="3789"/>
        <v>0</v>
      </c>
      <c r="AJ1867" s="24">
        <f t="shared" si="3789"/>
        <v>0</v>
      </c>
      <c r="AK1867" s="24">
        <f t="shared" si="3789"/>
        <v>0</v>
      </c>
      <c r="AL1867" s="24">
        <f t="shared" ref="AL1867:AT1868" si="3790">AL1868</f>
        <v>0</v>
      </c>
      <c r="AM1867" s="24">
        <f t="shared" si="3790"/>
        <v>0</v>
      </c>
      <c r="AN1867" s="24">
        <f t="shared" si="3790"/>
        <v>0</v>
      </c>
      <c r="AO1867" s="24">
        <f t="shared" si="3650"/>
        <v>233.3</v>
      </c>
      <c r="AP1867" s="24">
        <f t="shared" si="3651"/>
        <v>50</v>
      </c>
      <c r="AQ1867" s="24">
        <f t="shared" si="3652"/>
        <v>50</v>
      </c>
      <c r="AR1867" s="24">
        <f t="shared" si="3790"/>
        <v>0</v>
      </c>
      <c r="AS1867" s="24">
        <f t="shared" si="3779"/>
        <v>233.3</v>
      </c>
      <c r="AT1867" s="24">
        <f t="shared" si="3790"/>
        <v>0</v>
      </c>
      <c r="AU1867" s="6"/>
    </row>
    <row r="1868" spans="1:47" ht="31" x14ac:dyDescent="0.35">
      <c r="A1868" s="13" t="s">
        <v>438</v>
      </c>
      <c r="B1868" s="13" t="s">
        <v>14</v>
      </c>
      <c r="C1868" s="13" t="s">
        <v>16</v>
      </c>
      <c r="D1868" s="13" t="s">
        <v>576</v>
      </c>
      <c r="E1868" s="13" t="s">
        <v>7</v>
      </c>
      <c r="F1868" s="15" t="s">
        <v>385</v>
      </c>
      <c r="G1868" s="21">
        <f>G1869</f>
        <v>0</v>
      </c>
      <c r="H1868" s="21">
        <f t="shared" si="3784"/>
        <v>0</v>
      </c>
      <c r="I1868" s="21">
        <f t="shared" si="3784"/>
        <v>0</v>
      </c>
      <c r="J1868" s="21">
        <f t="shared" si="3784"/>
        <v>233.3</v>
      </c>
      <c r="K1868" s="21">
        <f t="shared" si="3784"/>
        <v>50</v>
      </c>
      <c r="L1868" s="21">
        <f t="shared" si="3784"/>
        <v>50</v>
      </c>
      <c r="M1868" s="21">
        <f t="shared" si="3785"/>
        <v>233.3</v>
      </c>
      <c r="N1868" s="21">
        <f t="shared" si="3786"/>
        <v>50</v>
      </c>
      <c r="O1868" s="21">
        <f t="shared" si="3787"/>
        <v>50</v>
      </c>
      <c r="P1868" s="24">
        <f t="shared" si="3788"/>
        <v>0</v>
      </c>
      <c r="Q1868" s="24">
        <f t="shared" si="3788"/>
        <v>0</v>
      </c>
      <c r="R1868" s="24">
        <f t="shared" si="3788"/>
        <v>0</v>
      </c>
      <c r="S1868" s="24">
        <f t="shared" si="3788"/>
        <v>0</v>
      </c>
      <c r="T1868" s="24">
        <f t="shared" si="3788"/>
        <v>0</v>
      </c>
      <c r="U1868" s="24">
        <f t="shared" si="3788"/>
        <v>0</v>
      </c>
      <c r="V1868" s="24">
        <f t="shared" si="3788"/>
        <v>0</v>
      </c>
      <c r="W1868" s="24">
        <f t="shared" si="3788"/>
        <v>0</v>
      </c>
      <c r="X1868" s="24">
        <f t="shared" si="3788"/>
        <v>0</v>
      </c>
      <c r="Y1868" s="24">
        <f t="shared" si="3788"/>
        <v>0</v>
      </c>
      <c r="Z1868" s="24">
        <f t="shared" si="3762"/>
        <v>233.3</v>
      </c>
      <c r="AA1868" s="24">
        <f t="shared" si="3763"/>
        <v>50</v>
      </c>
      <c r="AB1868" s="24">
        <f t="shared" si="3764"/>
        <v>50</v>
      </c>
      <c r="AC1868" s="24">
        <f t="shared" si="3789"/>
        <v>0</v>
      </c>
      <c r="AD1868" s="24">
        <f t="shared" si="3789"/>
        <v>0</v>
      </c>
      <c r="AE1868" s="24">
        <f t="shared" si="3789"/>
        <v>0</v>
      </c>
      <c r="AF1868" s="24">
        <f t="shared" si="3789"/>
        <v>0</v>
      </c>
      <c r="AG1868" s="24">
        <f t="shared" si="3789"/>
        <v>0</v>
      </c>
      <c r="AH1868" s="24">
        <f t="shared" si="3789"/>
        <v>0</v>
      </c>
      <c r="AI1868" s="24">
        <f t="shared" si="3789"/>
        <v>0</v>
      </c>
      <c r="AJ1868" s="24">
        <f t="shared" si="3789"/>
        <v>0</v>
      </c>
      <c r="AK1868" s="24">
        <f t="shared" si="3789"/>
        <v>0</v>
      </c>
      <c r="AL1868" s="24">
        <f t="shared" si="3790"/>
        <v>0</v>
      </c>
      <c r="AM1868" s="24">
        <f t="shared" si="3790"/>
        <v>0</v>
      </c>
      <c r="AN1868" s="24">
        <f t="shared" si="3790"/>
        <v>0</v>
      </c>
      <c r="AO1868" s="24">
        <f t="shared" si="3650"/>
        <v>233.3</v>
      </c>
      <c r="AP1868" s="24">
        <f t="shared" si="3651"/>
        <v>50</v>
      </c>
      <c r="AQ1868" s="24">
        <f t="shared" si="3652"/>
        <v>50</v>
      </c>
      <c r="AR1868" s="24">
        <f t="shared" si="3790"/>
        <v>0</v>
      </c>
      <c r="AS1868" s="24">
        <f t="shared" si="3779"/>
        <v>233.3</v>
      </c>
      <c r="AT1868" s="24">
        <f t="shared" si="3790"/>
        <v>0</v>
      </c>
      <c r="AU1868" s="6"/>
    </row>
    <row r="1869" spans="1:47" ht="31" x14ac:dyDescent="0.35">
      <c r="A1869" s="13" t="s">
        <v>438</v>
      </c>
      <c r="B1869" s="13" t="s">
        <v>14</v>
      </c>
      <c r="C1869" s="13" t="s">
        <v>16</v>
      </c>
      <c r="D1869" s="13" t="s">
        <v>576</v>
      </c>
      <c r="E1869" s="13" t="s">
        <v>317</v>
      </c>
      <c r="F1869" s="15" t="s">
        <v>374</v>
      </c>
      <c r="G1869" s="21">
        <v>0</v>
      </c>
      <c r="H1869" s="21">
        <v>0</v>
      </c>
      <c r="I1869" s="21">
        <v>0</v>
      </c>
      <c r="J1869" s="21">
        <v>233.3</v>
      </c>
      <c r="K1869" s="21">
        <v>50</v>
      </c>
      <c r="L1869" s="21">
        <v>50</v>
      </c>
      <c r="M1869" s="21">
        <f t="shared" si="3785"/>
        <v>233.3</v>
      </c>
      <c r="N1869" s="21">
        <f t="shared" si="3786"/>
        <v>50</v>
      </c>
      <c r="O1869" s="21">
        <f t="shared" si="3787"/>
        <v>50</v>
      </c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>
        <f t="shared" si="3762"/>
        <v>233.3</v>
      </c>
      <c r="AA1869" s="24">
        <f t="shared" si="3763"/>
        <v>50</v>
      </c>
      <c r="AB1869" s="24">
        <f t="shared" si="3764"/>
        <v>50</v>
      </c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>
        <f t="shared" si="3650"/>
        <v>233.3</v>
      </c>
      <c r="AP1869" s="24">
        <f t="shared" si="3651"/>
        <v>50</v>
      </c>
      <c r="AQ1869" s="24">
        <f t="shared" si="3652"/>
        <v>50</v>
      </c>
      <c r="AR1869" s="24"/>
      <c r="AS1869" s="24">
        <f t="shared" si="3779"/>
        <v>233.3</v>
      </c>
      <c r="AT1869" s="24"/>
      <c r="AU1869" s="6"/>
    </row>
    <row r="1870" spans="1:47" ht="78.75" hidden="1" x14ac:dyDescent="0.25">
      <c r="A1870" s="13" t="s">
        <v>438</v>
      </c>
      <c r="B1870" s="13" t="s">
        <v>14</v>
      </c>
      <c r="C1870" s="13" t="s">
        <v>16</v>
      </c>
      <c r="D1870" s="13" t="s">
        <v>320</v>
      </c>
      <c r="E1870" s="13"/>
      <c r="F1870" s="15" t="s">
        <v>843</v>
      </c>
      <c r="G1870" s="21">
        <f>G1871</f>
        <v>50</v>
      </c>
      <c r="H1870" s="21">
        <f t="shared" ref="H1870:AT1871" si="3791">H1871</f>
        <v>50</v>
      </c>
      <c r="I1870" s="21">
        <f t="shared" si="3791"/>
        <v>50</v>
      </c>
      <c r="J1870" s="21">
        <f t="shared" si="3791"/>
        <v>-50</v>
      </c>
      <c r="K1870" s="21">
        <f t="shared" si="3791"/>
        <v>-50</v>
      </c>
      <c r="L1870" s="21">
        <f t="shared" si="3791"/>
        <v>-50</v>
      </c>
      <c r="M1870" s="21">
        <f t="shared" si="3767"/>
        <v>0</v>
      </c>
      <c r="N1870" s="21">
        <f t="shared" si="3768"/>
        <v>0</v>
      </c>
      <c r="O1870" s="21">
        <f t="shared" si="3769"/>
        <v>0</v>
      </c>
      <c r="P1870" s="24">
        <f t="shared" si="3791"/>
        <v>0</v>
      </c>
      <c r="Q1870" s="24">
        <f t="shared" si="3791"/>
        <v>0</v>
      </c>
      <c r="R1870" s="24">
        <f t="shared" si="3791"/>
        <v>0</v>
      </c>
      <c r="S1870" s="24">
        <f t="shared" si="3791"/>
        <v>0</v>
      </c>
      <c r="T1870" s="24">
        <f t="shared" si="3791"/>
        <v>0</v>
      </c>
      <c r="U1870" s="24">
        <f t="shared" si="3791"/>
        <v>0</v>
      </c>
      <c r="V1870" s="24">
        <f t="shared" si="3791"/>
        <v>0</v>
      </c>
      <c r="W1870" s="24">
        <f t="shared" si="3791"/>
        <v>0</v>
      </c>
      <c r="X1870" s="24">
        <f t="shared" si="3791"/>
        <v>0</v>
      </c>
      <c r="Y1870" s="24">
        <f t="shared" si="3791"/>
        <v>0</v>
      </c>
      <c r="Z1870" s="24">
        <f t="shared" si="3762"/>
        <v>0</v>
      </c>
      <c r="AA1870" s="24">
        <f t="shared" si="3763"/>
        <v>0</v>
      </c>
      <c r="AB1870" s="24">
        <f t="shared" si="3764"/>
        <v>0</v>
      </c>
      <c r="AC1870" s="24">
        <f t="shared" si="3791"/>
        <v>0</v>
      </c>
      <c r="AD1870" s="24">
        <f t="shared" si="3791"/>
        <v>0</v>
      </c>
      <c r="AE1870" s="24">
        <f t="shared" si="3791"/>
        <v>0</v>
      </c>
      <c r="AF1870" s="24">
        <f t="shared" si="3791"/>
        <v>0</v>
      </c>
      <c r="AG1870" s="24">
        <f t="shared" si="3791"/>
        <v>0</v>
      </c>
      <c r="AH1870" s="24">
        <f t="shared" si="3791"/>
        <v>0</v>
      </c>
      <c r="AI1870" s="24">
        <f t="shared" si="3791"/>
        <v>0</v>
      </c>
      <c r="AJ1870" s="24">
        <f t="shared" si="3791"/>
        <v>0</v>
      </c>
      <c r="AK1870" s="24">
        <f t="shared" si="3791"/>
        <v>0</v>
      </c>
      <c r="AL1870" s="24">
        <f t="shared" si="3791"/>
        <v>0</v>
      </c>
      <c r="AM1870" s="24">
        <f t="shared" si="3791"/>
        <v>0</v>
      </c>
      <c r="AN1870" s="24">
        <f t="shared" si="3791"/>
        <v>0</v>
      </c>
      <c r="AO1870" s="24">
        <f t="shared" si="3650"/>
        <v>0</v>
      </c>
      <c r="AP1870" s="24">
        <f t="shared" si="3651"/>
        <v>0</v>
      </c>
      <c r="AQ1870" s="24">
        <f t="shared" si="3652"/>
        <v>0</v>
      </c>
      <c r="AR1870" s="24">
        <f t="shared" si="3791"/>
        <v>0</v>
      </c>
      <c r="AS1870" s="24"/>
      <c r="AT1870" s="24">
        <f t="shared" si="3791"/>
        <v>0</v>
      </c>
      <c r="AU1870" s="6">
        <v>0</v>
      </c>
    </row>
    <row r="1871" spans="1:47" ht="31.5" hidden="1" x14ac:dyDescent="0.25">
      <c r="A1871" s="13" t="s">
        <v>438</v>
      </c>
      <c r="B1871" s="13" t="s">
        <v>14</v>
      </c>
      <c r="C1871" s="13" t="s">
        <v>16</v>
      </c>
      <c r="D1871" s="13" t="s">
        <v>320</v>
      </c>
      <c r="E1871" s="13" t="s">
        <v>7</v>
      </c>
      <c r="F1871" s="15" t="s">
        <v>385</v>
      </c>
      <c r="G1871" s="21">
        <f>G1872</f>
        <v>50</v>
      </c>
      <c r="H1871" s="21">
        <f t="shared" si="3791"/>
        <v>50</v>
      </c>
      <c r="I1871" s="21">
        <f t="shared" si="3791"/>
        <v>50</v>
      </c>
      <c r="J1871" s="21">
        <f t="shared" si="3791"/>
        <v>-50</v>
      </c>
      <c r="K1871" s="21">
        <f t="shared" si="3791"/>
        <v>-50</v>
      </c>
      <c r="L1871" s="21">
        <f t="shared" si="3791"/>
        <v>-50</v>
      </c>
      <c r="M1871" s="21">
        <f t="shared" si="3767"/>
        <v>0</v>
      </c>
      <c r="N1871" s="21">
        <f t="shared" si="3768"/>
        <v>0</v>
      </c>
      <c r="O1871" s="21">
        <f t="shared" si="3769"/>
        <v>0</v>
      </c>
      <c r="P1871" s="24">
        <f t="shared" si="3791"/>
        <v>0</v>
      </c>
      <c r="Q1871" s="24">
        <f t="shared" si="3791"/>
        <v>0</v>
      </c>
      <c r="R1871" s="24">
        <f t="shared" si="3791"/>
        <v>0</v>
      </c>
      <c r="S1871" s="24">
        <f t="shared" si="3791"/>
        <v>0</v>
      </c>
      <c r="T1871" s="24">
        <f t="shared" si="3791"/>
        <v>0</v>
      </c>
      <c r="U1871" s="24">
        <f t="shared" si="3791"/>
        <v>0</v>
      </c>
      <c r="V1871" s="24">
        <f t="shared" si="3791"/>
        <v>0</v>
      </c>
      <c r="W1871" s="24">
        <f t="shared" si="3791"/>
        <v>0</v>
      </c>
      <c r="X1871" s="24">
        <f t="shared" si="3791"/>
        <v>0</v>
      </c>
      <c r="Y1871" s="24">
        <f t="shared" si="3791"/>
        <v>0</v>
      </c>
      <c r="Z1871" s="24">
        <f t="shared" si="3762"/>
        <v>0</v>
      </c>
      <c r="AA1871" s="24">
        <f t="shared" si="3763"/>
        <v>0</v>
      </c>
      <c r="AB1871" s="24">
        <f t="shared" si="3764"/>
        <v>0</v>
      </c>
      <c r="AC1871" s="24">
        <f t="shared" si="3791"/>
        <v>0</v>
      </c>
      <c r="AD1871" s="24">
        <f t="shared" si="3791"/>
        <v>0</v>
      </c>
      <c r="AE1871" s="24">
        <f t="shared" si="3791"/>
        <v>0</v>
      </c>
      <c r="AF1871" s="24">
        <f t="shared" si="3791"/>
        <v>0</v>
      </c>
      <c r="AG1871" s="24">
        <f t="shared" si="3791"/>
        <v>0</v>
      </c>
      <c r="AH1871" s="24">
        <f t="shared" si="3791"/>
        <v>0</v>
      </c>
      <c r="AI1871" s="24">
        <f t="shared" si="3791"/>
        <v>0</v>
      </c>
      <c r="AJ1871" s="24">
        <f t="shared" si="3791"/>
        <v>0</v>
      </c>
      <c r="AK1871" s="24">
        <f t="shared" si="3791"/>
        <v>0</v>
      </c>
      <c r="AL1871" s="24">
        <f t="shared" si="3791"/>
        <v>0</v>
      </c>
      <c r="AM1871" s="24">
        <f t="shared" si="3791"/>
        <v>0</v>
      </c>
      <c r="AN1871" s="24">
        <f t="shared" si="3791"/>
        <v>0</v>
      </c>
      <c r="AO1871" s="24">
        <f t="shared" si="3650"/>
        <v>0</v>
      </c>
      <c r="AP1871" s="24">
        <f t="shared" si="3651"/>
        <v>0</v>
      </c>
      <c r="AQ1871" s="24">
        <f t="shared" si="3652"/>
        <v>0</v>
      </c>
      <c r="AR1871" s="24">
        <f t="shared" si="3791"/>
        <v>0</v>
      </c>
      <c r="AS1871" s="24"/>
      <c r="AT1871" s="24">
        <f t="shared" si="3791"/>
        <v>0</v>
      </c>
      <c r="AU1871" s="6">
        <v>0</v>
      </c>
    </row>
    <row r="1872" spans="1:47" ht="31.5" hidden="1" x14ac:dyDescent="0.25">
      <c r="A1872" s="13" t="s">
        <v>438</v>
      </c>
      <c r="B1872" s="13" t="s">
        <v>14</v>
      </c>
      <c r="C1872" s="13" t="s">
        <v>16</v>
      </c>
      <c r="D1872" s="13" t="s">
        <v>320</v>
      </c>
      <c r="E1872" s="13">
        <v>240</v>
      </c>
      <c r="F1872" s="15" t="s">
        <v>374</v>
      </c>
      <c r="G1872" s="21">
        <v>50</v>
      </c>
      <c r="H1872" s="21">
        <v>50</v>
      </c>
      <c r="I1872" s="21">
        <v>50</v>
      </c>
      <c r="J1872" s="21">
        <v>-50</v>
      </c>
      <c r="K1872" s="21">
        <v>-50</v>
      </c>
      <c r="L1872" s="21">
        <v>-50</v>
      </c>
      <c r="M1872" s="21">
        <f t="shared" si="3767"/>
        <v>0</v>
      </c>
      <c r="N1872" s="21">
        <f t="shared" si="3768"/>
        <v>0</v>
      </c>
      <c r="O1872" s="21">
        <f t="shared" si="3769"/>
        <v>0</v>
      </c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>
        <f t="shared" si="3762"/>
        <v>0</v>
      </c>
      <c r="AA1872" s="24">
        <f t="shared" si="3763"/>
        <v>0</v>
      </c>
      <c r="AB1872" s="24">
        <f t="shared" si="3764"/>
        <v>0</v>
      </c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>
        <f t="shared" si="3650"/>
        <v>0</v>
      </c>
      <c r="AP1872" s="24">
        <f t="shared" si="3651"/>
        <v>0</v>
      </c>
      <c r="AQ1872" s="24">
        <f t="shared" si="3652"/>
        <v>0</v>
      </c>
      <c r="AR1872" s="24"/>
      <c r="AS1872" s="24"/>
      <c r="AT1872" s="24"/>
      <c r="AU1872" s="6">
        <v>0</v>
      </c>
    </row>
    <row r="1873" spans="1:47" ht="30" x14ac:dyDescent="0.35">
      <c r="A1873" s="17" t="s">
        <v>438</v>
      </c>
      <c r="B1873" s="17" t="s">
        <v>108</v>
      </c>
      <c r="C1873" s="17"/>
      <c r="D1873" s="17"/>
      <c r="E1873" s="17"/>
      <c r="F1873" s="8" t="s">
        <v>390</v>
      </c>
      <c r="G1873" s="19">
        <f>G1874+G1880</f>
        <v>1109.3</v>
      </c>
      <c r="H1873" s="19">
        <f t="shared" ref="H1873:L1873" si="3792">H1874+H1880</f>
        <v>1225.5</v>
      </c>
      <c r="I1873" s="19">
        <f t="shared" si="3792"/>
        <v>1262.4000000000001</v>
      </c>
      <c r="J1873" s="19">
        <f t="shared" si="3792"/>
        <v>0</v>
      </c>
      <c r="K1873" s="19">
        <f t="shared" si="3792"/>
        <v>0</v>
      </c>
      <c r="L1873" s="19">
        <f t="shared" si="3792"/>
        <v>0</v>
      </c>
      <c r="M1873" s="21">
        <f t="shared" si="3767"/>
        <v>1109.3</v>
      </c>
      <c r="N1873" s="21">
        <f t="shared" si="3768"/>
        <v>1225.5</v>
      </c>
      <c r="O1873" s="21">
        <f t="shared" si="3769"/>
        <v>1262.4000000000001</v>
      </c>
      <c r="P1873" s="22">
        <f t="shared" ref="P1873:Q1873" si="3793">P1874+P1880</f>
        <v>0</v>
      </c>
      <c r="Q1873" s="22">
        <f t="shared" si="3793"/>
        <v>0</v>
      </c>
      <c r="R1873" s="22">
        <f t="shared" ref="R1873:T1873" si="3794">R1874+R1880</f>
        <v>0</v>
      </c>
      <c r="S1873" s="22">
        <f t="shared" si="3794"/>
        <v>0</v>
      </c>
      <c r="T1873" s="22">
        <f t="shared" si="3794"/>
        <v>0</v>
      </c>
      <c r="U1873" s="22">
        <f t="shared" ref="U1873:W1873" si="3795">U1874+U1880</f>
        <v>0</v>
      </c>
      <c r="V1873" s="22">
        <f t="shared" si="3795"/>
        <v>0</v>
      </c>
      <c r="W1873" s="22">
        <f t="shared" si="3795"/>
        <v>0</v>
      </c>
      <c r="X1873" s="22">
        <f t="shared" ref="X1873:Y1873" si="3796">X1874+X1880</f>
        <v>0</v>
      </c>
      <c r="Y1873" s="22">
        <f t="shared" si="3796"/>
        <v>0</v>
      </c>
      <c r="Z1873" s="22">
        <f t="shared" si="3762"/>
        <v>1109.3</v>
      </c>
      <c r="AA1873" s="22">
        <f t="shared" si="3763"/>
        <v>1225.5</v>
      </c>
      <c r="AB1873" s="22">
        <f t="shared" si="3764"/>
        <v>1262.4000000000001</v>
      </c>
      <c r="AC1873" s="22">
        <f t="shared" ref="AC1873:AL1873" si="3797">AC1874+AC1880</f>
        <v>0</v>
      </c>
      <c r="AD1873" s="22">
        <f t="shared" si="3797"/>
        <v>0</v>
      </c>
      <c r="AE1873" s="22">
        <f t="shared" ref="AE1873" si="3798">AE1874+AE1880</f>
        <v>0</v>
      </c>
      <c r="AF1873" s="22">
        <f t="shared" si="3797"/>
        <v>0</v>
      </c>
      <c r="AG1873" s="22">
        <f t="shared" si="3797"/>
        <v>0</v>
      </c>
      <c r="AH1873" s="22">
        <f t="shared" si="3797"/>
        <v>0</v>
      </c>
      <c r="AI1873" s="22">
        <f t="shared" ref="AI1873" si="3799">AI1874+AI1880</f>
        <v>0</v>
      </c>
      <c r="AJ1873" s="22">
        <f t="shared" si="3797"/>
        <v>0</v>
      </c>
      <c r="AK1873" s="22">
        <f t="shared" si="3797"/>
        <v>0</v>
      </c>
      <c r="AL1873" s="22">
        <f t="shared" si="3797"/>
        <v>0</v>
      </c>
      <c r="AM1873" s="22">
        <f t="shared" ref="AM1873:AT1873" si="3800">AM1874+AM1880</f>
        <v>0</v>
      </c>
      <c r="AN1873" s="22">
        <f t="shared" si="3800"/>
        <v>0</v>
      </c>
      <c r="AO1873" s="22">
        <f t="shared" ref="AO1873:AO1936" si="3801">Z1873+AC1873+AD1873+AE1873+AF1873+AG1873+AH1873+AI1873+AJ1873+AK1873+AL1873</f>
        <v>1109.3</v>
      </c>
      <c r="AP1873" s="22">
        <f t="shared" ref="AP1873:AP1936" si="3802">AA1873+AM1873</f>
        <v>1225.5</v>
      </c>
      <c r="AQ1873" s="22">
        <f t="shared" ref="AQ1873:AQ1936" si="3803">AB1873+AN1873</f>
        <v>1262.4000000000001</v>
      </c>
      <c r="AR1873" s="22">
        <f t="shared" ref="AR1873" si="3804">AR1874+AR1880</f>
        <v>0</v>
      </c>
      <c r="AS1873" s="22">
        <f t="shared" ref="AS1873:AS1890" si="3805">AO1873+AR1873</f>
        <v>1109.3</v>
      </c>
      <c r="AT1873" s="22">
        <f t="shared" si="3800"/>
        <v>0</v>
      </c>
    </row>
    <row r="1874" spans="1:47" ht="46.5" x14ac:dyDescent="0.35">
      <c r="A1874" s="18" t="s">
        <v>438</v>
      </c>
      <c r="B1874" s="18" t="s">
        <v>108</v>
      </c>
      <c r="C1874" s="18" t="s">
        <v>137</v>
      </c>
      <c r="D1874" s="18"/>
      <c r="E1874" s="18"/>
      <c r="F1874" s="11" t="s">
        <v>396</v>
      </c>
      <c r="G1874" s="20">
        <f>G1875</f>
        <v>327.8</v>
      </c>
      <c r="H1874" s="20">
        <f t="shared" ref="H1874:AT1878" si="3806">H1875</f>
        <v>133.9</v>
      </c>
      <c r="I1874" s="20">
        <f t="shared" si="3806"/>
        <v>135.9</v>
      </c>
      <c r="J1874" s="20">
        <f t="shared" si="3806"/>
        <v>0</v>
      </c>
      <c r="K1874" s="20">
        <f t="shared" si="3806"/>
        <v>0</v>
      </c>
      <c r="L1874" s="20">
        <f t="shared" si="3806"/>
        <v>0</v>
      </c>
      <c r="M1874" s="21">
        <f t="shared" si="3767"/>
        <v>327.8</v>
      </c>
      <c r="N1874" s="21">
        <f t="shared" si="3768"/>
        <v>133.9</v>
      </c>
      <c r="O1874" s="21">
        <f t="shared" si="3769"/>
        <v>135.9</v>
      </c>
      <c r="P1874" s="23">
        <f t="shared" si="3806"/>
        <v>0</v>
      </c>
      <c r="Q1874" s="23">
        <f t="shared" si="3806"/>
        <v>0</v>
      </c>
      <c r="R1874" s="23">
        <f t="shared" si="3806"/>
        <v>0</v>
      </c>
      <c r="S1874" s="23">
        <f t="shared" si="3806"/>
        <v>0</v>
      </c>
      <c r="T1874" s="23">
        <f t="shared" si="3806"/>
        <v>0</v>
      </c>
      <c r="U1874" s="23">
        <f t="shared" si="3806"/>
        <v>0</v>
      </c>
      <c r="V1874" s="23">
        <f t="shared" si="3806"/>
        <v>0</v>
      </c>
      <c r="W1874" s="23">
        <f t="shared" si="3806"/>
        <v>0</v>
      </c>
      <c r="X1874" s="23">
        <f t="shared" si="3806"/>
        <v>0</v>
      </c>
      <c r="Y1874" s="23">
        <f t="shared" si="3806"/>
        <v>0</v>
      </c>
      <c r="Z1874" s="23">
        <f t="shared" si="3762"/>
        <v>327.8</v>
      </c>
      <c r="AA1874" s="23">
        <f t="shared" si="3763"/>
        <v>133.9</v>
      </c>
      <c r="AB1874" s="23">
        <f t="shared" si="3764"/>
        <v>135.9</v>
      </c>
      <c r="AC1874" s="23">
        <f t="shared" si="3806"/>
        <v>0</v>
      </c>
      <c r="AD1874" s="23">
        <f t="shared" si="3806"/>
        <v>0</v>
      </c>
      <c r="AE1874" s="23">
        <f t="shared" si="3806"/>
        <v>0</v>
      </c>
      <c r="AF1874" s="23">
        <f t="shared" si="3806"/>
        <v>0</v>
      </c>
      <c r="AG1874" s="23">
        <f t="shared" si="3806"/>
        <v>0</v>
      </c>
      <c r="AH1874" s="23">
        <f t="shared" si="3806"/>
        <v>0</v>
      </c>
      <c r="AI1874" s="23">
        <f t="shared" si="3806"/>
        <v>0</v>
      </c>
      <c r="AJ1874" s="23">
        <f t="shared" si="3806"/>
        <v>0</v>
      </c>
      <c r="AK1874" s="23">
        <f t="shared" si="3806"/>
        <v>0</v>
      </c>
      <c r="AL1874" s="23">
        <f t="shared" si="3806"/>
        <v>0</v>
      </c>
      <c r="AM1874" s="23">
        <f t="shared" si="3806"/>
        <v>0</v>
      </c>
      <c r="AN1874" s="23">
        <f t="shared" si="3806"/>
        <v>0</v>
      </c>
      <c r="AO1874" s="23">
        <f t="shared" si="3801"/>
        <v>327.8</v>
      </c>
      <c r="AP1874" s="23">
        <f t="shared" si="3802"/>
        <v>133.9</v>
      </c>
      <c r="AQ1874" s="23">
        <f t="shared" si="3803"/>
        <v>135.9</v>
      </c>
      <c r="AR1874" s="23">
        <f t="shared" si="3806"/>
        <v>0</v>
      </c>
      <c r="AS1874" s="23">
        <f t="shared" si="3805"/>
        <v>327.8</v>
      </c>
      <c r="AT1874" s="23">
        <f t="shared" si="3806"/>
        <v>0</v>
      </c>
    </row>
    <row r="1875" spans="1:47" ht="31" x14ac:dyDescent="0.35">
      <c r="A1875" s="13" t="s">
        <v>438</v>
      </c>
      <c r="B1875" s="13" t="s">
        <v>108</v>
      </c>
      <c r="C1875" s="13" t="s">
        <v>137</v>
      </c>
      <c r="D1875" s="13" t="s">
        <v>34</v>
      </c>
      <c r="E1875" s="13"/>
      <c r="F1875" s="15" t="s">
        <v>47</v>
      </c>
      <c r="G1875" s="21">
        <f>G1876</f>
        <v>327.8</v>
      </c>
      <c r="H1875" s="21">
        <f t="shared" si="3806"/>
        <v>133.9</v>
      </c>
      <c r="I1875" s="21">
        <f t="shared" si="3806"/>
        <v>135.9</v>
      </c>
      <c r="J1875" s="21">
        <f t="shared" si="3806"/>
        <v>0</v>
      </c>
      <c r="K1875" s="21">
        <f t="shared" si="3806"/>
        <v>0</v>
      </c>
      <c r="L1875" s="21">
        <f t="shared" si="3806"/>
        <v>0</v>
      </c>
      <c r="M1875" s="21">
        <f t="shared" si="3767"/>
        <v>327.8</v>
      </c>
      <c r="N1875" s="21">
        <f t="shared" si="3768"/>
        <v>133.9</v>
      </c>
      <c r="O1875" s="21">
        <f t="shared" si="3769"/>
        <v>135.9</v>
      </c>
      <c r="P1875" s="24">
        <f t="shared" si="3806"/>
        <v>0</v>
      </c>
      <c r="Q1875" s="24">
        <f t="shared" si="3806"/>
        <v>0</v>
      </c>
      <c r="R1875" s="24">
        <f t="shared" si="3806"/>
        <v>0</v>
      </c>
      <c r="S1875" s="24">
        <f t="shared" si="3806"/>
        <v>0</v>
      </c>
      <c r="T1875" s="24">
        <f t="shared" si="3806"/>
        <v>0</v>
      </c>
      <c r="U1875" s="24">
        <f t="shared" si="3806"/>
        <v>0</v>
      </c>
      <c r="V1875" s="24">
        <f t="shared" si="3806"/>
        <v>0</v>
      </c>
      <c r="W1875" s="24">
        <f t="shared" si="3806"/>
        <v>0</v>
      </c>
      <c r="X1875" s="24">
        <f t="shared" si="3806"/>
        <v>0</v>
      </c>
      <c r="Y1875" s="24">
        <f t="shared" si="3806"/>
        <v>0</v>
      </c>
      <c r="Z1875" s="24">
        <f t="shared" si="3762"/>
        <v>327.8</v>
      </c>
      <c r="AA1875" s="24">
        <f t="shared" si="3763"/>
        <v>133.9</v>
      </c>
      <c r="AB1875" s="24">
        <f t="shared" si="3764"/>
        <v>135.9</v>
      </c>
      <c r="AC1875" s="24">
        <f t="shared" si="3806"/>
        <v>0</v>
      </c>
      <c r="AD1875" s="24">
        <f t="shared" si="3806"/>
        <v>0</v>
      </c>
      <c r="AE1875" s="24">
        <f t="shared" si="3806"/>
        <v>0</v>
      </c>
      <c r="AF1875" s="24">
        <f t="shared" si="3806"/>
        <v>0</v>
      </c>
      <c r="AG1875" s="24">
        <f t="shared" si="3806"/>
        <v>0</v>
      </c>
      <c r="AH1875" s="24">
        <f t="shared" si="3806"/>
        <v>0</v>
      </c>
      <c r="AI1875" s="24">
        <f t="shared" si="3806"/>
        <v>0</v>
      </c>
      <c r="AJ1875" s="24">
        <f t="shared" si="3806"/>
        <v>0</v>
      </c>
      <c r="AK1875" s="24">
        <f t="shared" si="3806"/>
        <v>0</v>
      </c>
      <c r="AL1875" s="24">
        <f t="shared" si="3806"/>
        <v>0</v>
      </c>
      <c r="AM1875" s="24">
        <f t="shared" si="3806"/>
        <v>0</v>
      </c>
      <c r="AN1875" s="24">
        <f t="shared" si="3806"/>
        <v>0</v>
      </c>
      <c r="AO1875" s="24">
        <f t="shared" si="3801"/>
        <v>327.8</v>
      </c>
      <c r="AP1875" s="24">
        <f t="shared" si="3802"/>
        <v>133.9</v>
      </c>
      <c r="AQ1875" s="24">
        <f t="shared" si="3803"/>
        <v>135.9</v>
      </c>
      <c r="AR1875" s="24">
        <f t="shared" si="3806"/>
        <v>0</v>
      </c>
      <c r="AS1875" s="24">
        <f t="shared" si="3805"/>
        <v>327.8</v>
      </c>
      <c r="AT1875" s="24">
        <f t="shared" si="3806"/>
        <v>0</v>
      </c>
      <c r="AU1875" s="6"/>
    </row>
    <row r="1876" spans="1:47" x14ac:dyDescent="0.35">
      <c r="A1876" s="13" t="s">
        <v>438</v>
      </c>
      <c r="B1876" s="13" t="s">
        <v>108</v>
      </c>
      <c r="C1876" s="13" t="s">
        <v>137</v>
      </c>
      <c r="D1876" s="13" t="s">
        <v>35</v>
      </c>
      <c r="E1876" s="13"/>
      <c r="F1876" s="15" t="s">
        <v>48</v>
      </c>
      <c r="G1876" s="21">
        <f>G1877</f>
        <v>327.8</v>
      </c>
      <c r="H1876" s="21">
        <f t="shared" si="3806"/>
        <v>133.9</v>
      </c>
      <c r="I1876" s="21">
        <f t="shared" si="3806"/>
        <v>135.9</v>
      </c>
      <c r="J1876" s="21">
        <f t="shared" si="3806"/>
        <v>0</v>
      </c>
      <c r="K1876" s="21">
        <f t="shared" si="3806"/>
        <v>0</v>
      </c>
      <c r="L1876" s="21">
        <f t="shared" si="3806"/>
        <v>0</v>
      </c>
      <c r="M1876" s="21">
        <f t="shared" si="3767"/>
        <v>327.8</v>
      </c>
      <c r="N1876" s="21">
        <f t="shared" si="3768"/>
        <v>133.9</v>
      </c>
      <c r="O1876" s="21">
        <f t="shared" si="3769"/>
        <v>135.9</v>
      </c>
      <c r="P1876" s="24">
        <f t="shared" si="3806"/>
        <v>0</v>
      </c>
      <c r="Q1876" s="24">
        <f t="shared" si="3806"/>
        <v>0</v>
      </c>
      <c r="R1876" s="24">
        <f t="shared" si="3806"/>
        <v>0</v>
      </c>
      <c r="S1876" s="24">
        <f t="shared" si="3806"/>
        <v>0</v>
      </c>
      <c r="T1876" s="24">
        <f t="shared" si="3806"/>
        <v>0</v>
      </c>
      <c r="U1876" s="24">
        <f t="shared" si="3806"/>
        <v>0</v>
      </c>
      <c r="V1876" s="24">
        <f t="shared" si="3806"/>
        <v>0</v>
      </c>
      <c r="W1876" s="24">
        <f t="shared" si="3806"/>
        <v>0</v>
      </c>
      <c r="X1876" s="24">
        <f t="shared" si="3806"/>
        <v>0</v>
      </c>
      <c r="Y1876" s="24">
        <f t="shared" si="3806"/>
        <v>0</v>
      </c>
      <c r="Z1876" s="24">
        <f t="shared" si="3762"/>
        <v>327.8</v>
      </c>
      <c r="AA1876" s="24">
        <f t="shared" si="3763"/>
        <v>133.9</v>
      </c>
      <c r="AB1876" s="24">
        <f t="shared" si="3764"/>
        <v>135.9</v>
      </c>
      <c r="AC1876" s="24">
        <f t="shared" si="3806"/>
        <v>0</v>
      </c>
      <c r="AD1876" s="24">
        <f t="shared" si="3806"/>
        <v>0</v>
      </c>
      <c r="AE1876" s="24">
        <f t="shared" si="3806"/>
        <v>0</v>
      </c>
      <c r="AF1876" s="24">
        <f t="shared" si="3806"/>
        <v>0</v>
      </c>
      <c r="AG1876" s="24">
        <f t="shared" si="3806"/>
        <v>0</v>
      </c>
      <c r="AH1876" s="24">
        <f t="shared" si="3806"/>
        <v>0</v>
      </c>
      <c r="AI1876" s="24">
        <f t="shared" si="3806"/>
        <v>0</v>
      </c>
      <c r="AJ1876" s="24">
        <f t="shared" si="3806"/>
        <v>0</v>
      </c>
      <c r="AK1876" s="24">
        <f t="shared" si="3806"/>
        <v>0</v>
      </c>
      <c r="AL1876" s="24">
        <f t="shared" si="3806"/>
        <v>0</v>
      </c>
      <c r="AM1876" s="24">
        <f t="shared" si="3806"/>
        <v>0</v>
      </c>
      <c r="AN1876" s="24">
        <f t="shared" si="3806"/>
        <v>0</v>
      </c>
      <c r="AO1876" s="24">
        <f t="shared" si="3801"/>
        <v>327.8</v>
      </c>
      <c r="AP1876" s="24">
        <f t="shared" si="3802"/>
        <v>133.9</v>
      </c>
      <c r="AQ1876" s="24">
        <f t="shared" si="3803"/>
        <v>135.9</v>
      </c>
      <c r="AR1876" s="24">
        <f t="shared" si="3806"/>
        <v>0</v>
      </c>
      <c r="AS1876" s="24">
        <f t="shared" si="3805"/>
        <v>327.8</v>
      </c>
      <c r="AT1876" s="24">
        <f t="shared" si="3806"/>
        <v>0</v>
      </c>
      <c r="AU1876" s="6"/>
    </row>
    <row r="1877" spans="1:47" ht="46.5" x14ac:dyDescent="0.35">
      <c r="A1877" s="13" t="s">
        <v>438</v>
      </c>
      <c r="B1877" s="13" t="s">
        <v>108</v>
      </c>
      <c r="C1877" s="13" t="s">
        <v>137</v>
      </c>
      <c r="D1877" s="13" t="s">
        <v>326</v>
      </c>
      <c r="E1877" s="13"/>
      <c r="F1877" s="15" t="s">
        <v>430</v>
      </c>
      <c r="G1877" s="21">
        <f>G1878</f>
        <v>327.8</v>
      </c>
      <c r="H1877" s="21">
        <f t="shared" si="3806"/>
        <v>133.9</v>
      </c>
      <c r="I1877" s="21">
        <f t="shared" si="3806"/>
        <v>135.9</v>
      </c>
      <c r="J1877" s="21">
        <f t="shared" si="3806"/>
        <v>0</v>
      </c>
      <c r="K1877" s="21">
        <f t="shared" si="3806"/>
        <v>0</v>
      </c>
      <c r="L1877" s="21">
        <f t="shared" si="3806"/>
        <v>0</v>
      </c>
      <c r="M1877" s="21">
        <f t="shared" si="3767"/>
        <v>327.8</v>
      </c>
      <c r="N1877" s="21">
        <f t="shared" si="3768"/>
        <v>133.9</v>
      </c>
      <c r="O1877" s="21">
        <f t="shared" si="3769"/>
        <v>135.9</v>
      </c>
      <c r="P1877" s="24">
        <f t="shared" si="3806"/>
        <v>0</v>
      </c>
      <c r="Q1877" s="24">
        <f t="shared" si="3806"/>
        <v>0</v>
      </c>
      <c r="R1877" s="24">
        <f t="shared" si="3806"/>
        <v>0</v>
      </c>
      <c r="S1877" s="24">
        <f t="shared" si="3806"/>
        <v>0</v>
      </c>
      <c r="T1877" s="24">
        <f t="shared" si="3806"/>
        <v>0</v>
      </c>
      <c r="U1877" s="24">
        <f t="shared" si="3806"/>
        <v>0</v>
      </c>
      <c r="V1877" s="24">
        <f t="shared" si="3806"/>
        <v>0</v>
      </c>
      <c r="W1877" s="24">
        <f t="shared" si="3806"/>
        <v>0</v>
      </c>
      <c r="X1877" s="24">
        <f t="shared" si="3806"/>
        <v>0</v>
      </c>
      <c r="Y1877" s="24">
        <f t="shared" si="3806"/>
        <v>0</v>
      </c>
      <c r="Z1877" s="24">
        <f t="shared" si="3762"/>
        <v>327.8</v>
      </c>
      <c r="AA1877" s="24">
        <f t="shared" si="3763"/>
        <v>133.9</v>
      </c>
      <c r="AB1877" s="24">
        <f t="shared" si="3764"/>
        <v>135.9</v>
      </c>
      <c r="AC1877" s="24">
        <f t="shared" si="3806"/>
        <v>0</v>
      </c>
      <c r="AD1877" s="24">
        <f t="shared" si="3806"/>
        <v>0</v>
      </c>
      <c r="AE1877" s="24">
        <f t="shared" si="3806"/>
        <v>0</v>
      </c>
      <c r="AF1877" s="24">
        <f t="shared" si="3806"/>
        <v>0</v>
      </c>
      <c r="AG1877" s="24">
        <f t="shared" si="3806"/>
        <v>0</v>
      </c>
      <c r="AH1877" s="24">
        <f t="shared" si="3806"/>
        <v>0</v>
      </c>
      <c r="AI1877" s="24">
        <f t="shared" si="3806"/>
        <v>0</v>
      </c>
      <c r="AJ1877" s="24">
        <f t="shared" si="3806"/>
        <v>0</v>
      </c>
      <c r="AK1877" s="24">
        <f t="shared" si="3806"/>
        <v>0</v>
      </c>
      <c r="AL1877" s="24">
        <f t="shared" si="3806"/>
        <v>0</v>
      </c>
      <c r="AM1877" s="24">
        <f t="shared" si="3806"/>
        <v>0</v>
      </c>
      <c r="AN1877" s="24">
        <f t="shared" si="3806"/>
        <v>0</v>
      </c>
      <c r="AO1877" s="24">
        <f t="shared" si="3801"/>
        <v>327.8</v>
      </c>
      <c r="AP1877" s="24">
        <f t="shared" si="3802"/>
        <v>133.9</v>
      </c>
      <c r="AQ1877" s="24">
        <f t="shared" si="3803"/>
        <v>135.9</v>
      </c>
      <c r="AR1877" s="24">
        <f t="shared" si="3806"/>
        <v>0</v>
      </c>
      <c r="AS1877" s="24">
        <f t="shared" si="3805"/>
        <v>327.8</v>
      </c>
      <c r="AT1877" s="24">
        <f t="shared" si="3806"/>
        <v>0</v>
      </c>
    </row>
    <row r="1878" spans="1:47" ht="31" x14ac:dyDescent="0.35">
      <c r="A1878" s="13" t="s">
        <v>438</v>
      </c>
      <c r="B1878" s="13" t="s">
        <v>108</v>
      </c>
      <c r="C1878" s="13" t="s">
        <v>137</v>
      </c>
      <c r="D1878" s="13" t="s">
        <v>326</v>
      </c>
      <c r="E1878" s="13" t="s">
        <v>7</v>
      </c>
      <c r="F1878" s="15" t="s">
        <v>385</v>
      </c>
      <c r="G1878" s="21">
        <f>G1879</f>
        <v>327.8</v>
      </c>
      <c r="H1878" s="21">
        <f t="shared" si="3806"/>
        <v>133.9</v>
      </c>
      <c r="I1878" s="21">
        <f t="shared" si="3806"/>
        <v>135.9</v>
      </c>
      <c r="J1878" s="21">
        <f t="shared" si="3806"/>
        <v>0</v>
      </c>
      <c r="K1878" s="21">
        <f t="shared" si="3806"/>
        <v>0</v>
      </c>
      <c r="L1878" s="21">
        <f t="shared" si="3806"/>
        <v>0</v>
      </c>
      <c r="M1878" s="21">
        <f t="shared" si="3767"/>
        <v>327.8</v>
      </c>
      <c r="N1878" s="21">
        <f t="shared" si="3768"/>
        <v>133.9</v>
      </c>
      <c r="O1878" s="21">
        <f t="shared" si="3769"/>
        <v>135.9</v>
      </c>
      <c r="P1878" s="24">
        <f t="shared" si="3806"/>
        <v>0</v>
      </c>
      <c r="Q1878" s="24">
        <f t="shared" si="3806"/>
        <v>0</v>
      </c>
      <c r="R1878" s="24">
        <f t="shared" si="3806"/>
        <v>0</v>
      </c>
      <c r="S1878" s="24">
        <f t="shared" si="3806"/>
        <v>0</v>
      </c>
      <c r="T1878" s="24">
        <f t="shared" si="3806"/>
        <v>0</v>
      </c>
      <c r="U1878" s="24">
        <f t="shared" si="3806"/>
        <v>0</v>
      </c>
      <c r="V1878" s="24">
        <f t="shared" si="3806"/>
        <v>0</v>
      </c>
      <c r="W1878" s="24">
        <f t="shared" si="3806"/>
        <v>0</v>
      </c>
      <c r="X1878" s="24">
        <f t="shared" si="3806"/>
        <v>0</v>
      </c>
      <c r="Y1878" s="24">
        <f t="shared" si="3806"/>
        <v>0</v>
      </c>
      <c r="Z1878" s="24">
        <f t="shared" si="3762"/>
        <v>327.8</v>
      </c>
      <c r="AA1878" s="24">
        <f t="shared" si="3763"/>
        <v>133.9</v>
      </c>
      <c r="AB1878" s="24">
        <f t="shared" si="3764"/>
        <v>135.9</v>
      </c>
      <c r="AC1878" s="24">
        <f t="shared" si="3806"/>
        <v>0</v>
      </c>
      <c r="AD1878" s="24">
        <f t="shared" si="3806"/>
        <v>0</v>
      </c>
      <c r="AE1878" s="24">
        <f t="shared" si="3806"/>
        <v>0</v>
      </c>
      <c r="AF1878" s="24">
        <f t="shared" si="3806"/>
        <v>0</v>
      </c>
      <c r="AG1878" s="24">
        <f t="shared" si="3806"/>
        <v>0</v>
      </c>
      <c r="AH1878" s="24">
        <f t="shared" si="3806"/>
        <v>0</v>
      </c>
      <c r="AI1878" s="24">
        <f t="shared" si="3806"/>
        <v>0</v>
      </c>
      <c r="AJ1878" s="24">
        <f t="shared" si="3806"/>
        <v>0</v>
      </c>
      <c r="AK1878" s="24">
        <f t="shared" si="3806"/>
        <v>0</v>
      </c>
      <c r="AL1878" s="24">
        <f t="shared" si="3806"/>
        <v>0</v>
      </c>
      <c r="AM1878" s="24">
        <f t="shared" si="3806"/>
        <v>0</v>
      </c>
      <c r="AN1878" s="24">
        <f t="shared" si="3806"/>
        <v>0</v>
      </c>
      <c r="AO1878" s="24">
        <f t="shared" si="3801"/>
        <v>327.8</v>
      </c>
      <c r="AP1878" s="24">
        <f t="shared" si="3802"/>
        <v>133.9</v>
      </c>
      <c r="AQ1878" s="24">
        <f t="shared" si="3803"/>
        <v>135.9</v>
      </c>
      <c r="AR1878" s="24">
        <f t="shared" si="3806"/>
        <v>0</v>
      </c>
      <c r="AS1878" s="24">
        <f t="shared" si="3805"/>
        <v>327.8</v>
      </c>
      <c r="AT1878" s="24">
        <f t="shared" si="3806"/>
        <v>0</v>
      </c>
    </row>
    <row r="1879" spans="1:47" ht="31" x14ac:dyDescent="0.35">
      <c r="A1879" s="13" t="s">
        <v>438</v>
      </c>
      <c r="B1879" s="13" t="s">
        <v>108</v>
      </c>
      <c r="C1879" s="13" t="s">
        <v>137</v>
      </c>
      <c r="D1879" s="13" t="s">
        <v>326</v>
      </c>
      <c r="E1879" s="13">
        <v>240</v>
      </c>
      <c r="F1879" s="15" t="s">
        <v>374</v>
      </c>
      <c r="G1879" s="21">
        <v>327.8</v>
      </c>
      <c r="H1879" s="21">
        <v>133.9</v>
      </c>
      <c r="I1879" s="21">
        <v>135.9</v>
      </c>
      <c r="J1879" s="21"/>
      <c r="K1879" s="21"/>
      <c r="L1879" s="21"/>
      <c r="M1879" s="21">
        <f t="shared" si="3767"/>
        <v>327.8</v>
      </c>
      <c r="N1879" s="21">
        <f t="shared" si="3768"/>
        <v>133.9</v>
      </c>
      <c r="O1879" s="21">
        <f t="shared" si="3769"/>
        <v>135.9</v>
      </c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>
        <f t="shared" si="3762"/>
        <v>327.8</v>
      </c>
      <c r="AA1879" s="24">
        <f t="shared" si="3763"/>
        <v>133.9</v>
      </c>
      <c r="AB1879" s="24">
        <f t="shared" si="3764"/>
        <v>135.9</v>
      </c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>
        <f t="shared" si="3801"/>
        <v>327.8</v>
      </c>
      <c r="AP1879" s="24">
        <f t="shared" si="3802"/>
        <v>133.9</v>
      </c>
      <c r="AQ1879" s="24">
        <f t="shared" si="3803"/>
        <v>135.9</v>
      </c>
      <c r="AR1879" s="24"/>
      <c r="AS1879" s="24">
        <f t="shared" si="3805"/>
        <v>327.8</v>
      </c>
      <c r="AT1879" s="24"/>
    </row>
    <row r="1880" spans="1:47" ht="31" x14ac:dyDescent="0.35">
      <c r="A1880" s="18" t="s">
        <v>438</v>
      </c>
      <c r="B1880" s="18" t="s">
        <v>108</v>
      </c>
      <c r="C1880" s="18" t="s">
        <v>327</v>
      </c>
      <c r="D1880" s="18"/>
      <c r="E1880" s="18"/>
      <c r="F1880" s="11" t="s">
        <v>397</v>
      </c>
      <c r="G1880" s="20">
        <f>G1881+G1886</f>
        <v>781.5</v>
      </c>
      <c r="H1880" s="20">
        <f t="shared" ref="H1880:L1880" si="3807">H1881+H1886</f>
        <v>1091.5999999999999</v>
      </c>
      <c r="I1880" s="20">
        <f t="shared" si="3807"/>
        <v>1126.5</v>
      </c>
      <c r="J1880" s="20">
        <f t="shared" si="3807"/>
        <v>0</v>
      </c>
      <c r="K1880" s="20">
        <f t="shared" si="3807"/>
        <v>0</v>
      </c>
      <c r="L1880" s="20">
        <f t="shared" si="3807"/>
        <v>0</v>
      </c>
      <c r="M1880" s="21">
        <f t="shared" si="3767"/>
        <v>781.5</v>
      </c>
      <c r="N1880" s="21">
        <f t="shared" si="3768"/>
        <v>1091.5999999999999</v>
      </c>
      <c r="O1880" s="21">
        <f t="shared" si="3769"/>
        <v>1126.5</v>
      </c>
      <c r="P1880" s="23">
        <f t="shared" ref="P1880:Q1880" si="3808">P1881+P1886</f>
        <v>0</v>
      </c>
      <c r="Q1880" s="23">
        <f t="shared" si="3808"/>
        <v>0</v>
      </c>
      <c r="R1880" s="23">
        <f t="shared" ref="R1880:T1880" si="3809">R1881+R1886</f>
        <v>0</v>
      </c>
      <c r="S1880" s="23">
        <f t="shared" si="3809"/>
        <v>0</v>
      </c>
      <c r="T1880" s="23">
        <f t="shared" si="3809"/>
        <v>0</v>
      </c>
      <c r="U1880" s="23">
        <f t="shared" ref="U1880:W1880" si="3810">U1881+U1886</f>
        <v>0</v>
      </c>
      <c r="V1880" s="23">
        <f t="shared" si="3810"/>
        <v>0</v>
      </c>
      <c r="W1880" s="23">
        <f t="shared" si="3810"/>
        <v>0</v>
      </c>
      <c r="X1880" s="23">
        <f t="shared" ref="X1880:Y1880" si="3811">X1881+X1886</f>
        <v>0</v>
      </c>
      <c r="Y1880" s="23">
        <f t="shared" si="3811"/>
        <v>0</v>
      </c>
      <c r="Z1880" s="23">
        <f t="shared" si="3762"/>
        <v>781.5</v>
      </c>
      <c r="AA1880" s="23">
        <f t="shared" si="3763"/>
        <v>1091.5999999999999</v>
      </c>
      <c r="AB1880" s="23">
        <f t="shared" si="3764"/>
        <v>1126.5</v>
      </c>
      <c r="AC1880" s="23">
        <f t="shared" ref="AC1880:AL1880" si="3812">AC1881+AC1886</f>
        <v>0</v>
      </c>
      <c r="AD1880" s="23">
        <f t="shared" si="3812"/>
        <v>0</v>
      </c>
      <c r="AE1880" s="23">
        <f t="shared" ref="AE1880" si="3813">AE1881+AE1886</f>
        <v>0</v>
      </c>
      <c r="AF1880" s="23">
        <f t="shared" si="3812"/>
        <v>0</v>
      </c>
      <c r="AG1880" s="23">
        <f t="shared" si="3812"/>
        <v>0</v>
      </c>
      <c r="AH1880" s="23">
        <f t="shared" si="3812"/>
        <v>0</v>
      </c>
      <c r="AI1880" s="23">
        <f t="shared" ref="AI1880" si="3814">AI1881+AI1886</f>
        <v>0</v>
      </c>
      <c r="AJ1880" s="23">
        <f t="shared" si="3812"/>
        <v>0</v>
      </c>
      <c r="AK1880" s="23">
        <f t="shared" si="3812"/>
        <v>0</v>
      </c>
      <c r="AL1880" s="23">
        <f t="shared" si="3812"/>
        <v>0</v>
      </c>
      <c r="AM1880" s="23">
        <f t="shared" ref="AM1880:AT1880" si="3815">AM1881+AM1886</f>
        <v>0</v>
      </c>
      <c r="AN1880" s="23">
        <f t="shared" si="3815"/>
        <v>0</v>
      </c>
      <c r="AO1880" s="23">
        <f t="shared" si="3801"/>
        <v>781.5</v>
      </c>
      <c r="AP1880" s="23">
        <f t="shared" si="3802"/>
        <v>1091.5999999999999</v>
      </c>
      <c r="AQ1880" s="23">
        <f t="shared" si="3803"/>
        <v>1126.5</v>
      </c>
      <c r="AR1880" s="23">
        <f t="shared" ref="AR1880" si="3816">AR1881+AR1886</f>
        <v>0</v>
      </c>
      <c r="AS1880" s="23">
        <f t="shared" si="3805"/>
        <v>781.5</v>
      </c>
      <c r="AT1880" s="23">
        <f t="shared" si="3815"/>
        <v>0</v>
      </c>
    </row>
    <row r="1881" spans="1:47" ht="31" x14ac:dyDescent="0.35">
      <c r="A1881" s="13" t="s">
        <v>438</v>
      </c>
      <c r="B1881" s="13" t="s">
        <v>108</v>
      </c>
      <c r="C1881" s="13" t="s">
        <v>327</v>
      </c>
      <c r="D1881" s="13" t="s">
        <v>199</v>
      </c>
      <c r="E1881" s="13"/>
      <c r="F1881" s="15" t="s">
        <v>835</v>
      </c>
      <c r="G1881" s="21">
        <f>G1882</f>
        <v>200</v>
      </c>
      <c r="H1881" s="21">
        <f t="shared" ref="H1881:AT1884" si="3817">H1882</f>
        <v>200</v>
      </c>
      <c r="I1881" s="21">
        <f t="shared" si="3817"/>
        <v>200</v>
      </c>
      <c r="J1881" s="21">
        <f t="shared" si="3817"/>
        <v>0</v>
      </c>
      <c r="K1881" s="21">
        <f t="shared" si="3817"/>
        <v>0</v>
      </c>
      <c r="L1881" s="21">
        <f t="shared" si="3817"/>
        <v>0</v>
      </c>
      <c r="M1881" s="21">
        <f t="shared" si="3767"/>
        <v>200</v>
      </c>
      <c r="N1881" s="21">
        <f t="shared" si="3768"/>
        <v>200</v>
      </c>
      <c r="O1881" s="21">
        <f t="shared" si="3769"/>
        <v>200</v>
      </c>
      <c r="P1881" s="24">
        <f t="shared" si="3817"/>
        <v>0</v>
      </c>
      <c r="Q1881" s="24">
        <f t="shared" si="3817"/>
        <v>0</v>
      </c>
      <c r="R1881" s="24">
        <f t="shared" si="3817"/>
        <v>0</v>
      </c>
      <c r="S1881" s="24">
        <f t="shared" si="3817"/>
        <v>0</v>
      </c>
      <c r="T1881" s="24">
        <f t="shared" si="3817"/>
        <v>0</v>
      </c>
      <c r="U1881" s="24">
        <f t="shared" si="3817"/>
        <v>0</v>
      </c>
      <c r="V1881" s="24">
        <f t="shared" si="3817"/>
        <v>0</v>
      </c>
      <c r="W1881" s="24">
        <f t="shared" si="3817"/>
        <v>0</v>
      </c>
      <c r="X1881" s="24">
        <f t="shared" si="3817"/>
        <v>0</v>
      </c>
      <c r="Y1881" s="24">
        <f t="shared" si="3817"/>
        <v>0</v>
      </c>
      <c r="Z1881" s="24">
        <f t="shared" si="3762"/>
        <v>200</v>
      </c>
      <c r="AA1881" s="24">
        <f t="shared" si="3763"/>
        <v>200</v>
      </c>
      <c r="AB1881" s="24">
        <f t="shared" si="3764"/>
        <v>200</v>
      </c>
      <c r="AC1881" s="24">
        <f t="shared" si="3817"/>
        <v>0</v>
      </c>
      <c r="AD1881" s="24">
        <f t="shared" si="3817"/>
        <v>0</v>
      </c>
      <c r="AE1881" s="24">
        <f t="shared" si="3817"/>
        <v>0</v>
      </c>
      <c r="AF1881" s="24">
        <f t="shared" si="3817"/>
        <v>0</v>
      </c>
      <c r="AG1881" s="24">
        <f t="shared" si="3817"/>
        <v>0</v>
      </c>
      <c r="AH1881" s="24">
        <f t="shared" si="3817"/>
        <v>0</v>
      </c>
      <c r="AI1881" s="24">
        <f t="shared" si="3817"/>
        <v>0</v>
      </c>
      <c r="AJ1881" s="24">
        <f t="shared" si="3817"/>
        <v>0</v>
      </c>
      <c r="AK1881" s="24">
        <f t="shared" si="3817"/>
        <v>0</v>
      </c>
      <c r="AL1881" s="24">
        <f t="shared" si="3817"/>
        <v>0</v>
      </c>
      <c r="AM1881" s="24">
        <f t="shared" si="3817"/>
        <v>0</v>
      </c>
      <c r="AN1881" s="24">
        <f t="shared" si="3817"/>
        <v>0</v>
      </c>
      <c r="AO1881" s="24">
        <f t="shared" si="3801"/>
        <v>200</v>
      </c>
      <c r="AP1881" s="24">
        <f t="shared" si="3802"/>
        <v>200</v>
      </c>
      <c r="AQ1881" s="24">
        <f t="shared" si="3803"/>
        <v>200</v>
      </c>
      <c r="AR1881" s="24">
        <f t="shared" si="3817"/>
        <v>0</v>
      </c>
      <c r="AS1881" s="24">
        <f t="shared" si="3805"/>
        <v>200</v>
      </c>
      <c r="AT1881" s="24">
        <f t="shared" si="3817"/>
        <v>0</v>
      </c>
      <c r="AU1881" s="6"/>
    </row>
    <row r="1882" spans="1:47" ht="46.5" x14ac:dyDescent="0.35">
      <c r="A1882" s="13" t="s">
        <v>438</v>
      </c>
      <c r="B1882" s="13" t="s">
        <v>108</v>
      </c>
      <c r="C1882" s="13" t="s">
        <v>327</v>
      </c>
      <c r="D1882" s="13" t="s">
        <v>200</v>
      </c>
      <c r="E1882" s="13"/>
      <c r="F1882" s="15" t="s">
        <v>836</v>
      </c>
      <c r="G1882" s="21">
        <f>G1883</f>
        <v>200</v>
      </c>
      <c r="H1882" s="21">
        <f t="shared" si="3817"/>
        <v>200</v>
      </c>
      <c r="I1882" s="21">
        <f t="shared" si="3817"/>
        <v>200</v>
      </c>
      <c r="J1882" s="21">
        <f t="shared" si="3817"/>
        <v>0</v>
      </c>
      <c r="K1882" s="21">
        <f t="shared" si="3817"/>
        <v>0</v>
      </c>
      <c r="L1882" s="21">
        <f t="shared" si="3817"/>
        <v>0</v>
      </c>
      <c r="M1882" s="21">
        <f t="shared" si="3767"/>
        <v>200</v>
      </c>
      <c r="N1882" s="21">
        <f t="shared" si="3768"/>
        <v>200</v>
      </c>
      <c r="O1882" s="21">
        <f t="shared" si="3769"/>
        <v>200</v>
      </c>
      <c r="P1882" s="24">
        <f t="shared" si="3817"/>
        <v>0</v>
      </c>
      <c r="Q1882" s="24">
        <f t="shared" si="3817"/>
        <v>0</v>
      </c>
      <c r="R1882" s="24">
        <f t="shared" si="3817"/>
        <v>0</v>
      </c>
      <c r="S1882" s="24">
        <f t="shared" si="3817"/>
        <v>0</v>
      </c>
      <c r="T1882" s="24">
        <f t="shared" si="3817"/>
        <v>0</v>
      </c>
      <c r="U1882" s="24">
        <f t="shared" si="3817"/>
        <v>0</v>
      </c>
      <c r="V1882" s="24">
        <f t="shared" si="3817"/>
        <v>0</v>
      </c>
      <c r="W1882" s="24">
        <f t="shared" si="3817"/>
        <v>0</v>
      </c>
      <c r="X1882" s="24">
        <f t="shared" si="3817"/>
        <v>0</v>
      </c>
      <c r="Y1882" s="24">
        <f t="shared" si="3817"/>
        <v>0</v>
      </c>
      <c r="Z1882" s="24">
        <f t="shared" si="3762"/>
        <v>200</v>
      </c>
      <c r="AA1882" s="24">
        <f t="shared" si="3763"/>
        <v>200</v>
      </c>
      <c r="AB1882" s="24">
        <f t="shared" si="3764"/>
        <v>200</v>
      </c>
      <c r="AC1882" s="24">
        <f t="shared" si="3817"/>
        <v>0</v>
      </c>
      <c r="AD1882" s="24">
        <f t="shared" si="3817"/>
        <v>0</v>
      </c>
      <c r="AE1882" s="24">
        <f t="shared" si="3817"/>
        <v>0</v>
      </c>
      <c r="AF1882" s="24">
        <f t="shared" si="3817"/>
        <v>0</v>
      </c>
      <c r="AG1882" s="24">
        <f t="shared" si="3817"/>
        <v>0</v>
      </c>
      <c r="AH1882" s="24">
        <f t="shared" si="3817"/>
        <v>0</v>
      </c>
      <c r="AI1882" s="24">
        <f t="shared" si="3817"/>
        <v>0</v>
      </c>
      <c r="AJ1882" s="24">
        <f t="shared" si="3817"/>
        <v>0</v>
      </c>
      <c r="AK1882" s="24">
        <f t="shared" si="3817"/>
        <v>0</v>
      </c>
      <c r="AL1882" s="24">
        <f t="shared" si="3817"/>
        <v>0</v>
      </c>
      <c r="AM1882" s="24">
        <f t="shared" si="3817"/>
        <v>0</v>
      </c>
      <c r="AN1882" s="24">
        <f t="shared" si="3817"/>
        <v>0</v>
      </c>
      <c r="AO1882" s="24">
        <f t="shared" si="3801"/>
        <v>200</v>
      </c>
      <c r="AP1882" s="24">
        <f t="shared" si="3802"/>
        <v>200</v>
      </c>
      <c r="AQ1882" s="24">
        <f t="shared" si="3803"/>
        <v>200</v>
      </c>
      <c r="AR1882" s="24">
        <f t="shared" si="3817"/>
        <v>0</v>
      </c>
      <c r="AS1882" s="24">
        <f t="shared" si="3805"/>
        <v>200</v>
      </c>
      <c r="AT1882" s="24">
        <f t="shared" si="3817"/>
        <v>0</v>
      </c>
      <c r="AU1882" s="6"/>
    </row>
    <row r="1883" spans="1:47" ht="31" x14ac:dyDescent="0.35">
      <c r="A1883" s="13" t="s">
        <v>438</v>
      </c>
      <c r="B1883" s="13" t="s">
        <v>108</v>
      </c>
      <c r="C1883" s="13" t="s">
        <v>327</v>
      </c>
      <c r="D1883" s="13" t="s">
        <v>181</v>
      </c>
      <c r="E1883" s="13"/>
      <c r="F1883" s="15" t="s">
        <v>837</v>
      </c>
      <c r="G1883" s="21">
        <f>G1884</f>
        <v>200</v>
      </c>
      <c r="H1883" s="21">
        <f t="shared" si="3817"/>
        <v>200</v>
      </c>
      <c r="I1883" s="21">
        <f t="shared" si="3817"/>
        <v>200</v>
      </c>
      <c r="J1883" s="21">
        <f t="shared" si="3817"/>
        <v>0</v>
      </c>
      <c r="K1883" s="21">
        <f t="shared" si="3817"/>
        <v>0</v>
      </c>
      <c r="L1883" s="21">
        <f t="shared" si="3817"/>
        <v>0</v>
      </c>
      <c r="M1883" s="21">
        <f t="shared" si="3767"/>
        <v>200</v>
      </c>
      <c r="N1883" s="21">
        <f t="shared" si="3768"/>
        <v>200</v>
      </c>
      <c r="O1883" s="21">
        <f t="shared" si="3769"/>
        <v>200</v>
      </c>
      <c r="P1883" s="24">
        <f t="shared" si="3817"/>
        <v>0</v>
      </c>
      <c r="Q1883" s="24">
        <f t="shared" si="3817"/>
        <v>0</v>
      </c>
      <c r="R1883" s="24">
        <f t="shared" si="3817"/>
        <v>0</v>
      </c>
      <c r="S1883" s="24">
        <f t="shared" si="3817"/>
        <v>0</v>
      </c>
      <c r="T1883" s="24">
        <f t="shared" si="3817"/>
        <v>0</v>
      </c>
      <c r="U1883" s="24">
        <f t="shared" si="3817"/>
        <v>0</v>
      </c>
      <c r="V1883" s="24">
        <f t="shared" si="3817"/>
        <v>0</v>
      </c>
      <c r="W1883" s="24">
        <f t="shared" si="3817"/>
        <v>0</v>
      </c>
      <c r="X1883" s="24">
        <f t="shared" si="3817"/>
        <v>0</v>
      </c>
      <c r="Y1883" s="24">
        <f t="shared" si="3817"/>
        <v>0</v>
      </c>
      <c r="Z1883" s="24">
        <f t="shared" si="3762"/>
        <v>200</v>
      </c>
      <c r="AA1883" s="24">
        <f t="shared" si="3763"/>
        <v>200</v>
      </c>
      <c r="AB1883" s="24">
        <f t="shared" si="3764"/>
        <v>200</v>
      </c>
      <c r="AC1883" s="24">
        <f t="shared" si="3817"/>
        <v>0</v>
      </c>
      <c r="AD1883" s="24">
        <f t="shared" si="3817"/>
        <v>0</v>
      </c>
      <c r="AE1883" s="24">
        <f t="shared" si="3817"/>
        <v>0</v>
      </c>
      <c r="AF1883" s="24">
        <f t="shared" si="3817"/>
        <v>0</v>
      </c>
      <c r="AG1883" s="24">
        <f t="shared" si="3817"/>
        <v>0</v>
      </c>
      <c r="AH1883" s="24">
        <f t="shared" si="3817"/>
        <v>0</v>
      </c>
      <c r="AI1883" s="24">
        <f t="shared" si="3817"/>
        <v>0</v>
      </c>
      <c r="AJ1883" s="24">
        <f t="shared" si="3817"/>
        <v>0</v>
      </c>
      <c r="AK1883" s="24">
        <f t="shared" si="3817"/>
        <v>0</v>
      </c>
      <c r="AL1883" s="24">
        <f t="shared" si="3817"/>
        <v>0</v>
      </c>
      <c r="AM1883" s="24">
        <f t="shared" si="3817"/>
        <v>0</v>
      </c>
      <c r="AN1883" s="24">
        <f t="shared" si="3817"/>
        <v>0</v>
      </c>
      <c r="AO1883" s="24">
        <f t="shared" si="3801"/>
        <v>200</v>
      </c>
      <c r="AP1883" s="24">
        <f t="shared" si="3802"/>
        <v>200</v>
      </c>
      <c r="AQ1883" s="24">
        <f t="shared" si="3803"/>
        <v>200</v>
      </c>
      <c r="AR1883" s="24">
        <f t="shared" si="3817"/>
        <v>0</v>
      </c>
      <c r="AS1883" s="24">
        <f t="shared" si="3805"/>
        <v>200</v>
      </c>
      <c r="AT1883" s="24">
        <f t="shared" si="3817"/>
        <v>0</v>
      </c>
    </row>
    <row r="1884" spans="1:47" ht="31" x14ac:dyDescent="0.35">
      <c r="A1884" s="13" t="s">
        <v>438</v>
      </c>
      <c r="B1884" s="13" t="s">
        <v>108</v>
      </c>
      <c r="C1884" s="13" t="s">
        <v>327</v>
      </c>
      <c r="D1884" s="13" t="s">
        <v>181</v>
      </c>
      <c r="E1884" s="13" t="s">
        <v>7</v>
      </c>
      <c r="F1884" s="15" t="s">
        <v>385</v>
      </c>
      <c r="G1884" s="21">
        <f>G1885</f>
        <v>200</v>
      </c>
      <c r="H1884" s="21">
        <f t="shared" si="3817"/>
        <v>200</v>
      </c>
      <c r="I1884" s="21">
        <f t="shared" si="3817"/>
        <v>200</v>
      </c>
      <c r="J1884" s="21">
        <f t="shared" si="3817"/>
        <v>0</v>
      </c>
      <c r="K1884" s="21">
        <f t="shared" si="3817"/>
        <v>0</v>
      </c>
      <c r="L1884" s="21">
        <f t="shared" si="3817"/>
        <v>0</v>
      </c>
      <c r="M1884" s="21">
        <f t="shared" si="3767"/>
        <v>200</v>
      </c>
      <c r="N1884" s="21">
        <f t="shared" si="3768"/>
        <v>200</v>
      </c>
      <c r="O1884" s="21">
        <f t="shared" si="3769"/>
        <v>200</v>
      </c>
      <c r="P1884" s="24">
        <f t="shared" si="3817"/>
        <v>0</v>
      </c>
      <c r="Q1884" s="24">
        <f t="shared" si="3817"/>
        <v>0</v>
      </c>
      <c r="R1884" s="24">
        <f t="shared" si="3817"/>
        <v>0</v>
      </c>
      <c r="S1884" s="24">
        <f t="shared" si="3817"/>
        <v>0</v>
      </c>
      <c r="T1884" s="24">
        <f t="shared" si="3817"/>
        <v>0</v>
      </c>
      <c r="U1884" s="24">
        <f t="shared" si="3817"/>
        <v>0</v>
      </c>
      <c r="V1884" s="24">
        <f t="shared" si="3817"/>
        <v>0</v>
      </c>
      <c r="W1884" s="24">
        <f t="shared" si="3817"/>
        <v>0</v>
      </c>
      <c r="X1884" s="24">
        <f t="shared" si="3817"/>
        <v>0</v>
      </c>
      <c r="Y1884" s="24">
        <f t="shared" si="3817"/>
        <v>0</v>
      </c>
      <c r="Z1884" s="24">
        <f t="shared" si="3762"/>
        <v>200</v>
      </c>
      <c r="AA1884" s="24">
        <f t="shared" si="3763"/>
        <v>200</v>
      </c>
      <c r="AB1884" s="24">
        <f t="shared" si="3764"/>
        <v>200</v>
      </c>
      <c r="AC1884" s="24">
        <f t="shared" si="3817"/>
        <v>0</v>
      </c>
      <c r="AD1884" s="24">
        <f t="shared" si="3817"/>
        <v>0</v>
      </c>
      <c r="AE1884" s="24">
        <f t="shared" si="3817"/>
        <v>0</v>
      </c>
      <c r="AF1884" s="24">
        <f t="shared" si="3817"/>
        <v>0</v>
      </c>
      <c r="AG1884" s="24">
        <f t="shared" si="3817"/>
        <v>0</v>
      </c>
      <c r="AH1884" s="24">
        <f t="shared" si="3817"/>
        <v>0</v>
      </c>
      <c r="AI1884" s="24">
        <f t="shared" si="3817"/>
        <v>0</v>
      </c>
      <c r="AJ1884" s="24">
        <f t="shared" si="3817"/>
        <v>0</v>
      </c>
      <c r="AK1884" s="24">
        <f t="shared" si="3817"/>
        <v>0</v>
      </c>
      <c r="AL1884" s="24">
        <f t="shared" si="3817"/>
        <v>0</v>
      </c>
      <c r="AM1884" s="24">
        <f t="shared" si="3817"/>
        <v>0</v>
      </c>
      <c r="AN1884" s="24">
        <f t="shared" si="3817"/>
        <v>0</v>
      </c>
      <c r="AO1884" s="24">
        <f t="shared" si="3801"/>
        <v>200</v>
      </c>
      <c r="AP1884" s="24">
        <f t="shared" si="3802"/>
        <v>200</v>
      </c>
      <c r="AQ1884" s="24">
        <f t="shared" si="3803"/>
        <v>200</v>
      </c>
      <c r="AR1884" s="24">
        <f t="shared" si="3817"/>
        <v>0</v>
      </c>
      <c r="AS1884" s="24">
        <f t="shared" si="3805"/>
        <v>200</v>
      </c>
      <c r="AT1884" s="24">
        <f t="shared" si="3817"/>
        <v>0</v>
      </c>
    </row>
    <row r="1885" spans="1:47" ht="31" x14ac:dyDescent="0.35">
      <c r="A1885" s="13" t="s">
        <v>438</v>
      </c>
      <c r="B1885" s="13" t="s">
        <v>108</v>
      </c>
      <c r="C1885" s="13" t="s">
        <v>327</v>
      </c>
      <c r="D1885" s="13" t="s">
        <v>181</v>
      </c>
      <c r="E1885" s="13">
        <v>240</v>
      </c>
      <c r="F1885" s="15" t="s">
        <v>374</v>
      </c>
      <c r="G1885" s="21">
        <v>200</v>
      </c>
      <c r="H1885" s="21">
        <v>200</v>
      </c>
      <c r="I1885" s="21">
        <v>200</v>
      </c>
      <c r="J1885" s="21"/>
      <c r="K1885" s="21"/>
      <c r="L1885" s="21"/>
      <c r="M1885" s="21">
        <f t="shared" si="3767"/>
        <v>200</v>
      </c>
      <c r="N1885" s="21">
        <f t="shared" si="3768"/>
        <v>200</v>
      </c>
      <c r="O1885" s="21">
        <f t="shared" si="3769"/>
        <v>200</v>
      </c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>
        <f t="shared" si="3762"/>
        <v>200</v>
      </c>
      <c r="AA1885" s="24">
        <f t="shared" si="3763"/>
        <v>200</v>
      </c>
      <c r="AB1885" s="24">
        <f t="shared" si="3764"/>
        <v>200</v>
      </c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>
        <f t="shared" si="3801"/>
        <v>200</v>
      </c>
      <c r="AP1885" s="24">
        <f t="shared" si="3802"/>
        <v>200</v>
      </c>
      <c r="AQ1885" s="24">
        <f t="shared" si="3803"/>
        <v>200</v>
      </c>
      <c r="AR1885" s="24"/>
      <c r="AS1885" s="24">
        <f t="shared" si="3805"/>
        <v>200</v>
      </c>
      <c r="AT1885" s="24"/>
    </row>
    <row r="1886" spans="1:47" ht="46.5" x14ac:dyDescent="0.35">
      <c r="A1886" s="13" t="s">
        <v>438</v>
      </c>
      <c r="B1886" s="13" t="s">
        <v>108</v>
      </c>
      <c r="C1886" s="13" t="s">
        <v>327</v>
      </c>
      <c r="D1886" s="13" t="s">
        <v>148</v>
      </c>
      <c r="E1886" s="13"/>
      <c r="F1886" s="15" t="s">
        <v>162</v>
      </c>
      <c r="G1886" s="21">
        <f>G1887</f>
        <v>581.5</v>
      </c>
      <c r="H1886" s="21">
        <f t="shared" ref="H1886:AT1889" si="3818">H1887</f>
        <v>891.6</v>
      </c>
      <c r="I1886" s="21">
        <f t="shared" si="3818"/>
        <v>926.5</v>
      </c>
      <c r="J1886" s="21">
        <f t="shared" si="3818"/>
        <v>0</v>
      </c>
      <c r="K1886" s="21">
        <f t="shared" si="3818"/>
        <v>0</v>
      </c>
      <c r="L1886" s="21">
        <f t="shared" si="3818"/>
        <v>0</v>
      </c>
      <c r="M1886" s="21">
        <f t="shared" si="3767"/>
        <v>581.5</v>
      </c>
      <c r="N1886" s="21">
        <f t="shared" si="3768"/>
        <v>891.6</v>
      </c>
      <c r="O1886" s="21">
        <f t="shared" si="3769"/>
        <v>926.5</v>
      </c>
      <c r="P1886" s="24">
        <f t="shared" si="3818"/>
        <v>0</v>
      </c>
      <c r="Q1886" s="24">
        <f t="shared" si="3818"/>
        <v>0</v>
      </c>
      <c r="R1886" s="24">
        <f t="shared" si="3818"/>
        <v>0</v>
      </c>
      <c r="S1886" s="24">
        <f t="shared" si="3818"/>
        <v>0</v>
      </c>
      <c r="T1886" s="24">
        <f t="shared" si="3818"/>
        <v>0</v>
      </c>
      <c r="U1886" s="24">
        <f t="shared" si="3818"/>
        <v>0</v>
      </c>
      <c r="V1886" s="24">
        <f t="shared" si="3818"/>
        <v>0</v>
      </c>
      <c r="W1886" s="24">
        <f t="shared" si="3818"/>
        <v>0</v>
      </c>
      <c r="X1886" s="24">
        <f t="shared" si="3818"/>
        <v>0</v>
      </c>
      <c r="Y1886" s="24">
        <f t="shared" si="3818"/>
        <v>0</v>
      </c>
      <c r="Z1886" s="24">
        <f t="shared" si="3762"/>
        <v>581.5</v>
      </c>
      <c r="AA1886" s="24">
        <f t="shared" si="3763"/>
        <v>891.6</v>
      </c>
      <c r="AB1886" s="24">
        <f t="shared" si="3764"/>
        <v>926.5</v>
      </c>
      <c r="AC1886" s="24">
        <f t="shared" si="3818"/>
        <v>0</v>
      </c>
      <c r="AD1886" s="24">
        <f t="shared" si="3818"/>
        <v>0</v>
      </c>
      <c r="AE1886" s="24">
        <f t="shared" si="3818"/>
        <v>0</v>
      </c>
      <c r="AF1886" s="24">
        <f t="shared" si="3818"/>
        <v>0</v>
      </c>
      <c r="AG1886" s="24">
        <f t="shared" si="3818"/>
        <v>0</v>
      </c>
      <c r="AH1886" s="24">
        <f t="shared" si="3818"/>
        <v>0</v>
      </c>
      <c r="AI1886" s="24">
        <f t="shared" si="3818"/>
        <v>0</v>
      </c>
      <c r="AJ1886" s="24">
        <f t="shared" si="3818"/>
        <v>0</v>
      </c>
      <c r="AK1886" s="24">
        <f t="shared" si="3818"/>
        <v>0</v>
      </c>
      <c r="AL1886" s="24">
        <f t="shared" si="3818"/>
        <v>0</v>
      </c>
      <c r="AM1886" s="24">
        <f t="shared" si="3818"/>
        <v>0</v>
      </c>
      <c r="AN1886" s="24">
        <f t="shared" si="3818"/>
        <v>0</v>
      </c>
      <c r="AO1886" s="24">
        <f t="shared" si="3801"/>
        <v>581.5</v>
      </c>
      <c r="AP1886" s="24">
        <f t="shared" si="3802"/>
        <v>891.6</v>
      </c>
      <c r="AQ1886" s="24">
        <f t="shared" si="3803"/>
        <v>926.5</v>
      </c>
      <c r="AR1886" s="24">
        <f t="shared" si="3818"/>
        <v>0</v>
      </c>
      <c r="AS1886" s="24">
        <f t="shared" si="3805"/>
        <v>581.5</v>
      </c>
      <c r="AT1886" s="24">
        <f t="shared" si="3818"/>
        <v>0</v>
      </c>
      <c r="AU1886" s="6"/>
    </row>
    <row r="1887" spans="1:47" ht="31" x14ac:dyDescent="0.35">
      <c r="A1887" s="13" t="s">
        <v>438</v>
      </c>
      <c r="B1887" s="13" t="s">
        <v>108</v>
      </c>
      <c r="C1887" s="13" t="s">
        <v>327</v>
      </c>
      <c r="D1887" s="13" t="s">
        <v>352</v>
      </c>
      <c r="E1887" s="13"/>
      <c r="F1887" s="15" t="s">
        <v>425</v>
      </c>
      <c r="G1887" s="21">
        <f>G1888+G1891</f>
        <v>581.5</v>
      </c>
      <c r="H1887" s="21">
        <f t="shared" ref="H1887:L1887" si="3819">H1888+H1891</f>
        <v>891.6</v>
      </c>
      <c r="I1887" s="21">
        <f t="shared" si="3819"/>
        <v>926.5</v>
      </c>
      <c r="J1887" s="21">
        <f t="shared" si="3819"/>
        <v>0</v>
      </c>
      <c r="K1887" s="21">
        <f t="shared" si="3819"/>
        <v>0</v>
      </c>
      <c r="L1887" s="21">
        <f t="shared" si="3819"/>
        <v>0</v>
      </c>
      <c r="M1887" s="21">
        <f t="shared" si="3767"/>
        <v>581.5</v>
      </c>
      <c r="N1887" s="21">
        <f t="shared" si="3768"/>
        <v>891.6</v>
      </c>
      <c r="O1887" s="21">
        <f t="shared" si="3769"/>
        <v>926.5</v>
      </c>
      <c r="P1887" s="24">
        <f t="shared" ref="P1887:Q1887" si="3820">P1888+P1891</f>
        <v>0</v>
      </c>
      <c r="Q1887" s="24">
        <f t="shared" si="3820"/>
        <v>0</v>
      </c>
      <c r="R1887" s="24">
        <f t="shared" ref="R1887:T1887" si="3821">R1888+R1891</f>
        <v>0</v>
      </c>
      <c r="S1887" s="24">
        <f t="shared" si="3821"/>
        <v>0</v>
      </c>
      <c r="T1887" s="24">
        <f t="shared" si="3821"/>
        <v>0</v>
      </c>
      <c r="U1887" s="24">
        <f t="shared" ref="U1887:W1887" si="3822">U1888+U1891</f>
        <v>0</v>
      </c>
      <c r="V1887" s="24">
        <f t="shared" si="3822"/>
        <v>0</v>
      </c>
      <c r="W1887" s="24">
        <f t="shared" si="3822"/>
        <v>0</v>
      </c>
      <c r="X1887" s="24">
        <f t="shared" ref="X1887:Y1887" si="3823">X1888+X1891</f>
        <v>0</v>
      </c>
      <c r="Y1887" s="24">
        <f t="shared" si="3823"/>
        <v>0</v>
      </c>
      <c r="Z1887" s="24">
        <f t="shared" si="3762"/>
        <v>581.5</v>
      </c>
      <c r="AA1887" s="24">
        <f t="shared" si="3763"/>
        <v>891.6</v>
      </c>
      <c r="AB1887" s="24">
        <f t="shared" si="3764"/>
        <v>926.5</v>
      </c>
      <c r="AC1887" s="24">
        <f t="shared" ref="AC1887:AL1887" si="3824">AC1888+AC1891</f>
        <v>0</v>
      </c>
      <c r="AD1887" s="24">
        <f t="shared" si="3824"/>
        <v>0</v>
      </c>
      <c r="AE1887" s="24">
        <f t="shared" ref="AE1887" si="3825">AE1888+AE1891</f>
        <v>0</v>
      </c>
      <c r="AF1887" s="24">
        <f t="shared" si="3824"/>
        <v>0</v>
      </c>
      <c r="AG1887" s="24">
        <f t="shared" si="3824"/>
        <v>0</v>
      </c>
      <c r="AH1887" s="24">
        <f t="shared" si="3824"/>
        <v>0</v>
      </c>
      <c r="AI1887" s="24">
        <f t="shared" ref="AI1887" si="3826">AI1888+AI1891</f>
        <v>0</v>
      </c>
      <c r="AJ1887" s="24">
        <f t="shared" si="3824"/>
        <v>0</v>
      </c>
      <c r="AK1887" s="24">
        <f t="shared" si="3824"/>
        <v>0</v>
      </c>
      <c r="AL1887" s="24">
        <f t="shared" si="3824"/>
        <v>0</v>
      </c>
      <c r="AM1887" s="24">
        <f t="shared" ref="AM1887:AT1887" si="3827">AM1888+AM1891</f>
        <v>0</v>
      </c>
      <c r="AN1887" s="24">
        <f t="shared" si="3827"/>
        <v>0</v>
      </c>
      <c r="AO1887" s="24">
        <f t="shared" si="3801"/>
        <v>581.5</v>
      </c>
      <c r="AP1887" s="24">
        <f t="shared" si="3802"/>
        <v>891.6</v>
      </c>
      <c r="AQ1887" s="24">
        <f t="shared" si="3803"/>
        <v>926.5</v>
      </c>
      <c r="AR1887" s="24">
        <f t="shared" ref="AR1887" si="3828">AR1888+AR1891</f>
        <v>0</v>
      </c>
      <c r="AS1887" s="24">
        <f t="shared" si="3805"/>
        <v>581.5</v>
      </c>
      <c r="AT1887" s="24">
        <f t="shared" si="3827"/>
        <v>0</v>
      </c>
      <c r="AU1887" s="6"/>
    </row>
    <row r="1888" spans="1:47" ht="31" x14ac:dyDescent="0.35">
      <c r="A1888" s="13" t="s">
        <v>438</v>
      </c>
      <c r="B1888" s="13" t="s">
        <v>108</v>
      </c>
      <c r="C1888" s="13" t="s">
        <v>327</v>
      </c>
      <c r="D1888" s="13" t="s">
        <v>328</v>
      </c>
      <c r="E1888" s="13"/>
      <c r="F1888" s="15" t="s">
        <v>838</v>
      </c>
      <c r="G1888" s="21">
        <f>G1889</f>
        <v>581.5</v>
      </c>
      <c r="H1888" s="21">
        <f t="shared" si="3818"/>
        <v>891.6</v>
      </c>
      <c r="I1888" s="21">
        <f t="shared" si="3818"/>
        <v>891.6</v>
      </c>
      <c r="J1888" s="21">
        <f t="shared" si="3818"/>
        <v>0</v>
      </c>
      <c r="K1888" s="21">
        <f t="shared" si="3818"/>
        <v>0</v>
      </c>
      <c r="L1888" s="21">
        <f t="shared" si="3818"/>
        <v>0</v>
      </c>
      <c r="M1888" s="21">
        <f t="shared" si="3767"/>
        <v>581.5</v>
      </c>
      <c r="N1888" s="21">
        <f t="shared" si="3768"/>
        <v>891.6</v>
      </c>
      <c r="O1888" s="21">
        <f t="shared" si="3769"/>
        <v>891.6</v>
      </c>
      <c r="P1888" s="24">
        <f t="shared" si="3818"/>
        <v>0</v>
      </c>
      <c r="Q1888" s="24">
        <f t="shared" si="3818"/>
        <v>0</v>
      </c>
      <c r="R1888" s="24">
        <f t="shared" si="3818"/>
        <v>0</v>
      </c>
      <c r="S1888" s="24">
        <f t="shared" si="3818"/>
        <v>0</v>
      </c>
      <c r="T1888" s="24">
        <f t="shared" si="3818"/>
        <v>0</v>
      </c>
      <c r="U1888" s="24">
        <f t="shared" si="3818"/>
        <v>0</v>
      </c>
      <c r="V1888" s="24">
        <f t="shared" si="3818"/>
        <v>0</v>
      </c>
      <c r="W1888" s="24">
        <f t="shared" si="3818"/>
        <v>0</v>
      </c>
      <c r="X1888" s="24">
        <f t="shared" si="3818"/>
        <v>0</v>
      </c>
      <c r="Y1888" s="24">
        <f t="shared" si="3818"/>
        <v>0</v>
      </c>
      <c r="Z1888" s="24">
        <f t="shared" si="3762"/>
        <v>581.5</v>
      </c>
      <c r="AA1888" s="24">
        <f t="shared" si="3763"/>
        <v>891.6</v>
      </c>
      <c r="AB1888" s="24">
        <f t="shared" si="3764"/>
        <v>891.6</v>
      </c>
      <c r="AC1888" s="24">
        <f t="shared" si="3818"/>
        <v>0</v>
      </c>
      <c r="AD1888" s="24">
        <f t="shared" si="3818"/>
        <v>0</v>
      </c>
      <c r="AE1888" s="24">
        <f t="shared" si="3818"/>
        <v>0</v>
      </c>
      <c r="AF1888" s="24">
        <f t="shared" si="3818"/>
        <v>0</v>
      </c>
      <c r="AG1888" s="24">
        <f t="shared" si="3818"/>
        <v>0</v>
      </c>
      <c r="AH1888" s="24">
        <f t="shared" si="3818"/>
        <v>0</v>
      </c>
      <c r="AI1888" s="24">
        <f t="shared" si="3818"/>
        <v>0</v>
      </c>
      <c r="AJ1888" s="24">
        <f t="shared" si="3818"/>
        <v>0</v>
      </c>
      <c r="AK1888" s="24">
        <f t="shared" si="3818"/>
        <v>0</v>
      </c>
      <c r="AL1888" s="24">
        <f t="shared" si="3818"/>
        <v>0</v>
      </c>
      <c r="AM1888" s="24">
        <f t="shared" si="3818"/>
        <v>0</v>
      </c>
      <c r="AN1888" s="24">
        <f t="shared" si="3818"/>
        <v>0</v>
      </c>
      <c r="AO1888" s="24">
        <f t="shared" si="3801"/>
        <v>581.5</v>
      </c>
      <c r="AP1888" s="24">
        <f t="shared" si="3802"/>
        <v>891.6</v>
      </c>
      <c r="AQ1888" s="24">
        <f t="shared" si="3803"/>
        <v>891.6</v>
      </c>
      <c r="AR1888" s="24">
        <f t="shared" si="3818"/>
        <v>0</v>
      </c>
      <c r="AS1888" s="24">
        <f t="shared" si="3805"/>
        <v>581.5</v>
      </c>
      <c r="AT1888" s="24">
        <f t="shared" si="3818"/>
        <v>0</v>
      </c>
    </row>
    <row r="1889" spans="1:47" ht="31" x14ac:dyDescent="0.35">
      <c r="A1889" s="13" t="s">
        <v>438</v>
      </c>
      <c r="B1889" s="13" t="s">
        <v>108</v>
      </c>
      <c r="C1889" s="13" t="s">
        <v>327</v>
      </c>
      <c r="D1889" s="13" t="s">
        <v>328</v>
      </c>
      <c r="E1889" s="13" t="s">
        <v>7</v>
      </c>
      <c r="F1889" s="15" t="s">
        <v>385</v>
      </c>
      <c r="G1889" s="21">
        <f>G1890</f>
        <v>581.5</v>
      </c>
      <c r="H1889" s="21">
        <f t="shared" si="3818"/>
        <v>891.6</v>
      </c>
      <c r="I1889" s="21">
        <f t="shared" si="3818"/>
        <v>891.6</v>
      </c>
      <c r="J1889" s="21">
        <f t="shared" si="3818"/>
        <v>0</v>
      </c>
      <c r="K1889" s="21">
        <f t="shared" si="3818"/>
        <v>0</v>
      </c>
      <c r="L1889" s="21">
        <f t="shared" si="3818"/>
        <v>0</v>
      </c>
      <c r="M1889" s="21">
        <f t="shared" si="3767"/>
        <v>581.5</v>
      </c>
      <c r="N1889" s="21">
        <f t="shared" si="3768"/>
        <v>891.6</v>
      </c>
      <c r="O1889" s="21">
        <f t="shared" si="3769"/>
        <v>891.6</v>
      </c>
      <c r="P1889" s="24">
        <f t="shared" si="3818"/>
        <v>0</v>
      </c>
      <c r="Q1889" s="24">
        <f t="shared" si="3818"/>
        <v>0</v>
      </c>
      <c r="R1889" s="24">
        <f t="shared" si="3818"/>
        <v>0</v>
      </c>
      <c r="S1889" s="24">
        <f t="shared" si="3818"/>
        <v>0</v>
      </c>
      <c r="T1889" s="24">
        <f t="shared" si="3818"/>
        <v>0</v>
      </c>
      <c r="U1889" s="24">
        <f t="shared" si="3818"/>
        <v>0</v>
      </c>
      <c r="V1889" s="24">
        <f t="shared" si="3818"/>
        <v>0</v>
      </c>
      <c r="W1889" s="24">
        <f t="shared" si="3818"/>
        <v>0</v>
      </c>
      <c r="X1889" s="24">
        <f t="shared" si="3818"/>
        <v>0</v>
      </c>
      <c r="Y1889" s="24">
        <f t="shared" si="3818"/>
        <v>0</v>
      </c>
      <c r="Z1889" s="24">
        <f t="shared" si="3762"/>
        <v>581.5</v>
      </c>
      <c r="AA1889" s="24">
        <f t="shared" si="3763"/>
        <v>891.6</v>
      </c>
      <c r="AB1889" s="24">
        <f t="shared" si="3764"/>
        <v>891.6</v>
      </c>
      <c r="AC1889" s="24">
        <f t="shared" si="3818"/>
        <v>0</v>
      </c>
      <c r="AD1889" s="24">
        <f t="shared" si="3818"/>
        <v>0</v>
      </c>
      <c r="AE1889" s="24">
        <f t="shared" si="3818"/>
        <v>0</v>
      </c>
      <c r="AF1889" s="24">
        <f t="shared" si="3818"/>
        <v>0</v>
      </c>
      <c r="AG1889" s="24">
        <f t="shared" si="3818"/>
        <v>0</v>
      </c>
      <c r="AH1889" s="24">
        <f t="shared" si="3818"/>
        <v>0</v>
      </c>
      <c r="AI1889" s="24">
        <f t="shared" si="3818"/>
        <v>0</v>
      </c>
      <c r="AJ1889" s="24">
        <f t="shared" si="3818"/>
        <v>0</v>
      </c>
      <c r="AK1889" s="24">
        <f t="shared" si="3818"/>
        <v>0</v>
      </c>
      <c r="AL1889" s="24">
        <f t="shared" si="3818"/>
        <v>0</v>
      </c>
      <c r="AM1889" s="24">
        <f t="shared" si="3818"/>
        <v>0</v>
      </c>
      <c r="AN1889" s="24">
        <f t="shared" si="3818"/>
        <v>0</v>
      </c>
      <c r="AO1889" s="24">
        <f t="shared" si="3801"/>
        <v>581.5</v>
      </c>
      <c r="AP1889" s="24">
        <f t="shared" si="3802"/>
        <v>891.6</v>
      </c>
      <c r="AQ1889" s="24">
        <f t="shared" si="3803"/>
        <v>891.6</v>
      </c>
      <c r="AR1889" s="24">
        <f t="shared" si="3818"/>
        <v>0</v>
      </c>
      <c r="AS1889" s="24">
        <f t="shared" si="3805"/>
        <v>581.5</v>
      </c>
      <c r="AT1889" s="24">
        <f t="shared" si="3818"/>
        <v>0</v>
      </c>
    </row>
    <row r="1890" spans="1:47" ht="31" x14ac:dyDescent="0.35">
      <c r="A1890" s="13" t="s">
        <v>438</v>
      </c>
      <c r="B1890" s="13" t="s">
        <v>108</v>
      </c>
      <c r="C1890" s="13" t="s">
        <v>327</v>
      </c>
      <c r="D1890" s="13" t="s">
        <v>328</v>
      </c>
      <c r="E1890" s="13">
        <v>240</v>
      </c>
      <c r="F1890" s="15" t="s">
        <v>374</v>
      </c>
      <c r="G1890" s="21">
        <v>581.5</v>
      </c>
      <c r="H1890" s="21">
        <v>891.6</v>
      </c>
      <c r="I1890" s="21">
        <v>891.6</v>
      </c>
      <c r="J1890" s="21"/>
      <c r="K1890" s="21"/>
      <c r="L1890" s="21"/>
      <c r="M1890" s="21">
        <f t="shared" si="3767"/>
        <v>581.5</v>
      </c>
      <c r="N1890" s="21">
        <f t="shared" si="3768"/>
        <v>891.6</v>
      </c>
      <c r="O1890" s="21">
        <f t="shared" si="3769"/>
        <v>891.6</v>
      </c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>
        <f t="shared" si="3762"/>
        <v>581.5</v>
      </c>
      <c r="AA1890" s="24">
        <f t="shared" si="3763"/>
        <v>891.6</v>
      </c>
      <c r="AB1890" s="24">
        <f t="shared" si="3764"/>
        <v>891.6</v>
      </c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>
        <f t="shared" si="3801"/>
        <v>581.5</v>
      </c>
      <c r="AP1890" s="24">
        <f t="shared" si="3802"/>
        <v>891.6</v>
      </c>
      <c r="AQ1890" s="24">
        <f t="shared" si="3803"/>
        <v>891.6</v>
      </c>
      <c r="AR1890" s="24"/>
      <c r="AS1890" s="24">
        <f t="shared" si="3805"/>
        <v>581.5</v>
      </c>
      <c r="AT1890" s="24"/>
    </row>
    <row r="1891" spans="1:47" ht="31.5" hidden="1" x14ac:dyDescent="0.25">
      <c r="A1891" s="13" t="s">
        <v>438</v>
      </c>
      <c r="B1891" s="13" t="s">
        <v>108</v>
      </c>
      <c r="C1891" s="13" t="s">
        <v>327</v>
      </c>
      <c r="D1891" s="13" t="s">
        <v>364</v>
      </c>
      <c r="E1891" s="13"/>
      <c r="F1891" s="15" t="s">
        <v>426</v>
      </c>
      <c r="G1891" s="21">
        <f>G1892</f>
        <v>0</v>
      </c>
      <c r="H1891" s="21">
        <f t="shared" ref="H1891:AT1892" si="3829">H1892</f>
        <v>0</v>
      </c>
      <c r="I1891" s="21">
        <f t="shared" si="3829"/>
        <v>34.9</v>
      </c>
      <c r="J1891" s="21">
        <f t="shared" si="3829"/>
        <v>0</v>
      </c>
      <c r="K1891" s="21">
        <f t="shared" si="3829"/>
        <v>0</v>
      </c>
      <c r="L1891" s="21">
        <f t="shared" si="3829"/>
        <v>0</v>
      </c>
      <c r="M1891" s="21">
        <f t="shared" si="3767"/>
        <v>0</v>
      </c>
      <c r="N1891" s="21">
        <f t="shared" si="3768"/>
        <v>0</v>
      </c>
      <c r="O1891" s="21">
        <f t="shared" si="3769"/>
        <v>34.9</v>
      </c>
      <c r="P1891" s="24">
        <f t="shared" si="3829"/>
        <v>0</v>
      </c>
      <c r="Q1891" s="24">
        <f t="shared" si="3829"/>
        <v>0</v>
      </c>
      <c r="R1891" s="24">
        <f t="shared" si="3829"/>
        <v>0</v>
      </c>
      <c r="S1891" s="24">
        <f t="shared" si="3829"/>
        <v>0</v>
      </c>
      <c r="T1891" s="24">
        <f t="shared" si="3829"/>
        <v>0</v>
      </c>
      <c r="U1891" s="24">
        <f t="shared" si="3829"/>
        <v>0</v>
      </c>
      <c r="V1891" s="24">
        <f t="shared" si="3829"/>
        <v>0</v>
      </c>
      <c r="W1891" s="24">
        <f t="shared" si="3829"/>
        <v>0</v>
      </c>
      <c r="X1891" s="24">
        <f t="shared" si="3829"/>
        <v>0</v>
      </c>
      <c r="Y1891" s="24">
        <f t="shared" si="3829"/>
        <v>0</v>
      </c>
      <c r="Z1891" s="24">
        <f t="shared" si="3762"/>
        <v>0</v>
      </c>
      <c r="AA1891" s="24">
        <f t="shared" si="3763"/>
        <v>0</v>
      </c>
      <c r="AB1891" s="24">
        <f t="shared" si="3764"/>
        <v>34.9</v>
      </c>
      <c r="AC1891" s="24">
        <f t="shared" si="3829"/>
        <v>0</v>
      </c>
      <c r="AD1891" s="24">
        <f t="shared" si="3829"/>
        <v>0</v>
      </c>
      <c r="AE1891" s="24">
        <f t="shared" si="3829"/>
        <v>0</v>
      </c>
      <c r="AF1891" s="24">
        <f t="shared" si="3829"/>
        <v>0</v>
      </c>
      <c r="AG1891" s="24">
        <f t="shared" si="3829"/>
        <v>0</v>
      </c>
      <c r="AH1891" s="24">
        <f t="shared" si="3829"/>
        <v>0</v>
      </c>
      <c r="AI1891" s="24">
        <f t="shared" si="3829"/>
        <v>0</v>
      </c>
      <c r="AJ1891" s="24">
        <f t="shared" si="3829"/>
        <v>0</v>
      </c>
      <c r="AK1891" s="24">
        <f t="shared" si="3829"/>
        <v>0</v>
      </c>
      <c r="AL1891" s="24">
        <f t="shared" si="3829"/>
        <v>0</v>
      </c>
      <c r="AM1891" s="24">
        <f t="shared" si="3829"/>
        <v>0</v>
      </c>
      <c r="AN1891" s="24">
        <f t="shared" si="3829"/>
        <v>0</v>
      </c>
      <c r="AO1891" s="24">
        <f t="shared" si="3801"/>
        <v>0</v>
      </c>
      <c r="AP1891" s="24">
        <f t="shared" si="3802"/>
        <v>0</v>
      </c>
      <c r="AQ1891" s="24">
        <f t="shared" si="3803"/>
        <v>34.9</v>
      </c>
      <c r="AR1891" s="24">
        <f t="shared" si="3829"/>
        <v>0</v>
      </c>
      <c r="AS1891" s="24"/>
      <c r="AT1891" s="24">
        <f t="shared" si="3829"/>
        <v>0</v>
      </c>
      <c r="AU1891" s="6">
        <v>0</v>
      </c>
    </row>
    <row r="1892" spans="1:47" ht="15.75" hidden="1" x14ac:dyDescent="0.25">
      <c r="A1892" s="13" t="s">
        <v>438</v>
      </c>
      <c r="B1892" s="13" t="s">
        <v>108</v>
      </c>
      <c r="C1892" s="13" t="s">
        <v>327</v>
      </c>
      <c r="D1892" s="13" t="s">
        <v>364</v>
      </c>
      <c r="E1892" s="13" t="s">
        <v>8</v>
      </c>
      <c r="F1892" s="15" t="s">
        <v>389</v>
      </c>
      <c r="G1892" s="21">
        <f>G1893</f>
        <v>0</v>
      </c>
      <c r="H1892" s="21">
        <f t="shared" si="3829"/>
        <v>0</v>
      </c>
      <c r="I1892" s="21">
        <f t="shared" si="3829"/>
        <v>34.9</v>
      </c>
      <c r="J1892" s="21">
        <f t="shared" si="3829"/>
        <v>0</v>
      </c>
      <c r="K1892" s="21">
        <f t="shared" si="3829"/>
        <v>0</v>
      </c>
      <c r="L1892" s="21">
        <f t="shared" si="3829"/>
        <v>0</v>
      </c>
      <c r="M1892" s="21">
        <f t="shared" si="3767"/>
        <v>0</v>
      </c>
      <c r="N1892" s="21">
        <f t="shared" si="3768"/>
        <v>0</v>
      </c>
      <c r="O1892" s="21">
        <f t="shared" si="3769"/>
        <v>34.9</v>
      </c>
      <c r="P1892" s="24">
        <f t="shared" si="3829"/>
        <v>0</v>
      </c>
      <c r="Q1892" s="24">
        <f t="shared" si="3829"/>
        <v>0</v>
      </c>
      <c r="R1892" s="24">
        <f t="shared" si="3829"/>
        <v>0</v>
      </c>
      <c r="S1892" s="24">
        <f t="shared" si="3829"/>
        <v>0</v>
      </c>
      <c r="T1892" s="24">
        <f t="shared" si="3829"/>
        <v>0</v>
      </c>
      <c r="U1892" s="24">
        <f t="shared" si="3829"/>
        <v>0</v>
      </c>
      <c r="V1892" s="24">
        <f t="shared" si="3829"/>
        <v>0</v>
      </c>
      <c r="W1892" s="24">
        <f t="shared" si="3829"/>
        <v>0</v>
      </c>
      <c r="X1892" s="24">
        <f t="shared" si="3829"/>
        <v>0</v>
      </c>
      <c r="Y1892" s="24">
        <f t="shared" si="3829"/>
        <v>0</v>
      </c>
      <c r="Z1892" s="24">
        <f t="shared" si="3762"/>
        <v>0</v>
      </c>
      <c r="AA1892" s="24">
        <f t="shared" si="3763"/>
        <v>0</v>
      </c>
      <c r="AB1892" s="24">
        <f t="shared" si="3764"/>
        <v>34.9</v>
      </c>
      <c r="AC1892" s="24">
        <f t="shared" si="3829"/>
        <v>0</v>
      </c>
      <c r="AD1892" s="24">
        <f t="shared" si="3829"/>
        <v>0</v>
      </c>
      <c r="AE1892" s="24">
        <f t="shared" si="3829"/>
        <v>0</v>
      </c>
      <c r="AF1892" s="24">
        <f t="shared" si="3829"/>
        <v>0</v>
      </c>
      <c r="AG1892" s="24">
        <f t="shared" si="3829"/>
        <v>0</v>
      </c>
      <c r="AH1892" s="24">
        <f t="shared" si="3829"/>
        <v>0</v>
      </c>
      <c r="AI1892" s="24">
        <f t="shared" si="3829"/>
        <v>0</v>
      </c>
      <c r="AJ1892" s="24">
        <f t="shared" si="3829"/>
        <v>0</v>
      </c>
      <c r="AK1892" s="24">
        <f t="shared" si="3829"/>
        <v>0</v>
      </c>
      <c r="AL1892" s="24">
        <f t="shared" si="3829"/>
        <v>0</v>
      </c>
      <c r="AM1892" s="24">
        <f t="shared" si="3829"/>
        <v>0</v>
      </c>
      <c r="AN1892" s="24">
        <f t="shared" si="3829"/>
        <v>0</v>
      </c>
      <c r="AO1892" s="24">
        <f t="shared" si="3801"/>
        <v>0</v>
      </c>
      <c r="AP1892" s="24">
        <f t="shared" si="3802"/>
        <v>0</v>
      </c>
      <c r="AQ1892" s="24">
        <f t="shared" si="3803"/>
        <v>34.9</v>
      </c>
      <c r="AR1892" s="24">
        <f t="shared" si="3829"/>
        <v>0</v>
      </c>
      <c r="AS1892" s="24"/>
      <c r="AT1892" s="24">
        <f t="shared" si="3829"/>
        <v>0</v>
      </c>
      <c r="AU1892" s="6">
        <v>0</v>
      </c>
    </row>
    <row r="1893" spans="1:47" ht="15.75" hidden="1" x14ac:dyDescent="0.25">
      <c r="A1893" s="13" t="s">
        <v>438</v>
      </c>
      <c r="B1893" s="13" t="s">
        <v>108</v>
      </c>
      <c r="C1893" s="13" t="s">
        <v>327</v>
      </c>
      <c r="D1893" s="13" t="s">
        <v>364</v>
      </c>
      <c r="E1893" s="13" t="s">
        <v>368</v>
      </c>
      <c r="F1893" s="15" t="s">
        <v>383</v>
      </c>
      <c r="G1893" s="21">
        <v>0</v>
      </c>
      <c r="H1893" s="21">
        <v>0</v>
      </c>
      <c r="I1893" s="21">
        <v>34.9</v>
      </c>
      <c r="J1893" s="21"/>
      <c r="K1893" s="21"/>
      <c r="L1893" s="21"/>
      <c r="M1893" s="21">
        <f t="shared" si="3767"/>
        <v>0</v>
      </c>
      <c r="N1893" s="21">
        <f t="shared" si="3768"/>
        <v>0</v>
      </c>
      <c r="O1893" s="21">
        <f t="shared" si="3769"/>
        <v>34.9</v>
      </c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>
        <f t="shared" si="3762"/>
        <v>0</v>
      </c>
      <c r="AA1893" s="24">
        <f t="shared" si="3763"/>
        <v>0</v>
      </c>
      <c r="AB1893" s="24">
        <f t="shared" si="3764"/>
        <v>34.9</v>
      </c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>
        <f t="shared" si="3801"/>
        <v>0</v>
      </c>
      <c r="AP1893" s="24">
        <f t="shared" si="3802"/>
        <v>0</v>
      </c>
      <c r="AQ1893" s="24">
        <f t="shared" si="3803"/>
        <v>34.9</v>
      </c>
      <c r="AR1893" s="24"/>
      <c r="AS1893" s="24"/>
      <c r="AT1893" s="24"/>
      <c r="AU1893" s="6">
        <v>0</v>
      </c>
    </row>
    <row r="1894" spans="1:47" x14ac:dyDescent="0.35">
      <c r="A1894" s="17" t="s">
        <v>438</v>
      </c>
      <c r="B1894" s="17" t="s">
        <v>83</v>
      </c>
      <c r="C1894" s="17"/>
      <c r="D1894" s="17"/>
      <c r="E1894" s="17"/>
      <c r="F1894" s="8" t="s">
        <v>97</v>
      </c>
      <c r="G1894" s="19">
        <f>G1895+G1917</f>
        <v>158052</v>
      </c>
      <c r="H1894" s="19">
        <f>H1895+H1917</f>
        <v>157846.39999999999</v>
      </c>
      <c r="I1894" s="19">
        <f>I1895+I1917</f>
        <v>161966.20000000001</v>
      </c>
      <c r="J1894" s="19">
        <f t="shared" ref="J1894:L1894" si="3830">J1895+J1917</f>
        <v>0</v>
      </c>
      <c r="K1894" s="19">
        <f t="shared" si="3830"/>
        <v>0</v>
      </c>
      <c r="L1894" s="19">
        <f t="shared" si="3830"/>
        <v>0</v>
      </c>
      <c r="M1894" s="21">
        <f t="shared" si="3767"/>
        <v>158052</v>
      </c>
      <c r="N1894" s="21">
        <f t="shared" si="3768"/>
        <v>157846.39999999999</v>
      </c>
      <c r="O1894" s="21">
        <f t="shared" si="3769"/>
        <v>161966.20000000001</v>
      </c>
      <c r="P1894" s="22">
        <f t="shared" ref="P1894:AT1894" si="3831">P1895+P1917</f>
        <v>0</v>
      </c>
      <c r="Q1894" s="22">
        <f t="shared" si="3831"/>
        <v>0</v>
      </c>
      <c r="R1894" s="22">
        <f t="shared" si="3831"/>
        <v>0</v>
      </c>
      <c r="S1894" s="22">
        <f t="shared" ref="S1894" si="3832">S1895+S1917</f>
        <v>0</v>
      </c>
      <c r="T1894" s="22">
        <f t="shared" si="3831"/>
        <v>0</v>
      </c>
      <c r="U1894" s="22">
        <f t="shared" si="3831"/>
        <v>0</v>
      </c>
      <c r="V1894" s="22">
        <f t="shared" ref="V1894" si="3833">V1895+V1917</f>
        <v>0</v>
      </c>
      <c r="W1894" s="22">
        <f t="shared" si="3831"/>
        <v>0</v>
      </c>
      <c r="X1894" s="22">
        <f t="shared" si="3831"/>
        <v>0</v>
      </c>
      <c r="Y1894" s="22">
        <f t="shared" si="3831"/>
        <v>0</v>
      </c>
      <c r="Z1894" s="22">
        <f t="shared" si="3762"/>
        <v>158052</v>
      </c>
      <c r="AA1894" s="22">
        <f t="shared" si="3763"/>
        <v>157846.39999999999</v>
      </c>
      <c r="AB1894" s="22">
        <f t="shared" si="3764"/>
        <v>161966.20000000001</v>
      </c>
      <c r="AC1894" s="22">
        <f t="shared" ref="AC1894:AN1894" si="3834">AC1895+AC1917</f>
        <v>0</v>
      </c>
      <c r="AD1894" s="22">
        <f t="shared" si="3834"/>
        <v>0</v>
      </c>
      <c r="AE1894" s="22">
        <f t="shared" ref="AE1894" si="3835">AE1895+AE1917</f>
        <v>0</v>
      </c>
      <c r="AF1894" s="22">
        <f t="shared" si="3834"/>
        <v>0</v>
      </c>
      <c r="AG1894" s="22">
        <f t="shared" si="3834"/>
        <v>0</v>
      </c>
      <c r="AH1894" s="22">
        <f t="shared" si="3834"/>
        <v>0</v>
      </c>
      <c r="AI1894" s="22">
        <f t="shared" ref="AI1894" si="3836">AI1895+AI1917</f>
        <v>0</v>
      </c>
      <c r="AJ1894" s="22">
        <f t="shared" si="3834"/>
        <v>0</v>
      </c>
      <c r="AK1894" s="22">
        <f t="shared" si="3834"/>
        <v>201.411</v>
      </c>
      <c r="AL1894" s="22">
        <f t="shared" si="3834"/>
        <v>0</v>
      </c>
      <c r="AM1894" s="22">
        <f t="shared" si="3834"/>
        <v>0</v>
      </c>
      <c r="AN1894" s="22">
        <f t="shared" si="3834"/>
        <v>0</v>
      </c>
      <c r="AO1894" s="22">
        <f t="shared" si="3801"/>
        <v>158253.41099999999</v>
      </c>
      <c r="AP1894" s="22">
        <f t="shared" si="3802"/>
        <v>157846.39999999999</v>
      </c>
      <c r="AQ1894" s="22">
        <f t="shared" si="3803"/>
        <v>161966.20000000001</v>
      </c>
      <c r="AR1894" s="22">
        <f t="shared" ref="AR1894" si="3837">AR1895+AR1917</f>
        <v>0</v>
      </c>
      <c r="AS1894" s="22">
        <f t="shared" ref="AS1894:AS1957" si="3838">AO1894+AR1894</f>
        <v>158253.41099999999</v>
      </c>
      <c r="AT1894" s="22">
        <f t="shared" si="3831"/>
        <v>0</v>
      </c>
    </row>
    <row r="1895" spans="1:47" x14ac:dyDescent="0.35">
      <c r="A1895" s="18" t="s">
        <v>438</v>
      </c>
      <c r="B1895" s="18" t="s">
        <v>83</v>
      </c>
      <c r="C1895" s="18" t="s">
        <v>137</v>
      </c>
      <c r="D1895" s="18"/>
      <c r="E1895" s="18"/>
      <c r="F1895" s="11" t="s">
        <v>395</v>
      </c>
      <c r="G1895" s="20">
        <f>G1896+G1907+G1912</f>
        <v>157431.1</v>
      </c>
      <c r="H1895" s="20">
        <f t="shared" ref="H1895:L1895" si="3839">H1896+H1907+H1912</f>
        <v>157833.60000000001</v>
      </c>
      <c r="I1895" s="20">
        <f t="shared" si="3839"/>
        <v>161953.40000000002</v>
      </c>
      <c r="J1895" s="20">
        <f t="shared" si="3839"/>
        <v>0</v>
      </c>
      <c r="K1895" s="20">
        <f t="shared" si="3839"/>
        <v>0</v>
      </c>
      <c r="L1895" s="20">
        <f t="shared" si="3839"/>
        <v>0</v>
      </c>
      <c r="M1895" s="21">
        <f t="shared" si="3767"/>
        <v>157431.1</v>
      </c>
      <c r="N1895" s="21">
        <f t="shared" si="3768"/>
        <v>157833.60000000001</v>
      </c>
      <c r="O1895" s="21">
        <f t="shared" si="3769"/>
        <v>161953.40000000002</v>
      </c>
      <c r="P1895" s="23">
        <f t="shared" ref="P1895:Q1895" si="3840">P1896+P1907+P1912</f>
        <v>0</v>
      </c>
      <c r="Q1895" s="23">
        <f t="shared" si="3840"/>
        <v>0</v>
      </c>
      <c r="R1895" s="23">
        <f t="shared" ref="R1895:T1895" si="3841">R1896+R1907+R1912</f>
        <v>0</v>
      </c>
      <c r="S1895" s="23">
        <f t="shared" si="3841"/>
        <v>0</v>
      </c>
      <c r="T1895" s="23">
        <f t="shared" si="3841"/>
        <v>0</v>
      </c>
      <c r="U1895" s="23">
        <f t="shared" ref="U1895:W1895" si="3842">U1896+U1907+U1912</f>
        <v>0</v>
      </c>
      <c r="V1895" s="23">
        <f t="shared" si="3842"/>
        <v>0</v>
      </c>
      <c r="W1895" s="23">
        <f t="shared" si="3842"/>
        <v>0</v>
      </c>
      <c r="X1895" s="23">
        <f t="shared" ref="X1895:Y1895" si="3843">X1896+X1907+X1912</f>
        <v>0</v>
      </c>
      <c r="Y1895" s="23">
        <f t="shared" si="3843"/>
        <v>0</v>
      </c>
      <c r="Z1895" s="23">
        <f t="shared" si="3762"/>
        <v>157431.1</v>
      </c>
      <c r="AA1895" s="23">
        <f t="shared" si="3763"/>
        <v>157833.60000000001</v>
      </c>
      <c r="AB1895" s="23">
        <f t="shared" si="3764"/>
        <v>161953.40000000002</v>
      </c>
      <c r="AC1895" s="23">
        <f t="shared" ref="AC1895:AL1895" si="3844">AC1896+AC1907+AC1912</f>
        <v>0</v>
      </c>
      <c r="AD1895" s="23">
        <f t="shared" si="3844"/>
        <v>0</v>
      </c>
      <c r="AE1895" s="23">
        <f t="shared" ref="AE1895" si="3845">AE1896+AE1907+AE1912</f>
        <v>0</v>
      </c>
      <c r="AF1895" s="23">
        <f t="shared" si="3844"/>
        <v>0</v>
      </c>
      <c r="AG1895" s="23">
        <f t="shared" si="3844"/>
        <v>0</v>
      </c>
      <c r="AH1895" s="23">
        <f t="shared" si="3844"/>
        <v>0</v>
      </c>
      <c r="AI1895" s="23">
        <f t="shared" ref="AI1895" si="3846">AI1896+AI1907+AI1912</f>
        <v>0</v>
      </c>
      <c r="AJ1895" s="23">
        <f t="shared" si="3844"/>
        <v>0</v>
      </c>
      <c r="AK1895" s="23">
        <f t="shared" si="3844"/>
        <v>201.411</v>
      </c>
      <c r="AL1895" s="23">
        <f t="shared" si="3844"/>
        <v>0</v>
      </c>
      <c r="AM1895" s="23">
        <f t="shared" ref="AM1895:AT1895" si="3847">AM1896+AM1907+AM1912</f>
        <v>0</v>
      </c>
      <c r="AN1895" s="23">
        <f t="shared" si="3847"/>
        <v>0</v>
      </c>
      <c r="AO1895" s="23">
        <f t="shared" si="3801"/>
        <v>157632.511</v>
      </c>
      <c r="AP1895" s="23">
        <f t="shared" si="3802"/>
        <v>157833.60000000001</v>
      </c>
      <c r="AQ1895" s="23">
        <f t="shared" si="3803"/>
        <v>161953.40000000002</v>
      </c>
      <c r="AR1895" s="23">
        <f t="shared" ref="AR1895" si="3848">AR1896+AR1907+AR1912</f>
        <v>0</v>
      </c>
      <c r="AS1895" s="23">
        <f t="shared" si="3838"/>
        <v>157632.511</v>
      </c>
      <c r="AT1895" s="23">
        <f t="shared" si="3847"/>
        <v>0</v>
      </c>
    </row>
    <row r="1896" spans="1:47" ht="31" x14ac:dyDescent="0.35">
      <c r="A1896" s="13" t="s">
        <v>438</v>
      </c>
      <c r="B1896" s="13" t="s">
        <v>83</v>
      </c>
      <c r="C1896" s="13" t="s">
        <v>137</v>
      </c>
      <c r="D1896" s="13" t="s">
        <v>353</v>
      </c>
      <c r="E1896" s="13"/>
      <c r="F1896" s="15" t="s">
        <v>412</v>
      </c>
      <c r="G1896" s="21">
        <f>G1897</f>
        <v>152698.79999999999</v>
      </c>
      <c r="H1896" s="21">
        <f t="shared" ref="H1896:AT1896" si="3849">H1897</f>
        <v>153007.4</v>
      </c>
      <c r="I1896" s="21">
        <f t="shared" si="3849"/>
        <v>157124</v>
      </c>
      <c r="J1896" s="21">
        <f t="shared" si="3849"/>
        <v>0</v>
      </c>
      <c r="K1896" s="21">
        <f t="shared" si="3849"/>
        <v>0</v>
      </c>
      <c r="L1896" s="21">
        <f t="shared" si="3849"/>
        <v>0</v>
      </c>
      <c r="M1896" s="21">
        <f t="shared" si="3767"/>
        <v>152698.79999999999</v>
      </c>
      <c r="N1896" s="21">
        <f t="shared" si="3768"/>
        <v>153007.4</v>
      </c>
      <c r="O1896" s="21">
        <f t="shared" si="3769"/>
        <v>157124</v>
      </c>
      <c r="P1896" s="24">
        <f t="shared" si="3849"/>
        <v>0</v>
      </c>
      <c r="Q1896" s="24">
        <f t="shared" si="3849"/>
        <v>0</v>
      </c>
      <c r="R1896" s="24">
        <f t="shared" si="3849"/>
        <v>0</v>
      </c>
      <c r="S1896" s="24">
        <f t="shared" si="3849"/>
        <v>0</v>
      </c>
      <c r="T1896" s="24">
        <f t="shared" si="3849"/>
        <v>0</v>
      </c>
      <c r="U1896" s="24">
        <f t="shared" si="3849"/>
        <v>0</v>
      </c>
      <c r="V1896" s="24">
        <f t="shared" si="3849"/>
        <v>0</v>
      </c>
      <c r="W1896" s="24">
        <f t="shared" si="3849"/>
        <v>0</v>
      </c>
      <c r="X1896" s="24">
        <f t="shared" si="3849"/>
        <v>0</v>
      </c>
      <c r="Y1896" s="24">
        <f t="shared" si="3849"/>
        <v>0</v>
      </c>
      <c r="Z1896" s="24">
        <f t="shared" si="3762"/>
        <v>152698.79999999999</v>
      </c>
      <c r="AA1896" s="24">
        <f t="shared" si="3763"/>
        <v>153007.4</v>
      </c>
      <c r="AB1896" s="24">
        <f t="shared" si="3764"/>
        <v>157124</v>
      </c>
      <c r="AC1896" s="24">
        <f t="shared" si="3849"/>
        <v>0</v>
      </c>
      <c r="AD1896" s="24">
        <f t="shared" si="3849"/>
        <v>0</v>
      </c>
      <c r="AE1896" s="24">
        <f t="shared" si="3849"/>
        <v>0</v>
      </c>
      <c r="AF1896" s="24">
        <f t="shared" si="3849"/>
        <v>0</v>
      </c>
      <c r="AG1896" s="24">
        <f t="shared" si="3849"/>
        <v>0</v>
      </c>
      <c r="AH1896" s="24">
        <f t="shared" si="3849"/>
        <v>0</v>
      </c>
      <c r="AI1896" s="24">
        <f t="shared" si="3849"/>
        <v>0</v>
      </c>
      <c r="AJ1896" s="24">
        <f t="shared" si="3849"/>
        <v>0</v>
      </c>
      <c r="AK1896" s="24">
        <f t="shared" si="3849"/>
        <v>198.19900000000001</v>
      </c>
      <c r="AL1896" s="24">
        <f t="shared" si="3849"/>
        <v>0</v>
      </c>
      <c r="AM1896" s="24">
        <f t="shared" si="3849"/>
        <v>0</v>
      </c>
      <c r="AN1896" s="24">
        <f t="shared" si="3849"/>
        <v>0</v>
      </c>
      <c r="AO1896" s="24">
        <f t="shared" si="3801"/>
        <v>152896.99899999998</v>
      </c>
      <c r="AP1896" s="24">
        <f t="shared" si="3802"/>
        <v>153007.4</v>
      </c>
      <c r="AQ1896" s="24">
        <f t="shared" si="3803"/>
        <v>157124</v>
      </c>
      <c r="AR1896" s="24">
        <f t="shared" si="3849"/>
        <v>0</v>
      </c>
      <c r="AS1896" s="24">
        <f t="shared" si="3838"/>
        <v>152896.99899999998</v>
      </c>
      <c r="AT1896" s="24">
        <f t="shared" si="3849"/>
        <v>0</v>
      </c>
      <c r="AU1896" s="6"/>
    </row>
    <row r="1897" spans="1:47" ht="31" x14ac:dyDescent="0.35">
      <c r="A1897" s="13" t="s">
        <v>438</v>
      </c>
      <c r="B1897" s="13" t="s">
        <v>83</v>
      </c>
      <c r="C1897" s="13" t="s">
        <v>137</v>
      </c>
      <c r="D1897" s="13" t="s">
        <v>354</v>
      </c>
      <c r="E1897" s="13"/>
      <c r="F1897" s="15" t="s">
        <v>413</v>
      </c>
      <c r="G1897" s="21">
        <f>G1898+G1901+G1904</f>
        <v>152698.79999999999</v>
      </c>
      <c r="H1897" s="21">
        <f t="shared" ref="H1897:L1897" si="3850">H1898+H1901+H1904</f>
        <v>153007.4</v>
      </c>
      <c r="I1897" s="21">
        <f t="shared" si="3850"/>
        <v>157124</v>
      </c>
      <c r="J1897" s="21">
        <f t="shared" si="3850"/>
        <v>0</v>
      </c>
      <c r="K1897" s="21">
        <f t="shared" si="3850"/>
        <v>0</v>
      </c>
      <c r="L1897" s="21">
        <f t="shared" si="3850"/>
        <v>0</v>
      </c>
      <c r="M1897" s="21">
        <f t="shared" si="3767"/>
        <v>152698.79999999999</v>
      </c>
      <c r="N1897" s="21">
        <f t="shared" si="3768"/>
        <v>153007.4</v>
      </c>
      <c r="O1897" s="21">
        <f t="shared" si="3769"/>
        <v>157124</v>
      </c>
      <c r="P1897" s="24">
        <f t="shared" ref="P1897:Q1897" si="3851">P1898+P1901+P1904</f>
        <v>0</v>
      </c>
      <c r="Q1897" s="24">
        <f t="shared" si="3851"/>
        <v>0</v>
      </c>
      <c r="R1897" s="24">
        <f t="shared" ref="R1897:T1897" si="3852">R1898+R1901+R1904</f>
        <v>0</v>
      </c>
      <c r="S1897" s="24">
        <f t="shared" si="3852"/>
        <v>0</v>
      </c>
      <c r="T1897" s="24">
        <f t="shared" si="3852"/>
        <v>0</v>
      </c>
      <c r="U1897" s="24">
        <f t="shared" ref="U1897:W1897" si="3853">U1898+U1901+U1904</f>
        <v>0</v>
      </c>
      <c r="V1897" s="24">
        <f t="shared" si="3853"/>
        <v>0</v>
      </c>
      <c r="W1897" s="24">
        <f t="shared" si="3853"/>
        <v>0</v>
      </c>
      <c r="X1897" s="24">
        <f t="shared" ref="X1897:Y1897" si="3854">X1898+X1901+X1904</f>
        <v>0</v>
      </c>
      <c r="Y1897" s="24">
        <f t="shared" si="3854"/>
        <v>0</v>
      </c>
      <c r="Z1897" s="24">
        <f t="shared" si="3762"/>
        <v>152698.79999999999</v>
      </c>
      <c r="AA1897" s="24">
        <f t="shared" si="3763"/>
        <v>153007.4</v>
      </c>
      <c r="AB1897" s="24">
        <f t="shared" si="3764"/>
        <v>157124</v>
      </c>
      <c r="AC1897" s="24">
        <f t="shared" ref="AC1897:AL1897" si="3855">AC1898+AC1901+AC1904</f>
        <v>0</v>
      </c>
      <c r="AD1897" s="24">
        <f t="shared" si="3855"/>
        <v>0</v>
      </c>
      <c r="AE1897" s="24">
        <f t="shared" ref="AE1897" si="3856">AE1898+AE1901+AE1904</f>
        <v>0</v>
      </c>
      <c r="AF1897" s="24">
        <f t="shared" si="3855"/>
        <v>0</v>
      </c>
      <c r="AG1897" s="24">
        <f t="shared" si="3855"/>
        <v>0</v>
      </c>
      <c r="AH1897" s="24">
        <f t="shared" si="3855"/>
        <v>0</v>
      </c>
      <c r="AI1897" s="24">
        <f t="shared" ref="AI1897" si="3857">AI1898+AI1901+AI1904</f>
        <v>0</v>
      </c>
      <c r="AJ1897" s="24">
        <f t="shared" si="3855"/>
        <v>0</v>
      </c>
      <c r="AK1897" s="24">
        <f t="shared" si="3855"/>
        <v>198.19900000000001</v>
      </c>
      <c r="AL1897" s="24">
        <f t="shared" si="3855"/>
        <v>0</v>
      </c>
      <c r="AM1897" s="24">
        <f t="shared" ref="AM1897:AT1897" si="3858">AM1898+AM1901+AM1904</f>
        <v>0</v>
      </c>
      <c r="AN1897" s="24">
        <f t="shared" si="3858"/>
        <v>0</v>
      </c>
      <c r="AO1897" s="24">
        <f t="shared" si="3801"/>
        <v>152896.99899999998</v>
      </c>
      <c r="AP1897" s="24">
        <f t="shared" si="3802"/>
        <v>153007.4</v>
      </c>
      <c r="AQ1897" s="24">
        <f t="shared" si="3803"/>
        <v>157124</v>
      </c>
      <c r="AR1897" s="24">
        <f t="shared" ref="AR1897" si="3859">AR1898+AR1901+AR1904</f>
        <v>0</v>
      </c>
      <c r="AS1897" s="24">
        <f t="shared" si="3838"/>
        <v>152896.99899999998</v>
      </c>
      <c r="AT1897" s="24">
        <f t="shared" si="3858"/>
        <v>0</v>
      </c>
      <c r="AU1897" s="6"/>
    </row>
    <row r="1898" spans="1:47" x14ac:dyDescent="0.35">
      <c r="A1898" s="13" t="s">
        <v>438</v>
      </c>
      <c r="B1898" s="13" t="s">
        <v>83</v>
      </c>
      <c r="C1898" s="13" t="s">
        <v>137</v>
      </c>
      <c r="D1898" s="13" t="s">
        <v>329</v>
      </c>
      <c r="E1898" s="13"/>
      <c r="F1898" s="15" t="s">
        <v>848</v>
      </c>
      <c r="G1898" s="21">
        <f>G1899</f>
        <v>149279.4</v>
      </c>
      <c r="H1898" s="21">
        <f t="shared" ref="H1898:AT1899" si="3860">H1899</f>
        <v>149919.9</v>
      </c>
      <c r="I1898" s="21">
        <f t="shared" si="3860"/>
        <v>154036.5</v>
      </c>
      <c r="J1898" s="21">
        <f t="shared" si="3860"/>
        <v>0</v>
      </c>
      <c r="K1898" s="21">
        <f t="shared" si="3860"/>
        <v>0</v>
      </c>
      <c r="L1898" s="21">
        <f t="shared" si="3860"/>
        <v>0</v>
      </c>
      <c r="M1898" s="21">
        <f t="shared" si="3767"/>
        <v>149279.4</v>
      </c>
      <c r="N1898" s="21">
        <f t="shared" si="3768"/>
        <v>149919.9</v>
      </c>
      <c r="O1898" s="21">
        <f t="shared" si="3769"/>
        <v>154036.5</v>
      </c>
      <c r="P1898" s="24">
        <f t="shared" si="3860"/>
        <v>0</v>
      </c>
      <c r="Q1898" s="24">
        <f t="shared" si="3860"/>
        <v>0</v>
      </c>
      <c r="R1898" s="24">
        <f t="shared" si="3860"/>
        <v>0</v>
      </c>
      <c r="S1898" s="24">
        <f t="shared" si="3860"/>
        <v>0</v>
      </c>
      <c r="T1898" s="24">
        <f t="shared" si="3860"/>
        <v>0</v>
      </c>
      <c r="U1898" s="24">
        <f t="shared" si="3860"/>
        <v>0</v>
      </c>
      <c r="V1898" s="24">
        <f t="shared" si="3860"/>
        <v>0</v>
      </c>
      <c r="W1898" s="24">
        <f t="shared" si="3860"/>
        <v>0</v>
      </c>
      <c r="X1898" s="24">
        <f t="shared" si="3860"/>
        <v>0</v>
      </c>
      <c r="Y1898" s="24">
        <f t="shared" si="3860"/>
        <v>0</v>
      </c>
      <c r="Z1898" s="24">
        <f t="shared" si="3762"/>
        <v>149279.4</v>
      </c>
      <c r="AA1898" s="24">
        <f t="shared" si="3763"/>
        <v>149919.9</v>
      </c>
      <c r="AB1898" s="24">
        <f t="shared" si="3764"/>
        <v>154036.5</v>
      </c>
      <c r="AC1898" s="24">
        <f t="shared" si="3860"/>
        <v>0</v>
      </c>
      <c r="AD1898" s="24">
        <f t="shared" si="3860"/>
        <v>0</v>
      </c>
      <c r="AE1898" s="24">
        <f t="shared" si="3860"/>
        <v>0</v>
      </c>
      <c r="AF1898" s="24">
        <f t="shared" si="3860"/>
        <v>0</v>
      </c>
      <c r="AG1898" s="24">
        <f t="shared" si="3860"/>
        <v>0</v>
      </c>
      <c r="AH1898" s="24">
        <f t="shared" si="3860"/>
        <v>0</v>
      </c>
      <c r="AI1898" s="24">
        <f t="shared" si="3860"/>
        <v>0</v>
      </c>
      <c r="AJ1898" s="24">
        <f t="shared" si="3860"/>
        <v>0</v>
      </c>
      <c r="AK1898" s="24">
        <f t="shared" si="3860"/>
        <v>183.34</v>
      </c>
      <c r="AL1898" s="24">
        <f t="shared" si="3860"/>
        <v>0</v>
      </c>
      <c r="AM1898" s="24">
        <f t="shared" si="3860"/>
        <v>0</v>
      </c>
      <c r="AN1898" s="24">
        <f t="shared" si="3860"/>
        <v>0</v>
      </c>
      <c r="AO1898" s="24">
        <f t="shared" si="3801"/>
        <v>149462.74</v>
      </c>
      <c r="AP1898" s="24">
        <f t="shared" si="3802"/>
        <v>149919.9</v>
      </c>
      <c r="AQ1898" s="24">
        <f t="shared" si="3803"/>
        <v>154036.5</v>
      </c>
      <c r="AR1898" s="24">
        <f t="shared" si="3860"/>
        <v>0</v>
      </c>
      <c r="AS1898" s="24">
        <f t="shared" si="3838"/>
        <v>149462.74</v>
      </c>
      <c r="AT1898" s="24">
        <f t="shared" si="3860"/>
        <v>0</v>
      </c>
    </row>
    <row r="1899" spans="1:47" ht="31" x14ac:dyDescent="0.35">
      <c r="A1899" s="13" t="s">
        <v>438</v>
      </c>
      <c r="B1899" s="13" t="s">
        <v>83</v>
      </c>
      <c r="C1899" s="13" t="s">
        <v>137</v>
      </c>
      <c r="D1899" s="13" t="s">
        <v>329</v>
      </c>
      <c r="E1899" s="13" t="s">
        <v>7</v>
      </c>
      <c r="F1899" s="15" t="s">
        <v>385</v>
      </c>
      <c r="G1899" s="21">
        <f>G1900</f>
        <v>149279.4</v>
      </c>
      <c r="H1899" s="21">
        <f t="shared" si="3860"/>
        <v>149919.9</v>
      </c>
      <c r="I1899" s="21">
        <f t="shared" si="3860"/>
        <v>154036.5</v>
      </c>
      <c r="J1899" s="21">
        <f t="shared" si="3860"/>
        <v>0</v>
      </c>
      <c r="K1899" s="21">
        <f t="shared" si="3860"/>
        <v>0</v>
      </c>
      <c r="L1899" s="21">
        <f t="shared" si="3860"/>
        <v>0</v>
      </c>
      <c r="M1899" s="21">
        <f t="shared" si="3767"/>
        <v>149279.4</v>
      </c>
      <c r="N1899" s="21">
        <f t="shared" si="3768"/>
        <v>149919.9</v>
      </c>
      <c r="O1899" s="21">
        <f t="shared" si="3769"/>
        <v>154036.5</v>
      </c>
      <c r="P1899" s="24">
        <f t="shared" si="3860"/>
        <v>0</v>
      </c>
      <c r="Q1899" s="24">
        <f t="shared" si="3860"/>
        <v>0</v>
      </c>
      <c r="R1899" s="24">
        <f t="shared" si="3860"/>
        <v>0</v>
      </c>
      <c r="S1899" s="24">
        <f t="shared" si="3860"/>
        <v>0</v>
      </c>
      <c r="T1899" s="24">
        <f t="shared" si="3860"/>
        <v>0</v>
      </c>
      <c r="U1899" s="24">
        <f t="shared" si="3860"/>
        <v>0</v>
      </c>
      <c r="V1899" s="24">
        <f t="shared" si="3860"/>
        <v>0</v>
      </c>
      <c r="W1899" s="24">
        <f t="shared" si="3860"/>
        <v>0</v>
      </c>
      <c r="X1899" s="24">
        <f t="shared" si="3860"/>
        <v>0</v>
      </c>
      <c r="Y1899" s="24">
        <f t="shared" si="3860"/>
        <v>0</v>
      </c>
      <c r="Z1899" s="24">
        <f t="shared" si="3762"/>
        <v>149279.4</v>
      </c>
      <c r="AA1899" s="24">
        <f t="shared" si="3763"/>
        <v>149919.9</v>
      </c>
      <c r="AB1899" s="24">
        <f t="shared" si="3764"/>
        <v>154036.5</v>
      </c>
      <c r="AC1899" s="24">
        <f t="shared" si="3860"/>
        <v>0</v>
      </c>
      <c r="AD1899" s="24">
        <f t="shared" si="3860"/>
        <v>0</v>
      </c>
      <c r="AE1899" s="24">
        <f t="shared" si="3860"/>
        <v>0</v>
      </c>
      <c r="AF1899" s="24">
        <f t="shared" si="3860"/>
        <v>0</v>
      </c>
      <c r="AG1899" s="24">
        <f t="shared" si="3860"/>
        <v>0</v>
      </c>
      <c r="AH1899" s="24">
        <f t="shared" si="3860"/>
        <v>0</v>
      </c>
      <c r="AI1899" s="24">
        <f t="shared" si="3860"/>
        <v>0</v>
      </c>
      <c r="AJ1899" s="24">
        <f t="shared" si="3860"/>
        <v>0</v>
      </c>
      <c r="AK1899" s="24">
        <f t="shared" si="3860"/>
        <v>183.34</v>
      </c>
      <c r="AL1899" s="24">
        <f t="shared" si="3860"/>
        <v>0</v>
      </c>
      <c r="AM1899" s="24">
        <f t="shared" si="3860"/>
        <v>0</v>
      </c>
      <c r="AN1899" s="24">
        <f t="shared" si="3860"/>
        <v>0</v>
      </c>
      <c r="AO1899" s="24">
        <f t="shared" si="3801"/>
        <v>149462.74</v>
      </c>
      <c r="AP1899" s="24">
        <f t="shared" si="3802"/>
        <v>149919.9</v>
      </c>
      <c r="AQ1899" s="24">
        <f t="shared" si="3803"/>
        <v>154036.5</v>
      </c>
      <c r="AR1899" s="24">
        <f t="shared" si="3860"/>
        <v>0</v>
      </c>
      <c r="AS1899" s="24">
        <f t="shared" si="3838"/>
        <v>149462.74</v>
      </c>
      <c r="AT1899" s="24">
        <f t="shared" si="3860"/>
        <v>0</v>
      </c>
    </row>
    <row r="1900" spans="1:47" ht="31" x14ac:dyDescent="0.35">
      <c r="A1900" s="13" t="s">
        <v>438</v>
      </c>
      <c r="B1900" s="13" t="s">
        <v>83</v>
      </c>
      <c r="C1900" s="13" t="s">
        <v>137</v>
      </c>
      <c r="D1900" s="13" t="s">
        <v>329</v>
      </c>
      <c r="E1900" s="13">
        <v>240</v>
      </c>
      <c r="F1900" s="15" t="s">
        <v>374</v>
      </c>
      <c r="G1900" s="21">
        <v>149279.4</v>
      </c>
      <c r="H1900" s="21">
        <v>149919.9</v>
      </c>
      <c r="I1900" s="21">
        <v>154036.5</v>
      </c>
      <c r="J1900" s="21"/>
      <c r="K1900" s="21"/>
      <c r="L1900" s="21"/>
      <c r="M1900" s="21">
        <f t="shared" si="3767"/>
        <v>149279.4</v>
      </c>
      <c r="N1900" s="21">
        <f t="shared" si="3768"/>
        <v>149919.9</v>
      </c>
      <c r="O1900" s="21">
        <f t="shared" si="3769"/>
        <v>154036.5</v>
      </c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>
        <f t="shared" si="3762"/>
        <v>149279.4</v>
      </c>
      <c r="AA1900" s="24">
        <f t="shared" si="3763"/>
        <v>149919.9</v>
      </c>
      <c r="AB1900" s="24">
        <f t="shared" si="3764"/>
        <v>154036.5</v>
      </c>
      <c r="AC1900" s="24"/>
      <c r="AD1900" s="24"/>
      <c r="AE1900" s="24"/>
      <c r="AF1900" s="24"/>
      <c r="AG1900" s="24"/>
      <c r="AH1900" s="24"/>
      <c r="AI1900" s="24"/>
      <c r="AJ1900" s="24"/>
      <c r="AK1900" s="24">
        <v>183.34</v>
      </c>
      <c r="AL1900" s="24"/>
      <c r="AM1900" s="24"/>
      <c r="AN1900" s="24"/>
      <c r="AO1900" s="24">
        <f t="shared" si="3801"/>
        <v>149462.74</v>
      </c>
      <c r="AP1900" s="24">
        <f t="shared" si="3802"/>
        <v>149919.9</v>
      </c>
      <c r="AQ1900" s="24">
        <f t="shared" si="3803"/>
        <v>154036.5</v>
      </c>
      <c r="AR1900" s="24"/>
      <c r="AS1900" s="24">
        <f t="shared" si="3838"/>
        <v>149462.74</v>
      </c>
      <c r="AT1900" s="24"/>
    </row>
    <row r="1901" spans="1:47" x14ac:dyDescent="0.35">
      <c r="A1901" s="13" t="s">
        <v>438</v>
      </c>
      <c r="B1901" s="13" t="s">
        <v>83</v>
      </c>
      <c r="C1901" s="13" t="s">
        <v>137</v>
      </c>
      <c r="D1901" s="13" t="s">
        <v>330</v>
      </c>
      <c r="E1901" s="13"/>
      <c r="F1901" s="15" t="s">
        <v>414</v>
      </c>
      <c r="G1901" s="21">
        <f>G1902</f>
        <v>3087.5</v>
      </c>
      <c r="H1901" s="21">
        <f t="shared" ref="H1901:AT1902" si="3861">H1902</f>
        <v>3087.5</v>
      </c>
      <c r="I1901" s="21">
        <f t="shared" si="3861"/>
        <v>3087.5</v>
      </c>
      <c r="J1901" s="21">
        <f t="shared" si="3861"/>
        <v>0</v>
      </c>
      <c r="K1901" s="21">
        <f t="shared" si="3861"/>
        <v>0</v>
      </c>
      <c r="L1901" s="21">
        <f t="shared" si="3861"/>
        <v>0</v>
      </c>
      <c r="M1901" s="21">
        <f t="shared" si="3767"/>
        <v>3087.5</v>
      </c>
      <c r="N1901" s="21">
        <f t="shared" si="3768"/>
        <v>3087.5</v>
      </c>
      <c r="O1901" s="21">
        <f t="shared" si="3769"/>
        <v>3087.5</v>
      </c>
      <c r="P1901" s="24">
        <f t="shared" si="3861"/>
        <v>0</v>
      </c>
      <c r="Q1901" s="24">
        <f t="shared" si="3861"/>
        <v>0</v>
      </c>
      <c r="R1901" s="24">
        <f t="shared" si="3861"/>
        <v>0</v>
      </c>
      <c r="S1901" s="24">
        <f t="shared" si="3861"/>
        <v>0</v>
      </c>
      <c r="T1901" s="24">
        <f t="shared" si="3861"/>
        <v>0</v>
      </c>
      <c r="U1901" s="24">
        <f t="shared" si="3861"/>
        <v>0</v>
      </c>
      <c r="V1901" s="24">
        <f t="shared" si="3861"/>
        <v>0</v>
      </c>
      <c r="W1901" s="24">
        <f t="shared" si="3861"/>
        <v>0</v>
      </c>
      <c r="X1901" s="24">
        <f t="shared" si="3861"/>
        <v>0</v>
      </c>
      <c r="Y1901" s="24">
        <f t="shared" si="3861"/>
        <v>0</v>
      </c>
      <c r="Z1901" s="24">
        <f t="shared" si="3762"/>
        <v>3087.5</v>
      </c>
      <c r="AA1901" s="24">
        <f t="shared" si="3763"/>
        <v>3087.5</v>
      </c>
      <c r="AB1901" s="24">
        <f t="shared" si="3764"/>
        <v>3087.5</v>
      </c>
      <c r="AC1901" s="24">
        <f t="shared" si="3861"/>
        <v>0</v>
      </c>
      <c r="AD1901" s="24">
        <f t="shared" si="3861"/>
        <v>0</v>
      </c>
      <c r="AE1901" s="24">
        <f t="shared" si="3861"/>
        <v>0</v>
      </c>
      <c r="AF1901" s="24">
        <f t="shared" si="3861"/>
        <v>0</v>
      </c>
      <c r="AG1901" s="24">
        <f t="shared" si="3861"/>
        <v>0</v>
      </c>
      <c r="AH1901" s="24">
        <f t="shared" si="3861"/>
        <v>0</v>
      </c>
      <c r="AI1901" s="24">
        <f t="shared" si="3861"/>
        <v>0</v>
      </c>
      <c r="AJ1901" s="24">
        <f t="shared" si="3861"/>
        <v>0</v>
      </c>
      <c r="AK1901" s="24">
        <f t="shared" si="3861"/>
        <v>14.859</v>
      </c>
      <c r="AL1901" s="24">
        <f t="shared" si="3861"/>
        <v>0</v>
      </c>
      <c r="AM1901" s="24">
        <f t="shared" si="3861"/>
        <v>0</v>
      </c>
      <c r="AN1901" s="24">
        <f t="shared" si="3861"/>
        <v>0</v>
      </c>
      <c r="AO1901" s="24">
        <f t="shared" si="3801"/>
        <v>3102.3589999999999</v>
      </c>
      <c r="AP1901" s="24">
        <f t="shared" si="3802"/>
        <v>3087.5</v>
      </c>
      <c r="AQ1901" s="24">
        <f t="shared" si="3803"/>
        <v>3087.5</v>
      </c>
      <c r="AR1901" s="24">
        <f t="shared" si="3861"/>
        <v>0</v>
      </c>
      <c r="AS1901" s="24">
        <f t="shared" si="3838"/>
        <v>3102.3589999999999</v>
      </c>
      <c r="AT1901" s="24">
        <f t="shared" si="3861"/>
        <v>0</v>
      </c>
    </row>
    <row r="1902" spans="1:47" ht="31" x14ac:dyDescent="0.35">
      <c r="A1902" s="13" t="s">
        <v>438</v>
      </c>
      <c r="B1902" s="13" t="s">
        <v>83</v>
      </c>
      <c r="C1902" s="13" t="s">
        <v>137</v>
      </c>
      <c r="D1902" s="13" t="s">
        <v>330</v>
      </c>
      <c r="E1902" s="13" t="s">
        <v>7</v>
      </c>
      <c r="F1902" s="15" t="s">
        <v>385</v>
      </c>
      <c r="G1902" s="21">
        <f>G1903</f>
        <v>3087.5</v>
      </c>
      <c r="H1902" s="21">
        <f t="shared" si="3861"/>
        <v>3087.5</v>
      </c>
      <c r="I1902" s="21">
        <f t="shared" si="3861"/>
        <v>3087.5</v>
      </c>
      <c r="J1902" s="21">
        <f t="shared" si="3861"/>
        <v>0</v>
      </c>
      <c r="K1902" s="21">
        <f t="shared" si="3861"/>
        <v>0</v>
      </c>
      <c r="L1902" s="21">
        <f t="shared" si="3861"/>
        <v>0</v>
      </c>
      <c r="M1902" s="21">
        <f t="shared" si="3767"/>
        <v>3087.5</v>
      </c>
      <c r="N1902" s="21">
        <f t="shared" si="3768"/>
        <v>3087.5</v>
      </c>
      <c r="O1902" s="21">
        <f t="shared" si="3769"/>
        <v>3087.5</v>
      </c>
      <c r="P1902" s="24">
        <f t="shared" si="3861"/>
        <v>0</v>
      </c>
      <c r="Q1902" s="24">
        <f t="shared" si="3861"/>
        <v>0</v>
      </c>
      <c r="R1902" s="24">
        <f t="shared" si="3861"/>
        <v>0</v>
      </c>
      <c r="S1902" s="24">
        <f t="shared" si="3861"/>
        <v>0</v>
      </c>
      <c r="T1902" s="24">
        <f t="shared" si="3861"/>
        <v>0</v>
      </c>
      <c r="U1902" s="24">
        <f t="shared" si="3861"/>
        <v>0</v>
      </c>
      <c r="V1902" s="24">
        <f t="shared" si="3861"/>
        <v>0</v>
      </c>
      <c r="W1902" s="24">
        <f t="shared" si="3861"/>
        <v>0</v>
      </c>
      <c r="X1902" s="24">
        <f t="shared" si="3861"/>
        <v>0</v>
      </c>
      <c r="Y1902" s="24">
        <f t="shared" si="3861"/>
        <v>0</v>
      </c>
      <c r="Z1902" s="24">
        <f t="shared" si="3762"/>
        <v>3087.5</v>
      </c>
      <c r="AA1902" s="24">
        <f t="shared" si="3763"/>
        <v>3087.5</v>
      </c>
      <c r="AB1902" s="24">
        <f t="shared" si="3764"/>
        <v>3087.5</v>
      </c>
      <c r="AC1902" s="24">
        <f t="shared" si="3861"/>
        <v>0</v>
      </c>
      <c r="AD1902" s="24">
        <f t="shared" si="3861"/>
        <v>0</v>
      </c>
      <c r="AE1902" s="24">
        <f t="shared" si="3861"/>
        <v>0</v>
      </c>
      <c r="AF1902" s="24">
        <f t="shared" si="3861"/>
        <v>0</v>
      </c>
      <c r="AG1902" s="24">
        <f t="shared" si="3861"/>
        <v>0</v>
      </c>
      <c r="AH1902" s="24">
        <f t="shared" si="3861"/>
        <v>0</v>
      </c>
      <c r="AI1902" s="24">
        <f t="shared" si="3861"/>
        <v>0</v>
      </c>
      <c r="AJ1902" s="24">
        <f t="shared" si="3861"/>
        <v>0</v>
      </c>
      <c r="AK1902" s="24">
        <f t="shared" si="3861"/>
        <v>14.859</v>
      </c>
      <c r="AL1902" s="24">
        <f t="shared" si="3861"/>
        <v>0</v>
      </c>
      <c r="AM1902" s="24">
        <f t="shared" si="3861"/>
        <v>0</v>
      </c>
      <c r="AN1902" s="24">
        <f t="shared" si="3861"/>
        <v>0</v>
      </c>
      <c r="AO1902" s="24">
        <f t="shared" si="3801"/>
        <v>3102.3589999999999</v>
      </c>
      <c r="AP1902" s="24">
        <f t="shared" si="3802"/>
        <v>3087.5</v>
      </c>
      <c r="AQ1902" s="24">
        <f t="shared" si="3803"/>
        <v>3087.5</v>
      </c>
      <c r="AR1902" s="24">
        <f t="shared" si="3861"/>
        <v>0</v>
      </c>
      <c r="AS1902" s="24">
        <f t="shared" si="3838"/>
        <v>3102.3589999999999</v>
      </c>
      <c r="AT1902" s="24">
        <f t="shared" si="3861"/>
        <v>0</v>
      </c>
    </row>
    <row r="1903" spans="1:47" ht="31" x14ac:dyDescent="0.35">
      <c r="A1903" s="13" t="s">
        <v>438</v>
      </c>
      <c r="B1903" s="13" t="s">
        <v>83</v>
      </c>
      <c r="C1903" s="13" t="s">
        <v>137</v>
      </c>
      <c r="D1903" s="13" t="s">
        <v>330</v>
      </c>
      <c r="E1903" s="13">
        <v>240</v>
      </c>
      <c r="F1903" s="15" t="s">
        <v>374</v>
      </c>
      <c r="G1903" s="21">
        <v>3087.5</v>
      </c>
      <c r="H1903" s="21">
        <v>3087.5</v>
      </c>
      <c r="I1903" s="21">
        <v>3087.5</v>
      </c>
      <c r="J1903" s="21"/>
      <c r="K1903" s="21"/>
      <c r="L1903" s="21"/>
      <c r="M1903" s="21">
        <f t="shared" si="3767"/>
        <v>3087.5</v>
      </c>
      <c r="N1903" s="21">
        <f t="shared" si="3768"/>
        <v>3087.5</v>
      </c>
      <c r="O1903" s="21">
        <f t="shared" si="3769"/>
        <v>3087.5</v>
      </c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>
        <f t="shared" si="3762"/>
        <v>3087.5</v>
      </c>
      <c r="AA1903" s="24">
        <f t="shared" si="3763"/>
        <v>3087.5</v>
      </c>
      <c r="AB1903" s="24">
        <f t="shared" si="3764"/>
        <v>3087.5</v>
      </c>
      <c r="AC1903" s="24"/>
      <c r="AD1903" s="24"/>
      <c r="AE1903" s="24"/>
      <c r="AF1903" s="24"/>
      <c r="AG1903" s="24"/>
      <c r="AH1903" s="24"/>
      <c r="AI1903" s="24"/>
      <c r="AJ1903" s="24"/>
      <c r="AK1903" s="24">
        <v>14.859</v>
      </c>
      <c r="AL1903" s="24"/>
      <c r="AM1903" s="24"/>
      <c r="AN1903" s="24"/>
      <c r="AO1903" s="24">
        <f t="shared" si="3801"/>
        <v>3102.3589999999999</v>
      </c>
      <c r="AP1903" s="24">
        <f t="shared" si="3802"/>
        <v>3087.5</v>
      </c>
      <c r="AQ1903" s="24">
        <f t="shared" si="3803"/>
        <v>3087.5</v>
      </c>
      <c r="AR1903" s="24"/>
      <c r="AS1903" s="24">
        <f t="shared" si="3838"/>
        <v>3102.3589999999999</v>
      </c>
      <c r="AT1903" s="24"/>
    </row>
    <row r="1904" spans="1:47" ht="31" x14ac:dyDescent="0.35">
      <c r="A1904" s="13" t="s">
        <v>438</v>
      </c>
      <c r="B1904" s="13" t="s">
        <v>83</v>
      </c>
      <c r="C1904" s="13" t="s">
        <v>137</v>
      </c>
      <c r="D1904" s="13" t="s">
        <v>331</v>
      </c>
      <c r="E1904" s="13"/>
      <c r="F1904" s="15" t="s">
        <v>988</v>
      </c>
      <c r="G1904" s="21">
        <f>G1905</f>
        <v>331.9</v>
      </c>
      <c r="H1904" s="21">
        <f t="shared" ref="H1904:AT1905" si="3862">H1905</f>
        <v>0</v>
      </c>
      <c r="I1904" s="21">
        <f t="shared" si="3862"/>
        <v>0</v>
      </c>
      <c r="J1904" s="21">
        <f t="shared" si="3862"/>
        <v>0</v>
      </c>
      <c r="K1904" s="21">
        <f t="shared" si="3862"/>
        <v>0</v>
      </c>
      <c r="L1904" s="21">
        <f t="shared" si="3862"/>
        <v>0</v>
      </c>
      <c r="M1904" s="21">
        <f t="shared" si="3767"/>
        <v>331.9</v>
      </c>
      <c r="N1904" s="21">
        <f t="shared" si="3768"/>
        <v>0</v>
      </c>
      <c r="O1904" s="21">
        <f t="shared" si="3769"/>
        <v>0</v>
      </c>
      <c r="P1904" s="24">
        <f t="shared" si="3862"/>
        <v>0</v>
      </c>
      <c r="Q1904" s="24">
        <f t="shared" si="3862"/>
        <v>0</v>
      </c>
      <c r="R1904" s="24">
        <f t="shared" si="3862"/>
        <v>0</v>
      </c>
      <c r="S1904" s="24">
        <f t="shared" si="3862"/>
        <v>0</v>
      </c>
      <c r="T1904" s="24">
        <f t="shared" si="3862"/>
        <v>0</v>
      </c>
      <c r="U1904" s="24">
        <f t="shared" si="3862"/>
        <v>0</v>
      </c>
      <c r="V1904" s="24">
        <f t="shared" si="3862"/>
        <v>0</v>
      </c>
      <c r="W1904" s="24">
        <f t="shared" si="3862"/>
        <v>0</v>
      </c>
      <c r="X1904" s="24">
        <f t="shared" si="3862"/>
        <v>0</v>
      </c>
      <c r="Y1904" s="24">
        <f t="shared" si="3862"/>
        <v>0</v>
      </c>
      <c r="Z1904" s="24">
        <f t="shared" si="3762"/>
        <v>331.9</v>
      </c>
      <c r="AA1904" s="24">
        <f t="shared" si="3763"/>
        <v>0</v>
      </c>
      <c r="AB1904" s="24">
        <f t="shared" si="3764"/>
        <v>0</v>
      </c>
      <c r="AC1904" s="24">
        <f t="shared" si="3862"/>
        <v>0</v>
      </c>
      <c r="AD1904" s="24">
        <f t="shared" si="3862"/>
        <v>0</v>
      </c>
      <c r="AE1904" s="24">
        <f t="shared" si="3862"/>
        <v>0</v>
      </c>
      <c r="AF1904" s="24">
        <f t="shared" si="3862"/>
        <v>0</v>
      </c>
      <c r="AG1904" s="24">
        <f t="shared" si="3862"/>
        <v>0</v>
      </c>
      <c r="AH1904" s="24">
        <f t="shared" si="3862"/>
        <v>0</v>
      </c>
      <c r="AI1904" s="24">
        <f t="shared" si="3862"/>
        <v>0</v>
      </c>
      <c r="AJ1904" s="24">
        <f t="shared" si="3862"/>
        <v>0</v>
      </c>
      <c r="AK1904" s="24">
        <f t="shared" si="3862"/>
        <v>0</v>
      </c>
      <c r="AL1904" s="24">
        <f t="shared" si="3862"/>
        <v>0</v>
      </c>
      <c r="AM1904" s="24">
        <f t="shared" si="3862"/>
        <v>0</v>
      </c>
      <c r="AN1904" s="24">
        <f t="shared" si="3862"/>
        <v>0</v>
      </c>
      <c r="AO1904" s="24">
        <f t="shared" si="3801"/>
        <v>331.9</v>
      </c>
      <c r="AP1904" s="24">
        <f t="shared" si="3802"/>
        <v>0</v>
      </c>
      <c r="AQ1904" s="24">
        <f t="shared" si="3803"/>
        <v>0</v>
      </c>
      <c r="AR1904" s="24">
        <f t="shared" si="3862"/>
        <v>0</v>
      </c>
      <c r="AS1904" s="24">
        <f t="shared" si="3838"/>
        <v>331.9</v>
      </c>
      <c r="AT1904" s="24">
        <f t="shared" si="3862"/>
        <v>0</v>
      </c>
    </row>
    <row r="1905" spans="1:47" ht="31" x14ac:dyDescent="0.35">
      <c r="A1905" s="13" t="s">
        <v>438</v>
      </c>
      <c r="B1905" s="13" t="s">
        <v>83</v>
      </c>
      <c r="C1905" s="13" t="s">
        <v>137</v>
      </c>
      <c r="D1905" s="13" t="s">
        <v>331</v>
      </c>
      <c r="E1905" s="13" t="s">
        <v>7</v>
      </c>
      <c r="F1905" s="15" t="s">
        <v>385</v>
      </c>
      <c r="G1905" s="21">
        <f>G1906</f>
        <v>331.9</v>
      </c>
      <c r="H1905" s="21">
        <f t="shared" si="3862"/>
        <v>0</v>
      </c>
      <c r="I1905" s="21">
        <f t="shared" si="3862"/>
        <v>0</v>
      </c>
      <c r="J1905" s="21">
        <f t="shared" si="3862"/>
        <v>0</v>
      </c>
      <c r="K1905" s="21">
        <f t="shared" si="3862"/>
        <v>0</v>
      </c>
      <c r="L1905" s="21">
        <f t="shared" si="3862"/>
        <v>0</v>
      </c>
      <c r="M1905" s="21">
        <f t="shared" si="3767"/>
        <v>331.9</v>
      </c>
      <c r="N1905" s="21">
        <f t="shared" si="3768"/>
        <v>0</v>
      </c>
      <c r="O1905" s="21">
        <f t="shared" si="3769"/>
        <v>0</v>
      </c>
      <c r="P1905" s="24">
        <f t="shared" si="3862"/>
        <v>0</v>
      </c>
      <c r="Q1905" s="24">
        <f t="shared" si="3862"/>
        <v>0</v>
      </c>
      <c r="R1905" s="24">
        <f t="shared" si="3862"/>
        <v>0</v>
      </c>
      <c r="S1905" s="24">
        <f t="shared" si="3862"/>
        <v>0</v>
      </c>
      <c r="T1905" s="24">
        <f t="shared" si="3862"/>
        <v>0</v>
      </c>
      <c r="U1905" s="24">
        <f t="shared" si="3862"/>
        <v>0</v>
      </c>
      <c r="V1905" s="24">
        <f t="shared" si="3862"/>
        <v>0</v>
      </c>
      <c r="W1905" s="24">
        <f t="shared" si="3862"/>
        <v>0</v>
      </c>
      <c r="X1905" s="24">
        <f t="shared" si="3862"/>
        <v>0</v>
      </c>
      <c r="Y1905" s="24">
        <f t="shared" si="3862"/>
        <v>0</v>
      </c>
      <c r="Z1905" s="24">
        <f t="shared" si="3762"/>
        <v>331.9</v>
      </c>
      <c r="AA1905" s="24">
        <f t="shared" si="3763"/>
        <v>0</v>
      </c>
      <c r="AB1905" s="24">
        <f t="shared" si="3764"/>
        <v>0</v>
      </c>
      <c r="AC1905" s="24">
        <f t="shared" si="3862"/>
        <v>0</v>
      </c>
      <c r="AD1905" s="24">
        <f t="shared" si="3862"/>
        <v>0</v>
      </c>
      <c r="AE1905" s="24">
        <f t="shared" si="3862"/>
        <v>0</v>
      </c>
      <c r="AF1905" s="24">
        <f t="shared" si="3862"/>
        <v>0</v>
      </c>
      <c r="AG1905" s="24">
        <f t="shared" si="3862"/>
        <v>0</v>
      </c>
      <c r="AH1905" s="24">
        <f t="shared" si="3862"/>
        <v>0</v>
      </c>
      <c r="AI1905" s="24">
        <f t="shared" si="3862"/>
        <v>0</v>
      </c>
      <c r="AJ1905" s="24">
        <f t="shared" si="3862"/>
        <v>0</v>
      </c>
      <c r="AK1905" s="24">
        <f t="shared" si="3862"/>
        <v>0</v>
      </c>
      <c r="AL1905" s="24">
        <f t="shared" si="3862"/>
        <v>0</v>
      </c>
      <c r="AM1905" s="24">
        <f t="shared" si="3862"/>
        <v>0</v>
      </c>
      <c r="AN1905" s="24">
        <f t="shared" si="3862"/>
        <v>0</v>
      </c>
      <c r="AO1905" s="24">
        <f t="shared" si="3801"/>
        <v>331.9</v>
      </c>
      <c r="AP1905" s="24">
        <f t="shared" si="3802"/>
        <v>0</v>
      </c>
      <c r="AQ1905" s="24">
        <f t="shared" si="3803"/>
        <v>0</v>
      </c>
      <c r="AR1905" s="24">
        <f t="shared" si="3862"/>
        <v>0</v>
      </c>
      <c r="AS1905" s="24">
        <f t="shared" si="3838"/>
        <v>331.9</v>
      </c>
      <c r="AT1905" s="24">
        <f t="shared" si="3862"/>
        <v>0</v>
      </c>
    </row>
    <row r="1906" spans="1:47" ht="31" x14ac:dyDescent="0.35">
      <c r="A1906" s="13" t="s">
        <v>438</v>
      </c>
      <c r="B1906" s="13" t="s">
        <v>83</v>
      </c>
      <c r="C1906" s="13" t="s">
        <v>137</v>
      </c>
      <c r="D1906" s="13" t="s">
        <v>331</v>
      </c>
      <c r="E1906" s="13">
        <v>240</v>
      </c>
      <c r="F1906" s="15" t="s">
        <v>374</v>
      </c>
      <c r="G1906" s="21">
        <v>331.9</v>
      </c>
      <c r="H1906" s="21">
        <v>0</v>
      </c>
      <c r="I1906" s="21">
        <v>0</v>
      </c>
      <c r="J1906" s="21"/>
      <c r="K1906" s="21"/>
      <c r="L1906" s="21"/>
      <c r="M1906" s="21">
        <f t="shared" si="3767"/>
        <v>331.9</v>
      </c>
      <c r="N1906" s="21">
        <f t="shared" si="3768"/>
        <v>0</v>
      </c>
      <c r="O1906" s="21">
        <f t="shared" si="3769"/>
        <v>0</v>
      </c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>
        <f t="shared" si="3762"/>
        <v>331.9</v>
      </c>
      <c r="AA1906" s="24">
        <f t="shared" si="3763"/>
        <v>0</v>
      </c>
      <c r="AB1906" s="24">
        <f t="shared" si="3764"/>
        <v>0</v>
      </c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>
        <f t="shared" si="3801"/>
        <v>331.9</v>
      </c>
      <c r="AP1906" s="24">
        <f t="shared" si="3802"/>
        <v>0</v>
      </c>
      <c r="AQ1906" s="24">
        <f t="shared" si="3803"/>
        <v>0</v>
      </c>
      <c r="AR1906" s="24"/>
      <c r="AS1906" s="24">
        <f t="shared" si="3838"/>
        <v>331.9</v>
      </c>
      <c r="AT1906" s="24"/>
    </row>
    <row r="1907" spans="1:47" ht="62" x14ac:dyDescent="0.35">
      <c r="A1907" s="13" t="s">
        <v>438</v>
      </c>
      <c r="B1907" s="13" t="s">
        <v>83</v>
      </c>
      <c r="C1907" s="13" t="s">
        <v>137</v>
      </c>
      <c r="D1907" s="13" t="s">
        <v>355</v>
      </c>
      <c r="E1907" s="13"/>
      <c r="F1907" s="15" t="s">
        <v>851</v>
      </c>
      <c r="G1907" s="21">
        <f>G1908</f>
        <v>2279.1</v>
      </c>
      <c r="H1907" s="21">
        <f t="shared" ref="H1907:AT1910" si="3863">H1908</f>
        <v>2324</v>
      </c>
      <c r="I1907" s="21">
        <f t="shared" si="3863"/>
        <v>2327.1999999999998</v>
      </c>
      <c r="J1907" s="21">
        <f t="shared" si="3863"/>
        <v>0</v>
      </c>
      <c r="K1907" s="21">
        <f t="shared" si="3863"/>
        <v>0</v>
      </c>
      <c r="L1907" s="21">
        <f t="shared" si="3863"/>
        <v>0</v>
      </c>
      <c r="M1907" s="21">
        <f t="shared" si="3767"/>
        <v>2279.1</v>
      </c>
      <c r="N1907" s="21">
        <f t="shared" si="3768"/>
        <v>2324</v>
      </c>
      <c r="O1907" s="21">
        <f t="shared" si="3769"/>
        <v>2327.1999999999998</v>
      </c>
      <c r="P1907" s="24">
        <f t="shared" si="3863"/>
        <v>0</v>
      </c>
      <c r="Q1907" s="24">
        <f t="shared" si="3863"/>
        <v>0</v>
      </c>
      <c r="R1907" s="24">
        <f t="shared" si="3863"/>
        <v>0</v>
      </c>
      <c r="S1907" s="24">
        <f t="shared" si="3863"/>
        <v>0</v>
      </c>
      <c r="T1907" s="24">
        <f t="shared" si="3863"/>
        <v>0</v>
      </c>
      <c r="U1907" s="24">
        <f t="shared" si="3863"/>
        <v>0</v>
      </c>
      <c r="V1907" s="24">
        <f t="shared" si="3863"/>
        <v>0</v>
      </c>
      <c r="W1907" s="24">
        <f t="shared" si="3863"/>
        <v>0</v>
      </c>
      <c r="X1907" s="24">
        <f t="shared" si="3863"/>
        <v>0</v>
      </c>
      <c r="Y1907" s="24">
        <f t="shared" si="3863"/>
        <v>0</v>
      </c>
      <c r="Z1907" s="24">
        <f t="shared" si="3762"/>
        <v>2279.1</v>
      </c>
      <c r="AA1907" s="24">
        <f t="shared" si="3763"/>
        <v>2324</v>
      </c>
      <c r="AB1907" s="24">
        <f t="shared" si="3764"/>
        <v>2327.1999999999998</v>
      </c>
      <c r="AC1907" s="24">
        <f t="shared" si="3863"/>
        <v>0</v>
      </c>
      <c r="AD1907" s="24">
        <f t="shared" si="3863"/>
        <v>0</v>
      </c>
      <c r="AE1907" s="24">
        <f t="shared" si="3863"/>
        <v>0</v>
      </c>
      <c r="AF1907" s="24">
        <f t="shared" si="3863"/>
        <v>0</v>
      </c>
      <c r="AG1907" s="24">
        <f t="shared" si="3863"/>
        <v>0</v>
      </c>
      <c r="AH1907" s="24">
        <f t="shared" si="3863"/>
        <v>0</v>
      </c>
      <c r="AI1907" s="24">
        <f t="shared" si="3863"/>
        <v>0</v>
      </c>
      <c r="AJ1907" s="24">
        <f t="shared" si="3863"/>
        <v>0</v>
      </c>
      <c r="AK1907" s="24">
        <f t="shared" si="3863"/>
        <v>0</v>
      </c>
      <c r="AL1907" s="24">
        <f t="shared" si="3863"/>
        <v>0</v>
      </c>
      <c r="AM1907" s="24">
        <f t="shared" si="3863"/>
        <v>0</v>
      </c>
      <c r="AN1907" s="24">
        <f t="shared" si="3863"/>
        <v>0</v>
      </c>
      <c r="AO1907" s="24">
        <f t="shared" si="3801"/>
        <v>2279.1</v>
      </c>
      <c r="AP1907" s="24">
        <f t="shared" si="3802"/>
        <v>2324</v>
      </c>
      <c r="AQ1907" s="24">
        <f t="shared" si="3803"/>
        <v>2327.1999999999998</v>
      </c>
      <c r="AR1907" s="24">
        <f t="shared" si="3863"/>
        <v>0</v>
      </c>
      <c r="AS1907" s="24">
        <f t="shared" si="3838"/>
        <v>2279.1</v>
      </c>
      <c r="AT1907" s="24">
        <f t="shared" si="3863"/>
        <v>0</v>
      </c>
      <c r="AU1907" s="6"/>
    </row>
    <row r="1908" spans="1:47" ht="31" x14ac:dyDescent="0.35">
      <c r="A1908" s="13" t="s">
        <v>438</v>
      </c>
      <c r="B1908" s="13" t="s">
        <v>83</v>
      </c>
      <c r="C1908" s="13" t="s">
        <v>137</v>
      </c>
      <c r="D1908" s="13" t="s">
        <v>356</v>
      </c>
      <c r="E1908" s="13"/>
      <c r="F1908" s="15" t="s">
        <v>416</v>
      </c>
      <c r="G1908" s="21">
        <f>G1909</f>
        <v>2279.1</v>
      </c>
      <c r="H1908" s="21">
        <f t="shared" si="3863"/>
        <v>2324</v>
      </c>
      <c r="I1908" s="21">
        <f t="shared" si="3863"/>
        <v>2327.1999999999998</v>
      </c>
      <c r="J1908" s="21">
        <f t="shared" si="3863"/>
        <v>0</v>
      </c>
      <c r="K1908" s="21">
        <f t="shared" si="3863"/>
        <v>0</v>
      </c>
      <c r="L1908" s="21">
        <f t="shared" si="3863"/>
        <v>0</v>
      </c>
      <c r="M1908" s="21">
        <f t="shared" si="3767"/>
        <v>2279.1</v>
      </c>
      <c r="N1908" s="21">
        <f t="shared" si="3768"/>
        <v>2324</v>
      </c>
      <c r="O1908" s="21">
        <f t="shared" si="3769"/>
        <v>2327.1999999999998</v>
      </c>
      <c r="P1908" s="24">
        <f t="shared" si="3863"/>
        <v>0</v>
      </c>
      <c r="Q1908" s="24">
        <f t="shared" si="3863"/>
        <v>0</v>
      </c>
      <c r="R1908" s="24">
        <f t="shared" si="3863"/>
        <v>0</v>
      </c>
      <c r="S1908" s="24">
        <f t="shared" si="3863"/>
        <v>0</v>
      </c>
      <c r="T1908" s="24">
        <f t="shared" si="3863"/>
        <v>0</v>
      </c>
      <c r="U1908" s="24">
        <f t="shared" si="3863"/>
        <v>0</v>
      </c>
      <c r="V1908" s="24">
        <f t="shared" si="3863"/>
        <v>0</v>
      </c>
      <c r="W1908" s="24">
        <f t="shared" si="3863"/>
        <v>0</v>
      </c>
      <c r="X1908" s="24">
        <f t="shared" si="3863"/>
        <v>0</v>
      </c>
      <c r="Y1908" s="24">
        <f t="shared" si="3863"/>
        <v>0</v>
      </c>
      <c r="Z1908" s="24">
        <f t="shared" si="3762"/>
        <v>2279.1</v>
      </c>
      <c r="AA1908" s="24">
        <f t="shared" si="3763"/>
        <v>2324</v>
      </c>
      <c r="AB1908" s="24">
        <f t="shared" si="3764"/>
        <v>2327.1999999999998</v>
      </c>
      <c r="AC1908" s="24">
        <f t="shared" si="3863"/>
        <v>0</v>
      </c>
      <c r="AD1908" s="24">
        <f t="shared" si="3863"/>
        <v>0</v>
      </c>
      <c r="AE1908" s="24">
        <f t="shared" si="3863"/>
        <v>0</v>
      </c>
      <c r="AF1908" s="24">
        <f t="shared" si="3863"/>
        <v>0</v>
      </c>
      <c r="AG1908" s="24">
        <f t="shared" si="3863"/>
        <v>0</v>
      </c>
      <c r="AH1908" s="24">
        <f t="shared" si="3863"/>
        <v>0</v>
      </c>
      <c r="AI1908" s="24">
        <f t="shared" si="3863"/>
        <v>0</v>
      </c>
      <c r="AJ1908" s="24">
        <f t="shared" si="3863"/>
        <v>0</v>
      </c>
      <c r="AK1908" s="24">
        <f t="shared" si="3863"/>
        <v>0</v>
      </c>
      <c r="AL1908" s="24">
        <f t="shared" si="3863"/>
        <v>0</v>
      </c>
      <c r="AM1908" s="24">
        <f t="shared" si="3863"/>
        <v>0</v>
      </c>
      <c r="AN1908" s="24">
        <f t="shared" si="3863"/>
        <v>0</v>
      </c>
      <c r="AO1908" s="24">
        <f t="shared" si="3801"/>
        <v>2279.1</v>
      </c>
      <c r="AP1908" s="24">
        <f t="shared" si="3802"/>
        <v>2324</v>
      </c>
      <c r="AQ1908" s="24">
        <f t="shared" si="3803"/>
        <v>2327.1999999999998</v>
      </c>
      <c r="AR1908" s="24">
        <f t="shared" si="3863"/>
        <v>0</v>
      </c>
      <c r="AS1908" s="24">
        <f t="shared" si="3838"/>
        <v>2279.1</v>
      </c>
      <c r="AT1908" s="24">
        <f t="shared" si="3863"/>
        <v>0</v>
      </c>
      <c r="AU1908" s="6"/>
    </row>
    <row r="1909" spans="1:47" x14ac:dyDescent="0.35">
      <c r="A1909" s="13" t="s">
        <v>438</v>
      </c>
      <c r="B1909" s="13" t="s">
        <v>83</v>
      </c>
      <c r="C1909" s="13" t="s">
        <v>137</v>
      </c>
      <c r="D1909" s="13" t="s">
        <v>332</v>
      </c>
      <c r="E1909" s="13"/>
      <c r="F1909" s="15" t="s">
        <v>420</v>
      </c>
      <c r="G1909" s="21">
        <f>G1910</f>
        <v>2279.1</v>
      </c>
      <c r="H1909" s="21">
        <f t="shared" si="3863"/>
        <v>2324</v>
      </c>
      <c r="I1909" s="21">
        <f t="shared" si="3863"/>
        <v>2327.1999999999998</v>
      </c>
      <c r="J1909" s="21">
        <f t="shared" si="3863"/>
        <v>0</v>
      </c>
      <c r="K1909" s="21">
        <f t="shared" si="3863"/>
        <v>0</v>
      </c>
      <c r="L1909" s="21">
        <f t="shared" si="3863"/>
        <v>0</v>
      </c>
      <c r="M1909" s="21">
        <f t="shared" si="3767"/>
        <v>2279.1</v>
      </c>
      <c r="N1909" s="21">
        <f t="shared" si="3768"/>
        <v>2324</v>
      </c>
      <c r="O1909" s="21">
        <f t="shared" si="3769"/>
        <v>2327.1999999999998</v>
      </c>
      <c r="P1909" s="24">
        <f t="shared" si="3863"/>
        <v>0</v>
      </c>
      <c r="Q1909" s="24">
        <f t="shared" si="3863"/>
        <v>0</v>
      </c>
      <c r="R1909" s="24">
        <f t="shared" si="3863"/>
        <v>0</v>
      </c>
      <c r="S1909" s="24">
        <f t="shared" si="3863"/>
        <v>0</v>
      </c>
      <c r="T1909" s="24">
        <f t="shared" si="3863"/>
        <v>0</v>
      </c>
      <c r="U1909" s="24">
        <f t="shared" si="3863"/>
        <v>0</v>
      </c>
      <c r="V1909" s="24">
        <f t="shared" si="3863"/>
        <v>0</v>
      </c>
      <c r="W1909" s="24">
        <f t="shared" si="3863"/>
        <v>0</v>
      </c>
      <c r="X1909" s="24">
        <f t="shared" si="3863"/>
        <v>0</v>
      </c>
      <c r="Y1909" s="24">
        <f t="shared" si="3863"/>
        <v>0</v>
      </c>
      <c r="Z1909" s="24">
        <f t="shared" si="3762"/>
        <v>2279.1</v>
      </c>
      <c r="AA1909" s="24">
        <f t="shared" si="3763"/>
        <v>2324</v>
      </c>
      <c r="AB1909" s="24">
        <f t="shared" si="3764"/>
        <v>2327.1999999999998</v>
      </c>
      <c r="AC1909" s="24">
        <f t="shared" si="3863"/>
        <v>0</v>
      </c>
      <c r="AD1909" s="24">
        <f t="shared" si="3863"/>
        <v>0</v>
      </c>
      <c r="AE1909" s="24">
        <f t="shared" si="3863"/>
        <v>0</v>
      </c>
      <c r="AF1909" s="24">
        <f t="shared" si="3863"/>
        <v>0</v>
      </c>
      <c r="AG1909" s="24">
        <f t="shared" si="3863"/>
        <v>0</v>
      </c>
      <c r="AH1909" s="24">
        <f t="shared" si="3863"/>
        <v>0</v>
      </c>
      <c r="AI1909" s="24">
        <f t="shared" si="3863"/>
        <v>0</v>
      </c>
      <c r="AJ1909" s="24">
        <f t="shared" si="3863"/>
        <v>0</v>
      </c>
      <c r="AK1909" s="24">
        <f t="shared" si="3863"/>
        <v>0</v>
      </c>
      <c r="AL1909" s="24">
        <f t="shared" si="3863"/>
        <v>0</v>
      </c>
      <c r="AM1909" s="24">
        <f t="shared" si="3863"/>
        <v>0</v>
      </c>
      <c r="AN1909" s="24">
        <f t="shared" si="3863"/>
        <v>0</v>
      </c>
      <c r="AO1909" s="24">
        <f t="shared" si="3801"/>
        <v>2279.1</v>
      </c>
      <c r="AP1909" s="24">
        <f t="shared" si="3802"/>
        <v>2324</v>
      </c>
      <c r="AQ1909" s="24">
        <f t="shared" si="3803"/>
        <v>2327.1999999999998</v>
      </c>
      <c r="AR1909" s="24">
        <f t="shared" si="3863"/>
        <v>0</v>
      </c>
      <c r="AS1909" s="24">
        <f t="shared" si="3838"/>
        <v>2279.1</v>
      </c>
      <c r="AT1909" s="24">
        <f t="shared" si="3863"/>
        <v>0</v>
      </c>
    </row>
    <row r="1910" spans="1:47" ht="31" x14ac:dyDescent="0.35">
      <c r="A1910" s="13" t="s">
        <v>438</v>
      </c>
      <c r="B1910" s="13" t="s">
        <v>83</v>
      </c>
      <c r="C1910" s="13" t="s">
        <v>137</v>
      </c>
      <c r="D1910" s="13" t="s">
        <v>332</v>
      </c>
      <c r="E1910" s="13" t="s">
        <v>7</v>
      </c>
      <c r="F1910" s="15" t="s">
        <v>385</v>
      </c>
      <c r="G1910" s="21">
        <f>G1911</f>
        <v>2279.1</v>
      </c>
      <c r="H1910" s="21">
        <f t="shared" si="3863"/>
        <v>2324</v>
      </c>
      <c r="I1910" s="21">
        <f t="shared" si="3863"/>
        <v>2327.1999999999998</v>
      </c>
      <c r="J1910" s="21">
        <f t="shared" si="3863"/>
        <v>0</v>
      </c>
      <c r="K1910" s="21">
        <f t="shared" si="3863"/>
        <v>0</v>
      </c>
      <c r="L1910" s="21">
        <f t="shared" si="3863"/>
        <v>0</v>
      </c>
      <c r="M1910" s="21">
        <f t="shared" si="3767"/>
        <v>2279.1</v>
      </c>
      <c r="N1910" s="21">
        <f t="shared" si="3768"/>
        <v>2324</v>
      </c>
      <c r="O1910" s="21">
        <f t="shared" si="3769"/>
        <v>2327.1999999999998</v>
      </c>
      <c r="P1910" s="24">
        <f t="shared" si="3863"/>
        <v>0</v>
      </c>
      <c r="Q1910" s="24">
        <f t="shared" si="3863"/>
        <v>0</v>
      </c>
      <c r="R1910" s="24">
        <f t="shared" si="3863"/>
        <v>0</v>
      </c>
      <c r="S1910" s="24">
        <f t="shared" si="3863"/>
        <v>0</v>
      </c>
      <c r="T1910" s="24">
        <f t="shared" si="3863"/>
        <v>0</v>
      </c>
      <c r="U1910" s="24">
        <f t="shared" si="3863"/>
        <v>0</v>
      </c>
      <c r="V1910" s="24">
        <f t="shared" si="3863"/>
        <v>0</v>
      </c>
      <c r="W1910" s="24">
        <f t="shared" si="3863"/>
        <v>0</v>
      </c>
      <c r="X1910" s="24">
        <f t="shared" si="3863"/>
        <v>0</v>
      </c>
      <c r="Y1910" s="24">
        <f t="shared" si="3863"/>
        <v>0</v>
      </c>
      <c r="Z1910" s="24">
        <f t="shared" si="3762"/>
        <v>2279.1</v>
      </c>
      <c r="AA1910" s="24">
        <f t="shared" si="3763"/>
        <v>2324</v>
      </c>
      <c r="AB1910" s="24">
        <f t="shared" si="3764"/>
        <v>2327.1999999999998</v>
      </c>
      <c r="AC1910" s="24">
        <f t="shared" si="3863"/>
        <v>0</v>
      </c>
      <c r="AD1910" s="24">
        <f t="shared" si="3863"/>
        <v>0</v>
      </c>
      <c r="AE1910" s="24">
        <f t="shared" si="3863"/>
        <v>0</v>
      </c>
      <c r="AF1910" s="24">
        <f t="shared" si="3863"/>
        <v>0</v>
      </c>
      <c r="AG1910" s="24">
        <f t="shared" si="3863"/>
        <v>0</v>
      </c>
      <c r="AH1910" s="24">
        <f t="shared" si="3863"/>
        <v>0</v>
      </c>
      <c r="AI1910" s="24">
        <f t="shared" si="3863"/>
        <v>0</v>
      </c>
      <c r="AJ1910" s="24">
        <f t="shared" si="3863"/>
        <v>0</v>
      </c>
      <c r="AK1910" s="24">
        <f t="shared" si="3863"/>
        <v>0</v>
      </c>
      <c r="AL1910" s="24">
        <f t="shared" si="3863"/>
        <v>0</v>
      </c>
      <c r="AM1910" s="24">
        <f t="shared" si="3863"/>
        <v>0</v>
      </c>
      <c r="AN1910" s="24">
        <f t="shared" si="3863"/>
        <v>0</v>
      </c>
      <c r="AO1910" s="24">
        <f t="shared" si="3801"/>
        <v>2279.1</v>
      </c>
      <c r="AP1910" s="24">
        <f t="shared" si="3802"/>
        <v>2324</v>
      </c>
      <c r="AQ1910" s="24">
        <f t="shared" si="3803"/>
        <v>2327.1999999999998</v>
      </c>
      <c r="AR1910" s="24">
        <f t="shared" si="3863"/>
        <v>0</v>
      </c>
      <c r="AS1910" s="24">
        <f t="shared" si="3838"/>
        <v>2279.1</v>
      </c>
      <c r="AT1910" s="24">
        <f t="shared" si="3863"/>
        <v>0</v>
      </c>
    </row>
    <row r="1911" spans="1:47" ht="31" x14ac:dyDescent="0.35">
      <c r="A1911" s="13" t="s">
        <v>438</v>
      </c>
      <c r="B1911" s="13" t="s">
        <v>83</v>
      </c>
      <c r="C1911" s="13" t="s">
        <v>137</v>
      </c>
      <c r="D1911" s="13" t="s">
        <v>332</v>
      </c>
      <c r="E1911" s="13">
        <v>240</v>
      </c>
      <c r="F1911" s="15" t="s">
        <v>374</v>
      </c>
      <c r="G1911" s="21">
        <v>2279.1</v>
      </c>
      <c r="H1911" s="21">
        <v>2324</v>
      </c>
      <c r="I1911" s="21">
        <v>2327.1999999999998</v>
      </c>
      <c r="J1911" s="21"/>
      <c r="K1911" s="21"/>
      <c r="L1911" s="21"/>
      <c r="M1911" s="21">
        <f t="shared" si="3767"/>
        <v>2279.1</v>
      </c>
      <c r="N1911" s="21">
        <f t="shared" si="3768"/>
        <v>2324</v>
      </c>
      <c r="O1911" s="21">
        <f t="shared" si="3769"/>
        <v>2327.1999999999998</v>
      </c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>
        <f t="shared" si="3762"/>
        <v>2279.1</v>
      </c>
      <c r="AA1911" s="24">
        <f t="shared" si="3763"/>
        <v>2324</v>
      </c>
      <c r="AB1911" s="24">
        <f t="shared" si="3764"/>
        <v>2327.1999999999998</v>
      </c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>
        <f t="shared" si="3801"/>
        <v>2279.1</v>
      </c>
      <c r="AP1911" s="24">
        <f t="shared" si="3802"/>
        <v>2324</v>
      </c>
      <c r="AQ1911" s="24">
        <f t="shared" si="3803"/>
        <v>2327.1999999999998</v>
      </c>
      <c r="AR1911" s="24"/>
      <c r="AS1911" s="24">
        <f t="shared" si="3838"/>
        <v>2279.1</v>
      </c>
      <c r="AT1911" s="24"/>
    </row>
    <row r="1912" spans="1:47" ht="46.5" x14ac:dyDescent="0.35">
      <c r="A1912" s="13" t="s">
        <v>438</v>
      </c>
      <c r="B1912" s="13" t="s">
        <v>83</v>
      </c>
      <c r="C1912" s="13" t="s">
        <v>137</v>
      </c>
      <c r="D1912" s="13" t="s">
        <v>351</v>
      </c>
      <c r="E1912" s="13"/>
      <c r="F1912" s="15" t="s">
        <v>422</v>
      </c>
      <c r="G1912" s="21">
        <f>G1913</f>
        <v>2453.1999999999998</v>
      </c>
      <c r="H1912" s="21">
        <f t="shared" ref="H1912:AT1915" si="3864">H1913</f>
        <v>2502.1999999999998</v>
      </c>
      <c r="I1912" s="21">
        <f t="shared" si="3864"/>
        <v>2502.1999999999998</v>
      </c>
      <c r="J1912" s="21">
        <f t="shared" si="3864"/>
        <v>0</v>
      </c>
      <c r="K1912" s="21">
        <f t="shared" si="3864"/>
        <v>0</v>
      </c>
      <c r="L1912" s="21">
        <f t="shared" si="3864"/>
        <v>0</v>
      </c>
      <c r="M1912" s="21">
        <f t="shared" si="3767"/>
        <v>2453.1999999999998</v>
      </c>
      <c r="N1912" s="21">
        <f t="shared" si="3768"/>
        <v>2502.1999999999998</v>
      </c>
      <c r="O1912" s="21">
        <f t="shared" si="3769"/>
        <v>2502.1999999999998</v>
      </c>
      <c r="P1912" s="24">
        <f t="shared" si="3864"/>
        <v>0</v>
      </c>
      <c r="Q1912" s="24">
        <f t="shared" si="3864"/>
        <v>0</v>
      </c>
      <c r="R1912" s="24">
        <f t="shared" si="3864"/>
        <v>0</v>
      </c>
      <c r="S1912" s="24">
        <f t="shared" si="3864"/>
        <v>0</v>
      </c>
      <c r="T1912" s="24">
        <f t="shared" si="3864"/>
        <v>0</v>
      </c>
      <c r="U1912" s="24">
        <f t="shared" si="3864"/>
        <v>0</v>
      </c>
      <c r="V1912" s="24">
        <f t="shared" si="3864"/>
        <v>0</v>
      </c>
      <c r="W1912" s="24">
        <f t="shared" si="3864"/>
        <v>0</v>
      </c>
      <c r="X1912" s="24">
        <f t="shared" si="3864"/>
        <v>0</v>
      </c>
      <c r="Y1912" s="24">
        <f t="shared" si="3864"/>
        <v>0</v>
      </c>
      <c r="Z1912" s="24">
        <f t="shared" si="3762"/>
        <v>2453.1999999999998</v>
      </c>
      <c r="AA1912" s="24">
        <f t="shared" si="3763"/>
        <v>2502.1999999999998</v>
      </c>
      <c r="AB1912" s="24">
        <f t="shared" si="3764"/>
        <v>2502.1999999999998</v>
      </c>
      <c r="AC1912" s="24">
        <f t="shared" si="3864"/>
        <v>0</v>
      </c>
      <c r="AD1912" s="24">
        <f t="shared" si="3864"/>
        <v>0</v>
      </c>
      <c r="AE1912" s="24">
        <f t="shared" si="3864"/>
        <v>0</v>
      </c>
      <c r="AF1912" s="24">
        <f t="shared" si="3864"/>
        <v>0</v>
      </c>
      <c r="AG1912" s="24">
        <f t="shared" si="3864"/>
        <v>0</v>
      </c>
      <c r="AH1912" s="24">
        <f t="shared" si="3864"/>
        <v>0</v>
      </c>
      <c r="AI1912" s="24">
        <f t="shared" si="3864"/>
        <v>0</v>
      </c>
      <c r="AJ1912" s="24">
        <f t="shared" si="3864"/>
        <v>0</v>
      </c>
      <c r="AK1912" s="24">
        <f t="shared" si="3864"/>
        <v>3.2120000000000002</v>
      </c>
      <c r="AL1912" s="24">
        <f t="shared" si="3864"/>
        <v>0</v>
      </c>
      <c r="AM1912" s="24">
        <f t="shared" si="3864"/>
        <v>0</v>
      </c>
      <c r="AN1912" s="24">
        <f t="shared" si="3864"/>
        <v>0</v>
      </c>
      <c r="AO1912" s="24">
        <f t="shared" si="3801"/>
        <v>2456.4119999999998</v>
      </c>
      <c r="AP1912" s="24">
        <f t="shared" si="3802"/>
        <v>2502.1999999999998</v>
      </c>
      <c r="AQ1912" s="24">
        <f t="shared" si="3803"/>
        <v>2502.1999999999998</v>
      </c>
      <c r="AR1912" s="24">
        <f t="shared" si="3864"/>
        <v>0</v>
      </c>
      <c r="AS1912" s="24">
        <f t="shared" si="3838"/>
        <v>2456.4119999999998</v>
      </c>
      <c r="AT1912" s="24">
        <f t="shared" si="3864"/>
        <v>0</v>
      </c>
      <c r="AU1912" s="6"/>
    </row>
    <row r="1913" spans="1:47" ht="31" x14ac:dyDescent="0.35">
      <c r="A1913" s="13" t="s">
        <v>438</v>
      </c>
      <c r="B1913" s="13" t="s">
        <v>83</v>
      </c>
      <c r="C1913" s="13" t="s">
        <v>137</v>
      </c>
      <c r="D1913" s="13" t="s">
        <v>357</v>
      </c>
      <c r="E1913" s="13"/>
      <c r="F1913" s="15" t="s">
        <v>423</v>
      </c>
      <c r="G1913" s="21">
        <f>G1914</f>
        <v>2453.1999999999998</v>
      </c>
      <c r="H1913" s="21">
        <f t="shared" si="3864"/>
        <v>2502.1999999999998</v>
      </c>
      <c r="I1913" s="21">
        <f t="shared" si="3864"/>
        <v>2502.1999999999998</v>
      </c>
      <c r="J1913" s="21">
        <f t="shared" si="3864"/>
        <v>0</v>
      </c>
      <c r="K1913" s="21">
        <f t="shared" si="3864"/>
        <v>0</v>
      </c>
      <c r="L1913" s="21">
        <f t="shared" si="3864"/>
        <v>0</v>
      </c>
      <c r="M1913" s="21">
        <f t="shared" ref="M1913:M1976" si="3865">G1913+J1913</f>
        <v>2453.1999999999998</v>
      </c>
      <c r="N1913" s="21">
        <f t="shared" ref="N1913:N1976" si="3866">H1913+K1913</f>
        <v>2502.1999999999998</v>
      </c>
      <c r="O1913" s="21">
        <f t="shared" ref="O1913:O1976" si="3867">I1913+L1913</f>
        <v>2502.1999999999998</v>
      </c>
      <c r="P1913" s="24">
        <f t="shared" si="3864"/>
        <v>0</v>
      </c>
      <c r="Q1913" s="24">
        <f t="shared" si="3864"/>
        <v>0</v>
      </c>
      <c r="R1913" s="24">
        <f t="shared" si="3864"/>
        <v>0</v>
      </c>
      <c r="S1913" s="24">
        <f t="shared" si="3864"/>
        <v>0</v>
      </c>
      <c r="T1913" s="24">
        <f t="shared" si="3864"/>
        <v>0</v>
      </c>
      <c r="U1913" s="24">
        <f t="shared" si="3864"/>
        <v>0</v>
      </c>
      <c r="V1913" s="24">
        <f t="shared" si="3864"/>
        <v>0</v>
      </c>
      <c r="W1913" s="24">
        <f t="shared" si="3864"/>
        <v>0</v>
      </c>
      <c r="X1913" s="24">
        <f t="shared" si="3864"/>
        <v>0</v>
      </c>
      <c r="Y1913" s="24">
        <f t="shared" si="3864"/>
        <v>0</v>
      </c>
      <c r="Z1913" s="24">
        <f t="shared" si="3762"/>
        <v>2453.1999999999998</v>
      </c>
      <c r="AA1913" s="24">
        <f t="shared" si="3763"/>
        <v>2502.1999999999998</v>
      </c>
      <c r="AB1913" s="24">
        <f t="shared" si="3764"/>
        <v>2502.1999999999998</v>
      </c>
      <c r="AC1913" s="24">
        <f t="shared" si="3864"/>
        <v>0</v>
      </c>
      <c r="AD1913" s="24">
        <f t="shared" si="3864"/>
        <v>0</v>
      </c>
      <c r="AE1913" s="24">
        <f t="shared" si="3864"/>
        <v>0</v>
      </c>
      <c r="AF1913" s="24">
        <f t="shared" si="3864"/>
        <v>0</v>
      </c>
      <c r="AG1913" s="24">
        <f t="shared" si="3864"/>
        <v>0</v>
      </c>
      <c r="AH1913" s="24">
        <f t="shared" si="3864"/>
        <v>0</v>
      </c>
      <c r="AI1913" s="24">
        <f t="shared" si="3864"/>
        <v>0</v>
      </c>
      <c r="AJ1913" s="24">
        <f t="shared" si="3864"/>
        <v>0</v>
      </c>
      <c r="AK1913" s="24">
        <f t="shared" si="3864"/>
        <v>3.2120000000000002</v>
      </c>
      <c r="AL1913" s="24">
        <f t="shared" si="3864"/>
        <v>0</v>
      </c>
      <c r="AM1913" s="24">
        <f t="shared" si="3864"/>
        <v>0</v>
      </c>
      <c r="AN1913" s="24">
        <f t="shared" si="3864"/>
        <v>0</v>
      </c>
      <c r="AO1913" s="24">
        <f t="shared" si="3801"/>
        <v>2456.4119999999998</v>
      </c>
      <c r="AP1913" s="24">
        <f t="shared" si="3802"/>
        <v>2502.1999999999998</v>
      </c>
      <c r="AQ1913" s="24">
        <f t="shared" si="3803"/>
        <v>2502.1999999999998</v>
      </c>
      <c r="AR1913" s="24">
        <f t="shared" si="3864"/>
        <v>0</v>
      </c>
      <c r="AS1913" s="24">
        <f t="shared" si="3838"/>
        <v>2456.4119999999998</v>
      </c>
      <c r="AT1913" s="24">
        <f t="shared" si="3864"/>
        <v>0</v>
      </c>
      <c r="AU1913" s="6"/>
    </row>
    <row r="1914" spans="1:47" ht="62" x14ac:dyDescent="0.35">
      <c r="A1914" s="13" t="s">
        <v>438</v>
      </c>
      <c r="B1914" s="13" t="s">
        <v>83</v>
      </c>
      <c r="C1914" s="13" t="s">
        <v>137</v>
      </c>
      <c r="D1914" s="13" t="s">
        <v>333</v>
      </c>
      <c r="E1914" s="13"/>
      <c r="F1914" s="15" t="s">
        <v>424</v>
      </c>
      <c r="G1914" s="21">
        <f>G1915</f>
        <v>2453.1999999999998</v>
      </c>
      <c r="H1914" s="21">
        <f t="shared" si="3864"/>
        <v>2502.1999999999998</v>
      </c>
      <c r="I1914" s="21">
        <f t="shared" si="3864"/>
        <v>2502.1999999999998</v>
      </c>
      <c r="J1914" s="21">
        <f t="shared" si="3864"/>
        <v>0</v>
      </c>
      <c r="K1914" s="21">
        <f t="shared" si="3864"/>
        <v>0</v>
      </c>
      <c r="L1914" s="21">
        <f t="shared" si="3864"/>
        <v>0</v>
      </c>
      <c r="M1914" s="21">
        <f t="shared" si="3865"/>
        <v>2453.1999999999998</v>
      </c>
      <c r="N1914" s="21">
        <f t="shared" si="3866"/>
        <v>2502.1999999999998</v>
      </c>
      <c r="O1914" s="21">
        <f t="shared" si="3867"/>
        <v>2502.1999999999998</v>
      </c>
      <c r="P1914" s="24">
        <f t="shared" si="3864"/>
        <v>0</v>
      </c>
      <c r="Q1914" s="24">
        <f t="shared" si="3864"/>
        <v>0</v>
      </c>
      <c r="R1914" s="24">
        <f t="shared" si="3864"/>
        <v>0</v>
      </c>
      <c r="S1914" s="24">
        <f t="shared" si="3864"/>
        <v>0</v>
      </c>
      <c r="T1914" s="24">
        <f t="shared" si="3864"/>
        <v>0</v>
      </c>
      <c r="U1914" s="24">
        <f t="shared" si="3864"/>
        <v>0</v>
      </c>
      <c r="V1914" s="24">
        <f t="shared" si="3864"/>
        <v>0</v>
      </c>
      <c r="W1914" s="24">
        <f t="shared" si="3864"/>
        <v>0</v>
      </c>
      <c r="X1914" s="24">
        <f t="shared" si="3864"/>
        <v>0</v>
      </c>
      <c r="Y1914" s="24">
        <f t="shared" si="3864"/>
        <v>0</v>
      </c>
      <c r="Z1914" s="24">
        <f t="shared" si="3762"/>
        <v>2453.1999999999998</v>
      </c>
      <c r="AA1914" s="24">
        <f t="shared" si="3763"/>
        <v>2502.1999999999998</v>
      </c>
      <c r="AB1914" s="24">
        <f t="shared" si="3764"/>
        <v>2502.1999999999998</v>
      </c>
      <c r="AC1914" s="24">
        <f t="shared" si="3864"/>
        <v>0</v>
      </c>
      <c r="AD1914" s="24">
        <f t="shared" si="3864"/>
        <v>0</v>
      </c>
      <c r="AE1914" s="24">
        <f t="shared" si="3864"/>
        <v>0</v>
      </c>
      <c r="AF1914" s="24">
        <f t="shared" si="3864"/>
        <v>0</v>
      </c>
      <c r="AG1914" s="24">
        <f t="shared" si="3864"/>
        <v>0</v>
      </c>
      <c r="AH1914" s="24">
        <f t="shared" si="3864"/>
        <v>0</v>
      </c>
      <c r="AI1914" s="24">
        <f t="shared" si="3864"/>
        <v>0</v>
      </c>
      <c r="AJ1914" s="24">
        <f t="shared" si="3864"/>
        <v>0</v>
      </c>
      <c r="AK1914" s="24">
        <f t="shared" si="3864"/>
        <v>3.2120000000000002</v>
      </c>
      <c r="AL1914" s="24">
        <f t="shared" si="3864"/>
        <v>0</v>
      </c>
      <c r="AM1914" s="24">
        <f t="shared" si="3864"/>
        <v>0</v>
      </c>
      <c r="AN1914" s="24">
        <f t="shared" si="3864"/>
        <v>0</v>
      </c>
      <c r="AO1914" s="24">
        <f t="shared" si="3801"/>
        <v>2456.4119999999998</v>
      </c>
      <c r="AP1914" s="24">
        <f t="shared" si="3802"/>
        <v>2502.1999999999998</v>
      </c>
      <c r="AQ1914" s="24">
        <f t="shared" si="3803"/>
        <v>2502.1999999999998</v>
      </c>
      <c r="AR1914" s="24">
        <f t="shared" si="3864"/>
        <v>0</v>
      </c>
      <c r="AS1914" s="24">
        <f t="shared" si="3838"/>
        <v>2456.4119999999998</v>
      </c>
      <c r="AT1914" s="24">
        <f t="shared" si="3864"/>
        <v>0</v>
      </c>
    </row>
    <row r="1915" spans="1:47" ht="31" x14ac:dyDescent="0.35">
      <c r="A1915" s="13" t="s">
        <v>438</v>
      </c>
      <c r="B1915" s="13" t="s">
        <v>83</v>
      </c>
      <c r="C1915" s="13" t="s">
        <v>137</v>
      </c>
      <c r="D1915" s="13" t="s">
        <v>333</v>
      </c>
      <c r="E1915" s="13" t="s">
        <v>7</v>
      </c>
      <c r="F1915" s="15" t="s">
        <v>385</v>
      </c>
      <c r="G1915" s="21">
        <f>G1916</f>
        <v>2453.1999999999998</v>
      </c>
      <c r="H1915" s="21">
        <f t="shared" si="3864"/>
        <v>2502.1999999999998</v>
      </c>
      <c r="I1915" s="21">
        <f t="shared" si="3864"/>
        <v>2502.1999999999998</v>
      </c>
      <c r="J1915" s="21">
        <f t="shared" si="3864"/>
        <v>0</v>
      </c>
      <c r="K1915" s="21">
        <f t="shared" si="3864"/>
        <v>0</v>
      </c>
      <c r="L1915" s="21">
        <f t="shared" si="3864"/>
        <v>0</v>
      </c>
      <c r="M1915" s="21">
        <f t="shared" si="3865"/>
        <v>2453.1999999999998</v>
      </c>
      <c r="N1915" s="21">
        <f t="shared" si="3866"/>
        <v>2502.1999999999998</v>
      </c>
      <c r="O1915" s="21">
        <f t="shared" si="3867"/>
        <v>2502.1999999999998</v>
      </c>
      <c r="P1915" s="24">
        <f t="shared" si="3864"/>
        <v>0</v>
      </c>
      <c r="Q1915" s="24">
        <f t="shared" si="3864"/>
        <v>0</v>
      </c>
      <c r="R1915" s="24">
        <f t="shared" si="3864"/>
        <v>0</v>
      </c>
      <c r="S1915" s="24">
        <f t="shared" si="3864"/>
        <v>0</v>
      </c>
      <c r="T1915" s="24">
        <f t="shared" si="3864"/>
        <v>0</v>
      </c>
      <c r="U1915" s="24">
        <f t="shared" si="3864"/>
        <v>0</v>
      </c>
      <c r="V1915" s="24">
        <f t="shared" si="3864"/>
        <v>0</v>
      </c>
      <c r="W1915" s="24">
        <f t="shared" si="3864"/>
        <v>0</v>
      </c>
      <c r="X1915" s="24">
        <f t="shared" si="3864"/>
        <v>0</v>
      </c>
      <c r="Y1915" s="24">
        <f t="shared" si="3864"/>
        <v>0</v>
      </c>
      <c r="Z1915" s="24">
        <f t="shared" si="3762"/>
        <v>2453.1999999999998</v>
      </c>
      <c r="AA1915" s="24">
        <f t="shared" si="3763"/>
        <v>2502.1999999999998</v>
      </c>
      <c r="AB1915" s="24">
        <f t="shared" si="3764"/>
        <v>2502.1999999999998</v>
      </c>
      <c r="AC1915" s="24">
        <f t="shared" si="3864"/>
        <v>0</v>
      </c>
      <c r="AD1915" s="24">
        <f t="shared" si="3864"/>
        <v>0</v>
      </c>
      <c r="AE1915" s="24">
        <f t="shared" si="3864"/>
        <v>0</v>
      </c>
      <c r="AF1915" s="24">
        <f t="shared" si="3864"/>
        <v>0</v>
      </c>
      <c r="AG1915" s="24">
        <f t="shared" si="3864"/>
        <v>0</v>
      </c>
      <c r="AH1915" s="24">
        <f t="shared" si="3864"/>
        <v>0</v>
      </c>
      <c r="AI1915" s="24">
        <f t="shared" si="3864"/>
        <v>0</v>
      </c>
      <c r="AJ1915" s="24">
        <f t="shared" si="3864"/>
        <v>0</v>
      </c>
      <c r="AK1915" s="24">
        <f t="shared" si="3864"/>
        <v>3.2120000000000002</v>
      </c>
      <c r="AL1915" s="24">
        <f t="shared" si="3864"/>
        <v>0</v>
      </c>
      <c r="AM1915" s="24">
        <f t="shared" si="3864"/>
        <v>0</v>
      </c>
      <c r="AN1915" s="24">
        <f t="shared" si="3864"/>
        <v>0</v>
      </c>
      <c r="AO1915" s="24">
        <f t="shared" si="3801"/>
        <v>2456.4119999999998</v>
      </c>
      <c r="AP1915" s="24">
        <f t="shared" si="3802"/>
        <v>2502.1999999999998</v>
      </c>
      <c r="AQ1915" s="24">
        <f t="shared" si="3803"/>
        <v>2502.1999999999998</v>
      </c>
      <c r="AR1915" s="24">
        <f t="shared" si="3864"/>
        <v>0</v>
      </c>
      <c r="AS1915" s="24">
        <f t="shared" si="3838"/>
        <v>2456.4119999999998</v>
      </c>
      <c r="AT1915" s="24">
        <f t="shared" si="3864"/>
        <v>0</v>
      </c>
    </row>
    <row r="1916" spans="1:47" ht="31" x14ac:dyDescent="0.35">
      <c r="A1916" s="13" t="s">
        <v>438</v>
      </c>
      <c r="B1916" s="13" t="s">
        <v>83</v>
      </c>
      <c r="C1916" s="13" t="s">
        <v>137</v>
      </c>
      <c r="D1916" s="13" t="s">
        <v>333</v>
      </c>
      <c r="E1916" s="13">
        <v>240</v>
      </c>
      <c r="F1916" s="15" t="s">
        <v>374</v>
      </c>
      <c r="G1916" s="21">
        <v>2453.1999999999998</v>
      </c>
      <c r="H1916" s="21">
        <v>2502.1999999999998</v>
      </c>
      <c r="I1916" s="21">
        <v>2502.1999999999998</v>
      </c>
      <c r="J1916" s="21"/>
      <c r="K1916" s="21"/>
      <c r="L1916" s="21"/>
      <c r="M1916" s="21">
        <f t="shared" si="3865"/>
        <v>2453.1999999999998</v>
      </c>
      <c r="N1916" s="21">
        <f t="shared" si="3866"/>
        <v>2502.1999999999998</v>
      </c>
      <c r="O1916" s="21">
        <f t="shared" si="3867"/>
        <v>2502.1999999999998</v>
      </c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>
        <f t="shared" si="3762"/>
        <v>2453.1999999999998</v>
      </c>
      <c r="AA1916" s="24">
        <f t="shared" si="3763"/>
        <v>2502.1999999999998</v>
      </c>
      <c r="AB1916" s="24">
        <f t="shared" si="3764"/>
        <v>2502.1999999999998</v>
      </c>
      <c r="AC1916" s="24"/>
      <c r="AD1916" s="24"/>
      <c r="AE1916" s="24"/>
      <c r="AF1916" s="24"/>
      <c r="AG1916" s="24"/>
      <c r="AH1916" s="24"/>
      <c r="AI1916" s="24"/>
      <c r="AJ1916" s="24"/>
      <c r="AK1916" s="24">
        <v>3.2120000000000002</v>
      </c>
      <c r="AL1916" s="24"/>
      <c r="AM1916" s="24"/>
      <c r="AN1916" s="24"/>
      <c r="AO1916" s="24">
        <f t="shared" si="3801"/>
        <v>2456.4119999999998</v>
      </c>
      <c r="AP1916" s="24">
        <f t="shared" si="3802"/>
        <v>2502.1999999999998</v>
      </c>
      <c r="AQ1916" s="24">
        <f t="shared" si="3803"/>
        <v>2502.1999999999998</v>
      </c>
      <c r="AR1916" s="24"/>
      <c r="AS1916" s="24">
        <f t="shared" si="3838"/>
        <v>2456.4119999999998</v>
      </c>
      <c r="AT1916" s="24"/>
    </row>
    <row r="1917" spans="1:47" x14ac:dyDescent="0.35">
      <c r="A1917" s="18" t="s">
        <v>438</v>
      </c>
      <c r="B1917" s="18" t="s">
        <v>83</v>
      </c>
      <c r="C1917" s="18" t="s">
        <v>84</v>
      </c>
      <c r="D1917" s="18"/>
      <c r="E1917" s="18"/>
      <c r="F1917" s="11" t="s">
        <v>98</v>
      </c>
      <c r="G1917" s="20">
        <f>G1918+G1923</f>
        <v>620.9</v>
      </c>
      <c r="H1917" s="20">
        <f t="shared" ref="H1917:L1917" si="3868">H1918+H1923</f>
        <v>12.8</v>
      </c>
      <c r="I1917" s="20">
        <f t="shared" si="3868"/>
        <v>12.8</v>
      </c>
      <c r="J1917" s="20">
        <f t="shared" si="3868"/>
        <v>0</v>
      </c>
      <c r="K1917" s="20">
        <f t="shared" si="3868"/>
        <v>0</v>
      </c>
      <c r="L1917" s="20">
        <f t="shared" si="3868"/>
        <v>0</v>
      </c>
      <c r="M1917" s="21">
        <f t="shared" si="3865"/>
        <v>620.9</v>
      </c>
      <c r="N1917" s="21">
        <f t="shared" si="3866"/>
        <v>12.8</v>
      </c>
      <c r="O1917" s="21">
        <f t="shared" si="3867"/>
        <v>12.8</v>
      </c>
      <c r="P1917" s="23">
        <f t="shared" ref="P1917:Q1917" si="3869">P1918+P1923</f>
        <v>0</v>
      </c>
      <c r="Q1917" s="23">
        <f t="shared" si="3869"/>
        <v>0</v>
      </c>
      <c r="R1917" s="23">
        <f t="shared" ref="R1917:T1917" si="3870">R1918+R1923</f>
        <v>0</v>
      </c>
      <c r="S1917" s="23">
        <f t="shared" si="3870"/>
        <v>0</v>
      </c>
      <c r="T1917" s="23">
        <f t="shared" si="3870"/>
        <v>0</v>
      </c>
      <c r="U1917" s="23">
        <f t="shared" ref="U1917:W1917" si="3871">U1918+U1923</f>
        <v>0</v>
      </c>
      <c r="V1917" s="23">
        <f t="shared" si="3871"/>
        <v>0</v>
      </c>
      <c r="W1917" s="23">
        <f t="shared" si="3871"/>
        <v>0</v>
      </c>
      <c r="X1917" s="23">
        <f t="shared" ref="X1917:Y1917" si="3872">X1918+X1923</f>
        <v>0</v>
      </c>
      <c r="Y1917" s="23">
        <f t="shared" si="3872"/>
        <v>0</v>
      </c>
      <c r="Z1917" s="23">
        <f t="shared" si="3762"/>
        <v>620.9</v>
      </c>
      <c r="AA1917" s="23">
        <f t="shared" si="3763"/>
        <v>12.8</v>
      </c>
      <c r="AB1917" s="23">
        <f t="shared" si="3764"/>
        <v>12.8</v>
      </c>
      <c r="AC1917" s="23">
        <f t="shared" ref="AC1917:AL1917" si="3873">AC1918+AC1923</f>
        <v>0</v>
      </c>
      <c r="AD1917" s="23">
        <f t="shared" si="3873"/>
        <v>0</v>
      </c>
      <c r="AE1917" s="23">
        <f t="shared" ref="AE1917" si="3874">AE1918+AE1923</f>
        <v>0</v>
      </c>
      <c r="AF1917" s="23">
        <f t="shared" si="3873"/>
        <v>0</v>
      </c>
      <c r="AG1917" s="23">
        <f t="shared" si="3873"/>
        <v>0</v>
      </c>
      <c r="AH1917" s="23">
        <f t="shared" si="3873"/>
        <v>0</v>
      </c>
      <c r="AI1917" s="23">
        <f t="shared" ref="AI1917" si="3875">AI1918+AI1923</f>
        <v>0</v>
      </c>
      <c r="AJ1917" s="23">
        <f t="shared" si="3873"/>
        <v>0</v>
      </c>
      <c r="AK1917" s="23">
        <f t="shared" si="3873"/>
        <v>0</v>
      </c>
      <c r="AL1917" s="23">
        <f t="shared" si="3873"/>
        <v>0</v>
      </c>
      <c r="AM1917" s="23">
        <f t="shared" ref="AM1917:AT1917" si="3876">AM1918+AM1923</f>
        <v>0</v>
      </c>
      <c r="AN1917" s="23">
        <f t="shared" si="3876"/>
        <v>0</v>
      </c>
      <c r="AO1917" s="23">
        <f t="shared" si="3801"/>
        <v>620.9</v>
      </c>
      <c r="AP1917" s="23">
        <f t="shared" si="3802"/>
        <v>12.8</v>
      </c>
      <c r="AQ1917" s="23">
        <f t="shared" si="3803"/>
        <v>12.8</v>
      </c>
      <c r="AR1917" s="23">
        <f t="shared" ref="AR1917" si="3877">AR1918+AR1923</f>
        <v>0</v>
      </c>
      <c r="AS1917" s="23">
        <f t="shared" si="3838"/>
        <v>620.9</v>
      </c>
      <c r="AT1917" s="23">
        <f t="shared" si="3876"/>
        <v>0</v>
      </c>
    </row>
    <row r="1918" spans="1:47" ht="31" x14ac:dyDescent="0.35">
      <c r="A1918" s="13" t="s">
        <v>438</v>
      </c>
      <c r="B1918" s="13" t="s">
        <v>83</v>
      </c>
      <c r="C1918" s="13" t="s">
        <v>84</v>
      </c>
      <c r="D1918" s="13" t="s">
        <v>358</v>
      </c>
      <c r="E1918" s="13"/>
      <c r="F1918" s="15" t="s">
        <v>408</v>
      </c>
      <c r="G1918" s="21">
        <f>G1919</f>
        <v>102.3</v>
      </c>
      <c r="H1918" s="21">
        <f t="shared" ref="H1918:AT1921" si="3878">H1919</f>
        <v>12.8</v>
      </c>
      <c r="I1918" s="21">
        <f t="shared" si="3878"/>
        <v>12.8</v>
      </c>
      <c r="J1918" s="21">
        <f t="shared" si="3878"/>
        <v>0</v>
      </c>
      <c r="K1918" s="21">
        <f t="shared" si="3878"/>
        <v>0</v>
      </c>
      <c r="L1918" s="21">
        <f t="shared" si="3878"/>
        <v>0</v>
      </c>
      <c r="M1918" s="21">
        <f t="shared" si="3865"/>
        <v>102.3</v>
      </c>
      <c r="N1918" s="21">
        <f t="shared" si="3866"/>
        <v>12.8</v>
      </c>
      <c r="O1918" s="21">
        <f t="shared" si="3867"/>
        <v>12.8</v>
      </c>
      <c r="P1918" s="24">
        <f t="shared" si="3878"/>
        <v>0</v>
      </c>
      <c r="Q1918" s="24">
        <f t="shared" si="3878"/>
        <v>0</v>
      </c>
      <c r="R1918" s="24">
        <f t="shared" si="3878"/>
        <v>0</v>
      </c>
      <c r="S1918" s="24">
        <f t="shared" si="3878"/>
        <v>0</v>
      </c>
      <c r="T1918" s="24">
        <f t="shared" si="3878"/>
        <v>0</v>
      </c>
      <c r="U1918" s="24">
        <f t="shared" si="3878"/>
        <v>0</v>
      </c>
      <c r="V1918" s="24">
        <f t="shared" si="3878"/>
        <v>0</v>
      </c>
      <c r="W1918" s="24">
        <f t="shared" si="3878"/>
        <v>0</v>
      </c>
      <c r="X1918" s="24">
        <f t="shared" si="3878"/>
        <v>0</v>
      </c>
      <c r="Y1918" s="24">
        <f t="shared" si="3878"/>
        <v>0</v>
      </c>
      <c r="Z1918" s="24">
        <f t="shared" si="3762"/>
        <v>102.3</v>
      </c>
      <c r="AA1918" s="24">
        <f t="shared" si="3763"/>
        <v>12.8</v>
      </c>
      <c r="AB1918" s="24">
        <f t="shared" si="3764"/>
        <v>12.8</v>
      </c>
      <c r="AC1918" s="24">
        <f t="shared" si="3878"/>
        <v>0</v>
      </c>
      <c r="AD1918" s="24">
        <f t="shared" si="3878"/>
        <v>0</v>
      </c>
      <c r="AE1918" s="24">
        <f t="shared" si="3878"/>
        <v>0</v>
      </c>
      <c r="AF1918" s="24">
        <f t="shared" si="3878"/>
        <v>0</v>
      </c>
      <c r="AG1918" s="24">
        <f t="shared" si="3878"/>
        <v>0</v>
      </c>
      <c r="AH1918" s="24">
        <f t="shared" si="3878"/>
        <v>0</v>
      </c>
      <c r="AI1918" s="24">
        <f t="shared" si="3878"/>
        <v>0</v>
      </c>
      <c r="AJ1918" s="24">
        <f t="shared" si="3878"/>
        <v>0</v>
      </c>
      <c r="AK1918" s="24">
        <f t="shared" si="3878"/>
        <v>0</v>
      </c>
      <c r="AL1918" s="24">
        <f t="shared" si="3878"/>
        <v>0</v>
      </c>
      <c r="AM1918" s="24">
        <f t="shared" si="3878"/>
        <v>0</v>
      </c>
      <c r="AN1918" s="24">
        <f t="shared" si="3878"/>
        <v>0</v>
      </c>
      <c r="AO1918" s="24">
        <f t="shared" si="3801"/>
        <v>102.3</v>
      </c>
      <c r="AP1918" s="24">
        <f t="shared" si="3802"/>
        <v>12.8</v>
      </c>
      <c r="AQ1918" s="24">
        <f t="shared" si="3803"/>
        <v>12.8</v>
      </c>
      <c r="AR1918" s="24">
        <f t="shared" si="3878"/>
        <v>0</v>
      </c>
      <c r="AS1918" s="24">
        <f t="shared" si="3838"/>
        <v>102.3</v>
      </c>
      <c r="AT1918" s="24">
        <f t="shared" si="3878"/>
        <v>0</v>
      </c>
      <c r="AU1918" s="6"/>
    </row>
    <row r="1919" spans="1:47" ht="31" x14ac:dyDescent="0.35">
      <c r="A1919" s="13" t="s">
        <v>438</v>
      </c>
      <c r="B1919" s="13" t="s">
        <v>83</v>
      </c>
      <c r="C1919" s="13" t="s">
        <v>84</v>
      </c>
      <c r="D1919" s="13" t="s">
        <v>359</v>
      </c>
      <c r="E1919" s="13"/>
      <c r="F1919" s="15" t="s">
        <v>410</v>
      </c>
      <c r="G1919" s="21">
        <f>G1920</f>
        <v>102.3</v>
      </c>
      <c r="H1919" s="21">
        <f t="shared" si="3878"/>
        <v>12.8</v>
      </c>
      <c r="I1919" s="21">
        <f t="shared" si="3878"/>
        <v>12.8</v>
      </c>
      <c r="J1919" s="21">
        <f t="shared" si="3878"/>
        <v>0</v>
      </c>
      <c r="K1919" s="21">
        <f t="shared" si="3878"/>
        <v>0</v>
      </c>
      <c r="L1919" s="21">
        <f t="shared" si="3878"/>
        <v>0</v>
      </c>
      <c r="M1919" s="21">
        <f t="shared" si="3865"/>
        <v>102.3</v>
      </c>
      <c r="N1919" s="21">
        <f t="shared" si="3866"/>
        <v>12.8</v>
      </c>
      <c r="O1919" s="21">
        <f t="shared" si="3867"/>
        <v>12.8</v>
      </c>
      <c r="P1919" s="24">
        <f t="shared" si="3878"/>
        <v>0</v>
      </c>
      <c r="Q1919" s="24">
        <f t="shared" si="3878"/>
        <v>0</v>
      </c>
      <c r="R1919" s="24">
        <f t="shared" si="3878"/>
        <v>0</v>
      </c>
      <c r="S1919" s="24">
        <f t="shared" si="3878"/>
        <v>0</v>
      </c>
      <c r="T1919" s="24">
        <f t="shared" si="3878"/>
        <v>0</v>
      </c>
      <c r="U1919" s="24">
        <f t="shared" si="3878"/>
        <v>0</v>
      </c>
      <c r="V1919" s="24">
        <f t="shared" si="3878"/>
        <v>0</v>
      </c>
      <c r="W1919" s="24">
        <f t="shared" si="3878"/>
        <v>0</v>
      </c>
      <c r="X1919" s="24">
        <f t="shared" si="3878"/>
        <v>0</v>
      </c>
      <c r="Y1919" s="24">
        <f t="shared" si="3878"/>
        <v>0</v>
      </c>
      <c r="Z1919" s="24">
        <f t="shared" si="3762"/>
        <v>102.3</v>
      </c>
      <c r="AA1919" s="24">
        <f t="shared" si="3763"/>
        <v>12.8</v>
      </c>
      <c r="AB1919" s="24">
        <f t="shared" si="3764"/>
        <v>12.8</v>
      </c>
      <c r="AC1919" s="24">
        <f t="shared" si="3878"/>
        <v>0</v>
      </c>
      <c r="AD1919" s="24">
        <f t="shared" si="3878"/>
        <v>0</v>
      </c>
      <c r="AE1919" s="24">
        <f t="shared" si="3878"/>
        <v>0</v>
      </c>
      <c r="AF1919" s="24">
        <f t="shared" si="3878"/>
        <v>0</v>
      </c>
      <c r="AG1919" s="24">
        <f t="shared" si="3878"/>
        <v>0</v>
      </c>
      <c r="AH1919" s="24">
        <f t="shared" si="3878"/>
        <v>0</v>
      </c>
      <c r="AI1919" s="24">
        <f t="shared" si="3878"/>
        <v>0</v>
      </c>
      <c r="AJ1919" s="24">
        <f t="shared" si="3878"/>
        <v>0</v>
      </c>
      <c r="AK1919" s="24">
        <f t="shared" si="3878"/>
        <v>0</v>
      </c>
      <c r="AL1919" s="24">
        <f t="shared" si="3878"/>
        <v>0</v>
      </c>
      <c r="AM1919" s="24">
        <f t="shared" si="3878"/>
        <v>0</v>
      </c>
      <c r="AN1919" s="24">
        <f t="shared" si="3878"/>
        <v>0</v>
      </c>
      <c r="AO1919" s="24">
        <f t="shared" si="3801"/>
        <v>102.3</v>
      </c>
      <c r="AP1919" s="24">
        <f t="shared" si="3802"/>
        <v>12.8</v>
      </c>
      <c r="AQ1919" s="24">
        <f t="shared" si="3803"/>
        <v>12.8</v>
      </c>
      <c r="AR1919" s="24">
        <f t="shared" si="3878"/>
        <v>0</v>
      </c>
      <c r="AS1919" s="24">
        <f t="shared" si="3838"/>
        <v>102.3</v>
      </c>
      <c r="AT1919" s="24">
        <f t="shared" si="3878"/>
        <v>0</v>
      </c>
      <c r="AU1919" s="6"/>
    </row>
    <row r="1920" spans="1:47" ht="31" x14ac:dyDescent="0.35">
      <c r="A1920" s="13" t="s">
        <v>438</v>
      </c>
      <c r="B1920" s="13" t="s">
        <v>83</v>
      </c>
      <c r="C1920" s="13" t="s">
        <v>84</v>
      </c>
      <c r="D1920" s="13" t="s">
        <v>334</v>
      </c>
      <c r="E1920" s="13"/>
      <c r="F1920" s="15" t="s">
        <v>411</v>
      </c>
      <c r="G1920" s="21">
        <f>G1921</f>
        <v>102.3</v>
      </c>
      <c r="H1920" s="21">
        <f t="shared" si="3878"/>
        <v>12.8</v>
      </c>
      <c r="I1920" s="21">
        <f t="shared" si="3878"/>
        <v>12.8</v>
      </c>
      <c r="J1920" s="21">
        <f t="shared" si="3878"/>
        <v>0</v>
      </c>
      <c r="K1920" s="21">
        <f t="shared" si="3878"/>
        <v>0</v>
      </c>
      <c r="L1920" s="21">
        <f t="shared" si="3878"/>
        <v>0</v>
      </c>
      <c r="M1920" s="21">
        <f t="shared" si="3865"/>
        <v>102.3</v>
      </c>
      <c r="N1920" s="21">
        <f t="shared" si="3866"/>
        <v>12.8</v>
      </c>
      <c r="O1920" s="21">
        <f t="shared" si="3867"/>
        <v>12.8</v>
      </c>
      <c r="P1920" s="24">
        <f t="shared" si="3878"/>
        <v>0</v>
      </c>
      <c r="Q1920" s="24">
        <f t="shared" si="3878"/>
        <v>0</v>
      </c>
      <c r="R1920" s="24">
        <f t="shared" si="3878"/>
        <v>0</v>
      </c>
      <c r="S1920" s="24">
        <f t="shared" si="3878"/>
        <v>0</v>
      </c>
      <c r="T1920" s="24">
        <f t="shared" si="3878"/>
        <v>0</v>
      </c>
      <c r="U1920" s="24">
        <f t="shared" si="3878"/>
        <v>0</v>
      </c>
      <c r="V1920" s="24">
        <f t="shared" si="3878"/>
        <v>0</v>
      </c>
      <c r="W1920" s="24">
        <f t="shared" si="3878"/>
        <v>0</v>
      </c>
      <c r="X1920" s="24">
        <f t="shared" si="3878"/>
        <v>0</v>
      </c>
      <c r="Y1920" s="24">
        <f t="shared" si="3878"/>
        <v>0</v>
      </c>
      <c r="Z1920" s="24">
        <f t="shared" si="3762"/>
        <v>102.3</v>
      </c>
      <c r="AA1920" s="24">
        <f t="shared" si="3763"/>
        <v>12.8</v>
      </c>
      <c r="AB1920" s="24">
        <f t="shared" si="3764"/>
        <v>12.8</v>
      </c>
      <c r="AC1920" s="24">
        <f t="shared" si="3878"/>
        <v>0</v>
      </c>
      <c r="AD1920" s="24">
        <f t="shared" si="3878"/>
        <v>0</v>
      </c>
      <c r="AE1920" s="24">
        <f t="shared" si="3878"/>
        <v>0</v>
      </c>
      <c r="AF1920" s="24">
        <f t="shared" si="3878"/>
        <v>0</v>
      </c>
      <c r="AG1920" s="24">
        <f t="shared" si="3878"/>
        <v>0</v>
      </c>
      <c r="AH1920" s="24">
        <f t="shared" si="3878"/>
        <v>0</v>
      </c>
      <c r="AI1920" s="24">
        <f t="shared" si="3878"/>
        <v>0</v>
      </c>
      <c r="AJ1920" s="24">
        <f t="shared" si="3878"/>
        <v>0</v>
      </c>
      <c r="AK1920" s="24">
        <f t="shared" si="3878"/>
        <v>0</v>
      </c>
      <c r="AL1920" s="24">
        <f t="shared" si="3878"/>
        <v>0</v>
      </c>
      <c r="AM1920" s="24">
        <f t="shared" si="3878"/>
        <v>0</v>
      </c>
      <c r="AN1920" s="24">
        <f t="shared" si="3878"/>
        <v>0</v>
      </c>
      <c r="AO1920" s="24">
        <f t="shared" si="3801"/>
        <v>102.3</v>
      </c>
      <c r="AP1920" s="24">
        <f t="shared" si="3802"/>
        <v>12.8</v>
      </c>
      <c r="AQ1920" s="24">
        <f t="shared" si="3803"/>
        <v>12.8</v>
      </c>
      <c r="AR1920" s="24">
        <f t="shared" si="3878"/>
        <v>0</v>
      </c>
      <c r="AS1920" s="24">
        <f t="shared" si="3838"/>
        <v>102.3</v>
      </c>
      <c r="AT1920" s="24">
        <f t="shared" si="3878"/>
        <v>0</v>
      </c>
    </row>
    <row r="1921" spans="1:47" ht="31" x14ac:dyDescent="0.35">
      <c r="A1921" s="13" t="s">
        <v>438</v>
      </c>
      <c r="B1921" s="13" t="s">
        <v>83</v>
      </c>
      <c r="C1921" s="13" t="s">
        <v>84</v>
      </c>
      <c r="D1921" s="13" t="s">
        <v>334</v>
      </c>
      <c r="E1921" s="13" t="s">
        <v>7</v>
      </c>
      <c r="F1921" s="15" t="s">
        <v>385</v>
      </c>
      <c r="G1921" s="21">
        <f>G1922</f>
        <v>102.3</v>
      </c>
      <c r="H1921" s="21">
        <f t="shared" si="3878"/>
        <v>12.8</v>
      </c>
      <c r="I1921" s="21">
        <f t="shared" si="3878"/>
        <v>12.8</v>
      </c>
      <c r="J1921" s="21">
        <f t="shared" si="3878"/>
        <v>0</v>
      </c>
      <c r="K1921" s="21">
        <f t="shared" si="3878"/>
        <v>0</v>
      </c>
      <c r="L1921" s="21">
        <f t="shared" si="3878"/>
        <v>0</v>
      </c>
      <c r="M1921" s="21">
        <f t="shared" si="3865"/>
        <v>102.3</v>
      </c>
      <c r="N1921" s="21">
        <f t="shared" si="3866"/>
        <v>12.8</v>
      </c>
      <c r="O1921" s="21">
        <f t="shared" si="3867"/>
        <v>12.8</v>
      </c>
      <c r="P1921" s="24">
        <f t="shared" si="3878"/>
        <v>0</v>
      </c>
      <c r="Q1921" s="24">
        <f t="shared" si="3878"/>
        <v>0</v>
      </c>
      <c r="R1921" s="24">
        <f t="shared" si="3878"/>
        <v>0</v>
      </c>
      <c r="S1921" s="24">
        <f t="shared" si="3878"/>
        <v>0</v>
      </c>
      <c r="T1921" s="24">
        <f t="shared" si="3878"/>
        <v>0</v>
      </c>
      <c r="U1921" s="24">
        <f t="shared" si="3878"/>
        <v>0</v>
      </c>
      <c r="V1921" s="24">
        <f t="shared" si="3878"/>
        <v>0</v>
      </c>
      <c r="W1921" s="24">
        <f t="shared" si="3878"/>
        <v>0</v>
      </c>
      <c r="X1921" s="24">
        <f t="shared" si="3878"/>
        <v>0</v>
      </c>
      <c r="Y1921" s="24">
        <f t="shared" si="3878"/>
        <v>0</v>
      </c>
      <c r="Z1921" s="24">
        <f t="shared" si="3762"/>
        <v>102.3</v>
      </c>
      <c r="AA1921" s="24">
        <f t="shared" si="3763"/>
        <v>12.8</v>
      </c>
      <c r="AB1921" s="24">
        <f t="shared" si="3764"/>
        <v>12.8</v>
      </c>
      <c r="AC1921" s="24">
        <f t="shared" si="3878"/>
        <v>0</v>
      </c>
      <c r="AD1921" s="24">
        <f t="shared" si="3878"/>
        <v>0</v>
      </c>
      <c r="AE1921" s="24">
        <f t="shared" si="3878"/>
        <v>0</v>
      </c>
      <c r="AF1921" s="24">
        <f t="shared" si="3878"/>
        <v>0</v>
      </c>
      <c r="AG1921" s="24">
        <f t="shared" si="3878"/>
        <v>0</v>
      </c>
      <c r="AH1921" s="24">
        <f t="shared" si="3878"/>
        <v>0</v>
      </c>
      <c r="AI1921" s="24">
        <f t="shared" si="3878"/>
        <v>0</v>
      </c>
      <c r="AJ1921" s="24">
        <f t="shared" si="3878"/>
        <v>0</v>
      </c>
      <c r="AK1921" s="24">
        <f t="shared" si="3878"/>
        <v>0</v>
      </c>
      <c r="AL1921" s="24">
        <f t="shared" si="3878"/>
        <v>0</v>
      </c>
      <c r="AM1921" s="24">
        <f t="shared" si="3878"/>
        <v>0</v>
      </c>
      <c r="AN1921" s="24">
        <f t="shared" si="3878"/>
        <v>0</v>
      </c>
      <c r="AO1921" s="24">
        <f t="shared" si="3801"/>
        <v>102.3</v>
      </c>
      <c r="AP1921" s="24">
        <f t="shared" si="3802"/>
        <v>12.8</v>
      </c>
      <c r="AQ1921" s="24">
        <f t="shared" si="3803"/>
        <v>12.8</v>
      </c>
      <c r="AR1921" s="24">
        <f t="shared" si="3878"/>
        <v>0</v>
      </c>
      <c r="AS1921" s="24">
        <f t="shared" si="3838"/>
        <v>102.3</v>
      </c>
      <c r="AT1921" s="24">
        <f t="shared" si="3878"/>
        <v>0</v>
      </c>
    </row>
    <row r="1922" spans="1:47" ht="31" x14ac:dyDescent="0.35">
      <c r="A1922" s="13" t="s">
        <v>438</v>
      </c>
      <c r="B1922" s="13" t="s">
        <v>83</v>
      </c>
      <c r="C1922" s="13" t="s">
        <v>84</v>
      </c>
      <c r="D1922" s="13" t="s">
        <v>334</v>
      </c>
      <c r="E1922" s="13">
        <v>240</v>
      </c>
      <c r="F1922" s="15" t="s">
        <v>374</v>
      </c>
      <c r="G1922" s="21">
        <v>102.3</v>
      </c>
      <c r="H1922" s="21">
        <v>12.8</v>
      </c>
      <c r="I1922" s="21">
        <v>12.8</v>
      </c>
      <c r="J1922" s="21"/>
      <c r="K1922" s="21"/>
      <c r="L1922" s="21"/>
      <c r="M1922" s="21">
        <f t="shared" si="3865"/>
        <v>102.3</v>
      </c>
      <c r="N1922" s="21">
        <f t="shared" si="3866"/>
        <v>12.8</v>
      </c>
      <c r="O1922" s="21">
        <f t="shared" si="3867"/>
        <v>12.8</v>
      </c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>
        <f t="shared" ref="Z1922:Z1985" si="3879">M1922+P1922+Q1922+R1922+S1922</f>
        <v>102.3</v>
      </c>
      <c r="AA1922" s="24">
        <f t="shared" ref="AA1922:AA1985" si="3880">N1922+T1922+U1922+V1922</f>
        <v>12.8</v>
      </c>
      <c r="AB1922" s="24">
        <f t="shared" ref="AB1922:AB1985" si="3881">O1922+W1922+X1922+Y1922</f>
        <v>12.8</v>
      </c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>
        <f t="shared" si="3801"/>
        <v>102.3</v>
      </c>
      <c r="AP1922" s="24">
        <f t="shared" si="3802"/>
        <v>12.8</v>
      </c>
      <c r="AQ1922" s="24">
        <f t="shared" si="3803"/>
        <v>12.8</v>
      </c>
      <c r="AR1922" s="24"/>
      <c r="AS1922" s="24">
        <f t="shared" si="3838"/>
        <v>102.3</v>
      </c>
      <c r="AT1922" s="24"/>
    </row>
    <row r="1923" spans="1:47" ht="62" x14ac:dyDescent="0.35">
      <c r="A1923" s="13" t="s">
        <v>438</v>
      </c>
      <c r="B1923" s="13" t="s">
        <v>83</v>
      </c>
      <c r="C1923" s="13" t="s">
        <v>84</v>
      </c>
      <c r="D1923" s="13" t="s">
        <v>355</v>
      </c>
      <c r="E1923" s="13"/>
      <c r="F1923" s="15" t="s">
        <v>851</v>
      </c>
      <c r="G1923" s="21">
        <f>G1924</f>
        <v>518.6</v>
      </c>
      <c r="H1923" s="21">
        <f t="shared" ref="H1923:AT1926" si="3882">H1924</f>
        <v>0</v>
      </c>
      <c r="I1923" s="21">
        <f t="shared" si="3882"/>
        <v>0</v>
      </c>
      <c r="J1923" s="21">
        <f t="shared" si="3882"/>
        <v>0</v>
      </c>
      <c r="K1923" s="21">
        <f t="shared" si="3882"/>
        <v>0</v>
      </c>
      <c r="L1923" s="21">
        <f t="shared" si="3882"/>
        <v>0</v>
      </c>
      <c r="M1923" s="21">
        <f t="shared" si="3865"/>
        <v>518.6</v>
      </c>
      <c r="N1923" s="21">
        <f t="shared" si="3866"/>
        <v>0</v>
      </c>
      <c r="O1923" s="21">
        <f t="shared" si="3867"/>
        <v>0</v>
      </c>
      <c r="P1923" s="24">
        <f t="shared" si="3882"/>
        <v>0</v>
      </c>
      <c r="Q1923" s="24">
        <f t="shared" si="3882"/>
        <v>0</v>
      </c>
      <c r="R1923" s="24">
        <f t="shared" si="3882"/>
        <v>0</v>
      </c>
      <c r="S1923" s="24">
        <f t="shared" si="3882"/>
        <v>0</v>
      </c>
      <c r="T1923" s="24">
        <f t="shared" si="3882"/>
        <v>0</v>
      </c>
      <c r="U1923" s="24">
        <f t="shared" si="3882"/>
        <v>0</v>
      </c>
      <c r="V1923" s="24">
        <f t="shared" si="3882"/>
        <v>0</v>
      </c>
      <c r="W1923" s="24">
        <f t="shared" si="3882"/>
        <v>0</v>
      </c>
      <c r="X1923" s="24">
        <f t="shared" si="3882"/>
        <v>0</v>
      </c>
      <c r="Y1923" s="24">
        <f t="shared" si="3882"/>
        <v>0</v>
      </c>
      <c r="Z1923" s="24">
        <f t="shared" si="3879"/>
        <v>518.6</v>
      </c>
      <c r="AA1923" s="24">
        <f t="shared" si="3880"/>
        <v>0</v>
      </c>
      <c r="AB1923" s="24">
        <f t="shared" si="3881"/>
        <v>0</v>
      </c>
      <c r="AC1923" s="24">
        <f t="shared" si="3882"/>
        <v>0</v>
      </c>
      <c r="AD1923" s="24">
        <f t="shared" si="3882"/>
        <v>0</v>
      </c>
      <c r="AE1923" s="24">
        <f t="shared" si="3882"/>
        <v>0</v>
      </c>
      <c r="AF1923" s="24">
        <f t="shared" si="3882"/>
        <v>0</v>
      </c>
      <c r="AG1923" s="24">
        <f t="shared" si="3882"/>
        <v>0</v>
      </c>
      <c r="AH1923" s="24">
        <f t="shared" si="3882"/>
        <v>0</v>
      </c>
      <c r="AI1923" s="24">
        <f t="shared" si="3882"/>
        <v>0</v>
      </c>
      <c r="AJ1923" s="24">
        <f t="shared" si="3882"/>
        <v>0</v>
      </c>
      <c r="AK1923" s="24">
        <f t="shared" si="3882"/>
        <v>0</v>
      </c>
      <c r="AL1923" s="24">
        <f t="shared" si="3882"/>
        <v>0</v>
      </c>
      <c r="AM1923" s="24">
        <f t="shared" si="3882"/>
        <v>0</v>
      </c>
      <c r="AN1923" s="24">
        <f t="shared" si="3882"/>
        <v>0</v>
      </c>
      <c r="AO1923" s="24">
        <f t="shared" si="3801"/>
        <v>518.6</v>
      </c>
      <c r="AP1923" s="24">
        <f t="shared" si="3802"/>
        <v>0</v>
      </c>
      <c r="AQ1923" s="24">
        <f t="shared" si="3803"/>
        <v>0</v>
      </c>
      <c r="AR1923" s="24">
        <f t="shared" si="3882"/>
        <v>0</v>
      </c>
      <c r="AS1923" s="24">
        <f t="shared" si="3838"/>
        <v>518.6</v>
      </c>
      <c r="AT1923" s="24">
        <f t="shared" si="3882"/>
        <v>0</v>
      </c>
      <c r="AU1923" s="6"/>
    </row>
    <row r="1924" spans="1:47" ht="31" x14ac:dyDescent="0.35">
      <c r="A1924" s="13" t="s">
        <v>438</v>
      </c>
      <c r="B1924" s="13" t="s">
        <v>83</v>
      </c>
      <c r="C1924" s="13" t="s">
        <v>84</v>
      </c>
      <c r="D1924" s="13" t="s">
        <v>356</v>
      </c>
      <c r="E1924" s="13"/>
      <c r="F1924" s="15" t="s">
        <v>416</v>
      </c>
      <c r="G1924" s="21">
        <f>G1925</f>
        <v>518.6</v>
      </c>
      <c r="H1924" s="21">
        <f t="shared" si="3882"/>
        <v>0</v>
      </c>
      <c r="I1924" s="21">
        <f t="shared" si="3882"/>
        <v>0</v>
      </c>
      <c r="J1924" s="21">
        <f t="shared" si="3882"/>
        <v>0</v>
      </c>
      <c r="K1924" s="21">
        <f t="shared" si="3882"/>
        <v>0</v>
      </c>
      <c r="L1924" s="21">
        <f t="shared" si="3882"/>
        <v>0</v>
      </c>
      <c r="M1924" s="21">
        <f t="shared" si="3865"/>
        <v>518.6</v>
      </c>
      <c r="N1924" s="21">
        <f t="shared" si="3866"/>
        <v>0</v>
      </c>
      <c r="O1924" s="21">
        <f t="shared" si="3867"/>
        <v>0</v>
      </c>
      <c r="P1924" s="24">
        <f t="shared" si="3882"/>
        <v>0</v>
      </c>
      <c r="Q1924" s="24">
        <f t="shared" si="3882"/>
        <v>0</v>
      </c>
      <c r="R1924" s="24">
        <f t="shared" si="3882"/>
        <v>0</v>
      </c>
      <c r="S1924" s="24">
        <f t="shared" si="3882"/>
        <v>0</v>
      </c>
      <c r="T1924" s="24">
        <f t="shared" si="3882"/>
        <v>0</v>
      </c>
      <c r="U1924" s="24">
        <f t="shared" si="3882"/>
        <v>0</v>
      </c>
      <c r="V1924" s="24">
        <f t="shared" si="3882"/>
        <v>0</v>
      </c>
      <c r="W1924" s="24">
        <f t="shared" si="3882"/>
        <v>0</v>
      </c>
      <c r="X1924" s="24">
        <f t="shared" si="3882"/>
        <v>0</v>
      </c>
      <c r="Y1924" s="24">
        <f t="shared" si="3882"/>
        <v>0</v>
      </c>
      <c r="Z1924" s="24">
        <f t="shared" si="3879"/>
        <v>518.6</v>
      </c>
      <c r="AA1924" s="24">
        <f t="shared" si="3880"/>
        <v>0</v>
      </c>
      <c r="AB1924" s="24">
        <f t="shared" si="3881"/>
        <v>0</v>
      </c>
      <c r="AC1924" s="24">
        <f t="shared" si="3882"/>
        <v>0</v>
      </c>
      <c r="AD1924" s="24">
        <f t="shared" si="3882"/>
        <v>0</v>
      </c>
      <c r="AE1924" s="24">
        <f t="shared" si="3882"/>
        <v>0</v>
      </c>
      <c r="AF1924" s="24">
        <f t="shared" si="3882"/>
        <v>0</v>
      </c>
      <c r="AG1924" s="24">
        <f t="shared" si="3882"/>
        <v>0</v>
      </c>
      <c r="AH1924" s="24">
        <f t="shared" si="3882"/>
        <v>0</v>
      </c>
      <c r="AI1924" s="24">
        <f t="shared" si="3882"/>
        <v>0</v>
      </c>
      <c r="AJ1924" s="24">
        <f t="shared" si="3882"/>
        <v>0</v>
      </c>
      <c r="AK1924" s="24">
        <f t="shared" si="3882"/>
        <v>0</v>
      </c>
      <c r="AL1924" s="24">
        <f t="shared" si="3882"/>
        <v>0</v>
      </c>
      <c r="AM1924" s="24">
        <f t="shared" si="3882"/>
        <v>0</v>
      </c>
      <c r="AN1924" s="24">
        <f t="shared" si="3882"/>
        <v>0</v>
      </c>
      <c r="AO1924" s="24">
        <f t="shared" si="3801"/>
        <v>518.6</v>
      </c>
      <c r="AP1924" s="24">
        <f t="shared" si="3802"/>
        <v>0</v>
      </c>
      <c r="AQ1924" s="24">
        <f t="shared" si="3803"/>
        <v>0</v>
      </c>
      <c r="AR1924" s="24">
        <f t="shared" si="3882"/>
        <v>0</v>
      </c>
      <c r="AS1924" s="24">
        <f t="shared" si="3838"/>
        <v>518.6</v>
      </c>
      <c r="AT1924" s="24">
        <f t="shared" si="3882"/>
        <v>0</v>
      </c>
      <c r="AU1924" s="6"/>
    </row>
    <row r="1925" spans="1:47" ht="31" x14ac:dyDescent="0.35">
      <c r="A1925" s="13" t="s">
        <v>438</v>
      </c>
      <c r="B1925" s="13" t="s">
        <v>83</v>
      </c>
      <c r="C1925" s="13" t="s">
        <v>84</v>
      </c>
      <c r="D1925" s="13" t="s">
        <v>335</v>
      </c>
      <c r="E1925" s="13"/>
      <c r="F1925" s="15" t="s">
        <v>421</v>
      </c>
      <c r="G1925" s="21">
        <f>G1926</f>
        <v>518.6</v>
      </c>
      <c r="H1925" s="21">
        <f t="shared" si="3882"/>
        <v>0</v>
      </c>
      <c r="I1925" s="21">
        <f t="shared" si="3882"/>
        <v>0</v>
      </c>
      <c r="J1925" s="21">
        <f t="shared" si="3882"/>
        <v>0</v>
      </c>
      <c r="K1925" s="21">
        <f t="shared" si="3882"/>
        <v>0</v>
      </c>
      <c r="L1925" s="21">
        <f t="shared" si="3882"/>
        <v>0</v>
      </c>
      <c r="M1925" s="21">
        <f t="shared" si="3865"/>
        <v>518.6</v>
      </c>
      <c r="N1925" s="21">
        <f t="shared" si="3866"/>
        <v>0</v>
      </c>
      <c r="O1925" s="21">
        <f t="shared" si="3867"/>
        <v>0</v>
      </c>
      <c r="P1925" s="24">
        <f t="shared" si="3882"/>
        <v>0</v>
      </c>
      <c r="Q1925" s="24">
        <f t="shared" si="3882"/>
        <v>0</v>
      </c>
      <c r="R1925" s="24">
        <f t="shared" si="3882"/>
        <v>0</v>
      </c>
      <c r="S1925" s="24">
        <f t="shared" si="3882"/>
        <v>0</v>
      </c>
      <c r="T1925" s="24">
        <f t="shared" si="3882"/>
        <v>0</v>
      </c>
      <c r="U1925" s="24">
        <f t="shared" si="3882"/>
        <v>0</v>
      </c>
      <c r="V1925" s="24">
        <f t="shared" si="3882"/>
        <v>0</v>
      </c>
      <c r="W1925" s="24">
        <f t="shared" si="3882"/>
        <v>0</v>
      </c>
      <c r="X1925" s="24">
        <f t="shared" si="3882"/>
        <v>0</v>
      </c>
      <c r="Y1925" s="24">
        <f t="shared" si="3882"/>
        <v>0</v>
      </c>
      <c r="Z1925" s="24">
        <f t="shared" si="3879"/>
        <v>518.6</v>
      </c>
      <c r="AA1925" s="24">
        <f t="shared" si="3880"/>
        <v>0</v>
      </c>
      <c r="AB1925" s="24">
        <f t="shared" si="3881"/>
        <v>0</v>
      </c>
      <c r="AC1925" s="24">
        <f t="shared" si="3882"/>
        <v>0</v>
      </c>
      <c r="AD1925" s="24">
        <f t="shared" si="3882"/>
        <v>0</v>
      </c>
      <c r="AE1925" s="24">
        <f t="shared" si="3882"/>
        <v>0</v>
      </c>
      <c r="AF1925" s="24">
        <f t="shared" si="3882"/>
        <v>0</v>
      </c>
      <c r="AG1925" s="24">
        <f t="shared" si="3882"/>
        <v>0</v>
      </c>
      <c r="AH1925" s="24">
        <f t="shared" si="3882"/>
        <v>0</v>
      </c>
      <c r="AI1925" s="24">
        <f t="shared" si="3882"/>
        <v>0</v>
      </c>
      <c r="AJ1925" s="24">
        <f t="shared" si="3882"/>
        <v>0</v>
      </c>
      <c r="AK1925" s="24">
        <f t="shared" si="3882"/>
        <v>0</v>
      </c>
      <c r="AL1925" s="24">
        <f t="shared" si="3882"/>
        <v>0</v>
      </c>
      <c r="AM1925" s="24">
        <f t="shared" si="3882"/>
        <v>0</v>
      </c>
      <c r="AN1925" s="24">
        <f t="shared" si="3882"/>
        <v>0</v>
      </c>
      <c r="AO1925" s="24">
        <f t="shared" si="3801"/>
        <v>518.6</v>
      </c>
      <c r="AP1925" s="24">
        <f t="shared" si="3802"/>
        <v>0</v>
      </c>
      <c r="AQ1925" s="24">
        <f t="shared" si="3803"/>
        <v>0</v>
      </c>
      <c r="AR1925" s="24">
        <f t="shared" si="3882"/>
        <v>0</v>
      </c>
      <c r="AS1925" s="24">
        <f t="shared" si="3838"/>
        <v>518.6</v>
      </c>
      <c r="AT1925" s="24">
        <f t="shared" si="3882"/>
        <v>0</v>
      </c>
    </row>
    <row r="1926" spans="1:47" ht="31" x14ac:dyDescent="0.35">
      <c r="A1926" s="13" t="s">
        <v>438</v>
      </c>
      <c r="B1926" s="13" t="s">
        <v>83</v>
      </c>
      <c r="C1926" s="13" t="s">
        <v>84</v>
      </c>
      <c r="D1926" s="13" t="s">
        <v>335</v>
      </c>
      <c r="E1926" s="13" t="s">
        <v>7</v>
      </c>
      <c r="F1926" s="15" t="s">
        <v>385</v>
      </c>
      <c r="G1926" s="21">
        <f>G1927</f>
        <v>518.6</v>
      </c>
      <c r="H1926" s="21">
        <f t="shared" si="3882"/>
        <v>0</v>
      </c>
      <c r="I1926" s="21">
        <f t="shared" si="3882"/>
        <v>0</v>
      </c>
      <c r="J1926" s="21">
        <f t="shared" si="3882"/>
        <v>0</v>
      </c>
      <c r="K1926" s="21">
        <f t="shared" si="3882"/>
        <v>0</v>
      </c>
      <c r="L1926" s="21">
        <f t="shared" si="3882"/>
        <v>0</v>
      </c>
      <c r="M1926" s="21">
        <f t="shared" si="3865"/>
        <v>518.6</v>
      </c>
      <c r="N1926" s="21">
        <f t="shared" si="3866"/>
        <v>0</v>
      </c>
      <c r="O1926" s="21">
        <f t="shared" si="3867"/>
        <v>0</v>
      </c>
      <c r="P1926" s="24">
        <f t="shared" si="3882"/>
        <v>0</v>
      </c>
      <c r="Q1926" s="24">
        <f t="shared" si="3882"/>
        <v>0</v>
      </c>
      <c r="R1926" s="24">
        <f t="shared" si="3882"/>
        <v>0</v>
      </c>
      <c r="S1926" s="24">
        <f t="shared" si="3882"/>
        <v>0</v>
      </c>
      <c r="T1926" s="24">
        <f t="shared" si="3882"/>
        <v>0</v>
      </c>
      <c r="U1926" s="24">
        <f t="shared" si="3882"/>
        <v>0</v>
      </c>
      <c r="V1926" s="24">
        <f t="shared" si="3882"/>
        <v>0</v>
      </c>
      <c r="W1926" s="24">
        <f t="shared" si="3882"/>
        <v>0</v>
      </c>
      <c r="X1926" s="24">
        <f t="shared" si="3882"/>
        <v>0</v>
      </c>
      <c r="Y1926" s="24">
        <f t="shared" si="3882"/>
        <v>0</v>
      </c>
      <c r="Z1926" s="24">
        <f t="shared" si="3879"/>
        <v>518.6</v>
      </c>
      <c r="AA1926" s="24">
        <f t="shared" si="3880"/>
        <v>0</v>
      </c>
      <c r="AB1926" s="24">
        <f t="shared" si="3881"/>
        <v>0</v>
      </c>
      <c r="AC1926" s="24">
        <f t="shared" si="3882"/>
        <v>0</v>
      </c>
      <c r="AD1926" s="24">
        <f t="shared" si="3882"/>
        <v>0</v>
      </c>
      <c r="AE1926" s="24">
        <f t="shared" si="3882"/>
        <v>0</v>
      </c>
      <c r="AF1926" s="24">
        <f t="shared" si="3882"/>
        <v>0</v>
      </c>
      <c r="AG1926" s="24">
        <f t="shared" si="3882"/>
        <v>0</v>
      </c>
      <c r="AH1926" s="24">
        <f t="shared" si="3882"/>
        <v>0</v>
      </c>
      <c r="AI1926" s="24">
        <f t="shared" si="3882"/>
        <v>0</v>
      </c>
      <c r="AJ1926" s="24">
        <f t="shared" si="3882"/>
        <v>0</v>
      </c>
      <c r="AK1926" s="24">
        <f t="shared" si="3882"/>
        <v>0</v>
      </c>
      <c r="AL1926" s="24">
        <f t="shared" si="3882"/>
        <v>0</v>
      </c>
      <c r="AM1926" s="24">
        <f t="shared" si="3882"/>
        <v>0</v>
      </c>
      <c r="AN1926" s="24">
        <f t="shared" si="3882"/>
        <v>0</v>
      </c>
      <c r="AO1926" s="24">
        <f t="shared" si="3801"/>
        <v>518.6</v>
      </c>
      <c r="AP1926" s="24">
        <f t="shared" si="3802"/>
        <v>0</v>
      </c>
      <c r="AQ1926" s="24">
        <f t="shared" si="3803"/>
        <v>0</v>
      </c>
      <c r="AR1926" s="24">
        <f t="shared" si="3882"/>
        <v>0</v>
      </c>
      <c r="AS1926" s="24">
        <f t="shared" si="3838"/>
        <v>518.6</v>
      </c>
      <c r="AT1926" s="24">
        <f t="shared" si="3882"/>
        <v>0</v>
      </c>
    </row>
    <row r="1927" spans="1:47" ht="31" x14ac:dyDescent="0.35">
      <c r="A1927" s="13" t="s">
        <v>438</v>
      </c>
      <c r="B1927" s="13" t="s">
        <v>83</v>
      </c>
      <c r="C1927" s="13" t="s">
        <v>84</v>
      </c>
      <c r="D1927" s="13" t="s">
        <v>335</v>
      </c>
      <c r="E1927" s="13">
        <v>240</v>
      </c>
      <c r="F1927" s="15" t="s">
        <v>374</v>
      </c>
      <c r="G1927" s="21">
        <v>518.6</v>
      </c>
      <c r="H1927" s="21">
        <v>0</v>
      </c>
      <c r="I1927" s="21">
        <v>0</v>
      </c>
      <c r="J1927" s="21"/>
      <c r="K1927" s="21"/>
      <c r="L1927" s="21"/>
      <c r="M1927" s="21">
        <f t="shared" si="3865"/>
        <v>518.6</v>
      </c>
      <c r="N1927" s="21">
        <f t="shared" si="3866"/>
        <v>0</v>
      </c>
      <c r="O1927" s="21">
        <f t="shared" si="3867"/>
        <v>0</v>
      </c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>
        <f t="shared" si="3879"/>
        <v>518.6</v>
      </c>
      <c r="AA1927" s="24">
        <f t="shared" si="3880"/>
        <v>0</v>
      </c>
      <c r="AB1927" s="24">
        <f t="shared" si="3881"/>
        <v>0</v>
      </c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>
        <f t="shared" si="3801"/>
        <v>518.6</v>
      </c>
      <c r="AP1927" s="24">
        <f t="shared" si="3802"/>
        <v>0</v>
      </c>
      <c r="AQ1927" s="24">
        <f t="shared" si="3803"/>
        <v>0</v>
      </c>
      <c r="AR1927" s="24"/>
      <c r="AS1927" s="24">
        <f t="shared" si="3838"/>
        <v>518.6</v>
      </c>
      <c r="AT1927" s="24"/>
    </row>
    <row r="1928" spans="1:47" x14ac:dyDescent="0.35">
      <c r="A1928" s="17" t="s">
        <v>438</v>
      </c>
      <c r="B1928" s="17" t="s">
        <v>109</v>
      </c>
      <c r="C1928" s="17"/>
      <c r="D1928" s="17"/>
      <c r="E1928" s="17"/>
      <c r="F1928" s="8" t="s">
        <v>391</v>
      </c>
      <c r="G1928" s="19">
        <f>G1929+G1956</f>
        <v>32751.1</v>
      </c>
      <c r="H1928" s="19">
        <f>H1929+H1956</f>
        <v>32671.5</v>
      </c>
      <c r="I1928" s="19">
        <f>I1929+I1956</f>
        <v>32647.500000000004</v>
      </c>
      <c r="J1928" s="19">
        <f t="shared" ref="J1928:L1928" si="3883">J1929+J1956</f>
        <v>0</v>
      </c>
      <c r="K1928" s="19">
        <f t="shared" si="3883"/>
        <v>0</v>
      </c>
      <c r="L1928" s="19">
        <f t="shared" si="3883"/>
        <v>0</v>
      </c>
      <c r="M1928" s="21">
        <f t="shared" si="3865"/>
        <v>32751.1</v>
      </c>
      <c r="N1928" s="21">
        <f t="shared" si="3866"/>
        <v>32671.5</v>
      </c>
      <c r="O1928" s="21">
        <f t="shared" si="3867"/>
        <v>32647.500000000004</v>
      </c>
      <c r="P1928" s="22">
        <f t="shared" ref="P1928:AT1928" si="3884">P1929+P1956</f>
        <v>0</v>
      </c>
      <c r="Q1928" s="22">
        <f t="shared" si="3884"/>
        <v>0</v>
      </c>
      <c r="R1928" s="22">
        <f t="shared" si="3884"/>
        <v>0</v>
      </c>
      <c r="S1928" s="22">
        <f t="shared" ref="S1928" si="3885">S1929+S1956</f>
        <v>0</v>
      </c>
      <c r="T1928" s="22">
        <f t="shared" si="3884"/>
        <v>0</v>
      </c>
      <c r="U1928" s="22">
        <f t="shared" si="3884"/>
        <v>0</v>
      </c>
      <c r="V1928" s="22">
        <f t="shared" ref="V1928" si="3886">V1929+V1956</f>
        <v>0</v>
      </c>
      <c r="W1928" s="22">
        <f t="shared" si="3884"/>
        <v>0</v>
      </c>
      <c r="X1928" s="22">
        <f t="shared" si="3884"/>
        <v>0</v>
      </c>
      <c r="Y1928" s="22">
        <f t="shared" si="3884"/>
        <v>0</v>
      </c>
      <c r="Z1928" s="22">
        <f t="shared" si="3879"/>
        <v>32751.1</v>
      </c>
      <c r="AA1928" s="22">
        <f t="shared" si="3880"/>
        <v>32671.5</v>
      </c>
      <c r="AB1928" s="22">
        <f t="shared" si="3881"/>
        <v>32647.500000000004</v>
      </c>
      <c r="AC1928" s="22">
        <f t="shared" ref="AC1928:AN1928" si="3887">AC1929+AC1956</f>
        <v>0</v>
      </c>
      <c r="AD1928" s="22">
        <f t="shared" si="3887"/>
        <v>0</v>
      </c>
      <c r="AE1928" s="22">
        <f t="shared" ref="AE1928" si="3888">AE1929+AE1956</f>
        <v>0</v>
      </c>
      <c r="AF1928" s="22">
        <f t="shared" si="3887"/>
        <v>0</v>
      </c>
      <c r="AG1928" s="22">
        <f t="shared" si="3887"/>
        <v>0</v>
      </c>
      <c r="AH1928" s="22">
        <f t="shared" si="3887"/>
        <v>0</v>
      </c>
      <c r="AI1928" s="22">
        <f t="shared" ref="AI1928" si="3889">AI1929+AI1956</f>
        <v>0</v>
      </c>
      <c r="AJ1928" s="22">
        <f t="shared" si="3887"/>
        <v>0</v>
      </c>
      <c r="AK1928" s="22">
        <f t="shared" si="3887"/>
        <v>0</v>
      </c>
      <c r="AL1928" s="22">
        <f t="shared" si="3887"/>
        <v>0</v>
      </c>
      <c r="AM1928" s="22">
        <f t="shared" si="3887"/>
        <v>0</v>
      </c>
      <c r="AN1928" s="22">
        <f t="shared" si="3887"/>
        <v>0</v>
      </c>
      <c r="AO1928" s="22">
        <f t="shared" si="3801"/>
        <v>32751.1</v>
      </c>
      <c r="AP1928" s="22">
        <f t="shared" si="3802"/>
        <v>32671.5</v>
      </c>
      <c r="AQ1928" s="22">
        <f t="shared" si="3803"/>
        <v>32647.500000000004</v>
      </c>
      <c r="AR1928" s="22">
        <f t="shared" ref="AR1928" si="3890">AR1929+AR1956</f>
        <v>0</v>
      </c>
      <c r="AS1928" s="22">
        <f t="shared" si="3838"/>
        <v>32751.1</v>
      </c>
      <c r="AT1928" s="22">
        <f t="shared" si="3884"/>
        <v>0</v>
      </c>
    </row>
    <row r="1929" spans="1:47" x14ac:dyDescent="0.35">
      <c r="A1929" s="18" t="s">
        <v>438</v>
      </c>
      <c r="B1929" s="18" t="s">
        <v>109</v>
      </c>
      <c r="C1929" s="18" t="s">
        <v>108</v>
      </c>
      <c r="D1929" s="18"/>
      <c r="E1929" s="18"/>
      <c r="F1929" s="11" t="s">
        <v>399</v>
      </c>
      <c r="G1929" s="20">
        <f>G1935+G1940+G1951+G1930</f>
        <v>21122.6</v>
      </c>
      <c r="H1929" s="20">
        <f t="shared" ref="H1929:L1929" si="3891">H1935+H1940+H1951+H1930</f>
        <v>20973.200000000001</v>
      </c>
      <c r="I1929" s="20">
        <f t="shared" si="3891"/>
        <v>20949.600000000002</v>
      </c>
      <c r="J1929" s="20">
        <f t="shared" si="3891"/>
        <v>0</v>
      </c>
      <c r="K1929" s="20">
        <f t="shared" si="3891"/>
        <v>0</v>
      </c>
      <c r="L1929" s="20">
        <f t="shared" si="3891"/>
        <v>0</v>
      </c>
      <c r="M1929" s="21">
        <f t="shared" si="3865"/>
        <v>21122.6</v>
      </c>
      <c r="N1929" s="21">
        <f t="shared" si="3866"/>
        <v>20973.200000000001</v>
      </c>
      <c r="O1929" s="21">
        <f t="shared" si="3867"/>
        <v>20949.600000000002</v>
      </c>
      <c r="P1929" s="23">
        <f t="shared" ref="P1929:Q1929" si="3892">P1935+P1940+P1951+P1930</f>
        <v>0</v>
      </c>
      <c r="Q1929" s="23">
        <f t="shared" si="3892"/>
        <v>0</v>
      </c>
      <c r="R1929" s="23">
        <f t="shared" ref="R1929:T1929" si="3893">R1935+R1940+R1951+R1930</f>
        <v>0</v>
      </c>
      <c r="S1929" s="23">
        <f t="shared" si="3893"/>
        <v>0</v>
      </c>
      <c r="T1929" s="23">
        <f t="shared" si="3893"/>
        <v>0</v>
      </c>
      <c r="U1929" s="23">
        <f t="shared" ref="U1929:W1929" si="3894">U1935+U1940+U1951+U1930</f>
        <v>0</v>
      </c>
      <c r="V1929" s="23">
        <f t="shared" si="3894"/>
        <v>0</v>
      </c>
      <c r="W1929" s="23">
        <f t="shared" si="3894"/>
        <v>0</v>
      </c>
      <c r="X1929" s="23">
        <f t="shared" ref="X1929:Y1929" si="3895">X1935+X1940+X1951+X1930</f>
        <v>0</v>
      </c>
      <c r="Y1929" s="23">
        <f t="shared" si="3895"/>
        <v>0</v>
      </c>
      <c r="Z1929" s="23">
        <f t="shared" si="3879"/>
        <v>21122.6</v>
      </c>
      <c r="AA1929" s="23">
        <f t="shared" si="3880"/>
        <v>20973.200000000001</v>
      </c>
      <c r="AB1929" s="23">
        <f t="shared" si="3881"/>
        <v>20949.600000000002</v>
      </c>
      <c r="AC1929" s="23">
        <f t="shared" ref="AC1929:AL1929" si="3896">AC1935+AC1940+AC1951+AC1930</f>
        <v>0</v>
      </c>
      <c r="AD1929" s="23">
        <f t="shared" si="3896"/>
        <v>0</v>
      </c>
      <c r="AE1929" s="23">
        <f t="shared" ref="AE1929" si="3897">AE1935+AE1940+AE1951+AE1930</f>
        <v>0</v>
      </c>
      <c r="AF1929" s="23">
        <f t="shared" si="3896"/>
        <v>0</v>
      </c>
      <c r="AG1929" s="23">
        <f t="shared" si="3896"/>
        <v>0</v>
      </c>
      <c r="AH1929" s="23">
        <f t="shared" si="3896"/>
        <v>0</v>
      </c>
      <c r="AI1929" s="23">
        <f t="shared" ref="AI1929" si="3898">AI1935+AI1940+AI1951+AI1930</f>
        <v>0</v>
      </c>
      <c r="AJ1929" s="23">
        <f t="shared" si="3896"/>
        <v>0</v>
      </c>
      <c r="AK1929" s="23">
        <f t="shared" si="3896"/>
        <v>0</v>
      </c>
      <c r="AL1929" s="23">
        <f t="shared" si="3896"/>
        <v>0</v>
      </c>
      <c r="AM1929" s="23">
        <f t="shared" ref="AM1929:AT1929" si="3899">AM1935+AM1940+AM1951+AM1930</f>
        <v>0</v>
      </c>
      <c r="AN1929" s="23">
        <f t="shared" si="3899"/>
        <v>0</v>
      </c>
      <c r="AO1929" s="23">
        <f t="shared" si="3801"/>
        <v>21122.6</v>
      </c>
      <c r="AP1929" s="23">
        <f t="shared" si="3802"/>
        <v>20973.200000000001</v>
      </c>
      <c r="AQ1929" s="23">
        <f t="shared" si="3803"/>
        <v>20949.600000000002</v>
      </c>
      <c r="AR1929" s="23">
        <f t="shared" ref="AR1929" si="3900">AR1935+AR1940+AR1951+AR1930</f>
        <v>0</v>
      </c>
      <c r="AS1929" s="23">
        <f t="shared" si="3838"/>
        <v>21122.6</v>
      </c>
      <c r="AT1929" s="23">
        <f t="shared" si="3899"/>
        <v>0</v>
      </c>
    </row>
    <row r="1930" spans="1:47" ht="31" x14ac:dyDescent="0.35">
      <c r="A1930" s="13" t="s">
        <v>438</v>
      </c>
      <c r="B1930" s="13" t="s">
        <v>109</v>
      </c>
      <c r="C1930" s="13" t="s">
        <v>108</v>
      </c>
      <c r="D1930" s="13" t="s">
        <v>358</v>
      </c>
      <c r="E1930" s="13"/>
      <c r="F1930" s="15" t="s">
        <v>408</v>
      </c>
      <c r="G1930" s="21">
        <f>G1931</f>
        <v>705.1</v>
      </c>
      <c r="H1930" s="21">
        <f t="shared" ref="H1930:AT1933" si="3901">H1931</f>
        <v>723.3</v>
      </c>
      <c r="I1930" s="21">
        <f t="shared" si="3901"/>
        <v>723.3</v>
      </c>
      <c r="J1930" s="21">
        <f t="shared" si="3901"/>
        <v>0</v>
      </c>
      <c r="K1930" s="21">
        <f t="shared" si="3901"/>
        <v>0</v>
      </c>
      <c r="L1930" s="21">
        <f t="shared" si="3901"/>
        <v>0</v>
      </c>
      <c r="M1930" s="21">
        <f t="shared" si="3865"/>
        <v>705.1</v>
      </c>
      <c r="N1930" s="21">
        <f t="shared" si="3866"/>
        <v>723.3</v>
      </c>
      <c r="O1930" s="21">
        <f t="shared" si="3867"/>
        <v>723.3</v>
      </c>
      <c r="P1930" s="24">
        <f t="shared" si="3901"/>
        <v>0</v>
      </c>
      <c r="Q1930" s="24">
        <f t="shared" si="3901"/>
        <v>0</v>
      </c>
      <c r="R1930" s="24">
        <f t="shared" si="3901"/>
        <v>0</v>
      </c>
      <c r="S1930" s="24">
        <f t="shared" si="3901"/>
        <v>0</v>
      </c>
      <c r="T1930" s="24">
        <f t="shared" si="3901"/>
        <v>0</v>
      </c>
      <c r="U1930" s="24">
        <f t="shared" si="3901"/>
        <v>0</v>
      </c>
      <c r="V1930" s="24">
        <f t="shared" si="3901"/>
        <v>0</v>
      </c>
      <c r="W1930" s="24">
        <f t="shared" si="3901"/>
        <v>0</v>
      </c>
      <c r="X1930" s="24">
        <f t="shared" si="3901"/>
        <v>0</v>
      </c>
      <c r="Y1930" s="24">
        <f t="shared" si="3901"/>
        <v>0</v>
      </c>
      <c r="Z1930" s="24">
        <f t="shared" si="3879"/>
        <v>705.1</v>
      </c>
      <c r="AA1930" s="24">
        <f t="shared" si="3880"/>
        <v>723.3</v>
      </c>
      <c r="AB1930" s="24">
        <f t="shared" si="3881"/>
        <v>723.3</v>
      </c>
      <c r="AC1930" s="24">
        <f t="shared" si="3901"/>
        <v>0</v>
      </c>
      <c r="AD1930" s="24">
        <f t="shared" si="3901"/>
        <v>0</v>
      </c>
      <c r="AE1930" s="24">
        <f t="shared" si="3901"/>
        <v>0</v>
      </c>
      <c r="AF1930" s="24">
        <f t="shared" si="3901"/>
        <v>0</v>
      </c>
      <c r="AG1930" s="24">
        <f t="shared" si="3901"/>
        <v>0</v>
      </c>
      <c r="AH1930" s="24">
        <f t="shared" si="3901"/>
        <v>0</v>
      </c>
      <c r="AI1930" s="24">
        <f t="shared" si="3901"/>
        <v>0</v>
      </c>
      <c r="AJ1930" s="24">
        <f t="shared" si="3901"/>
        <v>0</v>
      </c>
      <c r="AK1930" s="24">
        <f t="shared" si="3901"/>
        <v>0</v>
      </c>
      <c r="AL1930" s="24">
        <f t="shared" si="3901"/>
        <v>0</v>
      </c>
      <c r="AM1930" s="24">
        <f t="shared" si="3901"/>
        <v>0</v>
      </c>
      <c r="AN1930" s="24">
        <f t="shared" si="3901"/>
        <v>0</v>
      </c>
      <c r="AO1930" s="24">
        <f t="shared" si="3801"/>
        <v>705.1</v>
      </c>
      <c r="AP1930" s="24">
        <f t="shared" si="3802"/>
        <v>723.3</v>
      </c>
      <c r="AQ1930" s="24">
        <f t="shared" si="3803"/>
        <v>723.3</v>
      </c>
      <c r="AR1930" s="24">
        <f t="shared" si="3901"/>
        <v>0</v>
      </c>
      <c r="AS1930" s="24">
        <f t="shared" si="3838"/>
        <v>705.1</v>
      </c>
      <c r="AT1930" s="24">
        <f t="shared" si="3901"/>
        <v>0</v>
      </c>
      <c r="AU1930" s="6"/>
    </row>
    <row r="1931" spans="1:47" ht="31" x14ac:dyDescent="0.35">
      <c r="A1931" s="13" t="s">
        <v>438</v>
      </c>
      <c r="B1931" s="13" t="s">
        <v>109</v>
      </c>
      <c r="C1931" s="13" t="s">
        <v>108</v>
      </c>
      <c r="D1931" s="13" t="s">
        <v>360</v>
      </c>
      <c r="E1931" s="13"/>
      <c r="F1931" s="15" t="s">
        <v>409</v>
      </c>
      <c r="G1931" s="21">
        <f>G1932</f>
        <v>705.1</v>
      </c>
      <c r="H1931" s="21">
        <f t="shared" si="3901"/>
        <v>723.3</v>
      </c>
      <c r="I1931" s="21">
        <f t="shared" si="3901"/>
        <v>723.3</v>
      </c>
      <c r="J1931" s="21">
        <f t="shared" si="3901"/>
        <v>0</v>
      </c>
      <c r="K1931" s="21">
        <f t="shared" si="3901"/>
        <v>0</v>
      </c>
      <c r="L1931" s="21">
        <f t="shared" si="3901"/>
        <v>0</v>
      </c>
      <c r="M1931" s="21">
        <f t="shared" si="3865"/>
        <v>705.1</v>
      </c>
      <c r="N1931" s="21">
        <f t="shared" si="3866"/>
        <v>723.3</v>
      </c>
      <c r="O1931" s="21">
        <f t="shared" si="3867"/>
        <v>723.3</v>
      </c>
      <c r="P1931" s="24">
        <f t="shared" si="3901"/>
        <v>0</v>
      </c>
      <c r="Q1931" s="24">
        <f t="shared" si="3901"/>
        <v>0</v>
      </c>
      <c r="R1931" s="24">
        <f t="shared" si="3901"/>
        <v>0</v>
      </c>
      <c r="S1931" s="24">
        <f t="shared" si="3901"/>
        <v>0</v>
      </c>
      <c r="T1931" s="24">
        <f t="shared" si="3901"/>
        <v>0</v>
      </c>
      <c r="U1931" s="24">
        <f t="shared" si="3901"/>
        <v>0</v>
      </c>
      <c r="V1931" s="24">
        <f t="shared" si="3901"/>
        <v>0</v>
      </c>
      <c r="W1931" s="24">
        <f t="shared" si="3901"/>
        <v>0</v>
      </c>
      <c r="X1931" s="24">
        <f t="shared" si="3901"/>
        <v>0</v>
      </c>
      <c r="Y1931" s="24">
        <f t="shared" si="3901"/>
        <v>0</v>
      </c>
      <c r="Z1931" s="24">
        <f t="shared" si="3879"/>
        <v>705.1</v>
      </c>
      <c r="AA1931" s="24">
        <f t="shared" si="3880"/>
        <v>723.3</v>
      </c>
      <c r="AB1931" s="24">
        <f t="shared" si="3881"/>
        <v>723.3</v>
      </c>
      <c r="AC1931" s="24">
        <f t="shared" si="3901"/>
        <v>0</v>
      </c>
      <c r="AD1931" s="24">
        <f t="shared" si="3901"/>
        <v>0</v>
      </c>
      <c r="AE1931" s="24">
        <f t="shared" si="3901"/>
        <v>0</v>
      </c>
      <c r="AF1931" s="24">
        <f t="shared" si="3901"/>
        <v>0</v>
      </c>
      <c r="AG1931" s="24">
        <f t="shared" si="3901"/>
        <v>0</v>
      </c>
      <c r="AH1931" s="24">
        <f t="shared" si="3901"/>
        <v>0</v>
      </c>
      <c r="AI1931" s="24">
        <f t="shared" si="3901"/>
        <v>0</v>
      </c>
      <c r="AJ1931" s="24">
        <f t="shared" si="3901"/>
        <v>0</v>
      </c>
      <c r="AK1931" s="24">
        <f t="shared" si="3901"/>
        <v>0</v>
      </c>
      <c r="AL1931" s="24">
        <f t="shared" si="3901"/>
        <v>0</v>
      </c>
      <c r="AM1931" s="24">
        <f t="shared" si="3901"/>
        <v>0</v>
      </c>
      <c r="AN1931" s="24">
        <f t="shared" si="3901"/>
        <v>0</v>
      </c>
      <c r="AO1931" s="24">
        <f t="shared" si="3801"/>
        <v>705.1</v>
      </c>
      <c r="AP1931" s="24">
        <f t="shared" si="3802"/>
        <v>723.3</v>
      </c>
      <c r="AQ1931" s="24">
        <f t="shared" si="3803"/>
        <v>723.3</v>
      </c>
      <c r="AR1931" s="24">
        <f t="shared" si="3901"/>
        <v>0</v>
      </c>
      <c r="AS1931" s="24">
        <f t="shared" si="3838"/>
        <v>705.1</v>
      </c>
      <c r="AT1931" s="24">
        <f t="shared" si="3901"/>
        <v>0</v>
      </c>
      <c r="AU1931" s="6"/>
    </row>
    <row r="1932" spans="1:47" ht="46.5" x14ac:dyDescent="0.35">
      <c r="A1932" s="13" t="s">
        <v>438</v>
      </c>
      <c r="B1932" s="13" t="s">
        <v>109</v>
      </c>
      <c r="C1932" s="13" t="s">
        <v>108</v>
      </c>
      <c r="D1932" s="13" t="s">
        <v>337</v>
      </c>
      <c r="E1932" s="13"/>
      <c r="F1932" s="15" t="s">
        <v>845</v>
      </c>
      <c r="G1932" s="21">
        <f>G1933</f>
        <v>705.1</v>
      </c>
      <c r="H1932" s="21">
        <f t="shared" si="3901"/>
        <v>723.3</v>
      </c>
      <c r="I1932" s="21">
        <f t="shared" si="3901"/>
        <v>723.3</v>
      </c>
      <c r="J1932" s="21">
        <f t="shared" si="3901"/>
        <v>0</v>
      </c>
      <c r="K1932" s="21">
        <f t="shared" si="3901"/>
        <v>0</v>
      </c>
      <c r="L1932" s="21">
        <f t="shared" si="3901"/>
        <v>0</v>
      </c>
      <c r="M1932" s="21">
        <f t="shared" si="3865"/>
        <v>705.1</v>
      </c>
      <c r="N1932" s="21">
        <f t="shared" si="3866"/>
        <v>723.3</v>
      </c>
      <c r="O1932" s="21">
        <f t="shared" si="3867"/>
        <v>723.3</v>
      </c>
      <c r="P1932" s="24">
        <f t="shared" si="3901"/>
        <v>0</v>
      </c>
      <c r="Q1932" s="24">
        <f t="shared" si="3901"/>
        <v>0</v>
      </c>
      <c r="R1932" s="24">
        <f t="shared" si="3901"/>
        <v>0</v>
      </c>
      <c r="S1932" s="24">
        <f t="shared" si="3901"/>
        <v>0</v>
      </c>
      <c r="T1932" s="24">
        <f t="shared" si="3901"/>
        <v>0</v>
      </c>
      <c r="U1932" s="24">
        <f t="shared" si="3901"/>
        <v>0</v>
      </c>
      <c r="V1932" s="24">
        <f t="shared" si="3901"/>
        <v>0</v>
      </c>
      <c r="W1932" s="24">
        <f t="shared" si="3901"/>
        <v>0</v>
      </c>
      <c r="X1932" s="24">
        <f t="shared" si="3901"/>
        <v>0</v>
      </c>
      <c r="Y1932" s="24">
        <f t="shared" si="3901"/>
        <v>0</v>
      </c>
      <c r="Z1932" s="24">
        <f t="shared" si="3879"/>
        <v>705.1</v>
      </c>
      <c r="AA1932" s="24">
        <f t="shared" si="3880"/>
        <v>723.3</v>
      </c>
      <c r="AB1932" s="24">
        <f t="shared" si="3881"/>
        <v>723.3</v>
      </c>
      <c r="AC1932" s="24">
        <f t="shared" si="3901"/>
        <v>0</v>
      </c>
      <c r="AD1932" s="24">
        <f t="shared" si="3901"/>
        <v>0</v>
      </c>
      <c r="AE1932" s="24">
        <f t="shared" si="3901"/>
        <v>0</v>
      </c>
      <c r="AF1932" s="24">
        <f t="shared" si="3901"/>
        <v>0</v>
      </c>
      <c r="AG1932" s="24">
        <f t="shared" si="3901"/>
        <v>0</v>
      </c>
      <c r="AH1932" s="24">
        <f t="shared" si="3901"/>
        <v>0</v>
      </c>
      <c r="AI1932" s="24">
        <f t="shared" si="3901"/>
        <v>0</v>
      </c>
      <c r="AJ1932" s="24">
        <f t="shared" si="3901"/>
        <v>0</v>
      </c>
      <c r="AK1932" s="24">
        <f t="shared" si="3901"/>
        <v>0</v>
      </c>
      <c r="AL1932" s="24">
        <f t="shared" si="3901"/>
        <v>0</v>
      </c>
      <c r="AM1932" s="24">
        <f t="shared" si="3901"/>
        <v>0</v>
      </c>
      <c r="AN1932" s="24">
        <f t="shared" si="3901"/>
        <v>0</v>
      </c>
      <c r="AO1932" s="24">
        <f t="shared" si="3801"/>
        <v>705.1</v>
      </c>
      <c r="AP1932" s="24">
        <f t="shared" si="3802"/>
        <v>723.3</v>
      </c>
      <c r="AQ1932" s="24">
        <f t="shared" si="3803"/>
        <v>723.3</v>
      </c>
      <c r="AR1932" s="24">
        <f t="shared" si="3901"/>
        <v>0</v>
      </c>
      <c r="AS1932" s="24">
        <f t="shared" si="3838"/>
        <v>705.1</v>
      </c>
      <c r="AT1932" s="24">
        <f t="shared" si="3901"/>
        <v>0</v>
      </c>
    </row>
    <row r="1933" spans="1:47" ht="31" x14ac:dyDescent="0.35">
      <c r="A1933" s="13" t="s">
        <v>438</v>
      </c>
      <c r="B1933" s="13" t="s">
        <v>109</v>
      </c>
      <c r="C1933" s="13" t="s">
        <v>108</v>
      </c>
      <c r="D1933" s="13" t="s">
        <v>337</v>
      </c>
      <c r="E1933" s="13" t="s">
        <v>7</v>
      </c>
      <c r="F1933" s="15" t="s">
        <v>385</v>
      </c>
      <c r="G1933" s="21">
        <f>G1934</f>
        <v>705.1</v>
      </c>
      <c r="H1933" s="21">
        <f t="shared" si="3901"/>
        <v>723.3</v>
      </c>
      <c r="I1933" s="21">
        <f t="shared" si="3901"/>
        <v>723.3</v>
      </c>
      <c r="J1933" s="21">
        <f t="shared" si="3901"/>
        <v>0</v>
      </c>
      <c r="K1933" s="21">
        <f t="shared" si="3901"/>
        <v>0</v>
      </c>
      <c r="L1933" s="21">
        <f t="shared" si="3901"/>
        <v>0</v>
      </c>
      <c r="M1933" s="21">
        <f t="shared" si="3865"/>
        <v>705.1</v>
      </c>
      <c r="N1933" s="21">
        <f t="shared" si="3866"/>
        <v>723.3</v>
      </c>
      <c r="O1933" s="21">
        <f t="shared" si="3867"/>
        <v>723.3</v>
      </c>
      <c r="P1933" s="24">
        <f t="shared" si="3901"/>
        <v>0</v>
      </c>
      <c r="Q1933" s="24">
        <f t="shared" si="3901"/>
        <v>0</v>
      </c>
      <c r="R1933" s="24">
        <f t="shared" si="3901"/>
        <v>0</v>
      </c>
      <c r="S1933" s="24">
        <f t="shared" si="3901"/>
        <v>0</v>
      </c>
      <c r="T1933" s="24">
        <f t="shared" si="3901"/>
        <v>0</v>
      </c>
      <c r="U1933" s="24">
        <f t="shared" si="3901"/>
        <v>0</v>
      </c>
      <c r="V1933" s="24">
        <f t="shared" si="3901"/>
        <v>0</v>
      </c>
      <c r="W1933" s="24">
        <f t="shared" si="3901"/>
        <v>0</v>
      </c>
      <c r="X1933" s="24">
        <f t="shared" si="3901"/>
        <v>0</v>
      </c>
      <c r="Y1933" s="24">
        <f t="shared" si="3901"/>
        <v>0</v>
      </c>
      <c r="Z1933" s="24">
        <f t="shared" si="3879"/>
        <v>705.1</v>
      </c>
      <c r="AA1933" s="24">
        <f t="shared" si="3880"/>
        <v>723.3</v>
      </c>
      <c r="AB1933" s="24">
        <f t="shared" si="3881"/>
        <v>723.3</v>
      </c>
      <c r="AC1933" s="24">
        <f t="shared" si="3901"/>
        <v>0</v>
      </c>
      <c r="AD1933" s="24">
        <f t="shared" si="3901"/>
        <v>0</v>
      </c>
      <c r="AE1933" s="24">
        <f t="shared" si="3901"/>
        <v>0</v>
      </c>
      <c r="AF1933" s="24">
        <f t="shared" si="3901"/>
        <v>0</v>
      </c>
      <c r="AG1933" s="24">
        <f t="shared" si="3901"/>
        <v>0</v>
      </c>
      <c r="AH1933" s="24">
        <f t="shared" si="3901"/>
        <v>0</v>
      </c>
      <c r="AI1933" s="24">
        <f t="shared" si="3901"/>
        <v>0</v>
      </c>
      <c r="AJ1933" s="24">
        <f t="shared" si="3901"/>
        <v>0</v>
      </c>
      <c r="AK1933" s="24">
        <f t="shared" si="3901"/>
        <v>0</v>
      </c>
      <c r="AL1933" s="24">
        <f t="shared" si="3901"/>
        <v>0</v>
      </c>
      <c r="AM1933" s="24">
        <f t="shared" si="3901"/>
        <v>0</v>
      </c>
      <c r="AN1933" s="24">
        <f t="shared" si="3901"/>
        <v>0</v>
      </c>
      <c r="AO1933" s="24">
        <f t="shared" si="3801"/>
        <v>705.1</v>
      </c>
      <c r="AP1933" s="24">
        <f t="shared" si="3802"/>
        <v>723.3</v>
      </c>
      <c r="AQ1933" s="24">
        <f t="shared" si="3803"/>
        <v>723.3</v>
      </c>
      <c r="AR1933" s="24">
        <f t="shared" si="3901"/>
        <v>0</v>
      </c>
      <c r="AS1933" s="24">
        <f t="shared" si="3838"/>
        <v>705.1</v>
      </c>
      <c r="AT1933" s="24">
        <f t="shared" si="3901"/>
        <v>0</v>
      </c>
    </row>
    <row r="1934" spans="1:47" ht="31" x14ac:dyDescent="0.35">
      <c r="A1934" s="13" t="s">
        <v>438</v>
      </c>
      <c r="B1934" s="13" t="s">
        <v>109</v>
      </c>
      <c r="C1934" s="13" t="s">
        <v>108</v>
      </c>
      <c r="D1934" s="13" t="s">
        <v>337</v>
      </c>
      <c r="E1934" s="13" t="s">
        <v>317</v>
      </c>
      <c r="F1934" s="15" t="s">
        <v>374</v>
      </c>
      <c r="G1934" s="21">
        <v>705.1</v>
      </c>
      <c r="H1934" s="21">
        <v>723.3</v>
      </c>
      <c r="I1934" s="21">
        <v>723.3</v>
      </c>
      <c r="J1934" s="21"/>
      <c r="K1934" s="21"/>
      <c r="L1934" s="21"/>
      <c r="M1934" s="21">
        <f t="shared" si="3865"/>
        <v>705.1</v>
      </c>
      <c r="N1934" s="21">
        <f t="shared" si="3866"/>
        <v>723.3</v>
      </c>
      <c r="O1934" s="21">
        <f t="shared" si="3867"/>
        <v>723.3</v>
      </c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>
        <f t="shared" si="3879"/>
        <v>705.1</v>
      </c>
      <c r="AA1934" s="24">
        <f t="shared" si="3880"/>
        <v>723.3</v>
      </c>
      <c r="AB1934" s="24">
        <f t="shared" si="3881"/>
        <v>723.3</v>
      </c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>
        <f t="shared" si="3801"/>
        <v>705.1</v>
      </c>
      <c r="AP1934" s="24">
        <f t="shared" si="3802"/>
        <v>723.3</v>
      </c>
      <c r="AQ1934" s="24">
        <f t="shared" si="3803"/>
        <v>723.3</v>
      </c>
      <c r="AR1934" s="24"/>
      <c r="AS1934" s="24">
        <f t="shared" si="3838"/>
        <v>705.1</v>
      </c>
      <c r="AT1934" s="24"/>
    </row>
    <row r="1935" spans="1:47" ht="31" x14ac:dyDescent="0.35">
      <c r="A1935" s="13" t="s">
        <v>438</v>
      </c>
      <c r="B1935" s="13" t="s">
        <v>109</v>
      </c>
      <c r="C1935" s="13" t="s">
        <v>108</v>
      </c>
      <c r="D1935" s="13" t="s">
        <v>353</v>
      </c>
      <c r="E1935" s="13"/>
      <c r="F1935" s="15" t="s">
        <v>412</v>
      </c>
      <c r="G1935" s="21">
        <f>G1936</f>
        <v>20.3</v>
      </c>
      <c r="H1935" s="21">
        <f t="shared" ref="H1935:AT1938" si="3902">H1936</f>
        <v>27.7</v>
      </c>
      <c r="I1935" s="21">
        <f t="shared" si="3902"/>
        <v>27.7</v>
      </c>
      <c r="J1935" s="21">
        <f t="shared" si="3902"/>
        <v>0</v>
      </c>
      <c r="K1935" s="21">
        <f t="shared" si="3902"/>
        <v>0</v>
      </c>
      <c r="L1935" s="21">
        <f t="shared" si="3902"/>
        <v>0</v>
      </c>
      <c r="M1935" s="21">
        <f t="shared" si="3865"/>
        <v>20.3</v>
      </c>
      <c r="N1935" s="21">
        <f t="shared" si="3866"/>
        <v>27.7</v>
      </c>
      <c r="O1935" s="21">
        <f t="shared" si="3867"/>
        <v>27.7</v>
      </c>
      <c r="P1935" s="24">
        <f t="shared" si="3902"/>
        <v>0</v>
      </c>
      <c r="Q1935" s="24">
        <f t="shared" si="3902"/>
        <v>0</v>
      </c>
      <c r="R1935" s="24">
        <f t="shared" si="3902"/>
        <v>0</v>
      </c>
      <c r="S1935" s="24">
        <f t="shared" si="3902"/>
        <v>0</v>
      </c>
      <c r="T1935" s="24">
        <f t="shared" si="3902"/>
        <v>0</v>
      </c>
      <c r="U1935" s="24">
        <f t="shared" si="3902"/>
        <v>0</v>
      </c>
      <c r="V1935" s="24">
        <f t="shared" si="3902"/>
        <v>0</v>
      </c>
      <c r="W1935" s="24">
        <f t="shared" si="3902"/>
        <v>0</v>
      </c>
      <c r="X1935" s="24">
        <f t="shared" si="3902"/>
        <v>0</v>
      </c>
      <c r="Y1935" s="24">
        <f t="shared" si="3902"/>
        <v>0</v>
      </c>
      <c r="Z1935" s="24">
        <f t="shared" si="3879"/>
        <v>20.3</v>
      </c>
      <c r="AA1935" s="24">
        <f t="shared" si="3880"/>
        <v>27.7</v>
      </c>
      <c r="AB1935" s="24">
        <f t="shared" si="3881"/>
        <v>27.7</v>
      </c>
      <c r="AC1935" s="24">
        <f t="shared" si="3902"/>
        <v>0</v>
      </c>
      <c r="AD1935" s="24">
        <f t="shared" si="3902"/>
        <v>0</v>
      </c>
      <c r="AE1935" s="24">
        <f t="shared" si="3902"/>
        <v>0</v>
      </c>
      <c r="AF1935" s="24">
        <f t="shared" si="3902"/>
        <v>0</v>
      </c>
      <c r="AG1935" s="24">
        <f t="shared" si="3902"/>
        <v>0</v>
      </c>
      <c r="AH1935" s="24">
        <f t="shared" si="3902"/>
        <v>0</v>
      </c>
      <c r="AI1935" s="24">
        <f t="shared" si="3902"/>
        <v>0</v>
      </c>
      <c r="AJ1935" s="24">
        <f t="shared" si="3902"/>
        <v>0</v>
      </c>
      <c r="AK1935" s="24">
        <f t="shared" si="3902"/>
        <v>0</v>
      </c>
      <c r="AL1935" s="24">
        <f t="shared" si="3902"/>
        <v>0</v>
      </c>
      <c r="AM1935" s="24">
        <f t="shared" si="3902"/>
        <v>0</v>
      </c>
      <c r="AN1935" s="24">
        <f t="shared" si="3902"/>
        <v>0</v>
      </c>
      <c r="AO1935" s="24">
        <f t="shared" si="3801"/>
        <v>20.3</v>
      </c>
      <c r="AP1935" s="24">
        <f t="shared" si="3802"/>
        <v>27.7</v>
      </c>
      <c r="AQ1935" s="24">
        <f t="shared" si="3803"/>
        <v>27.7</v>
      </c>
      <c r="AR1935" s="24">
        <f t="shared" si="3902"/>
        <v>0</v>
      </c>
      <c r="AS1935" s="24">
        <f t="shared" si="3838"/>
        <v>20.3</v>
      </c>
      <c r="AT1935" s="24">
        <f t="shared" si="3902"/>
        <v>0</v>
      </c>
      <c r="AU1935" s="6"/>
    </row>
    <row r="1936" spans="1:47" ht="31" x14ac:dyDescent="0.35">
      <c r="A1936" s="13" t="s">
        <v>438</v>
      </c>
      <c r="B1936" s="13" t="s">
        <v>109</v>
      </c>
      <c r="C1936" s="13" t="s">
        <v>108</v>
      </c>
      <c r="D1936" s="13" t="s">
        <v>354</v>
      </c>
      <c r="E1936" s="13"/>
      <c r="F1936" s="15" t="s">
        <v>413</v>
      </c>
      <c r="G1936" s="21">
        <f>G1937</f>
        <v>20.3</v>
      </c>
      <c r="H1936" s="21">
        <f t="shared" si="3902"/>
        <v>27.7</v>
      </c>
      <c r="I1936" s="21">
        <f t="shared" si="3902"/>
        <v>27.7</v>
      </c>
      <c r="J1936" s="21">
        <f t="shared" si="3902"/>
        <v>0</v>
      </c>
      <c r="K1936" s="21">
        <f t="shared" si="3902"/>
        <v>0</v>
      </c>
      <c r="L1936" s="21">
        <f t="shared" si="3902"/>
        <v>0</v>
      </c>
      <c r="M1936" s="21">
        <f t="shared" si="3865"/>
        <v>20.3</v>
      </c>
      <c r="N1936" s="21">
        <f t="shared" si="3866"/>
        <v>27.7</v>
      </c>
      <c r="O1936" s="21">
        <f t="shared" si="3867"/>
        <v>27.7</v>
      </c>
      <c r="P1936" s="24">
        <f t="shared" si="3902"/>
        <v>0</v>
      </c>
      <c r="Q1936" s="24">
        <f t="shared" si="3902"/>
        <v>0</v>
      </c>
      <c r="R1936" s="24">
        <f t="shared" si="3902"/>
        <v>0</v>
      </c>
      <c r="S1936" s="24">
        <f t="shared" si="3902"/>
        <v>0</v>
      </c>
      <c r="T1936" s="24">
        <f t="shared" si="3902"/>
        <v>0</v>
      </c>
      <c r="U1936" s="24">
        <f t="shared" si="3902"/>
        <v>0</v>
      </c>
      <c r="V1936" s="24">
        <f t="shared" si="3902"/>
        <v>0</v>
      </c>
      <c r="W1936" s="24">
        <f t="shared" si="3902"/>
        <v>0</v>
      </c>
      <c r="X1936" s="24">
        <f t="shared" si="3902"/>
        <v>0</v>
      </c>
      <c r="Y1936" s="24">
        <f t="shared" si="3902"/>
        <v>0</v>
      </c>
      <c r="Z1936" s="24">
        <f t="shared" si="3879"/>
        <v>20.3</v>
      </c>
      <c r="AA1936" s="24">
        <f t="shared" si="3880"/>
        <v>27.7</v>
      </c>
      <c r="AB1936" s="24">
        <f t="shared" si="3881"/>
        <v>27.7</v>
      </c>
      <c r="AC1936" s="24">
        <f t="shared" si="3902"/>
        <v>0</v>
      </c>
      <c r="AD1936" s="24">
        <f t="shared" si="3902"/>
        <v>0</v>
      </c>
      <c r="AE1936" s="24">
        <f t="shared" si="3902"/>
        <v>0</v>
      </c>
      <c r="AF1936" s="24">
        <f t="shared" si="3902"/>
        <v>0</v>
      </c>
      <c r="AG1936" s="24">
        <f t="shared" si="3902"/>
        <v>0</v>
      </c>
      <c r="AH1936" s="24">
        <f t="shared" si="3902"/>
        <v>0</v>
      </c>
      <c r="AI1936" s="24">
        <f t="shared" si="3902"/>
        <v>0</v>
      </c>
      <c r="AJ1936" s="24">
        <f t="shared" si="3902"/>
        <v>0</v>
      </c>
      <c r="AK1936" s="24">
        <f t="shared" si="3902"/>
        <v>0</v>
      </c>
      <c r="AL1936" s="24">
        <f t="shared" si="3902"/>
        <v>0</v>
      </c>
      <c r="AM1936" s="24">
        <f t="shared" si="3902"/>
        <v>0</v>
      </c>
      <c r="AN1936" s="24">
        <f t="shared" si="3902"/>
        <v>0</v>
      </c>
      <c r="AO1936" s="24">
        <f t="shared" si="3801"/>
        <v>20.3</v>
      </c>
      <c r="AP1936" s="24">
        <f t="shared" si="3802"/>
        <v>27.7</v>
      </c>
      <c r="AQ1936" s="24">
        <f t="shared" si="3803"/>
        <v>27.7</v>
      </c>
      <c r="AR1936" s="24">
        <f t="shared" si="3902"/>
        <v>0</v>
      </c>
      <c r="AS1936" s="24">
        <f t="shared" si="3838"/>
        <v>20.3</v>
      </c>
      <c r="AT1936" s="24">
        <f t="shared" si="3902"/>
        <v>0</v>
      </c>
      <c r="AU1936" s="6"/>
    </row>
    <row r="1937" spans="1:47" x14ac:dyDescent="0.35">
      <c r="A1937" s="13" t="s">
        <v>438</v>
      </c>
      <c r="B1937" s="13" t="s">
        <v>109</v>
      </c>
      <c r="C1937" s="13" t="s">
        <v>108</v>
      </c>
      <c r="D1937" s="13" t="s">
        <v>338</v>
      </c>
      <c r="E1937" s="13"/>
      <c r="F1937" s="15" t="s">
        <v>946</v>
      </c>
      <c r="G1937" s="21">
        <f>G1938</f>
        <v>20.3</v>
      </c>
      <c r="H1937" s="21">
        <f t="shared" si="3902"/>
        <v>27.7</v>
      </c>
      <c r="I1937" s="21">
        <f t="shared" si="3902"/>
        <v>27.7</v>
      </c>
      <c r="J1937" s="21">
        <f t="shared" si="3902"/>
        <v>0</v>
      </c>
      <c r="K1937" s="21">
        <f t="shared" si="3902"/>
        <v>0</v>
      </c>
      <c r="L1937" s="21">
        <f t="shared" si="3902"/>
        <v>0</v>
      </c>
      <c r="M1937" s="21">
        <f t="shared" si="3865"/>
        <v>20.3</v>
      </c>
      <c r="N1937" s="21">
        <f t="shared" si="3866"/>
        <v>27.7</v>
      </c>
      <c r="O1937" s="21">
        <f t="shared" si="3867"/>
        <v>27.7</v>
      </c>
      <c r="P1937" s="24">
        <f t="shared" si="3902"/>
        <v>0</v>
      </c>
      <c r="Q1937" s="24">
        <f t="shared" si="3902"/>
        <v>0</v>
      </c>
      <c r="R1937" s="24">
        <f t="shared" si="3902"/>
        <v>0</v>
      </c>
      <c r="S1937" s="24">
        <f t="shared" si="3902"/>
        <v>0</v>
      </c>
      <c r="T1937" s="24">
        <f t="shared" si="3902"/>
        <v>0</v>
      </c>
      <c r="U1937" s="24">
        <f t="shared" si="3902"/>
        <v>0</v>
      </c>
      <c r="V1937" s="24">
        <f t="shared" si="3902"/>
        <v>0</v>
      </c>
      <c r="W1937" s="24">
        <f t="shared" si="3902"/>
        <v>0</v>
      </c>
      <c r="X1937" s="24">
        <f t="shared" si="3902"/>
        <v>0</v>
      </c>
      <c r="Y1937" s="24">
        <f t="shared" si="3902"/>
        <v>0</v>
      </c>
      <c r="Z1937" s="24">
        <f t="shared" si="3879"/>
        <v>20.3</v>
      </c>
      <c r="AA1937" s="24">
        <f t="shared" si="3880"/>
        <v>27.7</v>
      </c>
      <c r="AB1937" s="24">
        <f t="shared" si="3881"/>
        <v>27.7</v>
      </c>
      <c r="AC1937" s="24">
        <f t="shared" si="3902"/>
        <v>0</v>
      </c>
      <c r="AD1937" s="24">
        <f t="shared" si="3902"/>
        <v>0</v>
      </c>
      <c r="AE1937" s="24">
        <f t="shared" si="3902"/>
        <v>0</v>
      </c>
      <c r="AF1937" s="24">
        <f t="shared" si="3902"/>
        <v>0</v>
      </c>
      <c r="AG1937" s="24">
        <f t="shared" si="3902"/>
        <v>0</v>
      </c>
      <c r="AH1937" s="24">
        <f t="shared" si="3902"/>
        <v>0</v>
      </c>
      <c r="AI1937" s="24">
        <f t="shared" si="3902"/>
        <v>0</v>
      </c>
      <c r="AJ1937" s="24">
        <f t="shared" si="3902"/>
        <v>0</v>
      </c>
      <c r="AK1937" s="24">
        <f t="shared" si="3902"/>
        <v>0</v>
      </c>
      <c r="AL1937" s="24">
        <f t="shared" si="3902"/>
        <v>0</v>
      </c>
      <c r="AM1937" s="24">
        <f t="shared" si="3902"/>
        <v>0</v>
      </c>
      <c r="AN1937" s="24">
        <f t="shared" si="3902"/>
        <v>0</v>
      </c>
      <c r="AO1937" s="24">
        <f t="shared" ref="AO1937:AO2000" si="3903">Z1937+AC1937+AD1937+AE1937+AF1937+AG1937+AH1937+AI1937+AJ1937+AK1937+AL1937</f>
        <v>20.3</v>
      </c>
      <c r="AP1937" s="24">
        <f t="shared" ref="AP1937:AP2000" si="3904">AA1937+AM1937</f>
        <v>27.7</v>
      </c>
      <c r="AQ1937" s="24">
        <f t="shared" ref="AQ1937:AQ2000" si="3905">AB1937+AN1937</f>
        <v>27.7</v>
      </c>
      <c r="AR1937" s="24">
        <f t="shared" si="3902"/>
        <v>0</v>
      </c>
      <c r="AS1937" s="24">
        <f t="shared" si="3838"/>
        <v>20.3</v>
      </c>
      <c r="AT1937" s="24">
        <f t="shared" si="3902"/>
        <v>0</v>
      </c>
    </row>
    <row r="1938" spans="1:47" ht="31" x14ac:dyDescent="0.35">
      <c r="A1938" s="13" t="s">
        <v>438</v>
      </c>
      <c r="B1938" s="13" t="s">
        <v>109</v>
      </c>
      <c r="C1938" s="13" t="s">
        <v>108</v>
      </c>
      <c r="D1938" s="13" t="s">
        <v>338</v>
      </c>
      <c r="E1938" s="13" t="s">
        <v>7</v>
      </c>
      <c r="F1938" s="15" t="s">
        <v>385</v>
      </c>
      <c r="G1938" s="21">
        <f>G1939</f>
        <v>20.3</v>
      </c>
      <c r="H1938" s="21">
        <f t="shared" si="3902"/>
        <v>27.7</v>
      </c>
      <c r="I1938" s="21">
        <f t="shared" si="3902"/>
        <v>27.7</v>
      </c>
      <c r="J1938" s="21">
        <f t="shared" si="3902"/>
        <v>0</v>
      </c>
      <c r="K1938" s="21">
        <f t="shared" si="3902"/>
        <v>0</v>
      </c>
      <c r="L1938" s="21">
        <f t="shared" si="3902"/>
        <v>0</v>
      </c>
      <c r="M1938" s="21">
        <f t="shared" si="3865"/>
        <v>20.3</v>
      </c>
      <c r="N1938" s="21">
        <f t="shared" si="3866"/>
        <v>27.7</v>
      </c>
      <c r="O1938" s="21">
        <f t="shared" si="3867"/>
        <v>27.7</v>
      </c>
      <c r="P1938" s="24">
        <f t="shared" si="3902"/>
        <v>0</v>
      </c>
      <c r="Q1938" s="24">
        <f t="shared" si="3902"/>
        <v>0</v>
      </c>
      <c r="R1938" s="24">
        <f t="shared" si="3902"/>
        <v>0</v>
      </c>
      <c r="S1938" s="24">
        <f t="shared" si="3902"/>
        <v>0</v>
      </c>
      <c r="T1938" s="24">
        <f t="shared" si="3902"/>
        <v>0</v>
      </c>
      <c r="U1938" s="24">
        <f t="shared" si="3902"/>
        <v>0</v>
      </c>
      <c r="V1938" s="24">
        <f t="shared" si="3902"/>
        <v>0</v>
      </c>
      <c r="W1938" s="24">
        <f t="shared" si="3902"/>
        <v>0</v>
      </c>
      <c r="X1938" s="24">
        <f t="shared" si="3902"/>
        <v>0</v>
      </c>
      <c r="Y1938" s="24">
        <f t="shared" si="3902"/>
        <v>0</v>
      </c>
      <c r="Z1938" s="24">
        <f t="shared" si="3879"/>
        <v>20.3</v>
      </c>
      <c r="AA1938" s="24">
        <f t="shared" si="3880"/>
        <v>27.7</v>
      </c>
      <c r="AB1938" s="24">
        <f t="shared" si="3881"/>
        <v>27.7</v>
      </c>
      <c r="AC1938" s="24">
        <f t="shared" si="3902"/>
        <v>0</v>
      </c>
      <c r="AD1938" s="24">
        <f t="shared" si="3902"/>
        <v>0</v>
      </c>
      <c r="AE1938" s="24">
        <f t="shared" si="3902"/>
        <v>0</v>
      </c>
      <c r="AF1938" s="24">
        <f t="shared" si="3902"/>
        <v>0</v>
      </c>
      <c r="AG1938" s="24">
        <f t="shared" si="3902"/>
        <v>0</v>
      </c>
      <c r="AH1938" s="24">
        <f t="shared" si="3902"/>
        <v>0</v>
      </c>
      <c r="AI1938" s="24">
        <f t="shared" si="3902"/>
        <v>0</v>
      </c>
      <c r="AJ1938" s="24">
        <f t="shared" si="3902"/>
        <v>0</v>
      </c>
      <c r="AK1938" s="24">
        <f t="shared" si="3902"/>
        <v>0</v>
      </c>
      <c r="AL1938" s="24">
        <f t="shared" si="3902"/>
        <v>0</v>
      </c>
      <c r="AM1938" s="24">
        <f t="shared" si="3902"/>
        <v>0</v>
      </c>
      <c r="AN1938" s="24">
        <f t="shared" si="3902"/>
        <v>0</v>
      </c>
      <c r="AO1938" s="24">
        <f t="shared" si="3903"/>
        <v>20.3</v>
      </c>
      <c r="AP1938" s="24">
        <f t="shared" si="3904"/>
        <v>27.7</v>
      </c>
      <c r="AQ1938" s="24">
        <f t="shared" si="3905"/>
        <v>27.7</v>
      </c>
      <c r="AR1938" s="24">
        <f t="shared" si="3902"/>
        <v>0</v>
      </c>
      <c r="AS1938" s="24">
        <f t="shared" si="3838"/>
        <v>20.3</v>
      </c>
      <c r="AT1938" s="24">
        <f t="shared" si="3902"/>
        <v>0</v>
      </c>
    </row>
    <row r="1939" spans="1:47" ht="31" x14ac:dyDescent="0.35">
      <c r="A1939" s="13" t="s">
        <v>438</v>
      </c>
      <c r="B1939" s="13" t="s">
        <v>109</v>
      </c>
      <c r="C1939" s="13" t="s">
        <v>108</v>
      </c>
      <c r="D1939" s="13" t="s">
        <v>338</v>
      </c>
      <c r="E1939" s="13">
        <v>240</v>
      </c>
      <c r="F1939" s="15" t="s">
        <v>374</v>
      </c>
      <c r="G1939" s="21">
        <v>20.3</v>
      </c>
      <c r="H1939" s="21">
        <v>27.7</v>
      </c>
      <c r="I1939" s="21">
        <v>27.7</v>
      </c>
      <c r="J1939" s="21"/>
      <c r="K1939" s="21"/>
      <c r="L1939" s="21"/>
      <c r="M1939" s="21">
        <f t="shared" si="3865"/>
        <v>20.3</v>
      </c>
      <c r="N1939" s="21">
        <f t="shared" si="3866"/>
        <v>27.7</v>
      </c>
      <c r="O1939" s="21">
        <f t="shared" si="3867"/>
        <v>27.7</v>
      </c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>
        <f t="shared" si="3879"/>
        <v>20.3</v>
      </c>
      <c r="AA1939" s="24">
        <f t="shared" si="3880"/>
        <v>27.7</v>
      </c>
      <c r="AB1939" s="24">
        <f t="shared" si="3881"/>
        <v>27.7</v>
      </c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>
        <f t="shared" si="3903"/>
        <v>20.3</v>
      </c>
      <c r="AP1939" s="24">
        <f t="shared" si="3904"/>
        <v>27.7</v>
      </c>
      <c r="AQ1939" s="24">
        <f t="shared" si="3905"/>
        <v>27.7</v>
      </c>
      <c r="AR1939" s="24"/>
      <c r="AS1939" s="24">
        <f t="shared" si="3838"/>
        <v>20.3</v>
      </c>
      <c r="AT1939" s="24"/>
    </row>
    <row r="1940" spans="1:47" ht="62" x14ac:dyDescent="0.35">
      <c r="A1940" s="13" t="s">
        <v>438</v>
      </c>
      <c r="B1940" s="13" t="s">
        <v>109</v>
      </c>
      <c r="C1940" s="13" t="s">
        <v>108</v>
      </c>
      <c r="D1940" s="13" t="s">
        <v>355</v>
      </c>
      <c r="E1940" s="13"/>
      <c r="F1940" s="15" t="s">
        <v>851</v>
      </c>
      <c r="G1940" s="21">
        <f>G1941</f>
        <v>17706.7</v>
      </c>
      <c r="H1940" s="21">
        <f t="shared" ref="H1940:AT1940" si="3906">H1941</f>
        <v>17872.400000000001</v>
      </c>
      <c r="I1940" s="21">
        <f t="shared" si="3906"/>
        <v>17872.400000000001</v>
      </c>
      <c r="J1940" s="21">
        <f t="shared" si="3906"/>
        <v>0</v>
      </c>
      <c r="K1940" s="21">
        <f t="shared" si="3906"/>
        <v>0</v>
      </c>
      <c r="L1940" s="21">
        <f t="shared" si="3906"/>
        <v>0</v>
      </c>
      <c r="M1940" s="21">
        <f t="shared" si="3865"/>
        <v>17706.7</v>
      </c>
      <c r="N1940" s="21">
        <f t="shared" si="3866"/>
        <v>17872.400000000001</v>
      </c>
      <c r="O1940" s="21">
        <f t="shared" si="3867"/>
        <v>17872.400000000001</v>
      </c>
      <c r="P1940" s="24">
        <f t="shared" si="3906"/>
        <v>0</v>
      </c>
      <c r="Q1940" s="24">
        <f t="shared" si="3906"/>
        <v>0</v>
      </c>
      <c r="R1940" s="24">
        <f t="shared" si="3906"/>
        <v>0</v>
      </c>
      <c r="S1940" s="24">
        <f t="shared" si="3906"/>
        <v>0</v>
      </c>
      <c r="T1940" s="24">
        <f t="shared" si="3906"/>
        <v>0</v>
      </c>
      <c r="U1940" s="24">
        <f t="shared" si="3906"/>
        <v>0</v>
      </c>
      <c r="V1940" s="24">
        <f t="shared" si="3906"/>
        <v>0</v>
      </c>
      <c r="W1940" s="24">
        <f t="shared" si="3906"/>
        <v>0</v>
      </c>
      <c r="X1940" s="24">
        <f t="shared" si="3906"/>
        <v>0</v>
      </c>
      <c r="Y1940" s="24">
        <f t="shared" si="3906"/>
        <v>0</v>
      </c>
      <c r="Z1940" s="24">
        <f t="shared" si="3879"/>
        <v>17706.7</v>
      </c>
      <c r="AA1940" s="24">
        <f t="shared" si="3880"/>
        <v>17872.400000000001</v>
      </c>
      <c r="AB1940" s="24">
        <f t="shared" si="3881"/>
        <v>17872.400000000001</v>
      </c>
      <c r="AC1940" s="24">
        <f t="shared" si="3906"/>
        <v>0</v>
      </c>
      <c r="AD1940" s="24">
        <f t="shared" si="3906"/>
        <v>0</v>
      </c>
      <c r="AE1940" s="24">
        <f t="shared" si="3906"/>
        <v>0</v>
      </c>
      <c r="AF1940" s="24">
        <f t="shared" si="3906"/>
        <v>0</v>
      </c>
      <c r="AG1940" s="24">
        <f t="shared" si="3906"/>
        <v>0</v>
      </c>
      <c r="AH1940" s="24">
        <f t="shared" si="3906"/>
        <v>0</v>
      </c>
      <c r="AI1940" s="24">
        <f t="shared" si="3906"/>
        <v>0</v>
      </c>
      <c r="AJ1940" s="24">
        <f t="shared" si="3906"/>
        <v>0</v>
      </c>
      <c r="AK1940" s="24">
        <f t="shared" si="3906"/>
        <v>0</v>
      </c>
      <c r="AL1940" s="24">
        <f t="shared" si="3906"/>
        <v>0</v>
      </c>
      <c r="AM1940" s="24">
        <f t="shared" si="3906"/>
        <v>0</v>
      </c>
      <c r="AN1940" s="24">
        <f t="shared" si="3906"/>
        <v>0</v>
      </c>
      <c r="AO1940" s="24">
        <f t="shared" si="3903"/>
        <v>17706.7</v>
      </c>
      <c r="AP1940" s="24">
        <f t="shared" si="3904"/>
        <v>17872.400000000001</v>
      </c>
      <c r="AQ1940" s="24">
        <f t="shared" si="3905"/>
        <v>17872.400000000001</v>
      </c>
      <c r="AR1940" s="24">
        <f t="shared" si="3906"/>
        <v>0</v>
      </c>
      <c r="AS1940" s="24">
        <f t="shared" si="3838"/>
        <v>17706.7</v>
      </c>
      <c r="AT1940" s="24">
        <f t="shared" si="3906"/>
        <v>0</v>
      </c>
      <c r="AU1940" s="6"/>
    </row>
    <row r="1941" spans="1:47" ht="31" x14ac:dyDescent="0.35">
      <c r="A1941" s="13" t="s">
        <v>438</v>
      </c>
      <c r="B1941" s="13" t="s">
        <v>109</v>
      </c>
      <c r="C1941" s="13" t="s">
        <v>108</v>
      </c>
      <c r="D1941" s="13" t="s">
        <v>356</v>
      </c>
      <c r="E1941" s="13"/>
      <c r="F1941" s="15" t="s">
        <v>416</v>
      </c>
      <c r="G1941" s="21">
        <f>G1942+G1945+G1948</f>
        <v>17706.7</v>
      </c>
      <c r="H1941" s="21">
        <f t="shared" ref="H1941:L1941" si="3907">H1942+H1945+H1948</f>
        <v>17872.400000000001</v>
      </c>
      <c r="I1941" s="21">
        <f t="shared" si="3907"/>
        <v>17872.400000000001</v>
      </c>
      <c r="J1941" s="21">
        <f t="shared" si="3907"/>
        <v>0</v>
      </c>
      <c r="K1941" s="21">
        <f t="shared" si="3907"/>
        <v>0</v>
      </c>
      <c r="L1941" s="21">
        <f t="shared" si="3907"/>
        <v>0</v>
      </c>
      <c r="M1941" s="21">
        <f t="shared" si="3865"/>
        <v>17706.7</v>
      </c>
      <c r="N1941" s="21">
        <f t="shared" si="3866"/>
        <v>17872.400000000001</v>
      </c>
      <c r="O1941" s="21">
        <f t="shared" si="3867"/>
        <v>17872.400000000001</v>
      </c>
      <c r="P1941" s="24">
        <f t="shared" ref="P1941:Q1941" si="3908">P1942+P1945+P1948</f>
        <v>0</v>
      </c>
      <c r="Q1941" s="24">
        <f t="shared" si="3908"/>
        <v>0</v>
      </c>
      <c r="R1941" s="24">
        <f t="shared" ref="R1941:T1941" si="3909">R1942+R1945+R1948</f>
        <v>0</v>
      </c>
      <c r="S1941" s="24">
        <f t="shared" si="3909"/>
        <v>0</v>
      </c>
      <c r="T1941" s="24">
        <f t="shared" si="3909"/>
        <v>0</v>
      </c>
      <c r="U1941" s="24">
        <f t="shared" ref="U1941:W1941" si="3910">U1942+U1945+U1948</f>
        <v>0</v>
      </c>
      <c r="V1941" s="24">
        <f t="shared" si="3910"/>
        <v>0</v>
      </c>
      <c r="W1941" s="24">
        <f t="shared" si="3910"/>
        <v>0</v>
      </c>
      <c r="X1941" s="24">
        <f t="shared" ref="X1941:Y1941" si="3911">X1942+X1945+X1948</f>
        <v>0</v>
      </c>
      <c r="Y1941" s="24">
        <f t="shared" si="3911"/>
        <v>0</v>
      </c>
      <c r="Z1941" s="24">
        <f t="shared" si="3879"/>
        <v>17706.7</v>
      </c>
      <c r="AA1941" s="24">
        <f t="shared" si="3880"/>
        <v>17872.400000000001</v>
      </c>
      <c r="AB1941" s="24">
        <f t="shared" si="3881"/>
        <v>17872.400000000001</v>
      </c>
      <c r="AC1941" s="24">
        <f t="shared" ref="AC1941:AL1941" si="3912">AC1942+AC1945+AC1948</f>
        <v>0</v>
      </c>
      <c r="AD1941" s="24">
        <f t="shared" si="3912"/>
        <v>0</v>
      </c>
      <c r="AE1941" s="24">
        <f t="shared" ref="AE1941" si="3913">AE1942+AE1945+AE1948</f>
        <v>0</v>
      </c>
      <c r="AF1941" s="24">
        <f t="shared" si="3912"/>
        <v>0</v>
      </c>
      <c r="AG1941" s="24">
        <f t="shared" si="3912"/>
        <v>0</v>
      </c>
      <c r="AH1941" s="24">
        <f t="shared" si="3912"/>
        <v>0</v>
      </c>
      <c r="AI1941" s="24">
        <f t="shared" ref="AI1941" si="3914">AI1942+AI1945+AI1948</f>
        <v>0</v>
      </c>
      <c r="AJ1941" s="24">
        <f t="shared" si="3912"/>
        <v>0</v>
      </c>
      <c r="AK1941" s="24">
        <f t="shared" si="3912"/>
        <v>0</v>
      </c>
      <c r="AL1941" s="24">
        <f t="shared" si="3912"/>
        <v>0</v>
      </c>
      <c r="AM1941" s="24">
        <f t="shared" ref="AM1941:AT1941" si="3915">AM1942+AM1945+AM1948</f>
        <v>0</v>
      </c>
      <c r="AN1941" s="24">
        <f t="shared" si="3915"/>
        <v>0</v>
      </c>
      <c r="AO1941" s="24">
        <f t="shared" si="3903"/>
        <v>17706.7</v>
      </c>
      <c r="AP1941" s="24">
        <f t="shared" si="3904"/>
        <v>17872.400000000001</v>
      </c>
      <c r="AQ1941" s="24">
        <f t="shared" si="3905"/>
        <v>17872.400000000001</v>
      </c>
      <c r="AR1941" s="24">
        <f t="shared" ref="AR1941" si="3916">AR1942+AR1945+AR1948</f>
        <v>0</v>
      </c>
      <c r="AS1941" s="24">
        <f t="shared" si="3838"/>
        <v>17706.7</v>
      </c>
      <c r="AT1941" s="24">
        <f t="shared" si="3915"/>
        <v>0</v>
      </c>
      <c r="AU1941" s="6"/>
    </row>
    <row r="1942" spans="1:47" x14ac:dyDescent="0.35">
      <c r="A1942" s="13" t="s">
        <v>438</v>
      </c>
      <c r="B1942" s="13" t="s">
        <v>109</v>
      </c>
      <c r="C1942" s="13" t="s">
        <v>108</v>
      </c>
      <c r="D1942" s="13" t="s">
        <v>339</v>
      </c>
      <c r="E1942" s="13"/>
      <c r="F1942" s="15" t="s">
        <v>417</v>
      </c>
      <c r="G1942" s="21">
        <f>G1943</f>
        <v>14914.2</v>
      </c>
      <c r="H1942" s="21">
        <f t="shared" ref="H1942:AT1942" si="3917">H1943</f>
        <v>15024</v>
      </c>
      <c r="I1942" s="21">
        <f t="shared" si="3917"/>
        <v>15024</v>
      </c>
      <c r="J1942" s="21">
        <f t="shared" si="3917"/>
        <v>0</v>
      </c>
      <c r="K1942" s="21">
        <f t="shared" si="3917"/>
        <v>0</v>
      </c>
      <c r="L1942" s="21">
        <f t="shared" si="3917"/>
        <v>0</v>
      </c>
      <c r="M1942" s="21">
        <f t="shared" si="3865"/>
        <v>14914.2</v>
      </c>
      <c r="N1942" s="21">
        <f t="shared" si="3866"/>
        <v>15024</v>
      </c>
      <c r="O1942" s="21">
        <f t="shared" si="3867"/>
        <v>15024</v>
      </c>
      <c r="P1942" s="24">
        <f t="shared" si="3917"/>
        <v>0</v>
      </c>
      <c r="Q1942" s="24">
        <f t="shared" si="3917"/>
        <v>0</v>
      </c>
      <c r="R1942" s="24">
        <f t="shared" si="3917"/>
        <v>0</v>
      </c>
      <c r="S1942" s="24">
        <f t="shared" si="3917"/>
        <v>0</v>
      </c>
      <c r="T1942" s="24">
        <f t="shared" si="3917"/>
        <v>0</v>
      </c>
      <c r="U1942" s="24">
        <f t="shared" si="3917"/>
        <v>0</v>
      </c>
      <c r="V1942" s="24">
        <f t="shared" si="3917"/>
        <v>0</v>
      </c>
      <c r="W1942" s="24">
        <f t="shared" si="3917"/>
        <v>0</v>
      </c>
      <c r="X1942" s="24">
        <f t="shared" si="3917"/>
        <v>0</v>
      </c>
      <c r="Y1942" s="24">
        <f t="shared" si="3917"/>
        <v>0</v>
      </c>
      <c r="Z1942" s="24">
        <f t="shared" si="3879"/>
        <v>14914.2</v>
      </c>
      <c r="AA1942" s="24">
        <f t="shared" si="3880"/>
        <v>15024</v>
      </c>
      <c r="AB1942" s="24">
        <f t="shared" si="3881"/>
        <v>15024</v>
      </c>
      <c r="AC1942" s="24">
        <f t="shared" si="3917"/>
        <v>0</v>
      </c>
      <c r="AD1942" s="24">
        <f t="shared" si="3917"/>
        <v>0</v>
      </c>
      <c r="AE1942" s="24">
        <f t="shared" si="3917"/>
        <v>0</v>
      </c>
      <c r="AF1942" s="24">
        <f t="shared" si="3917"/>
        <v>0</v>
      </c>
      <c r="AG1942" s="24">
        <f t="shared" si="3917"/>
        <v>0</v>
      </c>
      <c r="AH1942" s="24">
        <f t="shared" si="3917"/>
        <v>0</v>
      </c>
      <c r="AI1942" s="24">
        <f t="shared" si="3917"/>
        <v>0</v>
      </c>
      <c r="AJ1942" s="24">
        <f t="shared" si="3917"/>
        <v>0</v>
      </c>
      <c r="AK1942" s="24">
        <f t="shared" si="3917"/>
        <v>0</v>
      </c>
      <c r="AL1942" s="24">
        <f t="shared" si="3917"/>
        <v>0</v>
      </c>
      <c r="AM1942" s="24">
        <f t="shared" si="3917"/>
        <v>0</v>
      </c>
      <c r="AN1942" s="24">
        <f t="shared" si="3917"/>
        <v>0</v>
      </c>
      <c r="AO1942" s="24">
        <f t="shared" si="3903"/>
        <v>14914.2</v>
      </c>
      <c r="AP1942" s="24">
        <f t="shared" si="3904"/>
        <v>15024</v>
      </c>
      <c r="AQ1942" s="24">
        <f t="shared" si="3905"/>
        <v>15024</v>
      </c>
      <c r="AR1942" s="24">
        <f t="shared" si="3917"/>
        <v>0</v>
      </c>
      <c r="AS1942" s="24">
        <f t="shared" si="3838"/>
        <v>14914.2</v>
      </c>
      <c r="AT1942" s="24">
        <f t="shared" si="3917"/>
        <v>0</v>
      </c>
    </row>
    <row r="1943" spans="1:47" ht="31" x14ac:dyDescent="0.35">
      <c r="A1943" s="13" t="s">
        <v>438</v>
      </c>
      <c r="B1943" s="13" t="s">
        <v>109</v>
      </c>
      <c r="C1943" s="13" t="s">
        <v>108</v>
      </c>
      <c r="D1943" s="13" t="s">
        <v>339</v>
      </c>
      <c r="E1943" s="13" t="s">
        <v>7</v>
      </c>
      <c r="F1943" s="15" t="s">
        <v>385</v>
      </c>
      <c r="G1943" s="21">
        <f>G1944</f>
        <v>14914.2</v>
      </c>
      <c r="H1943" s="21">
        <f t="shared" ref="H1943:AT1943" si="3918">H1944</f>
        <v>15024</v>
      </c>
      <c r="I1943" s="21">
        <f t="shared" si="3918"/>
        <v>15024</v>
      </c>
      <c r="J1943" s="21">
        <f t="shared" si="3918"/>
        <v>0</v>
      </c>
      <c r="K1943" s="21">
        <f t="shared" si="3918"/>
        <v>0</v>
      </c>
      <c r="L1943" s="21">
        <f t="shared" si="3918"/>
        <v>0</v>
      </c>
      <c r="M1943" s="21">
        <f t="shared" si="3865"/>
        <v>14914.2</v>
      </c>
      <c r="N1943" s="21">
        <f t="shared" si="3866"/>
        <v>15024</v>
      </c>
      <c r="O1943" s="21">
        <f t="shared" si="3867"/>
        <v>15024</v>
      </c>
      <c r="P1943" s="24">
        <f t="shared" si="3918"/>
        <v>0</v>
      </c>
      <c r="Q1943" s="24">
        <f t="shared" si="3918"/>
        <v>0</v>
      </c>
      <c r="R1943" s="24">
        <f t="shared" si="3918"/>
        <v>0</v>
      </c>
      <c r="S1943" s="24">
        <f t="shared" si="3918"/>
        <v>0</v>
      </c>
      <c r="T1943" s="24">
        <f t="shared" si="3918"/>
        <v>0</v>
      </c>
      <c r="U1943" s="24">
        <f t="shared" si="3918"/>
        <v>0</v>
      </c>
      <c r="V1943" s="24">
        <f t="shared" si="3918"/>
        <v>0</v>
      </c>
      <c r="W1943" s="24">
        <f t="shared" si="3918"/>
        <v>0</v>
      </c>
      <c r="X1943" s="24">
        <f t="shared" si="3918"/>
        <v>0</v>
      </c>
      <c r="Y1943" s="24">
        <f t="shared" si="3918"/>
        <v>0</v>
      </c>
      <c r="Z1943" s="24">
        <f t="shared" si="3879"/>
        <v>14914.2</v>
      </c>
      <c r="AA1943" s="24">
        <f t="shared" si="3880"/>
        <v>15024</v>
      </c>
      <c r="AB1943" s="24">
        <f t="shared" si="3881"/>
        <v>15024</v>
      </c>
      <c r="AC1943" s="24">
        <f t="shared" si="3918"/>
        <v>0</v>
      </c>
      <c r="AD1943" s="24">
        <f t="shared" si="3918"/>
        <v>0</v>
      </c>
      <c r="AE1943" s="24">
        <f t="shared" si="3918"/>
        <v>0</v>
      </c>
      <c r="AF1943" s="24">
        <f t="shared" si="3918"/>
        <v>0</v>
      </c>
      <c r="AG1943" s="24">
        <f t="shared" si="3918"/>
        <v>0</v>
      </c>
      <c r="AH1943" s="24">
        <f t="shared" si="3918"/>
        <v>0</v>
      </c>
      <c r="AI1943" s="24">
        <f t="shared" si="3918"/>
        <v>0</v>
      </c>
      <c r="AJ1943" s="24">
        <f t="shared" si="3918"/>
        <v>0</v>
      </c>
      <c r="AK1943" s="24">
        <f t="shared" si="3918"/>
        <v>0</v>
      </c>
      <c r="AL1943" s="24">
        <f t="shared" si="3918"/>
        <v>0</v>
      </c>
      <c r="AM1943" s="24">
        <f t="shared" si="3918"/>
        <v>0</v>
      </c>
      <c r="AN1943" s="24">
        <f t="shared" si="3918"/>
        <v>0</v>
      </c>
      <c r="AO1943" s="24">
        <f t="shared" si="3903"/>
        <v>14914.2</v>
      </c>
      <c r="AP1943" s="24">
        <f t="shared" si="3904"/>
        <v>15024</v>
      </c>
      <c r="AQ1943" s="24">
        <f t="shared" si="3905"/>
        <v>15024</v>
      </c>
      <c r="AR1943" s="24">
        <f t="shared" si="3918"/>
        <v>0</v>
      </c>
      <c r="AS1943" s="24">
        <f t="shared" si="3838"/>
        <v>14914.2</v>
      </c>
      <c r="AT1943" s="24">
        <f t="shared" si="3918"/>
        <v>0</v>
      </c>
    </row>
    <row r="1944" spans="1:47" ht="31" x14ac:dyDescent="0.35">
      <c r="A1944" s="13" t="s">
        <v>438</v>
      </c>
      <c r="B1944" s="13" t="s">
        <v>109</v>
      </c>
      <c r="C1944" s="13" t="s">
        <v>108</v>
      </c>
      <c r="D1944" s="13" t="s">
        <v>339</v>
      </c>
      <c r="E1944" s="13">
        <v>240</v>
      </c>
      <c r="F1944" s="15" t="s">
        <v>374</v>
      </c>
      <c r="G1944" s="21">
        <v>14914.2</v>
      </c>
      <c r="H1944" s="21">
        <v>15024</v>
      </c>
      <c r="I1944" s="21">
        <v>15024</v>
      </c>
      <c r="J1944" s="21"/>
      <c r="K1944" s="21"/>
      <c r="L1944" s="21"/>
      <c r="M1944" s="21">
        <f t="shared" si="3865"/>
        <v>14914.2</v>
      </c>
      <c r="N1944" s="21">
        <f t="shared" si="3866"/>
        <v>15024</v>
      </c>
      <c r="O1944" s="21">
        <f t="shared" si="3867"/>
        <v>15024</v>
      </c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>
        <f t="shared" si="3879"/>
        <v>14914.2</v>
      </c>
      <c r="AA1944" s="24">
        <f t="shared" si="3880"/>
        <v>15024</v>
      </c>
      <c r="AB1944" s="24">
        <f t="shared" si="3881"/>
        <v>15024</v>
      </c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>
        <f t="shared" si="3903"/>
        <v>14914.2</v>
      </c>
      <c r="AP1944" s="24">
        <f t="shared" si="3904"/>
        <v>15024</v>
      </c>
      <c r="AQ1944" s="24">
        <f t="shared" si="3905"/>
        <v>15024</v>
      </c>
      <c r="AR1944" s="24"/>
      <c r="AS1944" s="24">
        <f t="shared" si="3838"/>
        <v>14914.2</v>
      </c>
      <c r="AT1944" s="24"/>
    </row>
    <row r="1945" spans="1:47" x14ac:dyDescent="0.35">
      <c r="A1945" s="13" t="s">
        <v>438</v>
      </c>
      <c r="B1945" s="13" t="s">
        <v>109</v>
      </c>
      <c r="C1945" s="13" t="s">
        <v>108</v>
      </c>
      <c r="D1945" s="13" t="s">
        <v>340</v>
      </c>
      <c r="E1945" s="13"/>
      <c r="F1945" s="15" t="s">
        <v>418</v>
      </c>
      <c r="G1945" s="21">
        <f>G1946</f>
        <v>2562.1</v>
      </c>
      <c r="H1945" s="21">
        <f t="shared" ref="H1945:AT1946" si="3919">H1946</f>
        <v>2613.4</v>
      </c>
      <c r="I1945" s="21">
        <f t="shared" si="3919"/>
        <v>2613.4</v>
      </c>
      <c r="J1945" s="21">
        <f t="shared" si="3919"/>
        <v>0</v>
      </c>
      <c r="K1945" s="21">
        <f t="shared" si="3919"/>
        <v>0</v>
      </c>
      <c r="L1945" s="21">
        <f t="shared" si="3919"/>
        <v>0</v>
      </c>
      <c r="M1945" s="21">
        <f t="shared" si="3865"/>
        <v>2562.1</v>
      </c>
      <c r="N1945" s="21">
        <f t="shared" si="3866"/>
        <v>2613.4</v>
      </c>
      <c r="O1945" s="21">
        <f t="shared" si="3867"/>
        <v>2613.4</v>
      </c>
      <c r="P1945" s="24">
        <f t="shared" si="3919"/>
        <v>0</v>
      </c>
      <c r="Q1945" s="24">
        <f t="shared" si="3919"/>
        <v>0</v>
      </c>
      <c r="R1945" s="24">
        <f t="shared" si="3919"/>
        <v>0</v>
      </c>
      <c r="S1945" s="24">
        <f t="shared" si="3919"/>
        <v>0</v>
      </c>
      <c r="T1945" s="24">
        <f t="shared" si="3919"/>
        <v>0</v>
      </c>
      <c r="U1945" s="24">
        <f t="shared" si="3919"/>
        <v>0</v>
      </c>
      <c r="V1945" s="24">
        <f t="shared" si="3919"/>
        <v>0</v>
      </c>
      <c r="W1945" s="24">
        <f t="shared" si="3919"/>
        <v>0</v>
      </c>
      <c r="X1945" s="24">
        <f t="shared" si="3919"/>
        <v>0</v>
      </c>
      <c r="Y1945" s="24">
        <f t="shared" si="3919"/>
        <v>0</v>
      </c>
      <c r="Z1945" s="24">
        <f t="shared" si="3879"/>
        <v>2562.1</v>
      </c>
      <c r="AA1945" s="24">
        <f t="shared" si="3880"/>
        <v>2613.4</v>
      </c>
      <c r="AB1945" s="24">
        <f t="shared" si="3881"/>
        <v>2613.4</v>
      </c>
      <c r="AC1945" s="24">
        <f t="shared" si="3919"/>
        <v>0</v>
      </c>
      <c r="AD1945" s="24">
        <f t="shared" si="3919"/>
        <v>0</v>
      </c>
      <c r="AE1945" s="24">
        <f t="shared" si="3919"/>
        <v>0</v>
      </c>
      <c r="AF1945" s="24">
        <f t="shared" si="3919"/>
        <v>0</v>
      </c>
      <c r="AG1945" s="24">
        <f t="shared" si="3919"/>
        <v>0</v>
      </c>
      <c r="AH1945" s="24">
        <f t="shared" si="3919"/>
        <v>0</v>
      </c>
      <c r="AI1945" s="24">
        <f t="shared" si="3919"/>
        <v>0</v>
      </c>
      <c r="AJ1945" s="24">
        <f t="shared" si="3919"/>
        <v>0</v>
      </c>
      <c r="AK1945" s="24">
        <f t="shared" si="3919"/>
        <v>0</v>
      </c>
      <c r="AL1945" s="24">
        <f t="shared" si="3919"/>
        <v>0</v>
      </c>
      <c r="AM1945" s="24">
        <f t="shared" si="3919"/>
        <v>0</v>
      </c>
      <c r="AN1945" s="24">
        <f t="shared" si="3919"/>
        <v>0</v>
      </c>
      <c r="AO1945" s="24">
        <f t="shared" si="3903"/>
        <v>2562.1</v>
      </c>
      <c r="AP1945" s="24">
        <f t="shared" si="3904"/>
        <v>2613.4</v>
      </c>
      <c r="AQ1945" s="24">
        <f t="shared" si="3905"/>
        <v>2613.4</v>
      </c>
      <c r="AR1945" s="24">
        <f t="shared" si="3919"/>
        <v>0</v>
      </c>
      <c r="AS1945" s="24">
        <f t="shared" si="3838"/>
        <v>2562.1</v>
      </c>
      <c r="AT1945" s="24">
        <f t="shared" si="3919"/>
        <v>0</v>
      </c>
    </row>
    <row r="1946" spans="1:47" ht="31" x14ac:dyDescent="0.35">
      <c r="A1946" s="13" t="s">
        <v>438</v>
      </c>
      <c r="B1946" s="13" t="s">
        <v>109</v>
      </c>
      <c r="C1946" s="13" t="s">
        <v>108</v>
      </c>
      <c r="D1946" s="13" t="s">
        <v>340</v>
      </c>
      <c r="E1946" s="13" t="s">
        <v>7</v>
      </c>
      <c r="F1946" s="15" t="s">
        <v>385</v>
      </c>
      <c r="G1946" s="21">
        <f>G1947</f>
        <v>2562.1</v>
      </c>
      <c r="H1946" s="21">
        <f t="shared" si="3919"/>
        <v>2613.4</v>
      </c>
      <c r="I1946" s="21">
        <f t="shared" si="3919"/>
        <v>2613.4</v>
      </c>
      <c r="J1946" s="21">
        <f t="shared" si="3919"/>
        <v>0</v>
      </c>
      <c r="K1946" s="21">
        <f t="shared" si="3919"/>
        <v>0</v>
      </c>
      <c r="L1946" s="21">
        <f t="shared" si="3919"/>
        <v>0</v>
      </c>
      <c r="M1946" s="21">
        <f t="shared" si="3865"/>
        <v>2562.1</v>
      </c>
      <c r="N1946" s="21">
        <f t="shared" si="3866"/>
        <v>2613.4</v>
      </c>
      <c r="O1946" s="21">
        <f t="shared" si="3867"/>
        <v>2613.4</v>
      </c>
      <c r="P1946" s="24">
        <f t="shared" si="3919"/>
        <v>0</v>
      </c>
      <c r="Q1946" s="24">
        <f t="shared" si="3919"/>
        <v>0</v>
      </c>
      <c r="R1946" s="24">
        <f t="shared" si="3919"/>
        <v>0</v>
      </c>
      <c r="S1946" s="24">
        <f t="shared" si="3919"/>
        <v>0</v>
      </c>
      <c r="T1946" s="24">
        <f t="shared" si="3919"/>
        <v>0</v>
      </c>
      <c r="U1946" s="24">
        <f t="shared" si="3919"/>
        <v>0</v>
      </c>
      <c r="V1946" s="24">
        <f t="shared" si="3919"/>
        <v>0</v>
      </c>
      <c r="W1946" s="24">
        <f t="shared" si="3919"/>
        <v>0</v>
      </c>
      <c r="X1946" s="24">
        <f t="shared" si="3919"/>
        <v>0</v>
      </c>
      <c r="Y1946" s="24">
        <f t="shared" si="3919"/>
        <v>0</v>
      </c>
      <c r="Z1946" s="24">
        <f t="shared" si="3879"/>
        <v>2562.1</v>
      </c>
      <c r="AA1946" s="24">
        <f t="shared" si="3880"/>
        <v>2613.4</v>
      </c>
      <c r="AB1946" s="24">
        <f t="shared" si="3881"/>
        <v>2613.4</v>
      </c>
      <c r="AC1946" s="24">
        <f t="shared" si="3919"/>
        <v>0</v>
      </c>
      <c r="AD1946" s="24">
        <f t="shared" si="3919"/>
        <v>0</v>
      </c>
      <c r="AE1946" s="24">
        <f t="shared" si="3919"/>
        <v>0</v>
      </c>
      <c r="AF1946" s="24">
        <f t="shared" si="3919"/>
        <v>0</v>
      </c>
      <c r="AG1946" s="24">
        <f t="shared" si="3919"/>
        <v>0</v>
      </c>
      <c r="AH1946" s="24">
        <f t="shared" si="3919"/>
        <v>0</v>
      </c>
      <c r="AI1946" s="24">
        <f t="shared" si="3919"/>
        <v>0</v>
      </c>
      <c r="AJ1946" s="24">
        <f t="shared" si="3919"/>
        <v>0</v>
      </c>
      <c r="AK1946" s="24">
        <f t="shared" si="3919"/>
        <v>0</v>
      </c>
      <c r="AL1946" s="24">
        <f t="shared" si="3919"/>
        <v>0</v>
      </c>
      <c r="AM1946" s="24">
        <f t="shared" si="3919"/>
        <v>0</v>
      </c>
      <c r="AN1946" s="24">
        <f t="shared" si="3919"/>
        <v>0</v>
      </c>
      <c r="AO1946" s="24">
        <f t="shared" si="3903"/>
        <v>2562.1</v>
      </c>
      <c r="AP1946" s="24">
        <f t="shared" si="3904"/>
        <v>2613.4</v>
      </c>
      <c r="AQ1946" s="24">
        <f t="shared" si="3905"/>
        <v>2613.4</v>
      </c>
      <c r="AR1946" s="24">
        <f t="shared" si="3919"/>
        <v>0</v>
      </c>
      <c r="AS1946" s="24">
        <f t="shared" si="3838"/>
        <v>2562.1</v>
      </c>
      <c r="AT1946" s="24">
        <f t="shared" si="3919"/>
        <v>0</v>
      </c>
    </row>
    <row r="1947" spans="1:47" ht="31" x14ac:dyDescent="0.35">
      <c r="A1947" s="13" t="s">
        <v>438</v>
      </c>
      <c r="B1947" s="13" t="s">
        <v>109</v>
      </c>
      <c r="C1947" s="13" t="s">
        <v>108</v>
      </c>
      <c r="D1947" s="13" t="s">
        <v>340</v>
      </c>
      <c r="E1947" s="13">
        <v>240</v>
      </c>
      <c r="F1947" s="15" t="s">
        <v>374</v>
      </c>
      <c r="G1947" s="21">
        <v>2562.1</v>
      </c>
      <c r="H1947" s="21">
        <v>2613.4</v>
      </c>
      <c r="I1947" s="21">
        <v>2613.4</v>
      </c>
      <c r="J1947" s="21"/>
      <c r="K1947" s="21"/>
      <c r="L1947" s="21"/>
      <c r="M1947" s="21">
        <f t="shared" si="3865"/>
        <v>2562.1</v>
      </c>
      <c r="N1947" s="21">
        <f t="shared" si="3866"/>
        <v>2613.4</v>
      </c>
      <c r="O1947" s="21">
        <f t="shared" si="3867"/>
        <v>2613.4</v>
      </c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>
        <f t="shared" si="3879"/>
        <v>2562.1</v>
      </c>
      <c r="AA1947" s="24">
        <f t="shared" si="3880"/>
        <v>2613.4</v>
      </c>
      <c r="AB1947" s="24">
        <f t="shared" si="3881"/>
        <v>2613.4</v>
      </c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>
        <f t="shared" si="3903"/>
        <v>2562.1</v>
      </c>
      <c r="AP1947" s="24">
        <f t="shared" si="3904"/>
        <v>2613.4</v>
      </c>
      <c r="AQ1947" s="24">
        <f t="shared" si="3905"/>
        <v>2613.4</v>
      </c>
      <c r="AR1947" s="24"/>
      <c r="AS1947" s="24">
        <f t="shared" si="3838"/>
        <v>2562.1</v>
      </c>
      <c r="AT1947" s="24"/>
    </row>
    <row r="1948" spans="1:47" x14ac:dyDescent="0.35">
      <c r="A1948" s="13" t="s">
        <v>438</v>
      </c>
      <c r="B1948" s="13" t="s">
        <v>109</v>
      </c>
      <c r="C1948" s="13" t="s">
        <v>108</v>
      </c>
      <c r="D1948" s="13" t="s">
        <v>341</v>
      </c>
      <c r="E1948" s="13"/>
      <c r="F1948" s="15" t="s">
        <v>419</v>
      </c>
      <c r="G1948" s="21">
        <f>G1949</f>
        <v>230.4</v>
      </c>
      <c r="H1948" s="21">
        <f t="shared" ref="H1948:AT1949" si="3920">H1949</f>
        <v>235</v>
      </c>
      <c r="I1948" s="21">
        <f t="shared" si="3920"/>
        <v>235</v>
      </c>
      <c r="J1948" s="21">
        <f t="shared" si="3920"/>
        <v>0</v>
      </c>
      <c r="K1948" s="21">
        <f t="shared" si="3920"/>
        <v>0</v>
      </c>
      <c r="L1948" s="21">
        <f t="shared" si="3920"/>
        <v>0</v>
      </c>
      <c r="M1948" s="21">
        <f t="shared" si="3865"/>
        <v>230.4</v>
      </c>
      <c r="N1948" s="21">
        <f t="shared" si="3866"/>
        <v>235</v>
      </c>
      <c r="O1948" s="21">
        <f t="shared" si="3867"/>
        <v>235</v>
      </c>
      <c r="P1948" s="24">
        <f t="shared" si="3920"/>
        <v>0</v>
      </c>
      <c r="Q1948" s="24">
        <f t="shared" si="3920"/>
        <v>0</v>
      </c>
      <c r="R1948" s="24">
        <f t="shared" si="3920"/>
        <v>0</v>
      </c>
      <c r="S1948" s="24">
        <f t="shared" si="3920"/>
        <v>0</v>
      </c>
      <c r="T1948" s="24">
        <f t="shared" si="3920"/>
        <v>0</v>
      </c>
      <c r="U1948" s="24">
        <f t="shared" si="3920"/>
        <v>0</v>
      </c>
      <c r="V1948" s="24">
        <f t="shared" si="3920"/>
        <v>0</v>
      </c>
      <c r="W1948" s="24">
        <f t="shared" si="3920"/>
        <v>0</v>
      </c>
      <c r="X1948" s="24">
        <f t="shared" si="3920"/>
        <v>0</v>
      </c>
      <c r="Y1948" s="24">
        <f t="shared" si="3920"/>
        <v>0</v>
      </c>
      <c r="Z1948" s="24">
        <f t="shared" si="3879"/>
        <v>230.4</v>
      </c>
      <c r="AA1948" s="24">
        <f t="shared" si="3880"/>
        <v>235</v>
      </c>
      <c r="AB1948" s="24">
        <f t="shared" si="3881"/>
        <v>235</v>
      </c>
      <c r="AC1948" s="24">
        <f t="shared" si="3920"/>
        <v>0</v>
      </c>
      <c r="AD1948" s="24">
        <f t="shared" si="3920"/>
        <v>0</v>
      </c>
      <c r="AE1948" s="24">
        <f t="shared" si="3920"/>
        <v>0</v>
      </c>
      <c r="AF1948" s="24">
        <f t="shared" si="3920"/>
        <v>0</v>
      </c>
      <c r="AG1948" s="24">
        <f t="shared" si="3920"/>
        <v>0</v>
      </c>
      <c r="AH1948" s="24">
        <f t="shared" si="3920"/>
        <v>0</v>
      </c>
      <c r="AI1948" s="24">
        <f t="shared" si="3920"/>
        <v>0</v>
      </c>
      <c r="AJ1948" s="24">
        <f t="shared" si="3920"/>
        <v>0</v>
      </c>
      <c r="AK1948" s="24">
        <f t="shared" si="3920"/>
        <v>0</v>
      </c>
      <c r="AL1948" s="24">
        <f t="shared" si="3920"/>
        <v>0</v>
      </c>
      <c r="AM1948" s="24">
        <f t="shared" si="3920"/>
        <v>0</v>
      </c>
      <c r="AN1948" s="24">
        <f t="shared" si="3920"/>
        <v>0</v>
      </c>
      <c r="AO1948" s="24">
        <f t="shared" si="3903"/>
        <v>230.4</v>
      </c>
      <c r="AP1948" s="24">
        <f t="shared" si="3904"/>
        <v>235</v>
      </c>
      <c r="AQ1948" s="24">
        <f t="shared" si="3905"/>
        <v>235</v>
      </c>
      <c r="AR1948" s="24">
        <f t="shared" si="3920"/>
        <v>0</v>
      </c>
      <c r="AS1948" s="24">
        <f t="shared" si="3838"/>
        <v>230.4</v>
      </c>
      <c r="AT1948" s="24">
        <f t="shared" si="3920"/>
        <v>0</v>
      </c>
    </row>
    <row r="1949" spans="1:47" ht="31" x14ac:dyDescent="0.35">
      <c r="A1949" s="13" t="s">
        <v>438</v>
      </c>
      <c r="B1949" s="13" t="s">
        <v>109</v>
      </c>
      <c r="C1949" s="13" t="s">
        <v>108</v>
      </c>
      <c r="D1949" s="13" t="s">
        <v>341</v>
      </c>
      <c r="E1949" s="13" t="s">
        <v>7</v>
      </c>
      <c r="F1949" s="15" t="s">
        <v>385</v>
      </c>
      <c r="G1949" s="21">
        <f>G1950</f>
        <v>230.4</v>
      </c>
      <c r="H1949" s="21">
        <f t="shared" si="3920"/>
        <v>235</v>
      </c>
      <c r="I1949" s="21">
        <f t="shared" si="3920"/>
        <v>235</v>
      </c>
      <c r="J1949" s="21">
        <f t="shared" si="3920"/>
        <v>0</v>
      </c>
      <c r="K1949" s="21">
        <f t="shared" si="3920"/>
        <v>0</v>
      </c>
      <c r="L1949" s="21">
        <f t="shared" si="3920"/>
        <v>0</v>
      </c>
      <c r="M1949" s="21">
        <f t="shared" si="3865"/>
        <v>230.4</v>
      </c>
      <c r="N1949" s="21">
        <f t="shared" si="3866"/>
        <v>235</v>
      </c>
      <c r="O1949" s="21">
        <f t="shared" si="3867"/>
        <v>235</v>
      </c>
      <c r="P1949" s="24">
        <f t="shared" si="3920"/>
        <v>0</v>
      </c>
      <c r="Q1949" s="24">
        <f t="shared" si="3920"/>
        <v>0</v>
      </c>
      <c r="R1949" s="24">
        <f t="shared" si="3920"/>
        <v>0</v>
      </c>
      <c r="S1949" s="24">
        <f t="shared" si="3920"/>
        <v>0</v>
      </c>
      <c r="T1949" s="24">
        <f t="shared" si="3920"/>
        <v>0</v>
      </c>
      <c r="U1949" s="24">
        <f t="shared" si="3920"/>
        <v>0</v>
      </c>
      <c r="V1949" s="24">
        <f t="shared" si="3920"/>
        <v>0</v>
      </c>
      <c r="W1949" s="24">
        <f t="shared" si="3920"/>
        <v>0</v>
      </c>
      <c r="X1949" s="24">
        <f t="shared" si="3920"/>
        <v>0</v>
      </c>
      <c r="Y1949" s="24">
        <f t="shared" si="3920"/>
        <v>0</v>
      </c>
      <c r="Z1949" s="24">
        <f t="shared" si="3879"/>
        <v>230.4</v>
      </c>
      <c r="AA1949" s="24">
        <f t="shared" si="3880"/>
        <v>235</v>
      </c>
      <c r="AB1949" s="24">
        <f t="shared" si="3881"/>
        <v>235</v>
      </c>
      <c r="AC1949" s="24">
        <f t="shared" si="3920"/>
        <v>0</v>
      </c>
      <c r="AD1949" s="24">
        <f t="shared" si="3920"/>
        <v>0</v>
      </c>
      <c r="AE1949" s="24">
        <f t="shared" si="3920"/>
        <v>0</v>
      </c>
      <c r="AF1949" s="24">
        <f t="shared" si="3920"/>
        <v>0</v>
      </c>
      <c r="AG1949" s="24">
        <f t="shared" si="3920"/>
        <v>0</v>
      </c>
      <c r="AH1949" s="24">
        <f t="shared" si="3920"/>
        <v>0</v>
      </c>
      <c r="AI1949" s="24">
        <f t="shared" si="3920"/>
        <v>0</v>
      </c>
      <c r="AJ1949" s="24">
        <f t="shared" si="3920"/>
        <v>0</v>
      </c>
      <c r="AK1949" s="24">
        <f t="shared" si="3920"/>
        <v>0</v>
      </c>
      <c r="AL1949" s="24">
        <f t="shared" si="3920"/>
        <v>0</v>
      </c>
      <c r="AM1949" s="24">
        <f t="shared" si="3920"/>
        <v>0</v>
      </c>
      <c r="AN1949" s="24">
        <f t="shared" si="3920"/>
        <v>0</v>
      </c>
      <c r="AO1949" s="24">
        <f t="shared" si="3903"/>
        <v>230.4</v>
      </c>
      <c r="AP1949" s="24">
        <f t="shared" si="3904"/>
        <v>235</v>
      </c>
      <c r="AQ1949" s="24">
        <f t="shared" si="3905"/>
        <v>235</v>
      </c>
      <c r="AR1949" s="24">
        <f t="shared" si="3920"/>
        <v>0</v>
      </c>
      <c r="AS1949" s="24">
        <f t="shared" si="3838"/>
        <v>230.4</v>
      </c>
      <c r="AT1949" s="24">
        <f t="shared" si="3920"/>
        <v>0</v>
      </c>
    </row>
    <row r="1950" spans="1:47" ht="31" x14ac:dyDescent="0.35">
      <c r="A1950" s="13" t="s">
        <v>438</v>
      </c>
      <c r="B1950" s="13" t="s">
        <v>109</v>
      </c>
      <c r="C1950" s="13" t="s">
        <v>108</v>
      </c>
      <c r="D1950" s="13" t="s">
        <v>341</v>
      </c>
      <c r="E1950" s="13" t="s">
        <v>317</v>
      </c>
      <c r="F1950" s="15" t="s">
        <v>374</v>
      </c>
      <c r="G1950" s="21">
        <v>230.4</v>
      </c>
      <c r="H1950" s="21">
        <v>235</v>
      </c>
      <c r="I1950" s="21">
        <v>235</v>
      </c>
      <c r="J1950" s="21"/>
      <c r="K1950" s="21"/>
      <c r="L1950" s="21"/>
      <c r="M1950" s="21">
        <f t="shared" si="3865"/>
        <v>230.4</v>
      </c>
      <c r="N1950" s="21">
        <f t="shared" si="3866"/>
        <v>235</v>
      </c>
      <c r="O1950" s="21">
        <f t="shared" si="3867"/>
        <v>235</v>
      </c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>
        <f t="shared" si="3879"/>
        <v>230.4</v>
      </c>
      <c r="AA1950" s="24">
        <f t="shared" si="3880"/>
        <v>235</v>
      </c>
      <c r="AB1950" s="24">
        <f t="shared" si="3881"/>
        <v>235</v>
      </c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>
        <f t="shared" si="3903"/>
        <v>230.4</v>
      </c>
      <c r="AP1950" s="24">
        <f t="shared" si="3904"/>
        <v>235</v>
      </c>
      <c r="AQ1950" s="24">
        <f t="shared" si="3905"/>
        <v>235</v>
      </c>
      <c r="AR1950" s="24"/>
      <c r="AS1950" s="24">
        <f t="shared" si="3838"/>
        <v>230.4</v>
      </c>
      <c r="AT1950" s="24"/>
    </row>
    <row r="1951" spans="1:47" ht="31" x14ac:dyDescent="0.35">
      <c r="A1951" s="13" t="s">
        <v>438</v>
      </c>
      <c r="B1951" s="13" t="s">
        <v>109</v>
      </c>
      <c r="C1951" s="13" t="s">
        <v>108</v>
      </c>
      <c r="D1951" s="13" t="s">
        <v>361</v>
      </c>
      <c r="E1951" s="13"/>
      <c r="F1951" s="15" t="s">
        <v>427</v>
      </c>
      <c r="G1951" s="21">
        <f>G1952</f>
        <v>2690.5</v>
      </c>
      <c r="H1951" s="21">
        <f t="shared" ref="H1951:AT1954" si="3921">H1952</f>
        <v>2349.8000000000002</v>
      </c>
      <c r="I1951" s="21">
        <f t="shared" si="3921"/>
        <v>2326.1999999999998</v>
      </c>
      <c r="J1951" s="21">
        <f t="shared" si="3921"/>
        <v>0</v>
      </c>
      <c r="K1951" s="21">
        <f t="shared" si="3921"/>
        <v>0</v>
      </c>
      <c r="L1951" s="21">
        <f t="shared" si="3921"/>
        <v>0</v>
      </c>
      <c r="M1951" s="21">
        <f t="shared" si="3865"/>
        <v>2690.5</v>
      </c>
      <c r="N1951" s="21">
        <f t="shared" si="3866"/>
        <v>2349.8000000000002</v>
      </c>
      <c r="O1951" s="21">
        <f t="shared" si="3867"/>
        <v>2326.1999999999998</v>
      </c>
      <c r="P1951" s="24">
        <f t="shared" si="3921"/>
        <v>0</v>
      </c>
      <c r="Q1951" s="24">
        <f t="shared" si="3921"/>
        <v>0</v>
      </c>
      <c r="R1951" s="24">
        <f t="shared" si="3921"/>
        <v>0</v>
      </c>
      <c r="S1951" s="24">
        <f t="shared" si="3921"/>
        <v>0</v>
      </c>
      <c r="T1951" s="24">
        <f t="shared" si="3921"/>
        <v>0</v>
      </c>
      <c r="U1951" s="24">
        <f t="shared" si="3921"/>
        <v>0</v>
      </c>
      <c r="V1951" s="24">
        <f t="shared" si="3921"/>
        <v>0</v>
      </c>
      <c r="W1951" s="24">
        <f t="shared" si="3921"/>
        <v>0</v>
      </c>
      <c r="X1951" s="24">
        <f t="shared" si="3921"/>
        <v>0</v>
      </c>
      <c r="Y1951" s="24">
        <f t="shared" si="3921"/>
        <v>0</v>
      </c>
      <c r="Z1951" s="24">
        <f t="shared" si="3879"/>
        <v>2690.5</v>
      </c>
      <c r="AA1951" s="24">
        <f t="shared" si="3880"/>
        <v>2349.8000000000002</v>
      </c>
      <c r="AB1951" s="24">
        <f t="shared" si="3881"/>
        <v>2326.1999999999998</v>
      </c>
      <c r="AC1951" s="24">
        <f t="shared" si="3921"/>
        <v>0</v>
      </c>
      <c r="AD1951" s="24">
        <f t="shared" si="3921"/>
        <v>0</v>
      </c>
      <c r="AE1951" s="24">
        <f t="shared" si="3921"/>
        <v>0</v>
      </c>
      <c r="AF1951" s="24">
        <f t="shared" si="3921"/>
        <v>0</v>
      </c>
      <c r="AG1951" s="24">
        <f t="shared" si="3921"/>
        <v>0</v>
      </c>
      <c r="AH1951" s="24">
        <f t="shared" si="3921"/>
        <v>0</v>
      </c>
      <c r="AI1951" s="24">
        <f t="shared" si="3921"/>
        <v>0</v>
      </c>
      <c r="AJ1951" s="24">
        <f t="shared" si="3921"/>
        <v>0</v>
      </c>
      <c r="AK1951" s="24">
        <f t="shared" si="3921"/>
        <v>0</v>
      </c>
      <c r="AL1951" s="24">
        <f t="shared" si="3921"/>
        <v>0</v>
      </c>
      <c r="AM1951" s="24">
        <f t="shared" si="3921"/>
        <v>0</v>
      </c>
      <c r="AN1951" s="24">
        <f t="shared" si="3921"/>
        <v>0</v>
      </c>
      <c r="AO1951" s="24">
        <f t="shared" si="3903"/>
        <v>2690.5</v>
      </c>
      <c r="AP1951" s="24">
        <f t="shared" si="3904"/>
        <v>2349.8000000000002</v>
      </c>
      <c r="AQ1951" s="24">
        <f t="shared" si="3905"/>
        <v>2326.1999999999998</v>
      </c>
      <c r="AR1951" s="24">
        <f t="shared" si="3921"/>
        <v>0</v>
      </c>
      <c r="AS1951" s="24">
        <f t="shared" si="3838"/>
        <v>2690.5</v>
      </c>
      <c r="AT1951" s="24">
        <f t="shared" si="3921"/>
        <v>0</v>
      </c>
      <c r="AU1951" s="6"/>
    </row>
    <row r="1952" spans="1:47" ht="31" x14ac:dyDescent="0.35">
      <c r="A1952" s="13" t="s">
        <v>438</v>
      </c>
      <c r="B1952" s="13" t="s">
        <v>109</v>
      </c>
      <c r="C1952" s="13" t="s">
        <v>108</v>
      </c>
      <c r="D1952" s="13" t="s">
        <v>362</v>
      </c>
      <c r="E1952" s="13"/>
      <c r="F1952" s="15" t="s">
        <v>861</v>
      </c>
      <c r="G1952" s="21">
        <f>G1953</f>
        <v>2690.5</v>
      </c>
      <c r="H1952" s="21">
        <f t="shared" si="3921"/>
        <v>2349.8000000000002</v>
      </c>
      <c r="I1952" s="21">
        <f t="shared" si="3921"/>
        <v>2326.1999999999998</v>
      </c>
      <c r="J1952" s="21">
        <f t="shared" si="3921"/>
        <v>0</v>
      </c>
      <c r="K1952" s="21">
        <f t="shared" si="3921"/>
        <v>0</v>
      </c>
      <c r="L1952" s="21">
        <f t="shared" si="3921"/>
        <v>0</v>
      </c>
      <c r="M1952" s="21">
        <f t="shared" si="3865"/>
        <v>2690.5</v>
      </c>
      <c r="N1952" s="21">
        <f t="shared" si="3866"/>
        <v>2349.8000000000002</v>
      </c>
      <c r="O1952" s="21">
        <f t="shared" si="3867"/>
        <v>2326.1999999999998</v>
      </c>
      <c r="P1952" s="24">
        <f t="shared" si="3921"/>
        <v>0</v>
      </c>
      <c r="Q1952" s="24">
        <f t="shared" si="3921"/>
        <v>0</v>
      </c>
      <c r="R1952" s="24">
        <f t="shared" si="3921"/>
        <v>0</v>
      </c>
      <c r="S1952" s="24">
        <f t="shared" si="3921"/>
        <v>0</v>
      </c>
      <c r="T1952" s="24">
        <f t="shared" si="3921"/>
        <v>0</v>
      </c>
      <c r="U1952" s="24">
        <f t="shared" si="3921"/>
        <v>0</v>
      </c>
      <c r="V1952" s="24">
        <f t="shared" si="3921"/>
        <v>0</v>
      </c>
      <c r="W1952" s="24">
        <f t="shared" si="3921"/>
        <v>0</v>
      </c>
      <c r="X1952" s="24">
        <f t="shared" si="3921"/>
        <v>0</v>
      </c>
      <c r="Y1952" s="24">
        <f t="shared" si="3921"/>
        <v>0</v>
      </c>
      <c r="Z1952" s="24">
        <f t="shared" si="3879"/>
        <v>2690.5</v>
      </c>
      <c r="AA1952" s="24">
        <f t="shared" si="3880"/>
        <v>2349.8000000000002</v>
      </c>
      <c r="AB1952" s="24">
        <f t="shared" si="3881"/>
        <v>2326.1999999999998</v>
      </c>
      <c r="AC1952" s="24">
        <f t="shared" si="3921"/>
        <v>0</v>
      </c>
      <c r="AD1952" s="24">
        <f t="shared" si="3921"/>
        <v>0</v>
      </c>
      <c r="AE1952" s="24">
        <f t="shared" si="3921"/>
        <v>0</v>
      </c>
      <c r="AF1952" s="24">
        <f t="shared" si="3921"/>
        <v>0</v>
      </c>
      <c r="AG1952" s="24">
        <f t="shared" si="3921"/>
        <v>0</v>
      </c>
      <c r="AH1952" s="24">
        <f t="shared" si="3921"/>
        <v>0</v>
      </c>
      <c r="AI1952" s="24">
        <f t="shared" si="3921"/>
        <v>0</v>
      </c>
      <c r="AJ1952" s="24">
        <f t="shared" si="3921"/>
        <v>0</v>
      </c>
      <c r="AK1952" s="24">
        <f t="shared" si="3921"/>
        <v>0</v>
      </c>
      <c r="AL1952" s="24">
        <f t="shared" si="3921"/>
        <v>0</v>
      </c>
      <c r="AM1952" s="24">
        <f t="shared" si="3921"/>
        <v>0</v>
      </c>
      <c r="AN1952" s="24">
        <f t="shared" si="3921"/>
        <v>0</v>
      </c>
      <c r="AO1952" s="24">
        <f t="shared" si="3903"/>
        <v>2690.5</v>
      </c>
      <c r="AP1952" s="24">
        <f t="shared" si="3904"/>
        <v>2349.8000000000002</v>
      </c>
      <c r="AQ1952" s="24">
        <f t="shared" si="3905"/>
        <v>2326.1999999999998</v>
      </c>
      <c r="AR1952" s="24">
        <f t="shared" si="3921"/>
        <v>0</v>
      </c>
      <c r="AS1952" s="24">
        <f t="shared" si="3838"/>
        <v>2690.5</v>
      </c>
      <c r="AT1952" s="24">
        <f t="shared" si="3921"/>
        <v>0</v>
      </c>
      <c r="AU1952" s="6"/>
    </row>
    <row r="1953" spans="1:47" ht="31" x14ac:dyDescent="0.35">
      <c r="A1953" s="13" t="s">
        <v>438</v>
      </c>
      <c r="B1953" s="13" t="s">
        <v>109</v>
      </c>
      <c r="C1953" s="13" t="s">
        <v>108</v>
      </c>
      <c r="D1953" s="13" t="s">
        <v>342</v>
      </c>
      <c r="E1953" s="13"/>
      <c r="F1953" s="15" t="s">
        <v>428</v>
      </c>
      <c r="G1953" s="21">
        <f>G1954</f>
        <v>2690.5</v>
      </c>
      <c r="H1953" s="21">
        <f t="shared" si="3921"/>
        <v>2349.8000000000002</v>
      </c>
      <c r="I1953" s="21">
        <f t="shared" si="3921"/>
        <v>2326.1999999999998</v>
      </c>
      <c r="J1953" s="21">
        <f t="shared" si="3921"/>
        <v>0</v>
      </c>
      <c r="K1953" s="21">
        <f t="shared" si="3921"/>
        <v>0</v>
      </c>
      <c r="L1953" s="21">
        <f t="shared" si="3921"/>
        <v>0</v>
      </c>
      <c r="M1953" s="21">
        <f t="shared" si="3865"/>
        <v>2690.5</v>
      </c>
      <c r="N1953" s="21">
        <f t="shared" si="3866"/>
        <v>2349.8000000000002</v>
      </c>
      <c r="O1953" s="21">
        <f t="shared" si="3867"/>
        <v>2326.1999999999998</v>
      </c>
      <c r="P1953" s="24">
        <f t="shared" si="3921"/>
        <v>0</v>
      </c>
      <c r="Q1953" s="24">
        <f t="shared" si="3921"/>
        <v>0</v>
      </c>
      <c r="R1953" s="24">
        <f t="shared" si="3921"/>
        <v>0</v>
      </c>
      <c r="S1953" s="24">
        <f t="shared" si="3921"/>
        <v>0</v>
      </c>
      <c r="T1953" s="24">
        <f t="shared" si="3921"/>
        <v>0</v>
      </c>
      <c r="U1953" s="24">
        <f t="shared" si="3921"/>
        <v>0</v>
      </c>
      <c r="V1953" s="24">
        <f t="shared" si="3921"/>
        <v>0</v>
      </c>
      <c r="W1953" s="24">
        <f t="shared" si="3921"/>
        <v>0</v>
      </c>
      <c r="X1953" s="24">
        <f t="shared" si="3921"/>
        <v>0</v>
      </c>
      <c r="Y1953" s="24">
        <f t="shared" si="3921"/>
        <v>0</v>
      </c>
      <c r="Z1953" s="24">
        <f t="shared" si="3879"/>
        <v>2690.5</v>
      </c>
      <c r="AA1953" s="24">
        <f t="shared" si="3880"/>
        <v>2349.8000000000002</v>
      </c>
      <c r="AB1953" s="24">
        <f t="shared" si="3881"/>
        <v>2326.1999999999998</v>
      </c>
      <c r="AC1953" s="24">
        <f t="shared" si="3921"/>
        <v>0</v>
      </c>
      <c r="AD1953" s="24">
        <f t="shared" si="3921"/>
        <v>0</v>
      </c>
      <c r="AE1953" s="24">
        <f t="shared" si="3921"/>
        <v>0</v>
      </c>
      <c r="AF1953" s="24">
        <f t="shared" si="3921"/>
        <v>0</v>
      </c>
      <c r="AG1953" s="24">
        <f t="shared" si="3921"/>
        <v>0</v>
      </c>
      <c r="AH1953" s="24">
        <f t="shared" si="3921"/>
        <v>0</v>
      </c>
      <c r="AI1953" s="24">
        <f t="shared" si="3921"/>
        <v>0</v>
      </c>
      <c r="AJ1953" s="24">
        <f t="shared" si="3921"/>
        <v>0</v>
      </c>
      <c r="AK1953" s="24">
        <f t="shared" si="3921"/>
        <v>0</v>
      </c>
      <c r="AL1953" s="24">
        <f t="shared" si="3921"/>
        <v>0</v>
      </c>
      <c r="AM1953" s="24">
        <f t="shared" si="3921"/>
        <v>0</v>
      </c>
      <c r="AN1953" s="24">
        <f t="shared" si="3921"/>
        <v>0</v>
      </c>
      <c r="AO1953" s="24">
        <f t="shared" si="3903"/>
        <v>2690.5</v>
      </c>
      <c r="AP1953" s="24">
        <f t="shared" si="3904"/>
        <v>2349.8000000000002</v>
      </c>
      <c r="AQ1953" s="24">
        <f t="shared" si="3905"/>
        <v>2326.1999999999998</v>
      </c>
      <c r="AR1953" s="24">
        <f t="shared" si="3921"/>
        <v>0</v>
      </c>
      <c r="AS1953" s="24">
        <f t="shared" si="3838"/>
        <v>2690.5</v>
      </c>
      <c r="AT1953" s="24">
        <f t="shared" si="3921"/>
        <v>0</v>
      </c>
    </row>
    <row r="1954" spans="1:47" ht="31" x14ac:dyDescent="0.35">
      <c r="A1954" s="13" t="s">
        <v>438</v>
      </c>
      <c r="B1954" s="13" t="s">
        <v>109</v>
      </c>
      <c r="C1954" s="13" t="s">
        <v>108</v>
      </c>
      <c r="D1954" s="13" t="s">
        <v>342</v>
      </c>
      <c r="E1954" s="13" t="s">
        <v>7</v>
      </c>
      <c r="F1954" s="15" t="s">
        <v>385</v>
      </c>
      <c r="G1954" s="21">
        <f>G1955</f>
        <v>2690.5</v>
      </c>
      <c r="H1954" s="21">
        <f t="shared" si="3921"/>
        <v>2349.8000000000002</v>
      </c>
      <c r="I1954" s="21">
        <f t="shared" si="3921"/>
        <v>2326.1999999999998</v>
      </c>
      <c r="J1954" s="21">
        <f t="shared" si="3921"/>
        <v>0</v>
      </c>
      <c r="K1954" s="21">
        <f t="shared" si="3921"/>
        <v>0</v>
      </c>
      <c r="L1954" s="21">
        <f t="shared" si="3921"/>
        <v>0</v>
      </c>
      <c r="M1954" s="21">
        <f t="shared" si="3865"/>
        <v>2690.5</v>
      </c>
      <c r="N1954" s="21">
        <f t="shared" si="3866"/>
        <v>2349.8000000000002</v>
      </c>
      <c r="O1954" s="21">
        <f t="shared" si="3867"/>
        <v>2326.1999999999998</v>
      </c>
      <c r="P1954" s="24">
        <f t="shared" si="3921"/>
        <v>0</v>
      </c>
      <c r="Q1954" s="24">
        <f t="shared" si="3921"/>
        <v>0</v>
      </c>
      <c r="R1954" s="24">
        <f t="shared" si="3921"/>
        <v>0</v>
      </c>
      <c r="S1954" s="24">
        <f t="shared" si="3921"/>
        <v>0</v>
      </c>
      <c r="T1954" s="24">
        <f t="shared" si="3921"/>
        <v>0</v>
      </c>
      <c r="U1954" s="24">
        <f t="shared" si="3921"/>
        <v>0</v>
      </c>
      <c r="V1954" s="24">
        <f t="shared" si="3921"/>
        <v>0</v>
      </c>
      <c r="W1954" s="24">
        <f t="shared" si="3921"/>
        <v>0</v>
      </c>
      <c r="X1954" s="24">
        <f t="shared" si="3921"/>
        <v>0</v>
      </c>
      <c r="Y1954" s="24">
        <f t="shared" si="3921"/>
        <v>0</v>
      </c>
      <c r="Z1954" s="24">
        <f t="shared" si="3879"/>
        <v>2690.5</v>
      </c>
      <c r="AA1954" s="24">
        <f t="shared" si="3880"/>
        <v>2349.8000000000002</v>
      </c>
      <c r="AB1954" s="24">
        <f t="shared" si="3881"/>
        <v>2326.1999999999998</v>
      </c>
      <c r="AC1954" s="24">
        <f t="shared" si="3921"/>
        <v>0</v>
      </c>
      <c r="AD1954" s="24">
        <f t="shared" si="3921"/>
        <v>0</v>
      </c>
      <c r="AE1954" s="24">
        <f t="shared" si="3921"/>
        <v>0</v>
      </c>
      <c r="AF1954" s="24">
        <f t="shared" si="3921"/>
        <v>0</v>
      </c>
      <c r="AG1954" s="24">
        <f t="shared" si="3921"/>
        <v>0</v>
      </c>
      <c r="AH1954" s="24">
        <f t="shared" si="3921"/>
        <v>0</v>
      </c>
      <c r="AI1954" s="24">
        <f t="shared" si="3921"/>
        <v>0</v>
      </c>
      <c r="AJ1954" s="24">
        <f t="shared" si="3921"/>
        <v>0</v>
      </c>
      <c r="AK1954" s="24">
        <f t="shared" si="3921"/>
        <v>0</v>
      </c>
      <c r="AL1954" s="24">
        <f t="shared" si="3921"/>
        <v>0</v>
      </c>
      <c r="AM1954" s="24">
        <f t="shared" si="3921"/>
        <v>0</v>
      </c>
      <c r="AN1954" s="24">
        <f t="shared" si="3921"/>
        <v>0</v>
      </c>
      <c r="AO1954" s="24">
        <f t="shared" si="3903"/>
        <v>2690.5</v>
      </c>
      <c r="AP1954" s="24">
        <f t="shared" si="3904"/>
        <v>2349.8000000000002</v>
      </c>
      <c r="AQ1954" s="24">
        <f t="shared" si="3905"/>
        <v>2326.1999999999998</v>
      </c>
      <c r="AR1954" s="24">
        <f t="shared" si="3921"/>
        <v>0</v>
      </c>
      <c r="AS1954" s="24">
        <f t="shared" si="3838"/>
        <v>2690.5</v>
      </c>
      <c r="AT1954" s="24">
        <f t="shared" si="3921"/>
        <v>0</v>
      </c>
    </row>
    <row r="1955" spans="1:47" ht="31" x14ac:dyDescent="0.35">
      <c r="A1955" s="13" t="s">
        <v>438</v>
      </c>
      <c r="B1955" s="13" t="s">
        <v>109</v>
      </c>
      <c r="C1955" s="13" t="s">
        <v>108</v>
      </c>
      <c r="D1955" s="13" t="s">
        <v>342</v>
      </c>
      <c r="E1955" s="13">
        <v>240</v>
      </c>
      <c r="F1955" s="15" t="s">
        <v>374</v>
      </c>
      <c r="G1955" s="21">
        <v>2690.5</v>
      </c>
      <c r="H1955" s="21">
        <v>2349.8000000000002</v>
      </c>
      <c r="I1955" s="21">
        <v>2326.1999999999998</v>
      </c>
      <c r="J1955" s="21"/>
      <c r="K1955" s="21"/>
      <c r="L1955" s="21"/>
      <c r="M1955" s="21">
        <f t="shared" si="3865"/>
        <v>2690.5</v>
      </c>
      <c r="N1955" s="21">
        <f t="shared" si="3866"/>
        <v>2349.8000000000002</v>
      </c>
      <c r="O1955" s="21">
        <f t="shared" si="3867"/>
        <v>2326.1999999999998</v>
      </c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>
        <f t="shared" si="3879"/>
        <v>2690.5</v>
      </c>
      <c r="AA1955" s="24">
        <f t="shared" si="3880"/>
        <v>2349.8000000000002</v>
      </c>
      <c r="AB1955" s="24">
        <f t="shared" si="3881"/>
        <v>2326.1999999999998</v>
      </c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>
        <f t="shared" si="3903"/>
        <v>2690.5</v>
      </c>
      <c r="AP1955" s="24">
        <f t="shared" si="3904"/>
        <v>2349.8000000000002</v>
      </c>
      <c r="AQ1955" s="24">
        <f t="shared" si="3905"/>
        <v>2326.1999999999998</v>
      </c>
      <c r="AR1955" s="24"/>
      <c r="AS1955" s="24">
        <f t="shared" si="3838"/>
        <v>2690.5</v>
      </c>
      <c r="AT1955" s="24"/>
    </row>
    <row r="1956" spans="1:47" ht="31" x14ac:dyDescent="0.35">
      <c r="A1956" s="18" t="s">
        <v>438</v>
      </c>
      <c r="B1956" s="18" t="s">
        <v>109</v>
      </c>
      <c r="C1956" s="18" t="s">
        <v>109</v>
      </c>
      <c r="D1956" s="18"/>
      <c r="E1956" s="18"/>
      <c r="F1956" s="11" t="s">
        <v>400</v>
      </c>
      <c r="G1956" s="20">
        <f>G1957</f>
        <v>11628.5</v>
      </c>
      <c r="H1956" s="20">
        <f t="shared" ref="H1956:AT1958" si="3922">H1957</f>
        <v>11698.300000000001</v>
      </c>
      <c r="I1956" s="20">
        <f t="shared" si="3922"/>
        <v>11697.900000000001</v>
      </c>
      <c r="J1956" s="20">
        <f t="shared" si="3922"/>
        <v>0</v>
      </c>
      <c r="K1956" s="20">
        <f t="shared" si="3922"/>
        <v>0</v>
      </c>
      <c r="L1956" s="20">
        <f t="shared" si="3922"/>
        <v>0</v>
      </c>
      <c r="M1956" s="21">
        <f t="shared" si="3865"/>
        <v>11628.5</v>
      </c>
      <c r="N1956" s="21">
        <f t="shared" si="3866"/>
        <v>11698.300000000001</v>
      </c>
      <c r="O1956" s="21">
        <f t="shared" si="3867"/>
        <v>11697.900000000001</v>
      </c>
      <c r="P1956" s="23">
        <f t="shared" si="3922"/>
        <v>0</v>
      </c>
      <c r="Q1956" s="23">
        <f t="shared" si="3922"/>
        <v>0</v>
      </c>
      <c r="R1956" s="23">
        <f t="shared" si="3922"/>
        <v>0</v>
      </c>
      <c r="S1956" s="23">
        <f t="shared" si="3922"/>
        <v>0</v>
      </c>
      <c r="T1956" s="23">
        <f t="shared" si="3922"/>
        <v>0</v>
      </c>
      <c r="U1956" s="23">
        <f t="shared" si="3922"/>
        <v>0</v>
      </c>
      <c r="V1956" s="23">
        <f t="shared" si="3922"/>
        <v>0</v>
      </c>
      <c r="W1956" s="23">
        <f t="shared" si="3922"/>
        <v>0</v>
      </c>
      <c r="X1956" s="23">
        <f t="shared" si="3922"/>
        <v>0</v>
      </c>
      <c r="Y1956" s="23">
        <f t="shared" si="3922"/>
        <v>0</v>
      </c>
      <c r="Z1956" s="23">
        <f t="shared" si="3879"/>
        <v>11628.5</v>
      </c>
      <c r="AA1956" s="23">
        <f t="shared" si="3880"/>
        <v>11698.300000000001</v>
      </c>
      <c r="AB1956" s="23">
        <f t="shared" si="3881"/>
        <v>11697.900000000001</v>
      </c>
      <c r="AC1956" s="23">
        <f t="shared" si="3922"/>
        <v>0</v>
      </c>
      <c r="AD1956" s="23">
        <f t="shared" si="3922"/>
        <v>0</v>
      </c>
      <c r="AE1956" s="23">
        <f t="shared" si="3922"/>
        <v>0</v>
      </c>
      <c r="AF1956" s="23">
        <f t="shared" si="3922"/>
        <v>0</v>
      </c>
      <c r="AG1956" s="23">
        <f t="shared" si="3922"/>
        <v>0</v>
      </c>
      <c r="AH1956" s="23">
        <f t="shared" si="3922"/>
        <v>0</v>
      </c>
      <c r="AI1956" s="23">
        <f t="shared" si="3922"/>
        <v>0</v>
      </c>
      <c r="AJ1956" s="23">
        <f t="shared" si="3922"/>
        <v>0</v>
      </c>
      <c r="AK1956" s="23">
        <f t="shared" si="3922"/>
        <v>0</v>
      </c>
      <c r="AL1956" s="23">
        <f t="shared" si="3922"/>
        <v>0</v>
      </c>
      <c r="AM1956" s="23">
        <f t="shared" si="3922"/>
        <v>0</v>
      </c>
      <c r="AN1956" s="23">
        <f t="shared" si="3922"/>
        <v>0</v>
      </c>
      <c r="AO1956" s="23">
        <f t="shared" si="3903"/>
        <v>11628.5</v>
      </c>
      <c r="AP1956" s="23">
        <f t="shared" si="3904"/>
        <v>11698.300000000001</v>
      </c>
      <c r="AQ1956" s="23">
        <f t="shared" si="3905"/>
        <v>11697.900000000001</v>
      </c>
      <c r="AR1956" s="23">
        <f t="shared" si="3922"/>
        <v>0</v>
      </c>
      <c r="AS1956" s="23">
        <f t="shared" si="3838"/>
        <v>11628.5</v>
      </c>
      <c r="AT1956" s="23">
        <f t="shared" si="3922"/>
        <v>0</v>
      </c>
    </row>
    <row r="1957" spans="1:47" ht="31" x14ac:dyDescent="0.35">
      <c r="A1957" s="13" t="s">
        <v>438</v>
      </c>
      <c r="B1957" s="13" t="s">
        <v>109</v>
      </c>
      <c r="C1957" s="13" t="s">
        <v>109</v>
      </c>
      <c r="D1957" s="13" t="s">
        <v>353</v>
      </c>
      <c r="E1957" s="13"/>
      <c r="F1957" s="15" t="s">
        <v>412</v>
      </c>
      <c r="G1957" s="21">
        <f>G1958</f>
        <v>11628.5</v>
      </c>
      <c r="H1957" s="21">
        <f t="shared" si="3922"/>
        <v>11698.300000000001</v>
      </c>
      <c r="I1957" s="21">
        <f t="shared" si="3922"/>
        <v>11697.900000000001</v>
      </c>
      <c r="J1957" s="21">
        <f t="shared" si="3922"/>
        <v>0</v>
      </c>
      <c r="K1957" s="21">
        <f t="shared" si="3922"/>
        <v>0</v>
      </c>
      <c r="L1957" s="21">
        <f t="shared" si="3922"/>
        <v>0</v>
      </c>
      <c r="M1957" s="21">
        <f t="shared" si="3865"/>
        <v>11628.5</v>
      </c>
      <c r="N1957" s="21">
        <f t="shared" si="3866"/>
        <v>11698.300000000001</v>
      </c>
      <c r="O1957" s="21">
        <f t="shared" si="3867"/>
        <v>11697.900000000001</v>
      </c>
      <c r="P1957" s="24">
        <f t="shared" si="3922"/>
        <v>0</v>
      </c>
      <c r="Q1957" s="24">
        <f t="shared" si="3922"/>
        <v>0</v>
      </c>
      <c r="R1957" s="24">
        <f t="shared" si="3922"/>
        <v>0</v>
      </c>
      <c r="S1957" s="24">
        <f t="shared" si="3922"/>
        <v>0</v>
      </c>
      <c r="T1957" s="24">
        <f t="shared" si="3922"/>
        <v>0</v>
      </c>
      <c r="U1957" s="24">
        <f t="shared" si="3922"/>
        <v>0</v>
      </c>
      <c r="V1957" s="24">
        <f t="shared" si="3922"/>
        <v>0</v>
      </c>
      <c r="W1957" s="24">
        <f t="shared" si="3922"/>
        <v>0</v>
      </c>
      <c r="X1957" s="24">
        <f t="shared" si="3922"/>
        <v>0</v>
      </c>
      <c r="Y1957" s="24">
        <f t="shared" si="3922"/>
        <v>0</v>
      </c>
      <c r="Z1957" s="24">
        <f t="shared" si="3879"/>
        <v>11628.5</v>
      </c>
      <c r="AA1957" s="24">
        <f t="shared" si="3880"/>
        <v>11698.300000000001</v>
      </c>
      <c r="AB1957" s="24">
        <f t="shared" si="3881"/>
        <v>11697.900000000001</v>
      </c>
      <c r="AC1957" s="24">
        <f t="shared" si="3922"/>
        <v>0</v>
      </c>
      <c r="AD1957" s="24">
        <f t="shared" si="3922"/>
        <v>0</v>
      </c>
      <c r="AE1957" s="24">
        <f t="shared" si="3922"/>
        <v>0</v>
      </c>
      <c r="AF1957" s="24">
        <f t="shared" si="3922"/>
        <v>0</v>
      </c>
      <c r="AG1957" s="24">
        <f t="shared" si="3922"/>
        <v>0</v>
      </c>
      <c r="AH1957" s="24">
        <f t="shared" si="3922"/>
        <v>0</v>
      </c>
      <c r="AI1957" s="24">
        <f t="shared" si="3922"/>
        <v>0</v>
      </c>
      <c r="AJ1957" s="24">
        <f t="shared" si="3922"/>
        <v>0</v>
      </c>
      <c r="AK1957" s="24">
        <f t="shared" si="3922"/>
        <v>0</v>
      </c>
      <c r="AL1957" s="24">
        <f t="shared" si="3922"/>
        <v>0</v>
      </c>
      <c r="AM1957" s="24">
        <f t="shared" si="3922"/>
        <v>0</v>
      </c>
      <c r="AN1957" s="24">
        <f t="shared" si="3922"/>
        <v>0</v>
      </c>
      <c r="AO1957" s="24">
        <f t="shared" si="3903"/>
        <v>11628.5</v>
      </c>
      <c r="AP1957" s="24">
        <f t="shared" si="3904"/>
        <v>11698.300000000001</v>
      </c>
      <c r="AQ1957" s="24">
        <f t="shared" si="3905"/>
        <v>11697.900000000001</v>
      </c>
      <c r="AR1957" s="24">
        <f t="shared" si="3922"/>
        <v>0</v>
      </c>
      <c r="AS1957" s="24">
        <f t="shared" si="3838"/>
        <v>11628.5</v>
      </c>
      <c r="AT1957" s="24">
        <f t="shared" si="3922"/>
        <v>0</v>
      </c>
      <c r="AU1957" s="6"/>
    </row>
    <row r="1958" spans="1:47" ht="31" x14ac:dyDescent="0.35">
      <c r="A1958" s="13" t="s">
        <v>438</v>
      </c>
      <c r="B1958" s="13" t="s">
        <v>109</v>
      </c>
      <c r="C1958" s="13" t="s">
        <v>109</v>
      </c>
      <c r="D1958" s="13" t="s">
        <v>363</v>
      </c>
      <c r="E1958" s="13"/>
      <c r="F1958" s="15" t="s">
        <v>415</v>
      </c>
      <c r="G1958" s="21">
        <f>G1959</f>
        <v>11628.5</v>
      </c>
      <c r="H1958" s="21">
        <f t="shared" si="3922"/>
        <v>11698.300000000001</v>
      </c>
      <c r="I1958" s="21">
        <f t="shared" si="3922"/>
        <v>11697.900000000001</v>
      </c>
      <c r="J1958" s="21">
        <f t="shared" si="3922"/>
        <v>0</v>
      </c>
      <c r="K1958" s="21">
        <f t="shared" si="3922"/>
        <v>0</v>
      </c>
      <c r="L1958" s="21">
        <f t="shared" si="3922"/>
        <v>0</v>
      </c>
      <c r="M1958" s="21">
        <f t="shared" si="3865"/>
        <v>11628.5</v>
      </c>
      <c r="N1958" s="21">
        <f t="shared" si="3866"/>
        <v>11698.300000000001</v>
      </c>
      <c r="O1958" s="21">
        <f t="shared" si="3867"/>
        <v>11697.900000000001</v>
      </c>
      <c r="P1958" s="24">
        <f t="shared" si="3922"/>
        <v>0</v>
      </c>
      <c r="Q1958" s="24">
        <f t="shared" si="3922"/>
        <v>0</v>
      </c>
      <c r="R1958" s="24">
        <f t="shared" si="3922"/>
        <v>0</v>
      </c>
      <c r="S1958" s="24">
        <f t="shared" si="3922"/>
        <v>0</v>
      </c>
      <c r="T1958" s="24">
        <f t="shared" si="3922"/>
        <v>0</v>
      </c>
      <c r="U1958" s="24">
        <f t="shared" si="3922"/>
        <v>0</v>
      </c>
      <c r="V1958" s="24">
        <f t="shared" si="3922"/>
        <v>0</v>
      </c>
      <c r="W1958" s="24">
        <f t="shared" si="3922"/>
        <v>0</v>
      </c>
      <c r="X1958" s="24">
        <f t="shared" si="3922"/>
        <v>0</v>
      </c>
      <c r="Y1958" s="24">
        <f t="shared" si="3922"/>
        <v>0</v>
      </c>
      <c r="Z1958" s="24">
        <f t="shared" si="3879"/>
        <v>11628.5</v>
      </c>
      <c r="AA1958" s="24">
        <f t="shared" si="3880"/>
        <v>11698.300000000001</v>
      </c>
      <c r="AB1958" s="24">
        <f t="shared" si="3881"/>
        <v>11697.900000000001</v>
      </c>
      <c r="AC1958" s="24">
        <f t="shared" si="3922"/>
        <v>0</v>
      </c>
      <c r="AD1958" s="24">
        <f t="shared" si="3922"/>
        <v>0</v>
      </c>
      <c r="AE1958" s="24">
        <f t="shared" si="3922"/>
        <v>0</v>
      </c>
      <c r="AF1958" s="24">
        <f t="shared" si="3922"/>
        <v>0</v>
      </c>
      <c r="AG1958" s="24">
        <f t="shared" si="3922"/>
        <v>0</v>
      </c>
      <c r="AH1958" s="24">
        <f t="shared" si="3922"/>
        <v>0</v>
      </c>
      <c r="AI1958" s="24">
        <f t="shared" si="3922"/>
        <v>0</v>
      </c>
      <c r="AJ1958" s="24">
        <f t="shared" si="3922"/>
        <v>0</v>
      </c>
      <c r="AK1958" s="24">
        <f t="shared" si="3922"/>
        <v>0</v>
      </c>
      <c r="AL1958" s="24">
        <f t="shared" si="3922"/>
        <v>0</v>
      </c>
      <c r="AM1958" s="24">
        <f t="shared" si="3922"/>
        <v>0</v>
      </c>
      <c r="AN1958" s="24">
        <f t="shared" si="3922"/>
        <v>0</v>
      </c>
      <c r="AO1958" s="24">
        <f t="shared" si="3903"/>
        <v>11628.5</v>
      </c>
      <c r="AP1958" s="24">
        <f t="shared" si="3904"/>
        <v>11698.300000000001</v>
      </c>
      <c r="AQ1958" s="24">
        <f t="shared" si="3905"/>
        <v>11697.900000000001</v>
      </c>
      <c r="AR1958" s="24">
        <f t="shared" si="3922"/>
        <v>0</v>
      </c>
      <c r="AS1958" s="24">
        <f t="shared" ref="AS1958:AS2021" si="3923">AO1958+AR1958</f>
        <v>11628.5</v>
      </c>
      <c r="AT1958" s="24">
        <f t="shared" si="3922"/>
        <v>0</v>
      </c>
      <c r="AU1958" s="6"/>
    </row>
    <row r="1959" spans="1:47" ht="62" x14ac:dyDescent="0.35">
      <c r="A1959" s="13" t="s">
        <v>438</v>
      </c>
      <c r="B1959" s="13" t="s">
        <v>109</v>
      </c>
      <c r="C1959" s="13" t="s">
        <v>109</v>
      </c>
      <c r="D1959" s="13" t="s">
        <v>343</v>
      </c>
      <c r="E1959" s="13"/>
      <c r="F1959" s="15" t="s">
        <v>45</v>
      </c>
      <c r="G1959" s="21">
        <f>G1960+G1962+G1964</f>
        <v>11628.5</v>
      </c>
      <c r="H1959" s="21">
        <f t="shared" ref="H1959:L1959" si="3924">H1960+H1962+H1964</f>
        <v>11698.300000000001</v>
      </c>
      <c r="I1959" s="21">
        <f t="shared" si="3924"/>
        <v>11697.900000000001</v>
      </c>
      <c r="J1959" s="21">
        <f t="shared" si="3924"/>
        <v>0</v>
      </c>
      <c r="K1959" s="21">
        <f t="shared" si="3924"/>
        <v>0</v>
      </c>
      <c r="L1959" s="21">
        <f t="shared" si="3924"/>
        <v>0</v>
      </c>
      <c r="M1959" s="21">
        <f t="shared" si="3865"/>
        <v>11628.5</v>
      </c>
      <c r="N1959" s="21">
        <f t="shared" si="3866"/>
        <v>11698.300000000001</v>
      </c>
      <c r="O1959" s="21">
        <f t="shared" si="3867"/>
        <v>11697.900000000001</v>
      </c>
      <c r="P1959" s="24">
        <f t="shared" ref="P1959:Q1959" si="3925">P1960+P1962+P1964</f>
        <v>0</v>
      </c>
      <c r="Q1959" s="24">
        <f t="shared" si="3925"/>
        <v>0</v>
      </c>
      <c r="R1959" s="24">
        <f t="shared" ref="R1959:T1959" si="3926">R1960+R1962+R1964</f>
        <v>0</v>
      </c>
      <c r="S1959" s="24">
        <f t="shared" si="3926"/>
        <v>0</v>
      </c>
      <c r="T1959" s="24">
        <f t="shared" si="3926"/>
        <v>0</v>
      </c>
      <c r="U1959" s="24">
        <f t="shared" ref="U1959:W1959" si="3927">U1960+U1962+U1964</f>
        <v>0</v>
      </c>
      <c r="V1959" s="24">
        <f t="shared" si="3927"/>
        <v>0</v>
      </c>
      <c r="W1959" s="24">
        <f t="shared" si="3927"/>
        <v>0</v>
      </c>
      <c r="X1959" s="24">
        <f t="shared" ref="X1959:Y1959" si="3928">X1960+X1962+X1964</f>
        <v>0</v>
      </c>
      <c r="Y1959" s="24">
        <f t="shared" si="3928"/>
        <v>0</v>
      </c>
      <c r="Z1959" s="24">
        <f t="shared" si="3879"/>
        <v>11628.5</v>
      </c>
      <c r="AA1959" s="24">
        <f t="shared" si="3880"/>
        <v>11698.300000000001</v>
      </c>
      <c r="AB1959" s="24">
        <f t="shared" si="3881"/>
        <v>11697.900000000001</v>
      </c>
      <c r="AC1959" s="24">
        <f t="shared" ref="AC1959:AL1959" si="3929">AC1960+AC1962+AC1964</f>
        <v>0</v>
      </c>
      <c r="AD1959" s="24">
        <f t="shared" si="3929"/>
        <v>0</v>
      </c>
      <c r="AE1959" s="24">
        <f t="shared" ref="AE1959" si="3930">AE1960+AE1962+AE1964</f>
        <v>0</v>
      </c>
      <c r="AF1959" s="24">
        <f t="shared" si="3929"/>
        <v>0</v>
      </c>
      <c r="AG1959" s="24">
        <f t="shared" si="3929"/>
        <v>0</v>
      </c>
      <c r="AH1959" s="24">
        <f t="shared" si="3929"/>
        <v>0</v>
      </c>
      <c r="AI1959" s="24">
        <f t="shared" ref="AI1959" si="3931">AI1960+AI1962+AI1964</f>
        <v>0</v>
      </c>
      <c r="AJ1959" s="24">
        <f t="shared" si="3929"/>
        <v>0</v>
      </c>
      <c r="AK1959" s="24">
        <f t="shared" si="3929"/>
        <v>0</v>
      </c>
      <c r="AL1959" s="24">
        <f t="shared" si="3929"/>
        <v>0</v>
      </c>
      <c r="AM1959" s="24">
        <f t="shared" ref="AM1959:AT1959" si="3932">AM1960+AM1962+AM1964</f>
        <v>0</v>
      </c>
      <c r="AN1959" s="24">
        <f t="shared" si="3932"/>
        <v>0</v>
      </c>
      <c r="AO1959" s="24">
        <f t="shared" si="3903"/>
        <v>11628.5</v>
      </c>
      <c r="AP1959" s="24">
        <f t="shared" si="3904"/>
        <v>11698.300000000001</v>
      </c>
      <c r="AQ1959" s="24">
        <f t="shared" si="3905"/>
        <v>11697.900000000001</v>
      </c>
      <c r="AR1959" s="24">
        <f t="shared" ref="AR1959" si="3933">AR1960+AR1962+AR1964</f>
        <v>0</v>
      </c>
      <c r="AS1959" s="24">
        <f t="shared" si="3923"/>
        <v>11628.5</v>
      </c>
      <c r="AT1959" s="24">
        <f t="shared" si="3932"/>
        <v>0</v>
      </c>
    </row>
    <row r="1960" spans="1:47" ht="77.5" x14ac:dyDescent="0.35">
      <c r="A1960" s="13" t="s">
        <v>438</v>
      </c>
      <c r="B1960" s="13" t="s">
        <v>109</v>
      </c>
      <c r="C1960" s="13" t="s">
        <v>109</v>
      </c>
      <c r="D1960" s="13" t="s">
        <v>343</v>
      </c>
      <c r="E1960" s="13" t="s">
        <v>25</v>
      </c>
      <c r="F1960" s="15" t="s">
        <v>384</v>
      </c>
      <c r="G1960" s="21">
        <f>G1961</f>
        <v>8114.1</v>
      </c>
      <c r="H1960" s="21">
        <f t="shared" ref="H1960:AT1960" si="3934">H1961</f>
        <v>8114.1</v>
      </c>
      <c r="I1960" s="21">
        <f t="shared" si="3934"/>
        <v>8114.1</v>
      </c>
      <c r="J1960" s="21">
        <f t="shared" si="3934"/>
        <v>0</v>
      </c>
      <c r="K1960" s="21">
        <f t="shared" si="3934"/>
        <v>0</v>
      </c>
      <c r="L1960" s="21">
        <f t="shared" si="3934"/>
        <v>0</v>
      </c>
      <c r="M1960" s="21">
        <f t="shared" si="3865"/>
        <v>8114.1</v>
      </c>
      <c r="N1960" s="21">
        <f t="shared" si="3866"/>
        <v>8114.1</v>
      </c>
      <c r="O1960" s="21">
        <f t="shared" si="3867"/>
        <v>8114.1</v>
      </c>
      <c r="P1960" s="24">
        <f t="shared" si="3934"/>
        <v>0</v>
      </c>
      <c r="Q1960" s="24">
        <f t="shared" si="3934"/>
        <v>0</v>
      </c>
      <c r="R1960" s="24">
        <f t="shared" si="3934"/>
        <v>0</v>
      </c>
      <c r="S1960" s="24">
        <f t="shared" si="3934"/>
        <v>0</v>
      </c>
      <c r="T1960" s="24">
        <f t="shared" si="3934"/>
        <v>0</v>
      </c>
      <c r="U1960" s="24">
        <f t="shared" si="3934"/>
        <v>0</v>
      </c>
      <c r="V1960" s="24">
        <f t="shared" si="3934"/>
        <v>0</v>
      </c>
      <c r="W1960" s="24">
        <f t="shared" si="3934"/>
        <v>0</v>
      </c>
      <c r="X1960" s="24">
        <f t="shared" si="3934"/>
        <v>0</v>
      </c>
      <c r="Y1960" s="24">
        <f t="shared" si="3934"/>
        <v>0</v>
      </c>
      <c r="Z1960" s="24">
        <f t="shared" si="3879"/>
        <v>8114.1</v>
      </c>
      <c r="AA1960" s="24">
        <f t="shared" si="3880"/>
        <v>8114.1</v>
      </c>
      <c r="AB1960" s="24">
        <f t="shared" si="3881"/>
        <v>8114.1</v>
      </c>
      <c r="AC1960" s="24">
        <f t="shared" si="3934"/>
        <v>0</v>
      </c>
      <c r="AD1960" s="24">
        <f t="shared" si="3934"/>
        <v>0</v>
      </c>
      <c r="AE1960" s="24">
        <f t="shared" si="3934"/>
        <v>0</v>
      </c>
      <c r="AF1960" s="24">
        <f t="shared" si="3934"/>
        <v>0</v>
      </c>
      <c r="AG1960" s="24">
        <f t="shared" si="3934"/>
        <v>0</v>
      </c>
      <c r="AH1960" s="24">
        <f t="shared" si="3934"/>
        <v>0</v>
      </c>
      <c r="AI1960" s="24">
        <f t="shared" si="3934"/>
        <v>0</v>
      </c>
      <c r="AJ1960" s="24">
        <f t="shared" si="3934"/>
        <v>0</v>
      </c>
      <c r="AK1960" s="24">
        <f t="shared" si="3934"/>
        <v>0</v>
      </c>
      <c r="AL1960" s="24">
        <f t="shared" si="3934"/>
        <v>0</v>
      </c>
      <c r="AM1960" s="24">
        <f t="shared" si="3934"/>
        <v>0</v>
      </c>
      <c r="AN1960" s="24">
        <f t="shared" si="3934"/>
        <v>0</v>
      </c>
      <c r="AO1960" s="24">
        <f t="shared" si="3903"/>
        <v>8114.1</v>
      </c>
      <c r="AP1960" s="24">
        <f t="shared" si="3904"/>
        <v>8114.1</v>
      </c>
      <c r="AQ1960" s="24">
        <f t="shared" si="3905"/>
        <v>8114.1</v>
      </c>
      <c r="AR1960" s="24">
        <f t="shared" si="3934"/>
        <v>0</v>
      </c>
      <c r="AS1960" s="24">
        <f t="shared" si="3923"/>
        <v>8114.1</v>
      </c>
      <c r="AT1960" s="24">
        <f t="shared" si="3934"/>
        <v>0</v>
      </c>
    </row>
    <row r="1961" spans="1:47" x14ac:dyDescent="0.35">
      <c r="A1961" s="13" t="s">
        <v>438</v>
      </c>
      <c r="B1961" s="13" t="s">
        <v>109</v>
      </c>
      <c r="C1961" s="13" t="s">
        <v>109</v>
      </c>
      <c r="D1961" s="13" t="s">
        <v>343</v>
      </c>
      <c r="E1961" s="13">
        <v>110</v>
      </c>
      <c r="F1961" s="15" t="s">
        <v>372</v>
      </c>
      <c r="G1961" s="21">
        <v>8114.1</v>
      </c>
      <c r="H1961" s="21">
        <v>8114.1</v>
      </c>
      <c r="I1961" s="21">
        <v>8114.1</v>
      </c>
      <c r="J1961" s="21"/>
      <c r="K1961" s="21"/>
      <c r="L1961" s="21"/>
      <c r="M1961" s="21">
        <f t="shared" si="3865"/>
        <v>8114.1</v>
      </c>
      <c r="N1961" s="21">
        <f t="shared" si="3866"/>
        <v>8114.1</v>
      </c>
      <c r="O1961" s="21">
        <f t="shared" si="3867"/>
        <v>8114.1</v>
      </c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>
        <f t="shared" si="3879"/>
        <v>8114.1</v>
      </c>
      <c r="AA1961" s="24">
        <f t="shared" si="3880"/>
        <v>8114.1</v>
      </c>
      <c r="AB1961" s="24">
        <f t="shared" si="3881"/>
        <v>8114.1</v>
      </c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>
        <f t="shared" si="3903"/>
        <v>8114.1</v>
      </c>
      <c r="AP1961" s="24">
        <f t="shared" si="3904"/>
        <v>8114.1</v>
      </c>
      <c r="AQ1961" s="24">
        <f t="shared" si="3905"/>
        <v>8114.1</v>
      </c>
      <c r="AR1961" s="24"/>
      <c r="AS1961" s="24">
        <f t="shared" si="3923"/>
        <v>8114.1</v>
      </c>
      <c r="AT1961" s="24"/>
    </row>
    <row r="1962" spans="1:47" ht="31" x14ac:dyDescent="0.35">
      <c r="A1962" s="13" t="s">
        <v>438</v>
      </c>
      <c r="B1962" s="13" t="s">
        <v>109</v>
      </c>
      <c r="C1962" s="13" t="s">
        <v>109</v>
      </c>
      <c r="D1962" s="13" t="s">
        <v>343</v>
      </c>
      <c r="E1962" s="13" t="s">
        <v>7</v>
      </c>
      <c r="F1962" s="15" t="s">
        <v>385</v>
      </c>
      <c r="G1962" s="21">
        <f>G1963</f>
        <v>3503.5</v>
      </c>
      <c r="H1962" s="21">
        <f t="shared" ref="H1962:AT1962" si="3935">H1963</f>
        <v>3573.6</v>
      </c>
      <c r="I1962" s="21">
        <f t="shared" si="3935"/>
        <v>3573.6</v>
      </c>
      <c r="J1962" s="21">
        <f t="shared" si="3935"/>
        <v>0</v>
      </c>
      <c r="K1962" s="21">
        <f t="shared" si="3935"/>
        <v>0</v>
      </c>
      <c r="L1962" s="21">
        <f t="shared" si="3935"/>
        <v>0</v>
      </c>
      <c r="M1962" s="21">
        <f t="shared" si="3865"/>
        <v>3503.5</v>
      </c>
      <c r="N1962" s="21">
        <f t="shared" si="3866"/>
        <v>3573.6</v>
      </c>
      <c r="O1962" s="21">
        <f t="shared" si="3867"/>
        <v>3573.6</v>
      </c>
      <c r="P1962" s="24">
        <f t="shared" si="3935"/>
        <v>0</v>
      </c>
      <c r="Q1962" s="24">
        <f t="shared" si="3935"/>
        <v>0</v>
      </c>
      <c r="R1962" s="24">
        <f t="shared" si="3935"/>
        <v>0</v>
      </c>
      <c r="S1962" s="24">
        <f t="shared" si="3935"/>
        <v>0</v>
      </c>
      <c r="T1962" s="24">
        <f t="shared" si="3935"/>
        <v>0</v>
      </c>
      <c r="U1962" s="24">
        <f t="shared" si="3935"/>
        <v>0</v>
      </c>
      <c r="V1962" s="24">
        <f t="shared" si="3935"/>
        <v>0</v>
      </c>
      <c r="W1962" s="24">
        <f t="shared" si="3935"/>
        <v>0</v>
      </c>
      <c r="X1962" s="24">
        <f t="shared" si="3935"/>
        <v>0</v>
      </c>
      <c r="Y1962" s="24">
        <f t="shared" si="3935"/>
        <v>0</v>
      </c>
      <c r="Z1962" s="24">
        <f t="shared" si="3879"/>
        <v>3503.5</v>
      </c>
      <c r="AA1962" s="24">
        <f t="shared" si="3880"/>
        <v>3573.6</v>
      </c>
      <c r="AB1962" s="24">
        <f t="shared" si="3881"/>
        <v>3573.6</v>
      </c>
      <c r="AC1962" s="24">
        <f t="shared" si="3935"/>
        <v>0</v>
      </c>
      <c r="AD1962" s="24">
        <f t="shared" si="3935"/>
        <v>0</v>
      </c>
      <c r="AE1962" s="24">
        <f t="shared" si="3935"/>
        <v>0</v>
      </c>
      <c r="AF1962" s="24">
        <f t="shared" si="3935"/>
        <v>0</v>
      </c>
      <c r="AG1962" s="24">
        <f t="shared" si="3935"/>
        <v>0</v>
      </c>
      <c r="AH1962" s="24">
        <f t="shared" si="3935"/>
        <v>0</v>
      </c>
      <c r="AI1962" s="24">
        <f t="shared" si="3935"/>
        <v>0</v>
      </c>
      <c r="AJ1962" s="24">
        <f t="shared" si="3935"/>
        <v>0</v>
      </c>
      <c r="AK1962" s="24">
        <f t="shared" si="3935"/>
        <v>0</v>
      </c>
      <c r="AL1962" s="24">
        <f t="shared" si="3935"/>
        <v>0</v>
      </c>
      <c r="AM1962" s="24">
        <f t="shared" si="3935"/>
        <v>0</v>
      </c>
      <c r="AN1962" s="24">
        <f t="shared" si="3935"/>
        <v>0</v>
      </c>
      <c r="AO1962" s="24">
        <f t="shared" si="3903"/>
        <v>3503.5</v>
      </c>
      <c r="AP1962" s="24">
        <f t="shared" si="3904"/>
        <v>3573.6</v>
      </c>
      <c r="AQ1962" s="24">
        <f t="shared" si="3905"/>
        <v>3573.6</v>
      </c>
      <c r="AR1962" s="24">
        <f t="shared" si="3935"/>
        <v>0</v>
      </c>
      <c r="AS1962" s="24">
        <f t="shared" si="3923"/>
        <v>3503.5</v>
      </c>
      <c r="AT1962" s="24">
        <f t="shared" si="3935"/>
        <v>0</v>
      </c>
    </row>
    <row r="1963" spans="1:47" ht="31" x14ac:dyDescent="0.35">
      <c r="A1963" s="13" t="s">
        <v>438</v>
      </c>
      <c r="B1963" s="13" t="s">
        <v>109</v>
      </c>
      <c r="C1963" s="13" t="s">
        <v>109</v>
      </c>
      <c r="D1963" s="13" t="s">
        <v>343</v>
      </c>
      <c r="E1963" s="13">
        <v>240</v>
      </c>
      <c r="F1963" s="15" t="s">
        <v>374</v>
      </c>
      <c r="G1963" s="21">
        <v>3503.5</v>
      </c>
      <c r="H1963" s="21">
        <v>3573.6</v>
      </c>
      <c r="I1963" s="21">
        <v>3573.6</v>
      </c>
      <c r="J1963" s="21"/>
      <c r="K1963" s="21"/>
      <c r="L1963" s="21"/>
      <c r="M1963" s="21">
        <f t="shared" si="3865"/>
        <v>3503.5</v>
      </c>
      <c r="N1963" s="21">
        <f t="shared" si="3866"/>
        <v>3573.6</v>
      </c>
      <c r="O1963" s="21">
        <f t="shared" si="3867"/>
        <v>3573.6</v>
      </c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>
        <f t="shared" si="3879"/>
        <v>3503.5</v>
      </c>
      <c r="AA1963" s="24">
        <f t="shared" si="3880"/>
        <v>3573.6</v>
      </c>
      <c r="AB1963" s="24">
        <f t="shared" si="3881"/>
        <v>3573.6</v>
      </c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>
        <f t="shared" si="3903"/>
        <v>3503.5</v>
      </c>
      <c r="AP1963" s="24">
        <f t="shared" si="3904"/>
        <v>3573.6</v>
      </c>
      <c r="AQ1963" s="24">
        <f t="shared" si="3905"/>
        <v>3573.6</v>
      </c>
      <c r="AR1963" s="24"/>
      <c r="AS1963" s="24">
        <f t="shared" si="3923"/>
        <v>3503.5</v>
      </c>
      <c r="AT1963" s="24"/>
    </row>
    <row r="1964" spans="1:47" x14ac:dyDescent="0.35">
      <c r="A1964" s="13" t="s">
        <v>438</v>
      </c>
      <c r="B1964" s="13" t="s">
        <v>109</v>
      </c>
      <c r="C1964" s="13" t="s">
        <v>109</v>
      </c>
      <c r="D1964" s="13" t="s">
        <v>343</v>
      </c>
      <c r="E1964" s="13" t="s">
        <v>8</v>
      </c>
      <c r="F1964" s="15" t="s">
        <v>389</v>
      </c>
      <c r="G1964" s="21">
        <f>G1965</f>
        <v>10.9</v>
      </c>
      <c r="H1964" s="21">
        <f t="shared" ref="H1964:AT1964" si="3936">H1965</f>
        <v>10.6</v>
      </c>
      <c r="I1964" s="21">
        <f t="shared" si="3936"/>
        <v>10.199999999999999</v>
      </c>
      <c r="J1964" s="21">
        <f t="shared" si="3936"/>
        <v>0</v>
      </c>
      <c r="K1964" s="21">
        <f t="shared" si="3936"/>
        <v>0</v>
      </c>
      <c r="L1964" s="21">
        <f t="shared" si="3936"/>
        <v>0</v>
      </c>
      <c r="M1964" s="21">
        <f t="shared" si="3865"/>
        <v>10.9</v>
      </c>
      <c r="N1964" s="21">
        <f t="shared" si="3866"/>
        <v>10.6</v>
      </c>
      <c r="O1964" s="21">
        <f t="shared" si="3867"/>
        <v>10.199999999999999</v>
      </c>
      <c r="P1964" s="24">
        <f t="shared" si="3936"/>
        <v>0</v>
      </c>
      <c r="Q1964" s="24">
        <f t="shared" si="3936"/>
        <v>0</v>
      </c>
      <c r="R1964" s="24">
        <f t="shared" si="3936"/>
        <v>0</v>
      </c>
      <c r="S1964" s="24">
        <f t="shared" si="3936"/>
        <v>0</v>
      </c>
      <c r="T1964" s="24">
        <f t="shared" si="3936"/>
        <v>0</v>
      </c>
      <c r="U1964" s="24">
        <f t="shared" si="3936"/>
        <v>0</v>
      </c>
      <c r="V1964" s="24">
        <f t="shared" si="3936"/>
        <v>0</v>
      </c>
      <c r="W1964" s="24">
        <f t="shared" si="3936"/>
        <v>0</v>
      </c>
      <c r="X1964" s="24">
        <f t="shared" si="3936"/>
        <v>0</v>
      </c>
      <c r="Y1964" s="24">
        <f t="shared" si="3936"/>
        <v>0</v>
      </c>
      <c r="Z1964" s="24">
        <f t="shared" si="3879"/>
        <v>10.9</v>
      </c>
      <c r="AA1964" s="24">
        <f t="shared" si="3880"/>
        <v>10.6</v>
      </c>
      <c r="AB1964" s="24">
        <f t="shared" si="3881"/>
        <v>10.199999999999999</v>
      </c>
      <c r="AC1964" s="24">
        <f t="shared" si="3936"/>
        <v>0</v>
      </c>
      <c r="AD1964" s="24">
        <f t="shared" si="3936"/>
        <v>0</v>
      </c>
      <c r="AE1964" s="24">
        <f t="shared" si="3936"/>
        <v>0</v>
      </c>
      <c r="AF1964" s="24">
        <f t="shared" si="3936"/>
        <v>0</v>
      </c>
      <c r="AG1964" s="24">
        <f t="shared" si="3936"/>
        <v>0</v>
      </c>
      <c r="AH1964" s="24">
        <f t="shared" si="3936"/>
        <v>0</v>
      </c>
      <c r="AI1964" s="24">
        <f t="shared" si="3936"/>
        <v>0</v>
      </c>
      <c r="AJ1964" s="24">
        <f t="shared" si="3936"/>
        <v>0</v>
      </c>
      <c r="AK1964" s="24">
        <f t="shared" si="3936"/>
        <v>0</v>
      </c>
      <c r="AL1964" s="24">
        <f t="shared" si="3936"/>
        <v>0</v>
      </c>
      <c r="AM1964" s="24">
        <f t="shared" si="3936"/>
        <v>0</v>
      </c>
      <c r="AN1964" s="24">
        <f t="shared" si="3936"/>
        <v>0</v>
      </c>
      <c r="AO1964" s="24">
        <f t="shared" si="3903"/>
        <v>10.9</v>
      </c>
      <c r="AP1964" s="24">
        <f t="shared" si="3904"/>
        <v>10.6</v>
      </c>
      <c r="AQ1964" s="24">
        <f t="shared" si="3905"/>
        <v>10.199999999999999</v>
      </c>
      <c r="AR1964" s="24">
        <f t="shared" si="3936"/>
        <v>0</v>
      </c>
      <c r="AS1964" s="24">
        <f t="shared" si="3923"/>
        <v>10.9</v>
      </c>
      <c r="AT1964" s="24">
        <f t="shared" si="3936"/>
        <v>0</v>
      </c>
    </row>
    <row r="1965" spans="1:47" x14ac:dyDescent="0.35">
      <c r="A1965" s="13" t="s">
        <v>438</v>
      </c>
      <c r="B1965" s="13" t="s">
        <v>109</v>
      </c>
      <c r="C1965" s="13" t="s">
        <v>109</v>
      </c>
      <c r="D1965" s="13" t="s">
        <v>343</v>
      </c>
      <c r="E1965" s="13">
        <v>850</v>
      </c>
      <c r="F1965" s="15" t="s">
        <v>383</v>
      </c>
      <c r="G1965" s="21">
        <v>10.9</v>
      </c>
      <c r="H1965" s="21">
        <v>10.6</v>
      </c>
      <c r="I1965" s="21">
        <v>10.199999999999999</v>
      </c>
      <c r="J1965" s="21"/>
      <c r="K1965" s="21"/>
      <c r="L1965" s="21"/>
      <c r="M1965" s="21">
        <f t="shared" si="3865"/>
        <v>10.9</v>
      </c>
      <c r="N1965" s="21">
        <f t="shared" si="3866"/>
        <v>10.6</v>
      </c>
      <c r="O1965" s="21">
        <f t="shared" si="3867"/>
        <v>10.199999999999999</v>
      </c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>
        <f t="shared" si="3879"/>
        <v>10.9</v>
      </c>
      <c r="AA1965" s="24">
        <f t="shared" si="3880"/>
        <v>10.6</v>
      </c>
      <c r="AB1965" s="24">
        <f t="shared" si="3881"/>
        <v>10.199999999999999</v>
      </c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>
        <f t="shared" si="3903"/>
        <v>10.9</v>
      </c>
      <c r="AP1965" s="24">
        <f t="shared" si="3904"/>
        <v>10.6</v>
      </c>
      <c r="AQ1965" s="24">
        <f t="shared" si="3905"/>
        <v>10.199999999999999</v>
      </c>
      <c r="AR1965" s="24"/>
      <c r="AS1965" s="24">
        <f t="shared" si="3923"/>
        <v>10.9</v>
      </c>
      <c r="AT1965" s="24"/>
    </row>
    <row r="1966" spans="1:47" x14ac:dyDescent="0.35">
      <c r="A1966" s="17" t="s">
        <v>438</v>
      </c>
      <c r="B1966" s="17" t="s">
        <v>59</v>
      </c>
      <c r="C1966" s="17"/>
      <c r="D1966" s="17"/>
      <c r="E1966" s="17"/>
      <c r="F1966" s="8" t="s">
        <v>392</v>
      </c>
      <c r="G1966" s="19">
        <f t="shared" ref="G1966:AT1971" si="3937">G1967</f>
        <v>92.4</v>
      </c>
      <c r="H1966" s="19">
        <f t="shared" si="3937"/>
        <v>796.7</v>
      </c>
      <c r="I1966" s="19">
        <f t="shared" si="3937"/>
        <v>858.4</v>
      </c>
      <c r="J1966" s="19">
        <f t="shared" si="3937"/>
        <v>0</v>
      </c>
      <c r="K1966" s="19">
        <f t="shared" si="3937"/>
        <v>0</v>
      </c>
      <c r="L1966" s="19">
        <f t="shared" si="3937"/>
        <v>0</v>
      </c>
      <c r="M1966" s="21">
        <f t="shared" si="3865"/>
        <v>92.4</v>
      </c>
      <c r="N1966" s="21">
        <f t="shared" si="3866"/>
        <v>796.7</v>
      </c>
      <c r="O1966" s="21">
        <f t="shared" si="3867"/>
        <v>858.4</v>
      </c>
      <c r="P1966" s="22">
        <f t="shared" si="3937"/>
        <v>0</v>
      </c>
      <c r="Q1966" s="22">
        <f t="shared" si="3937"/>
        <v>0</v>
      </c>
      <c r="R1966" s="22">
        <f t="shared" si="3937"/>
        <v>0</v>
      </c>
      <c r="S1966" s="22">
        <f t="shared" si="3937"/>
        <v>0</v>
      </c>
      <c r="T1966" s="22">
        <f t="shared" si="3937"/>
        <v>0</v>
      </c>
      <c r="U1966" s="22">
        <f t="shared" si="3937"/>
        <v>0</v>
      </c>
      <c r="V1966" s="22">
        <f t="shared" si="3937"/>
        <v>0</v>
      </c>
      <c r="W1966" s="22">
        <f t="shared" si="3937"/>
        <v>0</v>
      </c>
      <c r="X1966" s="22">
        <f t="shared" si="3937"/>
        <v>0</v>
      </c>
      <c r="Y1966" s="22">
        <f t="shared" si="3937"/>
        <v>0</v>
      </c>
      <c r="Z1966" s="22">
        <f t="shared" si="3879"/>
        <v>92.4</v>
      </c>
      <c r="AA1966" s="22">
        <f t="shared" si="3880"/>
        <v>796.7</v>
      </c>
      <c r="AB1966" s="22">
        <f t="shared" si="3881"/>
        <v>858.4</v>
      </c>
      <c r="AC1966" s="22">
        <f t="shared" si="3937"/>
        <v>0</v>
      </c>
      <c r="AD1966" s="22">
        <f t="shared" si="3937"/>
        <v>0</v>
      </c>
      <c r="AE1966" s="22">
        <f t="shared" si="3937"/>
        <v>0</v>
      </c>
      <c r="AF1966" s="22">
        <f t="shared" si="3937"/>
        <v>0</v>
      </c>
      <c r="AG1966" s="22">
        <f t="shared" si="3937"/>
        <v>0</v>
      </c>
      <c r="AH1966" s="22">
        <f t="shared" si="3937"/>
        <v>0</v>
      </c>
      <c r="AI1966" s="22">
        <f t="shared" si="3937"/>
        <v>0</v>
      </c>
      <c r="AJ1966" s="22">
        <f t="shared" si="3937"/>
        <v>0</v>
      </c>
      <c r="AK1966" s="22">
        <f t="shared" si="3937"/>
        <v>0</v>
      </c>
      <c r="AL1966" s="22">
        <f t="shared" si="3937"/>
        <v>0</v>
      </c>
      <c r="AM1966" s="22">
        <f t="shared" si="3937"/>
        <v>0</v>
      </c>
      <c r="AN1966" s="22">
        <f t="shared" si="3937"/>
        <v>0</v>
      </c>
      <c r="AO1966" s="22">
        <f t="shared" si="3903"/>
        <v>92.4</v>
      </c>
      <c r="AP1966" s="22">
        <f t="shared" si="3904"/>
        <v>796.7</v>
      </c>
      <c r="AQ1966" s="22">
        <f t="shared" si="3905"/>
        <v>858.4</v>
      </c>
      <c r="AR1966" s="22">
        <f t="shared" si="3937"/>
        <v>0</v>
      </c>
      <c r="AS1966" s="22">
        <f t="shared" si="3923"/>
        <v>92.4</v>
      </c>
      <c r="AT1966" s="22">
        <f t="shared" si="3937"/>
        <v>0</v>
      </c>
    </row>
    <row r="1967" spans="1:47" ht="31" x14ac:dyDescent="0.35">
      <c r="A1967" s="18" t="s">
        <v>438</v>
      </c>
      <c r="B1967" s="18" t="s">
        <v>59</v>
      </c>
      <c r="C1967" s="18" t="s">
        <v>108</v>
      </c>
      <c r="D1967" s="18"/>
      <c r="E1967" s="18"/>
      <c r="F1967" s="11" t="s">
        <v>125</v>
      </c>
      <c r="G1967" s="20">
        <f t="shared" si="3937"/>
        <v>92.4</v>
      </c>
      <c r="H1967" s="20">
        <f t="shared" si="3937"/>
        <v>796.7</v>
      </c>
      <c r="I1967" s="20">
        <f t="shared" si="3937"/>
        <v>858.4</v>
      </c>
      <c r="J1967" s="20">
        <f t="shared" si="3937"/>
        <v>0</v>
      </c>
      <c r="K1967" s="20">
        <f t="shared" si="3937"/>
        <v>0</v>
      </c>
      <c r="L1967" s="20">
        <f t="shared" si="3937"/>
        <v>0</v>
      </c>
      <c r="M1967" s="21">
        <f t="shared" si="3865"/>
        <v>92.4</v>
      </c>
      <c r="N1967" s="21">
        <f t="shared" si="3866"/>
        <v>796.7</v>
      </c>
      <c r="O1967" s="21">
        <f t="shared" si="3867"/>
        <v>858.4</v>
      </c>
      <c r="P1967" s="23">
        <f t="shared" si="3937"/>
        <v>0</v>
      </c>
      <c r="Q1967" s="23">
        <f t="shared" si="3937"/>
        <v>0</v>
      </c>
      <c r="R1967" s="23">
        <f t="shared" si="3937"/>
        <v>0</v>
      </c>
      <c r="S1967" s="23">
        <f t="shared" si="3937"/>
        <v>0</v>
      </c>
      <c r="T1967" s="23">
        <f t="shared" si="3937"/>
        <v>0</v>
      </c>
      <c r="U1967" s="23">
        <f t="shared" si="3937"/>
        <v>0</v>
      </c>
      <c r="V1967" s="23">
        <f t="shared" si="3937"/>
        <v>0</v>
      </c>
      <c r="W1967" s="23">
        <f t="shared" si="3937"/>
        <v>0</v>
      </c>
      <c r="X1967" s="23">
        <f t="shared" si="3937"/>
        <v>0</v>
      </c>
      <c r="Y1967" s="23">
        <f t="shared" si="3937"/>
        <v>0</v>
      </c>
      <c r="Z1967" s="23">
        <f t="shared" si="3879"/>
        <v>92.4</v>
      </c>
      <c r="AA1967" s="23">
        <f t="shared" si="3880"/>
        <v>796.7</v>
      </c>
      <c r="AB1967" s="23">
        <f t="shared" si="3881"/>
        <v>858.4</v>
      </c>
      <c r="AC1967" s="23">
        <f t="shared" si="3937"/>
        <v>0</v>
      </c>
      <c r="AD1967" s="23">
        <f t="shared" si="3937"/>
        <v>0</v>
      </c>
      <c r="AE1967" s="23">
        <f t="shared" si="3937"/>
        <v>0</v>
      </c>
      <c r="AF1967" s="23">
        <f t="shared" si="3937"/>
        <v>0</v>
      </c>
      <c r="AG1967" s="23">
        <f t="shared" si="3937"/>
        <v>0</v>
      </c>
      <c r="AH1967" s="23">
        <f t="shared" si="3937"/>
        <v>0</v>
      </c>
      <c r="AI1967" s="23">
        <f t="shared" si="3937"/>
        <v>0</v>
      </c>
      <c r="AJ1967" s="23">
        <f t="shared" si="3937"/>
        <v>0</v>
      </c>
      <c r="AK1967" s="23">
        <f t="shared" si="3937"/>
        <v>0</v>
      </c>
      <c r="AL1967" s="23">
        <f t="shared" si="3937"/>
        <v>0</v>
      </c>
      <c r="AM1967" s="23">
        <f t="shared" si="3937"/>
        <v>0</v>
      </c>
      <c r="AN1967" s="23">
        <f t="shared" si="3937"/>
        <v>0</v>
      </c>
      <c r="AO1967" s="23">
        <f t="shared" si="3903"/>
        <v>92.4</v>
      </c>
      <c r="AP1967" s="23">
        <f t="shared" si="3904"/>
        <v>796.7</v>
      </c>
      <c r="AQ1967" s="23">
        <f t="shared" si="3905"/>
        <v>858.4</v>
      </c>
      <c r="AR1967" s="23">
        <f t="shared" si="3937"/>
        <v>0</v>
      </c>
      <c r="AS1967" s="23">
        <f t="shared" si="3923"/>
        <v>92.4</v>
      </c>
      <c r="AT1967" s="23">
        <f t="shared" si="3937"/>
        <v>0</v>
      </c>
    </row>
    <row r="1968" spans="1:47" ht="31" x14ac:dyDescent="0.35">
      <c r="A1968" s="13" t="s">
        <v>438</v>
      </c>
      <c r="B1968" s="13" t="s">
        <v>59</v>
      </c>
      <c r="C1968" s="13" t="s">
        <v>108</v>
      </c>
      <c r="D1968" s="13" t="s">
        <v>118</v>
      </c>
      <c r="E1968" s="13"/>
      <c r="F1968" s="15" t="s">
        <v>127</v>
      </c>
      <c r="G1968" s="21">
        <f t="shared" si="3937"/>
        <v>92.4</v>
      </c>
      <c r="H1968" s="21">
        <f t="shared" si="3937"/>
        <v>796.7</v>
      </c>
      <c r="I1968" s="21">
        <f t="shared" si="3937"/>
        <v>858.4</v>
      </c>
      <c r="J1968" s="21">
        <f t="shared" si="3937"/>
        <v>0</v>
      </c>
      <c r="K1968" s="21">
        <f t="shared" si="3937"/>
        <v>0</v>
      </c>
      <c r="L1968" s="21">
        <f t="shared" si="3937"/>
        <v>0</v>
      </c>
      <c r="M1968" s="21">
        <f t="shared" si="3865"/>
        <v>92.4</v>
      </c>
      <c r="N1968" s="21">
        <f t="shared" si="3866"/>
        <v>796.7</v>
      </c>
      <c r="O1968" s="21">
        <f t="shared" si="3867"/>
        <v>858.4</v>
      </c>
      <c r="P1968" s="24">
        <f t="shared" si="3937"/>
        <v>0</v>
      </c>
      <c r="Q1968" s="24">
        <f t="shared" si="3937"/>
        <v>0</v>
      </c>
      <c r="R1968" s="24">
        <f t="shared" si="3937"/>
        <v>0</v>
      </c>
      <c r="S1968" s="24">
        <f t="shared" si="3937"/>
        <v>0</v>
      </c>
      <c r="T1968" s="24">
        <f t="shared" si="3937"/>
        <v>0</v>
      </c>
      <c r="U1968" s="24">
        <f t="shared" si="3937"/>
        <v>0</v>
      </c>
      <c r="V1968" s="24">
        <f t="shared" si="3937"/>
        <v>0</v>
      </c>
      <c r="W1968" s="24">
        <f t="shared" si="3937"/>
        <v>0</v>
      </c>
      <c r="X1968" s="24">
        <f t="shared" si="3937"/>
        <v>0</v>
      </c>
      <c r="Y1968" s="24">
        <f t="shared" si="3937"/>
        <v>0</v>
      </c>
      <c r="Z1968" s="24">
        <f t="shared" si="3879"/>
        <v>92.4</v>
      </c>
      <c r="AA1968" s="24">
        <f t="shared" si="3880"/>
        <v>796.7</v>
      </c>
      <c r="AB1968" s="24">
        <f t="shared" si="3881"/>
        <v>858.4</v>
      </c>
      <c r="AC1968" s="24">
        <f t="shared" si="3937"/>
        <v>0</v>
      </c>
      <c r="AD1968" s="24">
        <f t="shared" si="3937"/>
        <v>0</v>
      </c>
      <c r="AE1968" s="24">
        <f t="shared" si="3937"/>
        <v>0</v>
      </c>
      <c r="AF1968" s="24">
        <f t="shared" si="3937"/>
        <v>0</v>
      </c>
      <c r="AG1968" s="24">
        <f t="shared" si="3937"/>
        <v>0</v>
      </c>
      <c r="AH1968" s="24">
        <f t="shared" si="3937"/>
        <v>0</v>
      </c>
      <c r="AI1968" s="24">
        <f t="shared" si="3937"/>
        <v>0</v>
      </c>
      <c r="AJ1968" s="24">
        <f t="shared" si="3937"/>
        <v>0</v>
      </c>
      <c r="AK1968" s="24">
        <f t="shared" si="3937"/>
        <v>0</v>
      </c>
      <c r="AL1968" s="24">
        <f t="shared" si="3937"/>
        <v>0</v>
      </c>
      <c r="AM1968" s="24">
        <f t="shared" si="3937"/>
        <v>0</v>
      </c>
      <c r="AN1968" s="24">
        <f t="shared" si="3937"/>
        <v>0</v>
      </c>
      <c r="AO1968" s="24">
        <f t="shared" si="3903"/>
        <v>92.4</v>
      </c>
      <c r="AP1968" s="24">
        <f t="shared" si="3904"/>
        <v>796.7</v>
      </c>
      <c r="AQ1968" s="24">
        <f t="shared" si="3905"/>
        <v>858.4</v>
      </c>
      <c r="AR1968" s="24">
        <f t="shared" si="3937"/>
        <v>0</v>
      </c>
      <c r="AS1968" s="24">
        <f t="shared" si="3923"/>
        <v>92.4</v>
      </c>
      <c r="AT1968" s="24">
        <f t="shared" si="3937"/>
        <v>0</v>
      </c>
      <c r="AU1968" s="6"/>
    </row>
    <row r="1969" spans="1:47" ht="31" x14ac:dyDescent="0.35">
      <c r="A1969" s="13" t="s">
        <v>438</v>
      </c>
      <c r="B1969" s="13" t="s">
        <v>59</v>
      </c>
      <c r="C1969" s="13" t="s">
        <v>108</v>
      </c>
      <c r="D1969" s="13" t="s">
        <v>120</v>
      </c>
      <c r="E1969" s="13"/>
      <c r="F1969" s="15" t="s">
        <v>131</v>
      </c>
      <c r="G1969" s="21">
        <f t="shared" si="3937"/>
        <v>92.4</v>
      </c>
      <c r="H1969" s="21">
        <f t="shared" si="3937"/>
        <v>796.7</v>
      </c>
      <c r="I1969" s="21">
        <f t="shared" si="3937"/>
        <v>858.4</v>
      </c>
      <c r="J1969" s="21">
        <f t="shared" si="3937"/>
        <v>0</v>
      </c>
      <c r="K1969" s="21">
        <f t="shared" si="3937"/>
        <v>0</v>
      </c>
      <c r="L1969" s="21">
        <f t="shared" si="3937"/>
        <v>0</v>
      </c>
      <c r="M1969" s="21">
        <f t="shared" si="3865"/>
        <v>92.4</v>
      </c>
      <c r="N1969" s="21">
        <f t="shared" si="3866"/>
        <v>796.7</v>
      </c>
      <c r="O1969" s="21">
        <f t="shared" si="3867"/>
        <v>858.4</v>
      </c>
      <c r="P1969" s="24">
        <f t="shared" si="3937"/>
        <v>0</v>
      </c>
      <c r="Q1969" s="24">
        <f t="shared" si="3937"/>
        <v>0</v>
      </c>
      <c r="R1969" s="24">
        <f t="shared" si="3937"/>
        <v>0</v>
      </c>
      <c r="S1969" s="24">
        <f t="shared" si="3937"/>
        <v>0</v>
      </c>
      <c r="T1969" s="24">
        <f t="shared" si="3937"/>
        <v>0</v>
      </c>
      <c r="U1969" s="24">
        <f t="shared" si="3937"/>
        <v>0</v>
      </c>
      <c r="V1969" s="24">
        <f t="shared" si="3937"/>
        <v>0</v>
      </c>
      <c r="W1969" s="24">
        <f t="shared" si="3937"/>
        <v>0</v>
      </c>
      <c r="X1969" s="24">
        <f t="shared" si="3937"/>
        <v>0</v>
      </c>
      <c r="Y1969" s="24">
        <f t="shared" si="3937"/>
        <v>0</v>
      </c>
      <c r="Z1969" s="24">
        <f t="shared" si="3879"/>
        <v>92.4</v>
      </c>
      <c r="AA1969" s="24">
        <f t="shared" si="3880"/>
        <v>796.7</v>
      </c>
      <c r="AB1969" s="24">
        <f t="shared" si="3881"/>
        <v>858.4</v>
      </c>
      <c r="AC1969" s="24">
        <f t="shared" si="3937"/>
        <v>0</v>
      </c>
      <c r="AD1969" s="24">
        <f t="shared" si="3937"/>
        <v>0</v>
      </c>
      <c r="AE1969" s="24">
        <f t="shared" si="3937"/>
        <v>0</v>
      </c>
      <c r="AF1969" s="24">
        <f t="shared" si="3937"/>
        <v>0</v>
      </c>
      <c r="AG1969" s="24">
        <f t="shared" si="3937"/>
        <v>0</v>
      </c>
      <c r="AH1969" s="24">
        <f t="shared" si="3937"/>
        <v>0</v>
      </c>
      <c r="AI1969" s="24">
        <f t="shared" si="3937"/>
        <v>0</v>
      </c>
      <c r="AJ1969" s="24">
        <f t="shared" si="3937"/>
        <v>0</v>
      </c>
      <c r="AK1969" s="24">
        <f t="shared" si="3937"/>
        <v>0</v>
      </c>
      <c r="AL1969" s="24">
        <f t="shared" si="3937"/>
        <v>0</v>
      </c>
      <c r="AM1969" s="24">
        <f t="shared" si="3937"/>
        <v>0</v>
      </c>
      <c r="AN1969" s="24">
        <f t="shared" si="3937"/>
        <v>0</v>
      </c>
      <c r="AO1969" s="24">
        <f t="shared" si="3903"/>
        <v>92.4</v>
      </c>
      <c r="AP1969" s="24">
        <f t="shared" si="3904"/>
        <v>796.7</v>
      </c>
      <c r="AQ1969" s="24">
        <f t="shared" si="3905"/>
        <v>858.4</v>
      </c>
      <c r="AR1969" s="24">
        <f t="shared" si="3937"/>
        <v>0</v>
      </c>
      <c r="AS1969" s="24">
        <f t="shared" si="3923"/>
        <v>92.4</v>
      </c>
      <c r="AT1969" s="24">
        <f t="shared" si="3937"/>
        <v>0</v>
      </c>
      <c r="AU1969" s="6"/>
    </row>
    <row r="1970" spans="1:47" ht="31" x14ac:dyDescent="0.35">
      <c r="A1970" s="13" t="s">
        <v>438</v>
      </c>
      <c r="B1970" s="13" t="s">
        <v>59</v>
      </c>
      <c r="C1970" s="13" t="s">
        <v>108</v>
      </c>
      <c r="D1970" s="13" t="s">
        <v>115</v>
      </c>
      <c r="E1970" s="13"/>
      <c r="F1970" s="15" t="s">
        <v>134</v>
      </c>
      <c r="G1970" s="21">
        <f t="shared" si="3937"/>
        <v>92.4</v>
      </c>
      <c r="H1970" s="21">
        <f t="shared" si="3937"/>
        <v>796.7</v>
      </c>
      <c r="I1970" s="21">
        <f t="shared" si="3937"/>
        <v>858.4</v>
      </c>
      <c r="J1970" s="21">
        <f t="shared" si="3937"/>
        <v>0</v>
      </c>
      <c r="K1970" s="21">
        <f t="shared" si="3937"/>
        <v>0</v>
      </c>
      <c r="L1970" s="21">
        <f t="shared" si="3937"/>
        <v>0</v>
      </c>
      <c r="M1970" s="21">
        <f t="shared" si="3865"/>
        <v>92.4</v>
      </c>
      <c r="N1970" s="21">
        <f t="shared" si="3866"/>
        <v>796.7</v>
      </c>
      <c r="O1970" s="21">
        <f t="shared" si="3867"/>
        <v>858.4</v>
      </c>
      <c r="P1970" s="24">
        <f t="shared" si="3937"/>
        <v>0</v>
      </c>
      <c r="Q1970" s="24">
        <f t="shared" si="3937"/>
        <v>0</v>
      </c>
      <c r="R1970" s="24">
        <f t="shared" si="3937"/>
        <v>0</v>
      </c>
      <c r="S1970" s="24">
        <f t="shared" si="3937"/>
        <v>0</v>
      </c>
      <c r="T1970" s="24">
        <f t="shared" si="3937"/>
        <v>0</v>
      </c>
      <c r="U1970" s="24">
        <f t="shared" si="3937"/>
        <v>0</v>
      </c>
      <c r="V1970" s="24">
        <f t="shared" si="3937"/>
        <v>0</v>
      </c>
      <c r="W1970" s="24">
        <f t="shared" si="3937"/>
        <v>0</v>
      </c>
      <c r="X1970" s="24">
        <f t="shared" si="3937"/>
        <v>0</v>
      </c>
      <c r="Y1970" s="24">
        <f t="shared" si="3937"/>
        <v>0</v>
      </c>
      <c r="Z1970" s="24">
        <f t="shared" si="3879"/>
        <v>92.4</v>
      </c>
      <c r="AA1970" s="24">
        <f t="shared" si="3880"/>
        <v>796.7</v>
      </c>
      <c r="AB1970" s="24">
        <f t="shared" si="3881"/>
        <v>858.4</v>
      </c>
      <c r="AC1970" s="24">
        <f t="shared" si="3937"/>
        <v>0</v>
      </c>
      <c r="AD1970" s="24">
        <f t="shared" si="3937"/>
        <v>0</v>
      </c>
      <c r="AE1970" s="24">
        <f t="shared" si="3937"/>
        <v>0</v>
      </c>
      <c r="AF1970" s="24">
        <f t="shared" si="3937"/>
        <v>0</v>
      </c>
      <c r="AG1970" s="24">
        <f t="shared" si="3937"/>
        <v>0</v>
      </c>
      <c r="AH1970" s="24">
        <f t="shared" si="3937"/>
        <v>0</v>
      </c>
      <c r="AI1970" s="24">
        <f t="shared" si="3937"/>
        <v>0</v>
      </c>
      <c r="AJ1970" s="24">
        <f t="shared" si="3937"/>
        <v>0</v>
      </c>
      <c r="AK1970" s="24">
        <f t="shared" si="3937"/>
        <v>0</v>
      </c>
      <c r="AL1970" s="24">
        <f t="shared" si="3937"/>
        <v>0</v>
      </c>
      <c r="AM1970" s="24">
        <f t="shared" si="3937"/>
        <v>0</v>
      </c>
      <c r="AN1970" s="24">
        <f t="shared" si="3937"/>
        <v>0</v>
      </c>
      <c r="AO1970" s="24">
        <f t="shared" si="3903"/>
        <v>92.4</v>
      </c>
      <c r="AP1970" s="24">
        <f t="shared" si="3904"/>
        <v>796.7</v>
      </c>
      <c r="AQ1970" s="24">
        <f t="shared" si="3905"/>
        <v>858.4</v>
      </c>
      <c r="AR1970" s="24">
        <f t="shared" si="3937"/>
        <v>0</v>
      </c>
      <c r="AS1970" s="24">
        <f t="shared" si="3923"/>
        <v>92.4</v>
      </c>
      <c r="AT1970" s="24">
        <f t="shared" si="3937"/>
        <v>0</v>
      </c>
    </row>
    <row r="1971" spans="1:47" ht="31" x14ac:dyDescent="0.35">
      <c r="A1971" s="13" t="s">
        <v>438</v>
      </c>
      <c r="B1971" s="13" t="s">
        <v>59</v>
      </c>
      <c r="C1971" s="13" t="s">
        <v>108</v>
      </c>
      <c r="D1971" s="13" t="s">
        <v>115</v>
      </c>
      <c r="E1971" s="13" t="s">
        <v>7</v>
      </c>
      <c r="F1971" s="15" t="s">
        <v>385</v>
      </c>
      <c r="G1971" s="21">
        <f t="shared" si="3937"/>
        <v>92.4</v>
      </c>
      <c r="H1971" s="21">
        <f t="shared" si="3937"/>
        <v>796.7</v>
      </c>
      <c r="I1971" s="21">
        <f t="shared" si="3937"/>
        <v>858.4</v>
      </c>
      <c r="J1971" s="21">
        <f t="shared" si="3937"/>
        <v>0</v>
      </c>
      <c r="K1971" s="21">
        <f t="shared" si="3937"/>
        <v>0</v>
      </c>
      <c r="L1971" s="21">
        <f t="shared" si="3937"/>
        <v>0</v>
      </c>
      <c r="M1971" s="21">
        <f t="shared" si="3865"/>
        <v>92.4</v>
      </c>
      <c r="N1971" s="21">
        <f t="shared" si="3866"/>
        <v>796.7</v>
      </c>
      <c r="O1971" s="21">
        <f t="shared" si="3867"/>
        <v>858.4</v>
      </c>
      <c r="P1971" s="24">
        <f t="shared" si="3937"/>
        <v>0</v>
      </c>
      <c r="Q1971" s="24">
        <f t="shared" si="3937"/>
        <v>0</v>
      </c>
      <c r="R1971" s="24">
        <f t="shared" si="3937"/>
        <v>0</v>
      </c>
      <c r="S1971" s="24">
        <f t="shared" si="3937"/>
        <v>0</v>
      </c>
      <c r="T1971" s="24">
        <f t="shared" si="3937"/>
        <v>0</v>
      </c>
      <c r="U1971" s="24">
        <f t="shared" si="3937"/>
        <v>0</v>
      </c>
      <c r="V1971" s="24">
        <f t="shared" si="3937"/>
        <v>0</v>
      </c>
      <c r="W1971" s="24">
        <f t="shared" si="3937"/>
        <v>0</v>
      </c>
      <c r="X1971" s="24">
        <f t="shared" si="3937"/>
        <v>0</v>
      </c>
      <c r="Y1971" s="24">
        <f t="shared" si="3937"/>
        <v>0</v>
      </c>
      <c r="Z1971" s="24">
        <f t="shared" si="3879"/>
        <v>92.4</v>
      </c>
      <c r="AA1971" s="24">
        <f t="shared" si="3880"/>
        <v>796.7</v>
      </c>
      <c r="AB1971" s="24">
        <f t="shared" si="3881"/>
        <v>858.4</v>
      </c>
      <c r="AC1971" s="24">
        <f t="shared" si="3937"/>
        <v>0</v>
      </c>
      <c r="AD1971" s="24">
        <f t="shared" si="3937"/>
        <v>0</v>
      </c>
      <c r="AE1971" s="24">
        <f t="shared" si="3937"/>
        <v>0</v>
      </c>
      <c r="AF1971" s="24">
        <f t="shared" si="3937"/>
        <v>0</v>
      </c>
      <c r="AG1971" s="24">
        <f t="shared" si="3937"/>
        <v>0</v>
      </c>
      <c r="AH1971" s="24">
        <f t="shared" si="3937"/>
        <v>0</v>
      </c>
      <c r="AI1971" s="24">
        <f t="shared" si="3937"/>
        <v>0</v>
      </c>
      <c r="AJ1971" s="24">
        <f t="shared" si="3937"/>
        <v>0</v>
      </c>
      <c r="AK1971" s="24">
        <f t="shared" si="3937"/>
        <v>0</v>
      </c>
      <c r="AL1971" s="24">
        <f t="shared" si="3937"/>
        <v>0</v>
      </c>
      <c r="AM1971" s="24">
        <f t="shared" si="3937"/>
        <v>0</v>
      </c>
      <c r="AN1971" s="24">
        <f t="shared" si="3937"/>
        <v>0</v>
      </c>
      <c r="AO1971" s="24">
        <f t="shared" si="3903"/>
        <v>92.4</v>
      </c>
      <c r="AP1971" s="24">
        <f t="shared" si="3904"/>
        <v>796.7</v>
      </c>
      <c r="AQ1971" s="24">
        <f t="shared" si="3905"/>
        <v>858.4</v>
      </c>
      <c r="AR1971" s="24">
        <f t="shared" si="3937"/>
        <v>0</v>
      </c>
      <c r="AS1971" s="24">
        <f t="shared" si="3923"/>
        <v>92.4</v>
      </c>
      <c r="AT1971" s="24">
        <f t="shared" si="3937"/>
        <v>0</v>
      </c>
    </row>
    <row r="1972" spans="1:47" ht="31" x14ac:dyDescent="0.35">
      <c r="A1972" s="13" t="s">
        <v>438</v>
      </c>
      <c r="B1972" s="13" t="s">
        <v>59</v>
      </c>
      <c r="C1972" s="13" t="s">
        <v>108</v>
      </c>
      <c r="D1972" s="13" t="s">
        <v>115</v>
      </c>
      <c r="E1972" s="13">
        <v>240</v>
      </c>
      <c r="F1972" s="15" t="s">
        <v>374</v>
      </c>
      <c r="G1972" s="21">
        <v>92.4</v>
      </c>
      <c r="H1972" s="21">
        <v>796.7</v>
      </c>
      <c r="I1972" s="21">
        <v>858.4</v>
      </c>
      <c r="J1972" s="21"/>
      <c r="K1972" s="21"/>
      <c r="L1972" s="21"/>
      <c r="M1972" s="21">
        <f t="shared" si="3865"/>
        <v>92.4</v>
      </c>
      <c r="N1972" s="21">
        <f t="shared" si="3866"/>
        <v>796.7</v>
      </c>
      <c r="O1972" s="21">
        <f t="shared" si="3867"/>
        <v>858.4</v>
      </c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>
        <f t="shared" si="3879"/>
        <v>92.4</v>
      </c>
      <c r="AA1972" s="24">
        <f t="shared" si="3880"/>
        <v>796.7</v>
      </c>
      <c r="AB1972" s="24">
        <f t="shared" si="3881"/>
        <v>858.4</v>
      </c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>
        <f t="shared" si="3903"/>
        <v>92.4</v>
      </c>
      <c r="AP1972" s="24">
        <f t="shared" si="3904"/>
        <v>796.7</v>
      </c>
      <c r="AQ1972" s="24">
        <f t="shared" si="3905"/>
        <v>858.4</v>
      </c>
      <c r="AR1972" s="24"/>
      <c r="AS1972" s="24">
        <f t="shared" si="3923"/>
        <v>92.4</v>
      </c>
      <c r="AT1972" s="24"/>
    </row>
    <row r="1973" spans="1:47" x14ac:dyDescent="0.35">
      <c r="A1973" s="17" t="s">
        <v>438</v>
      </c>
      <c r="B1973" s="17" t="s">
        <v>17</v>
      </c>
      <c r="C1973" s="17"/>
      <c r="D1973" s="17"/>
      <c r="E1973" s="17"/>
      <c r="F1973" s="8" t="s">
        <v>54</v>
      </c>
      <c r="G1973" s="19">
        <f>G1974</f>
        <v>1789.8</v>
      </c>
      <c r="H1973" s="19">
        <f t="shared" ref="H1973:AT1975" si="3938">H1974</f>
        <v>1805.7</v>
      </c>
      <c r="I1973" s="19">
        <f t="shared" si="3938"/>
        <v>1805.7</v>
      </c>
      <c r="J1973" s="19">
        <f t="shared" si="3938"/>
        <v>0</v>
      </c>
      <c r="K1973" s="19">
        <f t="shared" si="3938"/>
        <v>0</v>
      </c>
      <c r="L1973" s="19">
        <f t="shared" si="3938"/>
        <v>0</v>
      </c>
      <c r="M1973" s="21">
        <f t="shared" si="3865"/>
        <v>1789.8</v>
      </c>
      <c r="N1973" s="21">
        <f t="shared" si="3866"/>
        <v>1805.7</v>
      </c>
      <c r="O1973" s="21">
        <f t="shared" si="3867"/>
        <v>1805.7</v>
      </c>
      <c r="P1973" s="22">
        <f t="shared" si="3938"/>
        <v>0</v>
      </c>
      <c r="Q1973" s="22">
        <f t="shared" si="3938"/>
        <v>0</v>
      </c>
      <c r="R1973" s="22">
        <f t="shared" si="3938"/>
        <v>0</v>
      </c>
      <c r="S1973" s="22">
        <f t="shared" si="3938"/>
        <v>0</v>
      </c>
      <c r="T1973" s="22">
        <f t="shared" si="3938"/>
        <v>0</v>
      </c>
      <c r="U1973" s="22">
        <f t="shared" si="3938"/>
        <v>0</v>
      </c>
      <c r="V1973" s="22">
        <f t="shared" si="3938"/>
        <v>0</v>
      </c>
      <c r="W1973" s="22">
        <f t="shared" si="3938"/>
        <v>0</v>
      </c>
      <c r="X1973" s="22">
        <f t="shared" si="3938"/>
        <v>0</v>
      </c>
      <c r="Y1973" s="22">
        <f t="shared" si="3938"/>
        <v>0</v>
      </c>
      <c r="Z1973" s="22">
        <f t="shared" si="3879"/>
        <v>1789.8</v>
      </c>
      <c r="AA1973" s="22">
        <f t="shared" si="3880"/>
        <v>1805.7</v>
      </c>
      <c r="AB1973" s="22">
        <f t="shared" si="3881"/>
        <v>1805.7</v>
      </c>
      <c r="AC1973" s="22">
        <f t="shared" si="3938"/>
        <v>0</v>
      </c>
      <c r="AD1973" s="22">
        <f t="shared" si="3938"/>
        <v>0</v>
      </c>
      <c r="AE1973" s="22">
        <f t="shared" si="3938"/>
        <v>0</v>
      </c>
      <c r="AF1973" s="22">
        <f t="shared" si="3938"/>
        <v>0</v>
      </c>
      <c r="AG1973" s="22">
        <f t="shared" si="3938"/>
        <v>0</v>
      </c>
      <c r="AH1973" s="22">
        <f t="shared" si="3938"/>
        <v>0</v>
      </c>
      <c r="AI1973" s="22">
        <f t="shared" si="3938"/>
        <v>0</v>
      </c>
      <c r="AJ1973" s="22">
        <f t="shared" si="3938"/>
        <v>0</v>
      </c>
      <c r="AK1973" s="22">
        <f t="shared" si="3938"/>
        <v>0</v>
      </c>
      <c r="AL1973" s="22">
        <f t="shared" si="3938"/>
        <v>0</v>
      </c>
      <c r="AM1973" s="22">
        <f t="shared" si="3938"/>
        <v>0</v>
      </c>
      <c r="AN1973" s="22">
        <f t="shared" si="3938"/>
        <v>0</v>
      </c>
      <c r="AO1973" s="22">
        <f t="shared" si="3903"/>
        <v>1789.8</v>
      </c>
      <c r="AP1973" s="22">
        <f t="shared" si="3904"/>
        <v>1805.7</v>
      </c>
      <c r="AQ1973" s="22">
        <f t="shared" si="3905"/>
        <v>1805.7</v>
      </c>
      <c r="AR1973" s="22">
        <f t="shared" si="3938"/>
        <v>0</v>
      </c>
      <c r="AS1973" s="22">
        <f t="shared" si="3923"/>
        <v>1789.8</v>
      </c>
      <c r="AT1973" s="22">
        <f t="shared" si="3938"/>
        <v>0</v>
      </c>
    </row>
    <row r="1974" spans="1:47" x14ac:dyDescent="0.35">
      <c r="A1974" s="18" t="s">
        <v>438</v>
      </c>
      <c r="B1974" s="18" t="s">
        <v>17</v>
      </c>
      <c r="C1974" s="18" t="s">
        <v>17</v>
      </c>
      <c r="D1974" s="18"/>
      <c r="E1974" s="18"/>
      <c r="F1974" s="11" t="s">
        <v>208</v>
      </c>
      <c r="G1974" s="20">
        <f>G1975</f>
        <v>1789.8</v>
      </c>
      <c r="H1974" s="20">
        <f t="shared" si="3938"/>
        <v>1805.7</v>
      </c>
      <c r="I1974" s="20">
        <f t="shared" si="3938"/>
        <v>1805.7</v>
      </c>
      <c r="J1974" s="20">
        <f t="shared" si="3938"/>
        <v>0</v>
      </c>
      <c r="K1974" s="20">
        <f t="shared" si="3938"/>
        <v>0</v>
      </c>
      <c r="L1974" s="20">
        <f t="shared" si="3938"/>
        <v>0</v>
      </c>
      <c r="M1974" s="21">
        <f t="shared" si="3865"/>
        <v>1789.8</v>
      </c>
      <c r="N1974" s="21">
        <f t="shared" si="3866"/>
        <v>1805.7</v>
      </c>
      <c r="O1974" s="21">
        <f t="shared" si="3867"/>
        <v>1805.7</v>
      </c>
      <c r="P1974" s="23">
        <f t="shared" si="3938"/>
        <v>0</v>
      </c>
      <c r="Q1974" s="23">
        <f t="shared" si="3938"/>
        <v>0</v>
      </c>
      <c r="R1974" s="23">
        <f t="shared" si="3938"/>
        <v>0</v>
      </c>
      <c r="S1974" s="23">
        <f t="shared" si="3938"/>
        <v>0</v>
      </c>
      <c r="T1974" s="23">
        <f t="shared" si="3938"/>
        <v>0</v>
      </c>
      <c r="U1974" s="23">
        <f t="shared" si="3938"/>
        <v>0</v>
      </c>
      <c r="V1974" s="23">
        <f t="shared" si="3938"/>
        <v>0</v>
      </c>
      <c r="W1974" s="23">
        <f t="shared" si="3938"/>
        <v>0</v>
      </c>
      <c r="X1974" s="23">
        <f t="shared" si="3938"/>
        <v>0</v>
      </c>
      <c r="Y1974" s="23">
        <f t="shared" si="3938"/>
        <v>0</v>
      </c>
      <c r="Z1974" s="23">
        <f t="shared" si="3879"/>
        <v>1789.8</v>
      </c>
      <c r="AA1974" s="23">
        <f t="shared" si="3880"/>
        <v>1805.7</v>
      </c>
      <c r="AB1974" s="23">
        <f t="shared" si="3881"/>
        <v>1805.7</v>
      </c>
      <c r="AC1974" s="23">
        <f t="shared" si="3938"/>
        <v>0</v>
      </c>
      <c r="AD1974" s="23">
        <f t="shared" si="3938"/>
        <v>0</v>
      </c>
      <c r="AE1974" s="23">
        <f t="shared" si="3938"/>
        <v>0</v>
      </c>
      <c r="AF1974" s="23">
        <f t="shared" si="3938"/>
        <v>0</v>
      </c>
      <c r="AG1974" s="23">
        <f t="shared" si="3938"/>
        <v>0</v>
      </c>
      <c r="AH1974" s="23">
        <f t="shared" si="3938"/>
        <v>0</v>
      </c>
      <c r="AI1974" s="23">
        <f t="shared" si="3938"/>
        <v>0</v>
      </c>
      <c r="AJ1974" s="23">
        <f t="shared" si="3938"/>
        <v>0</v>
      </c>
      <c r="AK1974" s="23">
        <f t="shared" si="3938"/>
        <v>0</v>
      </c>
      <c r="AL1974" s="23">
        <f t="shared" si="3938"/>
        <v>0</v>
      </c>
      <c r="AM1974" s="23">
        <f t="shared" si="3938"/>
        <v>0</v>
      </c>
      <c r="AN1974" s="23">
        <f t="shared" si="3938"/>
        <v>0</v>
      </c>
      <c r="AO1974" s="23">
        <f t="shared" si="3903"/>
        <v>1789.8</v>
      </c>
      <c r="AP1974" s="23">
        <f t="shared" si="3904"/>
        <v>1805.7</v>
      </c>
      <c r="AQ1974" s="23">
        <f t="shared" si="3905"/>
        <v>1805.7</v>
      </c>
      <c r="AR1974" s="23">
        <f t="shared" si="3938"/>
        <v>0</v>
      </c>
      <c r="AS1974" s="23">
        <f t="shared" si="3923"/>
        <v>1789.8</v>
      </c>
      <c r="AT1974" s="23">
        <f t="shared" si="3938"/>
        <v>0</v>
      </c>
    </row>
    <row r="1975" spans="1:47" x14ac:dyDescent="0.35">
      <c r="A1975" s="13" t="s">
        <v>438</v>
      </c>
      <c r="B1975" s="13" t="s">
        <v>17</v>
      </c>
      <c r="C1975" s="13" t="s">
        <v>17</v>
      </c>
      <c r="D1975" s="13" t="s">
        <v>195</v>
      </c>
      <c r="E1975" s="13"/>
      <c r="F1975" s="15" t="s">
        <v>220</v>
      </c>
      <c r="G1975" s="21">
        <f>G1976</f>
        <v>1789.8</v>
      </c>
      <c r="H1975" s="21">
        <f t="shared" si="3938"/>
        <v>1805.7</v>
      </c>
      <c r="I1975" s="21">
        <f t="shared" si="3938"/>
        <v>1805.7</v>
      </c>
      <c r="J1975" s="21">
        <f t="shared" si="3938"/>
        <v>0</v>
      </c>
      <c r="K1975" s="21">
        <f t="shared" si="3938"/>
        <v>0</v>
      </c>
      <c r="L1975" s="21">
        <f t="shared" si="3938"/>
        <v>0</v>
      </c>
      <c r="M1975" s="21">
        <f t="shared" si="3865"/>
        <v>1789.8</v>
      </c>
      <c r="N1975" s="21">
        <f t="shared" si="3866"/>
        <v>1805.7</v>
      </c>
      <c r="O1975" s="21">
        <f t="shared" si="3867"/>
        <v>1805.7</v>
      </c>
      <c r="P1975" s="24">
        <f t="shared" si="3938"/>
        <v>0</v>
      </c>
      <c r="Q1975" s="24">
        <f t="shared" si="3938"/>
        <v>0</v>
      </c>
      <c r="R1975" s="24">
        <f t="shared" si="3938"/>
        <v>0</v>
      </c>
      <c r="S1975" s="24">
        <f t="shared" si="3938"/>
        <v>0</v>
      </c>
      <c r="T1975" s="24">
        <f t="shared" si="3938"/>
        <v>0</v>
      </c>
      <c r="U1975" s="24">
        <f t="shared" si="3938"/>
        <v>0</v>
      </c>
      <c r="V1975" s="24">
        <f t="shared" si="3938"/>
        <v>0</v>
      </c>
      <c r="W1975" s="24">
        <f t="shared" si="3938"/>
        <v>0</v>
      </c>
      <c r="X1975" s="24">
        <f t="shared" si="3938"/>
        <v>0</v>
      </c>
      <c r="Y1975" s="24">
        <f t="shared" si="3938"/>
        <v>0</v>
      </c>
      <c r="Z1975" s="24">
        <f t="shared" si="3879"/>
        <v>1789.8</v>
      </c>
      <c r="AA1975" s="24">
        <f t="shared" si="3880"/>
        <v>1805.7</v>
      </c>
      <c r="AB1975" s="24">
        <f t="shared" si="3881"/>
        <v>1805.7</v>
      </c>
      <c r="AC1975" s="24">
        <f t="shared" si="3938"/>
        <v>0</v>
      </c>
      <c r="AD1975" s="24">
        <f t="shared" si="3938"/>
        <v>0</v>
      </c>
      <c r="AE1975" s="24">
        <f t="shared" si="3938"/>
        <v>0</v>
      </c>
      <c r="AF1975" s="24">
        <f t="shared" si="3938"/>
        <v>0</v>
      </c>
      <c r="AG1975" s="24">
        <f t="shared" si="3938"/>
        <v>0</v>
      </c>
      <c r="AH1975" s="24">
        <f t="shared" si="3938"/>
        <v>0</v>
      </c>
      <c r="AI1975" s="24">
        <f t="shared" si="3938"/>
        <v>0</v>
      </c>
      <c r="AJ1975" s="24">
        <f t="shared" si="3938"/>
        <v>0</v>
      </c>
      <c r="AK1975" s="24">
        <f t="shared" si="3938"/>
        <v>0</v>
      </c>
      <c r="AL1975" s="24">
        <f t="shared" si="3938"/>
        <v>0</v>
      </c>
      <c r="AM1975" s="24">
        <f t="shared" si="3938"/>
        <v>0</v>
      </c>
      <c r="AN1975" s="24">
        <f t="shared" si="3938"/>
        <v>0</v>
      </c>
      <c r="AO1975" s="24">
        <f t="shared" si="3903"/>
        <v>1789.8</v>
      </c>
      <c r="AP1975" s="24">
        <f t="shared" si="3904"/>
        <v>1805.7</v>
      </c>
      <c r="AQ1975" s="24">
        <f t="shared" si="3905"/>
        <v>1805.7</v>
      </c>
      <c r="AR1975" s="24">
        <f t="shared" si="3938"/>
        <v>0</v>
      </c>
      <c r="AS1975" s="24">
        <f t="shared" si="3923"/>
        <v>1789.8</v>
      </c>
      <c r="AT1975" s="24">
        <f t="shared" si="3938"/>
        <v>0</v>
      </c>
      <c r="AU1975" s="6"/>
    </row>
    <row r="1976" spans="1:47" ht="31" x14ac:dyDescent="0.35">
      <c r="A1976" s="13" t="s">
        <v>438</v>
      </c>
      <c r="B1976" s="13" t="s">
        <v>17</v>
      </c>
      <c r="C1976" s="13" t="s">
        <v>17</v>
      </c>
      <c r="D1976" s="13" t="s">
        <v>196</v>
      </c>
      <c r="E1976" s="13"/>
      <c r="F1976" s="15" t="s">
        <v>221</v>
      </c>
      <c r="G1976" s="21">
        <f>G1977+G1980</f>
        <v>1789.8</v>
      </c>
      <c r="H1976" s="21">
        <f t="shared" ref="H1976:L1976" si="3939">H1977+H1980</f>
        <v>1805.7</v>
      </c>
      <c r="I1976" s="21">
        <f t="shared" si="3939"/>
        <v>1805.7</v>
      </c>
      <c r="J1976" s="21">
        <f t="shared" si="3939"/>
        <v>0</v>
      </c>
      <c r="K1976" s="21">
        <f t="shared" si="3939"/>
        <v>0</v>
      </c>
      <c r="L1976" s="21">
        <f t="shared" si="3939"/>
        <v>0</v>
      </c>
      <c r="M1976" s="21">
        <f t="shared" si="3865"/>
        <v>1789.8</v>
      </c>
      <c r="N1976" s="21">
        <f t="shared" si="3866"/>
        <v>1805.7</v>
      </c>
      <c r="O1976" s="21">
        <f t="shared" si="3867"/>
        <v>1805.7</v>
      </c>
      <c r="P1976" s="24">
        <f t="shared" ref="P1976:Q1976" si="3940">P1977+P1980</f>
        <v>0</v>
      </c>
      <c r="Q1976" s="24">
        <f t="shared" si="3940"/>
        <v>0</v>
      </c>
      <c r="R1976" s="24">
        <f t="shared" ref="R1976:T1976" si="3941">R1977+R1980</f>
        <v>0</v>
      </c>
      <c r="S1976" s="24">
        <f t="shared" si="3941"/>
        <v>0</v>
      </c>
      <c r="T1976" s="24">
        <f t="shared" si="3941"/>
        <v>0</v>
      </c>
      <c r="U1976" s="24">
        <f t="shared" ref="U1976:W1976" si="3942">U1977+U1980</f>
        <v>0</v>
      </c>
      <c r="V1976" s="24">
        <f t="shared" si="3942"/>
        <v>0</v>
      </c>
      <c r="W1976" s="24">
        <f t="shared" si="3942"/>
        <v>0</v>
      </c>
      <c r="X1976" s="24">
        <f t="shared" ref="X1976:Y1976" si="3943">X1977+X1980</f>
        <v>0</v>
      </c>
      <c r="Y1976" s="24">
        <f t="shared" si="3943"/>
        <v>0</v>
      </c>
      <c r="Z1976" s="24">
        <f t="shared" si="3879"/>
        <v>1789.8</v>
      </c>
      <c r="AA1976" s="24">
        <f t="shared" si="3880"/>
        <v>1805.7</v>
      </c>
      <c r="AB1976" s="24">
        <f t="shared" si="3881"/>
        <v>1805.7</v>
      </c>
      <c r="AC1976" s="24">
        <f t="shared" ref="AC1976:AL1976" si="3944">AC1977+AC1980</f>
        <v>0</v>
      </c>
      <c r="AD1976" s="24">
        <f t="shared" si="3944"/>
        <v>0</v>
      </c>
      <c r="AE1976" s="24">
        <f t="shared" ref="AE1976" si="3945">AE1977+AE1980</f>
        <v>0</v>
      </c>
      <c r="AF1976" s="24">
        <f t="shared" si="3944"/>
        <v>0</v>
      </c>
      <c r="AG1976" s="24">
        <f t="shared" si="3944"/>
        <v>0</v>
      </c>
      <c r="AH1976" s="24">
        <f t="shared" si="3944"/>
        <v>0</v>
      </c>
      <c r="AI1976" s="24">
        <f t="shared" ref="AI1976" si="3946">AI1977+AI1980</f>
        <v>0</v>
      </c>
      <c r="AJ1976" s="24">
        <f t="shared" si="3944"/>
        <v>0</v>
      </c>
      <c r="AK1976" s="24">
        <f t="shared" si="3944"/>
        <v>0</v>
      </c>
      <c r="AL1976" s="24">
        <f t="shared" si="3944"/>
        <v>0</v>
      </c>
      <c r="AM1976" s="24">
        <f t="shared" ref="AM1976:AT1976" si="3947">AM1977+AM1980</f>
        <v>0</v>
      </c>
      <c r="AN1976" s="24">
        <f t="shared" si="3947"/>
        <v>0</v>
      </c>
      <c r="AO1976" s="24">
        <f t="shared" si="3903"/>
        <v>1789.8</v>
      </c>
      <c r="AP1976" s="24">
        <f t="shared" si="3904"/>
        <v>1805.7</v>
      </c>
      <c r="AQ1976" s="24">
        <f t="shared" si="3905"/>
        <v>1805.7</v>
      </c>
      <c r="AR1976" s="24">
        <f t="shared" ref="AR1976" si="3948">AR1977+AR1980</f>
        <v>0</v>
      </c>
      <c r="AS1976" s="24">
        <f t="shared" si="3923"/>
        <v>1789.8</v>
      </c>
      <c r="AT1976" s="24">
        <f t="shared" si="3947"/>
        <v>0</v>
      </c>
      <c r="AU1976" s="6"/>
    </row>
    <row r="1977" spans="1:47" x14ac:dyDescent="0.35">
      <c r="A1977" s="13" t="s">
        <v>438</v>
      </c>
      <c r="B1977" s="13" t="s">
        <v>17</v>
      </c>
      <c r="C1977" s="13" t="s">
        <v>17</v>
      </c>
      <c r="D1977" s="13" t="s">
        <v>176</v>
      </c>
      <c r="E1977" s="13"/>
      <c r="F1977" s="15" t="s">
        <v>222</v>
      </c>
      <c r="G1977" s="21">
        <f>G1978</f>
        <v>149.5</v>
      </c>
      <c r="H1977" s="21">
        <f t="shared" ref="H1977:AT1978" si="3949">H1978</f>
        <v>151.9</v>
      </c>
      <c r="I1977" s="21">
        <f t="shared" si="3949"/>
        <v>151.9</v>
      </c>
      <c r="J1977" s="21">
        <f t="shared" si="3949"/>
        <v>0</v>
      </c>
      <c r="K1977" s="21">
        <f t="shared" si="3949"/>
        <v>0</v>
      </c>
      <c r="L1977" s="21">
        <f t="shared" si="3949"/>
        <v>0</v>
      </c>
      <c r="M1977" s="21">
        <f t="shared" ref="M1977:M2048" si="3950">G1977+J1977</f>
        <v>149.5</v>
      </c>
      <c r="N1977" s="21">
        <f t="shared" ref="N1977:N2048" si="3951">H1977+K1977</f>
        <v>151.9</v>
      </c>
      <c r="O1977" s="21">
        <f t="shared" ref="O1977:O2048" si="3952">I1977+L1977</f>
        <v>151.9</v>
      </c>
      <c r="P1977" s="24">
        <f t="shared" si="3949"/>
        <v>0</v>
      </c>
      <c r="Q1977" s="24">
        <f t="shared" si="3949"/>
        <v>0</v>
      </c>
      <c r="R1977" s="24">
        <f t="shared" si="3949"/>
        <v>0</v>
      </c>
      <c r="S1977" s="24">
        <f t="shared" si="3949"/>
        <v>0</v>
      </c>
      <c r="T1977" s="24">
        <f t="shared" si="3949"/>
        <v>0</v>
      </c>
      <c r="U1977" s="24">
        <f t="shared" si="3949"/>
        <v>0</v>
      </c>
      <c r="V1977" s="24">
        <f t="shared" si="3949"/>
        <v>0</v>
      </c>
      <c r="W1977" s="24">
        <f t="shared" si="3949"/>
        <v>0</v>
      </c>
      <c r="X1977" s="24">
        <f t="shared" si="3949"/>
        <v>0</v>
      </c>
      <c r="Y1977" s="24">
        <f t="shared" si="3949"/>
        <v>0</v>
      </c>
      <c r="Z1977" s="24">
        <f t="shared" si="3879"/>
        <v>149.5</v>
      </c>
      <c r="AA1977" s="24">
        <f t="shared" si="3880"/>
        <v>151.9</v>
      </c>
      <c r="AB1977" s="24">
        <f t="shared" si="3881"/>
        <v>151.9</v>
      </c>
      <c r="AC1977" s="24">
        <f t="shared" si="3949"/>
        <v>0</v>
      </c>
      <c r="AD1977" s="24">
        <f t="shared" si="3949"/>
        <v>0</v>
      </c>
      <c r="AE1977" s="24">
        <f t="shared" si="3949"/>
        <v>0</v>
      </c>
      <c r="AF1977" s="24">
        <f t="shared" si="3949"/>
        <v>0</v>
      </c>
      <c r="AG1977" s="24">
        <f t="shared" si="3949"/>
        <v>0</v>
      </c>
      <c r="AH1977" s="24">
        <f t="shared" si="3949"/>
        <v>0</v>
      </c>
      <c r="AI1977" s="24">
        <f t="shared" si="3949"/>
        <v>0</v>
      </c>
      <c r="AJ1977" s="24">
        <f t="shared" si="3949"/>
        <v>0</v>
      </c>
      <c r="AK1977" s="24">
        <f t="shared" si="3949"/>
        <v>0</v>
      </c>
      <c r="AL1977" s="24">
        <f t="shared" si="3949"/>
        <v>0</v>
      </c>
      <c r="AM1977" s="24">
        <f t="shared" si="3949"/>
        <v>0</v>
      </c>
      <c r="AN1977" s="24">
        <f t="shared" si="3949"/>
        <v>0</v>
      </c>
      <c r="AO1977" s="24">
        <f t="shared" si="3903"/>
        <v>149.5</v>
      </c>
      <c r="AP1977" s="24">
        <f t="shared" si="3904"/>
        <v>151.9</v>
      </c>
      <c r="AQ1977" s="24">
        <f t="shared" si="3905"/>
        <v>151.9</v>
      </c>
      <c r="AR1977" s="24">
        <f t="shared" si="3949"/>
        <v>0</v>
      </c>
      <c r="AS1977" s="24">
        <f t="shared" si="3923"/>
        <v>149.5</v>
      </c>
      <c r="AT1977" s="24">
        <f t="shared" si="3949"/>
        <v>0</v>
      </c>
    </row>
    <row r="1978" spans="1:47" ht="31" x14ac:dyDescent="0.35">
      <c r="A1978" s="13" t="s">
        <v>438</v>
      </c>
      <c r="B1978" s="13" t="s">
        <v>17</v>
      </c>
      <c r="C1978" s="13" t="s">
        <v>17</v>
      </c>
      <c r="D1978" s="13" t="s">
        <v>176</v>
      </c>
      <c r="E1978" s="13" t="s">
        <v>7</v>
      </c>
      <c r="F1978" s="15" t="s">
        <v>385</v>
      </c>
      <c r="G1978" s="21">
        <f>G1979</f>
        <v>149.5</v>
      </c>
      <c r="H1978" s="21">
        <f t="shared" si="3949"/>
        <v>151.9</v>
      </c>
      <c r="I1978" s="21">
        <f t="shared" si="3949"/>
        <v>151.9</v>
      </c>
      <c r="J1978" s="21">
        <f t="shared" si="3949"/>
        <v>0</v>
      </c>
      <c r="K1978" s="21">
        <f t="shared" si="3949"/>
        <v>0</v>
      </c>
      <c r="L1978" s="21">
        <f t="shared" si="3949"/>
        <v>0</v>
      </c>
      <c r="M1978" s="21">
        <f t="shared" si="3950"/>
        <v>149.5</v>
      </c>
      <c r="N1978" s="21">
        <f t="shared" si="3951"/>
        <v>151.9</v>
      </c>
      <c r="O1978" s="21">
        <f t="shared" si="3952"/>
        <v>151.9</v>
      </c>
      <c r="P1978" s="24">
        <f t="shared" si="3949"/>
        <v>0</v>
      </c>
      <c r="Q1978" s="24">
        <f t="shared" si="3949"/>
        <v>0</v>
      </c>
      <c r="R1978" s="24">
        <f t="shared" si="3949"/>
        <v>0</v>
      </c>
      <c r="S1978" s="24">
        <f t="shared" si="3949"/>
        <v>0</v>
      </c>
      <c r="T1978" s="24">
        <f t="shared" si="3949"/>
        <v>0</v>
      </c>
      <c r="U1978" s="24">
        <f t="shared" si="3949"/>
        <v>0</v>
      </c>
      <c r="V1978" s="24">
        <f t="shared" si="3949"/>
        <v>0</v>
      </c>
      <c r="W1978" s="24">
        <f t="shared" si="3949"/>
        <v>0</v>
      </c>
      <c r="X1978" s="24">
        <f t="shared" si="3949"/>
        <v>0</v>
      </c>
      <c r="Y1978" s="24">
        <f t="shared" si="3949"/>
        <v>0</v>
      </c>
      <c r="Z1978" s="24">
        <f t="shared" si="3879"/>
        <v>149.5</v>
      </c>
      <c r="AA1978" s="24">
        <f t="shared" si="3880"/>
        <v>151.9</v>
      </c>
      <c r="AB1978" s="24">
        <f t="shared" si="3881"/>
        <v>151.9</v>
      </c>
      <c r="AC1978" s="24">
        <f t="shared" si="3949"/>
        <v>0</v>
      </c>
      <c r="AD1978" s="24">
        <f t="shared" si="3949"/>
        <v>0</v>
      </c>
      <c r="AE1978" s="24">
        <f t="shared" si="3949"/>
        <v>0</v>
      </c>
      <c r="AF1978" s="24">
        <f t="shared" si="3949"/>
        <v>0</v>
      </c>
      <c r="AG1978" s="24">
        <f t="shared" si="3949"/>
        <v>0</v>
      </c>
      <c r="AH1978" s="24">
        <f t="shared" si="3949"/>
        <v>0</v>
      </c>
      <c r="AI1978" s="24">
        <f t="shared" si="3949"/>
        <v>0</v>
      </c>
      <c r="AJ1978" s="24">
        <f t="shared" si="3949"/>
        <v>0</v>
      </c>
      <c r="AK1978" s="24">
        <f t="shared" si="3949"/>
        <v>0</v>
      </c>
      <c r="AL1978" s="24">
        <f t="shared" si="3949"/>
        <v>0</v>
      </c>
      <c r="AM1978" s="24">
        <f t="shared" si="3949"/>
        <v>0</v>
      </c>
      <c r="AN1978" s="24">
        <f t="shared" si="3949"/>
        <v>0</v>
      </c>
      <c r="AO1978" s="24">
        <f t="shared" si="3903"/>
        <v>149.5</v>
      </c>
      <c r="AP1978" s="24">
        <f t="shared" si="3904"/>
        <v>151.9</v>
      </c>
      <c r="AQ1978" s="24">
        <f t="shared" si="3905"/>
        <v>151.9</v>
      </c>
      <c r="AR1978" s="24">
        <f t="shared" si="3949"/>
        <v>0</v>
      </c>
      <c r="AS1978" s="24">
        <f t="shared" si="3923"/>
        <v>149.5</v>
      </c>
      <c r="AT1978" s="24">
        <f t="shared" si="3949"/>
        <v>0</v>
      </c>
    </row>
    <row r="1979" spans="1:47" ht="31" x14ac:dyDescent="0.35">
      <c r="A1979" s="13" t="s">
        <v>438</v>
      </c>
      <c r="B1979" s="13" t="s">
        <v>17</v>
      </c>
      <c r="C1979" s="13" t="s">
        <v>17</v>
      </c>
      <c r="D1979" s="13" t="s">
        <v>176</v>
      </c>
      <c r="E1979" s="13">
        <v>240</v>
      </c>
      <c r="F1979" s="15" t="s">
        <v>374</v>
      </c>
      <c r="G1979" s="21">
        <v>149.5</v>
      </c>
      <c r="H1979" s="21">
        <v>151.9</v>
      </c>
      <c r="I1979" s="21">
        <v>151.9</v>
      </c>
      <c r="J1979" s="21"/>
      <c r="K1979" s="21"/>
      <c r="L1979" s="21"/>
      <c r="M1979" s="21">
        <f t="shared" si="3950"/>
        <v>149.5</v>
      </c>
      <c r="N1979" s="21">
        <f t="shared" si="3951"/>
        <v>151.9</v>
      </c>
      <c r="O1979" s="21">
        <f t="shared" si="3952"/>
        <v>151.9</v>
      </c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>
        <f t="shared" si="3879"/>
        <v>149.5</v>
      </c>
      <c r="AA1979" s="24">
        <f t="shared" si="3880"/>
        <v>151.9</v>
      </c>
      <c r="AB1979" s="24">
        <f t="shared" si="3881"/>
        <v>151.9</v>
      </c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>
        <f t="shared" si="3903"/>
        <v>149.5</v>
      </c>
      <c r="AP1979" s="24">
        <f t="shared" si="3904"/>
        <v>151.9</v>
      </c>
      <c r="AQ1979" s="24">
        <f t="shared" si="3905"/>
        <v>151.9</v>
      </c>
      <c r="AR1979" s="24"/>
      <c r="AS1979" s="24">
        <f t="shared" si="3923"/>
        <v>149.5</v>
      </c>
      <c r="AT1979" s="24"/>
    </row>
    <row r="1980" spans="1:47" ht="77.5" x14ac:dyDescent="0.35">
      <c r="A1980" s="13" t="s">
        <v>438</v>
      </c>
      <c r="B1980" s="13" t="s">
        <v>17</v>
      </c>
      <c r="C1980" s="13" t="s">
        <v>17</v>
      </c>
      <c r="D1980" s="13" t="s">
        <v>344</v>
      </c>
      <c r="E1980" s="13"/>
      <c r="F1980" s="15" t="s">
        <v>402</v>
      </c>
      <c r="G1980" s="21">
        <f>G1981</f>
        <v>1640.3</v>
      </c>
      <c r="H1980" s="21">
        <f t="shared" ref="H1980:AT1981" si="3953">H1981</f>
        <v>1653.8</v>
      </c>
      <c r="I1980" s="21">
        <f t="shared" si="3953"/>
        <v>1653.8</v>
      </c>
      <c r="J1980" s="21">
        <f t="shared" si="3953"/>
        <v>0</v>
      </c>
      <c r="K1980" s="21">
        <f t="shared" si="3953"/>
        <v>0</v>
      </c>
      <c r="L1980" s="21">
        <f t="shared" si="3953"/>
        <v>0</v>
      </c>
      <c r="M1980" s="21">
        <f t="shared" si="3950"/>
        <v>1640.3</v>
      </c>
      <c r="N1980" s="21">
        <f t="shared" si="3951"/>
        <v>1653.8</v>
      </c>
      <c r="O1980" s="21">
        <f t="shared" si="3952"/>
        <v>1653.8</v>
      </c>
      <c r="P1980" s="24">
        <f t="shared" si="3953"/>
        <v>0</v>
      </c>
      <c r="Q1980" s="24">
        <f t="shared" si="3953"/>
        <v>0</v>
      </c>
      <c r="R1980" s="24">
        <f t="shared" si="3953"/>
        <v>0</v>
      </c>
      <c r="S1980" s="24">
        <f t="shared" si="3953"/>
        <v>0</v>
      </c>
      <c r="T1980" s="24">
        <f t="shared" si="3953"/>
        <v>0</v>
      </c>
      <c r="U1980" s="24">
        <f t="shared" si="3953"/>
        <v>0</v>
      </c>
      <c r="V1980" s="24">
        <f t="shared" si="3953"/>
        <v>0</v>
      </c>
      <c r="W1980" s="24">
        <f t="shared" si="3953"/>
        <v>0</v>
      </c>
      <c r="X1980" s="24">
        <f t="shared" si="3953"/>
        <v>0</v>
      </c>
      <c r="Y1980" s="24">
        <f t="shared" si="3953"/>
        <v>0</v>
      </c>
      <c r="Z1980" s="24">
        <f t="shared" si="3879"/>
        <v>1640.3</v>
      </c>
      <c r="AA1980" s="24">
        <f t="shared" si="3880"/>
        <v>1653.8</v>
      </c>
      <c r="AB1980" s="24">
        <f t="shared" si="3881"/>
        <v>1653.8</v>
      </c>
      <c r="AC1980" s="24">
        <f t="shared" si="3953"/>
        <v>0</v>
      </c>
      <c r="AD1980" s="24">
        <f t="shared" si="3953"/>
        <v>0</v>
      </c>
      <c r="AE1980" s="24">
        <f t="shared" si="3953"/>
        <v>0</v>
      </c>
      <c r="AF1980" s="24">
        <f t="shared" si="3953"/>
        <v>0</v>
      </c>
      <c r="AG1980" s="24">
        <f t="shared" si="3953"/>
        <v>0</v>
      </c>
      <c r="AH1980" s="24">
        <f t="shared" si="3953"/>
        <v>0</v>
      </c>
      <c r="AI1980" s="24">
        <f t="shared" si="3953"/>
        <v>0</v>
      </c>
      <c r="AJ1980" s="24">
        <f t="shared" si="3953"/>
        <v>0</v>
      </c>
      <c r="AK1980" s="24">
        <f t="shared" si="3953"/>
        <v>0</v>
      </c>
      <c r="AL1980" s="24">
        <f t="shared" si="3953"/>
        <v>0</v>
      </c>
      <c r="AM1980" s="24">
        <f t="shared" si="3953"/>
        <v>0</v>
      </c>
      <c r="AN1980" s="24">
        <f t="shared" si="3953"/>
        <v>0</v>
      </c>
      <c r="AO1980" s="24">
        <f t="shared" si="3903"/>
        <v>1640.3</v>
      </c>
      <c r="AP1980" s="24">
        <f t="shared" si="3904"/>
        <v>1653.8</v>
      </c>
      <c r="AQ1980" s="24">
        <f t="shared" si="3905"/>
        <v>1653.8</v>
      </c>
      <c r="AR1980" s="24">
        <f t="shared" si="3953"/>
        <v>0</v>
      </c>
      <c r="AS1980" s="24">
        <f t="shared" si="3923"/>
        <v>1640.3</v>
      </c>
      <c r="AT1980" s="24">
        <f t="shared" si="3953"/>
        <v>0</v>
      </c>
    </row>
    <row r="1981" spans="1:47" ht="31" x14ac:dyDescent="0.35">
      <c r="A1981" s="13" t="s">
        <v>438</v>
      </c>
      <c r="B1981" s="13" t="s">
        <v>17</v>
      </c>
      <c r="C1981" s="13" t="s">
        <v>17</v>
      </c>
      <c r="D1981" s="13" t="s">
        <v>344</v>
      </c>
      <c r="E1981" s="13" t="s">
        <v>94</v>
      </c>
      <c r="F1981" s="15" t="s">
        <v>388</v>
      </c>
      <c r="G1981" s="21">
        <f>G1982</f>
        <v>1640.3</v>
      </c>
      <c r="H1981" s="21">
        <f t="shared" si="3953"/>
        <v>1653.8</v>
      </c>
      <c r="I1981" s="21">
        <f t="shared" si="3953"/>
        <v>1653.8</v>
      </c>
      <c r="J1981" s="21">
        <f t="shared" si="3953"/>
        <v>0</v>
      </c>
      <c r="K1981" s="21">
        <f t="shared" si="3953"/>
        <v>0</v>
      </c>
      <c r="L1981" s="21">
        <f t="shared" si="3953"/>
        <v>0</v>
      </c>
      <c r="M1981" s="21">
        <f t="shared" si="3950"/>
        <v>1640.3</v>
      </c>
      <c r="N1981" s="21">
        <f t="shared" si="3951"/>
        <v>1653.8</v>
      </c>
      <c r="O1981" s="21">
        <f t="shared" si="3952"/>
        <v>1653.8</v>
      </c>
      <c r="P1981" s="24">
        <f t="shared" si="3953"/>
        <v>0</v>
      </c>
      <c r="Q1981" s="24">
        <f t="shared" si="3953"/>
        <v>0</v>
      </c>
      <c r="R1981" s="24">
        <f t="shared" si="3953"/>
        <v>0</v>
      </c>
      <c r="S1981" s="24">
        <f t="shared" si="3953"/>
        <v>0</v>
      </c>
      <c r="T1981" s="24">
        <f t="shared" si="3953"/>
        <v>0</v>
      </c>
      <c r="U1981" s="24">
        <f t="shared" si="3953"/>
        <v>0</v>
      </c>
      <c r="V1981" s="24">
        <f t="shared" si="3953"/>
        <v>0</v>
      </c>
      <c r="W1981" s="24">
        <f t="shared" si="3953"/>
        <v>0</v>
      </c>
      <c r="X1981" s="24">
        <f t="shared" si="3953"/>
        <v>0</v>
      </c>
      <c r="Y1981" s="24">
        <f t="shared" si="3953"/>
        <v>0</v>
      </c>
      <c r="Z1981" s="24">
        <f t="shared" si="3879"/>
        <v>1640.3</v>
      </c>
      <c r="AA1981" s="24">
        <f t="shared" si="3880"/>
        <v>1653.8</v>
      </c>
      <c r="AB1981" s="24">
        <f t="shared" si="3881"/>
        <v>1653.8</v>
      </c>
      <c r="AC1981" s="24">
        <f t="shared" si="3953"/>
        <v>0</v>
      </c>
      <c r="AD1981" s="24">
        <f t="shared" si="3953"/>
        <v>0</v>
      </c>
      <c r="AE1981" s="24">
        <f t="shared" si="3953"/>
        <v>0</v>
      </c>
      <c r="AF1981" s="24">
        <f t="shared" si="3953"/>
        <v>0</v>
      </c>
      <c r="AG1981" s="24">
        <f t="shared" si="3953"/>
        <v>0</v>
      </c>
      <c r="AH1981" s="24">
        <f t="shared" si="3953"/>
        <v>0</v>
      </c>
      <c r="AI1981" s="24">
        <f t="shared" si="3953"/>
        <v>0</v>
      </c>
      <c r="AJ1981" s="24">
        <f t="shared" si="3953"/>
        <v>0</v>
      </c>
      <c r="AK1981" s="24">
        <f t="shared" si="3953"/>
        <v>0</v>
      </c>
      <c r="AL1981" s="24">
        <f t="shared" si="3953"/>
        <v>0</v>
      </c>
      <c r="AM1981" s="24">
        <f t="shared" si="3953"/>
        <v>0</v>
      </c>
      <c r="AN1981" s="24">
        <f t="shared" si="3953"/>
        <v>0</v>
      </c>
      <c r="AO1981" s="24">
        <f t="shared" si="3903"/>
        <v>1640.3</v>
      </c>
      <c r="AP1981" s="24">
        <f t="shared" si="3904"/>
        <v>1653.8</v>
      </c>
      <c r="AQ1981" s="24">
        <f t="shared" si="3905"/>
        <v>1653.8</v>
      </c>
      <c r="AR1981" s="24">
        <f t="shared" si="3953"/>
        <v>0</v>
      </c>
      <c r="AS1981" s="24">
        <f t="shared" si="3923"/>
        <v>1640.3</v>
      </c>
      <c r="AT1981" s="24">
        <f t="shared" si="3953"/>
        <v>0</v>
      </c>
    </row>
    <row r="1982" spans="1:47" ht="46.5" x14ac:dyDescent="0.35">
      <c r="A1982" s="13" t="s">
        <v>438</v>
      </c>
      <c r="B1982" s="13" t="s">
        <v>17</v>
      </c>
      <c r="C1982" s="13" t="s">
        <v>17</v>
      </c>
      <c r="D1982" s="13" t="s">
        <v>344</v>
      </c>
      <c r="E1982" s="13">
        <v>630</v>
      </c>
      <c r="F1982" s="15" t="s">
        <v>381</v>
      </c>
      <c r="G1982" s="21">
        <v>1640.3</v>
      </c>
      <c r="H1982" s="21">
        <v>1653.8</v>
      </c>
      <c r="I1982" s="21">
        <v>1653.8</v>
      </c>
      <c r="J1982" s="21"/>
      <c r="K1982" s="21"/>
      <c r="L1982" s="21"/>
      <c r="M1982" s="21">
        <f t="shared" si="3950"/>
        <v>1640.3</v>
      </c>
      <c r="N1982" s="21">
        <f t="shared" si="3951"/>
        <v>1653.8</v>
      </c>
      <c r="O1982" s="21">
        <f t="shared" si="3952"/>
        <v>1653.8</v>
      </c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>
        <f t="shared" si="3879"/>
        <v>1640.3</v>
      </c>
      <c r="AA1982" s="24">
        <f t="shared" si="3880"/>
        <v>1653.8</v>
      </c>
      <c r="AB1982" s="24">
        <f t="shared" si="3881"/>
        <v>1653.8</v>
      </c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>
        <f t="shared" si="3903"/>
        <v>1640.3</v>
      </c>
      <c r="AP1982" s="24">
        <f t="shared" si="3904"/>
        <v>1653.8</v>
      </c>
      <c r="AQ1982" s="24">
        <f t="shared" si="3905"/>
        <v>1653.8</v>
      </c>
      <c r="AR1982" s="24"/>
      <c r="AS1982" s="24">
        <f t="shared" si="3923"/>
        <v>1640.3</v>
      </c>
      <c r="AT1982" s="24"/>
    </row>
    <row r="1983" spans="1:47" x14ac:dyDescent="0.35">
      <c r="A1983" s="17" t="s">
        <v>438</v>
      </c>
      <c r="B1983" s="17" t="s">
        <v>183</v>
      </c>
      <c r="C1983" s="17"/>
      <c r="D1983" s="17"/>
      <c r="E1983" s="17"/>
      <c r="F1983" s="8" t="s">
        <v>210</v>
      </c>
      <c r="G1983" s="19">
        <f t="shared" ref="G1983:AT1988" si="3954">G1984</f>
        <v>1504.8</v>
      </c>
      <c r="H1983" s="19">
        <f t="shared" si="3954"/>
        <v>907.4</v>
      </c>
      <c r="I1983" s="19">
        <f t="shared" si="3954"/>
        <v>1814.8</v>
      </c>
      <c r="J1983" s="19">
        <f t="shared" si="3954"/>
        <v>0</v>
      </c>
      <c r="K1983" s="19">
        <f t="shared" si="3954"/>
        <v>0</v>
      </c>
      <c r="L1983" s="19">
        <f t="shared" si="3954"/>
        <v>0</v>
      </c>
      <c r="M1983" s="21">
        <f t="shared" si="3950"/>
        <v>1504.8</v>
      </c>
      <c r="N1983" s="21">
        <f t="shared" si="3951"/>
        <v>907.4</v>
      </c>
      <c r="O1983" s="21">
        <f t="shared" si="3952"/>
        <v>1814.8</v>
      </c>
      <c r="P1983" s="22">
        <f t="shared" si="3954"/>
        <v>0</v>
      </c>
      <c r="Q1983" s="22">
        <f t="shared" si="3954"/>
        <v>0</v>
      </c>
      <c r="R1983" s="22">
        <f t="shared" si="3954"/>
        <v>0</v>
      </c>
      <c r="S1983" s="22">
        <f t="shared" si="3954"/>
        <v>0</v>
      </c>
      <c r="T1983" s="22">
        <f t="shared" si="3954"/>
        <v>0</v>
      </c>
      <c r="U1983" s="22">
        <f t="shared" si="3954"/>
        <v>0</v>
      </c>
      <c r="V1983" s="22">
        <f t="shared" si="3954"/>
        <v>0</v>
      </c>
      <c r="W1983" s="22">
        <f t="shared" si="3954"/>
        <v>0</v>
      </c>
      <c r="X1983" s="22">
        <f t="shared" si="3954"/>
        <v>0</v>
      </c>
      <c r="Y1983" s="22">
        <f t="shared" si="3954"/>
        <v>0</v>
      </c>
      <c r="Z1983" s="22">
        <f t="shared" si="3879"/>
        <v>1504.8</v>
      </c>
      <c r="AA1983" s="22">
        <f t="shared" si="3880"/>
        <v>907.4</v>
      </c>
      <c r="AB1983" s="22">
        <f t="shared" si="3881"/>
        <v>1814.8</v>
      </c>
      <c r="AC1983" s="22">
        <f t="shared" si="3954"/>
        <v>0</v>
      </c>
      <c r="AD1983" s="22">
        <f t="shared" si="3954"/>
        <v>0</v>
      </c>
      <c r="AE1983" s="22">
        <f t="shared" si="3954"/>
        <v>0</v>
      </c>
      <c r="AF1983" s="22">
        <f t="shared" si="3954"/>
        <v>0</v>
      </c>
      <c r="AG1983" s="22">
        <f t="shared" si="3954"/>
        <v>0</v>
      </c>
      <c r="AH1983" s="22">
        <f t="shared" si="3954"/>
        <v>2.222</v>
      </c>
      <c r="AI1983" s="22">
        <f t="shared" si="3954"/>
        <v>0</v>
      </c>
      <c r="AJ1983" s="22">
        <f t="shared" si="3954"/>
        <v>0</v>
      </c>
      <c r="AK1983" s="22">
        <f t="shared" si="3954"/>
        <v>0</v>
      </c>
      <c r="AL1983" s="22">
        <f t="shared" si="3954"/>
        <v>0</v>
      </c>
      <c r="AM1983" s="22">
        <f t="shared" si="3954"/>
        <v>0</v>
      </c>
      <c r="AN1983" s="22">
        <f t="shared" si="3954"/>
        <v>0</v>
      </c>
      <c r="AO1983" s="22">
        <f t="shared" si="3903"/>
        <v>1507.0219999999999</v>
      </c>
      <c r="AP1983" s="22">
        <f t="shared" si="3904"/>
        <v>907.4</v>
      </c>
      <c r="AQ1983" s="22">
        <f t="shared" si="3905"/>
        <v>1814.8</v>
      </c>
      <c r="AR1983" s="22">
        <f t="shared" si="3954"/>
        <v>0</v>
      </c>
      <c r="AS1983" s="22">
        <f t="shared" si="3923"/>
        <v>1507.0219999999999</v>
      </c>
      <c r="AT1983" s="22">
        <f t="shared" si="3954"/>
        <v>0</v>
      </c>
    </row>
    <row r="1984" spans="1:47" x14ac:dyDescent="0.35">
      <c r="A1984" s="18" t="s">
        <v>438</v>
      </c>
      <c r="B1984" s="18" t="s">
        <v>183</v>
      </c>
      <c r="C1984" s="18" t="s">
        <v>14</v>
      </c>
      <c r="D1984" s="18"/>
      <c r="E1984" s="18"/>
      <c r="F1984" s="11" t="s">
        <v>211</v>
      </c>
      <c r="G1984" s="20">
        <f>G1985</f>
        <v>1504.8</v>
      </c>
      <c r="H1984" s="20">
        <f t="shared" si="3954"/>
        <v>907.4</v>
      </c>
      <c r="I1984" s="20">
        <f t="shared" si="3954"/>
        <v>1814.8</v>
      </c>
      <c r="J1984" s="20">
        <f t="shared" si="3954"/>
        <v>0</v>
      </c>
      <c r="K1984" s="20">
        <f t="shared" si="3954"/>
        <v>0</v>
      </c>
      <c r="L1984" s="20">
        <f t="shared" si="3954"/>
        <v>0</v>
      </c>
      <c r="M1984" s="21">
        <f t="shared" si="3950"/>
        <v>1504.8</v>
      </c>
      <c r="N1984" s="21">
        <f t="shared" si="3951"/>
        <v>907.4</v>
      </c>
      <c r="O1984" s="21">
        <f t="shared" si="3952"/>
        <v>1814.8</v>
      </c>
      <c r="P1984" s="23">
        <f t="shared" si="3954"/>
        <v>0</v>
      </c>
      <c r="Q1984" s="23">
        <f t="shared" si="3954"/>
        <v>0</v>
      </c>
      <c r="R1984" s="23">
        <f t="shared" si="3954"/>
        <v>0</v>
      </c>
      <c r="S1984" s="23">
        <f t="shared" si="3954"/>
        <v>0</v>
      </c>
      <c r="T1984" s="23">
        <f t="shared" si="3954"/>
        <v>0</v>
      </c>
      <c r="U1984" s="23">
        <f t="shared" si="3954"/>
        <v>0</v>
      </c>
      <c r="V1984" s="23">
        <f t="shared" si="3954"/>
        <v>0</v>
      </c>
      <c r="W1984" s="23">
        <f t="shared" si="3954"/>
        <v>0</v>
      </c>
      <c r="X1984" s="23">
        <f t="shared" si="3954"/>
        <v>0</v>
      </c>
      <c r="Y1984" s="23">
        <f t="shared" si="3954"/>
        <v>0</v>
      </c>
      <c r="Z1984" s="23">
        <f t="shared" si="3879"/>
        <v>1504.8</v>
      </c>
      <c r="AA1984" s="23">
        <f t="shared" si="3880"/>
        <v>907.4</v>
      </c>
      <c r="AB1984" s="23">
        <f t="shared" si="3881"/>
        <v>1814.8</v>
      </c>
      <c r="AC1984" s="23">
        <f>AC1985+AC1990</f>
        <v>0</v>
      </c>
      <c r="AD1984" s="23">
        <f t="shared" ref="AD1984:AT1984" si="3955">AD1985+AD1990</f>
        <v>0</v>
      </c>
      <c r="AE1984" s="23">
        <f t="shared" ref="AE1984" si="3956">AE1985+AE1990</f>
        <v>0</v>
      </c>
      <c r="AF1984" s="23">
        <f t="shared" si="3955"/>
        <v>0</v>
      </c>
      <c r="AG1984" s="23">
        <f t="shared" ref="AG1984" si="3957">AG1985+AG1990</f>
        <v>0</v>
      </c>
      <c r="AH1984" s="23">
        <f t="shared" si="3955"/>
        <v>2.222</v>
      </c>
      <c r="AI1984" s="23">
        <f t="shared" ref="AI1984" si="3958">AI1985+AI1990</f>
        <v>0</v>
      </c>
      <c r="AJ1984" s="23">
        <f t="shared" si="3955"/>
        <v>0</v>
      </c>
      <c r="AK1984" s="23">
        <f t="shared" si="3955"/>
        <v>0</v>
      </c>
      <c r="AL1984" s="23">
        <f t="shared" ref="AL1984" si="3959">AL1985+AL1990</f>
        <v>0</v>
      </c>
      <c r="AM1984" s="23">
        <f t="shared" ref="AM1984:AN1984" si="3960">AM1985+AM1990</f>
        <v>0</v>
      </c>
      <c r="AN1984" s="23">
        <f t="shared" si="3960"/>
        <v>0</v>
      </c>
      <c r="AO1984" s="23">
        <f t="shared" si="3903"/>
        <v>1507.0219999999999</v>
      </c>
      <c r="AP1984" s="23">
        <f t="shared" si="3904"/>
        <v>907.4</v>
      </c>
      <c r="AQ1984" s="23">
        <f t="shared" si="3905"/>
        <v>1814.8</v>
      </c>
      <c r="AR1984" s="23">
        <f t="shared" ref="AR1984" si="3961">AR1985+AR1990</f>
        <v>0</v>
      </c>
      <c r="AS1984" s="23">
        <f t="shared" si="3923"/>
        <v>1507.0219999999999</v>
      </c>
      <c r="AT1984" s="23">
        <f t="shared" si="3955"/>
        <v>0</v>
      </c>
    </row>
    <row r="1985" spans="1:47" x14ac:dyDescent="0.35">
      <c r="A1985" s="13" t="s">
        <v>438</v>
      </c>
      <c r="B1985" s="13" t="s">
        <v>183</v>
      </c>
      <c r="C1985" s="13" t="s">
        <v>14</v>
      </c>
      <c r="D1985" s="13" t="s">
        <v>191</v>
      </c>
      <c r="E1985" s="13"/>
      <c r="F1985" s="15" t="s">
        <v>214</v>
      </c>
      <c r="G1985" s="21">
        <f t="shared" si="3954"/>
        <v>1504.8</v>
      </c>
      <c r="H1985" s="21">
        <f t="shared" si="3954"/>
        <v>907.4</v>
      </c>
      <c r="I1985" s="21">
        <f t="shared" si="3954"/>
        <v>1814.8</v>
      </c>
      <c r="J1985" s="21">
        <f t="shared" si="3954"/>
        <v>0</v>
      </c>
      <c r="K1985" s="21">
        <f t="shared" si="3954"/>
        <v>0</v>
      </c>
      <c r="L1985" s="21">
        <f t="shared" si="3954"/>
        <v>0</v>
      </c>
      <c r="M1985" s="21">
        <f t="shared" si="3950"/>
        <v>1504.8</v>
      </c>
      <c r="N1985" s="21">
        <f t="shared" si="3951"/>
        <v>907.4</v>
      </c>
      <c r="O1985" s="21">
        <f t="shared" si="3952"/>
        <v>1814.8</v>
      </c>
      <c r="P1985" s="24">
        <f t="shared" si="3954"/>
        <v>0</v>
      </c>
      <c r="Q1985" s="24">
        <f t="shared" si="3954"/>
        <v>0</v>
      </c>
      <c r="R1985" s="24">
        <f t="shared" si="3954"/>
        <v>0</v>
      </c>
      <c r="S1985" s="24">
        <f t="shared" si="3954"/>
        <v>0</v>
      </c>
      <c r="T1985" s="24">
        <f t="shared" si="3954"/>
        <v>0</v>
      </c>
      <c r="U1985" s="24">
        <f t="shared" si="3954"/>
        <v>0</v>
      </c>
      <c r="V1985" s="24">
        <f t="shared" si="3954"/>
        <v>0</v>
      </c>
      <c r="W1985" s="24">
        <f t="shared" si="3954"/>
        <v>0</v>
      </c>
      <c r="X1985" s="24">
        <f t="shared" si="3954"/>
        <v>0</v>
      </c>
      <c r="Y1985" s="24">
        <f t="shared" si="3954"/>
        <v>0</v>
      </c>
      <c r="Z1985" s="24">
        <f t="shared" si="3879"/>
        <v>1504.8</v>
      </c>
      <c r="AA1985" s="24">
        <f t="shared" si="3880"/>
        <v>907.4</v>
      </c>
      <c r="AB1985" s="24">
        <f t="shared" si="3881"/>
        <v>1814.8</v>
      </c>
      <c r="AC1985" s="24">
        <f t="shared" si="3954"/>
        <v>0</v>
      </c>
      <c r="AD1985" s="24">
        <f t="shared" si="3954"/>
        <v>0</v>
      </c>
      <c r="AE1985" s="24">
        <f t="shared" si="3954"/>
        <v>0</v>
      </c>
      <c r="AF1985" s="24">
        <f t="shared" si="3954"/>
        <v>0</v>
      </c>
      <c r="AG1985" s="24">
        <f t="shared" si="3954"/>
        <v>0</v>
      </c>
      <c r="AH1985" s="24">
        <f t="shared" si="3954"/>
        <v>0</v>
      </c>
      <c r="AI1985" s="24">
        <f t="shared" si="3954"/>
        <v>0</v>
      </c>
      <c r="AJ1985" s="24">
        <f t="shared" si="3954"/>
        <v>0</v>
      </c>
      <c r="AK1985" s="24">
        <f t="shared" si="3954"/>
        <v>0</v>
      </c>
      <c r="AL1985" s="24">
        <f t="shared" si="3954"/>
        <v>0</v>
      </c>
      <c r="AM1985" s="24">
        <f t="shared" si="3954"/>
        <v>0</v>
      </c>
      <c r="AN1985" s="24">
        <f t="shared" si="3954"/>
        <v>0</v>
      </c>
      <c r="AO1985" s="24">
        <f t="shared" si="3903"/>
        <v>1504.8</v>
      </c>
      <c r="AP1985" s="24">
        <f t="shared" si="3904"/>
        <v>907.4</v>
      </c>
      <c r="AQ1985" s="24">
        <f t="shared" si="3905"/>
        <v>1814.8</v>
      </c>
      <c r="AR1985" s="24">
        <f t="shared" si="3954"/>
        <v>0</v>
      </c>
      <c r="AS1985" s="24">
        <f t="shared" si="3923"/>
        <v>1504.8</v>
      </c>
      <c r="AT1985" s="24">
        <f t="shared" si="3954"/>
        <v>0</v>
      </c>
      <c r="AU1985" s="6"/>
    </row>
    <row r="1986" spans="1:47" ht="31" x14ac:dyDescent="0.35">
      <c r="A1986" s="13" t="s">
        <v>438</v>
      </c>
      <c r="B1986" s="13" t="s">
        <v>183</v>
      </c>
      <c r="C1986" s="13" t="s">
        <v>14</v>
      </c>
      <c r="D1986" s="13" t="s">
        <v>202</v>
      </c>
      <c r="E1986" s="13"/>
      <c r="F1986" s="15" t="s">
        <v>231</v>
      </c>
      <c r="G1986" s="21">
        <f t="shared" si="3954"/>
        <v>1504.8</v>
      </c>
      <c r="H1986" s="21">
        <f t="shared" si="3954"/>
        <v>907.4</v>
      </c>
      <c r="I1986" s="21">
        <f t="shared" si="3954"/>
        <v>1814.8</v>
      </c>
      <c r="J1986" s="21">
        <f t="shared" si="3954"/>
        <v>0</v>
      </c>
      <c r="K1986" s="21">
        <f t="shared" si="3954"/>
        <v>0</v>
      </c>
      <c r="L1986" s="21">
        <f t="shared" si="3954"/>
        <v>0</v>
      </c>
      <c r="M1986" s="21">
        <f t="shared" si="3950"/>
        <v>1504.8</v>
      </c>
      <c r="N1986" s="21">
        <f t="shared" si="3951"/>
        <v>907.4</v>
      </c>
      <c r="O1986" s="21">
        <f t="shared" si="3952"/>
        <v>1814.8</v>
      </c>
      <c r="P1986" s="24">
        <f t="shared" si="3954"/>
        <v>0</v>
      </c>
      <c r="Q1986" s="24">
        <f t="shared" si="3954"/>
        <v>0</v>
      </c>
      <c r="R1986" s="24">
        <f t="shared" si="3954"/>
        <v>0</v>
      </c>
      <c r="S1986" s="24">
        <f t="shared" si="3954"/>
        <v>0</v>
      </c>
      <c r="T1986" s="24">
        <f t="shared" si="3954"/>
        <v>0</v>
      </c>
      <c r="U1986" s="24">
        <f t="shared" si="3954"/>
        <v>0</v>
      </c>
      <c r="V1986" s="24">
        <f t="shared" si="3954"/>
        <v>0</v>
      </c>
      <c r="W1986" s="24">
        <f t="shared" si="3954"/>
        <v>0</v>
      </c>
      <c r="X1986" s="24">
        <f t="shared" si="3954"/>
        <v>0</v>
      </c>
      <c r="Y1986" s="24">
        <f t="shared" si="3954"/>
        <v>0</v>
      </c>
      <c r="Z1986" s="24">
        <f t="shared" ref="Z1986:Z2054" si="3962">M1986+P1986+Q1986+R1986+S1986</f>
        <v>1504.8</v>
      </c>
      <c r="AA1986" s="24">
        <f t="shared" ref="AA1986:AA2054" si="3963">N1986+T1986+U1986+V1986</f>
        <v>907.4</v>
      </c>
      <c r="AB1986" s="24">
        <f t="shared" ref="AB1986:AB2054" si="3964">O1986+W1986+X1986+Y1986</f>
        <v>1814.8</v>
      </c>
      <c r="AC1986" s="24">
        <f t="shared" si="3954"/>
        <v>0</v>
      </c>
      <c r="AD1986" s="24">
        <f t="shared" si="3954"/>
        <v>0</v>
      </c>
      <c r="AE1986" s="24">
        <f t="shared" si="3954"/>
        <v>0</v>
      </c>
      <c r="AF1986" s="24">
        <f t="shared" si="3954"/>
        <v>0</v>
      </c>
      <c r="AG1986" s="24">
        <f t="shared" si="3954"/>
        <v>0</v>
      </c>
      <c r="AH1986" s="24">
        <f t="shared" si="3954"/>
        <v>0</v>
      </c>
      <c r="AI1986" s="24">
        <f t="shared" si="3954"/>
        <v>0</v>
      </c>
      <c r="AJ1986" s="24">
        <f t="shared" si="3954"/>
        <v>0</v>
      </c>
      <c r="AK1986" s="24">
        <f t="shared" si="3954"/>
        <v>0</v>
      </c>
      <c r="AL1986" s="24">
        <f t="shared" si="3954"/>
        <v>0</v>
      </c>
      <c r="AM1986" s="24">
        <f t="shared" si="3954"/>
        <v>0</v>
      </c>
      <c r="AN1986" s="24">
        <f t="shared" si="3954"/>
        <v>0</v>
      </c>
      <c r="AO1986" s="24">
        <f t="shared" si="3903"/>
        <v>1504.8</v>
      </c>
      <c r="AP1986" s="24">
        <f t="shared" si="3904"/>
        <v>907.4</v>
      </c>
      <c r="AQ1986" s="24">
        <f t="shared" si="3905"/>
        <v>1814.8</v>
      </c>
      <c r="AR1986" s="24">
        <f t="shared" si="3954"/>
        <v>0</v>
      </c>
      <c r="AS1986" s="24">
        <f t="shared" si="3923"/>
        <v>1504.8</v>
      </c>
      <c r="AT1986" s="24">
        <f t="shared" si="3954"/>
        <v>0</v>
      </c>
      <c r="AU1986" s="6"/>
    </row>
    <row r="1987" spans="1:47" x14ac:dyDescent="0.35">
      <c r="A1987" s="13" t="s">
        <v>438</v>
      </c>
      <c r="B1987" s="13" t="s">
        <v>183</v>
      </c>
      <c r="C1987" s="13" t="s">
        <v>14</v>
      </c>
      <c r="D1987" s="13" t="s">
        <v>185</v>
      </c>
      <c r="E1987" s="13"/>
      <c r="F1987" s="15" t="s">
        <v>232</v>
      </c>
      <c r="G1987" s="21">
        <f t="shared" si="3954"/>
        <v>1504.8</v>
      </c>
      <c r="H1987" s="21">
        <f t="shared" si="3954"/>
        <v>907.4</v>
      </c>
      <c r="I1987" s="21">
        <f t="shared" si="3954"/>
        <v>1814.8</v>
      </c>
      <c r="J1987" s="21">
        <f t="shared" si="3954"/>
        <v>0</v>
      </c>
      <c r="K1987" s="21">
        <f t="shared" si="3954"/>
        <v>0</v>
      </c>
      <c r="L1987" s="21">
        <f t="shared" si="3954"/>
        <v>0</v>
      </c>
      <c r="M1987" s="21">
        <f t="shared" si="3950"/>
        <v>1504.8</v>
      </c>
      <c r="N1987" s="21">
        <f t="shared" si="3951"/>
        <v>907.4</v>
      </c>
      <c r="O1987" s="21">
        <f t="shared" si="3952"/>
        <v>1814.8</v>
      </c>
      <c r="P1987" s="24">
        <f t="shared" si="3954"/>
        <v>0</v>
      </c>
      <c r="Q1987" s="24">
        <f t="shared" si="3954"/>
        <v>0</v>
      </c>
      <c r="R1987" s="24">
        <f t="shared" si="3954"/>
        <v>0</v>
      </c>
      <c r="S1987" s="24">
        <f t="shared" si="3954"/>
        <v>0</v>
      </c>
      <c r="T1987" s="24">
        <f t="shared" si="3954"/>
        <v>0</v>
      </c>
      <c r="U1987" s="24">
        <f t="shared" si="3954"/>
        <v>0</v>
      </c>
      <c r="V1987" s="24">
        <f t="shared" si="3954"/>
        <v>0</v>
      </c>
      <c r="W1987" s="24">
        <f t="shared" si="3954"/>
        <v>0</v>
      </c>
      <c r="X1987" s="24">
        <f t="shared" si="3954"/>
        <v>0</v>
      </c>
      <c r="Y1987" s="24">
        <f t="shared" si="3954"/>
        <v>0</v>
      </c>
      <c r="Z1987" s="24">
        <f t="shared" si="3962"/>
        <v>1504.8</v>
      </c>
      <c r="AA1987" s="24">
        <f t="shared" si="3963"/>
        <v>907.4</v>
      </c>
      <c r="AB1987" s="24">
        <f t="shared" si="3964"/>
        <v>1814.8</v>
      </c>
      <c r="AC1987" s="24">
        <f t="shared" si="3954"/>
        <v>0</v>
      </c>
      <c r="AD1987" s="24">
        <f t="shared" si="3954"/>
        <v>0</v>
      </c>
      <c r="AE1987" s="24">
        <f t="shared" si="3954"/>
        <v>0</v>
      </c>
      <c r="AF1987" s="24">
        <f t="shared" si="3954"/>
        <v>0</v>
      </c>
      <c r="AG1987" s="24">
        <f t="shared" si="3954"/>
        <v>0</v>
      </c>
      <c r="AH1987" s="24">
        <f t="shared" si="3954"/>
        <v>0</v>
      </c>
      <c r="AI1987" s="24">
        <f t="shared" si="3954"/>
        <v>0</v>
      </c>
      <c r="AJ1987" s="24">
        <f t="shared" si="3954"/>
        <v>0</v>
      </c>
      <c r="AK1987" s="24">
        <f t="shared" si="3954"/>
        <v>0</v>
      </c>
      <c r="AL1987" s="24">
        <f t="shared" si="3954"/>
        <v>0</v>
      </c>
      <c r="AM1987" s="24">
        <f t="shared" si="3954"/>
        <v>0</v>
      </c>
      <c r="AN1987" s="24">
        <f t="shared" si="3954"/>
        <v>0</v>
      </c>
      <c r="AO1987" s="24">
        <f t="shared" si="3903"/>
        <v>1504.8</v>
      </c>
      <c r="AP1987" s="24">
        <f t="shared" si="3904"/>
        <v>907.4</v>
      </c>
      <c r="AQ1987" s="24">
        <f t="shared" si="3905"/>
        <v>1814.8</v>
      </c>
      <c r="AR1987" s="24">
        <f t="shared" si="3954"/>
        <v>0</v>
      </c>
      <c r="AS1987" s="24">
        <f t="shared" si="3923"/>
        <v>1504.8</v>
      </c>
      <c r="AT1987" s="24">
        <f t="shared" si="3954"/>
        <v>0</v>
      </c>
    </row>
    <row r="1988" spans="1:47" ht="31" x14ac:dyDescent="0.35">
      <c r="A1988" s="13" t="s">
        <v>438</v>
      </c>
      <c r="B1988" s="13" t="s">
        <v>183</v>
      </c>
      <c r="C1988" s="13" t="s">
        <v>14</v>
      </c>
      <c r="D1988" s="13" t="s">
        <v>185</v>
      </c>
      <c r="E1988" s="13" t="s">
        <v>7</v>
      </c>
      <c r="F1988" s="15" t="s">
        <v>385</v>
      </c>
      <c r="G1988" s="21">
        <f t="shared" si="3954"/>
        <v>1504.8</v>
      </c>
      <c r="H1988" s="21">
        <f t="shared" si="3954"/>
        <v>907.4</v>
      </c>
      <c r="I1988" s="21">
        <f t="shared" si="3954"/>
        <v>1814.8</v>
      </c>
      <c r="J1988" s="21">
        <f t="shared" si="3954"/>
        <v>0</v>
      </c>
      <c r="K1988" s="21">
        <f t="shared" si="3954"/>
        <v>0</v>
      </c>
      <c r="L1988" s="21">
        <f t="shared" si="3954"/>
        <v>0</v>
      </c>
      <c r="M1988" s="21">
        <f t="shared" si="3950"/>
        <v>1504.8</v>
      </c>
      <c r="N1988" s="21">
        <f t="shared" si="3951"/>
        <v>907.4</v>
      </c>
      <c r="O1988" s="21">
        <f t="shared" si="3952"/>
        <v>1814.8</v>
      </c>
      <c r="P1988" s="24">
        <f t="shared" si="3954"/>
        <v>0</v>
      </c>
      <c r="Q1988" s="24">
        <f t="shared" si="3954"/>
        <v>0</v>
      </c>
      <c r="R1988" s="24">
        <f t="shared" si="3954"/>
        <v>0</v>
      </c>
      <c r="S1988" s="24">
        <f t="shared" si="3954"/>
        <v>0</v>
      </c>
      <c r="T1988" s="24">
        <f t="shared" si="3954"/>
        <v>0</v>
      </c>
      <c r="U1988" s="24">
        <f t="shared" si="3954"/>
        <v>0</v>
      </c>
      <c r="V1988" s="24">
        <f t="shared" si="3954"/>
        <v>0</v>
      </c>
      <c r="W1988" s="24">
        <f t="shared" si="3954"/>
        <v>0</v>
      </c>
      <c r="X1988" s="24">
        <f t="shared" si="3954"/>
        <v>0</v>
      </c>
      <c r="Y1988" s="24">
        <f t="shared" si="3954"/>
        <v>0</v>
      </c>
      <c r="Z1988" s="24">
        <f t="shared" si="3962"/>
        <v>1504.8</v>
      </c>
      <c r="AA1988" s="24">
        <f t="shared" si="3963"/>
        <v>907.4</v>
      </c>
      <c r="AB1988" s="24">
        <f t="shared" si="3964"/>
        <v>1814.8</v>
      </c>
      <c r="AC1988" s="24">
        <f t="shared" si="3954"/>
        <v>0</v>
      </c>
      <c r="AD1988" s="24">
        <f t="shared" si="3954"/>
        <v>0</v>
      </c>
      <c r="AE1988" s="24">
        <f t="shared" si="3954"/>
        <v>0</v>
      </c>
      <c r="AF1988" s="24">
        <f t="shared" si="3954"/>
        <v>0</v>
      </c>
      <c r="AG1988" s="24">
        <f t="shared" si="3954"/>
        <v>0</v>
      </c>
      <c r="AH1988" s="24">
        <f t="shared" si="3954"/>
        <v>0</v>
      </c>
      <c r="AI1988" s="24">
        <f t="shared" si="3954"/>
        <v>0</v>
      </c>
      <c r="AJ1988" s="24">
        <f t="shared" si="3954"/>
        <v>0</v>
      </c>
      <c r="AK1988" s="24">
        <f t="shared" si="3954"/>
        <v>0</v>
      </c>
      <c r="AL1988" s="24">
        <f t="shared" si="3954"/>
        <v>0</v>
      </c>
      <c r="AM1988" s="24">
        <f t="shared" si="3954"/>
        <v>0</v>
      </c>
      <c r="AN1988" s="24">
        <f t="shared" si="3954"/>
        <v>0</v>
      </c>
      <c r="AO1988" s="24">
        <f t="shared" si="3903"/>
        <v>1504.8</v>
      </c>
      <c r="AP1988" s="24">
        <f t="shared" si="3904"/>
        <v>907.4</v>
      </c>
      <c r="AQ1988" s="24">
        <f t="shared" si="3905"/>
        <v>1814.8</v>
      </c>
      <c r="AR1988" s="24">
        <f t="shared" si="3954"/>
        <v>0</v>
      </c>
      <c r="AS1988" s="24">
        <f t="shared" si="3923"/>
        <v>1504.8</v>
      </c>
      <c r="AT1988" s="24">
        <f t="shared" si="3954"/>
        <v>0</v>
      </c>
    </row>
    <row r="1989" spans="1:47" ht="31" x14ac:dyDescent="0.35">
      <c r="A1989" s="13" t="s">
        <v>438</v>
      </c>
      <c r="B1989" s="13" t="s">
        <v>183</v>
      </c>
      <c r="C1989" s="13" t="s">
        <v>14</v>
      </c>
      <c r="D1989" s="13" t="s">
        <v>185</v>
      </c>
      <c r="E1989" s="13">
        <v>240</v>
      </c>
      <c r="F1989" s="15" t="s">
        <v>374</v>
      </c>
      <c r="G1989" s="21">
        <v>1504.8</v>
      </c>
      <c r="H1989" s="21">
        <v>907.4</v>
      </c>
      <c r="I1989" s="21">
        <v>1814.8</v>
      </c>
      <c r="J1989" s="21"/>
      <c r="K1989" s="21"/>
      <c r="L1989" s="21"/>
      <c r="M1989" s="21">
        <f t="shared" si="3950"/>
        <v>1504.8</v>
      </c>
      <c r="N1989" s="21">
        <f t="shared" si="3951"/>
        <v>907.4</v>
      </c>
      <c r="O1989" s="21">
        <f t="shared" si="3952"/>
        <v>1814.8</v>
      </c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>
        <f t="shared" si="3962"/>
        <v>1504.8</v>
      </c>
      <c r="AA1989" s="24">
        <f t="shared" si="3963"/>
        <v>907.4</v>
      </c>
      <c r="AB1989" s="24">
        <f t="shared" si="3964"/>
        <v>1814.8</v>
      </c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>
        <f t="shared" si="3903"/>
        <v>1504.8</v>
      </c>
      <c r="AP1989" s="24">
        <f t="shared" si="3904"/>
        <v>907.4</v>
      </c>
      <c r="AQ1989" s="24">
        <f t="shared" si="3905"/>
        <v>1814.8</v>
      </c>
      <c r="AR1989" s="24"/>
      <c r="AS1989" s="24">
        <f t="shared" si="3923"/>
        <v>1504.8</v>
      </c>
      <c r="AT1989" s="24"/>
    </row>
    <row r="1990" spans="1:47" ht="31" x14ac:dyDescent="0.35">
      <c r="A1990" s="13" t="s">
        <v>438</v>
      </c>
      <c r="B1990" s="13" t="s">
        <v>183</v>
      </c>
      <c r="C1990" s="13" t="s">
        <v>14</v>
      </c>
      <c r="D1990" s="13" t="s">
        <v>34</v>
      </c>
      <c r="E1990" s="13"/>
      <c r="F1990" s="15" t="s">
        <v>47</v>
      </c>
      <c r="G1990" s="21"/>
      <c r="H1990" s="21"/>
      <c r="I1990" s="21"/>
      <c r="J1990" s="21"/>
      <c r="K1990" s="21"/>
      <c r="L1990" s="21"/>
      <c r="M1990" s="21"/>
      <c r="N1990" s="21"/>
      <c r="O1990" s="21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>
        <f t="shared" ref="Z1990:AA1993" si="3965">Z1991</f>
        <v>0</v>
      </c>
      <c r="AA1990" s="24">
        <f t="shared" si="3965"/>
        <v>0</v>
      </c>
      <c r="AB1990" s="24">
        <f t="shared" ref="AB1990:AT1993" si="3966">AB1991</f>
        <v>0</v>
      </c>
      <c r="AC1990" s="24">
        <f t="shared" si="3966"/>
        <v>0</v>
      </c>
      <c r="AD1990" s="24">
        <f t="shared" si="3966"/>
        <v>0</v>
      </c>
      <c r="AE1990" s="24">
        <f t="shared" si="3966"/>
        <v>0</v>
      </c>
      <c r="AF1990" s="24">
        <f t="shared" si="3966"/>
        <v>0</v>
      </c>
      <c r="AG1990" s="24">
        <f t="shared" si="3966"/>
        <v>0</v>
      </c>
      <c r="AH1990" s="24">
        <f t="shared" si="3966"/>
        <v>2.222</v>
      </c>
      <c r="AI1990" s="24">
        <f t="shared" si="3966"/>
        <v>0</v>
      </c>
      <c r="AJ1990" s="24">
        <f t="shared" si="3966"/>
        <v>0</v>
      </c>
      <c r="AK1990" s="24">
        <f t="shared" si="3966"/>
        <v>0</v>
      </c>
      <c r="AL1990" s="24">
        <f t="shared" si="3966"/>
        <v>0</v>
      </c>
      <c r="AM1990" s="24">
        <f t="shared" si="3966"/>
        <v>0</v>
      </c>
      <c r="AN1990" s="24">
        <f t="shared" si="3966"/>
        <v>0</v>
      </c>
      <c r="AO1990" s="24">
        <f t="shared" si="3903"/>
        <v>2.222</v>
      </c>
      <c r="AP1990" s="24">
        <f t="shared" si="3904"/>
        <v>0</v>
      </c>
      <c r="AQ1990" s="24">
        <f t="shared" si="3905"/>
        <v>0</v>
      </c>
      <c r="AR1990" s="24">
        <f t="shared" si="3966"/>
        <v>0</v>
      </c>
      <c r="AS1990" s="24">
        <f t="shared" si="3923"/>
        <v>2.222</v>
      </c>
      <c r="AT1990" s="24">
        <f t="shared" si="3966"/>
        <v>0</v>
      </c>
    </row>
    <row r="1991" spans="1:47" ht="31" x14ac:dyDescent="0.35">
      <c r="A1991" s="13" t="s">
        <v>438</v>
      </c>
      <c r="B1991" s="13" t="s">
        <v>183</v>
      </c>
      <c r="C1991" s="13" t="s">
        <v>14</v>
      </c>
      <c r="D1991" s="13" t="s">
        <v>68</v>
      </c>
      <c r="E1991" s="13"/>
      <c r="F1991" s="15" t="s">
        <v>81</v>
      </c>
      <c r="G1991" s="21"/>
      <c r="H1991" s="21"/>
      <c r="I1991" s="21"/>
      <c r="J1991" s="21"/>
      <c r="K1991" s="21"/>
      <c r="L1991" s="21"/>
      <c r="M1991" s="21"/>
      <c r="N1991" s="21"/>
      <c r="O1991" s="21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>
        <f t="shared" si="3965"/>
        <v>0</v>
      </c>
      <c r="AA1991" s="24">
        <f t="shared" si="3965"/>
        <v>0</v>
      </c>
      <c r="AB1991" s="24">
        <f t="shared" si="3966"/>
        <v>0</v>
      </c>
      <c r="AC1991" s="24">
        <f t="shared" si="3966"/>
        <v>0</v>
      </c>
      <c r="AD1991" s="24">
        <f t="shared" si="3966"/>
        <v>0</v>
      </c>
      <c r="AE1991" s="24">
        <f t="shared" si="3966"/>
        <v>0</v>
      </c>
      <c r="AF1991" s="24">
        <f t="shared" si="3966"/>
        <v>0</v>
      </c>
      <c r="AG1991" s="24">
        <f t="shared" si="3966"/>
        <v>0</v>
      </c>
      <c r="AH1991" s="24">
        <f t="shared" si="3966"/>
        <v>2.222</v>
      </c>
      <c r="AI1991" s="24">
        <f t="shared" si="3966"/>
        <v>0</v>
      </c>
      <c r="AJ1991" s="24">
        <f t="shared" si="3966"/>
        <v>0</v>
      </c>
      <c r="AK1991" s="24">
        <f t="shared" si="3966"/>
        <v>0</v>
      </c>
      <c r="AL1991" s="24">
        <f t="shared" si="3966"/>
        <v>0</v>
      </c>
      <c r="AM1991" s="24">
        <f t="shared" si="3966"/>
        <v>0</v>
      </c>
      <c r="AN1991" s="24">
        <f t="shared" si="3966"/>
        <v>0</v>
      </c>
      <c r="AO1991" s="24">
        <f t="shared" si="3903"/>
        <v>2.222</v>
      </c>
      <c r="AP1991" s="24">
        <f t="shared" si="3904"/>
        <v>0</v>
      </c>
      <c r="AQ1991" s="24">
        <f t="shared" si="3905"/>
        <v>0</v>
      </c>
      <c r="AR1991" s="24">
        <f t="shared" si="3966"/>
        <v>0</v>
      </c>
      <c r="AS1991" s="24">
        <f t="shared" si="3923"/>
        <v>2.222</v>
      </c>
      <c r="AT1991" s="24">
        <f t="shared" si="3966"/>
        <v>0</v>
      </c>
    </row>
    <row r="1992" spans="1:47" ht="46.5" x14ac:dyDescent="0.35">
      <c r="A1992" s="13" t="s">
        <v>438</v>
      </c>
      <c r="B1992" s="13" t="s">
        <v>183</v>
      </c>
      <c r="C1992" s="13" t="s">
        <v>14</v>
      </c>
      <c r="D1992" s="13" t="s">
        <v>62</v>
      </c>
      <c r="E1992" s="13"/>
      <c r="F1992" s="15" t="s">
        <v>82</v>
      </c>
      <c r="G1992" s="21"/>
      <c r="H1992" s="21"/>
      <c r="I1992" s="21"/>
      <c r="J1992" s="21"/>
      <c r="K1992" s="21"/>
      <c r="L1992" s="21"/>
      <c r="M1992" s="21"/>
      <c r="N1992" s="21"/>
      <c r="O1992" s="21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>
        <f t="shared" si="3965"/>
        <v>0</v>
      </c>
      <c r="AA1992" s="24">
        <f t="shared" si="3965"/>
        <v>0</v>
      </c>
      <c r="AB1992" s="24">
        <f t="shared" si="3966"/>
        <v>0</v>
      </c>
      <c r="AC1992" s="24">
        <f t="shared" si="3966"/>
        <v>0</v>
      </c>
      <c r="AD1992" s="24">
        <f t="shared" si="3966"/>
        <v>0</v>
      </c>
      <c r="AE1992" s="24">
        <f t="shared" si="3966"/>
        <v>0</v>
      </c>
      <c r="AF1992" s="24">
        <f t="shared" si="3966"/>
        <v>0</v>
      </c>
      <c r="AG1992" s="24">
        <f t="shared" si="3966"/>
        <v>0</v>
      </c>
      <c r="AH1992" s="24">
        <f t="shared" si="3966"/>
        <v>2.222</v>
      </c>
      <c r="AI1992" s="24">
        <f t="shared" si="3966"/>
        <v>0</v>
      </c>
      <c r="AJ1992" s="24">
        <f t="shared" si="3966"/>
        <v>0</v>
      </c>
      <c r="AK1992" s="24">
        <f t="shared" si="3966"/>
        <v>0</v>
      </c>
      <c r="AL1992" s="24">
        <f t="shared" si="3966"/>
        <v>0</v>
      </c>
      <c r="AM1992" s="24">
        <f t="shared" si="3966"/>
        <v>0</v>
      </c>
      <c r="AN1992" s="24">
        <f t="shared" si="3966"/>
        <v>0</v>
      </c>
      <c r="AO1992" s="24">
        <f t="shared" si="3903"/>
        <v>2.222</v>
      </c>
      <c r="AP1992" s="24">
        <f t="shared" si="3904"/>
        <v>0</v>
      </c>
      <c r="AQ1992" s="24">
        <f t="shared" si="3905"/>
        <v>0</v>
      </c>
      <c r="AR1992" s="24">
        <f t="shared" si="3966"/>
        <v>0</v>
      </c>
      <c r="AS1992" s="24">
        <f t="shared" si="3923"/>
        <v>2.222</v>
      </c>
      <c r="AT1992" s="24">
        <f t="shared" si="3966"/>
        <v>0</v>
      </c>
    </row>
    <row r="1993" spans="1:47" ht="31" x14ac:dyDescent="0.35">
      <c r="A1993" s="13" t="s">
        <v>438</v>
      </c>
      <c r="B1993" s="13" t="s">
        <v>183</v>
      </c>
      <c r="C1993" s="13" t="s">
        <v>14</v>
      </c>
      <c r="D1993" s="13" t="s">
        <v>62</v>
      </c>
      <c r="E1993" s="13" t="s">
        <v>7</v>
      </c>
      <c r="F1993" s="15" t="s">
        <v>385</v>
      </c>
      <c r="G1993" s="21"/>
      <c r="H1993" s="21"/>
      <c r="I1993" s="21"/>
      <c r="J1993" s="21"/>
      <c r="K1993" s="21"/>
      <c r="L1993" s="21"/>
      <c r="M1993" s="21"/>
      <c r="N1993" s="21"/>
      <c r="O1993" s="21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>
        <f t="shared" si="3965"/>
        <v>0</v>
      </c>
      <c r="AA1993" s="24">
        <f t="shared" si="3965"/>
        <v>0</v>
      </c>
      <c r="AB1993" s="24">
        <f t="shared" si="3966"/>
        <v>0</v>
      </c>
      <c r="AC1993" s="24">
        <f t="shared" si="3966"/>
        <v>0</v>
      </c>
      <c r="AD1993" s="24">
        <f t="shared" si="3966"/>
        <v>0</v>
      </c>
      <c r="AE1993" s="24">
        <f t="shared" si="3966"/>
        <v>0</v>
      </c>
      <c r="AF1993" s="24">
        <f t="shared" si="3966"/>
        <v>0</v>
      </c>
      <c r="AG1993" s="24">
        <f t="shared" si="3966"/>
        <v>0</v>
      </c>
      <c r="AH1993" s="24">
        <f t="shared" si="3966"/>
        <v>2.222</v>
      </c>
      <c r="AI1993" s="24">
        <f t="shared" si="3966"/>
        <v>0</v>
      </c>
      <c r="AJ1993" s="24">
        <f t="shared" si="3966"/>
        <v>0</v>
      </c>
      <c r="AK1993" s="24">
        <f t="shared" si="3966"/>
        <v>0</v>
      </c>
      <c r="AL1993" s="24">
        <f t="shared" si="3966"/>
        <v>0</v>
      </c>
      <c r="AM1993" s="24">
        <f t="shared" si="3966"/>
        <v>0</v>
      </c>
      <c r="AN1993" s="24">
        <f t="shared" si="3966"/>
        <v>0</v>
      </c>
      <c r="AO1993" s="24">
        <f t="shared" si="3903"/>
        <v>2.222</v>
      </c>
      <c r="AP1993" s="24">
        <f t="shared" si="3904"/>
        <v>0</v>
      </c>
      <c r="AQ1993" s="24">
        <f t="shared" si="3905"/>
        <v>0</v>
      </c>
      <c r="AR1993" s="24">
        <f t="shared" si="3966"/>
        <v>0</v>
      </c>
      <c r="AS1993" s="24">
        <f t="shared" si="3923"/>
        <v>2.222</v>
      </c>
      <c r="AT1993" s="24">
        <f t="shared" si="3966"/>
        <v>0</v>
      </c>
    </row>
    <row r="1994" spans="1:47" ht="31" x14ac:dyDescent="0.35">
      <c r="A1994" s="13" t="s">
        <v>438</v>
      </c>
      <c r="B1994" s="13" t="s">
        <v>183</v>
      </c>
      <c r="C1994" s="13" t="s">
        <v>14</v>
      </c>
      <c r="D1994" s="13" t="s">
        <v>62</v>
      </c>
      <c r="E1994" s="13" t="s">
        <v>317</v>
      </c>
      <c r="F1994" s="15" t="s">
        <v>374</v>
      </c>
      <c r="G1994" s="21"/>
      <c r="H1994" s="21"/>
      <c r="I1994" s="21"/>
      <c r="J1994" s="21"/>
      <c r="K1994" s="21"/>
      <c r="L1994" s="21"/>
      <c r="M1994" s="21"/>
      <c r="N1994" s="21"/>
      <c r="O1994" s="21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>
        <v>0</v>
      </c>
      <c r="AA1994" s="24">
        <v>0</v>
      </c>
      <c r="AB1994" s="24">
        <v>0</v>
      </c>
      <c r="AC1994" s="24"/>
      <c r="AD1994" s="24"/>
      <c r="AE1994" s="24"/>
      <c r="AF1994" s="24"/>
      <c r="AG1994" s="24"/>
      <c r="AH1994" s="24">
        <v>2.222</v>
      </c>
      <c r="AI1994" s="24"/>
      <c r="AJ1994" s="24"/>
      <c r="AK1994" s="24"/>
      <c r="AL1994" s="24"/>
      <c r="AM1994" s="24"/>
      <c r="AN1994" s="24"/>
      <c r="AO1994" s="24">
        <f t="shared" si="3903"/>
        <v>2.222</v>
      </c>
      <c r="AP1994" s="24">
        <f t="shared" si="3904"/>
        <v>0</v>
      </c>
      <c r="AQ1994" s="24">
        <f t="shared" si="3905"/>
        <v>0</v>
      </c>
      <c r="AR1994" s="24"/>
      <c r="AS1994" s="24">
        <f t="shared" si="3923"/>
        <v>2.222</v>
      </c>
      <c r="AT1994" s="24"/>
    </row>
    <row r="1995" spans="1:47" x14ac:dyDescent="0.35">
      <c r="A1995" s="17" t="s">
        <v>438</v>
      </c>
      <c r="B1995" s="17" t="s">
        <v>60</v>
      </c>
      <c r="C1995" s="17"/>
      <c r="D1995" s="17"/>
      <c r="E1995" s="17"/>
      <c r="F1995" s="8" t="s">
        <v>393</v>
      </c>
      <c r="G1995" s="19">
        <f t="shared" ref="G1995:AT2000" si="3967">G1996</f>
        <v>2481.1999999999998</v>
      </c>
      <c r="H1995" s="19">
        <f t="shared" si="3967"/>
        <v>2531</v>
      </c>
      <c r="I1995" s="19">
        <f t="shared" si="3967"/>
        <v>2531</v>
      </c>
      <c r="J1995" s="19">
        <f t="shared" si="3967"/>
        <v>0</v>
      </c>
      <c r="K1995" s="19">
        <f t="shared" si="3967"/>
        <v>0</v>
      </c>
      <c r="L1995" s="19">
        <f t="shared" si="3967"/>
        <v>0</v>
      </c>
      <c r="M1995" s="21">
        <f t="shared" si="3950"/>
        <v>2481.1999999999998</v>
      </c>
      <c r="N1995" s="21">
        <f t="shared" si="3951"/>
        <v>2531</v>
      </c>
      <c r="O1995" s="21">
        <f t="shared" si="3952"/>
        <v>2531</v>
      </c>
      <c r="P1995" s="22">
        <f t="shared" si="3967"/>
        <v>0</v>
      </c>
      <c r="Q1995" s="22">
        <f t="shared" si="3967"/>
        <v>0</v>
      </c>
      <c r="R1995" s="22">
        <f t="shared" si="3967"/>
        <v>0</v>
      </c>
      <c r="S1995" s="22">
        <f t="shared" si="3967"/>
        <v>0</v>
      </c>
      <c r="T1995" s="22">
        <f t="shared" si="3967"/>
        <v>0</v>
      </c>
      <c r="U1995" s="22">
        <f t="shared" si="3967"/>
        <v>0</v>
      </c>
      <c r="V1995" s="22">
        <f t="shared" si="3967"/>
        <v>0</v>
      </c>
      <c r="W1995" s="22">
        <f t="shared" si="3967"/>
        <v>0</v>
      </c>
      <c r="X1995" s="22">
        <f t="shared" si="3967"/>
        <v>0</v>
      </c>
      <c r="Y1995" s="22">
        <f t="shared" si="3967"/>
        <v>0</v>
      </c>
      <c r="Z1995" s="22">
        <f t="shared" si="3962"/>
        <v>2481.1999999999998</v>
      </c>
      <c r="AA1995" s="22">
        <f t="shared" si="3963"/>
        <v>2531</v>
      </c>
      <c r="AB1995" s="22">
        <f t="shared" si="3964"/>
        <v>2531</v>
      </c>
      <c r="AC1995" s="22">
        <f t="shared" si="3967"/>
        <v>0</v>
      </c>
      <c r="AD1995" s="22">
        <f t="shared" si="3967"/>
        <v>0</v>
      </c>
      <c r="AE1995" s="22">
        <f t="shared" si="3967"/>
        <v>0</v>
      </c>
      <c r="AF1995" s="22">
        <f t="shared" si="3967"/>
        <v>0</v>
      </c>
      <c r="AG1995" s="22">
        <f t="shared" si="3967"/>
        <v>0</v>
      </c>
      <c r="AH1995" s="22">
        <f t="shared" si="3967"/>
        <v>0</v>
      </c>
      <c r="AI1995" s="22">
        <f t="shared" si="3967"/>
        <v>0</v>
      </c>
      <c r="AJ1995" s="22">
        <f t="shared" si="3967"/>
        <v>0</v>
      </c>
      <c r="AK1995" s="22">
        <f t="shared" si="3967"/>
        <v>0</v>
      </c>
      <c r="AL1995" s="22">
        <f t="shared" si="3967"/>
        <v>0</v>
      </c>
      <c r="AM1995" s="22">
        <f t="shared" si="3967"/>
        <v>0</v>
      </c>
      <c r="AN1995" s="22">
        <f t="shared" si="3967"/>
        <v>0</v>
      </c>
      <c r="AO1995" s="22">
        <f t="shared" si="3903"/>
        <v>2481.1999999999998</v>
      </c>
      <c r="AP1995" s="22">
        <f t="shared" si="3904"/>
        <v>2531</v>
      </c>
      <c r="AQ1995" s="22">
        <f t="shared" si="3905"/>
        <v>2531</v>
      </c>
      <c r="AR1995" s="22">
        <f t="shared" si="3967"/>
        <v>0</v>
      </c>
      <c r="AS1995" s="22">
        <f t="shared" si="3923"/>
        <v>2481.1999999999998</v>
      </c>
      <c r="AT1995" s="22">
        <f t="shared" si="3967"/>
        <v>0</v>
      </c>
    </row>
    <row r="1996" spans="1:47" x14ac:dyDescent="0.35">
      <c r="A1996" s="18" t="s">
        <v>438</v>
      </c>
      <c r="B1996" s="18" t="s">
        <v>60</v>
      </c>
      <c r="C1996" s="18" t="s">
        <v>139</v>
      </c>
      <c r="D1996" s="18"/>
      <c r="E1996" s="18"/>
      <c r="F1996" s="11" t="s">
        <v>401</v>
      </c>
      <c r="G1996" s="20">
        <f>G1997</f>
        <v>2481.1999999999998</v>
      </c>
      <c r="H1996" s="20">
        <f t="shared" si="3967"/>
        <v>2531</v>
      </c>
      <c r="I1996" s="20">
        <f t="shared" si="3967"/>
        <v>2531</v>
      </c>
      <c r="J1996" s="20">
        <f t="shared" si="3967"/>
        <v>0</v>
      </c>
      <c r="K1996" s="20">
        <f t="shared" si="3967"/>
        <v>0</v>
      </c>
      <c r="L1996" s="20">
        <f t="shared" si="3967"/>
        <v>0</v>
      </c>
      <c r="M1996" s="21">
        <f t="shared" si="3950"/>
        <v>2481.1999999999998</v>
      </c>
      <c r="N1996" s="21">
        <f t="shared" si="3951"/>
        <v>2531</v>
      </c>
      <c r="O1996" s="21">
        <f t="shared" si="3952"/>
        <v>2531</v>
      </c>
      <c r="P1996" s="23">
        <f t="shared" si="3967"/>
        <v>0</v>
      </c>
      <c r="Q1996" s="23">
        <f t="shared" si="3967"/>
        <v>0</v>
      </c>
      <c r="R1996" s="23">
        <f t="shared" si="3967"/>
        <v>0</v>
      </c>
      <c r="S1996" s="23">
        <f t="shared" si="3967"/>
        <v>0</v>
      </c>
      <c r="T1996" s="23">
        <f t="shared" si="3967"/>
        <v>0</v>
      </c>
      <c r="U1996" s="23">
        <f t="shared" si="3967"/>
        <v>0</v>
      </c>
      <c r="V1996" s="23">
        <f t="shared" si="3967"/>
        <v>0</v>
      </c>
      <c r="W1996" s="23">
        <f t="shared" si="3967"/>
        <v>0</v>
      </c>
      <c r="X1996" s="23">
        <f t="shared" si="3967"/>
        <v>0</v>
      </c>
      <c r="Y1996" s="23">
        <f t="shared" si="3967"/>
        <v>0</v>
      </c>
      <c r="Z1996" s="23">
        <f t="shared" si="3962"/>
        <v>2481.1999999999998</v>
      </c>
      <c r="AA1996" s="23">
        <f t="shared" si="3963"/>
        <v>2531</v>
      </c>
      <c r="AB1996" s="23">
        <f t="shared" si="3964"/>
        <v>2531</v>
      </c>
      <c r="AC1996" s="23">
        <f t="shared" si="3967"/>
        <v>0</v>
      </c>
      <c r="AD1996" s="23">
        <f t="shared" si="3967"/>
        <v>0</v>
      </c>
      <c r="AE1996" s="23">
        <f t="shared" si="3967"/>
        <v>0</v>
      </c>
      <c r="AF1996" s="23">
        <f t="shared" si="3967"/>
        <v>0</v>
      </c>
      <c r="AG1996" s="23">
        <f t="shared" si="3967"/>
        <v>0</v>
      </c>
      <c r="AH1996" s="23">
        <f t="shared" si="3967"/>
        <v>0</v>
      </c>
      <c r="AI1996" s="23">
        <f t="shared" si="3967"/>
        <v>0</v>
      </c>
      <c r="AJ1996" s="23">
        <f t="shared" si="3967"/>
        <v>0</v>
      </c>
      <c r="AK1996" s="23">
        <f t="shared" si="3967"/>
        <v>0</v>
      </c>
      <c r="AL1996" s="23">
        <f t="shared" si="3967"/>
        <v>0</v>
      </c>
      <c r="AM1996" s="23">
        <f t="shared" si="3967"/>
        <v>0</v>
      </c>
      <c r="AN1996" s="23">
        <f t="shared" si="3967"/>
        <v>0</v>
      </c>
      <c r="AO1996" s="23">
        <f t="shared" si="3903"/>
        <v>2481.1999999999998</v>
      </c>
      <c r="AP1996" s="23">
        <f t="shared" si="3904"/>
        <v>2531</v>
      </c>
      <c r="AQ1996" s="23">
        <f t="shared" si="3905"/>
        <v>2531</v>
      </c>
      <c r="AR1996" s="23">
        <f t="shared" si="3967"/>
        <v>0</v>
      </c>
      <c r="AS1996" s="23">
        <f t="shared" si="3923"/>
        <v>2481.1999999999998</v>
      </c>
      <c r="AT1996" s="23">
        <f t="shared" si="3967"/>
        <v>0</v>
      </c>
    </row>
    <row r="1997" spans="1:47" ht="31" x14ac:dyDescent="0.35">
      <c r="A1997" s="13" t="s">
        <v>438</v>
      </c>
      <c r="B1997" s="13" t="s">
        <v>60</v>
      </c>
      <c r="C1997" s="13" t="s">
        <v>139</v>
      </c>
      <c r="D1997" s="13" t="s">
        <v>280</v>
      </c>
      <c r="E1997" s="13"/>
      <c r="F1997" s="15" t="s">
        <v>313</v>
      </c>
      <c r="G1997" s="21">
        <f t="shared" si="3967"/>
        <v>2481.1999999999998</v>
      </c>
      <c r="H1997" s="21">
        <f t="shared" si="3967"/>
        <v>2531</v>
      </c>
      <c r="I1997" s="21">
        <f t="shared" si="3967"/>
        <v>2531</v>
      </c>
      <c r="J1997" s="21">
        <f t="shared" si="3967"/>
        <v>0</v>
      </c>
      <c r="K1997" s="21">
        <f t="shared" si="3967"/>
        <v>0</v>
      </c>
      <c r="L1997" s="21">
        <f t="shared" si="3967"/>
        <v>0</v>
      </c>
      <c r="M1997" s="21">
        <f t="shared" si="3950"/>
        <v>2481.1999999999998</v>
      </c>
      <c r="N1997" s="21">
        <f t="shared" si="3951"/>
        <v>2531</v>
      </c>
      <c r="O1997" s="21">
        <f t="shared" si="3952"/>
        <v>2531</v>
      </c>
      <c r="P1997" s="24">
        <f t="shared" si="3967"/>
        <v>0</v>
      </c>
      <c r="Q1997" s="24">
        <f t="shared" si="3967"/>
        <v>0</v>
      </c>
      <c r="R1997" s="24">
        <f t="shared" si="3967"/>
        <v>0</v>
      </c>
      <c r="S1997" s="24">
        <f t="shared" si="3967"/>
        <v>0</v>
      </c>
      <c r="T1997" s="24">
        <f t="shared" si="3967"/>
        <v>0</v>
      </c>
      <c r="U1997" s="24">
        <f t="shared" si="3967"/>
        <v>0</v>
      </c>
      <c r="V1997" s="24">
        <f t="shared" si="3967"/>
        <v>0</v>
      </c>
      <c r="W1997" s="24">
        <f t="shared" si="3967"/>
        <v>0</v>
      </c>
      <c r="X1997" s="24">
        <f t="shared" si="3967"/>
        <v>0</v>
      </c>
      <c r="Y1997" s="24">
        <f t="shared" si="3967"/>
        <v>0</v>
      </c>
      <c r="Z1997" s="24">
        <f t="shared" si="3962"/>
        <v>2481.1999999999998</v>
      </c>
      <c r="AA1997" s="24">
        <f t="shared" si="3963"/>
        <v>2531</v>
      </c>
      <c r="AB1997" s="24">
        <f t="shared" si="3964"/>
        <v>2531</v>
      </c>
      <c r="AC1997" s="24">
        <f t="shared" si="3967"/>
        <v>0</v>
      </c>
      <c r="AD1997" s="24">
        <f t="shared" si="3967"/>
        <v>0</v>
      </c>
      <c r="AE1997" s="24">
        <f t="shared" si="3967"/>
        <v>0</v>
      </c>
      <c r="AF1997" s="24">
        <f t="shared" si="3967"/>
        <v>0</v>
      </c>
      <c r="AG1997" s="24">
        <f t="shared" si="3967"/>
        <v>0</v>
      </c>
      <c r="AH1997" s="24">
        <f t="shared" si="3967"/>
        <v>0</v>
      </c>
      <c r="AI1997" s="24">
        <f t="shared" si="3967"/>
        <v>0</v>
      </c>
      <c r="AJ1997" s="24">
        <f t="shared" si="3967"/>
        <v>0</v>
      </c>
      <c r="AK1997" s="24">
        <f t="shared" si="3967"/>
        <v>0</v>
      </c>
      <c r="AL1997" s="24">
        <f t="shared" si="3967"/>
        <v>0</v>
      </c>
      <c r="AM1997" s="24">
        <f t="shared" si="3967"/>
        <v>0</v>
      </c>
      <c r="AN1997" s="24">
        <f t="shared" si="3967"/>
        <v>0</v>
      </c>
      <c r="AO1997" s="24">
        <f t="shared" si="3903"/>
        <v>2481.1999999999998</v>
      </c>
      <c r="AP1997" s="24">
        <f t="shared" si="3904"/>
        <v>2531</v>
      </c>
      <c r="AQ1997" s="24">
        <f t="shared" si="3905"/>
        <v>2531</v>
      </c>
      <c r="AR1997" s="24">
        <f t="shared" si="3967"/>
        <v>0</v>
      </c>
      <c r="AS1997" s="24">
        <f t="shared" si="3923"/>
        <v>2481.1999999999998</v>
      </c>
      <c r="AT1997" s="24">
        <f t="shared" si="3967"/>
        <v>0</v>
      </c>
      <c r="AU1997" s="6"/>
    </row>
    <row r="1998" spans="1:47" ht="46.5" x14ac:dyDescent="0.35">
      <c r="A1998" s="13" t="s">
        <v>438</v>
      </c>
      <c r="B1998" s="13" t="s">
        <v>60</v>
      </c>
      <c r="C1998" s="13" t="s">
        <v>139</v>
      </c>
      <c r="D1998" s="13" t="s">
        <v>281</v>
      </c>
      <c r="E1998" s="13"/>
      <c r="F1998" s="15" t="s">
        <v>314</v>
      </c>
      <c r="G1998" s="21">
        <f t="shared" si="3967"/>
        <v>2481.1999999999998</v>
      </c>
      <c r="H1998" s="21">
        <f t="shared" si="3967"/>
        <v>2531</v>
      </c>
      <c r="I1998" s="21">
        <f t="shared" si="3967"/>
        <v>2531</v>
      </c>
      <c r="J1998" s="21">
        <f t="shared" si="3967"/>
        <v>0</v>
      </c>
      <c r="K1998" s="21">
        <f t="shared" si="3967"/>
        <v>0</v>
      </c>
      <c r="L1998" s="21">
        <f t="shared" si="3967"/>
        <v>0</v>
      </c>
      <c r="M1998" s="21">
        <f t="shared" si="3950"/>
        <v>2481.1999999999998</v>
      </c>
      <c r="N1998" s="21">
        <f t="shared" si="3951"/>
        <v>2531</v>
      </c>
      <c r="O1998" s="21">
        <f t="shared" si="3952"/>
        <v>2531</v>
      </c>
      <c r="P1998" s="24">
        <f t="shared" si="3967"/>
        <v>0</v>
      </c>
      <c r="Q1998" s="24">
        <f t="shared" si="3967"/>
        <v>0</v>
      </c>
      <c r="R1998" s="24">
        <f t="shared" si="3967"/>
        <v>0</v>
      </c>
      <c r="S1998" s="24">
        <f t="shared" si="3967"/>
        <v>0</v>
      </c>
      <c r="T1998" s="24">
        <f t="shared" si="3967"/>
        <v>0</v>
      </c>
      <c r="U1998" s="24">
        <f t="shared" si="3967"/>
        <v>0</v>
      </c>
      <c r="V1998" s="24">
        <f t="shared" si="3967"/>
        <v>0</v>
      </c>
      <c r="W1998" s="24">
        <f t="shared" si="3967"/>
        <v>0</v>
      </c>
      <c r="X1998" s="24">
        <f t="shared" si="3967"/>
        <v>0</v>
      </c>
      <c r="Y1998" s="24">
        <f t="shared" si="3967"/>
        <v>0</v>
      </c>
      <c r="Z1998" s="24">
        <f t="shared" si="3962"/>
        <v>2481.1999999999998</v>
      </c>
      <c r="AA1998" s="24">
        <f t="shared" si="3963"/>
        <v>2531</v>
      </c>
      <c r="AB1998" s="24">
        <f t="shared" si="3964"/>
        <v>2531</v>
      </c>
      <c r="AC1998" s="24">
        <f t="shared" si="3967"/>
        <v>0</v>
      </c>
      <c r="AD1998" s="24">
        <f t="shared" si="3967"/>
        <v>0</v>
      </c>
      <c r="AE1998" s="24">
        <f t="shared" si="3967"/>
        <v>0</v>
      </c>
      <c r="AF1998" s="24">
        <f t="shared" si="3967"/>
        <v>0</v>
      </c>
      <c r="AG1998" s="24">
        <f t="shared" si="3967"/>
        <v>0</v>
      </c>
      <c r="AH1998" s="24">
        <f t="shared" si="3967"/>
        <v>0</v>
      </c>
      <c r="AI1998" s="24">
        <f t="shared" si="3967"/>
        <v>0</v>
      </c>
      <c r="AJ1998" s="24">
        <f t="shared" si="3967"/>
        <v>0</v>
      </c>
      <c r="AK1998" s="24">
        <f t="shared" si="3967"/>
        <v>0</v>
      </c>
      <c r="AL1998" s="24">
        <f t="shared" si="3967"/>
        <v>0</v>
      </c>
      <c r="AM1998" s="24">
        <f t="shared" si="3967"/>
        <v>0</v>
      </c>
      <c r="AN1998" s="24">
        <f t="shared" si="3967"/>
        <v>0</v>
      </c>
      <c r="AO1998" s="24">
        <f t="shared" si="3903"/>
        <v>2481.1999999999998</v>
      </c>
      <c r="AP1998" s="24">
        <f t="shared" si="3904"/>
        <v>2531</v>
      </c>
      <c r="AQ1998" s="24">
        <f t="shared" si="3905"/>
        <v>2531</v>
      </c>
      <c r="AR1998" s="24">
        <f t="shared" si="3967"/>
        <v>0</v>
      </c>
      <c r="AS1998" s="24">
        <f t="shared" si="3923"/>
        <v>2481.1999999999998</v>
      </c>
      <c r="AT1998" s="24">
        <f t="shared" si="3967"/>
        <v>0</v>
      </c>
      <c r="AU1998" s="6"/>
    </row>
    <row r="1999" spans="1:47" x14ac:dyDescent="0.35">
      <c r="A1999" s="13" t="s">
        <v>438</v>
      </c>
      <c r="B1999" s="13" t="s">
        <v>60</v>
      </c>
      <c r="C1999" s="13" t="s">
        <v>139</v>
      </c>
      <c r="D1999" s="13" t="s">
        <v>345</v>
      </c>
      <c r="E1999" s="13"/>
      <c r="F1999" s="15" t="s">
        <v>403</v>
      </c>
      <c r="G1999" s="21">
        <f t="shared" si="3967"/>
        <v>2481.1999999999998</v>
      </c>
      <c r="H1999" s="21">
        <f t="shared" si="3967"/>
        <v>2531</v>
      </c>
      <c r="I1999" s="21">
        <f t="shared" si="3967"/>
        <v>2531</v>
      </c>
      <c r="J1999" s="21">
        <f t="shared" si="3967"/>
        <v>0</v>
      </c>
      <c r="K1999" s="21">
        <f t="shared" si="3967"/>
        <v>0</v>
      </c>
      <c r="L1999" s="21">
        <f t="shared" si="3967"/>
        <v>0</v>
      </c>
      <c r="M1999" s="21">
        <f t="shared" si="3950"/>
        <v>2481.1999999999998</v>
      </c>
      <c r="N1999" s="21">
        <f t="shared" si="3951"/>
        <v>2531</v>
      </c>
      <c r="O1999" s="21">
        <f t="shared" si="3952"/>
        <v>2531</v>
      </c>
      <c r="P1999" s="24">
        <f t="shared" si="3967"/>
        <v>0</v>
      </c>
      <c r="Q1999" s="24">
        <f t="shared" si="3967"/>
        <v>0</v>
      </c>
      <c r="R1999" s="24">
        <f t="shared" si="3967"/>
        <v>0</v>
      </c>
      <c r="S1999" s="24">
        <f t="shared" si="3967"/>
        <v>0</v>
      </c>
      <c r="T1999" s="24">
        <f t="shared" si="3967"/>
        <v>0</v>
      </c>
      <c r="U1999" s="24">
        <f t="shared" si="3967"/>
        <v>0</v>
      </c>
      <c r="V1999" s="24">
        <f t="shared" si="3967"/>
        <v>0</v>
      </c>
      <c r="W1999" s="24">
        <f t="shared" si="3967"/>
        <v>0</v>
      </c>
      <c r="X1999" s="24">
        <f t="shared" si="3967"/>
        <v>0</v>
      </c>
      <c r="Y1999" s="24">
        <f t="shared" si="3967"/>
        <v>0</v>
      </c>
      <c r="Z1999" s="24">
        <f t="shared" si="3962"/>
        <v>2481.1999999999998</v>
      </c>
      <c r="AA1999" s="24">
        <f t="shared" si="3963"/>
        <v>2531</v>
      </c>
      <c r="AB1999" s="24">
        <f t="shared" si="3964"/>
        <v>2531</v>
      </c>
      <c r="AC1999" s="24">
        <f t="shared" si="3967"/>
        <v>0</v>
      </c>
      <c r="AD1999" s="24">
        <f t="shared" si="3967"/>
        <v>0</v>
      </c>
      <c r="AE1999" s="24">
        <f t="shared" si="3967"/>
        <v>0</v>
      </c>
      <c r="AF1999" s="24">
        <f t="shared" si="3967"/>
        <v>0</v>
      </c>
      <c r="AG1999" s="24">
        <f t="shared" si="3967"/>
        <v>0</v>
      </c>
      <c r="AH1999" s="24">
        <f t="shared" si="3967"/>
        <v>0</v>
      </c>
      <c r="AI1999" s="24">
        <f t="shared" si="3967"/>
        <v>0</v>
      </c>
      <c r="AJ1999" s="24">
        <f t="shared" si="3967"/>
        <v>0</v>
      </c>
      <c r="AK1999" s="24">
        <f t="shared" si="3967"/>
        <v>0</v>
      </c>
      <c r="AL1999" s="24">
        <f t="shared" si="3967"/>
        <v>0</v>
      </c>
      <c r="AM1999" s="24">
        <f t="shared" si="3967"/>
        <v>0</v>
      </c>
      <c r="AN1999" s="24">
        <f t="shared" si="3967"/>
        <v>0</v>
      </c>
      <c r="AO1999" s="24">
        <f t="shared" si="3903"/>
        <v>2481.1999999999998</v>
      </c>
      <c r="AP1999" s="24">
        <f t="shared" si="3904"/>
        <v>2531</v>
      </c>
      <c r="AQ1999" s="24">
        <f t="shared" si="3905"/>
        <v>2531</v>
      </c>
      <c r="AR1999" s="24">
        <f t="shared" si="3967"/>
        <v>0</v>
      </c>
      <c r="AS1999" s="24">
        <f t="shared" si="3923"/>
        <v>2481.1999999999998</v>
      </c>
      <c r="AT1999" s="24">
        <f t="shared" si="3967"/>
        <v>0</v>
      </c>
    </row>
    <row r="2000" spans="1:47" ht="31" x14ac:dyDescent="0.35">
      <c r="A2000" s="13" t="s">
        <v>438</v>
      </c>
      <c r="B2000" s="13" t="s">
        <v>60</v>
      </c>
      <c r="C2000" s="13" t="s">
        <v>139</v>
      </c>
      <c r="D2000" s="13" t="s">
        <v>345</v>
      </c>
      <c r="E2000" s="13" t="s">
        <v>7</v>
      </c>
      <c r="F2000" s="15" t="s">
        <v>385</v>
      </c>
      <c r="G2000" s="21">
        <f t="shared" si="3967"/>
        <v>2481.1999999999998</v>
      </c>
      <c r="H2000" s="21">
        <f t="shared" si="3967"/>
        <v>2531</v>
      </c>
      <c r="I2000" s="21">
        <f t="shared" si="3967"/>
        <v>2531</v>
      </c>
      <c r="J2000" s="21">
        <f t="shared" si="3967"/>
        <v>0</v>
      </c>
      <c r="K2000" s="21">
        <f t="shared" si="3967"/>
        <v>0</v>
      </c>
      <c r="L2000" s="21">
        <f t="shared" si="3967"/>
        <v>0</v>
      </c>
      <c r="M2000" s="21">
        <f t="shared" si="3950"/>
        <v>2481.1999999999998</v>
      </c>
      <c r="N2000" s="21">
        <f t="shared" si="3951"/>
        <v>2531</v>
      </c>
      <c r="O2000" s="21">
        <f t="shared" si="3952"/>
        <v>2531</v>
      </c>
      <c r="P2000" s="24">
        <f t="shared" si="3967"/>
        <v>0</v>
      </c>
      <c r="Q2000" s="24">
        <f t="shared" si="3967"/>
        <v>0</v>
      </c>
      <c r="R2000" s="24">
        <f t="shared" si="3967"/>
        <v>0</v>
      </c>
      <c r="S2000" s="24">
        <f t="shared" si="3967"/>
        <v>0</v>
      </c>
      <c r="T2000" s="24">
        <f t="shared" si="3967"/>
        <v>0</v>
      </c>
      <c r="U2000" s="24">
        <f t="shared" si="3967"/>
        <v>0</v>
      </c>
      <c r="V2000" s="24">
        <f t="shared" si="3967"/>
        <v>0</v>
      </c>
      <c r="W2000" s="24">
        <f t="shared" si="3967"/>
        <v>0</v>
      </c>
      <c r="X2000" s="24">
        <f t="shared" si="3967"/>
        <v>0</v>
      </c>
      <c r="Y2000" s="24">
        <f t="shared" si="3967"/>
        <v>0</v>
      </c>
      <c r="Z2000" s="24">
        <f t="shared" si="3962"/>
        <v>2481.1999999999998</v>
      </c>
      <c r="AA2000" s="24">
        <f t="shared" si="3963"/>
        <v>2531</v>
      </c>
      <c r="AB2000" s="24">
        <f t="shared" si="3964"/>
        <v>2531</v>
      </c>
      <c r="AC2000" s="24">
        <f t="shared" si="3967"/>
        <v>0</v>
      </c>
      <c r="AD2000" s="24">
        <f t="shared" si="3967"/>
        <v>0</v>
      </c>
      <c r="AE2000" s="24">
        <f t="shared" si="3967"/>
        <v>0</v>
      </c>
      <c r="AF2000" s="24">
        <f t="shared" si="3967"/>
        <v>0</v>
      </c>
      <c r="AG2000" s="24">
        <f t="shared" si="3967"/>
        <v>0</v>
      </c>
      <c r="AH2000" s="24">
        <f t="shared" si="3967"/>
        <v>0</v>
      </c>
      <c r="AI2000" s="24">
        <f t="shared" si="3967"/>
        <v>0</v>
      </c>
      <c r="AJ2000" s="24">
        <f t="shared" si="3967"/>
        <v>0</v>
      </c>
      <c r="AK2000" s="24">
        <f t="shared" si="3967"/>
        <v>0</v>
      </c>
      <c r="AL2000" s="24">
        <f t="shared" si="3967"/>
        <v>0</v>
      </c>
      <c r="AM2000" s="24">
        <f t="shared" si="3967"/>
        <v>0</v>
      </c>
      <c r="AN2000" s="24">
        <f t="shared" si="3967"/>
        <v>0</v>
      </c>
      <c r="AO2000" s="24">
        <f t="shared" si="3903"/>
        <v>2481.1999999999998</v>
      </c>
      <c r="AP2000" s="24">
        <f t="shared" si="3904"/>
        <v>2531</v>
      </c>
      <c r="AQ2000" s="24">
        <f t="shared" si="3905"/>
        <v>2531</v>
      </c>
      <c r="AR2000" s="24">
        <f t="shared" si="3967"/>
        <v>0</v>
      </c>
      <c r="AS2000" s="24">
        <f t="shared" si="3923"/>
        <v>2481.1999999999998</v>
      </c>
      <c r="AT2000" s="24">
        <f t="shared" si="3967"/>
        <v>0</v>
      </c>
    </row>
    <row r="2001" spans="1:47" ht="31" x14ac:dyDescent="0.35">
      <c r="A2001" s="13" t="s">
        <v>438</v>
      </c>
      <c r="B2001" s="13" t="s">
        <v>60</v>
      </c>
      <c r="C2001" s="13" t="s">
        <v>139</v>
      </c>
      <c r="D2001" s="13" t="s">
        <v>345</v>
      </c>
      <c r="E2001" s="13">
        <v>240</v>
      </c>
      <c r="F2001" s="15" t="s">
        <v>374</v>
      </c>
      <c r="G2001" s="21">
        <v>2481.1999999999998</v>
      </c>
      <c r="H2001" s="21">
        <v>2531</v>
      </c>
      <c r="I2001" s="21">
        <v>2531</v>
      </c>
      <c r="J2001" s="21"/>
      <c r="K2001" s="21"/>
      <c r="L2001" s="21"/>
      <c r="M2001" s="21">
        <f t="shared" si="3950"/>
        <v>2481.1999999999998</v>
      </c>
      <c r="N2001" s="21">
        <f t="shared" si="3951"/>
        <v>2531</v>
      </c>
      <c r="O2001" s="21">
        <f t="shared" si="3952"/>
        <v>2531</v>
      </c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>
        <f t="shared" si="3962"/>
        <v>2481.1999999999998</v>
      </c>
      <c r="AA2001" s="24">
        <f t="shared" si="3963"/>
        <v>2531</v>
      </c>
      <c r="AB2001" s="24">
        <f t="shared" si="3964"/>
        <v>2531</v>
      </c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>
        <f t="shared" ref="AO2001:AO2064" si="3968">Z2001+AC2001+AD2001+AE2001+AF2001+AG2001+AH2001+AI2001+AJ2001+AK2001+AL2001</f>
        <v>2481.1999999999998</v>
      </c>
      <c r="AP2001" s="24">
        <f t="shared" ref="AP2001:AP2064" si="3969">AA2001+AM2001</f>
        <v>2531</v>
      </c>
      <c r="AQ2001" s="24">
        <f t="shared" ref="AQ2001:AQ2064" si="3970">AB2001+AN2001</f>
        <v>2531</v>
      </c>
      <c r="AR2001" s="24"/>
      <c r="AS2001" s="24">
        <f t="shared" si="3923"/>
        <v>2481.1999999999998</v>
      </c>
      <c r="AT2001" s="24"/>
    </row>
    <row r="2002" spans="1:47" ht="30" x14ac:dyDescent="0.35">
      <c r="A2002" s="17" t="s">
        <v>440</v>
      </c>
      <c r="B2002" s="17"/>
      <c r="C2002" s="17"/>
      <c r="D2002" s="17"/>
      <c r="E2002" s="17"/>
      <c r="F2002" s="8" t="s">
        <v>441</v>
      </c>
      <c r="G2002" s="19">
        <f>G2003+G2060+G2081+G2120+G2166+G2173+G2183+G2190</f>
        <v>270313.40000000002</v>
      </c>
      <c r="H2002" s="19">
        <f>H2003+H2060+H2081+H2120+H2166+H2173+H2183+H2190</f>
        <v>251440.90000000008</v>
      </c>
      <c r="I2002" s="19">
        <f>I2003+I2060+I2081+I2120+I2166+I2173+I2183+I2190</f>
        <v>260163.00000000006</v>
      </c>
      <c r="J2002" s="19">
        <f t="shared" ref="J2002:L2002" si="3971">J2003+J2060+J2081+J2120+J2166+J2173+J2183+J2190</f>
        <v>368.20000000000005</v>
      </c>
      <c r="K2002" s="19">
        <f t="shared" si="3971"/>
        <v>-171.2</v>
      </c>
      <c r="L2002" s="19">
        <f t="shared" si="3971"/>
        <v>0</v>
      </c>
      <c r="M2002" s="21">
        <f t="shared" si="3950"/>
        <v>270681.60000000003</v>
      </c>
      <c r="N2002" s="21">
        <f t="shared" si="3951"/>
        <v>251269.70000000007</v>
      </c>
      <c r="O2002" s="21">
        <f t="shared" si="3952"/>
        <v>260163.00000000006</v>
      </c>
      <c r="P2002" s="22">
        <f t="shared" ref="P2002:AT2002" si="3972">P2003+P2060+P2081+P2120+P2166+P2173+P2183+P2190</f>
        <v>0</v>
      </c>
      <c r="Q2002" s="22">
        <f t="shared" si="3972"/>
        <v>0</v>
      </c>
      <c r="R2002" s="22">
        <f t="shared" si="3972"/>
        <v>7.1000000000000005</v>
      </c>
      <c r="S2002" s="22">
        <f t="shared" ref="S2002" si="3973">S2003+S2060+S2081+S2120+S2166+S2173+S2183+S2190</f>
        <v>0</v>
      </c>
      <c r="T2002" s="22">
        <f t="shared" si="3972"/>
        <v>0</v>
      </c>
      <c r="U2002" s="22">
        <f t="shared" si="3972"/>
        <v>-0.10000000000000053</v>
      </c>
      <c r="V2002" s="22">
        <f t="shared" ref="V2002" si="3974">V2003+V2060+V2081+V2120+V2166+V2173+V2183+V2190</f>
        <v>0</v>
      </c>
      <c r="W2002" s="22">
        <f t="shared" si="3972"/>
        <v>0</v>
      </c>
      <c r="X2002" s="22">
        <f t="shared" si="3972"/>
        <v>-0.10000000000000053</v>
      </c>
      <c r="Y2002" s="22">
        <f t="shared" si="3972"/>
        <v>0</v>
      </c>
      <c r="Z2002" s="22">
        <f t="shared" si="3962"/>
        <v>270688.7</v>
      </c>
      <c r="AA2002" s="22">
        <f t="shared" si="3963"/>
        <v>251269.60000000006</v>
      </c>
      <c r="AB2002" s="22">
        <f t="shared" si="3964"/>
        <v>260162.90000000005</v>
      </c>
      <c r="AC2002" s="22">
        <f t="shared" ref="AC2002:AN2002" si="3975">AC2003+AC2060+AC2081+AC2120+AC2166+AC2173+AC2183+AC2190</f>
        <v>0</v>
      </c>
      <c r="AD2002" s="22">
        <f t="shared" si="3975"/>
        <v>0</v>
      </c>
      <c r="AE2002" s="22">
        <f t="shared" ref="AE2002" si="3976">AE2003+AE2060+AE2081+AE2120+AE2166+AE2173+AE2183+AE2190</f>
        <v>0</v>
      </c>
      <c r="AF2002" s="22">
        <f t="shared" si="3975"/>
        <v>0</v>
      </c>
      <c r="AG2002" s="22">
        <f t="shared" si="3975"/>
        <v>0</v>
      </c>
      <c r="AH2002" s="22">
        <f t="shared" si="3975"/>
        <v>0.1</v>
      </c>
      <c r="AI2002" s="22">
        <f t="shared" ref="AI2002" si="3977">AI2003+AI2060+AI2081+AI2120+AI2166+AI2173+AI2183+AI2190</f>
        <v>0</v>
      </c>
      <c r="AJ2002" s="22">
        <f t="shared" si="3975"/>
        <v>30000</v>
      </c>
      <c r="AK2002" s="22">
        <f t="shared" si="3975"/>
        <v>23.902999999999999</v>
      </c>
      <c r="AL2002" s="22">
        <f t="shared" si="3975"/>
        <v>0</v>
      </c>
      <c r="AM2002" s="22">
        <f t="shared" si="3975"/>
        <v>0</v>
      </c>
      <c r="AN2002" s="22">
        <f t="shared" si="3975"/>
        <v>0</v>
      </c>
      <c r="AO2002" s="22">
        <f t="shared" si="3968"/>
        <v>300712.70299999998</v>
      </c>
      <c r="AP2002" s="22">
        <f t="shared" si="3969"/>
        <v>251269.60000000006</v>
      </c>
      <c r="AQ2002" s="22">
        <f t="shared" si="3970"/>
        <v>260162.90000000005</v>
      </c>
      <c r="AR2002" s="22">
        <f t="shared" ref="AR2002" si="3978">AR2003+AR2060+AR2081+AR2120+AR2166+AR2173+AR2183+AR2190</f>
        <v>0</v>
      </c>
      <c r="AS2002" s="22">
        <f t="shared" si="3923"/>
        <v>300712.70299999998</v>
      </c>
      <c r="AT2002" s="22">
        <f t="shared" si="3972"/>
        <v>0</v>
      </c>
    </row>
    <row r="2003" spans="1:47" x14ac:dyDescent="0.35">
      <c r="A2003" s="17" t="s">
        <v>440</v>
      </c>
      <c r="B2003" s="17" t="s">
        <v>14</v>
      </c>
      <c r="C2003" s="17"/>
      <c r="D2003" s="17"/>
      <c r="E2003" s="17"/>
      <c r="F2003" s="8" t="s">
        <v>19</v>
      </c>
      <c r="G2003" s="19">
        <f>G2004+G2024</f>
        <v>41583.800000000003</v>
      </c>
      <c r="H2003" s="19">
        <f>H2004+H2024</f>
        <v>41859.5</v>
      </c>
      <c r="I2003" s="19">
        <f>I2004+I2024</f>
        <v>41858.399999999994</v>
      </c>
      <c r="J2003" s="19">
        <f t="shared" ref="J2003:L2003" si="3979">J2004+J2024</f>
        <v>183.3</v>
      </c>
      <c r="K2003" s="19">
        <f t="shared" si="3979"/>
        <v>0</v>
      </c>
      <c r="L2003" s="19">
        <f t="shared" si="3979"/>
        <v>0</v>
      </c>
      <c r="M2003" s="21">
        <f t="shared" si="3950"/>
        <v>41767.100000000006</v>
      </c>
      <c r="N2003" s="21">
        <f t="shared" si="3951"/>
        <v>41859.5</v>
      </c>
      <c r="O2003" s="21">
        <f t="shared" si="3952"/>
        <v>41858.399999999994</v>
      </c>
      <c r="P2003" s="22">
        <f t="shared" ref="P2003:AT2003" si="3980">P2004+P2024</f>
        <v>0</v>
      </c>
      <c r="Q2003" s="22">
        <f t="shared" si="3980"/>
        <v>0</v>
      </c>
      <c r="R2003" s="22">
        <f t="shared" si="3980"/>
        <v>7.1000000000000005</v>
      </c>
      <c r="S2003" s="22">
        <f t="shared" ref="S2003" si="3981">S2004+S2024</f>
        <v>0</v>
      </c>
      <c r="T2003" s="22">
        <f t="shared" si="3980"/>
        <v>0</v>
      </c>
      <c r="U2003" s="22">
        <f t="shared" si="3980"/>
        <v>-0.10000000000000053</v>
      </c>
      <c r="V2003" s="22">
        <f t="shared" ref="V2003" si="3982">V2004+V2024</f>
        <v>0</v>
      </c>
      <c r="W2003" s="22">
        <f t="shared" si="3980"/>
        <v>0</v>
      </c>
      <c r="X2003" s="22">
        <f t="shared" si="3980"/>
        <v>-0.10000000000000053</v>
      </c>
      <c r="Y2003" s="22">
        <f t="shared" si="3980"/>
        <v>0</v>
      </c>
      <c r="Z2003" s="22">
        <f t="shared" si="3962"/>
        <v>41774.200000000004</v>
      </c>
      <c r="AA2003" s="22">
        <f t="shared" si="3963"/>
        <v>41859.4</v>
      </c>
      <c r="AB2003" s="22">
        <f t="shared" si="3964"/>
        <v>41858.299999999996</v>
      </c>
      <c r="AC2003" s="22">
        <f t="shared" ref="AC2003:AN2003" si="3983">AC2004+AC2024</f>
        <v>0</v>
      </c>
      <c r="AD2003" s="22">
        <f t="shared" si="3983"/>
        <v>0</v>
      </c>
      <c r="AE2003" s="22">
        <f t="shared" ref="AE2003" si="3984">AE2004+AE2024</f>
        <v>0</v>
      </c>
      <c r="AF2003" s="22">
        <f t="shared" si="3983"/>
        <v>0</v>
      </c>
      <c r="AG2003" s="22">
        <f t="shared" si="3983"/>
        <v>0</v>
      </c>
      <c r="AH2003" s="22">
        <f t="shared" si="3983"/>
        <v>0</v>
      </c>
      <c r="AI2003" s="22">
        <f t="shared" ref="AI2003" si="3985">AI2004+AI2024</f>
        <v>0</v>
      </c>
      <c r="AJ2003" s="22">
        <f t="shared" si="3983"/>
        <v>0</v>
      </c>
      <c r="AK2003" s="22">
        <f t="shared" si="3983"/>
        <v>0</v>
      </c>
      <c r="AL2003" s="22">
        <f t="shared" si="3983"/>
        <v>0</v>
      </c>
      <c r="AM2003" s="22">
        <f t="shared" si="3983"/>
        <v>0</v>
      </c>
      <c r="AN2003" s="22">
        <f t="shared" si="3983"/>
        <v>0</v>
      </c>
      <c r="AO2003" s="22">
        <f t="shared" si="3968"/>
        <v>41774.200000000004</v>
      </c>
      <c r="AP2003" s="22">
        <f t="shared" si="3969"/>
        <v>41859.4</v>
      </c>
      <c r="AQ2003" s="22">
        <f t="shared" si="3970"/>
        <v>41858.299999999996</v>
      </c>
      <c r="AR2003" s="22">
        <f t="shared" ref="AR2003" si="3986">AR2004+AR2024</f>
        <v>0</v>
      </c>
      <c r="AS2003" s="22">
        <f t="shared" si="3923"/>
        <v>41774.200000000004</v>
      </c>
      <c r="AT2003" s="22">
        <f t="shared" si="3980"/>
        <v>0</v>
      </c>
    </row>
    <row r="2004" spans="1:47" ht="62" x14ac:dyDescent="0.35">
      <c r="A2004" s="18" t="s">
        <v>440</v>
      </c>
      <c r="B2004" s="18" t="s">
        <v>14</v>
      </c>
      <c r="C2004" s="18" t="s">
        <v>83</v>
      </c>
      <c r="D2004" s="18"/>
      <c r="E2004" s="18"/>
      <c r="F2004" s="11" t="s">
        <v>394</v>
      </c>
      <c r="G2004" s="20">
        <f>G2005+G2012</f>
        <v>31699</v>
      </c>
      <c r="H2004" s="20">
        <f t="shared" ref="H2004:L2004" si="3987">H2005+H2012</f>
        <v>31800.1</v>
      </c>
      <c r="I2004" s="20">
        <f t="shared" si="3987"/>
        <v>31798.999999999996</v>
      </c>
      <c r="J2004" s="20">
        <f t="shared" si="3987"/>
        <v>0</v>
      </c>
      <c r="K2004" s="20">
        <f t="shared" si="3987"/>
        <v>0</v>
      </c>
      <c r="L2004" s="20">
        <f t="shared" si="3987"/>
        <v>0</v>
      </c>
      <c r="M2004" s="21">
        <f t="shared" si="3950"/>
        <v>31699</v>
      </c>
      <c r="N2004" s="21">
        <f t="shared" si="3951"/>
        <v>31800.1</v>
      </c>
      <c r="O2004" s="21">
        <f t="shared" si="3952"/>
        <v>31798.999999999996</v>
      </c>
      <c r="P2004" s="23">
        <f t="shared" ref="P2004:Q2004" si="3988">P2005+P2012</f>
        <v>0</v>
      </c>
      <c r="Q2004" s="23">
        <f t="shared" si="3988"/>
        <v>0</v>
      </c>
      <c r="R2004" s="23">
        <f t="shared" ref="R2004:T2004" si="3989">R2005+R2012</f>
        <v>7.1000000000000005</v>
      </c>
      <c r="S2004" s="23">
        <f t="shared" si="3989"/>
        <v>0</v>
      </c>
      <c r="T2004" s="23">
        <f t="shared" si="3989"/>
        <v>0</v>
      </c>
      <c r="U2004" s="23">
        <f t="shared" ref="U2004:W2004" si="3990">U2005+U2012</f>
        <v>-0.10000000000000053</v>
      </c>
      <c r="V2004" s="23">
        <f t="shared" si="3990"/>
        <v>0</v>
      </c>
      <c r="W2004" s="23">
        <f t="shared" si="3990"/>
        <v>0</v>
      </c>
      <c r="X2004" s="23">
        <f t="shared" ref="X2004:Y2004" si="3991">X2005+X2012</f>
        <v>-0.10000000000000053</v>
      </c>
      <c r="Y2004" s="23">
        <f t="shared" si="3991"/>
        <v>0</v>
      </c>
      <c r="Z2004" s="23">
        <f t="shared" si="3962"/>
        <v>31706.1</v>
      </c>
      <c r="AA2004" s="23">
        <f t="shared" si="3963"/>
        <v>31800</v>
      </c>
      <c r="AB2004" s="23">
        <f t="shared" si="3964"/>
        <v>31798.899999999998</v>
      </c>
      <c r="AC2004" s="23">
        <f t="shared" ref="AC2004:AL2004" si="3992">AC2005+AC2012</f>
        <v>0</v>
      </c>
      <c r="AD2004" s="23">
        <f t="shared" si="3992"/>
        <v>0</v>
      </c>
      <c r="AE2004" s="23">
        <f t="shared" ref="AE2004" si="3993">AE2005+AE2012</f>
        <v>0</v>
      </c>
      <c r="AF2004" s="23">
        <f t="shared" si="3992"/>
        <v>0</v>
      </c>
      <c r="AG2004" s="23">
        <f t="shared" si="3992"/>
        <v>0</v>
      </c>
      <c r="AH2004" s="23">
        <f t="shared" si="3992"/>
        <v>0</v>
      </c>
      <c r="AI2004" s="23">
        <f t="shared" ref="AI2004" si="3994">AI2005+AI2012</f>
        <v>0</v>
      </c>
      <c r="AJ2004" s="23">
        <f t="shared" si="3992"/>
        <v>0</v>
      </c>
      <c r="AK2004" s="23">
        <f t="shared" si="3992"/>
        <v>0</v>
      </c>
      <c r="AL2004" s="23">
        <f t="shared" si="3992"/>
        <v>0</v>
      </c>
      <c r="AM2004" s="23">
        <f t="shared" ref="AM2004:AT2004" si="3995">AM2005+AM2012</f>
        <v>0</v>
      </c>
      <c r="AN2004" s="23">
        <f t="shared" si="3995"/>
        <v>0</v>
      </c>
      <c r="AO2004" s="23">
        <f t="shared" si="3968"/>
        <v>31706.1</v>
      </c>
      <c r="AP2004" s="23">
        <f t="shared" si="3969"/>
        <v>31800</v>
      </c>
      <c r="AQ2004" s="23">
        <f t="shared" si="3970"/>
        <v>31798.899999999998</v>
      </c>
      <c r="AR2004" s="23">
        <f t="shared" ref="AR2004" si="3996">AR2005+AR2012</f>
        <v>0</v>
      </c>
      <c r="AS2004" s="23">
        <f t="shared" si="3923"/>
        <v>31706.1</v>
      </c>
      <c r="AT2004" s="23">
        <f t="shared" si="3995"/>
        <v>0</v>
      </c>
    </row>
    <row r="2005" spans="1:47" ht="31" x14ac:dyDescent="0.35">
      <c r="A2005" s="13" t="s">
        <v>440</v>
      </c>
      <c r="B2005" s="13" t="s">
        <v>14</v>
      </c>
      <c r="C2005" s="13" t="s">
        <v>83</v>
      </c>
      <c r="D2005" s="13" t="s">
        <v>34</v>
      </c>
      <c r="E2005" s="13"/>
      <c r="F2005" s="15" t="s">
        <v>47</v>
      </c>
      <c r="G2005" s="21">
        <f>G2006</f>
        <v>1827.9</v>
      </c>
      <c r="H2005" s="21">
        <f t="shared" ref="H2005:AT2006" si="3997">H2006</f>
        <v>1858.1</v>
      </c>
      <c r="I2005" s="21">
        <f t="shared" si="3997"/>
        <v>1858.1</v>
      </c>
      <c r="J2005" s="21">
        <f t="shared" si="3997"/>
        <v>0</v>
      </c>
      <c r="K2005" s="21">
        <f t="shared" si="3997"/>
        <v>0</v>
      </c>
      <c r="L2005" s="21">
        <f t="shared" si="3997"/>
        <v>0</v>
      </c>
      <c r="M2005" s="21">
        <f t="shared" si="3950"/>
        <v>1827.9</v>
      </c>
      <c r="N2005" s="21">
        <f t="shared" si="3951"/>
        <v>1858.1</v>
      </c>
      <c r="O2005" s="21">
        <f t="shared" si="3952"/>
        <v>1858.1</v>
      </c>
      <c r="P2005" s="24">
        <f t="shared" si="3997"/>
        <v>0</v>
      </c>
      <c r="Q2005" s="24">
        <f t="shared" si="3997"/>
        <v>0</v>
      </c>
      <c r="R2005" s="24">
        <f t="shared" si="3997"/>
        <v>7.1000000000000005</v>
      </c>
      <c r="S2005" s="24">
        <f t="shared" si="3997"/>
        <v>0</v>
      </c>
      <c r="T2005" s="24">
        <f t="shared" si="3997"/>
        <v>0</v>
      </c>
      <c r="U2005" s="24">
        <f t="shared" si="3997"/>
        <v>-0.10000000000000053</v>
      </c>
      <c r="V2005" s="24">
        <f t="shared" si="3997"/>
        <v>0</v>
      </c>
      <c r="W2005" s="24">
        <f t="shared" si="3997"/>
        <v>0</v>
      </c>
      <c r="X2005" s="24">
        <f t="shared" si="3997"/>
        <v>-0.10000000000000053</v>
      </c>
      <c r="Y2005" s="24">
        <f t="shared" si="3997"/>
        <v>0</v>
      </c>
      <c r="Z2005" s="24">
        <f t="shared" si="3962"/>
        <v>1835</v>
      </c>
      <c r="AA2005" s="24">
        <f t="shared" si="3963"/>
        <v>1858</v>
      </c>
      <c r="AB2005" s="24">
        <f t="shared" si="3964"/>
        <v>1858</v>
      </c>
      <c r="AC2005" s="24">
        <f t="shared" si="3997"/>
        <v>0</v>
      </c>
      <c r="AD2005" s="24">
        <f t="shared" si="3997"/>
        <v>0</v>
      </c>
      <c r="AE2005" s="24">
        <f t="shared" si="3997"/>
        <v>0</v>
      </c>
      <c r="AF2005" s="24">
        <f t="shared" si="3997"/>
        <v>0</v>
      </c>
      <c r="AG2005" s="24">
        <f t="shared" si="3997"/>
        <v>0</v>
      </c>
      <c r="AH2005" s="24">
        <f t="shared" si="3997"/>
        <v>0</v>
      </c>
      <c r="AI2005" s="24">
        <f t="shared" si="3997"/>
        <v>0</v>
      </c>
      <c r="AJ2005" s="24">
        <f t="shared" si="3997"/>
        <v>0</v>
      </c>
      <c r="AK2005" s="24">
        <f t="shared" si="3997"/>
        <v>0</v>
      </c>
      <c r="AL2005" s="24">
        <f t="shared" si="3997"/>
        <v>0</v>
      </c>
      <c r="AM2005" s="24">
        <f t="shared" si="3997"/>
        <v>0</v>
      </c>
      <c r="AN2005" s="24">
        <f t="shared" si="3997"/>
        <v>0</v>
      </c>
      <c r="AO2005" s="24">
        <f t="shared" si="3968"/>
        <v>1835</v>
      </c>
      <c r="AP2005" s="24">
        <f t="shared" si="3969"/>
        <v>1858</v>
      </c>
      <c r="AQ2005" s="24">
        <f t="shared" si="3970"/>
        <v>1858</v>
      </c>
      <c r="AR2005" s="24">
        <f t="shared" si="3997"/>
        <v>0</v>
      </c>
      <c r="AS2005" s="24">
        <f t="shared" si="3923"/>
        <v>1835</v>
      </c>
      <c r="AT2005" s="24">
        <f t="shared" si="3997"/>
        <v>0</v>
      </c>
      <c r="AU2005" s="6"/>
    </row>
    <row r="2006" spans="1:47" x14ac:dyDescent="0.35">
      <c r="A2006" s="13" t="s">
        <v>440</v>
      </c>
      <c r="B2006" s="13" t="s">
        <v>14</v>
      </c>
      <c r="C2006" s="13" t="s">
        <v>83</v>
      </c>
      <c r="D2006" s="13" t="s">
        <v>35</v>
      </c>
      <c r="E2006" s="13"/>
      <c r="F2006" s="15" t="s">
        <v>48</v>
      </c>
      <c r="G2006" s="21">
        <f>G2007</f>
        <v>1827.9</v>
      </c>
      <c r="H2006" s="21">
        <f t="shared" si="3997"/>
        <v>1858.1</v>
      </c>
      <c r="I2006" s="21">
        <f t="shared" si="3997"/>
        <v>1858.1</v>
      </c>
      <c r="J2006" s="21">
        <f t="shared" si="3997"/>
        <v>0</v>
      </c>
      <c r="K2006" s="21">
        <f t="shared" si="3997"/>
        <v>0</v>
      </c>
      <c r="L2006" s="21">
        <f t="shared" si="3997"/>
        <v>0</v>
      </c>
      <c r="M2006" s="21">
        <f t="shared" si="3950"/>
        <v>1827.9</v>
      </c>
      <c r="N2006" s="21">
        <f t="shared" si="3951"/>
        <v>1858.1</v>
      </c>
      <c r="O2006" s="21">
        <f t="shared" si="3952"/>
        <v>1858.1</v>
      </c>
      <c r="P2006" s="24">
        <f t="shared" si="3997"/>
        <v>0</v>
      </c>
      <c r="Q2006" s="24">
        <f t="shared" si="3997"/>
        <v>0</v>
      </c>
      <c r="R2006" s="24">
        <f t="shared" si="3997"/>
        <v>7.1000000000000005</v>
      </c>
      <c r="S2006" s="24">
        <f t="shared" si="3997"/>
        <v>0</v>
      </c>
      <c r="T2006" s="24">
        <f t="shared" si="3997"/>
        <v>0</v>
      </c>
      <c r="U2006" s="24">
        <f t="shared" si="3997"/>
        <v>-0.10000000000000053</v>
      </c>
      <c r="V2006" s="24">
        <f t="shared" si="3997"/>
        <v>0</v>
      </c>
      <c r="W2006" s="24">
        <f t="shared" si="3997"/>
        <v>0</v>
      </c>
      <c r="X2006" s="24">
        <f t="shared" si="3997"/>
        <v>-0.10000000000000053</v>
      </c>
      <c r="Y2006" s="24">
        <f t="shared" si="3997"/>
        <v>0</v>
      </c>
      <c r="Z2006" s="24">
        <f t="shared" si="3962"/>
        <v>1835</v>
      </c>
      <c r="AA2006" s="24">
        <f t="shared" si="3963"/>
        <v>1858</v>
      </c>
      <c r="AB2006" s="24">
        <f t="shared" si="3964"/>
        <v>1858</v>
      </c>
      <c r="AC2006" s="24">
        <f t="shared" si="3997"/>
        <v>0</v>
      </c>
      <c r="AD2006" s="24">
        <f t="shared" si="3997"/>
        <v>0</v>
      </c>
      <c r="AE2006" s="24">
        <f t="shared" si="3997"/>
        <v>0</v>
      </c>
      <c r="AF2006" s="24">
        <f t="shared" si="3997"/>
        <v>0</v>
      </c>
      <c r="AG2006" s="24">
        <f t="shared" si="3997"/>
        <v>0</v>
      </c>
      <c r="AH2006" s="24">
        <f t="shared" si="3997"/>
        <v>0</v>
      </c>
      <c r="AI2006" s="24">
        <f t="shared" si="3997"/>
        <v>0</v>
      </c>
      <c r="AJ2006" s="24">
        <f t="shared" si="3997"/>
        <v>0</v>
      </c>
      <c r="AK2006" s="24">
        <f t="shared" si="3997"/>
        <v>0</v>
      </c>
      <c r="AL2006" s="24">
        <f t="shared" si="3997"/>
        <v>0</v>
      </c>
      <c r="AM2006" s="24">
        <f t="shared" si="3997"/>
        <v>0</v>
      </c>
      <c r="AN2006" s="24">
        <f t="shared" si="3997"/>
        <v>0</v>
      </c>
      <c r="AO2006" s="24">
        <f t="shared" si="3968"/>
        <v>1835</v>
      </c>
      <c r="AP2006" s="24">
        <f t="shared" si="3969"/>
        <v>1858</v>
      </c>
      <c r="AQ2006" s="24">
        <f t="shared" si="3970"/>
        <v>1858</v>
      </c>
      <c r="AR2006" s="24">
        <f t="shared" si="3997"/>
        <v>0</v>
      </c>
      <c r="AS2006" s="24">
        <f t="shared" si="3923"/>
        <v>1835</v>
      </c>
      <c r="AT2006" s="24">
        <f t="shared" si="3997"/>
        <v>0</v>
      </c>
      <c r="AU2006" s="6"/>
    </row>
    <row r="2007" spans="1:47" ht="31" x14ac:dyDescent="0.35">
      <c r="A2007" s="13" t="s">
        <v>440</v>
      </c>
      <c r="B2007" s="13" t="s">
        <v>14</v>
      </c>
      <c r="C2007" s="13" t="s">
        <v>83</v>
      </c>
      <c r="D2007" s="13" t="s">
        <v>316</v>
      </c>
      <c r="E2007" s="13"/>
      <c r="F2007" s="15" t="s">
        <v>431</v>
      </c>
      <c r="G2007" s="21">
        <f>G2008+G2010</f>
        <v>1827.9</v>
      </c>
      <c r="H2007" s="21">
        <f t="shared" ref="H2007:L2007" si="3998">H2008+H2010</f>
        <v>1858.1</v>
      </c>
      <c r="I2007" s="21">
        <f t="shared" si="3998"/>
        <v>1858.1</v>
      </c>
      <c r="J2007" s="21">
        <f t="shared" si="3998"/>
        <v>0</v>
      </c>
      <c r="K2007" s="21">
        <f t="shared" si="3998"/>
        <v>0</v>
      </c>
      <c r="L2007" s="21">
        <f t="shared" si="3998"/>
        <v>0</v>
      </c>
      <c r="M2007" s="21">
        <f t="shared" si="3950"/>
        <v>1827.9</v>
      </c>
      <c r="N2007" s="21">
        <f t="shared" si="3951"/>
        <v>1858.1</v>
      </c>
      <c r="O2007" s="21">
        <f t="shared" si="3952"/>
        <v>1858.1</v>
      </c>
      <c r="P2007" s="24">
        <f t="shared" ref="P2007:Q2007" si="3999">P2008+P2010</f>
        <v>0</v>
      </c>
      <c r="Q2007" s="24">
        <f t="shared" si="3999"/>
        <v>0</v>
      </c>
      <c r="R2007" s="24">
        <f t="shared" ref="R2007:T2007" si="4000">R2008+R2010</f>
        <v>7.1000000000000005</v>
      </c>
      <c r="S2007" s="24">
        <f t="shared" si="4000"/>
        <v>0</v>
      </c>
      <c r="T2007" s="24">
        <f t="shared" si="4000"/>
        <v>0</v>
      </c>
      <c r="U2007" s="24">
        <f t="shared" ref="U2007:W2007" si="4001">U2008+U2010</f>
        <v>-0.10000000000000053</v>
      </c>
      <c r="V2007" s="24">
        <f t="shared" si="4001"/>
        <v>0</v>
      </c>
      <c r="W2007" s="24">
        <f t="shared" si="4001"/>
        <v>0</v>
      </c>
      <c r="X2007" s="24">
        <f t="shared" ref="X2007:Y2007" si="4002">X2008+X2010</f>
        <v>-0.10000000000000053</v>
      </c>
      <c r="Y2007" s="24">
        <f t="shared" si="4002"/>
        <v>0</v>
      </c>
      <c r="Z2007" s="24">
        <f t="shared" si="3962"/>
        <v>1835</v>
      </c>
      <c r="AA2007" s="24">
        <f t="shared" si="3963"/>
        <v>1858</v>
      </c>
      <c r="AB2007" s="24">
        <f t="shared" si="3964"/>
        <v>1858</v>
      </c>
      <c r="AC2007" s="24">
        <f t="shared" ref="AC2007:AL2007" si="4003">AC2008+AC2010</f>
        <v>0</v>
      </c>
      <c r="AD2007" s="24">
        <f t="shared" si="4003"/>
        <v>0</v>
      </c>
      <c r="AE2007" s="24">
        <f t="shared" ref="AE2007" si="4004">AE2008+AE2010</f>
        <v>0</v>
      </c>
      <c r="AF2007" s="24">
        <f t="shared" si="4003"/>
        <v>0</v>
      </c>
      <c r="AG2007" s="24">
        <f t="shared" si="4003"/>
        <v>0</v>
      </c>
      <c r="AH2007" s="24">
        <f t="shared" si="4003"/>
        <v>0</v>
      </c>
      <c r="AI2007" s="24">
        <f t="shared" ref="AI2007" si="4005">AI2008+AI2010</f>
        <v>0</v>
      </c>
      <c r="AJ2007" s="24">
        <f t="shared" si="4003"/>
        <v>0</v>
      </c>
      <c r="AK2007" s="24">
        <f t="shared" si="4003"/>
        <v>0</v>
      </c>
      <c r="AL2007" s="24">
        <f t="shared" si="4003"/>
        <v>0</v>
      </c>
      <c r="AM2007" s="24">
        <f t="shared" ref="AM2007:AT2007" si="4006">AM2008+AM2010</f>
        <v>0</v>
      </c>
      <c r="AN2007" s="24">
        <f t="shared" si="4006"/>
        <v>0</v>
      </c>
      <c r="AO2007" s="24">
        <f t="shared" si="3968"/>
        <v>1835</v>
      </c>
      <c r="AP2007" s="24">
        <f t="shared" si="3969"/>
        <v>1858</v>
      </c>
      <c r="AQ2007" s="24">
        <f t="shared" si="3970"/>
        <v>1858</v>
      </c>
      <c r="AR2007" s="24">
        <f t="shared" ref="AR2007" si="4007">AR2008+AR2010</f>
        <v>0</v>
      </c>
      <c r="AS2007" s="24">
        <f t="shared" si="3923"/>
        <v>1835</v>
      </c>
      <c r="AT2007" s="24">
        <f t="shared" si="4006"/>
        <v>0</v>
      </c>
    </row>
    <row r="2008" spans="1:47" ht="77.5" x14ac:dyDescent="0.35">
      <c r="A2008" s="13" t="s">
        <v>440</v>
      </c>
      <c r="B2008" s="13" t="s">
        <v>14</v>
      </c>
      <c r="C2008" s="13" t="s">
        <v>83</v>
      </c>
      <c r="D2008" s="13" t="s">
        <v>316</v>
      </c>
      <c r="E2008" s="13" t="s">
        <v>25</v>
      </c>
      <c r="F2008" s="15" t="s">
        <v>384</v>
      </c>
      <c r="G2008" s="21">
        <f>G2009</f>
        <v>1610.9</v>
      </c>
      <c r="H2008" s="21">
        <f t="shared" ref="H2008:AT2008" si="4008">H2009</f>
        <v>1637.1</v>
      </c>
      <c r="I2008" s="21">
        <f t="shared" si="4008"/>
        <v>1637.1</v>
      </c>
      <c r="J2008" s="21">
        <f t="shared" si="4008"/>
        <v>0</v>
      </c>
      <c r="K2008" s="21">
        <f t="shared" si="4008"/>
        <v>0</v>
      </c>
      <c r="L2008" s="21">
        <f t="shared" si="4008"/>
        <v>0</v>
      </c>
      <c r="M2008" s="21">
        <f t="shared" si="3950"/>
        <v>1610.9</v>
      </c>
      <c r="N2008" s="21">
        <f t="shared" si="3951"/>
        <v>1637.1</v>
      </c>
      <c r="O2008" s="21">
        <f t="shared" si="3952"/>
        <v>1637.1</v>
      </c>
      <c r="P2008" s="24">
        <f t="shared" si="4008"/>
        <v>0</v>
      </c>
      <c r="Q2008" s="24">
        <f t="shared" si="4008"/>
        <v>0</v>
      </c>
      <c r="R2008" s="24">
        <f t="shared" si="4008"/>
        <v>4.9000000000000004</v>
      </c>
      <c r="S2008" s="24">
        <f t="shared" si="4008"/>
        <v>0</v>
      </c>
      <c r="T2008" s="24">
        <f t="shared" si="4008"/>
        <v>0</v>
      </c>
      <c r="U2008" s="24">
        <f t="shared" si="4008"/>
        <v>4.8</v>
      </c>
      <c r="V2008" s="24">
        <f t="shared" si="4008"/>
        <v>0</v>
      </c>
      <c r="W2008" s="24">
        <f t="shared" si="4008"/>
        <v>0</v>
      </c>
      <c r="X2008" s="24">
        <f t="shared" si="4008"/>
        <v>4.8</v>
      </c>
      <c r="Y2008" s="24">
        <f t="shared" si="4008"/>
        <v>0</v>
      </c>
      <c r="Z2008" s="24">
        <f t="shared" si="3962"/>
        <v>1615.8000000000002</v>
      </c>
      <c r="AA2008" s="24">
        <f t="shared" si="3963"/>
        <v>1641.8999999999999</v>
      </c>
      <c r="AB2008" s="24">
        <f t="shared" si="3964"/>
        <v>1641.8999999999999</v>
      </c>
      <c r="AC2008" s="24">
        <f t="shared" si="4008"/>
        <v>0</v>
      </c>
      <c r="AD2008" s="24">
        <f t="shared" si="4008"/>
        <v>0</v>
      </c>
      <c r="AE2008" s="24">
        <f t="shared" si="4008"/>
        <v>0</v>
      </c>
      <c r="AF2008" s="24">
        <f t="shared" si="4008"/>
        <v>0</v>
      </c>
      <c r="AG2008" s="24">
        <f t="shared" si="4008"/>
        <v>0</v>
      </c>
      <c r="AH2008" s="24">
        <f t="shared" si="4008"/>
        <v>0</v>
      </c>
      <c r="AI2008" s="24">
        <f t="shared" si="4008"/>
        <v>0</v>
      </c>
      <c r="AJ2008" s="24">
        <f t="shared" si="4008"/>
        <v>0</v>
      </c>
      <c r="AK2008" s="24">
        <f t="shared" si="4008"/>
        <v>0</v>
      </c>
      <c r="AL2008" s="24">
        <f t="shared" si="4008"/>
        <v>0</v>
      </c>
      <c r="AM2008" s="24">
        <f t="shared" si="4008"/>
        <v>0</v>
      </c>
      <c r="AN2008" s="24">
        <f t="shared" si="4008"/>
        <v>0</v>
      </c>
      <c r="AO2008" s="24">
        <f t="shared" si="3968"/>
        <v>1615.8000000000002</v>
      </c>
      <c r="AP2008" s="24">
        <f t="shared" si="3969"/>
        <v>1641.8999999999999</v>
      </c>
      <c r="AQ2008" s="24">
        <f t="shared" si="3970"/>
        <v>1641.8999999999999</v>
      </c>
      <c r="AR2008" s="24">
        <f t="shared" si="4008"/>
        <v>0</v>
      </c>
      <c r="AS2008" s="24">
        <f t="shared" si="3923"/>
        <v>1615.8000000000002</v>
      </c>
      <c r="AT2008" s="24">
        <f t="shared" si="4008"/>
        <v>0</v>
      </c>
    </row>
    <row r="2009" spans="1:47" ht="31" x14ac:dyDescent="0.35">
      <c r="A2009" s="13" t="s">
        <v>440</v>
      </c>
      <c r="B2009" s="13" t="s">
        <v>14</v>
      </c>
      <c r="C2009" s="13" t="s">
        <v>83</v>
      </c>
      <c r="D2009" s="13" t="s">
        <v>316</v>
      </c>
      <c r="E2009" s="13">
        <v>120</v>
      </c>
      <c r="F2009" s="15" t="s">
        <v>373</v>
      </c>
      <c r="G2009" s="21">
        <v>1610.9</v>
      </c>
      <c r="H2009" s="21">
        <v>1637.1</v>
      </c>
      <c r="I2009" s="21">
        <v>1637.1</v>
      </c>
      <c r="J2009" s="21"/>
      <c r="K2009" s="21"/>
      <c r="L2009" s="21"/>
      <c r="M2009" s="21">
        <f t="shared" si="3950"/>
        <v>1610.9</v>
      </c>
      <c r="N2009" s="21">
        <f t="shared" si="3951"/>
        <v>1637.1</v>
      </c>
      <c r="O2009" s="21">
        <f t="shared" si="3952"/>
        <v>1637.1</v>
      </c>
      <c r="P2009" s="24"/>
      <c r="Q2009" s="24"/>
      <c r="R2009" s="24">
        <v>4.9000000000000004</v>
      </c>
      <c r="S2009" s="24"/>
      <c r="T2009" s="24"/>
      <c r="U2009" s="24">
        <v>4.8</v>
      </c>
      <c r="V2009" s="24"/>
      <c r="W2009" s="24"/>
      <c r="X2009" s="24">
        <v>4.8</v>
      </c>
      <c r="Y2009" s="24"/>
      <c r="Z2009" s="24">
        <f t="shared" si="3962"/>
        <v>1615.8000000000002</v>
      </c>
      <c r="AA2009" s="24">
        <f t="shared" si="3963"/>
        <v>1641.8999999999999</v>
      </c>
      <c r="AB2009" s="24">
        <f t="shared" si="3964"/>
        <v>1641.8999999999999</v>
      </c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>
        <f t="shared" si="3968"/>
        <v>1615.8000000000002</v>
      </c>
      <c r="AP2009" s="24">
        <f t="shared" si="3969"/>
        <v>1641.8999999999999</v>
      </c>
      <c r="AQ2009" s="24">
        <f t="shared" si="3970"/>
        <v>1641.8999999999999</v>
      </c>
      <c r="AR2009" s="24"/>
      <c r="AS2009" s="24">
        <f t="shared" si="3923"/>
        <v>1615.8000000000002</v>
      </c>
      <c r="AT2009" s="24"/>
    </row>
    <row r="2010" spans="1:47" ht="31" x14ac:dyDescent="0.35">
      <c r="A2010" s="13" t="s">
        <v>440</v>
      </c>
      <c r="B2010" s="13" t="s">
        <v>14</v>
      </c>
      <c r="C2010" s="13" t="s">
        <v>83</v>
      </c>
      <c r="D2010" s="13" t="s">
        <v>316</v>
      </c>
      <c r="E2010" s="13" t="s">
        <v>7</v>
      </c>
      <c r="F2010" s="15" t="s">
        <v>385</v>
      </c>
      <c r="G2010" s="21">
        <f>G2011</f>
        <v>217</v>
      </c>
      <c r="H2010" s="21">
        <f t="shared" ref="H2010:AT2010" si="4009">H2011</f>
        <v>221</v>
      </c>
      <c r="I2010" s="21">
        <f t="shared" si="4009"/>
        <v>221</v>
      </c>
      <c r="J2010" s="21">
        <f t="shared" si="4009"/>
        <v>0</v>
      </c>
      <c r="K2010" s="21">
        <f t="shared" si="4009"/>
        <v>0</v>
      </c>
      <c r="L2010" s="21">
        <f t="shared" si="4009"/>
        <v>0</v>
      </c>
      <c r="M2010" s="21">
        <f t="shared" si="3950"/>
        <v>217</v>
      </c>
      <c r="N2010" s="21">
        <f t="shared" si="3951"/>
        <v>221</v>
      </c>
      <c r="O2010" s="21">
        <f t="shared" si="3952"/>
        <v>221</v>
      </c>
      <c r="P2010" s="24">
        <f t="shared" si="4009"/>
        <v>0</v>
      </c>
      <c r="Q2010" s="24">
        <f t="shared" si="4009"/>
        <v>0</v>
      </c>
      <c r="R2010" s="24">
        <f t="shared" si="4009"/>
        <v>2.2000000000000002</v>
      </c>
      <c r="S2010" s="24">
        <f t="shared" si="4009"/>
        <v>0</v>
      </c>
      <c r="T2010" s="24">
        <f t="shared" si="4009"/>
        <v>0</v>
      </c>
      <c r="U2010" s="24">
        <f t="shared" si="4009"/>
        <v>-4.9000000000000004</v>
      </c>
      <c r="V2010" s="24">
        <f t="shared" si="4009"/>
        <v>0</v>
      </c>
      <c r="W2010" s="24">
        <f t="shared" si="4009"/>
        <v>0</v>
      </c>
      <c r="X2010" s="24">
        <f t="shared" si="4009"/>
        <v>-4.9000000000000004</v>
      </c>
      <c r="Y2010" s="24">
        <f t="shared" si="4009"/>
        <v>0</v>
      </c>
      <c r="Z2010" s="24">
        <f t="shared" si="3962"/>
        <v>219.2</v>
      </c>
      <c r="AA2010" s="24">
        <f t="shared" si="3963"/>
        <v>216.1</v>
      </c>
      <c r="AB2010" s="24">
        <f t="shared" si="3964"/>
        <v>216.1</v>
      </c>
      <c r="AC2010" s="24">
        <f t="shared" si="4009"/>
        <v>0</v>
      </c>
      <c r="AD2010" s="24">
        <f t="shared" si="4009"/>
        <v>0</v>
      </c>
      <c r="AE2010" s="24">
        <f t="shared" si="4009"/>
        <v>0</v>
      </c>
      <c r="AF2010" s="24">
        <f t="shared" si="4009"/>
        <v>0</v>
      </c>
      <c r="AG2010" s="24">
        <f t="shared" si="4009"/>
        <v>0</v>
      </c>
      <c r="AH2010" s="24">
        <f t="shared" si="4009"/>
        <v>0</v>
      </c>
      <c r="AI2010" s="24">
        <f t="shared" si="4009"/>
        <v>0</v>
      </c>
      <c r="AJ2010" s="24">
        <f t="shared" si="4009"/>
        <v>0</v>
      </c>
      <c r="AK2010" s="24">
        <f t="shared" si="4009"/>
        <v>0</v>
      </c>
      <c r="AL2010" s="24">
        <f t="shared" si="4009"/>
        <v>0</v>
      </c>
      <c r="AM2010" s="24">
        <f t="shared" si="4009"/>
        <v>0</v>
      </c>
      <c r="AN2010" s="24">
        <f t="shared" si="4009"/>
        <v>0</v>
      </c>
      <c r="AO2010" s="24">
        <f t="shared" si="3968"/>
        <v>219.2</v>
      </c>
      <c r="AP2010" s="24">
        <f t="shared" si="3969"/>
        <v>216.1</v>
      </c>
      <c r="AQ2010" s="24">
        <f t="shared" si="3970"/>
        <v>216.1</v>
      </c>
      <c r="AR2010" s="24">
        <f t="shared" si="4009"/>
        <v>0</v>
      </c>
      <c r="AS2010" s="24">
        <f t="shared" si="3923"/>
        <v>219.2</v>
      </c>
      <c r="AT2010" s="24">
        <f t="shared" si="4009"/>
        <v>0</v>
      </c>
    </row>
    <row r="2011" spans="1:47" ht="31" x14ac:dyDescent="0.35">
      <c r="A2011" s="13" t="s">
        <v>440</v>
      </c>
      <c r="B2011" s="13" t="s">
        <v>14</v>
      </c>
      <c r="C2011" s="13" t="s">
        <v>83</v>
      </c>
      <c r="D2011" s="13" t="s">
        <v>316</v>
      </c>
      <c r="E2011" s="13">
        <v>240</v>
      </c>
      <c r="F2011" s="15" t="s">
        <v>374</v>
      </c>
      <c r="G2011" s="21">
        <v>217</v>
      </c>
      <c r="H2011" s="21">
        <v>221</v>
      </c>
      <c r="I2011" s="21">
        <v>221</v>
      </c>
      <c r="J2011" s="21"/>
      <c r="K2011" s="21"/>
      <c r="L2011" s="21"/>
      <c r="M2011" s="21">
        <f t="shared" si="3950"/>
        <v>217</v>
      </c>
      <c r="N2011" s="21">
        <f t="shared" si="3951"/>
        <v>221</v>
      </c>
      <c r="O2011" s="21">
        <f t="shared" si="3952"/>
        <v>221</v>
      </c>
      <c r="P2011" s="24"/>
      <c r="Q2011" s="24"/>
      <c r="R2011" s="24">
        <v>2.2000000000000002</v>
      </c>
      <c r="S2011" s="24"/>
      <c r="T2011" s="24"/>
      <c r="U2011" s="24">
        <v>-4.9000000000000004</v>
      </c>
      <c r="V2011" s="24"/>
      <c r="W2011" s="24"/>
      <c r="X2011" s="24">
        <v>-4.9000000000000004</v>
      </c>
      <c r="Y2011" s="24"/>
      <c r="Z2011" s="24">
        <f t="shared" si="3962"/>
        <v>219.2</v>
      </c>
      <c r="AA2011" s="24">
        <f t="shared" si="3963"/>
        <v>216.1</v>
      </c>
      <c r="AB2011" s="24">
        <f t="shared" si="3964"/>
        <v>216.1</v>
      </c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>
        <f t="shared" si="3968"/>
        <v>219.2</v>
      </c>
      <c r="AP2011" s="24">
        <f t="shared" si="3969"/>
        <v>216.1</v>
      </c>
      <c r="AQ2011" s="24">
        <f t="shared" si="3970"/>
        <v>216.1</v>
      </c>
      <c r="AR2011" s="24"/>
      <c r="AS2011" s="24">
        <f t="shared" si="3923"/>
        <v>219.2</v>
      </c>
      <c r="AT2011" s="24"/>
    </row>
    <row r="2012" spans="1:47" ht="31" x14ac:dyDescent="0.35">
      <c r="A2012" s="13" t="s">
        <v>440</v>
      </c>
      <c r="B2012" s="13" t="s">
        <v>14</v>
      </c>
      <c r="C2012" s="13" t="s">
        <v>83</v>
      </c>
      <c r="D2012" s="13" t="s">
        <v>37</v>
      </c>
      <c r="E2012" s="13"/>
      <c r="F2012" s="15" t="s">
        <v>50</v>
      </c>
      <c r="G2012" s="21">
        <f>G2013</f>
        <v>29871.1</v>
      </c>
      <c r="H2012" s="21">
        <f t="shared" ref="H2012:AT2012" si="4010">H2013</f>
        <v>29942</v>
      </c>
      <c r="I2012" s="21">
        <f t="shared" si="4010"/>
        <v>29940.899999999998</v>
      </c>
      <c r="J2012" s="21">
        <f t="shared" si="4010"/>
        <v>0</v>
      </c>
      <c r="K2012" s="21">
        <f t="shared" si="4010"/>
        <v>0</v>
      </c>
      <c r="L2012" s="21">
        <f t="shared" si="4010"/>
        <v>0</v>
      </c>
      <c r="M2012" s="21">
        <f t="shared" si="3950"/>
        <v>29871.1</v>
      </c>
      <c r="N2012" s="21">
        <f t="shared" si="3951"/>
        <v>29942</v>
      </c>
      <c r="O2012" s="21">
        <f t="shared" si="3952"/>
        <v>29940.899999999998</v>
      </c>
      <c r="P2012" s="24">
        <f t="shared" si="4010"/>
        <v>0</v>
      </c>
      <c r="Q2012" s="24">
        <f t="shared" si="4010"/>
        <v>0</v>
      </c>
      <c r="R2012" s="24">
        <f t="shared" si="4010"/>
        <v>0</v>
      </c>
      <c r="S2012" s="24">
        <f t="shared" si="4010"/>
        <v>0</v>
      </c>
      <c r="T2012" s="24">
        <f t="shared" si="4010"/>
        <v>0</v>
      </c>
      <c r="U2012" s="24">
        <f t="shared" si="4010"/>
        <v>0</v>
      </c>
      <c r="V2012" s="24">
        <f t="shared" si="4010"/>
        <v>0</v>
      </c>
      <c r="W2012" s="24">
        <f t="shared" si="4010"/>
        <v>0</v>
      </c>
      <c r="X2012" s="24">
        <f t="shared" si="4010"/>
        <v>0</v>
      </c>
      <c r="Y2012" s="24">
        <f t="shared" si="4010"/>
        <v>0</v>
      </c>
      <c r="Z2012" s="24">
        <f t="shared" si="3962"/>
        <v>29871.1</v>
      </c>
      <c r="AA2012" s="24">
        <f t="shared" si="3963"/>
        <v>29942</v>
      </c>
      <c r="AB2012" s="24">
        <f t="shared" si="3964"/>
        <v>29940.899999999998</v>
      </c>
      <c r="AC2012" s="24">
        <f t="shared" si="4010"/>
        <v>0</v>
      </c>
      <c r="AD2012" s="24">
        <f t="shared" si="4010"/>
        <v>0</v>
      </c>
      <c r="AE2012" s="24">
        <f t="shared" si="4010"/>
        <v>0</v>
      </c>
      <c r="AF2012" s="24">
        <f t="shared" si="4010"/>
        <v>0</v>
      </c>
      <c r="AG2012" s="24">
        <f t="shared" si="4010"/>
        <v>0</v>
      </c>
      <c r="AH2012" s="24">
        <f t="shared" si="4010"/>
        <v>0</v>
      </c>
      <c r="AI2012" s="24">
        <f t="shared" si="4010"/>
        <v>0</v>
      </c>
      <c r="AJ2012" s="24">
        <f t="shared" si="4010"/>
        <v>0</v>
      </c>
      <c r="AK2012" s="24">
        <f t="shared" si="4010"/>
        <v>0</v>
      </c>
      <c r="AL2012" s="24">
        <f t="shared" si="4010"/>
        <v>0</v>
      </c>
      <c r="AM2012" s="24">
        <f t="shared" si="4010"/>
        <v>0</v>
      </c>
      <c r="AN2012" s="24">
        <f t="shared" si="4010"/>
        <v>0</v>
      </c>
      <c r="AO2012" s="24">
        <f t="shared" si="3968"/>
        <v>29871.1</v>
      </c>
      <c r="AP2012" s="24">
        <f t="shared" si="3969"/>
        <v>29942</v>
      </c>
      <c r="AQ2012" s="24">
        <f t="shared" si="3970"/>
        <v>29940.899999999998</v>
      </c>
      <c r="AR2012" s="24">
        <f t="shared" si="4010"/>
        <v>0</v>
      </c>
      <c r="AS2012" s="24">
        <f t="shared" si="3923"/>
        <v>29871.1</v>
      </c>
      <c r="AT2012" s="24">
        <f t="shared" si="4010"/>
        <v>0</v>
      </c>
      <c r="AU2012" s="6"/>
    </row>
    <row r="2013" spans="1:47" x14ac:dyDescent="0.35">
      <c r="A2013" s="13" t="s">
        <v>440</v>
      </c>
      <c r="B2013" s="13" t="s">
        <v>14</v>
      </c>
      <c r="C2013" s="13" t="s">
        <v>83</v>
      </c>
      <c r="D2013" s="13" t="s">
        <v>346</v>
      </c>
      <c r="E2013" s="13"/>
      <c r="F2013" s="15" t="s">
        <v>432</v>
      </c>
      <c r="G2013" s="21">
        <f>G2014+G2017</f>
        <v>29871.1</v>
      </c>
      <c r="H2013" s="21">
        <f t="shared" ref="H2013:L2013" si="4011">H2014+H2017</f>
        <v>29942</v>
      </c>
      <c r="I2013" s="21">
        <f t="shared" si="4011"/>
        <v>29940.899999999998</v>
      </c>
      <c r="J2013" s="21">
        <f t="shared" si="4011"/>
        <v>0</v>
      </c>
      <c r="K2013" s="21">
        <f t="shared" si="4011"/>
        <v>0</v>
      </c>
      <c r="L2013" s="21">
        <f t="shared" si="4011"/>
        <v>0</v>
      </c>
      <c r="M2013" s="21">
        <f t="shared" si="3950"/>
        <v>29871.1</v>
      </c>
      <c r="N2013" s="21">
        <f t="shared" si="3951"/>
        <v>29942</v>
      </c>
      <c r="O2013" s="21">
        <f t="shared" si="3952"/>
        <v>29940.899999999998</v>
      </c>
      <c r="P2013" s="24">
        <f t="shared" ref="P2013:Q2013" si="4012">P2014+P2017</f>
        <v>0</v>
      </c>
      <c r="Q2013" s="24">
        <f t="shared" si="4012"/>
        <v>0</v>
      </c>
      <c r="R2013" s="24">
        <f t="shared" ref="R2013:T2013" si="4013">R2014+R2017</f>
        <v>0</v>
      </c>
      <c r="S2013" s="24">
        <f t="shared" si="4013"/>
        <v>0</v>
      </c>
      <c r="T2013" s="24">
        <f t="shared" si="4013"/>
        <v>0</v>
      </c>
      <c r="U2013" s="24">
        <f t="shared" ref="U2013:W2013" si="4014">U2014+U2017</f>
        <v>0</v>
      </c>
      <c r="V2013" s="24">
        <f t="shared" si="4014"/>
        <v>0</v>
      </c>
      <c r="W2013" s="24">
        <f t="shared" si="4014"/>
        <v>0</v>
      </c>
      <c r="X2013" s="24">
        <f t="shared" ref="X2013:Y2013" si="4015">X2014+X2017</f>
        <v>0</v>
      </c>
      <c r="Y2013" s="24">
        <f t="shared" si="4015"/>
        <v>0</v>
      </c>
      <c r="Z2013" s="24">
        <f t="shared" si="3962"/>
        <v>29871.1</v>
      </c>
      <c r="AA2013" s="24">
        <f t="shared" si="3963"/>
        <v>29942</v>
      </c>
      <c r="AB2013" s="24">
        <f t="shared" si="3964"/>
        <v>29940.899999999998</v>
      </c>
      <c r="AC2013" s="24">
        <f t="shared" ref="AC2013:AL2013" si="4016">AC2014+AC2017</f>
        <v>0</v>
      </c>
      <c r="AD2013" s="24">
        <f t="shared" si="4016"/>
        <v>0</v>
      </c>
      <c r="AE2013" s="24">
        <f t="shared" ref="AE2013" si="4017">AE2014+AE2017</f>
        <v>0</v>
      </c>
      <c r="AF2013" s="24">
        <f t="shared" si="4016"/>
        <v>0</v>
      </c>
      <c r="AG2013" s="24">
        <f t="shared" si="4016"/>
        <v>0</v>
      </c>
      <c r="AH2013" s="24">
        <f t="shared" si="4016"/>
        <v>0</v>
      </c>
      <c r="AI2013" s="24">
        <f t="shared" ref="AI2013" si="4018">AI2014+AI2017</f>
        <v>0</v>
      </c>
      <c r="AJ2013" s="24">
        <f t="shared" si="4016"/>
        <v>0</v>
      </c>
      <c r="AK2013" s="24">
        <f t="shared" si="4016"/>
        <v>0</v>
      </c>
      <c r="AL2013" s="24">
        <f t="shared" si="4016"/>
        <v>0</v>
      </c>
      <c r="AM2013" s="24">
        <f t="shared" ref="AM2013:AT2013" si="4019">AM2014+AM2017</f>
        <v>0</v>
      </c>
      <c r="AN2013" s="24">
        <f t="shared" si="4019"/>
        <v>0</v>
      </c>
      <c r="AO2013" s="24">
        <f t="shared" si="3968"/>
        <v>29871.1</v>
      </c>
      <c r="AP2013" s="24">
        <f t="shared" si="3969"/>
        <v>29942</v>
      </c>
      <c r="AQ2013" s="24">
        <f t="shared" si="3970"/>
        <v>29940.899999999998</v>
      </c>
      <c r="AR2013" s="24">
        <f t="shared" ref="AR2013" si="4020">AR2014+AR2017</f>
        <v>0</v>
      </c>
      <c r="AS2013" s="24">
        <f t="shared" si="3923"/>
        <v>29871.1</v>
      </c>
      <c r="AT2013" s="24">
        <f t="shared" si="4019"/>
        <v>0</v>
      </c>
      <c r="AU2013" s="6"/>
    </row>
    <row r="2014" spans="1:47" ht="46.5" x14ac:dyDescent="0.35">
      <c r="A2014" s="13" t="s">
        <v>440</v>
      </c>
      <c r="B2014" s="13" t="s">
        <v>14</v>
      </c>
      <c r="C2014" s="13" t="s">
        <v>83</v>
      </c>
      <c r="D2014" s="13" t="s">
        <v>318</v>
      </c>
      <c r="E2014" s="13"/>
      <c r="F2014" s="15" t="s">
        <v>815</v>
      </c>
      <c r="G2014" s="21">
        <f>G2015</f>
        <v>26404.799999999999</v>
      </c>
      <c r="H2014" s="21">
        <f>H2015</f>
        <v>26404.799999999999</v>
      </c>
      <c r="I2014" s="21">
        <f>I2015</f>
        <v>26404.799999999999</v>
      </c>
      <c r="J2014" s="21">
        <f t="shared" ref="J2014:L2014" si="4021">J2015</f>
        <v>0</v>
      </c>
      <c r="K2014" s="21">
        <f t="shared" si="4021"/>
        <v>0</v>
      </c>
      <c r="L2014" s="21">
        <f t="shared" si="4021"/>
        <v>0</v>
      </c>
      <c r="M2014" s="21">
        <f t="shared" si="3950"/>
        <v>26404.799999999999</v>
      </c>
      <c r="N2014" s="21">
        <f t="shared" si="3951"/>
        <v>26404.799999999999</v>
      </c>
      <c r="O2014" s="21">
        <f t="shared" si="3952"/>
        <v>26404.799999999999</v>
      </c>
      <c r="P2014" s="24">
        <f t="shared" ref="P2014:AT2014" si="4022">P2015</f>
        <v>0</v>
      </c>
      <c r="Q2014" s="24">
        <f t="shared" si="4022"/>
        <v>0</v>
      </c>
      <c r="R2014" s="24">
        <f t="shared" si="4022"/>
        <v>0</v>
      </c>
      <c r="S2014" s="24">
        <f t="shared" si="4022"/>
        <v>0</v>
      </c>
      <c r="T2014" s="24">
        <f t="shared" si="4022"/>
        <v>0</v>
      </c>
      <c r="U2014" s="24">
        <f t="shared" si="4022"/>
        <v>0</v>
      </c>
      <c r="V2014" s="24">
        <f t="shared" si="4022"/>
        <v>0</v>
      </c>
      <c r="W2014" s="24">
        <f t="shared" si="4022"/>
        <v>0</v>
      </c>
      <c r="X2014" s="24">
        <f t="shared" si="4022"/>
        <v>0</v>
      </c>
      <c r="Y2014" s="24">
        <f t="shared" si="4022"/>
        <v>0</v>
      </c>
      <c r="Z2014" s="24">
        <f t="shared" si="3962"/>
        <v>26404.799999999999</v>
      </c>
      <c r="AA2014" s="24">
        <f t="shared" si="3963"/>
        <v>26404.799999999999</v>
      </c>
      <c r="AB2014" s="24">
        <f t="shared" si="3964"/>
        <v>26404.799999999999</v>
      </c>
      <c r="AC2014" s="24">
        <f t="shared" si="4022"/>
        <v>0</v>
      </c>
      <c r="AD2014" s="24">
        <f t="shared" si="4022"/>
        <v>0</v>
      </c>
      <c r="AE2014" s="24">
        <f t="shared" si="4022"/>
        <v>0</v>
      </c>
      <c r="AF2014" s="24">
        <f t="shared" si="4022"/>
        <v>0</v>
      </c>
      <c r="AG2014" s="24">
        <f t="shared" si="4022"/>
        <v>0</v>
      </c>
      <c r="AH2014" s="24">
        <f t="shared" si="4022"/>
        <v>0</v>
      </c>
      <c r="AI2014" s="24">
        <f t="shared" si="4022"/>
        <v>0</v>
      </c>
      <c r="AJ2014" s="24">
        <f t="shared" si="4022"/>
        <v>0</v>
      </c>
      <c r="AK2014" s="24">
        <f t="shared" si="4022"/>
        <v>0</v>
      </c>
      <c r="AL2014" s="24">
        <f t="shared" si="4022"/>
        <v>0</v>
      </c>
      <c r="AM2014" s="24">
        <f t="shared" si="4022"/>
        <v>0</v>
      </c>
      <c r="AN2014" s="24">
        <f t="shared" si="4022"/>
        <v>0</v>
      </c>
      <c r="AO2014" s="24">
        <f t="shared" si="3968"/>
        <v>26404.799999999999</v>
      </c>
      <c r="AP2014" s="24">
        <f t="shared" si="3969"/>
        <v>26404.799999999999</v>
      </c>
      <c r="AQ2014" s="24">
        <f t="shared" si="3970"/>
        <v>26404.799999999999</v>
      </c>
      <c r="AR2014" s="24">
        <f t="shared" si="4022"/>
        <v>0</v>
      </c>
      <c r="AS2014" s="24">
        <f t="shared" si="3923"/>
        <v>26404.799999999999</v>
      </c>
      <c r="AT2014" s="24">
        <f t="shared" si="4022"/>
        <v>0</v>
      </c>
    </row>
    <row r="2015" spans="1:47" ht="77.5" x14ac:dyDescent="0.35">
      <c r="A2015" s="13" t="s">
        <v>440</v>
      </c>
      <c r="B2015" s="13" t="s">
        <v>14</v>
      </c>
      <c r="C2015" s="13" t="s">
        <v>83</v>
      </c>
      <c r="D2015" s="13" t="s">
        <v>318</v>
      </c>
      <c r="E2015" s="13" t="s">
        <v>25</v>
      </c>
      <c r="F2015" s="15" t="s">
        <v>384</v>
      </c>
      <c r="G2015" s="21">
        <f>G2016</f>
        <v>26404.799999999999</v>
      </c>
      <c r="H2015" s="21">
        <f t="shared" ref="H2015:AT2015" si="4023">H2016</f>
        <v>26404.799999999999</v>
      </c>
      <c r="I2015" s="21">
        <f t="shared" si="4023"/>
        <v>26404.799999999999</v>
      </c>
      <c r="J2015" s="21">
        <f t="shared" si="4023"/>
        <v>0</v>
      </c>
      <c r="K2015" s="21">
        <f t="shared" si="4023"/>
        <v>0</v>
      </c>
      <c r="L2015" s="21">
        <f t="shared" si="4023"/>
        <v>0</v>
      </c>
      <c r="M2015" s="21">
        <f t="shared" si="3950"/>
        <v>26404.799999999999</v>
      </c>
      <c r="N2015" s="21">
        <f t="shared" si="3951"/>
        <v>26404.799999999999</v>
      </c>
      <c r="O2015" s="21">
        <f t="shared" si="3952"/>
        <v>26404.799999999999</v>
      </c>
      <c r="P2015" s="24">
        <f t="shared" si="4023"/>
        <v>0</v>
      </c>
      <c r="Q2015" s="24">
        <f t="shared" si="4023"/>
        <v>0</v>
      </c>
      <c r="R2015" s="24">
        <f t="shared" si="4023"/>
        <v>0</v>
      </c>
      <c r="S2015" s="24">
        <f t="shared" si="4023"/>
        <v>0</v>
      </c>
      <c r="T2015" s="24">
        <f t="shared" si="4023"/>
        <v>0</v>
      </c>
      <c r="U2015" s="24">
        <f t="shared" si="4023"/>
        <v>0</v>
      </c>
      <c r="V2015" s="24">
        <f t="shared" si="4023"/>
        <v>0</v>
      </c>
      <c r="W2015" s="24">
        <f t="shared" si="4023"/>
        <v>0</v>
      </c>
      <c r="X2015" s="24">
        <f t="shared" si="4023"/>
        <v>0</v>
      </c>
      <c r="Y2015" s="24">
        <f t="shared" si="4023"/>
        <v>0</v>
      </c>
      <c r="Z2015" s="24">
        <f t="shared" si="3962"/>
        <v>26404.799999999999</v>
      </c>
      <c r="AA2015" s="24">
        <f t="shared" si="3963"/>
        <v>26404.799999999999</v>
      </c>
      <c r="AB2015" s="24">
        <f t="shared" si="3964"/>
        <v>26404.799999999999</v>
      </c>
      <c r="AC2015" s="24">
        <f t="shared" si="4023"/>
        <v>0</v>
      </c>
      <c r="AD2015" s="24">
        <f t="shared" si="4023"/>
        <v>0</v>
      </c>
      <c r="AE2015" s="24">
        <f t="shared" si="4023"/>
        <v>0</v>
      </c>
      <c r="AF2015" s="24">
        <f t="shared" si="4023"/>
        <v>0</v>
      </c>
      <c r="AG2015" s="24">
        <f t="shared" si="4023"/>
        <v>0</v>
      </c>
      <c r="AH2015" s="24">
        <f t="shared" si="4023"/>
        <v>0</v>
      </c>
      <c r="AI2015" s="24">
        <f t="shared" si="4023"/>
        <v>0</v>
      </c>
      <c r="AJ2015" s="24">
        <f t="shared" si="4023"/>
        <v>0</v>
      </c>
      <c r="AK2015" s="24">
        <f t="shared" si="4023"/>
        <v>0</v>
      </c>
      <c r="AL2015" s="24">
        <f t="shared" si="4023"/>
        <v>0</v>
      </c>
      <c r="AM2015" s="24">
        <f t="shared" si="4023"/>
        <v>0</v>
      </c>
      <c r="AN2015" s="24">
        <f t="shared" si="4023"/>
        <v>0</v>
      </c>
      <c r="AO2015" s="24">
        <f t="shared" si="3968"/>
        <v>26404.799999999999</v>
      </c>
      <c r="AP2015" s="24">
        <f t="shared" si="3969"/>
        <v>26404.799999999999</v>
      </c>
      <c r="AQ2015" s="24">
        <f t="shared" si="3970"/>
        <v>26404.799999999999</v>
      </c>
      <c r="AR2015" s="24">
        <f t="shared" si="4023"/>
        <v>0</v>
      </c>
      <c r="AS2015" s="24">
        <f t="shared" si="3923"/>
        <v>26404.799999999999</v>
      </c>
      <c r="AT2015" s="24">
        <f t="shared" si="4023"/>
        <v>0</v>
      </c>
    </row>
    <row r="2016" spans="1:47" ht="31" x14ac:dyDescent="0.35">
      <c r="A2016" s="13" t="s">
        <v>440</v>
      </c>
      <c r="B2016" s="13" t="s">
        <v>14</v>
      </c>
      <c r="C2016" s="13" t="s">
        <v>83</v>
      </c>
      <c r="D2016" s="13" t="s">
        <v>318</v>
      </c>
      <c r="E2016" s="13">
        <v>120</v>
      </c>
      <c r="F2016" s="15" t="s">
        <v>373</v>
      </c>
      <c r="G2016" s="21">
        <v>26404.799999999999</v>
      </c>
      <c r="H2016" s="21">
        <v>26404.799999999999</v>
      </c>
      <c r="I2016" s="21">
        <v>26404.799999999999</v>
      </c>
      <c r="J2016" s="21"/>
      <c r="K2016" s="21"/>
      <c r="L2016" s="21"/>
      <c r="M2016" s="21">
        <f t="shared" si="3950"/>
        <v>26404.799999999999</v>
      </c>
      <c r="N2016" s="21">
        <f t="shared" si="3951"/>
        <v>26404.799999999999</v>
      </c>
      <c r="O2016" s="21">
        <f t="shared" si="3952"/>
        <v>26404.799999999999</v>
      </c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>
        <f t="shared" si="3962"/>
        <v>26404.799999999999</v>
      </c>
      <c r="AA2016" s="24">
        <f t="shared" si="3963"/>
        <v>26404.799999999999</v>
      </c>
      <c r="AB2016" s="24">
        <f t="shared" si="3964"/>
        <v>26404.799999999999</v>
      </c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>
        <f t="shared" si="3968"/>
        <v>26404.799999999999</v>
      </c>
      <c r="AP2016" s="24">
        <f t="shared" si="3969"/>
        <v>26404.799999999999</v>
      </c>
      <c r="AQ2016" s="24">
        <f t="shared" si="3970"/>
        <v>26404.799999999999</v>
      </c>
      <c r="AR2016" s="24"/>
      <c r="AS2016" s="24">
        <f t="shared" si="3923"/>
        <v>26404.799999999999</v>
      </c>
      <c r="AT2016" s="24"/>
    </row>
    <row r="2017" spans="1:47" ht="46.5" x14ac:dyDescent="0.35">
      <c r="A2017" s="13" t="s">
        <v>440</v>
      </c>
      <c r="B2017" s="13" t="s">
        <v>14</v>
      </c>
      <c r="C2017" s="13" t="s">
        <v>83</v>
      </c>
      <c r="D2017" s="13" t="s">
        <v>319</v>
      </c>
      <c r="E2017" s="13"/>
      <c r="F2017" s="15" t="s">
        <v>816</v>
      </c>
      <c r="G2017" s="21">
        <f>G2020+G2022+G2018</f>
        <v>3466.3</v>
      </c>
      <c r="H2017" s="21">
        <f t="shared" ref="H2017:L2017" si="4024">H2020+H2022+H2018</f>
        <v>3537.2</v>
      </c>
      <c r="I2017" s="21">
        <f t="shared" si="4024"/>
        <v>3536.1</v>
      </c>
      <c r="J2017" s="21">
        <f t="shared" si="4024"/>
        <v>0</v>
      </c>
      <c r="K2017" s="21">
        <f t="shared" si="4024"/>
        <v>0</v>
      </c>
      <c r="L2017" s="21">
        <f t="shared" si="4024"/>
        <v>0</v>
      </c>
      <c r="M2017" s="21">
        <f t="shared" si="3950"/>
        <v>3466.3</v>
      </c>
      <c r="N2017" s="21">
        <f t="shared" si="3951"/>
        <v>3537.2</v>
      </c>
      <c r="O2017" s="21">
        <f t="shared" si="3952"/>
        <v>3536.1</v>
      </c>
      <c r="P2017" s="24">
        <f t="shared" ref="P2017:Q2017" si="4025">P2020+P2022+P2018</f>
        <v>0</v>
      </c>
      <c r="Q2017" s="24">
        <f t="shared" si="4025"/>
        <v>0</v>
      </c>
      <c r="R2017" s="24">
        <f t="shared" ref="R2017:T2017" si="4026">R2020+R2022+R2018</f>
        <v>0</v>
      </c>
      <c r="S2017" s="24">
        <f t="shared" si="4026"/>
        <v>0</v>
      </c>
      <c r="T2017" s="24">
        <f t="shared" si="4026"/>
        <v>0</v>
      </c>
      <c r="U2017" s="24">
        <f t="shared" ref="U2017:W2017" si="4027">U2020+U2022+U2018</f>
        <v>0</v>
      </c>
      <c r="V2017" s="24">
        <f t="shared" si="4027"/>
        <v>0</v>
      </c>
      <c r="W2017" s="24">
        <f t="shared" si="4027"/>
        <v>0</v>
      </c>
      <c r="X2017" s="24">
        <f t="shared" ref="X2017:Y2017" si="4028">X2020+X2022+X2018</f>
        <v>0</v>
      </c>
      <c r="Y2017" s="24">
        <f t="shared" si="4028"/>
        <v>0</v>
      </c>
      <c r="Z2017" s="24">
        <f t="shared" si="3962"/>
        <v>3466.3</v>
      </c>
      <c r="AA2017" s="24">
        <f t="shared" si="3963"/>
        <v>3537.2</v>
      </c>
      <c r="AB2017" s="24">
        <f t="shared" si="3964"/>
        <v>3536.1</v>
      </c>
      <c r="AC2017" s="24">
        <f t="shared" ref="AC2017:AL2017" si="4029">AC2020+AC2022+AC2018</f>
        <v>0</v>
      </c>
      <c r="AD2017" s="24">
        <f t="shared" si="4029"/>
        <v>0</v>
      </c>
      <c r="AE2017" s="24">
        <f t="shared" ref="AE2017" si="4030">AE2020+AE2022+AE2018</f>
        <v>0</v>
      </c>
      <c r="AF2017" s="24">
        <f t="shared" si="4029"/>
        <v>0</v>
      </c>
      <c r="AG2017" s="24">
        <f t="shared" si="4029"/>
        <v>0</v>
      </c>
      <c r="AH2017" s="24">
        <f t="shared" si="4029"/>
        <v>0</v>
      </c>
      <c r="AI2017" s="24">
        <f t="shared" ref="AI2017" si="4031">AI2020+AI2022+AI2018</f>
        <v>0</v>
      </c>
      <c r="AJ2017" s="24">
        <f t="shared" si="4029"/>
        <v>0</v>
      </c>
      <c r="AK2017" s="24">
        <f t="shared" si="4029"/>
        <v>0</v>
      </c>
      <c r="AL2017" s="24">
        <f t="shared" si="4029"/>
        <v>0</v>
      </c>
      <c r="AM2017" s="24">
        <f t="shared" ref="AM2017:AT2017" si="4032">AM2020+AM2022+AM2018</f>
        <v>0</v>
      </c>
      <c r="AN2017" s="24">
        <f t="shared" si="4032"/>
        <v>0</v>
      </c>
      <c r="AO2017" s="24">
        <f t="shared" si="3968"/>
        <v>3466.3</v>
      </c>
      <c r="AP2017" s="24">
        <f t="shared" si="3969"/>
        <v>3537.2</v>
      </c>
      <c r="AQ2017" s="24">
        <f t="shared" si="3970"/>
        <v>3536.1</v>
      </c>
      <c r="AR2017" s="24">
        <f t="shared" ref="AR2017" si="4033">AR2020+AR2022+AR2018</f>
        <v>0</v>
      </c>
      <c r="AS2017" s="24">
        <f t="shared" si="3923"/>
        <v>3466.3</v>
      </c>
      <c r="AT2017" s="24">
        <f t="shared" si="4032"/>
        <v>0</v>
      </c>
    </row>
    <row r="2018" spans="1:47" ht="77.5" x14ac:dyDescent="0.35">
      <c r="A2018" s="13" t="s">
        <v>440</v>
      </c>
      <c r="B2018" s="13" t="s">
        <v>14</v>
      </c>
      <c r="C2018" s="13" t="s">
        <v>83</v>
      </c>
      <c r="D2018" s="13" t="s">
        <v>319</v>
      </c>
      <c r="E2018" s="13" t="s">
        <v>25</v>
      </c>
      <c r="F2018" s="15" t="s">
        <v>384</v>
      </c>
      <c r="G2018" s="21">
        <f>G2019</f>
        <v>2.1</v>
      </c>
      <c r="H2018" s="21">
        <f t="shared" ref="H2018:AT2018" si="4034">H2019</f>
        <v>2.1</v>
      </c>
      <c r="I2018" s="21">
        <f t="shared" si="4034"/>
        <v>2.1</v>
      </c>
      <c r="J2018" s="21">
        <f t="shared" si="4034"/>
        <v>0</v>
      </c>
      <c r="K2018" s="21">
        <f t="shared" si="4034"/>
        <v>0</v>
      </c>
      <c r="L2018" s="21">
        <f t="shared" si="4034"/>
        <v>0</v>
      </c>
      <c r="M2018" s="21">
        <f t="shared" si="3950"/>
        <v>2.1</v>
      </c>
      <c r="N2018" s="21">
        <f t="shared" si="3951"/>
        <v>2.1</v>
      </c>
      <c r="O2018" s="21">
        <f t="shared" si="3952"/>
        <v>2.1</v>
      </c>
      <c r="P2018" s="24">
        <f t="shared" si="4034"/>
        <v>0</v>
      </c>
      <c r="Q2018" s="24">
        <f t="shared" si="4034"/>
        <v>0</v>
      </c>
      <c r="R2018" s="24">
        <f t="shared" si="4034"/>
        <v>0</v>
      </c>
      <c r="S2018" s="24">
        <f t="shared" si="4034"/>
        <v>0</v>
      </c>
      <c r="T2018" s="24">
        <f t="shared" si="4034"/>
        <v>0</v>
      </c>
      <c r="U2018" s="24">
        <f t="shared" si="4034"/>
        <v>0</v>
      </c>
      <c r="V2018" s="24">
        <f t="shared" si="4034"/>
        <v>0</v>
      </c>
      <c r="W2018" s="24">
        <f t="shared" si="4034"/>
        <v>0</v>
      </c>
      <c r="X2018" s="24">
        <f t="shared" si="4034"/>
        <v>0</v>
      </c>
      <c r="Y2018" s="24">
        <f t="shared" si="4034"/>
        <v>0</v>
      </c>
      <c r="Z2018" s="24">
        <f t="shared" si="3962"/>
        <v>2.1</v>
      </c>
      <c r="AA2018" s="24">
        <f t="shared" si="3963"/>
        <v>2.1</v>
      </c>
      <c r="AB2018" s="24">
        <f t="shared" si="3964"/>
        <v>2.1</v>
      </c>
      <c r="AC2018" s="24">
        <f t="shared" si="4034"/>
        <v>0</v>
      </c>
      <c r="AD2018" s="24">
        <f t="shared" si="4034"/>
        <v>0</v>
      </c>
      <c r="AE2018" s="24">
        <f t="shared" si="4034"/>
        <v>0</v>
      </c>
      <c r="AF2018" s="24">
        <f t="shared" si="4034"/>
        <v>0</v>
      </c>
      <c r="AG2018" s="24">
        <f t="shared" si="4034"/>
        <v>0</v>
      </c>
      <c r="AH2018" s="24">
        <f t="shared" si="4034"/>
        <v>0</v>
      </c>
      <c r="AI2018" s="24">
        <f t="shared" si="4034"/>
        <v>0</v>
      </c>
      <c r="AJ2018" s="24">
        <f t="shared" si="4034"/>
        <v>0</v>
      </c>
      <c r="AK2018" s="24">
        <f t="shared" si="4034"/>
        <v>0</v>
      </c>
      <c r="AL2018" s="24">
        <f t="shared" si="4034"/>
        <v>0</v>
      </c>
      <c r="AM2018" s="24">
        <f t="shared" si="4034"/>
        <v>0</v>
      </c>
      <c r="AN2018" s="24">
        <f t="shared" si="4034"/>
        <v>0</v>
      </c>
      <c r="AO2018" s="24">
        <f t="shared" si="3968"/>
        <v>2.1</v>
      </c>
      <c r="AP2018" s="24">
        <f t="shared" si="3969"/>
        <v>2.1</v>
      </c>
      <c r="AQ2018" s="24">
        <f t="shared" si="3970"/>
        <v>2.1</v>
      </c>
      <c r="AR2018" s="24">
        <f t="shared" si="4034"/>
        <v>0</v>
      </c>
      <c r="AS2018" s="24">
        <f t="shared" si="3923"/>
        <v>2.1</v>
      </c>
      <c r="AT2018" s="24">
        <f t="shared" si="4034"/>
        <v>0</v>
      </c>
    </row>
    <row r="2019" spans="1:47" ht="31" x14ac:dyDescent="0.35">
      <c r="A2019" s="13" t="s">
        <v>440</v>
      </c>
      <c r="B2019" s="13" t="s">
        <v>14</v>
      </c>
      <c r="C2019" s="13" t="s">
        <v>83</v>
      </c>
      <c r="D2019" s="13" t="s">
        <v>319</v>
      </c>
      <c r="E2019" s="13" t="s">
        <v>436</v>
      </c>
      <c r="F2019" s="15" t="s">
        <v>373</v>
      </c>
      <c r="G2019" s="21">
        <v>2.1</v>
      </c>
      <c r="H2019" s="21">
        <v>2.1</v>
      </c>
      <c r="I2019" s="21">
        <v>2.1</v>
      </c>
      <c r="J2019" s="21"/>
      <c r="K2019" s="21"/>
      <c r="L2019" s="21"/>
      <c r="M2019" s="21">
        <f t="shared" si="3950"/>
        <v>2.1</v>
      </c>
      <c r="N2019" s="21">
        <f t="shared" si="3951"/>
        <v>2.1</v>
      </c>
      <c r="O2019" s="21">
        <f t="shared" si="3952"/>
        <v>2.1</v>
      </c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>
        <f t="shared" si="3962"/>
        <v>2.1</v>
      </c>
      <c r="AA2019" s="24">
        <f t="shared" si="3963"/>
        <v>2.1</v>
      </c>
      <c r="AB2019" s="24">
        <f t="shared" si="3964"/>
        <v>2.1</v>
      </c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>
        <f t="shared" si="3968"/>
        <v>2.1</v>
      </c>
      <c r="AP2019" s="24">
        <f t="shared" si="3969"/>
        <v>2.1</v>
      </c>
      <c r="AQ2019" s="24">
        <f t="shared" si="3970"/>
        <v>2.1</v>
      </c>
      <c r="AR2019" s="24"/>
      <c r="AS2019" s="24">
        <f t="shared" si="3923"/>
        <v>2.1</v>
      </c>
      <c r="AT2019" s="24"/>
    </row>
    <row r="2020" spans="1:47" ht="31" x14ac:dyDescent="0.35">
      <c r="A2020" s="13" t="s">
        <v>440</v>
      </c>
      <c r="B2020" s="13" t="s">
        <v>14</v>
      </c>
      <c r="C2020" s="13" t="s">
        <v>83</v>
      </c>
      <c r="D2020" s="13" t="s">
        <v>319</v>
      </c>
      <c r="E2020" s="13" t="s">
        <v>7</v>
      </c>
      <c r="F2020" s="15" t="s">
        <v>385</v>
      </c>
      <c r="G2020" s="21">
        <f>G2021</f>
        <v>3433.9</v>
      </c>
      <c r="H2020" s="21">
        <f t="shared" ref="H2020:AT2020" si="4035">H2021</f>
        <v>3505.9</v>
      </c>
      <c r="I2020" s="21">
        <f t="shared" si="4035"/>
        <v>3505.9</v>
      </c>
      <c r="J2020" s="21">
        <f t="shared" si="4035"/>
        <v>0</v>
      </c>
      <c r="K2020" s="21">
        <f t="shared" si="4035"/>
        <v>0</v>
      </c>
      <c r="L2020" s="21">
        <f t="shared" si="4035"/>
        <v>0</v>
      </c>
      <c r="M2020" s="21">
        <f t="shared" si="3950"/>
        <v>3433.9</v>
      </c>
      <c r="N2020" s="21">
        <f t="shared" si="3951"/>
        <v>3505.9</v>
      </c>
      <c r="O2020" s="21">
        <f t="shared" si="3952"/>
        <v>3505.9</v>
      </c>
      <c r="P2020" s="24">
        <f t="shared" si="4035"/>
        <v>0</v>
      </c>
      <c r="Q2020" s="24">
        <f t="shared" si="4035"/>
        <v>0</v>
      </c>
      <c r="R2020" s="24">
        <f t="shared" si="4035"/>
        <v>0</v>
      </c>
      <c r="S2020" s="24">
        <f t="shared" si="4035"/>
        <v>0</v>
      </c>
      <c r="T2020" s="24">
        <f t="shared" si="4035"/>
        <v>0</v>
      </c>
      <c r="U2020" s="24">
        <f t="shared" si="4035"/>
        <v>0</v>
      </c>
      <c r="V2020" s="24">
        <f t="shared" si="4035"/>
        <v>0</v>
      </c>
      <c r="W2020" s="24">
        <f t="shared" si="4035"/>
        <v>0</v>
      </c>
      <c r="X2020" s="24">
        <f t="shared" si="4035"/>
        <v>0</v>
      </c>
      <c r="Y2020" s="24">
        <f t="shared" si="4035"/>
        <v>0</v>
      </c>
      <c r="Z2020" s="24">
        <f t="shared" si="3962"/>
        <v>3433.9</v>
      </c>
      <c r="AA2020" s="24">
        <f t="shared" si="3963"/>
        <v>3505.9</v>
      </c>
      <c r="AB2020" s="24">
        <f t="shared" si="3964"/>
        <v>3505.9</v>
      </c>
      <c r="AC2020" s="24">
        <f t="shared" si="4035"/>
        <v>0</v>
      </c>
      <c r="AD2020" s="24">
        <f t="shared" si="4035"/>
        <v>0</v>
      </c>
      <c r="AE2020" s="24">
        <f t="shared" si="4035"/>
        <v>0</v>
      </c>
      <c r="AF2020" s="24">
        <f t="shared" si="4035"/>
        <v>0</v>
      </c>
      <c r="AG2020" s="24">
        <f t="shared" si="4035"/>
        <v>0</v>
      </c>
      <c r="AH2020" s="24">
        <f t="shared" si="4035"/>
        <v>0</v>
      </c>
      <c r="AI2020" s="24">
        <f t="shared" si="4035"/>
        <v>0</v>
      </c>
      <c r="AJ2020" s="24">
        <f t="shared" si="4035"/>
        <v>0</v>
      </c>
      <c r="AK2020" s="24">
        <f t="shared" si="4035"/>
        <v>0</v>
      </c>
      <c r="AL2020" s="24">
        <f t="shared" si="4035"/>
        <v>0</v>
      </c>
      <c r="AM2020" s="24">
        <f t="shared" si="4035"/>
        <v>0</v>
      </c>
      <c r="AN2020" s="24">
        <f t="shared" si="4035"/>
        <v>0</v>
      </c>
      <c r="AO2020" s="24">
        <f t="shared" si="3968"/>
        <v>3433.9</v>
      </c>
      <c r="AP2020" s="24">
        <f t="shared" si="3969"/>
        <v>3505.9</v>
      </c>
      <c r="AQ2020" s="24">
        <f t="shared" si="3970"/>
        <v>3505.9</v>
      </c>
      <c r="AR2020" s="24">
        <f t="shared" si="4035"/>
        <v>0</v>
      </c>
      <c r="AS2020" s="24">
        <f t="shared" si="3923"/>
        <v>3433.9</v>
      </c>
      <c r="AT2020" s="24">
        <f t="shared" si="4035"/>
        <v>0</v>
      </c>
    </row>
    <row r="2021" spans="1:47" ht="31" x14ac:dyDescent="0.35">
      <c r="A2021" s="13" t="s">
        <v>440</v>
      </c>
      <c r="B2021" s="13" t="s">
        <v>14</v>
      </c>
      <c r="C2021" s="13" t="s">
        <v>83</v>
      </c>
      <c r="D2021" s="13" t="s">
        <v>319</v>
      </c>
      <c r="E2021" s="13">
        <v>240</v>
      </c>
      <c r="F2021" s="15" t="s">
        <v>374</v>
      </c>
      <c r="G2021" s="21">
        <v>3433.9</v>
      </c>
      <c r="H2021" s="21">
        <v>3505.9</v>
      </c>
      <c r="I2021" s="21">
        <v>3505.9</v>
      </c>
      <c r="J2021" s="21"/>
      <c r="K2021" s="21"/>
      <c r="L2021" s="21"/>
      <c r="M2021" s="21">
        <f t="shared" si="3950"/>
        <v>3433.9</v>
      </c>
      <c r="N2021" s="21">
        <f t="shared" si="3951"/>
        <v>3505.9</v>
      </c>
      <c r="O2021" s="21">
        <f t="shared" si="3952"/>
        <v>3505.9</v>
      </c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>
        <f t="shared" si="3962"/>
        <v>3433.9</v>
      </c>
      <c r="AA2021" s="24">
        <f t="shared" si="3963"/>
        <v>3505.9</v>
      </c>
      <c r="AB2021" s="24">
        <f t="shared" si="3964"/>
        <v>3505.9</v>
      </c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>
        <f t="shared" si="3968"/>
        <v>3433.9</v>
      </c>
      <c r="AP2021" s="24">
        <f t="shared" si="3969"/>
        <v>3505.9</v>
      </c>
      <c r="AQ2021" s="24">
        <f t="shared" si="3970"/>
        <v>3505.9</v>
      </c>
      <c r="AR2021" s="24"/>
      <c r="AS2021" s="24">
        <f t="shared" si="3923"/>
        <v>3433.9</v>
      </c>
      <c r="AT2021" s="24"/>
    </row>
    <row r="2022" spans="1:47" x14ac:dyDescent="0.35">
      <c r="A2022" s="13" t="s">
        <v>440</v>
      </c>
      <c r="B2022" s="13" t="s">
        <v>14</v>
      </c>
      <c r="C2022" s="13" t="s">
        <v>83</v>
      </c>
      <c r="D2022" s="13" t="s">
        <v>319</v>
      </c>
      <c r="E2022" s="13" t="s">
        <v>8</v>
      </c>
      <c r="F2022" s="15" t="s">
        <v>389</v>
      </c>
      <c r="G2022" s="21">
        <f>G2023</f>
        <v>30.3</v>
      </c>
      <c r="H2022" s="21">
        <f t="shared" ref="H2022:AT2022" si="4036">H2023</f>
        <v>29.2</v>
      </c>
      <c r="I2022" s="21">
        <f t="shared" si="4036"/>
        <v>28.1</v>
      </c>
      <c r="J2022" s="21">
        <f t="shared" si="4036"/>
        <v>0</v>
      </c>
      <c r="K2022" s="21">
        <f t="shared" si="4036"/>
        <v>0</v>
      </c>
      <c r="L2022" s="21">
        <f t="shared" si="4036"/>
        <v>0</v>
      </c>
      <c r="M2022" s="21">
        <f t="shared" si="3950"/>
        <v>30.3</v>
      </c>
      <c r="N2022" s="21">
        <f t="shared" si="3951"/>
        <v>29.2</v>
      </c>
      <c r="O2022" s="21">
        <f t="shared" si="3952"/>
        <v>28.1</v>
      </c>
      <c r="P2022" s="24">
        <f t="shared" si="4036"/>
        <v>0</v>
      </c>
      <c r="Q2022" s="24">
        <f t="shared" si="4036"/>
        <v>0</v>
      </c>
      <c r="R2022" s="24">
        <f t="shared" si="4036"/>
        <v>0</v>
      </c>
      <c r="S2022" s="24">
        <f t="shared" si="4036"/>
        <v>0</v>
      </c>
      <c r="T2022" s="24">
        <f t="shared" si="4036"/>
        <v>0</v>
      </c>
      <c r="U2022" s="24">
        <f t="shared" si="4036"/>
        <v>0</v>
      </c>
      <c r="V2022" s="24">
        <f t="shared" si="4036"/>
        <v>0</v>
      </c>
      <c r="W2022" s="24">
        <f t="shared" si="4036"/>
        <v>0</v>
      </c>
      <c r="X2022" s="24">
        <f t="shared" si="4036"/>
        <v>0</v>
      </c>
      <c r="Y2022" s="24">
        <f t="shared" si="4036"/>
        <v>0</v>
      </c>
      <c r="Z2022" s="24">
        <f t="shared" si="3962"/>
        <v>30.3</v>
      </c>
      <c r="AA2022" s="24">
        <f t="shared" si="3963"/>
        <v>29.2</v>
      </c>
      <c r="AB2022" s="24">
        <f t="shared" si="3964"/>
        <v>28.1</v>
      </c>
      <c r="AC2022" s="24">
        <f t="shared" si="4036"/>
        <v>0</v>
      </c>
      <c r="AD2022" s="24">
        <f t="shared" si="4036"/>
        <v>0</v>
      </c>
      <c r="AE2022" s="24">
        <f t="shared" si="4036"/>
        <v>0</v>
      </c>
      <c r="AF2022" s="24">
        <f t="shared" si="4036"/>
        <v>0</v>
      </c>
      <c r="AG2022" s="24">
        <f t="shared" si="4036"/>
        <v>0</v>
      </c>
      <c r="AH2022" s="24">
        <f t="shared" si="4036"/>
        <v>0</v>
      </c>
      <c r="AI2022" s="24">
        <f t="shared" si="4036"/>
        <v>0</v>
      </c>
      <c r="AJ2022" s="24">
        <f t="shared" si="4036"/>
        <v>0</v>
      </c>
      <c r="AK2022" s="24">
        <f t="shared" si="4036"/>
        <v>0</v>
      </c>
      <c r="AL2022" s="24">
        <f t="shared" si="4036"/>
        <v>0</v>
      </c>
      <c r="AM2022" s="24">
        <f t="shared" si="4036"/>
        <v>0</v>
      </c>
      <c r="AN2022" s="24">
        <f t="shared" si="4036"/>
        <v>0</v>
      </c>
      <c r="AO2022" s="24">
        <f t="shared" si="3968"/>
        <v>30.3</v>
      </c>
      <c r="AP2022" s="24">
        <f t="shared" si="3969"/>
        <v>29.2</v>
      </c>
      <c r="AQ2022" s="24">
        <f t="shared" si="3970"/>
        <v>28.1</v>
      </c>
      <c r="AR2022" s="24">
        <f t="shared" si="4036"/>
        <v>0</v>
      </c>
      <c r="AS2022" s="24">
        <f t="shared" ref="AS2022:AS2033" si="4037">AO2022+AR2022</f>
        <v>30.3</v>
      </c>
      <c r="AT2022" s="24">
        <f t="shared" si="4036"/>
        <v>0</v>
      </c>
    </row>
    <row r="2023" spans="1:47" x14ac:dyDescent="0.35">
      <c r="A2023" s="13" t="s">
        <v>440</v>
      </c>
      <c r="B2023" s="13" t="s">
        <v>14</v>
      </c>
      <c r="C2023" s="13" t="s">
        <v>83</v>
      </c>
      <c r="D2023" s="13" t="s">
        <v>319</v>
      </c>
      <c r="E2023" s="13">
        <v>850</v>
      </c>
      <c r="F2023" s="15" t="s">
        <v>383</v>
      </c>
      <c r="G2023" s="21">
        <v>30.3</v>
      </c>
      <c r="H2023" s="21">
        <v>29.2</v>
      </c>
      <c r="I2023" s="21">
        <v>28.1</v>
      </c>
      <c r="J2023" s="21"/>
      <c r="K2023" s="21"/>
      <c r="L2023" s="21"/>
      <c r="M2023" s="21">
        <f t="shared" si="3950"/>
        <v>30.3</v>
      </c>
      <c r="N2023" s="21">
        <f t="shared" si="3951"/>
        <v>29.2</v>
      </c>
      <c r="O2023" s="21">
        <f t="shared" si="3952"/>
        <v>28.1</v>
      </c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>
        <f t="shared" si="3962"/>
        <v>30.3</v>
      </c>
      <c r="AA2023" s="24">
        <f t="shared" si="3963"/>
        <v>29.2</v>
      </c>
      <c r="AB2023" s="24">
        <f t="shared" si="3964"/>
        <v>28.1</v>
      </c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>
        <f t="shared" si="3968"/>
        <v>30.3</v>
      </c>
      <c r="AP2023" s="24">
        <f t="shared" si="3969"/>
        <v>29.2</v>
      </c>
      <c r="AQ2023" s="24">
        <f t="shared" si="3970"/>
        <v>28.1</v>
      </c>
      <c r="AR2023" s="24"/>
      <c r="AS2023" s="24">
        <f t="shared" si="4037"/>
        <v>30.3</v>
      </c>
      <c r="AT2023" s="24"/>
    </row>
    <row r="2024" spans="1:47" x14ac:dyDescent="0.35">
      <c r="A2024" s="18" t="s">
        <v>440</v>
      </c>
      <c r="B2024" s="18" t="s">
        <v>14</v>
      </c>
      <c r="C2024" s="18" t="s">
        <v>16</v>
      </c>
      <c r="D2024" s="18"/>
      <c r="E2024" s="18"/>
      <c r="F2024" s="11" t="s">
        <v>20</v>
      </c>
      <c r="G2024" s="20">
        <f>G2025</f>
        <v>9884.7999999999993</v>
      </c>
      <c r="H2024" s="20">
        <f t="shared" ref="H2024:AT2024" si="4038">H2025</f>
        <v>10059.4</v>
      </c>
      <c r="I2024" s="20">
        <f t="shared" si="4038"/>
        <v>10059.4</v>
      </c>
      <c r="J2024" s="20">
        <f t="shared" si="4038"/>
        <v>183.3</v>
      </c>
      <c r="K2024" s="20">
        <f t="shared" si="4038"/>
        <v>0</v>
      </c>
      <c r="L2024" s="20">
        <f t="shared" si="4038"/>
        <v>0</v>
      </c>
      <c r="M2024" s="21">
        <f t="shared" si="3950"/>
        <v>10068.099999999999</v>
      </c>
      <c r="N2024" s="21">
        <f t="shared" si="3951"/>
        <v>10059.4</v>
      </c>
      <c r="O2024" s="21">
        <f t="shared" si="3952"/>
        <v>10059.4</v>
      </c>
      <c r="P2024" s="23">
        <f t="shared" si="4038"/>
        <v>0</v>
      </c>
      <c r="Q2024" s="23">
        <f t="shared" si="4038"/>
        <v>0</v>
      </c>
      <c r="R2024" s="23">
        <f t="shared" si="4038"/>
        <v>0</v>
      </c>
      <c r="S2024" s="23">
        <f t="shared" si="4038"/>
        <v>0</v>
      </c>
      <c r="T2024" s="23">
        <f t="shared" si="4038"/>
        <v>0</v>
      </c>
      <c r="U2024" s="23">
        <f t="shared" si="4038"/>
        <v>0</v>
      </c>
      <c r="V2024" s="23">
        <f t="shared" si="4038"/>
        <v>0</v>
      </c>
      <c r="W2024" s="23">
        <f t="shared" si="4038"/>
        <v>0</v>
      </c>
      <c r="X2024" s="23">
        <f t="shared" si="4038"/>
        <v>0</v>
      </c>
      <c r="Y2024" s="23">
        <f t="shared" si="4038"/>
        <v>0</v>
      </c>
      <c r="Z2024" s="23">
        <f t="shared" si="3962"/>
        <v>10068.099999999999</v>
      </c>
      <c r="AA2024" s="23">
        <f t="shared" si="3963"/>
        <v>10059.4</v>
      </c>
      <c r="AB2024" s="23">
        <f t="shared" si="3964"/>
        <v>10059.4</v>
      </c>
      <c r="AC2024" s="23">
        <f t="shared" si="4038"/>
        <v>0</v>
      </c>
      <c r="AD2024" s="23">
        <f t="shared" si="4038"/>
        <v>0</v>
      </c>
      <c r="AE2024" s="23">
        <f t="shared" si="4038"/>
        <v>0</v>
      </c>
      <c r="AF2024" s="23">
        <f t="shared" si="4038"/>
        <v>0</v>
      </c>
      <c r="AG2024" s="23">
        <f t="shared" si="4038"/>
        <v>0</v>
      </c>
      <c r="AH2024" s="23">
        <f t="shared" si="4038"/>
        <v>0</v>
      </c>
      <c r="AI2024" s="23">
        <f t="shared" si="4038"/>
        <v>0</v>
      </c>
      <c r="AJ2024" s="23">
        <f t="shared" si="4038"/>
        <v>0</v>
      </c>
      <c r="AK2024" s="23">
        <f t="shared" si="4038"/>
        <v>0</v>
      </c>
      <c r="AL2024" s="23">
        <f t="shared" si="4038"/>
        <v>0</v>
      </c>
      <c r="AM2024" s="23">
        <f t="shared" si="4038"/>
        <v>0</v>
      </c>
      <c r="AN2024" s="23">
        <f t="shared" si="4038"/>
        <v>0</v>
      </c>
      <c r="AO2024" s="23">
        <f t="shared" si="3968"/>
        <v>10068.099999999999</v>
      </c>
      <c r="AP2024" s="23">
        <f t="shared" si="3969"/>
        <v>10059.4</v>
      </c>
      <c r="AQ2024" s="23">
        <f t="shared" si="3970"/>
        <v>10059.4</v>
      </c>
      <c r="AR2024" s="23">
        <f t="shared" si="4038"/>
        <v>0</v>
      </c>
      <c r="AS2024" s="23">
        <f t="shared" si="4037"/>
        <v>10068.099999999999</v>
      </c>
      <c r="AT2024" s="23">
        <f t="shared" si="4038"/>
        <v>0</v>
      </c>
    </row>
    <row r="2025" spans="1:47" x14ac:dyDescent="0.35">
      <c r="A2025" s="13" t="s">
        <v>440</v>
      </c>
      <c r="B2025" s="13" t="s">
        <v>14</v>
      </c>
      <c r="C2025" s="13" t="s">
        <v>16</v>
      </c>
      <c r="D2025" s="13" t="s">
        <v>347</v>
      </c>
      <c r="E2025" s="13"/>
      <c r="F2025" s="15" t="s">
        <v>404</v>
      </c>
      <c r="G2025" s="21">
        <f>G2026+G2030+G2048</f>
        <v>9884.7999999999993</v>
      </c>
      <c r="H2025" s="21">
        <f>H2026+H2030+H2048</f>
        <v>10059.4</v>
      </c>
      <c r="I2025" s="21">
        <f>I2026+I2030+I2048</f>
        <v>10059.4</v>
      </c>
      <c r="J2025" s="21">
        <f t="shared" ref="J2025:L2025" si="4039">J2026+J2030+J2048</f>
        <v>183.3</v>
      </c>
      <c r="K2025" s="21">
        <f t="shared" si="4039"/>
        <v>0</v>
      </c>
      <c r="L2025" s="21">
        <f t="shared" si="4039"/>
        <v>0</v>
      </c>
      <c r="M2025" s="21">
        <f t="shared" si="3950"/>
        <v>10068.099999999999</v>
      </c>
      <c r="N2025" s="21">
        <f t="shared" si="3951"/>
        <v>10059.4</v>
      </c>
      <c r="O2025" s="21">
        <f t="shared" si="3952"/>
        <v>10059.4</v>
      </c>
      <c r="P2025" s="24">
        <f t="shared" ref="P2025:AT2025" si="4040">P2026+P2030+P2048</f>
        <v>0</v>
      </c>
      <c r="Q2025" s="24">
        <f t="shared" si="4040"/>
        <v>0</v>
      </c>
      <c r="R2025" s="24">
        <f t="shared" si="4040"/>
        <v>0</v>
      </c>
      <c r="S2025" s="24">
        <f t="shared" ref="S2025" si="4041">S2026+S2030+S2048</f>
        <v>0</v>
      </c>
      <c r="T2025" s="24">
        <f t="shared" si="4040"/>
        <v>0</v>
      </c>
      <c r="U2025" s="24">
        <f t="shared" si="4040"/>
        <v>0</v>
      </c>
      <c r="V2025" s="24">
        <f t="shared" ref="V2025" si="4042">V2026+V2030+V2048</f>
        <v>0</v>
      </c>
      <c r="W2025" s="24">
        <f t="shared" si="4040"/>
        <v>0</v>
      </c>
      <c r="X2025" s="24">
        <f t="shared" si="4040"/>
        <v>0</v>
      </c>
      <c r="Y2025" s="24">
        <f t="shared" si="4040"/>
        <v>0</v>
      </c>
      <c r="Z2025" s="24">
        <f t="shared" si="3962"/>
        <v>10068.099999999999</v>
      </c>
      <c r="AA2025" s="24">
        <f t="shared" si="3963"/>
        <v>10059.4</v>
      </c>
      <c r="AB2025" s="24">
        <f t="shared" si="3964"/>
        <v>10059.4</v>
      </c>
      <c r="AC2025" s="24">
        <f t="shared" ref="AC2025:AN2025" si="4043">AC2026+AC2030+AC2048</f>
        <v>0</v>
      </c>
      <c r="AD2025" s="24">
        <f t="shared" si="4043"/>
        <v>0</v>
      </c>
      <c r="AE2025" s="24">
        <f t="shared" ref="AE2025" si="4044">AE2026+AE2030+AE2048</f>
        <v>0</v>
      </c>
      <c r="AF2025" s="24">
        <f t="shared" si="4043"/>
        <v>0</v>
      </c>
      <c r="AG2025" s="24">
        <f t="shared" si="4043"/>
        <v>0</v>
      </c>
      <c r="AH2025" s="24">
        <f t="shared" si="4043"/>
        <v>0</v>
      </c>
      <c r="AI2025" s="24">
        <f t="shared" ref="AI2025" si="4045">AI2026+AI2030+AI2048</f>
        <v>0</v>
      </c>
      <c r="AJ2025" s="24">
        <f t="shared" si="4043"/>
        <v>0</v>
      </c>
      <c r="AK2025" s="24">
        <f t="shared" si="4043"/>
        <v>0</v>
      </c>
      <c r="AL2025" s="24">
        <f t="shared" si="4043"/>
        <v>0</v>
      </c>
      <c r="AM2025" s="24">
        <f t="shared" si="4043"/>
        <v>0</v>
      </c>
      <c r="AN2025" s="24">
        <f t="shared" si="4043"/>
        <v>0</v>
      </c>
      <c r="AO2025" s="24">
        <f t="shared" si="3968"/>
        <v>10068.099999999999</v>
      </c>
      <c r="AP2025" s="24">
        <f t="shared" si="3969"/>
        <v>10059.4</v>
      </c>
      <c r="AQ2025" s="24">
        <f t="shared" si="3970"/>
        <v>10059.4</v>
      </c>
      <c r="AR2025" s="24">
        <f t="shared" ref="AR2025" si="4046">AR2026+AR2030+AR2048</f>
        <v>0</v>
      </c>
      <c r="AS2025" s="24">
        <f t="shared" si="4037"/>
        <v>10068.099999999999</v>
      </c>
      <c r="AT2025" s="24">
        <f t="shared" si="4040"/>
        <v>0</v>
      </c>
      <c r="AU2025" s="6"/>
    </row>
    <row r="2026" spans="1:47" ht="62" x14ac:dyDescent="0.35">
      <c r="A2026" s="13" t="s">
        <v>440</v>
      </c>
      <c r="B2026" s="13" t="s">
        <v>14</v>
      </c>
      <c r="C2026" s="13" t="s">
        <v>16</v>
      </c>
      <c r="D2026" s="13" t="s">
        <v>348</v>
      </c>
      <c r="E2026" s="13"/>
      <c r="F2026" s="15" t="s">
        <v>899</v>
      </c>
      <c r="G2026" s="21">
        <f>G2027</f>
        <v>15</v>
      </c>
      <c r="H2026" s="21">
        <f t="shared" ref="H2026:AT2028" si="4047">H2027</f>
        <v>15</v>
      </c>
      <c r="I2026" s="21">
        <f t="shared" si="4047"/>
        <v>15</v>
      </c>
      <c r="J2026" s="21">
        <f t="shared" si="4047"/>
        <v>0</v>
      </c>
      <c r="K2026" s="21">
        <f t="shared" si="4047"/>
        <v>0</v>
      </c>
      <c r="L2026" s="21">
        <f t="shared" si="4047"/>
        <v>0</v>
      </c>
      <c r="M2026" s="21">
        <f t="shared" si="3950"/>
        <v>15</v>
      </c>
      <c r="N2026" s="21">
        <f t="shared" si="3951"/>
        <v>15</v>
      </c>
      <c r="O2026" s="21">
        <f t="shared" si="3952"/>
        <v>15</v>
      </c>
      <c r="P2026" s="24">
        <f t="shared" si="4047"/>
        <v>0</v>
      </c>
      <c r="Q2026" s="24">
        <f t="shared" si="4047"/>
        <v>0</v>
      </c>
      <c r="R2026" s="24">
        <f t="shared" si="4047"/>
        <v>0</v>
      </c>
      <c r="S2026" s="24">
        <f t="shared" si="4047"/>
        <v>0</v>
      </c>
      <c r="T2026" s="24">
        <f t="shared" si="4047"/>
        <v>0</v>
      </c>
      <c r="U2026" s="24">
        <f t="shared" si="4047"/>
        <v>0</v>
      </c>
      <c r="V2026" s="24">
        <f t="shared" si="4047"/>
        <v>0</v>
      </c>
      <c r="W2026" s="24">
        <f t="shared" si="4047"/>
        <v>0</v>
      </c>
      <c r="X2026" s="24">
        <f t="shared" si="4047"/>
        <v>0</v>
      </c>
      <c r="Y2026" s="24">
        <f t="shared" si="4047"/>
        <v>0</v>
      </c>
      <c r="Z2026" s="24">
        <f t="shared" si="3962"/>
        <v>15</v>
      </c>
      <c r="AA2026" s="24">
        <f t="shared" si="3963"/>
        <v>15</v>
      </c>
      <c r="AB2026" s="24">
        <f t="shared" si="3964"/>
        <v>15</v>
      </c>
      <c r="AC2026" s="24">
        <f t="shared" si="4047"/>
        <v>0</v>
      </c>
      <c r="AD2026" s="24">
        <f t="shared" si="4047"/>
        <v>0</v>
      </c>
      <c r="AE2026" s="24">
        <f t="shared" si="4047"/>
        <v>0</v>
      </c>
      <c r="AF2026" s="24">
        <f t="shared" si="4047"/>
        <v>0</v>
      </c>
      <c r="AG2026" s="24">
        <f t="shared" si="4047"/>
        <v>0</v>
      </c>
      <c r="AH2026" s="24">
        <f t="shared" si="4047"/>
        <v>0</v>
      </c>
      <c r="AI2026" s="24">
        <f t="shared" si="4047"/>
        <v>0</v>
      </c>
      <c r="AJ2026" s="24">
        <f t="shared" si="4047"/>
        <v>0</v>
      </c>
      <c r="AK2026" s="24">
        <f t="shared" si="4047"/>
        <v>0</v>
      </c>
      <c r="AL2026" s="24">
        <f t="shared" si="4047"/>
        <v>0</v>
      </c>
      <c r="AM2026" s="24">
        <f t="shared" si="4047"/>
        <v>0</v>
      </c>
      <c r="AN2026" s="24">
        <f t="shared" si="4047"/>
        <v>0</v>
      </c>
      <c r="AO2026" s="24">
        <f t="shared" si="3968"/>
        <v>15</v>
      </c>
      <c r="AP2026" s="24">
        <f t="shared" si="3969"/>
        <v>15</v>
      </c>
      <c r="AQ2026" s="24">
        <f t="shared" si="3970"/>
        <v>15</v>
      </c>
      <c r="AR2026" s="24">
        <f t="shared" si="4047"/>
        <v>0</v>
      </c>
      <c r="AS2026" s="24">
        <f t="shared" si="4037"/>
        <v>15</v>
      </c>
      <c r="AT2026" s="24">
        <f t="shared" si="4047"/>
        <v>0</v>
      </c>
      <c r="AU2026" s="6"/>
    </row>
    <row r="2027" spans="1:47" ht="46.5" x14ac:dyDescent="0.35">
      <c r="A2027" s="13" t="s">
        <v>440</v>
      </c>
      <c r="B2027" s="13" t="s">
        <v>14</v>
      </c>
      <c r="C2027" s="13" t="s">
        <v>16</v>
      </c>
      <c r="D2027" s="13" t="s">
        <v>324</v>
      </c>
      <c r="E2027" s="13"/>
      <c r="F2027" s="15" t="s">
        <v>900</v>
      </c>
      <c r="G2027" s="21">
        <f>G2028</f>
        <v>15</v>
      </c>
      <c r="H2027" s="21">
        <f t="shared" si="4047"/>
        <v>15</v>
      </c>
      <c r="I2027" s="21">
        <f t="shared" si="4047"/>
        <v>15</v>
      </c>
      <c r="J2027" s="21">
        <f t="shared" si="4047"/>
        <v>0</v>
      </c>
      <c r="K2027" s="21">
        <f t="shared" si="4047"/>
        <v>0</v>
      </c>
      <c r="L2027" s="21">
        <f t="shared" si="4047"/>
        <v>0</v>
      </c>
      <c r="M2027" s="21">
        <f t="shared" si="3950"/>
        <v>15</v>
      </c>
      <c r="N2027" s="21">
        <f t="shared" si="3951"/>
        <v>15</v>
      </c>
      <c r="O2027" s="21">
        <f t="shared" si="3952"/>
        <v>15</v>
      </c>
      <c r="P2027" s="24">
        <f t="shared" si="4047"/>
        <v>0</v>
      </c>
      <c r="Q2027" s="24">
        <f t="shared" si="4047"/>
        <v>0</v>
      </c>
      <c r="R2027" s="24">
        <f t="shared" si="4047"/>
        <v>0</v>
      </c>
      <c r="S2027" s="24">
        <f t="shared" si="4047"/>
        <v>0</v>
      </c>
      <c r="T2027" s="24">
        <f t="shared" si="4047"/>
        <v>0</v>
      </c>
      <c r="U2027" s="24">
        <f t="shared" si="4047"/>
        <v>0</v>
      </c>
      <c r="V2027" s="24">
        <f t="shared" si="4047"/>
        <v>0</v>
      </c>
      <c r="W2027" s="24">
        <f t="shared" si="4047"/>
        <v>0</v>
      </c>
      <c r="X2027" s="24">
        <f t="shared" si="4047"/>
        <v>0</v>
      </c>
      <c r="Y2027" s="24">
        <f t="shared" si="4047"/>
        <v>0</v>
      </c>
      <c r="Z2027" s="24">
        <f t="shared" si="3962"/>
        <v>15</v>
      </c>
      <c r="AA2027" s="24">
        <f t="shared" si="3963"/>
        <v>15</v>
      </c>
      <c r="AB2027" s="24">
        <f t="shared" si="3964"/>
        <v>15</v>
      </c>
      <c r="AC2027" s="24">
        <f t="shared" si="4047"/>
        <v>0</v>
      </c>
      <c r="AD2027" s="24">
        <f t="shared" si="4047"/>
        <v>0</v>
      </c>
      <c r="AE2027" s="24">
        <f t="shared" si="4047"/>
        <v>0</v>
      </c>
      <c r="AF2027" s="24">
        <f t="shared" si="4047"/>
        <v>0</v>
      </c>
      <c r="AG2027" s="24">
        <f t="shared" si="4047"/>
        <v>0</v>
      </c>
      <c r="AH2027" s="24">
        <f t="shared" si="4047"/>
        <v>0</v>
      </c>
      <c r="AI2027" s="24">
        <f t="shared" si="4047"/>
        <v>0</v>
      </c>
      <c r="AJ2027" s="24">
        <f t="shared" si="4047"/>
        <v>0</v>
      </c>
      <c r="AK2027" s="24">
        <f t="shared" si="4047"/>
        <v>0</v>
      </c>
      <c r="AL2027" s="24">
        <f t="shared" si="4047"/>
        <v>0</v>
      </c>
      <c r="AM2027" s="24">
        <f t="shared" si="4047"/>
        <v>0</v>
      </c>
      <c r="AN2027" s="24">
        <f t="shared" si="4047"/>
        <v>0</v>
      </c>
      <c r="AO2027" s="24">
        <f t="shared" si="3968"/>
        <v>15</v>
      </c>
      <c r="AP2027" s="24">
        <f t="shared" si="3969"/>
        <v>15</v>
      </c>
      <c r="AQ2027" s="24">
        <f t="shared" si="3970"/>
        <v>15</v>
      </c>
      <c r="AR2027" s="24">
        <f t="shared" si="4047"/>
        <v>0</v>
      </c>
      <c r="AS2027" s="24">
        <f t="shared" si="4037"/>
        <v>15</v>
      </c>
      <c r="AT2027" s="24">
        <f t="shared" si="4047"/>
        <v>0</v>
      </c>
    </row>
    <row r="2028" spans="1:47" ht="31" x14ac:dyDescent="0.35">
      <c r="A2028" s="13" t="s">
        <v>440</v>
      </c>
      <c r="B2028" s="13" t="s">
        <v>14</v>
      </c>
      <c r="C2028" s="13" t="s">
        <v>16</v>
      </c>
      <c r="D2028" s="13" t="s">
        <v>324</v>
      </c>
      <c r="E2028" s="13" t="s">
        <v>94</v>
      </c>
      <c r="F2028" s="15" t="s">
        <v>388</v>
      </c>
      <c r="G2028" s="21">
        <f>G2029</f>
        <v>15</v>
      </c>
      <c r="H2028" s="21">
        <f t="shared" si="4047"/>
        <v>15</v>
      </c>
      <c r="I2028" s="21">
        <f t="shared" si="4047"/>
        <v>15</v>
      </c>
      <c r="J2028" s="21">
        <f t="shared" si="4047"/>
        <v>0</v>
      </c>
      <c r="K2028" s="21">
        <f t="shared" si="4047"/>
        <v>0</v>
      </c>
      <c r="L2028" s="21">
        <f t="shared" si="4047"/>
        <v>0</v>
      </c>
      <c r="M2028" s="21">
        <f t="shared" si="3950"/>
        <v>15</v>
      </c>
      <c r="N2028" s="21">
        <f t="shared" si="3951"/>
        <v>15</v>
      </c>
      <c r="O2028" s="21">
        <f t="shared" si="3952"/>
        <v>15</v>
      </c>
      <c r="P2028" s="24">
        <f t="shared" si="4047"/>
        <v>0</v>
      </c>
      <c r="Q2028" s="24">
        <f t="shared" si="4047"/>
        <v>0</v>
      </c>
      <c r="R2028" s="24">
        <f t="shared" si="4047"/>
        <v>0</v>
      </c>
      <c r="S2028" s="24">
        <f t="shared" si="4047"/>
        <v>0</v>
      </c>
      <c r="T2028" s="24">
        <f t="shared" si="4047"/>
        <v>0</v>
      </c>
      <c r="U2028" s="24">
        <f t="shared" si="4047"/>
        <v>0</v>
      </c>
      <c r="V2028" s="24">
        <f t="shared" si="4047"/>
        <v>0</v>
      </c>
      <c r="W2028" s="24">
        <f t="shared" si="4047"/>
        <v>0</v>
      </c>
      <c r="X2028" s="24">
        <f t="shared" si="4047"/>
        <v>0</v>
      </c>
      <c r="Y2028" s="24">
        <f t="shared" si="4047"/>
        <v>0</v>
      </c>
      <c r="Z2028" s="24">
        <f t="shared" si="3962"/>
        <v>15</v>
      </c>
      <c r="AA2028" s="24">
        <f t="shared" si="3963"/>
        <v>15</v>
      </c>
      <c r="AB2028" s="24">
        <f t="shared" si="3964"/>
        <v>15</v>
      </c>
      <c r="AC2028" s="24">
        <f t="shared" si="4047"/>
        <v>0</v>
      </c>
      <c r="AD2028" s="24">
        <f t="shared" si="4047"/>
        <v>0</v>
      </c>
      <c r="AE2028" s="24">
        <f t="shared" si="4047"/>
        <v>0</v>
      </c>
      <c r="AF2028" s="24">
        <f t="shared" si="4047"/>
        <v>0</v>
      </c>
      <c r="AG2028" s="24">
        <f t="shared" si="4047"/>
        <v>0</v>
      </c>
      <c r="AH2028" s="24">
        <f t="shared" si="4047"/>
        <v>0</v>
      </c>
      <c r="AI2028" s="24">
        <f t="shared" si="4047"/>
        <v>0</v>
      </c>
      <c r="AJ2028" s="24">
        <f t="shared" si="4047"/>
        <v>0</v>
      </c>
      <c r="AK2028" s="24">
        <f t="shared" si="4047"/>
        <v>0</v>
      </c>
      <c r="AL2028" s="24">
        <f t="shared" si="4047"/>
        <v>0</v>
      </c>
      <c r="AM2028" s="24">
        <f t="shared" si="4047"/>
        <v>0</v>
      </c>
      <c r="AN2028" s="24">
        <f t="shared" si="4047"/>
        <v>0</v>
      </c>
      <c r="AO2028" s="24">
        <f t="shared" si="3968"/>
        <v>15</v>
      </c>
      <c r="AP2028" s="24">
        <f t="shared" si="3969"/>
        <v>15</v>
      </c>
      <c r="AQ2028" s="24">
        <f t="shared" si="3970"/>
        <v>15</v>
      </c>
      <c r="AR2028" s="24">
        <f t="shared" si="4047"/>
        <v>0</v>
      </c>
      <c r="AS2028" s="24">
        <f t="shared" si="4037"/>
        <v>15</v>
      </c>
      <c r="AT2028" s="24">
        <f t="shared" si="4047"/>
        <v>0</v>
      </c>
    </row>
    <row r="2029" spans="1:47" ht="46.5" x14ac:dyDescent="0.35">
      <c r="A2029" s="13" t="s">
        <v>440</v>
      </c>
      <c r="B2029" s="13" t="s">
        <v>14</v>
      </c>
      <c r="C2029" s="13" t="s">
        <v>16</v>
      </c>
      <c r="D2029" s="13" t="s">
        <v>324</v>
      </c>
      <c r="E2029" s="13">
        <v>630</v>
      </c>
      <c r="F2029" s="15" t="s">
        <v>381</v>
      </c>
      <c r="G2029" s="21">
        <v>15</v>
      </c>
      <c r="H2029" s="21">
        <v>15</v>
      </c>
      <c r="I2029" s="21">
        <v>15</v>
      </c>
      <c r="J2029" s="21"/>
      <c r="K2029" s="21"/>
      <c r="L2029" s="21"/>
      <c r="M2029" s="21">
        <f t="shared" si="3950"/>
        <v>15</v>
      </c>
      <c r="N2029" s="21">
        <f t="shared" si="3951"/>
        <v>15</v>
      </c>
      <c r="O2029" s="21">
        <f t="shared" si="3952"/>
        <v>15</v>
      </c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>
        <f t="shared" si="3962"/>
        <v>15</v>
      </c>
      <c r="AA2029" s="24">
        <f t="shared" si="3963"/>
        <v>15</v>
      </c>
      <c r="AB2029" s="24">
        <f t="shared" si="3964"/>
        <v>15</v>
      </c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>
        <f t="shared" si="3968"/>
        <v>15</v>
      </c>
      <c r="AP2029" s="24">
        <f t="shared" si="3969"/>
        <v>15</v>
      </c>
      <c r="AQ2029" s="24">
        <f t="shared" si="3970"/>
        <v>15</v>
      </c>
      <c r="AR2029" s="24"/>
      <c r="AS2029" s="24">
        <f t="shared" si="4037"/>
        <v>15</v>
      </c>
      <c r="AT2029" s="24"/>
    </row>
    <row r="2030" spans="1:47" ht="46.5" x14ac:dyDescent="0.35">
      <c r="A2030" s="13" t="s">
        <v>440</v>
      </c>
      <c r="B2030" s="13" t="s">
        <v>14</v>
      </c>
      <c r="C2030" s="13" t="s">
        <v>16</v>
      </c>
      <c r="D2030" s="13" t="s">
        <v>349</v>
      </c>
      <c r="E2030" s="13"/>
      <c r="F2030" s="15" t="s">
        <v>405</v>
      </c>
      <c r="G2030" s="21">
        <f>G2034+G2039+G2042+G2045+G2031</f>
        <v>4196.3999999999996</v>
      </c>
      <c r="H2030" s="21">
        <f t="shared" ref="H2030:L2030" si="4048">H2034+H2039+H2042+H2045+H2031</f>
        <v>4270.3999999999996</v>
      </c>
      <c r="I2030" s="21">
        <f t="shared" si="4048"/>
        <v>4270.3999999999996</v>
      </c>
      <c r="J2030" s="21">
        <f t="shared" si="4048"/>
        <v>0</v>
      </c>
      <c r="K2030" s="21">
        <f t="shared" si="4048"/>
        <v>0</v>
      </c>
      <c r="L2030" s="21">
        <f t="shared" si="4048"/>
        <v>0</v>
      </c>
      <c r="M2030" s="21">
        <f t="shared" si="3950"/>
        <v>4196.3999999999996</v>
      </c>
      <c r="N2030" s="21">
        <f t="shared" si="3951"/>
        <v>4270.3999999999996</v>
      </c>
      <c r="O2030" s="21">
        <f t="shared" si="3952"/>
        <v>4270.3999999999996</v>
      </c>
      <c r="P2030" s="24">
        <f t="shared" ref="P2030:Q2030" si="4049">P2034+P2039+P2042+P2045+P2031</f>
        <v>0</v>
      </c>
      <c r="Q2030" s="24">
        <f t="shared" si="4049"/>
        <v>0</v>
      </c>
      <c r="R2030" s="24">
        <f t="shared" ref="R2030:T2030" si="4050">R2034+R2039+R2042+R2045+R2031</f>
        <v>0</v>
      </c>
      <c r="S2030" s="24">
        <f t="shared" si="4050"/>
        <v>0</v>
      </c>
      <c r="T2030" s="24">
        <f t="shared" si="4050"/>
        <v>0</v>
      </c>
      <c r="U2030" s="24">
        <f t="shared" ref="U2030:W2030" si="4051">U2034+U2039+U2042+U2045+U2031</f>
        <v>0</v>
      </c>
      <c r="V2030" s="24">
        <f t="shared" si="4051"/>
        <v>0</v>
      </c>
      <c r="W2030" s="24">
        <f t="shared" si="4051"/>
        <v>0</v>
      </c>
      <c r="X2030" s="24">
        <f t="shared" ref="X2030:Y2030" si="4052">X2034+X2039+X2042+X2045+X2031</f>
        <v>0</v>
      </c>
      <c r="Y2030" s="24">
        <f t="shared" si="4052"/>
        <v>0</v>
      </c>
      <c r="Z2030" s="24">
        <f t="shared" si="3962"/>
        <v>4196.3999999999996</v>
      </c>
      <c r="AA2030" s="24">
        <f t="shared" si="3963"/>
        <v>4270.3999999999996</v>
      </c>
      <c r="AB2030" s="24">
        <f t="shared" si="3964"/>
        <v>4270.3999999999996</v>
      </c>
      <c r="AC2030" s="24">
        <f t="shared" ref="AC2030:AL2030" si="4053">AC2034+AC2039+AC2042+AC2045+AC2031</f>
        <v>0</v>
      </c>
      <c r="AD2030" s="24">
        <f t="shared" si="4053"/>
        <v>0</v>
      </c>
      <c r="AE2030" s="24">
        <f t="shared" ref="AE2030" si="4054">AE2034+AE2039+AE2042+AE2045+AE2031</f>
        <v>0</v>
      </c>
      <c r="AF2030" s="24">
        <f t="shared" si="4053"/>
        <v>0</v>
      </c>
      <c r="AG2030" s="24">
        <f t="shared" si="4053"/>
        <v>0</v>
      </c>
      <c r="AH2030" s="24">
        <f t="shared" si="4053"/>
        <v>0</v>
      </c>
      <c r="AI2030" s="24">
        <f t="shared" ref="AI2030" si="4055">AI2034+AI2039+AI2042+AI2045+AI2031</f>
        <v>0</v>
      </c>
      <c r="AJ2030" s="24">
        <f t="shared" si="4053"/>
        <v>0</v>
      </c>
      <c r="AK2030" s="24">
        <f t="shared" si="4053"/>
        <v>0</v>
      </c>
      <c r="AL2030" s="24">
        <f t="shared" si="4053"/>
        <v>0</v>
      </c>
      <c r="AM2030" s="24">
        <f t="shared" ref="AM2030:AT2030" si="4056">AM2034+AM2039+AM2042+AM2045+AM2031</f>
        <v>0</v>
      </c>
      <c r="AN2030" s="24">
        <f t="shared" si="4056"/>
        <v>0</v>
      </c>
      <c r="AO2030" s="24">
        <f t="shared" si="3968"/>
        <v>4196.3999999999996</v>
      </c>
      <c r="AP2030" s="24">
        <f t="shared" si="3969"/>
        <v>4270.3999999999996</v>
      </c>
      <c r="AQ2030" s="24">
        <f t="shared" si="3970"/>
        <v>4270.3999999999996</v>
      </c>
      <c r="AR2030" s="24">
        <f t="shared" ref="AR2030" si="4057">AR2034+AR2039+AR2042+AR2045+AR2031</f>
        <v>0</v>
      </c>
      <c r="AS2030" s="24">
        <f t="shared" si="4037"/>
        <v>4196.3999999999996</v>
      </c>
      <c r="AT2030" s="24">
        <f t="shared" si="4056"/>
        <v>0</v>
      </c>
      <c r="AU2030" s="6"/>
    </row>
    <row r="2031" spans="1:47" ht="46.5" x14ac:dyDescent="0.35">
      <c r="A2031" s="13" t="s">
        <v>440</v>
      </c>
      <c r="B2031" s="13" t="s">
        <v>14</v>
      </c>
      <c r="C2031" s="13" t="s">
        <v>16</v>
      </c>
      <c r="D2031" s="13" t="s">
        <v>575</v>
      </c>
      <c r="E2031" s="13"/>
      <c r="F2031" s="15" t="s">
        <v>901</v>
      </c>
      <c r="G2031" s="21">
        <f>G2032</f>
        <v>0</v>
      </c>
      <c r="H2031" s="21">
        <f t="shared" ref="H2031:L2032" si="4058">H2032</f>
        <v>0</v>
      </c>
      <c r="I2031" s="21">
        <f t="shared" si="4058"/>
        <v>0</v>
      </c>
      <c r="J2031" s="21">
        <f t="shared" si="4058"/>
        <v>115</v>
      </c>
      <c r="K2031" s="21">
        <f t="shared" si="4058"/>
        <v>115</v>
      </c>
      <c r="L2031" s="21">
        <f t="shared" si="4058"/>
        <v>115</v>
      </c>
      <c r="M2031" s="21">
        <f t="shared" ref="M2031:M2033" si="4059">G2031+J2031</f>
        <v>115</v>
      </c>
      <c r="N2031" s="21">
        <f t="shared" ref="N2031:N2033" si="4060">H2031+K2031</f>
        <v>115</v>
      </c>
      <c r="O2031" s="21">
        <f t="shared" ref="O2031:O2033" si="4061">I2031+L2031</f>
        <v>115</v>
      </c>
      <c r="P2031" s="24">
        <f t="shared" ref="P2031:Y2032" si="4062">P2032</f>
        <v>0</v>
      </c>
      <c r="Q2031" s="24">
        <f t="shared" si="4062"/>
        <v>0</v>
      </c>
      <c r="R2031" s="24">
        <f t="shared" si="4062"/>
        <v>0</v>
      </c>
      <c r="S2031" s="24">
        <f t="shared" si="4062"/>
        <v>0</v>
      </c>
      <c r="T2031" s="24">
        <f t="shared" si="4062"/>
        <v>0</v>
      </c>
      <c r="U2031" s="24">
        <f t="shared" si="4062"/>
        <v>0</v>
      </c>
      <c r="V2031" s="24">
        <f t="shared" si="4062"/>
        <v>0</v>
      </c>
      <c r="W2031" s="24">
        <f t="shared" si="4062"/>
        <v>0</v>
      </c>
      <c r="X2031" s="24">
        <f t="shared" si="4062"/>
        <v>0</v>
      </c>
      <c r="Y2031" s="24">
        <f t="shared" si="4062"/>
        <v>0</v>
      </c>
      <c r="Z2031" s="24">
        <f t="shared" si="3962"/>
        <v>115</v>
      </c>
      <c r="AA2031" s="24">
        <f t="shared" si="3963"/>
        <v>115</v>
      </c>
      <c r="AB2031" s="24">
        <f t="shared" si="3964"/>
        <v>115</v>
      </c>
      <c r="AC2031" s="24">
        <f t="shared" ref="AC2031:AK2032" si="4063">AC2032</f>
        <v>0</v>
      </c>
      <c r="AD2031" s="24">
        <f t="shared" si="4063"/>
        <v>0</v>
      </c>
      <c r="AE2031" s="24">
        <f t="shared" si="4063"/>
        <v>0</v>
      </c>
      <c r="AF2031" s="24">
        <f t="shared" si="4063"/>
        <v>0</v>
      </c>
      <c r="AG2031" s="24">
        <f t="shared" si="4063"/>
        <v>0</v>
      </c>
      <c r="AH2031" s="24">
        <f t="shared" si="4063"/>
        <v>0</v>
      </c>
      <c r="AI2031" s="24">
        <f t="shared" si="4063"/>
        <v>0</v>
      </c>
      <c r="AJ2031" s="24">
        <f t="shared" si="4063"/>
        <v>0</v>
      </c>
      <c r="AK2031" s="24">
        <f t="shared" si="4063"/>
        <v>0</v>
      </c>
      <c r="AL2031" s="24">
        <f t="shared" ref="AL2031:AT2032" si="4064">AL2032</f>
        <v>0</v>
      </c>
      <c r="AM2031" s="24">
        <f t="shared" si="4064"/>
        <v>0</v>
      </c>
      <c r="AN2031" s="24">
        <f t="shared" si="4064"/>
        <v>0</v>
      </c>
      <c r="AO2031" s="24">
        <f t="shared" si="3968"/>
        <v>115</v>
      </c>
      <c r="AP2031" s="24">
        <f t="shared" si="3969"/>
        <v>115</v>
      </c>
      <c r="AQ2031" s="24">
        <f t="shared" si="3970"/>
        <v>115</v>
      </c>
      <c r="AR2031" s="24">
        <f t="shared" si="4064"/>
        <v>0</v>
      </c>
      <c r="AS2031" s="24">
        <f t="shared" si="4037"/>
        <v>115</v>
      </c>
      <c r="AT2031" s="24">
        <f t="shared" si="4064"/>
        <v>0</v>
      </c>
      <c r="AU2031" s="6"/>
    </row>
    <row r="2032" spans="1:47" ht="31" x14ac:dyDescent="0.35">
      <c r="A2032" s="13" t="s">
        <v>440</v>
      </c>
      <c r="B2032" s="13" t="s">
        <v>14</v>
      </c>
      <c r="C2032" s="13" t="s">
        <v>16</v>
      </c>
      <c r="D2032" s="13" t="s">
        <v>575</v>
      </c>
      <c r="E2032" s="13" t="s">
        <v>94</v>
      </c>
      <c r="F2032" s="15" t="s">
        <v>388</v>
      </c>
      <c r="G2032" s="21">
        <f>G2033</f>
        <v>0</v>
      </c>
      <c r="H2032" s="21">
        <f t="shared" si="4058"/>
        <v>0</v>
      </c>
      <c r="I2032" s="21">
        <f t="shared" si="4058"/>
        <v>0</v>
      </c>
      <c r="J2032" s="21">
        <f t="shared" si="4058"/>
        <v>115</v>
      </c>
      <c r="K2032" s="21">
        <f t="shared" si="4058"/>
        <v>115</v>
      </c>
      <c r="L2032" s="21">
        <f t="shared" si="4058"/>
        <v>115</v>
      </c>
      <c r="M2032" s="21">
        <f t="shared" si="4059"/>
        <v>115</v>
      </c>
      <c r="N2032" s="21">
        <f t="shared" si="4060"/>
        <v>115</v>
      </c>
      <c r="O2032" s="21">
        <f t="shared" si="4061"/>
        <v>115</v>
      </c>
      <c r="P2032" s="24">
        <f t="shared" si="4062"/>
        <v>0</v>
      </c>
      <c r="Q2032" s="24">
        <f t="shared" si="4062"/>
        <v>0</v>
      </c>
      <c r="R2032" s="24">
        <f t="shared" si="4062"/>
        <v>0</v>
      </c>
      <c r="S2032" s="24">
        <f t="shared" si="4062"/>
        <v>0</v>
      </c>
      <c r="T2032" s="24">
        <f t="shared" si="4062"/>
        <v>0</v>
      </c>
      <c r="U2032" s="24">
        <f t="shared" si="4062"/>
        <v>0</v>
      </c>
      <c r="V2032" s="24">
        <f t="shared" si="4062"/>
        <v>0</v>
      </c>
      <c r="W2032" s="24">
        <f t="shared" si="4062"/>
        <v>0</v>
      </c>
      <c r="X2032" s="24">
        <f t="shared" si="4062"/>
        <v>0</v>
      </c>
      <c r="Y2032" s="24">
        <f t="shared" si="4062"/>
        <v>0</v>
      </c>
      <c r="Z2032" s="24">
        <f t="shared" si="3962"/>
        <v>115</v>
      </c>
      <c r="AA2032" s="24">
        <f t="shared" si="3963"/>
        <v>115</v>
      </c>
      <c r="AB2032" s="24">
        <f t="shared" si="3964"/>
        <v>115</v>
      </c>
      <c r="AC2032" s="24">
        <f t="shared" si="4063"/>
        <v>0</v>
      </c>
      <c r="AD2032" s="24">
        <f t="shared" si="4063"/>
        <v>0</v>
      </c>
      <c r="AE2032" s="24">
        <f t="shared" si="4063"/>
        <v>0</v>
      </c>
      <c r="AF2032" s="24">
        <f t="shared" si="4063"/>
        <v>0</v>
      </c>
      <c r="AG2032" s="24">
        <f t="shared" si="4063"/>
        <v>0</v>
      </c>
      <c r="AH2032" s="24">
        <f t="shared" si="4063"/>
        <v>0</v>
      </c>
      <c r="AI2032" s="24">
        <f t="shared" si="4063"/>
        <v>0</v>
      </c>
      <c r="AJ2032" s="24">
        <f t="shared" si="4063"/>
        <v>0</v>
      </c>
      <c r="AK2032" s="24">
        <f t="shared" si="4063"/>
        <v>0</v>
      </c>
      <c r="AL2032" s="24">
        <f t="shared" si="4064"/>
        <v>0</v>
      </c>
      <c r="AM2032" s="24">
        <f t="shared" si="4064"/>
        <v>0</v>
      </c>
      <c r="AN2032" s="24">
        <f t="shared" si="4064"/>
        <v>0</v>
      </c>
      <c r="AO2032" s="24">
        <f t="shared" si="3968"/>
        <v>115</v>
      </c>
      <c r="AP2032" s="24">
        <f t="shared" si="3969"/>
        <v>115</v>
      </c>
      <c r="AQ2032" s="24">
        <f t="shared" si="3970"/>
        <v>115</v>
      </c>
      <c r="AR2032" s="24">
        <f t="shared" si="4064"/>
        <v>0</v>
      </c>
      <c r="AS2032" s="24">
        <f t="shared" si="4037"/>
        <v>115</v>
      </c>
      <c r="AT2032" s="24">
        <f t="shared" si="4064"/>
        <v>0</v>
      </c>
      <c r="AU2032" s="6"/>
    </row>
    <row r="2033" spans="1:47" ht="46.5" x14ac:dyDescent="0.35">
      <c r="A2033" s="13" t="s">
        <v>440</v>
      </c>
      <c r="B2033" s="13" t="s">
        <v>14</v>
      </c>
      <c r="C2033" s="13" t="s">
        <v>16</v>
      </c>
      <c r="D2033" s="13" t="s">
        <v>575</v>
      </c>
      <c r="E2033" s="13" t="s">
        <v>371</v>
      </c>
      <c r="F2033" s="15" t="s">
        <v>381</v>
      </c>
      <c r="G2033" s="21">
        <v>0</v>
      </c>
      <c r="H2033" s="21">
        <v>0</v>
      </c>
      <c r="I2033" s="21">
        <v>0</v>
      </c>
      <c r="J2033" s="21">
        <v>115</v>
      </c>
      <c r="K2033" s="21">
        <v>115</v>
      </c>
      <c r="L2033" s="21">
        <v>115</v>
      </c>
      <c r="M2033" s="21">
        <f t="shared" si="4059"/>
        <v>115</v>
      </c>
      <c r="N2033" s="21">
        <f t="shared" si="4060"/>
        <v>115</v>
      </c>
      <c r="O2033" s="21">
        <f t="shared" si="4061"/>
        <v>115</v>
      </c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>
        <f t="shared" si="3962"/>
        <v>115</v>
      </c>
      <c r="AA2033" s="24">
        <f t="shared" si="3963"/>
        <v>115</v>
      </c>
      <c r="AB2033" s="24">
        <f t="shared" si="3964"/>
        <v>115</v>
      </c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>
        <f t="shared" si="3968"/>
        <v>115</v>
      </c>
      <c r="AP2033" s="24">
        <f t="shared" si="3969"/>
        <v>115</v>
      </c>
      <c r="AQ2033" s="24">
        <f t="shared" si="3970"/>
        <v>115</v>
      </c>
      <c r="AR2033" s="24"/>
      <c r="AS2033" s="24">
        <f t="shared" si="4037"/>
        <v>115</v>
      </c>
      <c r="AT2033" s="24"/>
      <c r="AU2033" s="6"/>
    </row>
    <row r="2034" spans="1:47" ht="31.5" hidden="1" x14ac:dyDescent="0.25">
      <c r="A2034" s="13" t="s">
        <v>440</v>
      </c>
      <c r="B2034" s="13" t="s">
        <v>14</v>
      </c>
      <c r="C2034" s="13" t="s">
        <v>16</v>
      </c>
      <c r="D2034" s="13" t="s">
        <v>323</v>
      </c>
      <c r="E2034" s="13"/>
      <c r="F2034" s="15" t="s">
        <v>406</v>
      </c>
      <c r="G2034" s="21">
        <f>G2035+G2037</f>
        <v>0</v>
      </c>
      <c r="H2034" s="21">
        <f t="shared" ref="H2034:L2034" si="4065">H2035+H2037</f>
        <v>0</v>
      </c>
      <c r="I2034" s="21">
        <f t="shared" si="4065"/>
        <v>0</v>
      </c>
      <c r="J2034" s="21">
        <f t="shared" si="4065"/>
        <v>0</v>
      </c>
      <c r="K2034" s="21">
        <f t="shared" si="4065"/>
        <v>0</v>
      </c>
      <c r="L2034" s="21">
        <f t="shared" si="4065"/>
        <v>0</v>
      </c>
      <c r="M2034" s="21">
        <f t="shared" si="3950"/>
        <v>0</v>
      </c>
      <c r="N2034" s="21">
        <f t="shared" si="3951"/>
        <v>0</v>
      </c>
      <c r="O2034" s="21">
        <f t="shared" si="3952"/>
        <v>0</v>
      </c>
      <c r="P2034" s="24">
        <f t="shared" ref="P2034:Q2034" si="4066">P2035+P2037</f>
        <v>0</v>
      </c>
      <c r="Q2034" s="24">
        <f t="shared" si="4066"/>
        <v>0</v>
      </c>
      <c r="R2034" s="24">
        <f t="shared" ref="R2034:T2034" si="4067">R2035+R2037</f>
        <v>0</v>
      </c>
      <c r="S2034" s="24">
        <f t="shared" si="4067"/>
        <v>0</v>
      </c>
      <c r="T2034" s="24">
        <f t="shared" si="4067"/>
        <v>0</v>
      </c>
      <c r="U2034" s="24">
        <f t="shared" ref="U2034:W2034" si="4068">U2035+U2037</f>
        <v>0</v>
      </c>
      <c r="V2034" s="24">
        <f t="shared" si="4068"/>
        <v>0</v>
      </c>
      <c r="W2034" s="24">
        <f t="shared" si="4068"/>
        <v>0</v>
      </c>
      <c r="X2034" s="24">
        <f t="shared" ref="X2034:Y2034" si="4069">X2035+X2037</f>
        <v>0</v>
      </c>
      <c r="Y2034" s="24">
        <f t="shared" si="4069"/>
        <v>0</v>
      </c>
      <c r="Z2034" s="24">
        <f t="shared" si="3962"/>
        <v>0</v>
      </c>
      <c r="AA2034" s="24">
        <f t="shared" si="3963"/>
        <v>0</v>
      </c>
      <c r="AB2034" s="24">
        <f t="shared" si="3964"/>
        <v>0</v>
      </c>
      <c r="AC2034" s="24">
        <f t="shared" ref="AC2034:AL2034" si="4070">AC2035+AC2037</f>
        <v>0</v>
      </c>
      <c r="AD2034" s="24">
        <f t="shared" si="4070"/>
        <v>0</v>
      </c>
      <c r="AE2034" s="24">
        <f t="shared" ref="AE2034" si="4071">AE2035+AE2037</f>
        <v>0</v>
      </c>
      <c r="AF2034" s="24">
        <f t="shared" si="4070"/>
        <v>0</v>
      </c>
      <c r="AG2034" s="24">
        <f t="shared" si="4070"/>
        <v>0</v>
      </c>
      <c r="AH2034" s="24">
        <f t="shared" si="4070"/>
        <v>0</v>
      </c>
      <c r="AI2034" s="24">
        <f t="shared" ref="AI2034" si="4072">AI2035+AI2037</f>
        <v>0</v>
      </c>
      <c r="AJ2034" s="24">
        <f t="shared" si="4070"/>
        <v>0</v>
      </c>
      <c r="AK2034" s="24">
        <f t="shared" si="4070"/>
        <v>0</v>
      </c>
      <c r="AL2034" s="24">
        <f t="shared" si="4070"/>
        <v>0</v>
      </c>
      <c r="AM2034" s="24">
        <f t="shared" ref="AM2034:AT2034" si="4073">AM2035+AM2037</f>
        <v>0</v>
      </c>
      <c r="AN2034" s="24">
        <f t="shared" si="4073"/>
        <v>0</v>
      </c>
      <c r="AO2034" s="24">
        <f t="shared" si="3968"/>
        <v>0</v>
      </c>
      <c r="AP2034" s="24">
        <f t="shared" si="3969"/>
        <v>0</v>
      </c>
      <c r="AQ2034" s="24">
        <f t="shared" si="3970"/>
        <v>0</v>
      </c>
      <c r="AR2034" s="24">
        <f t="shared" ref="AR2034" si="4074">AR2035+AR2037</f>
        <v>0</v>
      </c>
      <c r="AS2034" s="24"/>
      <c r="AT2034" s="24">
        <f t="shared" si="4073"/>
        <v>0</v>
      </c>
      <c r="AU2034" s="6">
        <v>0</v>
      </c>
    </row>
    <row r="2035" spans="1:47" ht="31.5" hidden="1" x14ac:dyDescent="0.25">
      <c r="A2035" s="13" t="s">
        <v>440</v>
      </c>
      <c r="B2035" s="13" t="s">
        <v>14</v>
      </c>
      <c r="C2035" s="13" t="s">
        <v>16</v>
      </c>
      <c r="D2035" s="13" t="s">
        <v>323</v>
      </c>
      <c r="E2035" s="13" t="s">
        <v>7</v>
      </c>
      <c r="F2035" s="15" t="s">
        <v>385</v>
      </c>
      <c r="G2035" s="21">
        <f>G2036</f>
        <v>0</v>
      </c>
      <c r="H2035" s="21">
        <f t="shared" ref="H2035:AT2035" si="4075">H2036</f>
        <v>0</v>
      </c>
      <c r="I2035" s="21">
        <f t="shared" si="4075"/>
        <v>0</v>
      </c>
      <c r="J2035" s="21">
        <f t="shared" si="4075"/>
        <v>0</v>
      </c>
      <c r="K2035" s="21">
        <f t="shared" si="4075"/>
        <v>0</v>
      </c>
      <c r="L2035" s="21">
        <f t="shared" si="4075"/>
        <v>0</v>
      </c>
      <c r="M2035" s="21">
        <f t="shared" si="3950"/>
        <v>0</v>
      </c>
      <c r="N2035" s="21">
        <f t="shared" si="3951"/>
        <v>0</v>
      </c>
      <c r="O2035" s="21">
        <f t="shared" si="3952"/>
        <v>0</v>
      </c>
      <c r="P2035" s="24">
        <f t="shared" si="4075"/>
        <v>0</v>
      </c>
      <c r="Q2035" s="24">
        <f t="shared" si="4075"/>
        <v>0</v>
      </c>
      <c r="R2035" s="24">
        <f t="shared" si="4075"/>
        <v>0</v>
      </c>
      <c r="S2035" s="24">
        <f t="shared" si="4075"/>
        <v>0</v>
      </c>
      <c r="T2035" s="24">
        <f t="shared" si="4075"/>
        <v>0</v>
      </c>
      <c r="U2035" s="24">
        <f t="shared" si="4075"/>
        <v>0</v>
      </c>
      <c r="V2035" s="24">
        <f t="shared" si="4075"/>
        <v>0</v>
      </c>
      <c r="W2035" s="24">
        <f t="shared" si="4075"/>
        <v>0</v>
      </c>
      <c r="X2035" s="24">
        <f t="shared" si="4075"/>
        <v>0</v>
      </c>
      <c r="Y2035" s="24">
        <f t="shared" si="4075"/>
        <v>0</v>
      </c>
      <c r="Z2035" s="24">
        <f t="shared" si="3962"/>
        <v>0</v>
      </c>
      <c r="AA2035" s="24">
        <f t="shared" si="3963"/>
        <v>0</v>
      </c>
      <c r="AB2035" s="24">
        <f t="shared" si="3964"/>
        <v>0</v>
      </c>
      <c r="AC2035" s="24">
        <f t="shared" si="4075"/>
        <v>0</v>
      </c>
      <c r="AD2035" s="24">
        <f t="shared" si="4075"/>
        <v>0</v>
      </c>
      <c r="AE2035" s="24">
        <f t="shared" si="4075"/>
        <v>0</v>
      </c>
      <c r="AF2035" s="24">
        <f t="shared" si="4075"/>
        <v>0</v>
      </c>
      <c r="AG2035" s="24">
        <f t="shared" si="4075"/>
        <v>0</v>
      </c>
      <c r="AH2035" s="24">
        <f t="shared" si="4075"/>
        <v>0</v>
      </c>
      <c r="AI2035" s="24">
        <f t="shared" si="4075"/>
        <v>0</v>
      </c>
      <c r="AJ2035" s="24">
        <f t="shared" si="4075"/>
        <v>0</v>
      </c>
      <c r="AK2035" s="24">
        <f t="shared" si="4075"/>
        <v>0</v>
      </c>
      <c r="AL2035" s="24">
        <f t="shared" si="4075"/>
        <v>0</v>
      </c>
      <c r="AM2035" s="24">
        <f t="shared" si="4075"/>
        <v>0</v>
      </c>
      <c r="AN2035" s="24">
        <f t="shared" si="4075"/>
        <v>0</v>
      </c>
      <c r="AO2035" s="24">
        <f t="shared" si="3968"/>
        <v>0</v>
      </c>
      <c r="AP2035" s="24">
        <f t="shared" si="3969"/>
        <v>0</v>
      </c>
      <c r="AQ2035" s="24">
        <f t="shared" si="3970"/>
        <v>0</v>
      </c>
      <c r="AR2035" s="24">
        <f t="shared" si="4075"/>
        <v>0</v>
      </c>
      <c r="AS2035" s="24"/>
      <c r="AT2035" s="24">
        <f t="shared" si="4075"/>
        <v>0</v>
      </c>
      <c r="AU2035" s="6">
        <v>0</v>
      </c>
    </row>
    <row r="2036" spans="1:47" ht="31.5" hidden="1" x14ac:dyDescent="0.25">
      <c r="A2036" s="13" t="s">
        <v>440</v>
      </c>
      <c r="B2036" s="13" t="s">
        <v>14</v>
      </c>
      <c r="C2036" s="13" t="s">
        <v>16</v>
      </c>
      <c r="D2036" s="13" t="s">
        <v>323</v>
      </c>
      <c r="E2036" s="13">
        <v>240</v>
      </c>
      <c r="F2036" s="15" t="s">
        <v>374</v>
      </c>
      <c r="G2036" s="21">
        <f>5513.4-5513.4</f>
        <v>0</v>
      </c>
      <c r="H2036" s="21">
        <f>5614-5614</f>
        <v>0</v>
      </c>
      <c r="I2036" s="21">
        <f>5614-5614</f>
        <v>0</v>
      </c>
      <c r="J2036" s="21"/>
      <c r="K2036" s="21"/>
      <c r="L2036" s="21"/>
      <c r="M2036" s="21">
        <f t="shared" si="3950"/>
        <v>0</v>
      </c>
      <c r="N2036" s="21">
        <f t="shared" si="3951"/>
        <v>0</v>
      </c>
      <c r="O2036" s="21">
        <f t="shared" si="3952"/>
        <v>0</v>
      </c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>
        <f t="shared" si="3962"/>
        <v>0</v>
      </c>
      <c r="AA2036" s="24">
        <f t="shared" si="3963"/>
        <v>0</v>
      </c>
      <c r="AB2036" s="24">
        <f t="shared" si="3964"/>
        <v>0</v>
      </c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>
        <f t="shared" si="3968"/>
        <v>0</v>
      </c>
      <c r="AP2036" s="24">
        <f t="shared" si="3969"/>
        <v>0</v>
      </c>
      <c r="AQ2036" s="24">
        <f t="shared" si="3970"/>
        <v>0</v>
      </c>
      <c r="AR2036" s="24"/>
      <c r="AS2036" s="24"/>
      <c r="AT2036" s="24"/>
      <c r="AU2036" s="6">
        <v>0</v>
      </c>
    </row>
    <row r="2037" spans="1:47" ht="15.75" hidden="1" x14ac:dyDescent="0.25">
      <c r="A2037" s="13" t="s">
        <v>440</v>
      </c>
      <c r="B2037" s="13" t="s">
        <v>14</v>
      </c>
      <c r="C2037" s="13" t="s">
        <v>16</v>
      </c>
      <c r="D2037" s="13" t="s">
        <v>323</v>
      </c>
      <c r="E2037" s="13" t="s">
        <v>8</v>
      </c>
      <c r="F2037" s="15" t="s">
        <v>389</v>
      </c>
      <c r="G2037" s="21">
        <f>G2038</f>
        <v>0</v>
      </c>
      <c r="H2037" s="21">
        <f t="shared" ref="H2037:AT2037" si="4076">H2038</f>
        <v>0</v>
      </c>
      <c r="I2037" s="21">
        <f t="shared" si="4076"/>
        <v>0</v>
      </c>
      <c r="J2037" s="21">
        <f t="shared" si="4076"/>
        <v>0</v>
      </c>
      <c r="K2037" s="21">
        <f t="shared" si="4076"/>
        <v>0</v>
      </c>
      <c r="L2037" s="21">
        <f t="shared" si="4076"/>
        <v>0</v>
      </c>
      <c r="M2037" s="21">
        <f t="shared" si="3950"/>
        <v>0</v>
      </c>
      <c r="N2037" s="21">
        <f t="shared" si="3951"/>
        <v>0</v>
      </c>
      <c r="O2037" s="21">
        <f t="shared" si="3952"/>
        <v>0</v>
      </c>
      <c r="P2037" s="24">
        <f t="shared" si="4076"/>
        <v>0</v>
      </c>
      <c r="Q2037" s="24">
        <f t="shared" si="4076"/>
        <v>0</v>
      </c>
      <c r="R2037" s="24">
        <f t="shared" si="4076"/>
        <v>0</v>
      </c>
      <c r="S2037" s="24">
        <f t="shared" si="4076"/>
        <v>0</v>
      </c>
      <c r="T2037" s="24">
        <f t="shared" si="4076"/>
        <v>0</v>
      </c>
      <c r="U2037" s="24">
        <f t="shared" si="4076"/>
        <v>0</v>
      </c>
      <c r="V2037" s="24">
        <f t="shared" si="4076"/>
        <v>0</v>
      </c>
      <c r="W2037" s="24">
        <f t="shared" si="4076"/>
        <v>0</v>
      </c>
      <c r="X2037" s="24">
        <f t="shared" si="4076"/>
        <v>0</v>
      </c>
      <c r="Y2037" s="24">
        <f t="shared" si="4076"/>
        <v>0</v>
      </c>
      <c r="Z2037" s="24">
        <f t="shared" si="3962"/>
        <v>0</v>
      </c>
      <c r="AA2037" s="24">
        <f t="shared" si="3963"/>
        <v>0</v>
      </c>
      <c r="AB2037" s="24">
        <f t="shared" si="3964"/>
        <v>0</v>
      </c>
      <c r="AC2037" s="24">
        <f t="shared" si="4076"/>
        <v>0</v>
      </c>
      <c r="AD2037" s="24">
        <f t="shared" si="4076"/>
        <v>0</v>
      </c>
      <c r="AE2037" s="24">
        <f t="shared" si="4076"/>
        <v>0</v>
      </c>
      <c r="AF2037" s="24">
        <f t="shared" si="4076"/>
        <v>0</v>
      </c>
      <c r="AG2037" s="24">
        <f t="shared" si="4076"/>
        <v>0</v>
      </c>
      <c r="AH2037" s="24">
        <f t="shared" si="4076"/>
        <v>0</v>
      </c>
      <c r="AI2037" s="24">
        <f t="shared" si="4076"/>
        <v>0</v>
      </c>
      <c r="AJ2037" s="24">
        <f t="shared" si="4076"/>
        <v>0</v>
      </c>
      <c r="AK2037" s="24">
        <f t="shared" si="4076"/>
        <v>0</v>
      </c>
      <c r="AL2037" s="24">
        <f t="shared" si="4076"/>
        <v>0</v>
      </c>
      <c r="AM2037" s="24">
        <f t="shared" si="4076"/>
        <v>0</v>
      </c>
      <c r="AN2037" s="24">
        <f t="shared" si="4076"/>
        <v>0</v>
      </c>
      <c r="AO2037" s="24">
        <f t="shared" si="3968"/>
        <v>0</v>
      </c>
      <c r="AP2037" s="24">
        <f t="shared" si="3969"/>
        <v>0</v>
      </c>
      <c r="AQ2037" s="24">
        <f t="shared" si="3970"/>
        <v>0</v>
      </c>
      <c r="AR2037" s="24">
        <f t="shared" si="4076"/>
        <v>0</v>
      </c>
      <c r="AS2037" s="24"/>
      <c r="AT2037" s="24">
        <f t="shared" si="4076"/>
        <v>0</v>
      </c>
      <c r="AU2037" s="6">
        <v>0</v>
      </c>
    </row>
    <row r="2038" spans="1:47" ht="15.75" hidden="1" x14ac:dyDescent="0.25">
      <c r="A2038" s="13" t="s">
        <v>440</v>
      </c>
      <c r="B2038" s="13" t="s">
        <v>14</v>
      </c>
      <c r="C2038" s="13" t="s">
        <v>16</v>
      </c>
      <c r="D2038" s="13" t="s">
        <v>323</v>
      </c>
      <c r="E2038" s="13" t="s">
        <v>368</v>
      </c>
      <c r="F2038" s="15" t="s">
        <v>383</v>
      </c>
      <c r="G2038" s="21">
        <f>110-110</f>
        <v>0</v>
      </c>
      <c r="H2038" s="21">
        <f>110-110</f>
        <v>0</v>
      </c>
      <c r="I2038" s="21">
        <f>110-110</f>
        <v>0</v>
      </c>
      <c r="J2038" s="21"/>
      <c r="K2038" s="21"/>
      <c r="L2038" s="21"/>
      <c r="M2038" s="21">
        <f t="shared" si="3950"/>
        <v>0</v>
      </c>
      <c r="N2038" s="21">
        <f t="shared" si="3951"/>
        <v>0</v>
      </c>
      <c r="O2038" s="21">
        <f t="shared" si="3952"/>
        <v>0</v>
      </c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>
        <f t="shared" si="3962"/>
        <v>0</v>
      </c>
      <c r="AA2038" s="24">
        <f t="shared" si="3963"/>
        <v>0</v>
      </c>
      <c r="AB2038" s="24">
        <f t="shared" si="3964"/>
        <v>0</v>
      </c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>
        <f t="shared" si="3968"/>
        <v>0</v>
      </c>
      <c r="AP2038" s="24">
        <f t="shared" si="3969"/>
        <v>0</v>
      </c>
      <c r="AQ2038" s="24">
        <f t="shared" si="3970"/>
        <v>0</v>
      </c>
      <c r="AR2038" s="24"/>
      <c r="AS2038" s="24"/>
      <c r="AT2038" s="24"/>
      <c r="AU2038" s="6">
        <v>0</v>
      </c>
    </row>
    <row r="2039" spans="1:47" ht="31" x14ac:dyDescent="0.35">
      <c r="A2039" s="13" t="s">
        <v>440</v>
      </c>
      <c r="B2039" s="13" t="s">
        <v>14</v>
      </c>
      <c r="C2039" s="13" t="s">
        <v>16</v>
      </c>
      <c r="D2039" s="13" t="s">
        <v>321</v>
      </c>
      <c r="E2039" s="13"/>
      <c r="F2039" s="15" t="s">
        <v>841</v>
      </c>
      <c r="G2039" s="21">
        <f>G2040</f>
        <v>3701</v>
      </c>
      <c r="H2039" s="21">
        <f t="shared" ref="H2039:AT2040" si="4077">H2040</f>
        <v>3775</v>
      </c>
      <c r="I2039" s="21">
        <f t="shared" si="4077"/>
        <v>3775</v>
      </c>
      <c r="J2039" s="21">
        <f t="shared" si="4077"/>
        <v>0</v>
      </c>
      <c r="K2039" s="21">
        <f t="shared" si="4077"/>
        <v>0</v>
      </c>
      <c r="L2039" s="21">
        <f t="shared" si="4077"/>
        <v>0</v>
      </c>
      <c r="M2039" s="21">
        <f t="shared" si="3950"/>
        <v>3701</v>
      </c>
      <c r="N2039" s="21">
        <f t="shared" si="3951"/>
        <v>3775</v>
      </c>
      <c r="O2039" s="21">
        <f t="shared" si="3952"/>
        <v>3775</v>
      </c>
      <c r="P2039" s="24">
        <f t="shared" si="4077"/>
        <v>0</v>
      </c>
      <c r="Q2039" s="24">
        <f t="shared" si="4077"/>
        <v>0</v>
      </c>
      <c r="R2039" s="24">
        <f t="shared" si="4077"/>
        <v>0</v>
      </c>
      <c r="S2039" s="24">
        <f t="shared" si="4077"/>
        <v>0</v>
      </c>
      <c r="T2039" s="24">
        <f t="shared" si="4077"/>
        <v>0</v>
      </c>
      <c r="U2039" s="24">
        <f t="shared" si="4077"/>
        <v>0</v>
      </c>
      <c r="V2039" s="24">
        <f t="shared" si="4077"/>
        <v>0</v>
      </c>
      <c r="W2039" s="24">
        <f t="shared" si="4077"/>
        <v>0</v>
      </c>
      <c r="X2039" s="24">
        <f t="shared" si="4077"/>
        <v>0</v>
      </c>
      <c r="Y2039" s="24">
        <f t="shared" si="4077"/>
        <v>0</v>
      </c>
      <c r="Z2039" s="24">
        <f t="shared" si="3962"/>
        <v>3701</v>
      </c>
      <c r="AA2039" s="24">
        <f t="shared" si="3963"/>
        <v>3775</v>
      </c>
      <c r="AB2039" s="24">
        <f t="shared" si="3964"/>
        <v>3775</v>
      </c>
      <c r="AC2039" s="24">
        <f t="shared" si="4077"/>
        <v>0</v>
      </c>
      <c r="AD2039" s="24">
        <f t="shared" si="4077"/>
        <v>0</v>
      </c>
      <c r="AE2039" s="24">
        <f t="shared" si="4077"/>
        <v>0</v>
      </c>
      <c r="AF2039" s="24">
        <f t="shared" si="4077"/>
        <v>0</v>
      </c>
      <c r="AG2039" s="24">
        <f t="shared" si="4077"/>
        <v>0</v>
      </c>
      <c r="AH2039" s="24">
        <f t="shared" si="4077"/>
        <v>0</v>
      </c>
      <c r="AI2039" s="24">
        <f t="shared" si="4077"/>
        <v>0</v>
      </c>
      <c r="AJ2039" s="24">
        <f t="shared" si="4077"/>
        <v>0</v>
      </c>
      <c r="AK2039" s="24">
        <f t="shared" si="4077"/>
        <v>0</v>
      </c>
      <c r="AL2039" s="24">
        <f t="shared" si="4077"/>
        <v>0</v>
      </c>
      <c r="AM2039" s="24">
        <f t="shared" si="4077"/>
        <v>0</v>
      </c>
      <c r="AN2039" s="24">
        <f t="shared" si="4077"/>
        <v>0</v>
      </c>
      <c r="AO2039" s="24">
        <f t="shared" si="3968"/>
        <v>3701</v>
      </c>
      <c r="AP2039" s="24">
        <f t="shared" si="3969"/>
        <v>3775</v>
      </c>
      <c r="AQ2039" s="24">
        <f t="shared" si="3970"/>
        <v>3775</v>
      </c>
      <c r="AR2039" s="24">
        <f t="shared" si="4077"/>
        <v>0</v>
      </c>
      <c r="AS2039" s="24">
        <f t="shared" ref="AS2039:AS2044" si="4078">AO2039+AR2039</f>
        <v>3701</v>
      </c>
      <c r="AT2039" s="24">
        <f t="shared" si="4077"/>
        <v>0</v>
      </c>
    </row>
    <row r="2040" spans="1:47" ht="31" x14ac:dyDescent="0.35">
      <c r="A2040" s="13" t="s">
        <v>440</v>
      </c>
      <c r="B2040" s="13" t="s">
        <v>14</v>
      </c>
      <c r="C2040" s="13" t="s">
        <v>16</v>
      </c>
      <c r="D2040" s="13" t="s">
        <v>321</v>
      </c>
      <c r="E2040" s="13" t="s">
        <v>94</v>
      </c>
      <c r="F2040" s="15" t="s">
        <v>388</v>
      </c>
      <c r="G2040" s="21">
        <f>G2041</f>
        <v>3701</v>
      </c>
      <c r="H2040" s="21">
        <f t="shared" si="4077"/>
        <v>3775</v>
      </c>
      <c r="I2040" s="21">
        <f t="shared" si="4077"/>
        <v>3775</v>
      </c>
      <c r="J2040" s="21">
        <f t="shared" si="4077"/>
        <v>0</v>
      </c>
      <c r="K2040" s="21">
        <f t="shared" si="4077"/>
        <v>0</v>
      </c>
      <c r="L2040" s="21">
        <f t="shared" si="4077"/>
        <v>0</v>
      </c>
      <c r="M2040" s="21">
        <f t="shared" si="3950"/>
        <v>3701</v>
      </c>
      <c r="N2040" s="21">
        <f t="shared" si="3951"/>
        <v>3775</v>
      </c>
      <c r="O2040" s="21">
        <f t="shared" si="3952"/>
        <v>3775</v>
      </c>
      <c r="P2040" s="24">
        <f t="shared" si="4077"/>
        <v>0</v>
      </c>
      <c r="Q2040" s="24">
        <f t="shared" si="4077"/>
        <v>0</v>
      </c>
      <c r="R2040" s="24">
        <f t="shared" si="4077"/>
        <v>0</v>
      </c>
      <c r="S2040" s="24">
        <f t="shared" si="4077"/>
        <v>0</v>
      </c>
      <c r="T2040" s="24">
        <f t="shared" si="4077"/>
        <v>0</v>
      </c>
      <c r="U2040" s="24">
        <f t="shared" si="4077"/>
        <v>0</v>
      </c>
      <c r="V2040" s="24">
        <f t="shared" si="4077"/>
        <v>0</v>
      </c>
      <c r="W2040" s="24">
        <f t="shared" si="4077"/>
        <v>0</v>
      </c>
      <c r="X2040" s="24">
        <f t="shared" si="4077"/>
        <v>0</v>
      </c>
      <c r="Y2040" s="24">
        <f t="shared" si="4077"/>
        <v>0</v>
      </c>
      <c r="Z2040" s="24">
        <f t="shared" si="3962"/>
        <v>3701</v>
      </c>
      <c r="AA2040" s="24">
        <f t="shared" si="3963"/>
        <v>3775</v>
      </c>
      <c r="AB2040" s="24">
        <f t="shared" si="3964"/>
        <v>3775</v>
      </c>
      <c r="AC2040" s="24">
        <f t="shared" si="4077"/>
        <v>0</v>
      </c>
      <c r="AD2040" s="24">
        <f t="shared" si="4077"/>
        <v>0</v>
      </c>
      <c r="AE2040" s="24">
        <f t="shared" si="4077"/>
        <v>0</v>
      </c>
      <c r="AF2040" s="24">
        <f t="shared" si="4077"/>
        <v>0</v>
      </c>
      <c r="AG2040" s="24">
        <f t="shared" si="4077"/>
        <v>0</v>
      </c>
      <c r="AH2040" s="24">
        <f t="shared" si="4077"/>
        <v>0</v>
      </c>
      <c r="AI2040" s="24">
        <f t="shared" si="4077"/>
        <v>0</v>
      </c>
      <c r="AJ2040" s="24">
        <f t="shared" si="4077"/>
        <v>0</v>
      </c>
      <c r="AK2040" s="24">
        <f t="shared" si="4077"/>
        <v>0</v>
      </c>
      <c r="AL2040" s="24">
        <f t="shared" si="4077"/>
        <v>0</v>
      </c>
      <c r="AM2040" s="24">
        <f t="shared" si="4077"/>
        <v>0</v>
      </c>
      <c r="AN2040" s="24">
        <f t="shared" si="4077"/>
        <v>0</v>
      </c>
      <c r="AO2040" s="24">
        <f t="shared" si="3968"/>
        <v>3701</v>
      </c>
      <c r="AP2040" s="24">
        <f t="shared" si="3969"/>
        <v>3775</v>
      </c>
      <c r="AQ2040" s="24">
        <f t="shared" si="3970"/>
        <v>3775</v>
      </c>
      <c r="AR2040" s="24">
        <f t="shared" si="4077"/>
        <v>0</v>
      </c>
      <c r="AS2040" s="24">
        <f t="shared" si="4078"/>
        <v>3701</v>
      </c>
      <c r="AT2040" s="24">
        <f t="shared" si="4077"/>
        <v>0</v>
      </c>
    </row>
    <row r="2041" spans="1:47" ht="46.5" x14ac:dyDescent="0.35">
      <c r="A2041" s="13" t="s">
        <v>440</v>
      </c>
      <c r="B2041" s="13" t="s">
        <v>14</v>
      </c>
      <c r="C2041" s="13" t="s">
        <v>16</v>
      </c>
      <c r="D2041" s="13" t="s">
        <v>321</v>
      </c>
      <c r="E2041" s="13">
        <v>630</v>
      </c>
      <c r="F2041" s="15" t="s">
        <v>381</v>
      </c>
      <c r="G2041" s="21">
        <v>3701</v>
      </c>
      <c r="H2041" s="21">
        <v>3775</v>
      </c>
      <c r="I2041" s="21">
        <v>3775</v>
      </c>
      <c r="J2041" s="21"/>
      <c r="K2041" s="21"/>
      <c r="L2041" s="21"/>
      <c r="M2041" s="21">
        <f t="shared" si="3950"/>
        <v>3701</v>
      </c>
      <c r="N2041" s="21">
        <f t="shared" si="3951"/>
        <v>3775</v>
      </c>
      <c r="O2041" s="21">
        <f t="shared" si="3952"/>
        <v>3775</v>
      </c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>
        <f t="shared" si="3962"/>
        <v>3701</v>
      </c>
      <c r="AA2041" s="24">
        <f t="shared" si="3963"/>
        <v>3775</v>
      </c>
      <c r="AB2041" s="24">
        <f t="shared" si="3964"/>
        <v>3775</v>
      </c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>
        <f t="shared" si="3968"/>
        <v>3701</v>
      </c>
      <c r="AP2041" s="24">
        <f t="shared" si="3969"/>
        <v>3775</v>
      </c>
      <c r="AQ2041" s="24">
        <f t="shared" si="3970"/>
        <v>3775</v>
      </c>
      <c r="AR2041" s="24"/>
      <c r="AS2041" s="24">
        <f t="shared" si="4078"/>
        <v>3701</v>
      </c>
      <c r="AT2041" s="24"/>
    </row>
    <row r="2042" spans="1:47" ht="46.5" x14ac:dyDescent="0.35">
      <c r="A2042" s="13" t="s">
        <v>440</v>
      </c>
      <c r="B2042" s="13" t="s">
        <v>14</v>
      </c>
      <c r="C2042" s="13" t="s">
        <v>16</v>
      </c>
      <c r="D2042" s="13" t="s">
        <v>322</v>
      </c>
      <c r="E2042" s="13"/>
      <c r="F2042" s="15" t="s">
        <v>902</v>
      </c>
      <c r="G2042" s="21">
        <f>G2043</f>
        <v>380.4</v>
      </c>
      <c r="H2042" s="21">
        <f t="shared" ref="H2042:AT2043" si="4079">H2043</f>
        <v>380.4</v>
      </c>
      <c r="I2042" s="21">
        <f t="shared" si="4079"/>
        <v>380.4</v>
      </c>
      <c r="J2042" s="21">
        <f t="shared" si="4079"/>
        <v>0</v>
      </c>
      <c r="K2042" s="21">
        <f t="shared" si="4079"/>
        <v>0</v>
      </c>
      <c r="L2042" s="21">
        <f t="shared" si="4079"/>
        <v>0</v>
      </c>
      <c r="M2042" s="21">
        <f t="shared" si="3950"/>
        <v>380.4</v>
      </c>
      <c r="N2042" s="21">
        <f t="shared" si="3951"/>
        <v>380.4</v>
      </c>
      <c r="O2042" s="21">
        <f t="shared" si="3952"/>
        <v>380.4</v>
      </c>
      <c r="P2042" s="24">
        <f t="shared" si="4079"/>
        <v>0</v>
      </c>
      <c r="Q2042" s="24">
        <f t="shared" si="4079"/>
        <v>0</v>
      </c>
      <c r="R2042" s="24">
        <f t="shared" si="4079"/>
        <v>0</v>
      </c>
      <c r="S2042" s="24">
        <f t="shared" si="4079"/>
        <v>0</v>
      </c>
      <c r="T2042" s="24">
        <f t="shared" si="4079"/>
        <v>0</v>
      </c>
      <c r="U2042" s="24">
        <f t="shared" si="4079"/>
        <v>0</v>
      </c>
      <c r="V2042" s="24">
        <f t="shared" si="4079"/>
        <v>0</v>
      </c>
      <c r="W2042" s="24">
        <f t="shared" si="4079"/>
        <v>0</v>
      </c>
      <c r="X2042" s="24">
        <f t="shared" si="4079"/>
        <v>0</v>
      </c>
      <c r="Y2042" s="24">
        <f t="shared" si="4079"/>
        <v>0</v>
      </c>
      <c r="Z2042" s="24">
        <f t="shared" si="3962"/>
        <v>380.4</v>
      </c>
      <c r="AA2042" s="24">
        <f t="shared" si="3963"/>
        <v>380.4</v>
      </c>
      <c r="AB2042" s="24">
        <f t="shared" si="3964"/>
        <v>380.4</v>
      </c>
      <c r="AC2042" s="24">
        <f t="shared" si="4079"/>
        <v>0</v>
      </c>
      <c r="AD2042" s="24">
        <f t="shared" si="4079"/>
        <v>0</v>
      </c>
      <c r="AE2042" s="24">
        <f t="shared" si="4079"/>
        <v>0</v>
      </c>
      <c r="AF2042" s="24">
        <f t="shared" si="4079"/>
        <v>0</v>
      </c>
      <c r="AG2042" s="24">
        <f t="shared" si="4079"/>
        <v>0</v>
      </c>
      <c r="AH2042" s="24">
        <f t="shared" si="4079"/>
        <v>0</v>
      </c>
      <c r="AI2042" s="24">
        <f t="shared" si="4079"/>
        <v>0</v>
      </c>
      <c r="AJ2042" s="24">
        <f t="shared" si="4079"/>
        <v>0</v>
      </c>
      <c r="AK2042" s="24">
        <f t="shared" si="4079"/>
        <v>0</v>
      </c>
      <c r="AL2042" s="24">
        <f t="shared" si="4079"/>
        <v>0</v>
      </c>
      <c r="AM2042" s="24">
        <f t="shared" si="4079"/>
        <v>0</v>
      </c>
      <c r="AN2042" s="24">
        <f t="shared" si="4079"/>
        <v>0</v>
      </c>
      <c r="AO2042" s="24">
        <f t="shared" si="3968"/>
        <v>380.4</v>
      </c>
      <c r="AP2042" s="24">
        <f t="shared" si="3969"/>
        <v>380.4</v>
      </c>
      <c r="AQ2042" s="24">
        <f t="shared" si="3970"/>
        <v>380.4</v>
      </c>
      <c r="AR2042" s="24">
        <f t="shared" si="4079"/>
        <v>0</v>
      </c>
      <c r="AS2042" s="24">
        <f t="shared" si="4078"/>
        <v>380.4</v>
      </c>
      <c r="AT2042" s="24">
        <f t="shared" si="4079"/>
        <v>0</v>
      </c>
    </row>
    <row r="2043" spans="1:47" ht="31" x14ac:dyDescent="0.35">
      <c r="A2043" s="13" t="s">
        <v>440</v>
      </c>
      <c r="B2043" s="13" t="s">
        <v>14</v>
      </c>
      <c r="C2043" s="13" t="s">
        <v>16</v>
      </c>
      <c r="D2043" s="13" t="s">
        <v>322</v>
      </c>
      <c r="E2043" s="13" t="s">
        <v>94</v>
      </c>
      <c r="F2043" s="15" t="s">
        <v>388</v>
      </c>
      <c r="G2043" s="21">
        <f>G2044</f>
        <v>380.4</v>
      </c>
      <c r="H2043" s="21">
        <f t="shared" si="4079"/>
        <v>380.4</v>
      </c>
      <c r="I2043" s="21">
        <f t="shared" si="4079"/>
        <v>380.4</v>
      </c>
      <c r="J2043" s="21">
        <f t="shared" si="4079"/>
        <v>0</v>
      </c>
      <c r="K2043" s="21">
        <f t="shared" si="4079"/>
        <v>0</v>
      </c>
      <c r="L2043" s="21">
        <f t="shared" si="4079"/>
        <v>0</v>
      </c>
      <c r="M2043" s="21">
        <f t="shared" si="3950"/>
        <v>380.4</v>
      </c>
      <c r="N2043" s="21">
        <f t="shared" si="3951"/>
        <v>380.4</v>
      </c>
      <c r="O2043" s="21">
        <f t="shared" si="3952"/>
        <v>380.4</v>
      </c>
      <c r="P2043" s="24">
        <f t="shared" si="4079"/>
        <v>0</v>
      </c>
      <c r="Q2043" s="24">
        <f t="shared" si="4079"/>
        <v>0</v>
      </c>
      <c r="R2043" s="24">
        <f t="shared" si="4079"/>
        <v>0</v>
      </c>
      <c r="S2043" s="24">
        <f t="shared" si="4079"/>
        <v>0</v>
      </c>
      <c r="T2043" s="24">
        <f t="shared" si="4079"/>
        <v>0</v>
      </c>
      <c r="U2043" s="24">
        <f t="shared" si="4079"/>
        <v>0</v>
      </c>
      <c r="V2043" s="24">
        <f t="shared" si="4079"/>
        <v>0</v>
      </c>
      <c r="W2043" s="24">
        <f t="shared" si="4079"/>
        <v>0</v>
      </c>
      <c r="X2043" s="24">
        <f t="shared" si="4079"/>
        <v>0</v>
      </c>
      <c r="Y2043" s="24">
        <f t="shared" si="4079"/>
        <v>0</v>
      </c>
      <c r="Z2043" s="24">
        <f t="shared" si="3962"/>
        <v>380.4</v>
      </c>
      <c r="AA2043" s="24">
        <f t="shared" si="3963"/>
        <v>380.4</v>
      </c>
      <c r="AB2043" s="24">
        <f t="shared" si="3964"/>
        <v>380.4</v>
      </c>
      <c r="AC2043" s="24">
        <f t="shared" si="4079"/>
        <v>0</v>
      </c>
      <c r="AD2043" s="24">
        <f t="shared" si="4079"/>
        <v>0</v>
      </c>
      <c r="AE2043" s="24">
        <f t="shared" si="4079"/>
        <v>0</v>
      </c>
      <c r="AF2043" s="24">
        <f t="shared" si="4079"/>
        <v>0</v>
      </c>
      <c r="AG2043" s="24">
        <f t="shared" si="4079"/>
        <v>0</v>
      </c>
      <c r="AH2043" s="24">
        <f t="shared" si="4079"/>
        <v>0</v>
      </c>
      <c r="AI2043" s="24">
        <f t="shared" si="4079"/>
        <v>0</v>
      </c>
      <c r="AJ2043" s="24">
        <f t="shared" si="4079"/>
        <v>0</v>
      </c>
      <c r="AK2043" s="24">
        <f t="shared" si="4079"/>
        <v>0</v>
      </c>
      <c r="AL2043" s="24">
        <f t="shared" si="4079"/>
        <v>0</v>
      </c>
      <c r="AM2043" s="24">
        <f t="shared" si="4079"/>
        <v>0</v>
      </c>
      <c r="AN2043" s="24">
        <f t="shared" si="4079"/>
        <v>0</v>
      </c>
      <c r="AO2043" s="24">
        <f t="shared" si="3968"/>
        <v>380.4</v>
      </c>
      <c r="AP2043" s="24">
        <f t="shared" si="3969"/>
        <v>380.4</v>
      </c>
      <c r="AQ2043" s="24">
        <f t="shared" si="3970"/>
        <v>380.4</v>
      </c>
      <c r="AR2043" s="24">
        <f t="shared" si="4079"/>
        <v>0</v>
      </c>
      <c r="AS2043" s="24">
        <f t="shared" si="4078"/>
        <v>380.4</v>
      </c>
      <c r="AT2043" s="24">
        <f t="shared" si="4079"/>
        <v>0</v>
      </c>
    </row>
    <row r="2044" spans="1:47" ht="46.5" x14ac:dyDescent="0.35">
      <c r="A2044" s="13" t="s">
        <v>440</v>
      </c>
      <c r="B2044" s="13" t="s">
        <v>14</v>
      </c>
      <c r="C2044" s="13" t="s">
        <v>16</v>
      </c>
      <c r="D2044" s="13" t="s">
        <v>322</v>
      </c>
      <c r="E2044" s="13">
        <v>630</v>
      </c>
      <c r="F2044" s="15" t="s">
        <v>381</v>
      </c>
      <c r="G2044" s="21">
        <v>380.4</v>
      </c>
      <c r="H2044" s="21">
        <v>380.4</v>
      </c>
      <c r="I2044" s="21">
        <v>380.4</v>
      </c>
      <c r="J2044" s="21"/>
      <c r="K2044" s="21"/>
      <c r="L2044" s="21"/>
      <c r="M2044" s="21">
        <f t="shared" si="3950"/>
        <v>380.4</v>
      </c>
      <c r="N2044" s="21">
        <f t="shared" si="3951"/>
        <v>380.4</v>
      </c>
      <c r="O2044" s="21">
        <f t="shared" si="3952"/>
        <v>380.4</v>
      </c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>
        <f t="shared" si="3962"/>
        <v>380.4</v>
      </c>
      <c r="AA2044" s="24">
        <f t="shared" si="3963"/>
        <v>380.4</v>
      </c>
      <c r="AB2044" s="24">
        <f t="shared" si="3964"/>
        <v>380.4</v>
      </c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>
        <f t="shared" si="3968"/>
        <v>380.4</v>
      </c>
      <c r="AP2044" s="24">
        <f t="shared" si="3969"/>
        <v>380.4</v>
      </c>
      <c r="AQ2044" s="24">
        <f t="shared" si="3970"/>
        <v>380.4</v>
      </c>
      <c r="AR2044" s="24"/>
      <c r="AS2044" s="24">
        <f t="shared" si="4078"/>
        <v>380.4</v>
      </c>
      <c r="AT2044" s="24"/>
    </row>
    <row r="2045" spans="1:47" ht="47.25" hidden="1" x14ac:dyDescent="0.25">
      <c r="A2045" s="13" t="s">
        <v>440</v>
      </c>
      <c r="B2045" s="13" t="s">
        <v>14</v>
      </c>
      <c r="C2045" s="13" t="s">
        <v>16</v>
      </c>
      <c r="D2045" s="13" t="s">
        <v>325</v>
      </c>
      <c r="E2045" s="13"/>
      <c r="F2045" s="15" t="s">
        <v>842</v>
      </c>
      <c r="G2045" s="21">
        <f>G2046</f>
        <v>115</v>
      </c>
      <c r="H2045" s="21">
        <f t="shared" ref="H2045:AT2046" si="4080">H2046</f>
        <v>115</v>
      </c>
      <c r="I2045" s="21">
        <f t="shared" si="4080"/>
        <v>115</v>
      </c>
      <c r="J2045" s="21">
        <f t="shared" si="4080"/>
        <v>-115</v>
      </c>
      <c r="K2045" s="21">
        <f t="shared" si="4080"/>
        <v>-115</v>
      </c>
      <c r="L2045" s="21">
        <f t="shared" si="4080"/>
        <v>-115</v>
      </c>
      <c r="M2045" s="21">
        <f t="shared" si="3950"/>
        <v>0</v>
      </c>
      <c r="N2045" s="21">
        <f t="shared" si="3951"/>
        <v>0</v>
      </c>
      <c r="O2045" s="21">
        <f t="shared" si="3952"/>
        <v>0</v>
      </c>
      <c r="P2045" s="24">
        <f t="shared" si="4080"/>
        <v>0</v>
      </c>
      <c r="Q2045" s="24">
        <f t="shared" si="4080"/>
        <v>0</v>
      </c>
      <c r="R2045" s="24">
        <f t="shared" si="4080"/>
        <v>0</v>
      </c>
      <c r="S2045" s="24">
        <f t="shared" si="4080"/>
        <v>0</v>
      </c>
      <c r="T2045" s="24">
        <f t="shared" si="4080"/>
        <v>0</v>
      </c>
      <c r="U2045" s="24">
        <f t="shared" si="4080"/>
        <v>0</v>
      </c>
      <c r="V2045" s="24">
        <f t="shared" si="4080"/>
        <v>0</v>
      </c>
      <c r="W2045" s="24">
        <f t="shared" si="4080"/>
        <v>0</v>
      </c>
      <c r="X2045" s="24">
        <f t="shared" si="4080"/>
        <v>0</v>
      </c>
      <c r="Y2045" s="24">
        <f t="shared" si="4080"/>
        <v>0</v>
      </c>
      <c r="Z2045" s="24">
        <f t="shared" si="3962"/>
        <v>0</v>
      </c>
      <c r="AA2045" s="24">
        <f t="shared" si="3963"/>
        <v>0</v>
      </c>
      <c r="AB2045" s="24">
        <f t="shared" si="3964"/>
        <v>0</v>
      </c>
      <c r="AC2045" s="24">
        <f t="shared" si="4080"/>
        <v>0</v>
      </c>
      <c r="AD2045" s="24">
        <f t="shared" si="4080"/>
        <v>0</v>
      </c>
      <c r="AE2045" s="24">
        <f t="shared" si="4080"/>
        <v>0</v>
      </c>
      <c r="AF2045" s="24">
        <f t="shared" si="4080"/>
        <v>0</v>
      </c>
      <c r="AG2045" s="24">
        <f t="shared" si="4080"/>
        <v>0</v>
      </c>
      <c r="AH2045" s="24">
        <f t="shared" si="4080"/>
        <v>0</v>
      </c>
      <c r="AI2045" s="24">
        <f t="shared" si="4080"/>
        <v>0</v>
      </c>
      <c r="AJ2045" s="24">
        <f t="shared" si="4080"/>
        <v>0</v>
      </c>
      <c r="AK2045" s="24">
        <f t="shared" si="4080"/>
        <v>0</v>
      </c>
      <c r="AL2045" s="24">
        <f t="shared" si="4080"/>
        <v>0</v>
      </c>
      <c r="AM2045" s="24">
        <f t="shared" si="4080"/>
        <v>0</v>
      </c>
      <c r="AN2045" s="24">
        <f t="shared" si="4080"/>
        <v>0</v>
      </c>
      <c r="AO2045" s="24">
        <f t="shared" si="3968"/>
        <v>0</v>
      </c>
      <c r="AP2045" s="24">
        <f t="shared" si="3969"/>
        <v>0</v>
      </c>
      <c r="AQ2045" s="24">
        <f t="shared" si="3970"/>
        <v>0</v>
      </c>
      <c r="AR2045" s="24">
        <f t="shared" si="4080"/>
        <v>0</v>
      </c>
      <c r="AS2045" s="24"/>
      <c r="AT2045" s="24">
        <f t="shared" si="4080"/>
        <v>0</v>
      </c>
      <c r="AU2045" s="6">
        <v>0</v>
      </c>
    </row>
    <row r="2046" spans="1:47" ht="31.5" hidden="1" x14ac:dyDescent="0.25">
      <c r="A2046" s="13" t="s">
        <v>440</v>
      </c>
      <c r="B2046" s="13" t="s">
        <v>14</v>
      </c>
      <c r="C2046" s="13" t="s">
        <v>16</v>
      </c>
      <c r="D2046" s="13" t="s">
        <v>325</v>
      </c>
      <c r="E2046" s="13" t="s">
        <v>94</v>
      </c>
      <c r="F2046" s="15" t="s">
        <v>388</v>
      </c>
      <c r="G2046" s="21">
        <f>G2047</f>
        <v>115</v>
      </c>
      <c r="H2046" s="21">
        <f t="shared" si="4080"/>
        <v>115</v>
      </c>
      <c r="I2046" s="21">
        <f t="shared" si="4080"/>
        <v>115</v>
      </c>
      <c r="J2046" s="21">
        <f t="shared" si="4080"/>
        <v>-115</v>
      </c>
      <c r="K2046" s="21">
        <f t="shared" si="4080"/>
        <v>-115</v>
      </c>
      <c r="L2046" s="21">
        <f t="shared" si="4080"/>
        <v>-115</v>
      </c>
      <c r="M2046" s="21">
        <f t="shared" si="3950"/>
        <v>0</v>
      </c>
      <c r="N2046" s="21">
        <f t="shared" si="3951"/>
        <v>0</v>
      </c>
      <c r="O2046" s="21">
        <f t="shared" si="3952"/>
        <v>0</v>
      </c>
      <c r="P2046" s="24">
        <f t="shared" si="4080"/>
        <v>0</v>
      </c>
      <c r="Q2046" s="24">
        <f t="shared" si="4080"/>
        <v>0</v>
      </c>
      <c r="R2046" s="24">
        <f t="shared" si="4080"/>
        <v>0</v>
      </c>
      <c r="S2046" s="24">
        <f t="shared" si="4080"/>
        <v>0</v>
      </c>
      <c r="T2046" s="24">
        <f t="shared" si="4080"/>
        <v>0</v>
      </c>
      <c r="U2046" s="24">
        <f t="shared" si="4080"/>
        <v>0</v>
      </c>
      <c r="V2046" s="24">
        <f t="shared" si="4080"/>
        <v>0</v>
      </c>
      <c r="W2046" s="24">
        <f t="shared" si="4080"/>
        <v>0</v>
      </c>
      <c r="X2046" s="24">
        <f t="shared" si="4080"/>
        <v>0</v>
      </c>
      <c r="Y2046" s="24">
        <f t="shared" si="4080"/>
        <v>0</v>
      </c>
      <c r="Z2046" s="24">
        <f t="shared" si="3962"/>
        <v>0</v>
      </c>
      <c r="AA2046" s="24">
        <f t="shared" si="3963"/>
        <v>0</v>
      </c>
      <c r="AB2046" s="24">
        <f t="shared" si="3964"/>
        <v>0</v>
      </c>
      <c r="AC2046" s="24">
        <f t="shared" si="4080"/>
        <v>0</v>
      </c>
      <c r="AD2046" s="24">
        <f t="shared" si="4080"/>
        <v>0</v>
      </c>
      <c r="AE2046" s="24">
        <f t="shared" si="4080"/>
        <v>0</v>
      </c>
      <c r="AF2046" s="24">
        <f t="shared" si="4080"/>
        <v>0</v>
      </c>
      <c r="AG2046" s="24">
        <f t="shared" si="4080"/>
        <v>0</v>
      </c>
      <c r="AH2046" s="24">
        <f t="shared" si="4080"/>
        <v>0</v>
      </c>
      <c r="AI2046" s="24">
        <f t="shared" si="4080"/>
        <v>0</v>
      </c>
      <c r="AJ2046" s="24">
        <f t="shared" si="4080"/>
        <v>0</v>
      </c>
      <c r="AK2046" s="24">
        <f t="shared" si="4080"/>
        <v>0</v>
      </c>
      <c r="AL2046" s="24">
        <f t="shared" si="4080"/>
        <v>0</v>
      </c>
      <c r="AM2046" s="24">
        <f t="shared" si="4080"/>
        <v>0</v>
      </c>
      <c r="AN2046" s="24">
        <f t="shared" si="4080"/>
        <v>0</v>
      </c>
      <c r="AO2046" s="24">
        <f t="shared" si="3968"/>
        <v>0</v>
      </c>
      <c r="AP2046" s="24">
        <f t="shared" si="3969"/>
        <v>0</v>
      </c>
      <c r="AQ2046" s="24">
        <f t="shared" si="3970"/>
        <v>0</v>
      </c>
      <c r="AR2046" s="24">
        <f t="shared" si="4080"/>
        <v>0</v>
      </c>
      <c r="AS2046" s="24"/>
      <c r="AT2046" s="24">
        <f t="shared" si="4080"/>
        <v>0</v>
      </c>
      <c r="AU2046" s="6">
        <v>0</v>
      </c>
    </row>
    <row r="2047" spans="1:47" ht="47.25" hidden="1" x14ac:dyDescent="0.25">
      <c r="A2047" s="13" t="s">
        <v>440</v>
      </c>
      <c r="B2047" s="13" t="s">
        <v>14</v>
      </c>
      <c r="C2047" s="13" t="s">
        <v>16</v>
      </c>
      <c r="D2047" s="13" t="s">
        <v>325</v>
      </c>
      <c r="E2047" s="13">
        <v>630</v>
      </c>
      <c r="F2047" s="15" t="s">
        <v>381</v>
      </c>
      <c r="G2047" s="21">
        <v>115</v>
      </c>
      <c r="H2047" s="21">
        <v>115</v>
      </c>
      <c r="I2047" s="21">
        <v>115</v>
      </c>
      <c r="J2047" s="21">
        <v>-115</v>
      </c>
      <c r="K2047" s="21">
        <v>-115</v>
      </c>
      <c r="L2047" s="21">
        <v>-115</v>
      </c>
      <c r="M2047" s="21">
        <f t="shared" si="3950"/>
        <v>0</v>
      </c>
      <c r="N2047" s="21">
        <f t="shared" si="3951"/>
        <v>0</v>
      </c>
      <c r="O2047" s="21">
        <f t="shared" si="3952"/>
        <v>0</v>
      </c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>
        <f t="shared" si="3962"/>
        <v>0</v>
      </c>
      <c r="AA2047" s="24">
        <f t="shared" si="3963"/>
        <v>0</v>
      </c>
      <c r="AB2047" s="24">
        <f t="shared" si="3964"/>
        <v>0</v>
      </c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>
        <f t="shared" si="3968"/>
        <v>0</v>
      </c>
      <c r="AP2047" s="24">
        <f t="shared" si="3969"/>
        <v>0</v>
      </c>
      <c r="AQ2047" s="24">
        <f t="shared" si="3970"/>
        <v>0</v>
      </c>
      <c r="AR2047" s="24"/>
      <c r="AS2047" s="24"/>
      <c r="AT2047" s="24"/>
      <c r="AU2047" s="6">
        <v>0</v>
      </c>
    </row>
    <row r="2048" spans="1:47" ht="46.5" x14ac:dyDescent="0.35">
      <c r="A2048" s="13" t="s">
        <v>440</v>
      </c>
      <c r="B2048" s="13" t="s">
        <v>14</v>
      </c>
      <c r="C2048" s="13" t="s">
        <v>16</v>
      </c>
      <c r="D2048" s="13" t="s">
        <v>350</v>
      </c>
      <c r="E2048" s="13"/>
      <c r="F2048" s="15" t="s">
        <v>407</v>
      </c>
      <c r="G2048" s="21">
        <f>G2057+G2049+G2054</f>
        <v>5673.4</v>
      </c>
      <c r="H2048" s="21">
        <f t="shared" ref="H2048:L2048" si="4081">H2057+H2049+H2054</f>
        <v>5774</v>
      </c>
      <c r="I2048" s="21">
        <f t="shared" si="4081"/>
        <v>5774</v>
      </c>
      <c r="J2048" s="21">
        <f t="shared" si="4081"/>
        <v>183.3</v>
      </c>
      <c r="K2048" s="21">
        <f t="shared" si="4081"/>
        <v>0</v>
      </c>
      <c r="L2048" s="21">
        <f t="shared" si="4081"/>
        <v>0</v>
      </c>
      <c r="M2048" s="21">
        <f t="shared" si="3950"/>
        <v>5856.7</v>
      </c>
      <c r="N2048" s="21">
        <f t="shared" si="3951"/>
        <v>5774</v>
      </c>
      <c r="O2048" s="21">
        <f t="shared" si="3952"/>
        <v>5774</v>
      </c>
      <c r="P2048" s="24">
        <f t="shared" ref="P2048:Q2048" si="4082">P2057+P2049+P2054</f>
        <v>0</v>
      </c>
      <c r="Q2048" s="24">
        <f t="shared" si="4082"/>
        <v>0</v>
      </c>
      <c r="R2048" s="24">
        <f t="shared" ref="R2048:T2048" si="4083">R2057+R2049+R2054</f>
        <v>0</v>
      </c>
      <c r="S2048" s="24">
        <f t="shared" si="4083"/>
        <v>0</v>
      </c>
      <c r="T2048" s="24">
        <f t="shared" si="4083"/>
        <v>0</v>
      </c>
      <c r="U2048" s="24">
        <f t="shared" ref="U2048:W2048" si="4084">U2057+U2049+U2054</f>
        <v>0</v>
      </c>
      <c r="V2048" s="24">
        <f t="shared" si="4084"/>
        <v>0</v>
      </c>
      <c r="W2048" s="24">
        <f t="shared" si="4084"/>
        <v>0</v>
      </c>
      <c r="X2048" s="24">
        <f t="shared" ref="X2048:Y2048" si="4085">X2057+X2049+X2054</f>
        <v>0</v>
      </c>
      <c r="Y2048" s="24">
        <f t="shared" si="4085"/>
        <v>0</v>
      </c>
      <c r="Z2048" s="24">
        <f t="shared" si="3962"/>
        <v>5856.7</v>
      </c>
      <c r="AA2048" s="24">
        <f t="shared" si="3963"/>
        <v>5774</v>
      </c>
      <c r="AB2048" s="24">
        <f t="shared" si="3964"/>
        <v>5774</v>
      </c>
      <c r="AC2048" s="24">
        <f t="shared" ref="AC2048:AL2048" si="4086">AC2057+AC2049+AC2054</f>
        <v>0</v>
      </c>
      <c r="AD2048" s="24">
        <f t="shared" si="4086"/>
        <v>0</v>
      </c>
      <c r="AE2048" s="24">
        <f t="shared" ref="AE2048" si="4087">AE2057+AE2049+AE2054</f>
        <v>0</v>
      </c>
      <c r="AF2048" s="24">
        <f t="shared" si="4086"/>
        <v>0</v>
      </c>
      <c r="AG2048" s="24">
        <f t="shared" si="4086"/>
        <v>0</v>
      </c>
      <c r="AH2048" s="24">
        <f t="shared" si="4086"/>
        <v>0</v>
      </c>
      <c r="AI2048" s="24">
        <f t="shared" ref="AI2048" si="4088">AI2057+AI2049+AI2054</f>
        <v>0</v>
      </c>
      <c r="AJ2048" s="24">
        <f t="shared" si="4086"/>
        <v>0</v>
      </c>
      <c r="AK2048" s="24">
        <f t="shared" si="4086"/>
        <v>0</v>
      </c>
      <c r="AL2048" s="24">
        <f t="shared" si="4086"/>
        <v>0</v>
      </c>
      <c r="AM2048" s="24">
        <f t="shared" ref="AM2048:AT2048" si="4089">AM2057+AM2049+AM2054</f>
        <v>0</v>
      </c>
      <c r="AN2048" s="24">
        <f t="shared" si="4089"/>
        <v>0</v>
      </c>
      <c r="AO2048" s="24">
        <f t="shared" si="3968"/>
        <v>5856.7</v>
      </c>
      <c r="AP2048" s="24">
        <f t="shared" si="3969"/>
        <v>5774</v>
      </c>
      <c r="AQ2048" s="24">
        <f t="shared" si="3970"/>
        <v>5774</v>
      </c>
      <c r="AR2048" s="24">
        <f t="shared" ref="AR2048" si="4090">AR2057+AR2049+AR2054</f>
        <v>0</v>
      </c>
      <c r="AS2048" s="24">
        <f t="shared" ref="AS2048:AS2056" si="4091">AO2048+AR2048</f>
        <v>5856.7</v>
      </c>
      <c r="AT2048" s="24">
        <f t="shared" si="4089"/>
        <v>0</v>
      </c>
      <c r="AU2048" s="6"/>
    </row>
    <row r="2049" spans="1:47" ht="31" x14ac:dyDescent="0.35">
      <c r="A2049" s="13" t="s">
        <v>440</v>
      </c>
      <c r="B2049" s="13" t="s">
        <v>14</v>
      </c>
      <c r="C2049" s="13" t="s">
        <v>16</v>
      </c>
      <c r="D2049" s="13" t="s">
        <v>839</v>
      </c>
      <c r="E2049" s="13"/>
      <c r="F2049" s="15" t="s">
        <v>406</v>
      </c>
      <c r="G2049" s="21">
        <f>G2050+G2052</f>
        <v>5623.4</v>
      </c>
      <c r="H2049" s="21">
        <f t="shared" ref="H2049" si="4092">H2050+H2052</f>
        <v>5724</v>
      </c>
      <c r="I2049" s="21">
        <f t="shared" ref="I2049:L2049" si="4093">I2050+I2052</f>
        <v>5724</v>
      </c>
      <c r="J2049" s="21">
        <f t="shared" si="4093"/>
        <v>0</v>
      </c>
      <c r="K2049" s="21">
        <f t="shared" si="4093"/>
        <v>0</v>
      </c>
      <c r="L2049" s="21">
        <f t="shared" si="4093"/>
        <v>0</v>
      </c>
      <c r="M2049" s="21">
        <f t="shared" ref="M2049:M2115" si="4094">G2049+J2049</f>
        <v>5623.4</v>
      </c>
      <c r="N2049" s="21">
        <f t="shared" ref="N2049:N2115" si="4095">H2049+K2049</f>
        <v>5724</v>
      </c>
      <c r="O2049" s="21">
        <f t="shared" ref="O2049:O2115" si="4096">I2049+L2049</f>
        <v>5724</v>
      </c>
      <c r="P2049" s="24">
        <f t="shared" ref="P2049:Q2049" si="4097">P2050+P2052</f>
        <v>0</v>
      </c>
      <c r="Q2049" s="24">
        <f t="shared" si="4097"/>
        <v>0</v>
      </c>
      <c r="R2049" s="24">
        <f t="shared" ref="R2049:T2049" si="4098">R2050+R2052</f>
        <v>0</v>
      </c>
      <c r="S2049" s="24">
        <f t="shared" si="4098"/>
        <v>0</v>
      </c>
      <c r="T2049" s="24">
        <f t="shared" si="4098"/>
        <v>0</v>
      </c>
      <c r="U2049" s="24">
        <f t="shared" ref="U2049:W2049" si="4099">U2050+U2052</f>
        <v>0</v>
      </c>
      <c r="V2049" s="24">
        <f t="shared" si="4099"/>
        <v>0</v>
      </c>
      <c r="W2049" s="24">
        <f t="shared" si="4099"/>
        <v>0</v>
      </c>
      <c r="X2049" s="24">
        <f t="shared" ref="X2049:Y2049" si="4100">X2050+X2052</f>
        <v>0</v>
      </c>
      <c r="Y2049" s="24">
        <f t="shared" si="4100"/>
        <v>0</v>
      </c>
      <c r="Z2049" s="24">
        <f t="shared" si="3962"/>
        <v>5623.4</v>
      </c>
      <c r="AA2049" s="24">
        <f t="shared" si="3963"/>
        <v>5724</v>
      </c>
      <c r="AB2049" s="24">
        <f t="shared" si="3964"/>
        <v>5724</v>
      </c>
      <c r="AC2049" s="24">
        <f t="shared" ref="AC2049:AL2049" si="4101">AC2050+AC2052</f>
        <v>0</v>
      </c>
      <c r="AD2049" s="24">
        <f t="shared" si="4101"/>
        <v>0</v>
      </c>
      <c r="AE2049" s="24">
        <f t="shared" ref="AE2049" si="4102">AE2050+AE2052</f>
        <v>0</v>
      </c>
      <c r="AF2049" s="24">
        <f t="shared" si="4101"/>
        <v>0</v>
      </c>
      <c r="AG2049" s="24">
        <f t="shared" si="4101"/>
        <v>0</v>
      </c>
      <c r="AH2049" s="24">
        <f t="shared" si="4101"/>
        <v>0</v>
      </c>
      <c r="AI2049" s="24">
        <f t="shared" ref="AI2049" si="4103">AI2050+AI2052</f>
        <v>0</v>
      </c>
      <c r="AJ2049" s="24">
        <f t="shared" si="4101"/>
        <v>0</v>
      </c>
      <c r="AK2049" s="24">
        <f t="shared" si="4101"/>
        <v>0</v>
      </c>
      <c r="AL2049" s="24">
        <f t="shared" si="4101"/>
        <v>0</v>
      </c>
      <c r="AM2049" s="24">
        <f t="shared" ref="AM2049:AT2049" si="4104">AM2050+AM2052</f>
        <v>0</v>
      </c>
      <c r="AN2049" s="24">
        <f t="shared" si="4104"/>
        <v>0</v>
      </c>
      <c r="AO2049" s="24">
        <f t="shared" si="3968"/>
        <v>5623.4</v>
      </c>
      <c r="AP2049" s="24">
        <f t="shared" si="3969"/>
        <v>5724</v>
      </c>
      <c r="AQ2049" s="24">
        <f t="shared" si="3970"/>
        <v>5724</v>
      </c>
      <c r="AR2049" s="24">
        <f t="shared" ref="AR2049" si="4105">AR2050+AR2052</f>
        <v>0</v>
      </c>
      <c r="AS2049" s="24">
        <f t="shared" si="4091"/>
        <v>5623.4</v>
      </c>
      <c r="AT2049" s="24">
        <f t="shared" si="4104"/>
        <v>0</v>
      </c>
      <c r="AU2049" s="6"/>
    </row>
    <row r="2050" spans="1:47" ht="31" x14ac:dyDescent="0.35">
      <c r="A2050" s="13" t="s">
        <v>440</v>
      </c>
      <c r="B2050" s="13" t="s">
        <v>14</v>
      </c>
      <c r="C2050" s="13" t="s">
        <v>16</v>
      </c>
      <c r="D2050" s="13" t="s">
        <v>839</v>
      </c>
      <c r="E2050" s="13" t="s">
        <v>7</v>
      </c>
      <c r="F2050" s="15" t="s">
        <v>385</v>
      </c>
      <c r="G2050" s="21">
        <f>G2051</f>
        <v>5513.4</v>
      </c>
      <c r="H2050" s="21">
        <f t="shared" ref="H2050" si="4106">H2051</f>
        <v>5614</v>
      </c>
      <c r="I2050" s="21">
        <f t="shared" ref="I2050:L2050" si="4107">I2051</f>
        <v>5614</v>
      </c>
      <c r="J2050" s="21">
        <f t="shared" si="4107"/>
        <v>0</v>
      </c>
      <c r="K2050" s="21">
        <f t="shared" si="4107"/>
        <v>0</v>
      </c>
      <c r="L2050" s="21">
        <f t="shared" si="4107"/>
        <v>0</v>
      </c>
      <c r="M2050" s="21">
        <f t="shared" si="4094"/>
        <v>5513.4</v>
      </c>
      <c r="N2050" s="21">
        <f t="shared" si="4095"/>
        <v>5614</v>
      </c>
      <c r="O2050" s="21">
        <f t="shared" si="4096"/>
        <v>5614</v>
      </c>
      <c r="P2050" s="24">
        <f t="shared" ref="P2050:Y2050" si="4108">P2051</f>
        <v>0</v>
      </c>
      <c r="Q2050" s="24">
        <f t="shared" si="4108"/>
        <v>0</v>
      </c>
      <c r="R2050" s="24">
        <f t="shared" si="4108"/>
        <v>0</v>
      </c>
      <c r="S2050" s="24">
        <f t="shared" si="4108"/>
        <v>0</v>
      </c>
      <c r="T2050" s="24">
        <f t="shared" si="4108"/>
        <v>0</v>
      </c>
      <c r="U2050" s="24">
        <f t="shared" si="4108"/>
        <v>0</v>
      </c>
      <c r="V2050" s="24">
        <f t="shared" si="4108"/>
        <v>0</v>
      </c>
      <c r="W2050" s="24">
        <f t="shared" si="4108"/>
        <v>0</v>
      </c>
      <c r="X2050" s="24">
        <f t="shared" si="4108"/>
        <v>0</v>
      </c>
      <c r="Y2050" s="24">
        <f t="shared" si="4108"/>
        <v>0</v>
      </c>
      <c r="Z2050" s="24">
        <f t="shared" si="3962"/>
        <v>5513.4</v>
      </c>
      <c r="AA2050" s="24">
        <f t="shared" si="3963"/>
        <v>5614</v>
      </c>
      <c r="AB2050" s="24">
        <f t="shared" si="3964"/>
        <v>5614</v>
      </c>
      <c r="AC2050" s="24">
        <f t="shared" ref="AC2050:AK2050" si="4109">AC2051</f>
        <v>0</v>
      </c>
      <c r="AD2050" s="24">
        <f t="shared" si="4109"/>
        <v>0</v>
      </c>
      <c r="AE2050" s="24">
        <f t="shared" si="4109"/>
        <v>0</v>
      </c>
      <c r="AF2050" s="24">
        <f t="shared" si="4109"/>
        <v>0</v>
      </c>
      <c r="AG2050" s="24">
        <f t="shared" si="4109"/>
        <v>0</v>
      </c>
      <c r="AH2050" s="24">
        <f t="shared" si="4109"/>
        <v>0</v>
      </c>
      <c r="AI2050" s="24">
        <f t="shared" si="4109"/>
        <v>0</v>
      </c>
      <c r="AJ2050" s="24">
        <f t="shared" si="4109"/>
        <v>0</v>
      </c>
      <c r="AK2050" s="24">
        <f t="shared" si="4109"/>
        <v>0</v>
      </c>
      <c r="AL2050" s="24">
        <f t="shared" ref="AL2050:AT2050" si="4110">AL2051</f>
        <v>0</v>
      </c>
      <c r="AM2050" s="24">
        <f t="shared" si="4110"/>
        <v>0</v>
      </c>
      <c r="AN2050" s="24">
        <f t="shared" si="4110"/>
        <v>0</v>
      </c>
      <c r="AO2050" s="24">
        <f t="shared" si="3968"/>
        <v>5513.4</v>
      </c>
      <c r="AP2050" s="24">
        <f t="shared" si="3969"/>
        <v>5614</v>
      </c>
      <c r="AQ2050" s="24">
        <f t="shared" si="3970"/>
        <v>5614</v>
      </c>
      <c r="AR2050" s="24">
        <f t="shared" si="4110"/>
        <v>0</v>
      </c>
      <c r="AS2050" s="24">
        <f t="shared" si="4091"/>
        <v>5513.4</v>
      </c>
      <c r="AT2050" s="24">
        <f t="shared" si="4110"/>
        <v>0</v>
      </c>
      <c r="AU2050" s="6"/>
    </row>
    <row r="2051" spans="1:47" ht="31" x14ac:dyDescent="0.35">
      <c r="A2051" s="13" t="s">
        <v>440</v>
      </c>
      <c r="B2051" s="13" t="s">
        <v>14</v>
      </c>
      <c r="C2051" s="13" t="s">
        <v>16</v>
      </c>
      <c r="D2051" s="13" t="s">
        <v>839</v>
      </c>
      <c r="E2051" s="13" t="s">
        <v>317</v>
      </c>
      <c r="F2051" s="15" t="s">
        <v>374</v>
      </c>
      <c r="G2051" s="21">
        <v>5513.4</v>
      </c>
      <c r="H2051" s="21">
        <v>5614</v>
      </c>
      <c r="I2051" s="21">
        <v>5614</v>
      </c>
      <c r="J2051" s="21"/>
      <c r="K2051" s="21"/>
      <c r="L2051" s="21"/>
      <c r="M2051" s="21">
        <f t="shared" si="4094"/>
        <v>5513.4</v>
      </c>
      <c r="N2051" s="21">
        <f t="shared" si="4095"/>
        <v>5614</v>
      </c>
      <c r="O2051" s="21">
        <f t="shared" si="4096"/>
        <v>5614</v>
      </c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>
        <f t="shared" si="3962"/>
        <v>5513.4</v>
      </c>
      <c r="AA2051" s="24">
        <f t="shared" si="3963"/>
        <v>5614</v>
      </c>
      <c r="AB2051" s="24">
        <f t="shared" si="3964"/>
        <v>5614</v>
      </c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>
        <f t="shared" si="3968"/>
        <v>5513.4</v>
      </c>
      <c r="AP2051" s="24">
        <f t="shared" si="3969"/>
        <v>5614</v>
      </c>
      <c r="AQ2051" s="24">
        <f t="shared" si="3970"/>
        <v>5614</v>
      </c>
      <c r="AR2051" s="24"/>
      <c r="AS2051" s="24">
        <f t="shared" si="4091"/>
        <v>5513.4</v>
      </c>
      <c r="AT2051" s="24"/>
      <c r="AU2051" s="6"/>
    </row>
    <row r="2052" spans="1:47" x14ac:dyDescent="0.35">
      <c r="A2052" s="13" t="s">
        <v>440</v>
      </c>
      <c r="B2052" s="13" t="s">
        <v>14</v>
      </c>
      <c r="C2052" s="13" t="s">
        <v>16</v>
      </c>
      <c r="D2052" s="13" t="s">
        <v>839</v>
      </c>
      <c r="E2052" s="13" t="s">
        <v>8</v>
      </c>
      <c r="F2052" s="15" t="s">
        <v>389</v>
      </c>
      <c r="G2052" s="21">
        <f>G2053</f>
        <v>110</v>
      </c>
      <c r="H2052" s="21">
        <f t="shared" ref="H2052" si="4111">H2053</f>
        <v>110</v>
      </c>
      <c r="I2052" s="21">
        <f t="shared" ref="I2052:L2052" si="4112">I2053</f>
        <v>110</v>
      </c>
      <c r="J2052" s="21">
        <f t="shared" si="4112"/>
        <v>0</v>
      </c>
      <c r="K2052" s="21">
        <f t="shared" si="4112"/>
        <v>0</v>
      </c>
      <c r="L2052" s="21">
        <f t="shared" si="4112"/>
        <v>0</v>
      </c>
      <c r="M2052" s="21">
        <f t="shared" si="4094"/>
        <v>110</v>
      </c>
      <c r="N2052" s="21">
        <f t="shared" si="4095"/>
        <v>110</v>
      </c>
      <c r="O2052" s="21">
        <f t="shared" si="4096"/>
        <v>110</v>
      </c>
      <c r="P2052" s="24">
        <f t="shared" ref="P2052:Y2052" si="4113">P2053</f>
        <v>0</v>
      </c>
      <c r="Q2052" s="24">
        <f t="shared" si="4113"/>
        <v>0</v>
      </c>
      <c r="R2052" s="24">
        <f t="shared" si="4113"/>
        <v>0</v>
      </c>
      <c r="S2052" s="24">
        <f t="shared" si="4113"/>
        <v>0</v>
      </c>
      <c r="T2052" s="24">
        <f t="shared" si="4113"/>
        <v>0</v>
      </c>
      <c r="U2052" s="24">
        <f t="shared" si="4113"/>
        <v>0</v>
      </c>
      <c r="V2052" s="24">
        <f t="shared" si="4113"/>
        <v>0</v>
      </c>
      <c r="W2052" s="24">
        <f t="shared" si="4113"/>
        <v>0</v>
      </c>
      <c r="X2052" s="24">
        <f t="shared" si="4113"/>
        <v>0</v>
      </c>
      <c r="Y2052" s="24">
        <f t="shared" si="4113"/>
        <v>0</v>
      </c>
      <c r="Z2052" s="24">
        <f t="shared" si="3962"/>
        <v>110</v>
      </c>
      <c r="AA2052" s="24">
        <f t="shared" si="3963"/>
        <v>110</v>
      </c>
      <c r="AB2052" s="24">
        <f t="shared" si="3964"/>
        <v>110</v>
      </c>
      <c r="AC2052" s="24">
        <f t="shared" ref="AC2052:AK2052" si="4114">AC2053</f>
        <v>0</v>
      </c>
      <c r="AD2052" s="24">
        <f t="shared" si="4114"/>
        <v>0</v>
      </c>
      <c r="AE2052" s="24">
        <f t="shared" si="4114"/>
        <v>0</v>
      </c>
      <c r="AF2052" s="24">
        <f t="shared" si="4114"/>
        <v>0</v>
      </c>
      <c r="AG2052" s="24">
        <f t="shared" si="4114"/>
        <v>0</v>
      </c>
      <c r="AH2052" s="24">
        <f t="shared" si="4114"/>
        <v>0</v>
      </c>
      <c r="AI2052" s="24">
        <f t="shared" si="4114"/>
        <v>0</v>
      </c>
      <c r="AJ2052" s="24">
        <f t="shared" si="4114"/>
        <v>0</v>
      </c>
      <c r="AK2052" s="24">
        <f t="shared" si="4114"/>
        <v>0</v>
      </c>
      <c r="AL2052" s="24">
        <f t="shared" ref="AL2052:AT2052" si="4115">AL2053</f>
        <v>0</v>
      </c>
      <c r="AM2052" s="24">
        <f t="shared" si="4115"/>
        <v>0</v>
      </c>
      <c r="AN2052" s="24">
        <f t="shared" si="4115"/>
        <v>0</v>
      </c>
      <c r="AO2052" s="24">
        <f t="shared" si="3968"/>
        <v>110</v>
      </c>
      <c r="AP2052" s="24">
        <f t="shared" si="3969"/>
        <v>110</v>
      </c>
      <c r="AQ2052" s="24">
        <f t="shared" si="3970"/>
        <v>110</v>
      </c>
      <c r="AR2052" s="24">
        <f t="shared" si="4115"/>
        <v>0</v>
      </c>
      <c r="AS2052" s="24">
        <f t="shared" si="4091"/>
        <v>110</v>
      </c>
      <c r="AT2052" s="24">
        <f t="shared" si="4115"/>
        <v>0</v>
      </c>
      <c r="AU2052" s="6"/>
    </row>
    <row r="2053" spans="1:47" x14ac:dyDescent="0.35">
      <c r="A2053" s="13" t="s">
        <v>440</v>
      </c>
      <c r="B2053" s="13" t="s">
        <v>14</v>
      </c>
      <c r="C2053" s="13" t="s">
        <v>16</v>
      </c>
      <c r="D2053" s="13" t="s">
        <v>839</v>
      </c>
      <c r="E2053" s="13" t="s">
        <v>368</v>
      </c>
      <c r="F2053" s="15" t="s">
        <v>383</v>
      </c>
      <c r="G2053" s="21">
        <v>110</v>
      </c>
      <c r="H2053" s="21">
        <v>110</v>
      </c>
      <c r="I2053" s="21">
        <v>110</v>
      </c>
      <c r="J2053" s="21"/>
      <c r="K2053" s="21"/>
      <c r="L2053" s="21"/>
      <c r="M2053" s="21">
        <f t="shared" si="4094"/>
        <v>110</v>
      </c>
      <c r="N2053" s="21">
        <f t="shared" si="4095"/>
        <v>110</v>
      </c>
      <c r="O2053" s="21">
        <f t="shared" si="4096"/>
        <v>110</v>
      </c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>
        <f t="shared" si="3962"/>
        <v>110</v>
      </c>
      <c r="AA2053" s="24">
        <f t="shared" si="3963"/>
        <v>110</v>
      </c>
      <c r="AB2053" s="24">
        <f t="shared" si="3964"/>
        <v>110</v>
      </c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>
        <f t="shared" si="3968"/>
        <v>110</v>
      </c>
      <c r="AP2053" s="24">
        <f t="shared" si="3969"/>
        <v>110</v>
      </c>
      <c r="AQ2053" s="24">
        <f t="shared" si="3970"/>
        <v>110</v>
      </c>
      <c r="AR2053" s="24"/>
      <c r="AS2053" s="24">
        <f t="shared" si="4091"/>
        <v>110</v>
      </c>
      <c r="AT2053" s="24"/>
      <c r="AU2053" s="6"/>
    </row>
    <row r="2054" spans="1:47" ht="31" x14ac:dyDescent="0.35">
      <c r="A2054" s="13" t="s">
        <v>440</v>
      </c>
      <c r="B2054" s="13" t="s">
        <v>14</v>
      </c>
      <c r="C2054" s="13" t="s">
        <v>16</v>
      </c>
      <c r="D2054" s="13" t="s">
        <v>576</v>
      </c>
      <c r="E2054" s="13"/>
      <c r="F2054" s="15" t="s">
        <v>903</v>
      </c>
      <c r="G2054" s="21">
        <f>G2055</f>
        <v>0</v>
      </c>
      <c r="H2054" s="21">
        <f t="shared" ref="H2054:L2055" si="4116">H2055</f>
        <v>0</v>
      </c>
      <c r="I2054" s="21">
        <f t="shared" si="4116"/>
        <v>0</v>
      </c>
      <c r="J2054" s="21">
        <f t="shared" si="4116"/>
        <v>233.3</v>
      </c>
      <c r="K2054" s="21">
        <f t="shared" si="4116"/>
        <v>50</v>
      </c>
      <c r="L2054" s="21">
        <f t="shared" si="4116"/>
        <v>50</v>
      </c>
      <c r="M2054" s="21">
        <f t="shared" ref="M2054:M2056" si="4117">G2054+J2054</f>
        <v>233.3</v>
      </c>
      <c r="N2054" s="21">
        <f t="shared" ref="N2054:N2056" si="4118">H2054+K2054</f>
        <v>50</v>
      </c>
      <c r="O2054" s="21">
        <f t="shared" ref="O2054:O2056" si="4119">I2054+L2054</f>
        <v>50</v>
      </c>
      <c r="P2054" s="24">
        <f t="shared" ref="P2054:Y2055" si="4120">P2055</f>
        <v>0</v>
      </c>
      <c r="Q2054" s="24">
        <f t="shared" si="4120"/>
        <v>0</v>
      </c>
      <c r="R2054" s="24">
        <f t="shared" si="4120"/>
        <v>0</v>
      </c>
      <c r="S2054" s="24">
        <f t="shared" si="4120"/>
        <v>0</v>
      </c>
      <c r="T2054" s="24">
        <f t="shared" si="4120"/>
        <v>0</v>
      </c>
      <c r="U2054" s="24">
        <f t="shared" si="4120"/>
        <v>0</v>
      </c>
      <c r="V2054" s="24">
        <f t="shared" si="4120"/>
        <v>0</v>
      </c>
      <c r="W2054" s="24">
        <f t="shared" si="4120"/>
        <v>0</v>
      </c>
      <c r="X2054" s="24">
        <f t="shared" si="4120"/>
        <v>0</v>
      </c>
      <c r="Y2054" s="24">
        <f t="shared" si="4120"/>
        <v>0</v>
      </c>
      <c r="Z2054" s="24">
        <f t="shared" si="3962"/>
        <v>233.3</v>
      </c>
      <c r="AA2054" s="24">
        <f t="shared" si="3963"/>
        <v>50</v>
      </c>
      <c r="AB2054" s="24">
        <f t="shared" si="3964"/>
        <v>50</v>
      </c>
      <c r="AC2054" s="24">
        <f t="shared" ref="AC2054:AK2055" si="4121">AC2055</f>
        <v>0</v>
      </c>
      <c r="AD2054" s="24">
        <f t="shared" si="4121"/>
        <v>0</v>
      </c>
      <c r="AE2054" s="24">
        <f t="shared" si="4121"/>
        <v>0</v>
      </c>
      <c r="AF2054" s="24">
        <f t="shared" si="4121"/>
        <v>0</v>
      </c>
      <c r="AG2054" s="24">
        <f t="shared" si="4121"/>
        <v>0</v>
      </c>
      <c r="AH2054" s="24">
        <f t="shared" si="4121"/>
        <v>0</v>
      </c>
      <c r="AI2054" s="24">
        <f t="shared" si="4121"/>
        <v>0</v>
      </c>
      <c r="AJ2054" s="24">
        <f t="shared" si="4121"/>
        <v>0</v>
      </c>
      <c r="AK2054" s="24">
        <f t="shared" si="4121"/>
        <v>0</v>
      </c>
      <c r="AL2054" s="24">
        <f t="shared" ref="AL2054:AT2055" si="4122">AL2055</f>
        <v>0</v>
      </c>
      <c r="AM2054" s="24">
        <f t="shared" si="4122"/>
        <v>0</v>
      </c>
      <c r="AN2054" s="24">
        <f t="shared" si="4122"/>
        <v>0</v>
      </c>
      <c r="AO2054" s="24">
        <f t="shared" si="3968"/>
        <v>233.3</v>
      </c>
      <c r="AP2054" s="24">
        <f t="shared" si="3969"/>
        <v>50</v>
      </c>
      <c r="AQ2054" s="24">
        <f t="shared" si="3970"/>
        <v>50</v>
      </c>
      <c r="AR2054" s="24">
        <f t="shared" si="4122"/>
        <v>0</v>
      </c>
      <c r="AS2054" s="24">
        <f t="shared" si="4091"/>
        <v>233.3</v>
      </c>
      <c r="AT2054" s="24">
        <f t="shared" si="4122"/>
        <v>0</v>
      </c>
      <c r="AU2054" s="6"/>
    </row>
    <row r="2055" spans="1:47" ht="31" x14ac:dyDescent="0.35">
      <c r="A2055" s="13" t="s">
        <v>440</v>
      </c>
      <c r="B2055" s="13" t="s">
        <v>14</v>
      </c>
      <c r="C2055" s="13" t="s">
        <v>16</v>
      </c>
      <c r="D2055" s="13" t="s">
        <v>576</v>
      </c>
      <c r="E2055" s="13" t="s">
        <v>7</v>
      </c>
      <c r="F2055" s="15" t="s">
        <v>385</v>
      </c>
      <c r="G2055" s="21">
        <f>G2056</f>
        <v>0</v>
      </c>
      <c r="H2055" s="21">
        <f t="shared" si="4116"/>
        <v>0</v>
      </c>
      <c r="I2055" s="21">
        <f t="shared" si="4116"/>
        <v>0</v>
      </c>
      <c r="J2055" s="21">
        <f t="shared" si="4116"/>
        <v>233.3</v>
      </c>
      <c r="K2055" s="21">
        <f t="shared" si="4116"/>
        <v>50</v>
      </c>
      <c r="L2055" s="21">
        <f t="shared" si="4116"/>
        <v>50</v>
      </c>
      <c r="M2055" s="21">
        <f t="shared" si="4117"/>
        <v>233.3</v>
      </c>
      <c r="N2055" s="21">
        <f t="shared" si="4118"/>
        <v>50</v>
      </c>
      <c r="O2055" s="21">
        <f t="shared" si="4119"/>
        <v>50</v>
      </c>
      <c r="P2055" s="24">
        <f t="shared" si="4120"/>
        <v>0</v>
      </c>
      <c r="Q2055" s="24">
        <f t="shared" si="4120"/>
        <v>0</v>
      </c>
      <c r="R2055" s="24">
        <f t="shared" si="4120"/>
        <v>0</v>
      </c>
      <c r="S2055" s="24">
        <f t="shared" si="4120"/>
        <v>0</v>
      </c>
      <c r="T2055" s="24">
        <f t="shared" si="4120"/>
        <v>0</v>
      </c>
      <c r="U2055" s="24">
        <f t="shared" si="4120"/>
        <v>0</v>
      </c>
      <c r="V2055" s="24">
        <f t="shared" si="4120"/>
        <v>0</v>
      </c>
      <c r="W2055" s="24">
        <f t="shared" si="4120"/>
        <v>0</v>
      </c>
      <c r="X2055" s="24">
        <f t="shared" si="4120"/>
        <v>0</v>
      </c>
      <c r="Y2055" s="24">
        <f t="shared" si="4120"/>
        <v>0</v>
      </c>
      <c r="Z2055" s="24">
        <f t="shared" ref="Z2055:Z2118" si="4123">M2055+P2055+Q2055+R2055+S2055</f>
        <v>233.3</v>
      </c>
      <c r="AA2055" s="24">
        <f t="shared" ref="AA2055:AA2118" si="4124">N2055+T2055+U2055+V2055</f>
        <v>50</v>
      </c>
      <c r="AB2055" s="24">
        <f t="shared" ref="AB2055:AB2118" si="4125">O2055+W2055+X2055+Y2055</f>
        <v>50</v>
      </c>
      <c r="AC2055" s="24">
        <f t="shared" si="4121"/>
        <v>0</v>
      </c>
      <c r="AD2055" s="24">
        <f t="shared" si="4121"/>
        <v>0</v>
      </c>
      <c r="AE2055" s="24">
        <f t="shared" si="4121"/>
        <v>0</v>
      </c>
      <c r="AF2055" s="24">
        <f t="shared" si="4121"/>
        <v>0</v>
      </c>
      <c r="AG2055" s="24">
        <f t="shared" si="4121"/>
        <v>0</v>
      </c>
      <c r="AH2055" s="24">
        <f t="shared" si="4121"/>
        <v>0</v>
      </c>
      <c r="AI2055" s="24">
        <f t="shared" si="4121"/>
        <v>0</v>
      </c>
      <c r="AJ2055" s="24">
        <f t="shared" si="4121"/>
        <v>0</v>
      </c>
      <c r="AK2055" s="24">
        <f t="shared" si="4121"/>
        <v>0</v>
      </c>
      <c r="AL2055" s="24">
        <f t="shared" si="4122"/>
        <v>0</v>
      </c>
      <c r="AM2055" s="24">
        <f t="shared" si="4122"/>
        <v>0</v>
      </c>
      <c r="AN2055" s="24">
        <f t="shared" si="4122"/>
        <v>0</v>
      </c>
      <c r="AO2055" s="24">
        <f t="shared" si="3968"/>
        <v>233.3</v>
      </c>
      <c r="AP2055" s="24">
        <f t="shared" si="3969"/>
        <v>50</v>
      </c>
      <c r="AQ2055" s="24">
        <f t="shared" si="3970"/>
        <v>50</v>
      </c>
      <c r="AR2055" s="24">
        <f t="shared" si="4122"/>
        <v>0</v>
      </c>
      <c r="AS2055" s="24">
        <f t="shared" si="4091"/>
        <v>233.3</v>
      </c>
      <c r="AT2055" s="24">
        <f t="shared" si="4122"/>
        <v>0</v>
      </c>
      <c r="AU2055" s="6"/>
    </row>
    <row r="2056" spans="1:47" ht="31" x14ac:dyDescent="0.35">
      <c r="A2056" s="13" t="s">
        <v>440</v>
      </c>
      <c r="B2056" s="13" t="s">
        <v>14</v>
      </c>
      <c r="C2056" s="13" t="s">
        <v>16</v>
      </c>
      <c r="D2056" s="13" t="s">
        <v>576</v>
      </c>
      <c r="E2056" s="13" t="s">
        <v>317</v>
      </c>
      <c r="F2056" s="15" t="s">
        <v>374</v>
      </c>
      <c r="G2056" s="21">
        <v>0</v>
      </c>
      <c r="H2056" s="21">
        <v>0</v>
      </c>
      <c r="I2056" s="21">
        <v>0</v>
      </c>
      <c r="J2056" s="21">
        <v>233.3</v>
      </c>
      <c r="K2056" s="21">
        <v>50</v>
      </c>
      <c r="L2056" s="21">
        <v>50</v>
      </c>
      <c r="M2056" s="21">
        <f t="shared" si="4117"/>
        <v>233.3</v>
      </c>
      <c r="N2056" s="21">
        <f t="shared" si="4118"/>
        <v>50</v>
      </c>
      <c r="O2056" s="21">
        <f t="shared" si="4119"/>
        <v>50</v>
      </c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>
        <f t="shared" si="4123"/>
        <v>233.3</v>
      </c>
      <c r="AA2056" s="24">
        <f t="shared" si="4124"/>
        <v>50</v>
      </c>
      <c r="AB2056" s="24">
        <f t="shared" si="4125"/>
        <v>50</v>
      </c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>
        <f t="shared" si="3968"/>
        <v>233.3</v>
      </c>
      <c r="AP2056" s="24">
        <f t="shared" si="3969"/>
        <v>50</v>
      </c>
      <c r="AQ2056" s="24">
        <f t="shared" si="3970"/>
        <v>50</v>
      </c>
      <c r="AR2056" s="24"/>
      <c r="AS2056" s="24">
        <f t="shared" si="4091"/>
        <v>233.3</v>
      </c>
      <c r="AT2056" s="24"/>
      <c r="AU2056" s="6"/>
    </row>
    <row r="2057" spans="1:47" ht="78.75" hidden="1" x14ac:dyDescent="0.25">
      <c r="A2057" s="13" t="s">
        <v>440</v>
      </c>
      <c r="B2057" s="13" t="s">
        <v>14</v>
      </c>
      <c r="C2057" s="13" t="s">
        <v>16</v>
      </c>
      <c r="D2057" s="13" t="s">
        <v>320</v>
      </c>
      <c r="E2057" s="13"/>
      <c r="F2057" s="15" t="s">
        <v>843</v>
      </c>
      <c r="G2057" s="21">
        <f>G2058</f>
        <v>50</v>
      </c>
      <c r="H2057" s="21">
        <f t="shared" ref="H2057:AT2058" si="4126">H2058</f>
        <v>50</v>
      </c>
      <c r="I2057" s="21">
        <f t="shared" si="4126"/>
        <v>50</v>
      </c>
      <c r="J2057" s="21">
        <f t="shared" si="4126"/>
        <v>-50</v>
      </c>
      <c r="K2057" s="21">
        <f t="shared" si="4126"/>
        <v>-50</v>
      </c>
      <c r="L2057" s="21">
        <f t="shared" si="4126"/>
        <v>-50</v>
      </c>
      <c r="M2057" s="21">
        <f t="shared" si="4094"/>
        <v>0</v>
      </c>
      <c r="N2057" s="21">
        <f t="shared" si="4095"/>
        <v>0</v>
      </c>
      <c r="O2057" s="21">
        <f t="shared" si="4096"/>
        <v>0</v>
      </c>
      <c r="P2057" s="24">
        <f t="shared" si="4126"/>
        <v>0</v>
      </c>
      <c r="Q2057" s="24">
        <f t="shared" si="4126"/>
        <v>0</v>
      </c>
      <c r="R2057" s="24">
        <f t="shared" si="4126"/>
        <v>0</v>
      </c>
      <c r="S2057" s="24">
        <f t="shared" si="4126"/>
        <v>0</v>
      </c>
      <c r="T2057" s="24">
        <f t="shared" si="4126"/>
        <v>0</v>
      </c>
      <c r="U2057" s="24">
        <f t="shared" si="4126"/>
        <v>0</v>
      </c>
      <c r="V2057" s="24">
        <f t="shared" si="4126"/>
        <v>0</v>
      </c>
      <c r="W2057" s="24">
        <f t="shared" si="4126"/>
        <v>0</v>
      </c>
      <c r="X2057" s="24">
        <f t="shared" si="4126"/>
        <v>0</v>
      </c>
      <c r="Y2057" s="24">
        <f t="shared" si="4126"/>
        <v>0</v>
      </c>
      <c r="Z2057" s="24">
        <f t="shared" si="4123"/>
        <v>0</v>
      </c>
      <c r="AA2057" s="24">
        <f t="shared" si="4124"/>
        <v>0</v>
      </c>
      <c r="AB2057" s="24">
        <f t="shared" si="4125"/>
        <v>0</v>
      </c>
      <c r="AC2057" s="24">
        <f t="shared" si="4126"/>
        <v>0</v>
      </c>
      <c r="AD2057" s="24">
        <f t="shared" si="4126"/>
        <v>0</v>
      </c>
      <c r="AE2057" s="24">
        <f t="shared" si="4126"/>
        <v>0</v>
      </c>
      <c r="AF2057" s="24">
        <f t="shared" si="4126"/>
        <v>0</v>
      </c>
      <c r="AG2057" s="24">
        <f t="shared" si="4126"/>
        <v>0</v>
      </c>
      <c r="AH2057" s="24">
        <f t="shared" si="4126"/>
        <v>0</v>
      </c>
      <c r="AI2057" s="24">
        <f t="shared" si="4126"/>
        <v>0</v>
      </c>
      <c r="AJ2057" s="24">
        <f t="shared" si="4126"/>
        <v>0</v>
      </c>
      <c r="AK2057" s="24">
        <f t="shared" si="4126"/>
        <v>0</v>
      </c>
      <c r="AL2057" s="24">
        <f t="shared" si="4126"/>
        <v>0</v>
      </c>
      <c r="AM2057" s="24">
        <f t="shared" si="4126"/>
        <v>0</v>
      </c>
      <c r="AN2057" s="24">
        <f t="shared" si="4126"/>
        <v>0</v>
      </c>
      <c r="AO2057" s="24">
        <f t="shared" si="3968"/>
        <v>0</v>
      </c>
      <c r="AP2057" s="24">
        <f t="shared" si="3969"/>
        <v>0</v>
      </c>
      <c r="AQ2057" s="24">
        <f t="shared" si="3970"/>
        <v>0</v>
      </c>
      <c r="AR2057" s="24">
        <f t="shared" si="4126"/>
        <v>0</v>
      </c>
      <c r="AS2057" s="24"/>
      <c r="AT2057" s="24">
        <f t="shared" si="4126"/>
        <v>0</v>
      </c>
      <c r="AU2057" s="6">
        <v>0</v>
      </c>
    </row>
    <row r="2058" spans="1:47" ht="31.5" hidden="1" x14ac:dyDescent="0.25">
      <c r="A2058" s="13" t="s">
        <v>440</v>
      </c>
      <c r="B2058" s="13" t="s">
        <v>14</v>
      </c>
      <c r="C2058" s="13" t="s">
        <v>16</v>
      </c>
      <c r="D2058" s="13" t="s">
        <v>320</v>
      </c>
      <c r="E2058" s="13" t="s">
        <v>7</v>
      </c>
      <c r="F2058" s="15" t="s">
        <v>385</v>
      </c>
      <c r="G2058" s="21">
        <f>G2059</f>
        <v>50</v>
      </c>
      <c r="H2058" s="21">
        <f t="shared" si="4126"/>
        <v>50</v>
      </c>
      <c r="I2058" s="21">
        <f t="shared" si="4126"/>
        <v>50</v>
      </c>
      <c r="J2058" s="21">
        <f t="shared" si="4126"/>
        <v>-50</v>
      </c>
      <c r="K2058" s="21">
        <f t="shared" si="4126"/>
        <v>-50</v>
      </c>
      <c r="L2058" s="21">
        <f t="shared" si="4126"/>
        <v>-50</v>
      </c>
      <c r="M2058" s="21">
        <f t="shared" si="4094"/>
        <v>0</v>
      </c>
      <c r="N2058" s="21">
        <f t="shared" si="4095"/>
        <v>0</v>
      </c>
      <c r="O2058" s="21">
        <f t="shared" si="4096"/>
        <v>0</v>
      </c>
      <c r="P2058" s="24">
        <f t="shared" si="4126"/>
        <v>0</v>
      </c>
      <c r="Q2058" s="24">
        <f t="shared" si="4126"/>
        <v>0</v>
      </c>
      <c r="R2058" s="24">
        <f t="shared" si="4126"/>
        <v>0</v>
      </c>
      <c r="S2058" s="24">
        <f t="shared" si="4126"/>
        <v>0</v>
      </c>
      <c r="T2058" s="24">
        <f t="shared" si="4126"/>
        <v>0</v>
      </c>
      <c r="U2058" s="24">
        <f t="shared" si="4126"/>
        <v>0</v>
      </c>
      <c r="V2058" s="24">
        <f t="shared" si="4126"/>
        <v>0</v>
      </c>
      <c r="W2058" s="24">
        <f t="shared" si="4126"/>
        <v>0</v>
      </c>
      <c r="X2058" s="24">
        <f t="shared" si="4126"/>
        <v>0</v>
      </c>
      <c r="Y2058" s="24">
        <f t="shared" si="4126"/>
        <v>0</v>
      </c>
      <c r="Z2058" s="24">
        <f t="shared" si="4123"/>
        <v>0</v>
      </c>
      <c r="AA2058" s="24">
        <f t="shared" si="4124"/>
        <v>0</v>
      </c>
      <c r="AB2058" s="24">
        <f t="shared" si="4125"/>
        <v>0</v>
      </c>
      <c r="AC2058" s="24">
        <f t="shared" si="4126"/>
        <v>0</v>
      </c>
      <c r="AD2058" s="24">
        <f t="shared" si="4126"/>
        <v>0</v>
      </c>
      <c r="AE2058" s="24">
        <f t="shared" si="4126"/>
        <v>0</v>
      </c>
      <c r="AF2058" s="24">
        <f t="shared" si="4126"/>
        <v>0</v>
      </c>
      <c r="AG2058" s="24">
        <f t="shared" si="4126"/>
        <v>0</v>
      </c>
      <c r="AH2058" s="24">
        <f t="shared" si="4126"/>
        <v>0</v>
      </c>
      <c r="AI2058" s="24">
        <f t="shared" si="4126"/>
        <v>0</v>
      </c>
      <c r="AJ2058" s="24">
        <f t="shared" si="4126"/>
        <v>0</v>
      </c>
      <c r="AK2058" s="24">
        <f t="shared" si="4126"/>
        <v>0</v>
      </c>
      <c r="AL2058" s="24">
        <f t="shared" si="4126"/>
        <v>0</v>
      </c>
      <c r="AM2058" s="24">
        <f t="shared" si="4126"/>
        <v>0</v>
      </c>
      <c r="AN2058" s="24">
        <f t="shared" si="4126"/>
        <v>0</v>
      </c>
      <c r="AO2058" s="24">
        <f t="shared" si="3968"/>
        <v>0</v>
      </c>
      <c r="AP2058" s="24">
        <f t="shared" si="3969"/>
        <v>0</v>
      </c>
      <c r="AQ2058" s="24">
        <f t="shared" si="3970"/>
        <v>0</v>
      </c>
      <c r="AR2058" s="24">
        <f t="shared" si="4126"/>
        <v>0</v>
      </c>
      <c r="AS2058" s="24"/>
      <c r="AT2058" s="24">
        <f t="shared" si="4126"/>
        <v>0</v>
      </c>
      <c r="AU2058" s="6">
        <v>0</v>
      </c>
    </row>
    <row r="2059" spans="1:47" ht="31.5" hidden="1" x14ac:dyDescent="0.25">
      <c r="A2059" s="13" t="s">
        <v>440</v>
      </c>
      <c r="B2059" s="13" t="s">
        <v>14</v>
      </c>
      <c r="C2059" s="13" t="s">
        <v>16</v>
      </c>
      <c r="D2059" s="13" t="s">
        <v>320</v>
      </c>
      <c r="E2059" s="13">
        <v>240</v>
      </c>
      <c r="F2059" s="15" t="s">
        <v>374</v>
      </c>
      <c r="G2059" s="21">
        <v>50</v>
      </c>
      <c r="H2059" s="21">
        <v>50</v>
      </c>
      <c r="I2059" s="21">
        <v>50</v>
      </c>
      <c r="J2059" s="21">
        <v>-50</v>
      </c>
      <c r="K2059" s="21">
        <v>-50</v>
      </c>
      <c r="L2059" s="21">
        <v>-50</v>
      </c>
      <c r="M2059" s="21">
        <f t="shared" si="4094"/>
        <v>0</v>
      </c>
      <c r="N2059" s="21">
        <f t="shared" si="4095"/>
        <v>0</v>
      </c>
      <c r="O2059" s="21">
        <f t="shared" si="4096"/>
        <v>0</v>
      </c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>
        <f t="shared" si="4123"/>
        <v>0</v>
      </c>
      <c r="AA2059" s="24">
        <f t="shared" si="4124"/>
        <v>0</v>
      </c>
      <c r="AB2059" s="24">
        <f t="shared" si="4125"/>
        <v>0</v>
      </c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>
        <f t="shared" si="3968"/>
        <v>0</v>
      </c>
      <c r="AP2059" s="24">
        <f t="shared" si="3969"/>
        <v>0</v>
      </c>
      <c r="AQ2059" s="24">
        <f t="shared" si="3970"/>
        <v>0</v>
      </c>
      <c r="AR2059" s="24"/>
      <c r="AS2059" s="24"/>
      <c r="AT2059" s="24"/>
      <c r="AU2059" s="6">
        <v>0</v>
      </c>
    </row>
    <row r="2060" spans="1:47" ht="30" x14ac:dyDescent="0.35">
      <c r="A2060" s="17" t="s">
        <v>440</v>
      </c>
      <c r="B2060" s="17" t="s">
        <v>108</v>
      </c>
      <c r="C2060" s="17"/>
      <c r="D2060" s="17"/>
      <c r="E2060" s="17"/>
      <c r="F2060" s="8" t="s">
        <v>390</v>
      </c>
      <c r="G2060" s="19">
        <f>G2061+G2067</f>
        <v>619.9</v>
      </c>
      <c r="H2060" s="19">
        <f t="shared" ref="H2060:L2060" si="4127">H2061+H2067</f>
        <v>866.3</v>
      </c>
      <c r="I2060" s="19">
        <f t="shared" si="4127"/>
        <v>682.59999999999991</v>
      </c>
      <c r="J2060" s="19">
        <f t="shared" si="4127"/>
        <v>0</v>
      </c>
      <c r="K2060" s="19">
        <f t="shared" si="4127"/>
        <v>0</v>
      </c>
      <c r="L2060" s="19">
        <f t="shared" si="4127"/>
        <v>0</v>
      </c>
      <c r="M2060" s="21">
        <f t="shared" si="4094"/>
        <v>619.9</v>
      </c>
      <c r="N2060" s="21">
        <f t="shared" si="4095"/>
        <v>866.3</v>
      </c>
      <c r="O2060" s="21">
        <f t="shared" si="4096"/>
        <v>682.59999999999991</v>
      </c>
      <c r="P2060" s="22">
        <f t="shared" ref="P2060:Q2060" si="4128">P2061+P2067</f>
        <v>0</v>
      </c>
      <c r="Q2060" s="22">
        <f t="shared" si="4128"/>
        <v>0</v>
      </c>
      <c r="R2060" s="22">
        <f t="shared" ref="R2060:T2060" si="4129">R2061+R2067</f>
        <v>0</v>
      </c>
      <c r="S2060" s="22">
        <f t="shared" si="4129"/>
        <v>0</v>
      </c>
      <c r="T2060" s="22">
        <f t="shared" si="4129"/>
        <v>0</v>
      </c>
      <c r="U2060" s="22">
        <f t="shared" ref="U2060:W2060" si="4130">U2061+U2067</f>
        <v>0</v>
      </c>
      <c r="V2060" s="22">
        <f t="shared" si="4130"/>
        <v>0</v>
      </c>
      <c r="W2060" s="22">
        <f t="shared" si="4130"/>
        <v>0</v>
      </c>
      <c r="X2060" s="22">
        <f t="shared" ref="X2060:Y2060" si="4131">X2061+X2067</f>
        <v>0</v>
      </c>
      <c r="Y2060" s="22">
        <f t="shared" si="4131"/>
        <v>0</v>
      </c>
      <c r="Z2060" s="22">
        <f t="shared" si="4123"/>
        <v>619.9</v>
      </c>
      <c r="AA2060" s="22">
        <f t="shared" si="4124"/>
        <v>866.3</v>
      </c>
      <c r="AB2060" s="22">
        <f t="shared" si="4125"/>
        <v>682.59999999999991</v>
      </c>
      <c r="AC2060" s="22">
        <f t="shared" ref="AC2060:AL2060" si="4132">AC2061+AC2067</f>
        <v>0</v>
      </c>
      <c r="AD2060" s="22">
        <f t="shared" si="4132"/>
        <v>0</v>
      </c>
      <c r="AE2060" s="22">
        <f t="shared" ref="AE2060" si="4133">AE2061+AE2067</f>
        <v>0</v>
      </c>
      <c r="AF2060" s="22">
        <f t="shared" si="4132"/>
        <v>0</v>
      </c>
      <c r="AG2060" s="22">
        <f t="shared" si="4132"/>
        <v>0</v>
      </c>
      <c r="AH2060" s="22">
        <f t="shared" si="4132"/>
        <v>0</v>
      </c>
      <c r="AI2060" s="22">
        <f t="shared" ref="AI2060" si="4134">AI2061+AI2067</f>
        <v>0</v>
      </c>
      <c r="AJ2060" s="22">
        <f t="shared" si="4132"/>
        <v>0</v>
      </c>
      <c r="AK2060" s="22">
        <f t="shared" si="4132"/>
        <v>0</v>
      </c>
      <c r="AL2060" s="22">
        <f t="shared" si="4132"/>
        <v>0</v>
      </c>
      <c r="AM2060" s="22">
        <f t="shared" ref="AM2060:AT2060" si="4135">AM2061+AM2067</f>
        <v>0</v>
      </c>
      <c r="AN2060" s="22">
        <f t="shared" si="4135"/>
        <v>0</v>
      </c>
      <c r="AO2060" s="22">
        <f t="shared" si="3968"/>
        <v>619.9</v>
      </c>
      <c r="AP2060" s="22">
        <f t="shared" si="3969"/>
        <v>866.3</v>
      </c>
      <c r="AQ2060" s="22">
        <f t="shared" si="3970"/>
        <v>682.59999999999991</v>
      </c>
      <c r="AR2060" s="22">
        <f t="shared" ref="AR2060" si="4136">AR2061+AR2067</f>
        <v>0</v>
      </c>
      <c r="AS2060" s="22">
        <f t="shared" ref="AS2060:AS2077" si="4137">AO2060+AR2060</f>
        <v>619.9</v>
      </c>
      <c r="AT2060" s="22">
        <f t="shared" si="4135"/>
        <v>0</v>
      </c>
    </row>
    <row r="2061" spans="1:47" ht="46.5" x14ac:dyDescent="0.35">
      <c r="A2061" s="18" t="s">
        <v>440</v>
      </c>
      <c r="B2061" s="18" t="s">
        <v>108</v>
      </c>
      <c r="C2061" s="18" t="s">
        <v>137</v>
      </c>
      <c r="D2061" s="18"/>
      <c r="E2061" s="18"/>
      <c r="F2061" s="11" t="s">
        <v>396</v>
      </c>
      <c r="G2061" s="20">
        <f>G2062</f>
        <v>122.6</v>
      </c>
      <c r="H2061" s="20">
        <f t="shared" ref="H2061:AT2065" si="4138">H2062</f>
        <v>436.6</v>
      </c>
      <c r="I2061" s="20">
        <f t="shared" si="4138"/>
        <v>105</v>
      </c>
      <c r="J2061" s="20">
        <f t="shared" si="4138"/>
        <v>0</v>
      </c>
      <c r="K2061" s="20">
        <f t="shared" si="4138"/>
        <v>0</v>
      </c>
      <c r="L2061" s="20">
        <f t="shared" si="4138"/>
        <v>0</v>
      </c>
      <c r="M2061" s="21">
        <f t="shared" si="4094"/>
        <v>122.6</v>
      </c>
      <c r="N2061" s="21">
        <f t="shared" si="4095"/>
        <v>436.6</v>
      </c>
      <c r="O2061" s="21">
        <f t="shared" si="4096"/>
        <v>105</v>
      </c>
      <c r="P2061" s="23">
        <f t="shared" si="4138"/>
        <v>0</v>
      </c>
      <c r="Q2061" s="23">
        <f t="shared" si="4138"/>
        <v>0</v>
      </c>
      <c r="R2061" s="23">
        <f t="shared" si="4138"/>
        <v>0</v>
      </c>
      <c r="S2061" s="23">
        <f t="shared" si="4138"/>
        <v>0</v>
      </c>
      <c r="T2061" s="23">
        <f t="shared" si="4138"/>
        <v>0</v>
      </c>
      <c r="U2061" s="23">
        <f t="shared" si="4138"/>
        <v>0</v>
      </c>
      <c r="V2061" s="23">
        <f t="shared" si="4138"/>
        <v>0</v>
      </c>
      <c r="W2061" s="23">
        <f t="shared" si="4138"/>
        <v>0</v>
      </c>
      <c r="X2061" s="23">
        <f t="shared" si="4138"/>
        <v>0</v>
      </c>
      <c r="Y2061" s="23">
        <f t="shared" si="4138"/>
        <v>0</v>
      </c>
      <c r="Z2061" s="23">
        <f t="shared" si="4123"/>
        <v>122.6</v>
      </c>
      <c r="AA2061" s="23">
        <f t="shared" si="4124"/>
        <v>436.6</v>
      </c>
      <c r="AB2061" s="23">
        <f t="shared" si="4125"/>
        <v>105</v>
      </c>
      <c r="AC2061" s="23">
        <f t="shared" si="4138"/>
        <v>0</v>
      </c>
      <c r="AD2061" s="23">
        <f t="shared" si="4138"/>
        <v>0</v>
      </c>
      <c r="AE2061" s="23">
        <f t="shared" si="4138"/>
        <v>0</v>
      </c>
      <c r="AF2061" s="23">
        <f t="shared" si="4138"/>
        <v>0</v>
      </c>
      <c r="AG2061" s="23">
        <f t="shared" si="4138"/>
        <v>0</v>
      </c>
      <c r="AH2061" s="23">
        <f t="shared" si="4138"/>
        <v>0</v>
      </c>
      <c r="AI2061" s="23">
        <f t="shared" si="4138"/>
        <v>0</v>
      </c>
      <c r="AJ2061" s="23">
        <f t="shared" si="4138"/>
        <v>0</v>
      </c>
      <c r="AK2061" s="23">
        <f t="shared" si="4138"/>
        <v>0</v>
      </c>
      <c r="AL2061" s="23">
        <f t="shared" si="4138"/>
        <v>0</v>
      </c>
      <c r="AM2061" s="23">
        <f t="shared" si="4138"/>
        <v>0</v>
      </c>
      <c r="AN2061" s="23">
        <f t="shared" si="4138"/>
        <v>0</v>
      </c>
      <c r="AO2061" s="23">
        <f t="shared" si="3968"/>
        <v>122.6</v>
      </c>
      <c r="AP2061" s="23">
        <f t="shared" si="3969"/>
        <v>436.6</v>
      </c>
      <c r="AQ2061" s="23">
        <f t="shared" si="3970"/>
        <v>105</v>
      </c>
      <c r="AR2061" s="23">
        <f t="shared" si="4138"/>
        <v>0</v>
      </c>
      <c r="AS2061" s="23">
        <f t="shared" si="4137"/>
        <v>122.6</v>
      </c>
      <c r="AT2061" s="23">
        <f t="shared" si="4138"/>
        <v>0</v>
      </c>
    </row>
    <row r="2062" spans="1:47" ht="31" x14ac:dyDescent="0.35">
      <c r="A2062" s="13" t="s">
        <v>440</v>
      </c>
      <c r="B2062" s="13" t="s">
        <v>108</v>
      </c>
      <c r="C2062" s="13" t="s">
        <v>137</v>
      </c>
      <c r="D2062" s="13" t="s">
        <v>34</v>
      </c>
      <c r="E2062" s="13"/>
      <c r="F2062" s="15" t="s">
        <v>47</v>
      </c>
      <c r="G2062" s="21">
        <f>G2063</f>
        <v>122.6</v>
      </c>
      <c r="H2062" s="21">
        <f t="shared" si="4138"/>
        <v>436.6</v>
      </c>
      <c r="I2062" s="21">
        <f t="shared" si="4138"/>
        <v>105</v>
      </c>
      <c r="J2062" s="21">
        <f t="shared" si="4138"/>
        <v>0</v>
      </c>
      <c r="K2062" s="21">
        <f t="shared" si="4138"/>
        <v>0</v>
      </c>
      <c r="L2062" s="21">
        <f t="shared" si="4138"/>
        <v>0</v>
      </c>
      <c r="M2062" s="21">
        <f t="shared" si="4094"/>
        <v>122.6</v>
      </c>
      <c r="N2062" s="21">
        <f t="shared" si="4095"/>
        <v>436.6</v>
      </c>
      <c r="O2062" s="21">
        <f t="shared" si="4096"/>
        <v>105</v>
      </c>
      <c r="P2062" s="24">
        <f t="shared" si="4138"/>
        <v>0</v>
      </c>
      <c r="Q2062" s="24">
        <f t="shared" si="4138"/>
        <v>0</v>
      </c>
      <c r="R2062" s="24">
        <f t="shared" si="4138"/>
        <v>0</v>
      </c>
      <c r="S2062" s="24">
        <f t="shared" si="4138"/>
        <v>0</v>
      </c>
      <c r="T2062" s="24">
        <f t="shared" si="4138"/>
        <v>0</v>
      </c>
      <c r="U2062" s="24">
        <f t="shared" si="4138"/>
        <v>0</v>
      </c>
      <c r="V2062" s="24">
        <f t="shared" si="4138"/>
        <v>0</v>
      </c>
      <c r="W2062" s="24">
        <f t="shared" si="4138"/>
        <v>0</v>
      </c>
      <c r="X2062" s="24">
        <f t="shared" si="4138"/>
        <v>0</v>
      </c>
      <c r="Y2062" s="24">
        <f t="shared" si="4138"/>
        <v>0</v>
      </c>
      <c r="Z2062" s="24">
        <f t="shared" si="4123"/>
        <v>122.6</v>
      </c>
      <c r="AA2062" s="24">
        <f t="shared" si="4124"/>
        <v>436.6</v>
      </c>
      <c r="AB2062" s="24">
        <f t="shared" si="4125"/>
        <v>105</v>
      </c>
      <c r="AC2062" s="24">
        <f t="shared" si="4138"/>
        <v>0</v>
      </c>
      <c r="AD2062" s="24">
        <f t="shared" si="4138"/>
        <v>0</v>
      </c>
      <c r="AE2062" s="24">
        <f t="shared" si="4138"/>
        <v>0</v>
      </c>
      <c r="AF2062" s="24">
        <f t="shared" si="4138"/>
        <v>0</v>
      </c>
      <c r="AG2062" s="24">
        <f t="shared" si="4138"/>
        <v>0</v>
      </c>
      <c r="AH2062" s="24">
        <f t="shared" si="4138"/>
        <v>0</v>
      </c>
      <c r="AI2062" s="24">
        <f t="shared" si="4138"/>
        <v>0</v>
      </c>
      <c r="AJ2062" s="24">
        <f t="shared" si="4138"/>
        <v>0</v>
      </c>
      <c r="AK2062" s="24">
        <f t="shared" si="4138"/>
        <v>0</v>
      </c>
      <c r="AL2062" s="24">
        <f t="shared" si="4138"/>
        <v>0</v>
      </c>
      <c r="AM2062" s="24">
        <f t="shared" si="4138"/>
        <v>0</v>
      </c>
      <c r="AN2062" s="24">
        <f t="shared" si="4138"/>
        <v>0</v>
      </c>
      <c r="AO2062" s="24">
        <f t="shared" si="3968"/>
        <v>122.6</v>
      </c>
      <c r="AP2062" s="24">
        <f t="shared" si="3969"/>
        <v>436.6</v>
      </c>
      <c r="AQ2062" s="24">
        <f t="shared" si="3970"/>
        <v>105</v>
      </c>
      <c r="AR2062" s="24">
        <f t="shared" si="4138"/>
        <v>0</v>
      </c>
      <c r="AS2062" s="24">
        <f t="shared" si="4137"/>
        <v>122.6</v>
      </c>
      <c r="AT2062" s="24">
        <f t="shared" si="4138"/>
        <v>0</v>
      </c>
      <c r="AU2062" s="6"/>
    </row>
    <row r="2063" spans="1:47" x14ac:dyDescent="0.35">
      <c r="A2063" s="13" t="s">
        <v>440</v>
      </c>
      <c r="B2063" s="13" t="s">
        <v>108</v>
      </c>
      <c r="C2063" s="13" t="s">
        <v>137</v>
      </c>
      <c r="D2063" s="13" t="s">
        <v>35</v>
      </c>
      <c r="E2063" s="13"/>
      <c r="F2063" s="15" t="s">
        <v>48</v>
      </c>
      <c r="G2063" s="21">
        <f>G2064</f>
        <v>122.6</v>
      </c>
      <c r="H2063" s="21">
        <f t="shared" si="4138"/>
        <v>436.6</v>
      </c>
      <c r="I2063" s="21">
        <f t="shared" si="4138"/>
        <v>105</v>
      </c>
      <c r="J2063" s="21">
        <f t="shared" si="4138"/>
        <v>0</v>
      </c>
      <c r="K2063" s="21">
        <f t="shared" si="4138"/>
        <v>0</v>
      </c>
      <c r="L2063" s="21">
        <f t="shared" si="4138"/>
        <v>0</v>
      </c>
      <c r="M2063" s="21">
        <f t="shared" si="4094"/>
        <v>122.6</v>
      </c>
      <c r="N2063" s="21">
        <f t="shared" si="4095"/>
        <v>436.6</v>
      </c>
      <c r="O2063" s="21">
        <f t="shared" si="4096"/>
        <v>105</v>
      </c>
      <c r="P2063" s="24">
        <f t="shared" si="4138"/>
        <v>0</v>
      </c>
      <c r="Q2063" s="24">
        <f t="shared" si="4138"/>
        <v>0</v>
      </c>
      <c r="R2063" s="24">
        <f t="shared" si="4138"/>
        <v>0</v>
      </c>
      <c r="S2063" s="24">
        <f t="shared" si="4138"/>
        <v>0</v>
      </c>
      <c r="T2063" s="24">
        <f t="shared" si="4138"/>
        <v>0</v>
      </c>
      <c r="U2063" s="24">
        <f t="shared" si="4138"/>
        <v>0</v>
      </c>
      <c r="V2063" s="24">
        <f t="shared" si="4138"/>
        <v>0</v>
      </c>
      <c r="W2063" s="24">
        <f t="shared" si="4138"/>
        <v>0</v>
      </c>
      <c r="X2063" s="24">
        <f t="shared" si="4138"/>
        <v>0</v>
      </c>
      <c r="Y2063" s="24">
        <f t="shared" si="4138"/>
        <v>0</v>
      </c>
      <c r="Z2063" s="24">
        <f t="shared" si="4123"/>
        <v>122.6</v>
      </c>
      <c r="AA2063" s="24">
        <f t="shared" si="4124"/>
        <v>436.6</v>
      </c>
      <c r="AB2063" s="24">
        <f t="shared" si="4125"/>
        <v>105</v>
      </c>
      <c r="AC2063" s="24">
        <f t="shared" si="4138"/>
        <v>0</v>
      </c>
      <c r="AD2063" s="24">
        <f t="shared" si="4138"/>
        <v>0</v>
      </c>
      <c r="AE2063" s="24">
        <f t="shared" si="4138"/>
        <v>0</v>
      </c>
      <c r="AF2063" s="24">
        <f t="shared" si="4138"/>
        <v>0</v>
      </c>
      <c r="AG2063" s="24">
        <f t="shared" si="4138"/>
        <v>0</v>
      </c>
      <c r="AH2063" s="24">
        <f t="shared" si="4138"/>
        <v>0</v>
      </c>
      <c r="AI2063" s="24">
        <f t="shared" si="4138"/>
        <v>0</v>
      </c>
      <c r="AJ2063" s="24">
        <f t="shared" si="4138"/>
        <v>0</v>
      </c>
      <c r="AK2063" s="24">
        <f t="shared" si="4138"/>
        <v>0</v>
      </c>
      <c r="AL2063" s="24">
        <f t="shared" si="4138"/>
        <v>0</v>
      </c>
      <c r="AM2063" s="24">
        <f t="shared" si="4138"/>
        <v>0</v>
      </c>
      <c r="AN2063" s="24">
        <f t="shared" si="4138"/>
        <v>0</v>
      </c>
      <c r="AO2063" s="24">
        <f t="shared" si="3968"/>
        <v>122.6</v>
      </c>
      <c r="AP2063" s="24">
        <f t="shared" si="3969"/>
        <v>436.6</v>
      </c>
      <c r="AQ2063" s="24">
        <f t="shared" si="3970"/>
        <v>105</v>
      </c>
      <c r="AR2063" s="24">
        <f t="shared" si="4138"/>
        <v>0</v>
      </c>
      <c r="AS2063" s="24">
        <f t="shared" si="4137"/>
        <v>122.6</v>
      </c>
      <c r="AT2063" s="24">
        <f t="shared" si="4138"/>
        <v>0</v>
      </c>
      <c r="AU2063" s="6"/>
    </row>
    <row r="2064" spans="1:47" ht="46.5" x14ac:dyDescent="0.35">
      <c r="A2064" s="13" t="s">
        <v>440</v>
      </c>
      <c r="B2064" s="13" t="s">
        <v>108</v>
      </c>
      <c r="C2064" s="13" t="s">
        <v>137</v>
      </c>
      <c r="D2064" s="13" t="s">
        <v>326</v>
      </c>
      <c r="E2064" s="13"/>
      <c r="F2064" s="15" t="s">
        <v>430</v>
      </c>
      <c r="G2064" s="21">
        <f>G2065</f>
        <v>122.6</v>
      </c>
      <c r="H2064" s="21">
        <f t="shared" si="4138"/>
        <v>436.6</v>
      </c>
      <c r="I2064" s="21">
        <f t="shared" si="4138"/>
        <v>105</v>
      </c>
      <c r="J2064" s="21">
        <f t="shared" si="4138"/>
        <v>0</v>
      </c>
      <c r="K2064" s="21">
        <f t="shared" si="4138"/>
        <v>0</v>
      </c>
      <c r="L2064" s="21">
        <f t="shared" si="4138"/>
        <v>0</v>
      </c>
      <c r="M2064" s="21">
        <f t="shared" si="4094"/>
        <v>122.6</v>
      </c>
      <c r="N2064" s="21">
        <f t="shared" si="4095"/>
        <v>436.6</v>
      </c>
      <c r="O2064" s="21">
        <f t="shared" si="4096"/>
        <v>105</v>
      </c>
      <c r="P2064" s="24">
        <f t="shared" si="4138"/>
        <v>0</v>
      </c>
      <c r="Q2064" s="24">
        <f t="shared" si="4138"/>
        <v>0</v>
      </c>
      <c r="R2064" s="24">
        <f t="shared" si="4138"/>
        <v>0</v>
      </c>
      <c r="S2064" s="24">
        <f t="shared" si="4138"/>
        <v>0</v>
      </c>
      <c r="T2064" s="24">
        <f t="shared" si="4138"/>
        <v>0</v>
      </c>
      <c r="U2064" s="24">
        <f t="shared" si="4138"/>
        <v>0</v>
      </c>
      <c r="V2064" s="24">
        <f t="shared" si="4138"/>
        <v>0</v>
      </c>
      <c r="W2064" s="24">
        <f t="shared" si="4138"/>
        <v>0</v>
      </c>
      <c r="X2064" s="24">
        <f t="shared" si="4138"/>
        <v>0</v>
      </c>
      <c r="Y2064" s="24">
        <f t="shared" si="4138"/>
        <v>0</v>
      </c>
      <c r="Z2064" s="24">
        <f t="shared" si="4123"/>
        <v>122.6</v>
      </c>
      <c r="AA2064" s="24">
        <f t="shared" si="4124"/>
        <v>436.6</v>
      </c>
      <c r="AB2064" s="24">
        <f t="shared" si="4125"/>
        <v>105</v>
      </c>
      <c r="AC2064" s="24">
        <f t="shared" si="4138"/>
        <v>0</v>
      </c>
      <c r="AD2064" s="24">
        <f t="shared" si="4138"/>
        <v>0</v>
      </c>
      <c r="AE2064" s="24">
        <f t="shared" si="4138"/>
        <v>0</v>
      </c>
      <c r="AF2064" s="24">
        <f t="shared" si="4138"/>
        <v>0</v>
      </c>
      <c r="AG2064" s="24">
        <f t="shared" si="4138"/>
        <v>0</v>
      </c>
      <c r="AH2064" s="24">
        <f t="shared" si="4138"/>
        <v>0</v>
      </c>
      <c r="AI2064" s="24">
        <f t="shared" si="4138"/>
        <v>0</v>
      </c>
      <c r="AJ2064" s="24">
        <f t="shared" si="4138"/>
        <v>0</v>
      </c>
      <c r="AK2064" s="24">
        <f t="shared" si="4138"/>
        <v>0</v>
      </c>
      <c r="AL2064" s="24">
        <f t="shared" si="4138"/>
        <v>0</v>
      </c>
      <c r="AM2064" s="24">
        <f t="shared" si="4138"/>
        <v>0</v>
      </c>
      <c r="AN2064" s="24">
        <f t="shared" si="4138"/>
        <v>0</v>
      </c>
      <c r="AO2064" s="24">
        <f t="shared" si="3968"/>
        <v>122.6</v>
      </c>
      <c r="AP2064" s="24">
        <f t="shared" si="3969"/>
        <v>436.6</v>
      </c>
      <c r="AQ2064" s="24">
        <f t="shared" si="3970"/>
        <v>105</v>
      </c>
      <c r="AR2064" s="24">
        <f t="shared" si="4138"/>
        <v>0</v>
      </c>
      <c r="AS2064" s="24">
        <f t="shared" si="4137"/>
        <v>122.6</v>
      </c>
      <c r="AT2064" s="24">
        <f t="shared" si="4138"/>
        <v>0</v>
      </c>
    </row>
    <row r="2065" spans="1:47" ht="31" x14ac:dyDescent="0.35">
      <c r="A2065" s="13" t="s">
        <v>440</v>
      </c>
      <c r="B2065" s="13" t="s">
        <v>108</v>
      </c>
      <c r="C2065" s="13" t="s">
        <v>137</v>
      </c>
      <c r="D2065" s="13" t="s">
        <v>326</v>
      </c>
      <c r="E2065" s="13" t="s">
        <v>7</v>
      </c>
      <c r="F2065" s="15" t="s">
        <v>385</v>
      </c>
      <c r="G2065" s="21">
        <f>G2066</f>
        <v>122.6</v>
      </c>
      <c r="H2065" s="21">
        <f t="shared" si="4138"/>
        <v>436.6</v>
      </c>
      <c r="I2065" s="21">
        <f t="shared" si="4138"/>
        <v>105</v>
      </c>
      <c r="J2065" s="21">
        <f t="shared" si="4138"/>
        <v>0</v>
      </c>
      <c r="K2065" s="21">
        <f t="shared" si="4138"/>
        <v>0</v>
      </c>
      <c r="L2065" s="21">
        <f t="shared" si="4138"/>
        <v>0</v>
      </c>
      <c r="M2065" s="21">
        <f t="shared" si="4094"/>
        <v>122.6</v>
      </c>
      <c r="N2065" s="21">
        <f t="shared" si="4095"/>
        <v>436.6</v>
      </c>
      <c r="O2065" s="21">
        <f t="shared" si="4096"/>
        <v>105</v>
      </c>
      <c r="P2065" s="24">
        <f t="shared" si="4138"/>
        <v>0</v>
      </c>
      <c r="Q2065" s="24">
        <f t="shared" si="4138"/>
        <v>0</v>
      </c>
      <c r="R2065" s="24">
        <f t="shared" si="4138"/>
        <v>0</v>
      </c>
      <c r="S2065" s="24">
        <f t="shared" si="4138"/>
        <v>0</v>
      </c>
      <c r="T2065" s="24">
        <f t="shared" si="4138"/>
        <v>0</v>
      </c>
      <c r="U2065" s="24">
        <f t="shared" si="4138"/>
        <v>0</v>
      </c>
      <c r="V2065" s="24">
        <f t="shared" si="4138"/>
        <v>0</v>
      </c>
      <c r="W2065" s="24">
        <f t="shared" si="4138"/>
        <v>0</v>
      </c>
      <c r="X2065" s="24">
        <f t="shared" si="4138"/>
        <v>0</v>
      </c>
      <c r="Y2065" s="24">
        <f t="shared" si="4138"/>
        <v>0</v>
      </c>
      <c r="Z2065" s="24">
        <f t="shared" si="4123"/>
        <v>122.6</v>
      </c>
      <c r="AA2065" s="24">
        <f t="shared" si="4124"/>
        <v>436.6</v>
      </c>
      <c r="AB2065" s="24">
        <f t="shared" si="4125"/>
        <v>105</v>
      </c>
      <c r="AC2065" s="24">
        <f t="shared" si="4138"/>
        <v>0</v>
      </c>
      <c r="AD2065" s="24">
        <f t="shared" si="4138"/>
        <v>0</v>
      </c>
      <c r="AE2065" s="24">
        <f t="shared" si="4138"/>
        <v>0</v>
      </c>
      <c r="AF2065" s="24">
        <f t="shared" si="4138"/>
        <v>0</v>
      </c>
      <c r="AG2065" s="24">
        <f t="shared" si="4138"/>
        <v>0</v>
      </c>
      <c r="AH2065" s="24">
        <f t="shared" si="4138"/>
        <v>0</v>
      </c>
      <c r="AI2065" s="24">
        <f t="shared" si="4138"/>
        <v>0</v>
      </c>
      <c r="AJ2065" s="24">
        <f t="shared" si="4138"/>
        <v>0</v>
      </c>
      <c r="AK2065" s="24">
        <f t="shared" si="4138"/>
        <v>0</v>
      </c>
      <c r="AL2065" s="24">
        <f t="shared" si="4138"/>
        <v>0</v>
      </c>
      <c r="AM2065" s="24">
        <f t="shared" si="4138"/>
        <v>0</v>
      </c>
      <c r="AN2065" s="24">
        <f t="shared" si="4138"/>
        <v>0</v>
      </c>
      <c r="AO2065" s="24">
        <f t="shared" ref="AO2065:AO2128" si="4139">Z2065+AC2065+AD2065+AE2065+AF2065+AG2065+AH2065+AI2065+AJ2065+AK2065+AL2065</f>
        <v>122.6</v>
      </c>
      <c r="AP2065" s="24">
        <f t="shared" ref="AP2065:AP2128" si="4140">AA2065+AM2065</f>
        <v>436.6</v>
      </c>
      <c r="AQ2065" s="24">
        <f t="shared" ref="AQ2065:AQ2128" si="4141">AB2065+AN2065</f>
        <v>105</v>
      </c>
      <c r="AR2065" s="24">
        <f t="shared" si="4138"/>
        <v>0</v>
      </c>
      <c r="AS2065" s="24">
        <f t="shared" si="4137"/>
        <v>122.6</v>
      </c>
      <c r="AT2065" s="24">
        <f t="shared" si="4138"/>
        <v>0</v>
      </c>
    </row>
    <row r="2066" spans="1:47" ht="31" x14ac:dyDescent="0.35">
      <c r="A2066" s="13" t="s">
        <v>440</v>
      </c>
      <c r="B2066" s="13" t="s">
        <v>108</v>
      </c>
      <c r="C2066" s="13" t="s">
        <v>137</v>
      </c>
      <c r="D2066" s="13" t="s">
        <v>326</v>
      </c>
      <c r="E2066" s="13">
        <v>240</v>
      </c>
      <c r="F2066" s="15" t="s">
        <v>374</v>
      </c>
      <c r="G2066" s="21">
        <v>122.6</v>
      </c>
      <c r="H2066" s="21">
        <v>436.6</v>
      </c>
      <c r="I2066" s="21">
        <v>105</v>
      </c>
      <c r="J2066" s="21"/>
      <c r="K2066" s="21"/>
      <c r="L2066" s="21"/>
      <c r="M2066" s="21">
        <f t="shared" si="4094"/>
        <v>122.6</v>
      </c>
      <c r="N2066" s="21">
        <f t="shared" si="4095"/>
        <v>436.6</v>
      </c>
      <c r="O2066" s="21">
        <f t="shared" si="4096"/>
        <v>105</v>
      </c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>
        <f t="shared" si="4123"/>
        <v>122.6</v>
      </c>
      <c r="AA2066" s="24">
        <f t="shared" si="4124"/>
        <v>436.6</v>
      </c>
      <c r="AB2066" s="24">
        <f t="shared" si="4125"/>
        <v>105</v>
      </c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>
        <f t="shared" si="4139"/>
        <v>122.6</v>
      </c>
      <c r="AP2066" s="24">
        <f t="shared" si="4140"/>
        <v>436.6</v>
      </c>
      <c r="AQ2066" s="24">
        <f t="shared" si="4141"/>
        <v>105</v>
      </c>
      <c r="AR2066" s="24"/>
      <c r="AS2066" s="24">
        <f t="shared" si="4137"/>
        <v>122.6</v>
      </c>
      <c r="AT2066" s="24"/>
    </row>
    <row r="2067" spans="1:47" ht="31" x14ac:dyDescent="0.35">
      <c r="A2067" s="18" t="s">
        <v>440</v>
      </c>
      <c r="B2067" s="18" t="s">
        <v>108</v>
      </c>
      <c r="C2067" s="18" t="s">
        <v>327</v>
      </c>
      <c r="D2067" s="18"/>
      <c r="E2067" s="18"/>
      <c r="F2067" s="11" t="s">
        <v>397</v>
      </c>
      <c r="G2067" s="20">
        <f>G2068+G2073</f>
        <v>497.3</v>
      </c>
      <c r="H2067" s="20">
        <f t="shared" ref="H2067:L2067" si="4142">H2068+H2073</f>
        <v>429.7</v>
      </c>
      <c r="I2067" s="20">
        <f t="shared" si="4142"/>
        <v>577.59999999999991</v>
      </c>
      <c r="J2067" s="20">
        <f t="shared" si="4142"/>
        <v>0</v>
      </c>
      <c r="K2067" s="20">
        <f t="shared" si="4142"/>
        <v>0</v>
      </c>
      <c r="L2067" s="20">
        <f t="shared" si="4142"/>
        <v>0</v>
      </c>
      <c r="M2067" s="21">
        <f t="shared" si="4094"/>
        <v>497.3</v>
      </c>
      <c r="N2067" s="21">
        <f t="shared" si="4095"/>
        <v>429.7</v>
      </c>
      <c r="O2067" s="21">
        <f t="shared" si="4096"/>
        <v>577.59999999999991</v>
      </c>
      <c r="P2067" s="23">
        <f t="shared" ref="P2067:Q2067" si="4143">P2068+P2073</f>
        <v>0</v>
      </c>
      <c r="Q2067" s="23">
        <f t="shared" si="4143"/>
        <v>0</v>
      </c>
      <c r="R2067" s="23">
        <f t="shared" ref="R2067:T2067" si="4144">R2068+R2073</f>
        <v>0</v>
      </c>
      <c r="S2067" s="23">
        <f t="shared" si="4144"/>
        <v>0</v>
      </c>
      <c r="T2067" s="23">
        <f t="shared" si="4144"/>
        <v>0</v>
      </c>
      <c r="U2067" s="23">
        <f t="shared" ref="U2067:W2067" si="4145">U2068+U2073</f>
        <v>0</v>
      </c>
      <c r="V2067" s="23">
        <f t="shared" si="4145"/>
        <v>0</v>
      </c>
      <c r="W2067" s="23">
        <f t="shared" si="4145"/>
        <v>0</v>
      </c>
      <c r="X2067" s="23">
        <f t="shared" ref="X2067:Y2067" si="4146">X2068+X2073</f>
        <v>0</v>
      </c>
      <c r="Y2067" s="23">
        <f t="shared" si="4146"/>
        <v>0</v>
      </c>
      <c r="Z2067" s="23">
        <f t="shared" si="4123"/>
        <v>497.3</v>
      </c>
      <c r="AA2067" s="23">
        <f t="shared" si="4124"/>
        <v>429.7</v>
      </c>
      <c r="AB2067" s="23">
        <f t="shared" si="4125"/>
        <v>577.59999999999991</v>
      </c>
      <c r="AC2067" s="23">
        <f t="shared" ref="AC2067:AL2067" si="4147">AC2068+AC2073</f>
        <v>0</v>
      </c>
      <c r="AD2067" s="23">
        <f t="shared" si="4147"/>
        <v>0</v>
      </c>
      <c r="AE2067" s="23">
        <f t="shared" ref="AE2067" si="4148">AE2068+AE2073</f>
        <v>0</v>
      </c>
      <c r="AF2067" s="23">
        <f t="shared" si="4147"/>
        <v>0</v>
      </c>
      <c r="AG2067" s="23">
        <f t="shared" si="4147"/>
        <v>0</v>
      </c>
      <c r="AH2067" s="23">
        <f t="shared" si="4147"/>
        <v>0</v>
      </c>
      <c r="AI2067" s="23">
        <f t="shared" ref="AI2067" si="4149">AI2068+AI2073</f>
        <v>0</v>
      </c>
      <c r="AJ2067" s="23">
        <f t="shared" si="4147"/>
        <v>0</v>
      </c>
      <c r="AK2067" s="23">
        <f t="shared" si="4147"/>
        <v>0</v>
      </c>
      <c r="AL2067" s="23">
        <f t="shared" si="4147"/>
        <v>0</v>
      </c>
      <c r="AM2067" s="23">
        <f t="shared" ref="AM2067:AT2067" si="4150">AM2068+AM2073</f>
        <v>0</v>
      </c>
      <c r="AN2067" s="23">
        <f t="shared" si="4150"/>
        <v>0</v>
      </c>
      <c r="AO2067" s="23">
        <f t="shared" si="4139"/>
        <v>497.3</v>
      </c>
      <c r="AP2067" s="23">
        <f t="shared" si="4140"/>
        <v>429.7</v>
      </c>
      <c r="AQ2067" s="23">
        <f t="shared" si="4141"/>
        <v>577.59999999999991</v>
      </c>
      <c r="AR2067" s="23">
        <f t="shared" ref="AR2067" si="4151">AR2068+AR2073</f>
        <v>0</v>
      </c>
      <c r="AS2067" s="23">
        <f t="shared" si="4137"/>
        <v>497.3</v>
      </c>
      <c r="AT2067" s="23">
        <f t="shared" si="4150"/>
        <v>0</v>
      </c>
    </row>
    <row r="2068" spans="1:47" ht="31" x14ac:dyDescent="0.35">
      <c r="A2068" s="13" t="s">
        <v>440</v>
      </c>
      <c r="B2068" s="13" t="s">
        <v>108</v>
      </c>
      <c r="C2068" s="13" t="s">
        <v>327</v>
      </c>
      <c r="D2068" s="13" t="s">
        <v>199</v>
      </c>
      <c r="E2068" s="13"/>
      <c r="F2068" s="15" t="s">
        <v>835</v>
      </c>
      <c r="G2068" s="21">
        <f>G2069</f>
        <v>200</v>
      </c>
      <c r="H2068" s="21">
        <f t="shared" ref="H2068:AT2071" si="4152">H2069</f>
        <v>200</v>
      </c>
      <c r="I2068" s="21">
        <f t="shared" si="4152"/>
        <v>200</v>
      </c>
      <c r="J2068" s="21">
        <f t="shared" si="4152"/>
        <v>0</v>
      </c>
      <c r="K2068" s="21">
        <f t="shared" si="4152"/>
        <v>0</v>
      </c>
      <c r="L2068" s="21">
        <f t="shared" si="4152"/>
        <v>0</v>
      </c>
      <c r="M2068" s="21">
        <f t="shared" si="4094"/>
        <v>200</v>
      </c>
      <c r="N2068" s="21">
        <f t="shared" si="4095"/>
        <v>200</v>
      </c>
      <c r="O2068" s="21">
        <f t="shared" si="4096"/>
        <v>200</v>
      </c>
      <c r="P2068" s="24">
        <f t="shared" si="4152"/>
        <v>0</v>
      </c>
      <c r="Q2068" s="24">
        <f t="shared" si="4152"/>
        <v>0</v>
      </c>
      <c r="R2068" s="24">
        <f t="shared" si="4152"/>
        <v>0</v>
      </c>
      <c r="S2068" s="24">
        <f t="shared" si="4152"/>
        <v>0</v>
      </c>
      <c r="T2068" s="24">
        <f t="shared" si="4152"/>
        <v>0</v>
      </c>
      <c r="U2068" s="24">
        <f t="shared" si="4152"/>
        <v>0</v>
      </c>
      <c r="V2068" s="24">
        <f t="shared" si="4152"/>
        <v>0</v>
      </c>
      <c r="W2068" s="24">
        <f t="shared" si="4152"/>
        <v>0</v>
      </c>
      <c r="X2068" s="24">
        <f t="shared" si="4152"/>
        <v>0</v>
      </c>
      <c r="Y2068" s="24">
        <f t="shared" si="4152"/>
        <v>0</v>
      </c>
      <c r="Z2068" s="24">
        <f t="shared" si="4123"/>
        <v>200</v>
      </c>
      <c r="AA2068" s="24">
        <f t="shared" si="4124"/>
        <v>200</v>
      </c>
      <c r="AB2068" s="24">
        <f t="shared" si="4125"/>
        <v>200</v>
      </c>
      <c r="AC2068" s="24">
        <f t="shared" si="4152"/>
        <v>0</v>
      </c>
      <c r="AD2068" s="24">
        <f t="shared" si="4152"/>
        <v>0</v>
      </c>
      <c r="AE2068" s="24">
        <f t="shared" si="4152"/>
        <v>0</v>
      </c>
      <c r="AF2068" s="24">
        <f t="shared" si="4152"/>
        <v>0</v>
      </c>
      <c r="AG2068" s="24">
        <f t="shared" si="4152"/>
        <v>0</v>
      </c>
      <c r="AH2068" s="24">
        <f t="shared" si="4152"/>
        <v>0</v>
      </c>
      <c r="AI2068" s="24">
        <f t="shared" si="4152"/>
        <v>0</v>
      </c>
      <c r="AJ2068" s="24">
        <f t="shared" si="4152"/>
        <v>0</v>
      </c>
      <c r="AK2068" s="24">
        <f t="shared" si="4152"/>
        <v>0</v>
      </c>
      <c r="AL2068" s="24">
        <f t="shared" si="4152"/>
        <v>0</v>
      </c>
      <c r="AM2068" s="24">
        <f t="shared" si="4152"/>
        <v>0</v>
      </c>
      <c r="AN2068" s="24">
        <f t="shared" si="4152"/>
        <v>0</v>
      </c>
      <c r="AO2068" s="24">
        <f t="shared" si="4139"/>
        <v>200</v>
      </c>
      <c r="AP2068" s="24">
        <f t="shared" si="4140"/>
        <v>200</v>
      </c>
      <c r="AQ2068" s="24">
        <f t="shared" si="4141"/>
        <v>200</v>
      </c>
      <c r="AR2068" s="24">
        <f t="shared" si="4152"/>
        <v>0</v>
      </c>
      <c r="AS2068" s="24">
        <f t="shared" si="4137"/>
        <v>200</v>
      </c>
      <c r="AT2068" s="24">
        <f t="shared" si="4152"/>
        <v>0</v>
      </c>
      <c r="AU2068" s="6"/>
    </row>
    <row r="2069" spans="1:47" ht="46.5" x14ac:dyDescent="0.35">
      <c r="A2069" s="13" t="s">
        <v>440</v>
      </c>
      <c r="B2069" s="13" t="s">
        <v>108</v>
      </c>
      <c r="C2069" s="13" t="s">
        <v>327</v>
      </c>
      <c r="D2069" s="13" t="s">
        <v>200</v>
      </c>
      <c r="E2069" s="13"/>
      <c r="F2069" s="15" t="s">
        <v>836</v>
      </c>
      <c r="G2069" s="21">
        <f>G2070</f>
        <v>200</v>
      </c>
      <c r="H2069" s="21">
        <f t="shared" si="4152"/>
        <v>200</v>
      </c>
      <c r="I2069" s="21">
        <f t="shared" si="4152"/>
        <v>200</v>
      </c>
      <c r="J2069" s="21">
        <f t="shared" si="4152"/>
        <v>0</v>
      </c>
      <c r="K2069" s="21">
        <f t="shared" si="4152"/>
        <v>0</v>
      </c>
      <c r="L2069" s="21">
        <f t="shared" si="4152"/>
        <v>0</v>
      </c>
      <c r="M2069" s="21">
        <f t="shared" si="4094"/>
        <v>200</v>
      </c>
      <c r="N2069" s="21">
        <f t="shared" si="4095"/>
        <v>200</v>
      </c>
      <c r="O2069" s="21">
        <f t="shared" si="4096"/>
        <v>200</v>
      </c>
      <c r="P2069" s="24">
        <f t="shared" si="4152"/>
        <v>0</v>
      </c>
      <c r="Q2069" s="24">
        <f t="shared" si="4152"/>
        <v>0</v>
      </c>
      <c r="R2069" s="24">
        <f t="shared" si="4152"/>
        <v>0</v>
      </c>
      <c r="S2069" s="24">
        <f t="shared" si="4152"/>
        <v>0</v>
      </c>
      <c r="T2069" s="24">
        <f t="shared" si="4152"/>
        <v>0</v>
      </c>
      <c r="U2069" s="24">
        <f t="shared" si="4152"/>
        <v>0</v>
      </c>
      <c r="V2069" s="24">
        <f t="shared" si="4152"/>
        <v>0</v>
      </c>
      <c r="W2069" s="24">
        <f t="shared" si="4152"/>
        <v>0</v>
      </c>
      <c r="X2069" s="24">
        <f t="shared" si="4152"/>
        <v>0</v>
      </c>
      <c r="Y2069" s="24">
        <f t="shared" si="4152"/>
        <v>0</v>
      </c>
      <c r="Z2069" s="24">
        <f t="shared" si="4123"/>
        <v>200</v>
      </c>
      <c r="AA2069" s="24">
        <f t="shared" si="4124"/>
        <v>200</v>
      </c>
      <c r="AB2069" s="24">
        <f t="shared" si="4125"/>
        <v>200</v>
      </c>
      <c r="AC2069" s="24">
        <f t="shared" si="4152"/>
        <v>0</v>
      </c>
      <c r="AD2069" s="24">
        <f t="shared" si="4152"/>
        <v>0</v>
      </c>
      <c r="AE2069" s="24">
        <f t="shared" si="4152"/>
        <v>0</v>
      </c>
      <c r="AF2069" s="24">
        <f t="shared" si="4152"/>
        <v>0</v>
      </c>
      <c r="AG2069" s="24">
        <f t="shared" si="4152"/>
        <v>0</v>
      </c>
      <c r="AH2069" s="24">
        <f t="shared" si="4152"/>
        <v>0</v>
      </c>
      <c r="AI2069" s="24">
        <f t="shared" si="4152"/>
        <v>0</v>
      </c>
      <c r="AJ2069" s="24">
        <f t="shared" si="4152"/>
        <v>0</v>
      </c>
      <c r="AK2069" s="24">
        <f t="shared" si="4152"/>
        <v>0</v>
      </c>
      <c r="AL2069" s="24">
        <f t="shared" si="4152"/>
        <v>0</v>
      </c>
      <c r="AM2069" s="24">
        <f t="shared" si="4152"/>
        <v>0</v>
      </c>
      <c r="AN2069" s="24">
        <f t="shared" si="4152"/>
        <v>0</v>
      </c>
      <c r="AO2069" s="24">
        <f t="shared" si="4139"/>
        <v>200</v>
      </c>
      <c r="AP2069" s="24">
        <f t="shared" si="4140"/>
        <v>200</v>
      </c>
      <c r="AQ2069" s="24">
        <f t="shared" si="4141"/>
        <v>200</v>
      </c>
      <c r="AR2069" s="24">
        <f t="shared" si="4152"/>
        <v>0</v>
      </c>
      <c r="AS2069" s="24">
        <f t="shared" si="4137"/>
        <v>200</v>
      </c>
      <c r="AT2069" s="24">
        <f t="shared" si="4152"/>
        <v>0</v>
      </c>
      <c r="AU2069" s="6"/>
    </row>
    <row r="2070" spans="1:47" ht="31" x14ac:dyDescent="0.35">
      <c r="A2070" s="13" t="s">
        <v>440</v>
      </c>
      <c r="B2070" s="13" t="s">
        <v>108</v>
      </c>
      <c r="C2070" s="13" t="s">
        <v>327</v>
      </c>
      <c r="D2070" s="13" t="s">
        <v>181</v>
      </c>
      <c r="E2070" s="13"/>
      <c r="F2070" s="15" t="s">
        <v>837</v>
      </c>
      <c r="G2070" s="21">
        <f>G2071</f>
        <v>200</v>
      </c>
      <c r="H2070" s="21">
        <f t="shared" si="4152"/>
        <v>200</v>
      </c>
      <c r="I2070" s="21">
        <f t="shared" si="4152"/>
        <v>200</v>
      </c>
      <c r="J2070" s="21">
        <f t="shared" si="4152"/>
        <v>0</v>
      </c>
      <c r="K2070" s="21">
        <f t="shared" si="4152"/>
        <v>0</v>
      </c>
      <c r="L2070" s="21">
        <f t="shared" si="4152"/>
        <v>0</v>
      </c>
      <c r="M2070" s="21">
        <f t="shared" si="4094"/>
        <v>200</v>
      </c>
      <c r="N2070" s="21">
        <f t="shared" si="4095"/>
        <v>200</v>
      </c>
      <c r="O2070" s="21">
        <f t="shared" si="4096"/>
        <v>200</v>
      </c>
      <c r="P2070" s="24">
        <f t="shared" si="4152"/>
        <v>0</v>
      </c>
      <c r="Q2070" s="24">
        <f t="shared" si="4152"/>
        <v>0</v>
      </c>
      <c r="R2070" s="24">
        <f t="shared" si="4152"/>
        <v>0</v>
      </c>
      <c r="S2070" s="24">
        <f t="shared" si="4152"/>
        <v>0</v>
      </c>
      <c r="T2070" s="24">
        <f t="shared" si="4152"/>
        <v>0</v>
      </c>
      <c r="U2070" s="24">
        <f t="shared" si="4152"/>
        <v>0</v>
      </c>
      <c r="V2070" s="24">
        <f t="shared" si="4152"/>
        <v>0</v>
      </c>
      <c r="W2070" s="24">
        <f t="shared" si="4152"/>
        <v>0</v>
      </c>
      <c r="X2070" s="24">
        <f t="shared" si="4152"/>
        <v>0</v>
      </c>
      <c r="Y2070" s="24">
        <f t="shared" si="4152"/>
        <v>0</v>
      </c>
      <c r="Z2070" s="24">
        <f t="shared" si="4123"/>
        <v>200</v>
      </c>
      <c r="AA2070" s="24">
        <f t="shared" si="4124"/>
        <v>200</v>
      </c>
      <c r="AB2070" s="24">
        <f t="shared" si="4125"/>
        <v>200</v>
      </c>
      <c r="AC2070" s="24">
        <f t="shared" si="4152"/>
        <v>0</v>
      </c>
      <c r="AD2070" s="24">
        <f t="shared" si="4152"/>
        <v>0</v>
      </c>
      <c r="AE2070" s="24">
        <f t="shared" si="4152"/>
        <v>0</v>
      </c>
      <c r="AF2070" s="24">
        <f t="shared" si="4152"/>
        <v>0</v>
      </c>
      <c r="AG2070" s="24">
        <f t="shared" si="4152"/>
        <v>0</v>
      </c>
      <c r="AH2070" s="24">
        <f t="shared" si="4152"/>
        <v>0</v>
      </c>
      <c r="AI2070" s="24">
        <f t="shared" si="4152"/>
        <v>0</v>
      </c>
      <c r="AJ2070" s="24">
        <f t="shared" si="4152"/>
        <v>0</v>
      </c>
      <c r="AK2070" s="24">
        <f t="shared" si="4152"/>
        <v>0</v>
      </c>
      <c r="AL2070" s="24">
        <f t="shared" si="4152"/>
        <v>0</v>
      </c>
      <c r="AM2070" s="24">
        <f t="shared" si="4152"/>
        <v>0</v>
      </c>
      <c r="AN2070" s="24">
        <f t="shared" si="4152"/>
        <v>0</v>
      </c>
      <c r="AO2070" s="24">
        <f t="shared" si="4139"/>
        <v>200</v>
      </c>
      <c r="AP2070" s="24">
        <f t="shared" si="4140"/>
        <v>200</v>
      </c>
      <c r="AQ2070" s="24">
        <f t="shared" si="4141"/>
        <v>200</v>
      </c>
      <c r="AR2070" s="24">
        <f t="shared" si="4152"/>
        <v>0</v>
      </c>
      <c r="AS2070" s="24">
        <f t="shared" si="4137"/>
        <v>200</v>
      </c>
      <c r="AT2070" s="24">
        <f t="shared" si="4152"/>
        <v>0</v>
      </c>
    </row>
    <row r="2071" spans="1:47" ht="31" x14ac:dyDescent="0.35">
      <c r="A2071" s="13" t="s">
        <v>440</v>
      </c>
      <c r="B2071" s="13" t="s">
        <v>108</v>
      </c>
      <c r="C2071" s="13" t="s">
        <v>327</v>
      </c>
      <c r="D2071" s="13" t="s">
        <v>181</v>
      </c>
      <c r="E2071" s="13" t="s">
        <v>7</v>
      </c>
      <c r="F2071" s="15" t="s">
        <v>385</v>
      </c>
      <c r="G2071" s="21">
        <f>G2072</f>
        <v>200</v>
      </c>
      <c r="H2071" s="21">
        <f t="shared" si="4152"/>
        <v>200</v>
      </c>
      <c r="I2071" s="21">
        <f t="shared" si="4152"/>
        <v>200</v>
      </c>
      <c r="J2071" s="21">
        <f t="shared" si="4152"/>
        <v>0</v>
      </c>
      <c r="K2071" s="21">
        <f t="shared" si="4152"/>
        <v>0</v>
      </c>
      <c r="L2071" s="21">
        <f t="shared" si="4152"/>
        <v>0</v>
      </c>
      <c r="M2071" s="21">
        <f t="shared" si="4094"/>
        <v>200</v>
      </c>
      <c r="N2071" s="21">
        <f t="shared" si="4095"/>
        <v>200</v>
      </c>
      <c r="O2071" s="21">
        <f t="shared" si="4096"/>
        <v>200</v>
      </c>
      <c r="P2071" s="24">
        <f t="shared" si="4152"/>
        <v>0</v>
      </c>
      <c r="Q2071" s="24">
        <f t="shared" si="4152"/>
        <v>0</v>
      </c>
      <c r="R2071" s="24">
        <f t="shared" si="4152"/>
        <v>0</v>
      </c>
      <c r="S2071" s="24">
        <f t="shared" si="4152"/>
        <v>0</v>
      </c>
      <c r="T2071" s="24">
        <f t="shared" si="4152"/>
        <v>0</v>
      </c>
      <c r="U2071" s="24">
        <f t="shared" si="4152"/>
        <v>0</v>
      </c>
      <c r="V2071" s="24">
        <f t="shared" si="4152"/>
        <v>0</v>
      </c>
      <c r="W2071" s="24">
        <f t="shared" si="4152"/>
        <v>0</v>
      </c>
      <c r="X2071" s="24">
        <f t="shared" si="4152"/>
        <v>0</v>
      </c>
      <c r="Y2071" s="24">
        <f t="shared" si="4152"/>
        <v>0</v>
      </c>
      <c r="Z2071" s="24">
        <f t="shared" si="4123"/>
        <v>200</v>
      </c>
      <c r="AA2071" s="24">
        <f t="shared" si="4124"/>
        <v>200</v>
      </c>
      <c r="AB2071" s="24">
        <f t="shared" si="4125"/>
        <v>200</v>
      </c>
      <c r="AC2071" s="24">
        <f t="shared" si="4152"/>
        <v>0</v>
      </c>
      <c r="AD2071" s="24">
        <f t="shared" si="4152"/>
        <v>0</v>
      </c>
      <c r="AE2071" s="24">
        <f t="shared" si="4152"/>
        <v>0</v>
      </c>
      <c r="AF2071" s="24">
        <f t="shared" si="4152"/>
        <v>0</v>
      </c>
      <c r="AG2071" s="24">
        <f t="shared" si="4152"/>
        <v>0</v>
      </c>
      <c r="AH2071" s="24">
        <f t="shared" si="4152"/>
        <v>0</v>
      </c>
      <c r="AI2071" s="24">
        <f t="shared" si="4152"/>
        <v>0</v>
      </c>
      <c r="AJ2071" s="24">
        <f t="shared" si="4152"/>
        <v>0</v>
      </c>
      <c r="AK2071" s="24">
        <f t="shared" si="4152"/>
        <v>0</v>
      </c>
      <c r="AL2071" s="24">
        <f t="shared" si="4152"/>
        <v>0</v>
      </c>
      <c r="AM2071" s="24">
        <f t="shared" si="4152"/>
        <v>0</v>
      </c>
      <c r="AN2071" s="24">
        <f t="shared" si="4152"/>
        <v>0</v>
      </c>
      <c r="AO2071" s="24">
        <f t="shared" si="4139"/>
        <v>200</v>
      </c>
      <c r="AP2071" s="24">
        <f t="shared" si="4140"/>
        <v>200</v>
      </c>
      <c r="AQ2071" s="24">
        <f t="shared" si="4141"/>
        <v>200</v>
      </c>
      <c r="AR2071" s="24">
        <f t="shared" si="4152"/>
        <v>0</v>
      </c>
      <c r="AS2071" s="24">
        <f t="shared" si="4137"/>
        <v>200</v>
      </c>
      <c r="AT2071" s="24">
        <f t="shared" si="4152"/>
        <v>0</v>
      </c>
    </row>
    <row r="2072" spans="1:47" ht="31" x14ac:dyDescent="0.35">
      <c r="A2072" s="13" t="s">
        <v>440</v>
      </c>
      <c r="B2072" s="13" t="s">
        <v>108</v>
      </c>
      <c r="C2072" s="13" t="s">
        <v>327</v>
      </c>
      <c r="D2072" s="13" t="s">
        <v>181</v>
      </c>
      <c r="E2072" s="13">
        <v>240</v>
      </c>
      <c r="F2072" s="15" t="s">
        <v>374</v>
      </c>
      <c r="G2072" s="21">
        <v>200</v>
      </c>
      <c r="H2072" s="21">
        <v>200</v>
      </c>
      <c r="I2072" s="21">
        <v>200</v>
      </c>
      <c r="J2072" s="21"/>
      <c r="K2072" s="21"/>
      <c r="L2072" s="21"/>
      <c r="M2072" s="21">
        <f t="shared" si="4094"/>
        <v>200</v>
      </c>
      <c r="N2072" s="21">
        <f t="shared" si="4095"/>
        <v>200</v>
      </c>
      <c r="O2072" s="21">
        <f t="shared" si="4096"/>
        <v>200</v>
      </c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>
        <f t="shared" si="4123"/>
        <v>200</v>
      </c>
      <c r="AA2072" s="24">
        <f t="shared" si="4124"/>
        <v>200</v>
      </c>
      <c r="AB2072" s="24">
        <f t="shared" si="4125"/>
        <v>200</v>
      </c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>
        <f t="shared" si="4139"/>
        <v>200</v>
      </c>
      <c r="AP2072" s="24">
        <f t="shared" si="4140"/>
        <v>200</v>
      </c>
      <c r="AQ2072" s="24">
        <f t="shared" si="4141"/>
        <v>200</v>
      </c>
      <c r="AR2072" s="24"/>
      <c r="AS2072" s="24">
        <f t="shared" si="4137"/>
        <v>200</v>
      </c>
      <c r="AT2072" s="24"/>
    </row>
    <row r="2073" spans="1:47" ht="46.5" x14ac:dyDescent="0.35">
      <c r="A2073" s="13" t="s">
        <v>440</v>
      </c>
      <c r="B2073" s="13" t="s">
        <v>108</v>
      </c>
      <c r="C2073" s="13" t="s">
        <v>327</v>
      </c>
      <c r="D2073" s="13" t="s">
        <v>148</v>
      </c>
      <c r="E2073" s="13"/>
      <c r="F2073" s="15" t="s">
        <v>162</v>
      </c>
      <c r="G2073" s="21">
        <f>G2074</f>
        <v>297.3</v>
      </c>
      <c r="H2073" s="21">
        <f t="shared" ref="H2073:AT2076" si="4153">H2074</f>
        <v>229.7</v>
      </c>
      <c r="I2073" s="21">
        <f t="shared" si="4153"/>
        <v>377.59999999999997</v>
      </c>
      <c r="J2073" s="21">
        <f t="shared" si="4153"/>
        <v>0</v>
      </c>
      <c r="K2073" s="21">
        <f t="shared" si="4153"/>
        <v>0</v>
      </c>
      <c r="L2073" s="21">
        <f t="shared" si="4153"/>
        <v>0</v>
      </c>
      <c r="M2073" s="21">
        <f t="shared" si="4094"/>
        <v>297.3</v>
      </c>
      <c r="N2073" s="21">
        <f t="shared" si="4095"/>
        <v>229.7</v>
      </c>
      <c r="O2073" s="21">
        <f t="shared" si="4096"/>
        <v>377.59999999999997</v>
      </c>
      <c r="P2073" s="24">
        <f t="shared" si="4153"/>
        <v>0</v>
      </c>
      <c r="Q2073" s="24">
        <f t="shared" si="4153"/>
        <v>0</v>
      </c>
      <c r="R2073" s="24">
        <f t="shared" si="4153"/>
        <v>0</v>
      </c>
      <c r="S2073" s="24">
        <f t="shared" si="4153"/>
        <v>0</v>
      </c>
      <c r="T2073" s="24">
        <f t="shared" si="4153"/>
        <v>0</v>
      </c>
      <c r="U2073" s="24">
        <f t="shared" si="4153"/>
        <v>0</v>
      </c>
      <c r="V2073" s="24">
        <f t="shared" si="4153"/>
        <v>0</v>
      </c>
      <c r="W2073" s="24">
        <f t="shared" si="4153"/>
        <v>0</v>
      </c>
      <c r="X2073" s="24">
        <f t="shared" si="4153"/>
        <v>0</v>
      </c>
      <c r="Y2073" s="24">
        <f t="shared" si="4153"/>
        <v>0</v>
      </c>
      <c r="Z2073" s="24">
        <f t="shared" si="4123"/>
        <v>297.3</v>
      </c>
      <c r="AA2073" s="24">
        <f t="shared" si="4124"/>
        <v>229.7</v>
      </c>
      <c r="AB2073" s="24">
        <f t="shared" si="4125"/>
        <v>377.59999999999997</v>
      </c>
      <c r="AC2073" s="24">
        <f t="shared" si="4153"/>
        <v>0</v>
      </c>
      <c r="AD2073" s="24">
        <f t="shared" si="4153"/>
        <v>0</v>
      </c>
      <c r="AE2073" s="24">
        <f t="shared" si="4153"/>
        <v>0</v>
      </c>
      <c r="AF2073" s="24">
        <f t="shared" si="4153"/>
        <v>0</v>
      </c>
      <c r="AG2073" s="24">
        <f t="shared" si="4153"/>
        <v>0</v>
      </c>
      <c r="AH2073" s="24">
        <f t="shared" si="4153"/>
        <v>0</v>
      </c>
      <c r="AI2073" s="24">
        <f t="shared" si="4153"/>
        <v>0</v>
      </c>
      <c r="AJ2073" s="24">
        <f t="shared" si="4153"/>
        <v>0</v>
      </c>
      <c r="AK2073" s="24">
        <f t="shared" si="4153"/>
        <v>0</v>
      </c>
      <c r="AL2073" s="24">
        <f t="shared" si="4153"/>
        <v>0</v>
      </c>
      <c r="AM2073" s="24">
        <f t="shared" si="4153"/>
        <v>0</v>
      </c>
      <c r="AN2073" s="24">
        <f t="shared" si="4153"/>
        <v>0</v>
      </c>
      <c r="AO2073" s="24">
        <f t="shared" si="4139"/>
        <v>297.3</v>
      </c>
      <c r="AP2073" s="24">
        <f t="shared" si="4140"/>
        <v>229.7</v>
      </c>
      <c r="AQ2073" s="24">
        <f t="shared" si="4141"/>
        <v>377.59999999999997</v>
      </c>
      <c r="AR2073" s="24">
        <f t="shared" si="4153"/>
        <v>0</v>
      </c>
      <c r="AS2073" s="24">
        <f t="shared" si="4137"/>
        <v>297.3</v>
      </c>
      <c r="AT2073" s="24">
        <f t="shared" si="4153"/>
        <v>0</v>
      </c>
      <c r="AU2073" s="6"/>
    </row>
    <row r="2074" spans="1:47" ht="31" x14ac:dyDescent="0.35">
      <c r="A2074" s="13" t="s">
        <v>440</v>
      </c>
      <c r="B2074" s="13" t="s">
        <v>108</v>
      </c>
      <c r="C2074" s="13" t="s">
        <v>327</v>
      </c>
      <c r="D2074" s="13" t="s">
        <v>352</v>
      </c>
      <c r="E2074" s="13"/>
      <c r="F2074" s="15" t="s">
        <v>425</v>
      </c>
      <c r="G2074" s="21">
        <f>G2075+G2078</f>
        <v>297.3</v>
      </c>
      <c r="H2074" s="21">
        <f t="shared" ref="H2074:L2074" si="4154">H2075+H2078</f>
        <v>229.7</v>
      </c>
      <c r="I2074" s="21">
        <f t="shared" si="4154"/>
        <v>377.59999999999997</v>
      </c>
      <c r="J2074" s="21">
        <f t="shared" si="4154"/>
        <v>0</v>
      </c>
      <c r="K2074" s="21">
        <f t="shared" si="4154"/>
        <v>0</v>
      </c>
      <c r="L2074" s="21">
        <f t="shared" si="4154"/>
        <v>0</v>
      </c>
      <c r="M2074" s="21">
        <f t="shared" si="4094"/>
        <v>297.3</v>
      </c>
      <c r="N2074" s="21">
        <f t="shared" si="4095"/>
        <v>229.7</v>
      </c>
      <c r="O2074" s="21">
        <f t="shared" si="4096"/>
        <v>377.59999999999997</v>
      </c>
      <c r="P2074" s="24">
        <f t="shared" ref="P2074:Q2074" si="4155">P2075+P2078</f>
        <v>0</v>
      </c>
      <c r="Q2074" s="24">
        <f t="shared" si="4155"/>
        <v>0</v>
      </c>
      <c r="R2074" s="24">
        <f t="shared" ref="R2074:T2074" si="4156">R2075+R2078</f>
        <v>0</v>
      </c>
      <c r="S2074" s="24">
        <f t="shared" si="4156"/>
        <v>0</v>
      </c>
      <c r="T2074" s="24">
        <f t="shared" si="4156"/>
        <v>0</v>
      </c>
      <c r="U2074" s="24">
        <f t="shared" ref="U2074:W2074" si="4157">U2075+U2078</f>
        <v>0</v>
      </c>
      <c r="V2074" s="24">
        <f t="shared" si="4157"/>
        <v>0</v>
      </c>
      <c r="W2074" s="24">
        <f t="shared" si="4157"/>
        <v>0</v>
      </c>
      <c r="X2074" s="24">
        <f t="shared" ref="X2074:Y2074" si="4158">X2075+X2078</f>
        <v>0</v>
      </c>
      <c r="Y2074" s="24">
        <f t="shared" si="4158"/>
        <v>0</v>
      </c>
      <c r="Z2074" s="24">
        <f t="shared" si="4123"/>
        <v>297.3</v>
      </c>
      <c r="AA2074" s="24">
        <f t="shared" si="4124"/>
        <v>229.7</v>
      </c>
      <c r="AB2074" s="24">
        <f t="shared" si="4125"/>
        <v>377.59999999999997</v>
      </c>
      <c r="AC2074" s="24">
        <f t="shared" ref="AC2074:AL2074" si="4159">AC2075+AC2078</f>
        <v>0</v>
      </c>
      <c r="AD2074" s="24">
        <f t="shared" si="4159"/>
        <v>0</v>
      </c>
      <c r="AE2074" s="24">
        <f t="shared" ref="AE2074" si="4160">AE2075+AE2078</f>
        <v>0</v>
      </c>
      <c r="AF2074" s="24">
        <f t="shared" si="4159"/>
        <v>0</v>
      </c>
      <c r="AG2074" s="24">
        <f t="shared" si="4159"/>
        <v>0</v>
      </c>
      <c r="AH2074" s="24">
        <f t="shared" si="4159"/>
        <v>0</v>
      </c>
      <c r="AI2074" s="24">
        <f t="shared" ref="AI2074" si="4161">AI2075+AI2078</f>
        <v>0</v>
      </c>
      <c r="AJ2074" s="24">
        <f t="shared" si="4159"/>
        <v>0</v>
      </c>
      <c r="AK2074" s="24">
        <f t="shared" si="4159"/>
        <v>0</v>
      </c>
      <c r="AL2074" s="24">
        <f t="shared" si="4159"/>
        <v>0</v>
      </c>
      <c r="AM2074" s="24">
        <f t="shared" ref="AM2074:AT2074" si="4162">AM2075+AM2078</f>
        <v>0</v>
      </c>
      <c r="AN2074" s="24">
        <f t="shared" si="4162"/>
        <v>0</v>
      </c>
      <c r="AO2074" s="24">
        <f t="shared" si="4139"/>
        <v>297.3</v>
      </c>
      <c r="AP2074" s="24">
        <f t="shared" si="4140"/>
        <v>229.7</v>
      </c>
      <c r="AQ2074" s="24">
        <f t="shared" si="4141"/>
        <v>377.59999999999997</v>
      </c>
      <c r="AR2074" s="24">
        <f t="shared" ref="AR2074" si="4163">AR2075+AR2078</f>
        <v>0</v>
      </c>
      <c r="AS2074" s="24">
        <f t="shared" si="4137"/>
        <v>297.3</v>
      </c>
      <c r="AT2074" s="24">
        <f t="shared" si="4162"/>
        <v>0</v>
      </c>
      <c r="AU2074" s="6"/>
    </row>
    <row r="2075" spans="1:47" ht="31" x14ac:dyDescent="0.35">
      <c r="A2075" s="13" t="s">
        <v>440</v>
      </c>
      <c r="B2075" s="13" t="s">
        <v>108</v>
      </c>
      <c r="C2075" s="13" t="s">
        <v>327</v>
      </c>
      <c r="D2075" s="13" t="s">
        <v>328</v>
      </c>
      <c r="E2075" s="13"/>
      <c r="F2075" s="15" t="s">
        <v>838</v>
      </c>
      <c r="G2075" s="21">
        <f>G2076</f>
        <v>297.3</v>
      </c>
      <c r="H2075" s="21">
        <f t="shared" si="4153"/>
        <v>229.7</v>
      </c>
      <c r="I2075" s="21">
        <f t="shared" si="4153"/>
        <v>336.9</v>
      </c>
      <c r="J2075" s="21">
        <f t="shared" si="4153"/>
        <v>0</v>
      </c>
      <c r="K2075" s="21">
        <f t="shared" si="4153"/>
        <v>0</v>
      </c>
      <c r="L2075" s="21">
        <f t="shared" si="4153"/>
        <v>0</v>
      </c>
      <c r="M2075" s="21">
        <f t="shared" si="4094"/>
        <v>297.3</v>
      </c>
      <c r="N2075" s="21">
        <f t="shared" si="4095"/>
        <v>229.7</v>
      </c>
      <c r="O2075" s="21">
        <f t="shared" si="4096"/>
        <v>336.9</v>
      </c>
      <c r="P2075" s="24">
        <f t="shared" si="4153"/>
        <v>0</v>
      </c>
      <c r="Q2075" s="24">
        <f t="shared" si="4153"/>
        <v>0</v>
      </c>
      <c r="R2075" s="24">
        <f t="shared" si="4153"/>
        <v>0</v>
      </c>
      <c r="S2075" s="24">
        <f t="shared" si="4153"/>
        <v>0</v>
      </c>
      <c r="T2075" s="24">
        <f t="shared" si="4153"/>
        <v>0</v>
      </c>
      <c r="U2075" s="24">
        <f t="shared" si="4153"/>
        <v>0</v>
      </c>
      <c r="V2075" s="24">
        <f t="shared" si="4153"/>
        <v>0</v>
      </c>
      <c r="W2075" s="24">
        <f t="shared" si="4153"/>
        <v>0</v>
      </c>
      <c r="X2075" s="24">
        <f t="shared" si="4153"/>
        <v>0</v>
      </c>
      <c r="Y2075" s="24">
        <f t="shared" si="4153"/>
        <v>0</v>
      </c>
      <c r="Z2075" s="24">
        <f t="shared" si="4123"/>
        <v>297.3</v>
      </c>
      <c r="AA2075" s="24">
        <f t="shared" si="4124"/>
        <v>229.7</v>
      </c>
      <c r="AB2075" s="24">
        <f t="shared" si="4125"/>
        <v>336.9</v>
      </c>
      <c r="AC2075" s="24">
        <f t="shared" si="4153"/>
        <v>0</v>
      </c>
      <c r="AD2075" s="24">
        <f t="shared" si="4153"/>
        <v>0</v>
      </c>
      <c r="AE2075" s="24">
        <f t="shared" si="4153"/>
        <v>0</v>
      </c>
      <c r="AF2075" s="24">
        <f t="shared" si="4153"/>
        <v>0</v>
      </c>
      <c r="AG2075" s="24">
        <f t="shared" si="4153"/>
        <v>0</v>
      </c>
      <c r="AH2075" s="24">
        <f t="shared" si="4153"/>
        <v>0</v>
      </c>
      <c r="AI2075" s="24">
        <f t="shared" si="4153"/>
        <v>0</v>
      </c>
      <c r="AJ2075" s="24">
        <f t="shared" si="4153"/>
        <v>0</v>
      </c>
      <c r="AK2075" s="24">
        <f t="shared" si="4153"/>
        <v>0</v>
      </c>
      <c r="AL2075" s="24">
        <f t="shared" si="4153"/>
        <v>0</v>
      </c>
      <c r="AM2075" s="24">
        <f t="shared" si="4153"/>
        <v>0</v>
      </c>
      <c r="AN2075" s="24">
        <f t="shared" si="4153"/>
        <v>0</v>
      </c>
      <c r="AO2075" s="24">
        <f t="shared" si="4139"/>
        <v>297.3</v>
      </c>
      <c r="AP2075" s="24">
        <f t="shared" si="4140"/>
        <v>229.7</v>
      </c>
      <c r="AQ2075" s="24">
        <f t="shared" si="4141"/>
        <v>336.9</v>
      </c>
      <c r="AR2075" s="24">
        <f t="shared" si="4153"/>
        <v>0</v>
      </c>
      <c r="AS2075" s="24">
        <f t="shared" si="4137"/>
        <v>297.3</v>
      </c>
      <c r="AT2075" s="24">
        <f t="shared" si="4153"/>
        <v>0</v>
      </c>
    </row>
    <row r="2076" spans="1:47" ht="31" x14ac:dyDescent="0.35">
      <c r="A2076" s="13" t="s">
        <v>440</v>
      </c>
      <c r="B2076" s="13" t="s">
        <v>108</v>
      </c>
      <c r="C2076" s="13" t="s">
        <v>327</v>
      </c>
      <c r="D2076" s="13" t="s">
        <v>328</v>
      </c>
      <c r="E2076" s="13" t="s">
        <v>7</v>
      </c>
      <c r="F2076" s="15" t="s">
        <v>385</v>
      </c>
      <c r="G2076" s="21">
        <f>G2077</f>
        <v>297.3</v>
      </c>
      <c r="H2076" s="21">
        <f t="shared" si="4153"/>
        <v>229.7</v>
      </c>
      <c r="I2076" s="21">
        <f t="shared" si="4153"/>
        <v>336.9</v>
      </c>
      <c r="J2076" s="21">
        <f t="shared" si="4153"/>
        <v>0</v>
      </c>
      <c r="K2076" s="21">
        <f t="shared" si="4153"/>
        <v>0</v>
      </c>
      <c r="L2076" s="21">
        <f t="shared" si="4153"/>
        <v>0</v>
      </c>
      <c r="M2076" s="21">
        <f t="shared" si="4094"/>
        <v>297.3</v>
      </c>
      <c r="N2076" s="21">
        <f t="shared" si="4095"/>
        <v>229.7</v>
      </c>
      <c r="O2076" s="21">
        <f t="shared" si="4096"/>
        <v>336.9</v>
      </c>
      <c r="P2076" s="24">
        <f t="shared" si="4153"/>
        <v>0</v>
      </c>
      <c r="Q2076" s="24">
        <f t="shared" si="4153"/>
        <v>0</v>
      </c>
      <c r="R2076" s="24">
        <f t="shared" si="4153"/>
        <v>0</v>
      </c>
      <c r="S2076" s="24">
        <f t="shared" si="4153"/>
        <v>0</v>
      </c>
      <c r="T2076" s="24">
        <f t="shared" si="4153"/>
        <v>0</v>
      </c>
      <c r="U2076" s="24">
        <f t="shared" si="4153"/>
        <v>0</v>
      </c>
      <c r="V2076" s="24">
        <f t="shared" si="4153"/>
        <v>0</v>
      </c>
      <c r="W2076" s="24">
        <f t="shared" si="4153"/>
        <v>0</v>
      </c>
      <c r="X2076" s="24">
        <f t="shared" si="4153"/>
        <v>0</v>
      </c>
      <c r="Y2076" s="24">
        <f t="shared" si="4153"/>
        <v>0</v>
      </c>
      <c r="Z2076" s="24">
        <f t="shared" si="4123"/>
        <v>297.3</v>
      </c>
      <c r="AA2076" s="24">
        <f t="shared" si="4124"/>
        <v>229.7</v>
      </c>
      <c r="AB2076" s="24">
        <f t="shared" si="4125"/>
        <v>336.9</v>
      </c>
      <c r="AC2076" s="24">
        <f t="shared" si="4153"/>
        <v>0</v>
      </c>
      <c r="AD2076" s="24">
        <f t="shared" si="4153"/>
        <v>0</v>
      </c>
      <c r="AE2076" s="24">
        <f t="shared" si="4153"/>
        <v>0</v>
      </c>
      <c r="AF2076" s="24">
        <f t="shared" si="4153"/>
        <v>0</v>
      </c>
      <c r="AG2076" s="24">
        <f t="shared" si="4153"/>
        <v>0</v>
      </c>
      <c r="AH2076" s="24">
        <f t="shared" si="4153"/>
        <v>0</v>
      </c>
      <c r="AI2076" s="24">
        <f t="shared" si="4153"/>
        <v>0</v>
      </c>
      <c r="AJ2076" s="24">
        <f t="shared" si="4153"/>
        <v>0</v>
      </c>
      <c r="AK2076" s="24">
        <f t="shared" si="4153"/>
        <v>0</v>
      </c>
      <c r="AL2076" s="24">
        <f t="shared" si="4153"/>
        <v>0</v>
      </c>
      <c r="AM2076" s="24">
        <f t="shared" si="4153"/>
        <v>0</v>
      </c>
      <c r="AN2076" s="24">
        <f t="shared" si="4153"/>
        <v>0</v>
      </c>
      <c r="AO2076" s="24">
        <f t="shared" si="4139"/>
        <v>297.3</v>
      </c>
      <c r="AP2076" s="24">
        <f t="shared" si="4140"/>
        <v>229.7</v>
      </c>
      <c r="AQ2076" s="24">
        <f t="shared" si="4141"/>
        <v>336.9</v>
      </c>
      <c r="AR2076" s="24">
        <f t="shared" si="4153"/>
        <v>0</v>
      </c>
      <c r="AS2076" s="24">
        <f t="shared" si="4137"/>
        <v>297.3</v>
      </c>
      <c r="AT2076" s="24">
        <f t="shared" si="4153"/>
        <v>0</v>
      </c>
    </row>
    <row r="2077" spans="1:47" ht="31" x14ac:dyDescent="0.35">
      <c r="A2077" s="13" t="s">
        <v>440</v>
      </c>
      <c r="B2077" s="13" t="s">
        <v>108</v>
      </c>
      <c r="C2077" s="13" t="s">
        <v>327</v>
      </c>
      <c r="D2077" s="13" t="s">
        <v>328</v>
      </c>
      <c r="E2077" s="13">
        <v>240</v>
      </c>
      <c r="F2077" s="15" t="s">
        <v>374</v>
      </c>
      <c r="G2077" s="21">
        <v>297.3</v>
      </c>
      <c r="H2077" s="21">
        <v>229.7</v>
      </c>
      <c r="I2077" s="21">
        <v>336.9</v>
      </c>
      <c r="J2077" s="21"/>
      <c r="K2077" s="21"/>
      <c r="L2077" s="21"/>
      <c r="M2077" s="21">
        <f t="shared" si="4094"/>
        <v>297.3</v>
      </c>
      <c r="N2077" s="21">
        <f t="shared" si="4095"/>
        <v>229.7</v>
      </c>
      <c r="O2077" s="21">
        <f t="shared" si="4096"/>
        <v>336.9</v>
      </c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>
        <f t="shared" si="4123"/>
        <v>297.3</v>
      </c>
      <c r="AA2077" s="24">
        <f t="shared" si="4124"/>
        <v>229.7</v>
      </c>
      <c r="AB2077" s="24">
        <f t="shared" si="4125"/>
        <v>336.9</v>
      </c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>
        <f t="shared" si="4139"/>
        <v>297.3</v>
      </c>
      <c r="AP2077" s="24">
        <f t="shared" si="4140"/>
        <v>229.7</v>
      </c>
      <c r="AQ2077" s="24">
        <f t="shared" si="4141"/>
        <v>336.9</v>
      </c>
      <c r="AR2077" s="24"/>
      <c r="AS2077" s="24">
        <f t="shared" si="4137"/>
        <v>297.3</v>
      </c>
      <c r="AT2077" s="24"/>
    </row>
    <row r="2078" spans="1:47" ht="31.5" hidden="1" x14ac:dyDescent="0.25">
      <c r="A2078" s="13" t="s">
        <v>440</v>
      </c>
      <c r="B2078" s="13" t="s">
        <v>108</v>
      </c>
      <c r="C2078" s="13" t="s">
        <v>327</v>
      </c>
      <c r="D2078" s="13" t="s">
        <v>364</v>
      </c>
      <c r="E2078" s="13"/>
      <c r="F2078" s="15" t="s">
        <v>426</v>
      </c>
      <c r="G2078" s="21">
        <f>G2079</f>
        <v>0</v>
      </c>
      <c r="H2078" s="21">
        <f t="shared" ref="H2078:AT2079" si="4164">H2079</f>
        <v>0</v>
      </c>
      <c r="I2078" s="21">
        <f t="shared" si="4164"/>
        <v>40.700000000000003</v>
      </c>
      <c r="J2078" s="21">
        <f t="shared" si="4164"/>
        <v>0</v>
      </c>
      <c r="K2078" s="21">
        <f t="shared" si="4164"/>
        <v>0</v>
      </c>
      <c r="L2078" s="21">
        <f t="shared" si="4164"/>
        <v>0</v>
      </c>
      <c r="M2078" s="21">
        <f t="shared" si="4094"/>
        <v>0</v>
      </c>
      <c r="N2078" s="21">
        <f t="shared" si="4095"/>
        <v>0</v>
      </c>
      <c r="O2078" s="21">
        <f t="shared" si="4096"/>
        <v>40.700000000000003</v>
      </c>
      <c r="P2078" s="24">
        <f t="shared" si="4164"/>
        <v>0</v>
      </c>
      <c r="Q2078" s="24">
        <f t="shared" si="4164"/>
        <v>0</v>
      </c>
      <c r="R2078" s="24">
        <f t="shared" si="4164"/>
        <v>0</v>
      </c>
      <c r="S2078" s="24">
        <f t="shared" si="4164"/>
        <v>0</v>
      </c>
      <c r="T2078" s="24">
        <f t="shared" si="4164"/>
        <v>0</v>
      </c>
      <c r="U2078" s="24">
        <f t="shared" si="4164"/>
        <v>0</v>
      </c>
      <c r="V2078" s="24">
        <f t="shared" si="4164"/>
        <v>0</v>
      </c>
      <c r="W2078" s="24">
        <f t="shared" si="4164"/>
        <v>0</v>
      </c>
      <c r="X2078" s="24">
        <f t="shared" si="4164"/>
        <v>0</v>
      </c>
      <c r="Y2078" s="24">
        <f t="shared" si="4164"/>
        <v>0</v>
      </c>
      <c r="Z2078" s="24">
        <f t="shared" si="4123"/>
        <v>0</v>
      </c>
      <c r="AA2078" s="24">
        <f t="shared" si="4124"/>
        <v>0</v>
      </c>
      <c r="AB2078" s="24">
        <f t="shared" si="4125"/>
        <v>40.700000000000003</v>
      </c>
      <c r="AC2078" s="24">
        <f t="shared" si="4164"/>
        <v>0</v>
      </c>
      <c r="AD2078" s="24">
        <f t="shared" si="4164"/>
        <v>0</v>
      </c>
      <c r="AE2078" s="24">
        <f t="shared" si="4164"/>
        <v>0</v>
      </c>
      <c r="AF2078" s="24">
        <f t="shared" si="4164"/>
        <v>0</v>
      </c>
      <c r="AG2078" s="24">
        <f t="shared" si="4164"/>
        <v>0</v>
      </c>
      <c r="AH2078" s="24">
        <f t="shared" si="4164"/>
        <v>0</v>
      </c>
      <c r="AI2078" s="24">
        <f t="shared" si="4164"/>
        <v>0</v>
      </c>
      <c r="AJ2078" s="24">
        <f t="shared" si="4164"/>
        <v>0</v>
      </c>
      <c r="AK2078" s="24">
        <f t="shared" si="4164"/>
        <v>0</v>
      </c>
      <c r="AL2078" s="24">
        <f t="shared" si="4164"/>
        <v>0</v>
      </c>
      <c r="AM2078" s="24">
        <f t="shared" si="4164"/>
        <v>0</v>
      </c>
      <c r="AN2078" s="24">
        <f t="shared" si="4164"/>
        <v>0</v>
      </c>
      <c r="AO2078" s="24">
        <f t="shared" si="4139"/>
        <v>0</v>
      </c>
      <c r="AP2078" s="24">
        <f t="shared" si="4140"/>
        <v>0</v>
      </c>
      <c r="AQ2078" s="24">
        <f t="shared" si="4141"/>
        <v>40.700000000000003</v>
      </c>
      <c r="AR2078" s="24">
        <f t="shared" si="4164"/>
        <v>0</v>
      </c>
      <c r="AS2078" s="24"/>
      <c r="AT2078" s="24">
        <f t="shared" si="4164"/>
        <v>0</v>
      </c>
      <c r="AU2078" s="6">
        <v>0</v>
      </c>
    </row>
    <row r="2079" spans="1:47" ht="15.75" hidden="1" x14ac:dyDescent="0.25">
      <c r="A2079" s="13" t="s">
        <v>440</v>
      </c>
      <c r="B2079" s="13" t="s">
        <v>108</v>
      </c>
      <c r="C2079" s="13" t="s">
        <v>327</v>
      </c>
      <c r="D2079" s="13" t="s">
        <v>364</v>
      </c>
      <c r="E2079" s="13" t="s">
        <v>8</v>
      </c>
      <c r="F2079" s="15" t="s">
        <v>389</v>
      </c>
      <c r="G2079" s="21">
        <f>G2080</f>
        <v>0</v>
      </c>
      <c r="H2079" s="21">
        <f t="shared" si="4164"/>
        <v>0</v>
      </c>
      <c r="I2079" s="21">
        <f t="shared" si="4164"/>
        <v>40.700000000000003</v>
      </c>
      <c r="J2079" s="21">
        <f t="shared" si="4164"/>
        <v>0</v>
      </c>
      <c r="K2079" s="21">
        <f t="shared" si="4164"/>
        <v>0</v>
      </c>
      <c r="L2079" s="21">
        <f t="shared" si="4164"/>
        <v>0</v>
      </c>
      <c r="M2079" s="21">
        <f t="shared" si="4094"/>
        <v>0</v>
      </c>
      <c r="N2079" s="21">
        <f t="shared" si="4095"/>
        <v>0</v>
      </c>
      <c r="O2079" s="21">
        <f t="shared" si="4096"/>
        <v>40.700000000000003</v>
      </c>
      <c r="P2079" s="24">
        <f t="shared" si="4164"/>
        <v>0</v>
      </c>
      <c r="Q2079" s="24">
        <f t="shared" si="4164"/>
        <v>0</v>
      </c>
      <c r="R2079" s="24">
        <f t="shared" si="4164"/>
        <v>0</v>
      </c>
      <c r="S2079" s="24">
        <f t="shared" si="4164"/>
        <v>0</v>
      </c>
      <c r="T2079" s="24">
        <f t="shared" si="4164"/>
        <v>0</v>
      </c>
      <c r="U2079" s="24">
        <f t="shared" si="4164"/>
        <v>0</v>
      </c>
      <c r="V2079" s="24">
        <f t="shared" si="4164"/>
        <v>0</v>
      </c>
      <c r="W2079" s="24">
        <f t="shared" si="4164"/>
        <v>0</v>
      </c>
      <c r="X2079" s="24">
        <f t="shared" si="4164"/>
        <v>0</v>
      </c>
      <c r="Y2079" s="24">
        <f t="shared" si="4164"/>
        <v>0</v>
      </c>
      <c r="Z2079" s="24">
        <f t="shared" si="4123"/>
        <v>0</v>
      </c>
      <c r="AA2079" s="24">
        <f t="shared" si="4124"/>
        <v>0</v>
      </c>
      <c r="AB2079" s="24">
        <f t="shared" si="4125"/>
        <v>40.700000000000003</v>
      </c>
      <c r="AC2079" s="24">
        <f t="shared" si="4164"/>
        <v>0</v>
      </c>
      <c r="AD2079" s="24">
        <f t="shared" si="4164"/>
        <v>0</v>
      </c>
      <c r="AE2079" s="24">
        <f t="shared" si="4164"/>
        <v>0</v>
      </c>
      <c r="AF2079" s="24">
        <f t="shared" si="4164"/>
        <v>0</v>
      </c>
      <c r="AG2079" s="24">
        <f t="shared" si="4164"/>
        <v>0</v>
      </c>
      <c r="AH2079" s="24">
        <f t="shared" si="4164"/>
        <v>0</v>
      </c>
      <c r="AI2079" s="24">
        <f t="shared" si="4164"/>
        <v>0</v>
      </c>
      <c r="AJ2079" s="24">
        <f t="shared" si="4164"/>
        <v>0</v>
      </c>
      <c r="AK2079" s="24">
        <f t="shared" si="4164"/>
        <v>0</v>
      </c>
      <c r="AL2079" s="24">
        <f t="shared" si="4164"/>
        <v>0</v>
      </c>
      <c r="AM2079" s="24">
        <f t="shared" si="4164"/>
        <v>0</v>
      </c>
      <c r="AN2079" s="24">
        <f t="shared" si="4164"/>
        <v>0</v>
      </c>
      <c r="AO2079" s="24">
        <f t="shared" si="4139"/>
        <v>0</v>
      </c>
      <c r="AP2079" s="24">
        <f t="shared" si="4140"/>
        <v>0</v>
      </c>
      <c r="AQ2079" s="24">
        <f t="shared" si="4141"/>
        <v>40.700000000000003</v>
      </c>
      <c r="AR2079" s="24">
        <f t="shared" si="4164"/>
        <v>0</v>
      </c>
      <c r="AS2079" s="24"/>
      <c r="AT2079" s="24">
        <f t="shared" si="4164"/>
        <v>0</v>
      </c>
      <c r="AU2079" s="6">
        <v>0</v>
      </c>
    </row>
    <row r="2080" spans="1:47" ht="15.75" hidden="1" x14ac:dyDescent="0.25">
      <c r="A2080" s="13" t="s">
        <v>440</v>
      </c>
      <c r="B2080" s="13" t="s">
        <v>108</v>
      </c>
      <c r="C2080" s="13" t="s">
        <v>327</v>
      </c>
      <c r="D2080" s="13" t="s">
        <v>364</v>
      </c>
      <c r="E2080" s="13" t="s">
        <v>368</v>
      </c>
      <c r="F2080" s="15" t="s">
        <v>383</v>
      </c>
      <c r="G2080" s="21">
        <v>0</v>
      </c>
      <c r="H2080" s="21">
        <v>0</v>
      </c>
      <c r="I2080" s="21">
        <v>40.700000000000003</v>
      </c>
      <c r="J2080" s="21"/>
      <c r="K2080" s="21"/>
      <c r="L2080" s="21"/>
      <c r="M2080" s="21">
        <f t="shared" si="4094"/>
        <v>0</v>
      </c>
      <c r="N2080" s="21">
        <f t="shared" si="4095"/>
        <v>0</v>
      </c>
      <c r="O2080" s="21">
        <f t="shared" si="4096"/>
        <v>40.700000000000003</v>
      </c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>
        <f t="shared" si="4123"/>
        <v>0</v>
      </c>
      <c r="AA2080" s="24">
        <f t="shared" si="4124"/>
        <v>0</v>
      </c>
      <c r="AB2080" s="24">
        <f t="shared" si="4125"/>
        <v>40.700000000000003</v>
      </c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>
        <f t="shared" si="4139"/>
        <v>0</v>
      </c>
      <c r="AP2080" s="24">
        <f t="shared" si="4140"/>
        <v>0</v>
      </c>
      <c r="AQ2080" s="24">
        <f t="shared" si="4141"/>
        <v>40.700000000000003</v>
      </c>
      <c r="AR2080" s="24"/>
      <c r="AS2080" s="24"/>
      <c r="AT2080" s="24"/>
      <c r="AU2080" s="6">
        <v>0</v>
      </c>
    </row>
    <row r="2081" spans="1:47" x14ac:dyDescent="0.35">
      <c r="A2081" s="17" t="s">
        <v>440</v>
      </c>
      <c r="B2081" s="17" t="s">
        <v>83</v>
      </c>
      <c r="C2081" s="17"/>
      <c r="D2081" s="17"/>
      <c r="E2081" s="17"/>
      <c r="F2081" s="8" t="s">
        <v>97</v>
      </c>
      <c r="G2081" s="19">
        <f>G2082+G2104</f>
        <v>174827.5</v>
      </c>
      <c r="H2081" s="19">
        <f>H2082+H2104</f>
        <v>173937.50000000003</v>
      </c>
      <c r="I2081" s="19">
        <f>I2082+I2104</f>
        <v>178285.30000000002</v>
      </c>
      <c r="J2081" s="19">
        <f t="shared" ref="J2081:L2081" si="4165">J2082+J2104</f>
        <v>0</v>
      </c>
      <c r="K2081" s="19">
        <f t="shared" si="4165"/>
        <v>0</v>
      </c>
      <c r="L2081" s="19">
        <f t="shared" si="4165"/>
        <v>0</v>
      </c>
      <c r="M2081" s="21">
        <f t="shared" si="4094"/>
        <v>174827.5</v>
      </c>
      <c r="N2081" s="21">
        <f t="shared" si="4095"/>
        <v>173937.50000000003</v>
      </c>
      <c r="O2081" s="21">
        <f t="shared" si="4096"/>
        <v>178285.30000000002</v>
      </c>
      <c r="P2081" s="22">
        <f t="shared" ref="P2081:AT2081" si="4166">P2082+P2104</f>
        <v>0</v>
      </c>
      <c r="Q2081" s="22">
        <f t="shared" si="4166"/>
        <v>0</v>
      </c>
      <c r="R2081" s="22">
        <f t="shared" si="4166"/>
        <v>0</v>
      </c>
      <c r="S2081" s="22">
        <f t="shared" ref="S2081" si="4167">S2082+S2104</f>
        <v>0</v>
      </c>
      <c r="T2081" s="22">
        <f t="shared" si="4166"/>
        <v>0</v>
      </c>
      <c r="U2081" s="22">
        <f t="shared" si="4166"/>
        <v>0</v>
      </c>
      <c r="V2081" s="22">
        <f t="shared" ref="V2081" si="4168">V2082+V2104</f>
        <v>0</v>
      </c>
      <c r="W2081" s="22">
        <f t="shared" si="4166"/>
        <v>0</v>
      </c>
      <c r="X2081" s="22">
        <f t="shared" si="4166"/>
        <v>0</v>
      </c>
      <c r="Y2081" s="22">
        <f t="shared" si="4166"/>
        <v>0</v>
      </c>
      <c r="Z2081" s="22">
        <f t="shared" si="4123"/>
        <v>174827.5</v>
      </c>
      <c r="AA2081" s="22">
        <f t="shared" si="4124"/>
        <v>173937.50000000003</v>
      </c>
      <c r="AB2081" s="22">
        <f t="shared" si="4125"/>
        <v>178285.30000000002</v>
      </c>
      <c r="AC2081" s="22">
        <f t="shared" ref="AC2081:AN2081" si="4169">AC2082+AC2104</f>
        <v>0</v>
      </c>
      <c r="AD2081" s="22">
        <f t="shared" si="4169"/>
        <v>0</v>
      </c>
      <c r="AE2081" s="22">
        <f t="shared" ref="AE2081" si="4170">AE2082+AE2104</f>
        <v>0</v>
      </c>
      <c r="AF2081" s="22">
        <f t="shared" si="4169"/>
        <v>0</v>
      </c>
      <c r="AG2081" s="22">
        <f t="shared" si="4169"/>
        <v>0</v>
      </c>
      <c r="AH2081" s="22">
        <f t="shared" si="4169"/>
        <v>0</v>
      </c>
      <c r="AI2081" s="22">
        <f t="shared" ref="AI2081" si="4171">AI2082+AI2104</f>
        <v>0</v>
      </c>
      <c r="AJ2081" s="22">
        <f t="shared" si="4169"/>
        <v>0</v>
      </c>
      <c r="AK2081" s="22">
        <f t="shared" si="4169"/>
        <v>23.902999999999999</v>
      </c>
      <c r="AL2081" s="22">
        <f t="shared" si="4169"/>
        <v>0</v>
      </c>
      <c r="AM2081" s="22">
        <f t="shared" si="4169"/>
        <v>0</v>
      </c>
      <c r="AN2081" s="22">
        <f t="shared" si="4169"/>
        <v>0</v>
      </c>
      <c r="AO2081" s="22">
        <f t="shared" si="4139"/>
        <v>174851.40299999999</v>
      </c>
      <c r="AP2081" s="22">
        <f t="shared" si="4140"/>
        <v>173937.50000000003</v>
      </c>
      <c r="AQ2081" s="22">
        <f t="shared" si="4141"/>
        <v>178285.30000000002</v>
      </c>
      <c r="AR2081" s="22">
        <f t="shared" ref="AR2081" si="4172">AR2082+AR2104</f>
        <v>0</v>
      </c>
      <c r="AS2081" s="22">
        <f t="shared" ref="AS2081:AS2144" si="4173">AO2081+AR2081</f>
        <v>174851.40299999999</v>
      </c>
      <c r="AT2081" s="22">
        <f t="shared" si="4166"/>
        <v>0</v>
      </c>
    </row>
    <row r="2082" spans="1:47" x14ac:dyDescent="0.35">
      <c r="A2082" s="18" t="s">
        <v>440</v>
      </c>
      <c r="B2082" s="18" t="s">
        <v>83</v>
      </c>
      <c r="C2082" s="18" t="s">
        <v>137</v>
      </c>
      <c r="D2082" s="18"/>
      <c r="E2082" s="18"/>
      <c r="F2082" s="11" t="s">
        <v>395</v>
      </c>
      <c r="G2082" s="20">
        <f>G2083+G2094+G2099</f>
        <v>172857.7</v>
      </c>
      <c r="H2082" s="20">
        <f t="shared" ref="H2082:L2082" si="4174">H2083+H2094+H2099</f>
        <v>172742.90000000002</v>
      </c>
      <c r="I2082" s="20">
        <f t="shared" si="4174"/>
        <v>177090.7</v>
      </c>
      <c r="J2082" s="20">
        <f t="shared" si="4174"/>
        <v>0</v>
      </c>
      <c r="K2082" s="20">
        <f t="shared" si="4174"/>
        <v>0</v>
      </c>
      <c r="L2082" s="20">
        <f t="shared" si="4174"/>
        <v>0</v>
      </c>
      <c r="M2082" s="21">
        <f t="shared" si="4094"/>
        <v>172857.7</v>
      </c>
      <c r="N2082" s="21">
        <f t="shared" si="4095"/>
        <v>172742.90000000002</v>
      </c>
      <c r="O2082" s="21">
        <f t="shared" si="4096"/>
        <v>177090.7</v>
      </c>
      <c r="P2082" s="23">
        <f t="shared" ref="P2082:Q2082" si="4175">P2083+P2094+P2099</f>
        <v>0</v>
      </c>
      <c r="Q2082" s="23">
        <f t="shared" si="4175"/>
        <v>0</v>
      </c>
      <c r="R2082" s="23">
        <f t="shared" ref="R2082:T2082" si="4176">R2083+R2094+R2099</f>
        <v>0</v>
      </c>
      <c r="S2082" s="23">
        <f t="shared" si="4176"/>
        <v>0</v>
      </c>
      <c r="T2082" s="23">
        <f t="shared" si="4176"/>
        <v>0</v>
      </c>
      <c r="U2082" s="23">
        <f t="shared" ref="U2082:W2082" si="4177">U2083+U2094+U2099</f>
        <v>0</v>
      </c>
      <c r="V2082" s="23">
        <f t="shared" si="4177"/>
        <v>0</v>
      </c>
      <c r="W2082" s="23">
        <f t="shared" si="4177"/>
        <v>0</v>
      </c>
      <c r="X2082" s="23">
        <f t="shared" ref="X2082:Y2082" si="4178">X2083+X2094+X2099</f>
        <v>0</v>
      </c>
      <c r="Y2082" s="23">
        <f t="shared" si="4178"/>
        <v>0</v>
      </c>
      <c r="Z2082" s="23">
        <f t="shared" si="4123"/>
        <v>172857.7</v>
      </c>
      <c r="AA2082" s="23">
        <f t="shared" si="4124"/>
        <v>172742.90000000002</v>
      </c>
      <c r="AB2082" s="23">
        <f t="shared" si="4125"/>
        <v>177090.7</v>
      </c>
      <c r="AC2082" s="23">
        <f t="shared" ref="AC2082:AL2082" si="4179">AC2083+AC2094+AC2099</f>
        <v>0</v>
      </c>
      <c r="AD2082" s="23">
        <f t="shared" si="4179"/>
        <v>0</v>
      </c>
      <c r="AE2082" s="23">
        <f t="shared" ref="AE2082" si="4180">AE2083+AE2094+AE2099</f>
        <v>0</v>
      </c>
      <c r="AF2082" s="23">
        <f t="shared" si="4179"/>
        <v>0</v>
      </c>
      <c r="AG2082" s="23">
        <f t="shared" si="4179"/>
        <v>0</v>
      </c>
      <c r="AH2082" s="23">
        <f t="shared" si="4179"/>
        <v>0</v>
      </c>
      <c r="AI2082" s="23">
        <f t="shared" ref="AI2082" si="4181">AI2083+AI2094+AI2099</f>
        <v>0</v>
      </c>
      <c r="AJ2082" s="23">
        <f t="shared" si="4179"/>
        <v>0</v>
      </c>
      <c r="AK2082" s="23">
        <f t="shared" si="4179"/>
        <v>23.902999999999999</v>
      </c>
      <c r="AL2082" s="23">
        <f t="shared" si="4179"/>
        <v>0</v>
      </c>
      <c r="AM2082" s="23">
        <f t="shared" ref="AM2082:AT2082" si="4182">AM2083+AM2094+AM2099</f>
        <v>0</v>
      </c>
      <c r="AN2082" s="23">
        <f t="shared" si="4182"/>
        <v>0</v>
      </c>
      <c r="AO2082" s="23">
        <f t="shared" si="4139"/>
        <v>172881.603</v>
      </c>
      <c r="AP2082" s="23">
        <f t="shared" si="4140"/>
        <v>172742.90000000002</v>
      </c>
      <c r="AQ2082" s="23">
        <f t="shared" si="4141"/>
        <v>177090.7</v>
      </c>
      <c r="AR2082" s="23">
        <f t="shared" ref="AR2082" si="4183">AR2083+AR2094+AR2099</f>
        <v>0</v>
      </c>
      <c r="AS2082" s="23">
        <f t="shared" si="4173"/>
        <v>172881.603</v>
      </c>
      <c r="AT2082" s="23">
        <f t="shared" si="4182"/>
        <v>0</v>
      </c>
    </row>
    <row r="2083" spans="1:47" ht="31" x14ac:dyDescent="0.35">
      <c r="A2083" s="13" t="s">
        <v>440</v>
      </c>
      <c r="B2083" s="13" t="s">
        <v>83</v>
      </c>
      <c r="C2083" s="13" t="s">
        <v>137</v>
      </c>
      <c r="D2083" s="13" t="s">
        <v>353</v>
      </c>
      <c r="E2083" s="13"/>
      <c r="F2083" s="15" t="s">
        <v>412</v>
      </c>
      <c r="G2083" s="21">
        <f>G2084</f>
        <v>167888.3</v>
      </c>
      <c r="H2083" s="21">
        <f t="shared" ref="H2083:AT2083" si="4184">H2084</f>
        <v>167674.70000000001</v>
      </c>
      <c r="I2083" s="21">
        <f t="shared" si="4184"/>
        <v>172019.4</v>
      </c>
      <c r="J2083" s="21">
        <f t="shared" si="4184"/>
        <v>0</v>
      </c>
      <c r="K2083" s="21">
        <f t="shared" si="4184"/>
        <v>0</v>
      </c>
      <c r="L2083" s="21">
        <f t="shared" si="4184"/>
        <v>0</v>
      </c>
      <c r="M2083" s="21">
        <f t="shared" si="4094"/>
        <v>167888.3</v>
      </c>
      <c r="N2083" s="21">
        <f t="shared" si="4095"/>
        <v>167674.70000000001</v>
      </c>
      <c r="O2083" s="21">
        <f t="shared" si="4096"/>
        <v>172019.4</v>
      </c>
      <c r="P2083" s="24">
        <f t="shared" si="4184"/>
        <v>0</v>
      </c>
      <c r="Q2083" s="24">
        <f t="shared" si="4184"/>
        <v>0</v>
      </c>
      <c r="R2083" s="24">
        <f t="shared" si="4184"/>
        <v>0</v>
      </c>
      <c r="S2083" s="24">
        <f t="shared" si="4184"/>
        <v>0</v>
      </c>
      <c r="T2083" s="24">
        <f t="shared" si="4184"/>
        <v>0</v>
      </c>
      <c r="U2083" s="24">
        <f t="shared" si="4184"/>
        <v>0</v>
      </c>
      <c r="V2083" s="24">
        <f t="shared" si="4184"/>
        <v>0</v>
      </c>
      <c r="W2083" s="24">
        <f t="shared" si="4184"/>
        <v>0</v>
      </c>
      <c r="X2083" s="24">
        <f t="shared" si="4184"/>
        <v>0</v>
      </c>
      <c r="Y2083" s="24">
        <f t="shared" si="4184"/>
        <v>0</v>
      </c>
      <c r="Z2083" s="24">
        <f t="shared" si="4123"/>
        <v>167888.3</v>
      </c>
      <c r="AA2083" s="24">
        <f t="shared" si="4124"/>
        <v>167674.70000000001</v>
      </c>
      <c r="AB2083" s="24">
        <f t="shared" si="4125"/>
        <v>172019.4</v>
      </c>
      <c r="AC2083" s="24">
        <f t="shared" si="4184"/>
        <v>0</v>
      </c>
      <c r="AD2083" s="24">
        <f t="shared" si="4184"/>
        <v>0</v>
      </c>
      <c r="AE2083" s="24">
        <f t="shared" si="4184"/>
        <v>0</v>
      </c>
      <c r="AF2083" s="24">
        <f t="shared" si="4184"/>
        <v>0</v>
      </c>
      <c r="AG2083" s="24">
        <f t="shared" si="4184"/>
        <v>0</v>
      </c>
      <c r="AH2083" s="24">
        <f t="shared" si="4184"/>
        <v>0</v>
      </c>
      <c r="AI2083" s="24">
        <f t="shared" si="4184"/>
        <v>0</v>
      </c>
      <c r="AJ2083" s="24">
        <f t="shared" si="4184"/>
        <v>0</v>
      </c>
      <c r="AK2083" s="24">
        <f t="shared" si="4184"/>
        <v>10.69</v>
      </c>
      <c r="AL2083" s="24">
        <f t="shared" si="4184"/>
        <v>0</v>
      </c>
      <c r="AM2083" s="24">
        <f t="shared" si="4184"/>
        <v>0</v>
      </c>
      <c r="AN2083" s="24">
        <f t="shared" si="4184"/>
        <v>0</v>
      </c>
      <c r="AO2083" s="24">
        <f t="shared" si="4139"/>
        <v>167898.99</v>
      </c>
      <c r="AP2083" s="24">
        <f t="shared" si="4140"/>
        <v>167674.70000000001</v>
      </c>
      <c r="AQ2083" s="24">
        <f t="shared" si="4141"/>
        <v>172019.4</v>
      </c>
      <c r="AR2083" s="24">
        <f t="shared" si="4184"/>
        <v>0</v>
      </c>
      <c r="AS2083" s="24">
        <f t="shared" si="4173"/>
        <v>167898.99</v>
      </c>
      <c r="AT2083" s="24">
        <f t="shared" si="4184"/>
        <v>0</v>
      </c>
      <c r="AU2083" s="6"/>
    </row>
    <row r="2084" spans="1:47" ht="31" x14ac:dyDescent="0.35">
      <c r="A2084" s="13" t="s">
        <v>440</v>
      </c>
      <c r="B2084" s="13" t="s">
        <v>83</v>
      </c>
      <c r="C2084" s="13" t="s">
        <v>137</v>
      </c>
      <c r="D2084" s="13" t="s">
        <v>354</v>
      </c>
      <c r="E2084" s="13"/>
      <c r="F2084" s="15" t="s">
        <v>413</v>
      </c>
      <c r="G2084" s="21">
        <f>G2085+G2088+G2091</f>
        <v>167888.3</v>
      </c>
      <c r="H2084" s="21">
        <f t="shared" ref="H2084:L2084" si="4185">H2085+H2088+H2091</f>
        <v>167674.70000000001</v>
      </c>
      <c r="I2084" s="21">
        <f t="shared" si="4185"/>
        <v>172019.4</v>
      </c>
      <c r="J2084" s="21">
        <f t="shared" si="4185"/>
        <v>0</v>
      </c>
      <c r="K2084" s="21">
        <f t="shared" si="4185"/>
        <v>0</v>
      </c>
      <c r="L2084" s="21">
        <f t="shared" si="4185"/>
        <v>0</v>
      </c>
      <c r="M2084" s="21">
        <f t="shared" si="4094"/>
        <v>167888.3</v>
      </c>
      <c r="N2084" s="21">
        <f t="shared" si="4095"/>
        <v>167674.70000000001</v>
      </c>
      <c r="O2084" s="21">
        <f t="shared" si="4096"/>
        <v>172019.4</v>
      </c>
      <c r="P2084" s="24">
        <f t="shared" ref="P2084:Q2084" si="4186">P2085+P2088+P2091</f>
        <v>0</v>
      </c>
      <c r="Q2084" s="24">
        <f t="shared" si="4186"/>
        <v>0</v>
      </c>
      <c r="R2084" s="24">
        <f t="shared" ref="R2084:T2084" si="4187">R2085+R2088+R2091</f>
        <v>0</v>
      </c>
      <c r="S2084" s="24">
        <f t="shared" si="4187"/>
        <v>0</v>
      </c>
      <c r="T2084" s="24">
        <f t="shared" si="4187"/>
        <v>0</v>
      </c>
      <c r="U2084" s="24">
        <f t="shared" ref="U2084:W2084" si="4188">U2085+U2088+U2091</f>
        <v>0</v>
      </c>
      <c r="V2084" s="24">
        <f t="shared" si="4188"/>
        <v>0</v>
      </c>
      <c r="W2084" s="24">
        <f t="shared" si="4188"/>
        <v>0</v>
      </c>
      <c r="X2084" s="24">
        <f t="shared" ref="X2084:Y2084" si="4189">X2085+X2088+X2091</f>
        <v>0</v>
      </c>
      <c r="Y2084" s="24">
        <f t="shared" si="4189"/>
        <v>0</v>
      </c>
      <c r="Z2084" s="24">
        <f t="shared" si="4123"/>
        <v>167888.3</v>
      </c>
      <c r="AA2084" s="24">
        <f t="shared" si="4124"/>
        <v>167674.70000000001</v>
      </c>
      <c r="AB2084" s="24">
        <f t="shared" si="4125"/>
        <v>172019.4</v>
      </c>
      <c r="AC2084" s="24">
        <f t="shared" ref="AC2084:AL2084" si="4190">AC2085+AC2088+AC2091</f>
        <v>0</v>
      </c>
      <c r="AD2084" s="24">
        <f t="shared" si="4190"/>
        <v>0</v>
      </c>
      <c r="AE2084" s="24">
        <f t="shared" ref="AE2084" si="4191">AE2085+AE2088+AE2091</f>
        <v>0</v>
      </c>
      <c r="AF2084" s="24">
        <f t="shared" si="4190"/>
        <v>0</v>
      </c>
      <c r="AG2084" s="24">
        <f t="shared" si="4190"/>
        <v>0</v>
      </c>
      <c r="AH2084" s="24">
        <f t="shared" si="4190"/>
        <v>0</v>
      </c>
      <c r="AI2084" s="24">
        <f t="shared" ref="AI2084" si="4192">AI2085+AI2088+AI2091</f>
        <v>0</v>
      </c>
      <c r="AJ2084" s="24">
        <f t="shared" si="4190"/>
        <v>0</v>
      </c>
      <c r="AK2084" s="24">
        <f t="shared" si="4190"/>
        <v>10.69</v>
      </c>
      <c r="AL2084" s="24">
        <f t="shared" si="4190"/>
        <v>0</v>
      </c>
      <c r="AM2084" s="24">
        <f t="shared" ref="AM2084:AT2084" si="4193">AM2085+AM2088+AM2091</f>
        <v>0</v>
      </c>
      <c r="AN2084" s="24">
        <f t="shared" si="4193"/>
        <v>0</v>
      </c>
      <c r="AO2084" s="24">
        <f t="shared" si="4139"/>
        <v>167898.99</v>
      </c>
      <c r="AP2084" s="24">
        <f t="shared" si="4140"/>
        <v>167674.70000000001</v>
      </c>
      <c r="AQ2084" s="24">
        <f t="shared" si="4141"/>
        <v>172019.4</v>
      </c>
      <c r="AR2084" s="24">
        <f t="shared" ref="AR2084" si="4194">AR2085+AR2088+AR2091</f>
        <v>0</v>
      </c>
      <c r="AS2084" s="24">
        <f t="shared" si="4173"/>
        <v>167898.99</v>
      </c>
      <c r="AT2084" s="24">
        <f t="shared" si="4193"/>
        <v>0</v>
      </c>
      <c r="AU2084" s="6"/>
    </row>
    <row r="2085" spans="1:47" x14ac:dyDescent="0.35">
      <c r="A2085" s="13" t="s">
        <v>440</v>
      </c>
      <c r="B2085" s="13" t="s">
        <v>83</v>
      </c>
      <c r="C2085" s="13" t="s">
        <v>137</v>
      </c>
      <c r="D2085" s="13" t="s">
        <v>329</v>
      </c>
      <c r="E2085" s="13"/>
      <c r="F2085" s="15" t="s">
        <v>848</v>
      </c>
      <c r="G2085" s="21">
        <f>G2086</f>
        <v>164618.4</v>
      </c>
      <c r="H2085" s="21">
        <f t="shared" ref="H2085:AT2086" si="4195">H2086</f>
        <v>165062.20000000001</v>
      </c>
      <c r="I2085" s="21">
        <f t="shared" si="4195"/>
        <v>169406.9</v>
      </c>
      <c r="J2085" s="21">
        <f t="shared" si="4195"/>
        <v>0</v>
      </c>
      <c r="K2085" s="21">
        <f t="shared" si="4195"/>
        <v>0</v>
      </c>
      <c r="L2085" s="21">
        <f t="shared" si="4195"/>
        <v>0</v>
      </c>
      <c r="M2085" s="21">
        <f t="shared" si="4094"/>
        <v>164618.4</v>
      </c>
      <c r="N2085" s="21">
        <f t="shared" si="4095"/>
        <v>165062.20000000001</v>
      </c>
      <c r="O2085" s="21">
        <f t="shared" si="4096"/>
        <v>169406.9</v>
      </c>
      <c r="P2085" s="24">
        <f t="shared" si="4195"/>
        <v>0</v>
      </c>
      <c r="Q2085" s="24">
        <f t="shared" si="4195"/>
        <v>0</v>
      </c>
      <c r="R2085" s="24">
        <f t="shared" si="4195"/>
        <v>0</v>
      </c>
      <c r="S2085" s="24">
        <f t="shared" si="4195"/>
        <v>0</v>
      </c>
      <c r="T2085" s="24">
        <f t="shared" si="4195"/>
        <v>0</v>
      </c>
      <c r="U2085" s="24">
        <f t="shared" si="4195"/>
        <v>0</v>
      </c>
      <c r="V2085" s="24">
        <f t="shared" si="4195"/>
        <v>0</v>
      </c>
      <c r="W2085" s="24">
        <f t="shared" si="4195"/>
        <v>0</v>
      </c>
      <c r="X2085" s="24">
        <f t="shared" si="4195"/>
        <v>0</v>
      </c>
      <c r="Y2085" s="24">
        <f t="shared" si="4195"/>
        <v>0</v>
      </c>
      <c r="Z2085" s="24">
        <f t="shared" si="4123"/>
        <v>164618.4</v>
      </c>
      <c r="AA2085" s="24">
        <f t="shared" si="4124"/>
        <v>165062.20000000001</v>
      </c>
      <c r="AB2085" s="24">
        <f t="shared" si="4125"/>
        <v>169406.9</v>
      </c>
      <c r="AC2085" s="24">
        <f t="shared" si="4195"/>
        <v>0</v>
      </c>
      <c r="AD2085" s="24">
        <f t="shared" si="4195"/>
        <v>0</v>
      </c>
      <c r="AE2085" s="24">
        <f t="shared" si="4195"/>
        <v>0</v>
      </c>
      <c r="AF2085" s="24">
        <f t="shared" si="4195"/>
        <v>0</v>
      </c>
      <c r="AG2085" s="24">
        <f t="shared" si="4195"/>
        <v>0</v>
      </c>
      <c r="AH2085" s="24">
        <f t="shared" si="4195"/>
        <v>0</v>
      </c>
      <c r="AI2085" s="24">
        <f t="shared" si="4195"/>
        <v>0</v>
      </c>
      <c r="AJ2085" s="24">
        <f t="shared" si="4195"/>
        <v>0</v>
      </c>
      <c r="AK2085" s="24">
        <f t="shared" si="4195"/>
        <v>10.689</v>
      </c>
      <c r="AL2085" s="24">
        <f t="shared" si="4195"/>
        <v>0</v>
      </c>
      <c r="AM2085" s="24">
        <f t="shared" si="4195"/>
        <v>0</v>
      </c>
      <c r="AN2085" s="24">
        <f t="shared" si="4195"/>
        <v>0</v>
      </c>
      <c r="AO2085" s="24">
        <f t="shared" si="4139"/>
        <v>164629.08900000001</v>
      </c>
      <c r="AP2085" s="24">
        <f t="shared" si="4140"/>
        <v>165062.20000000001</v>
      </c>
      <c r="AQ2085" s="24">
        <f t="shared" si="4141"/>
        <v>169406.9</v>
      </c>
      <c r="AR2085" s="24">
        <f t="shared" si="4195"/>
        <v>0</v>
      </c>
      <c r="AS2085" s="24">
        <f t="shared" si="4173"/>
        <v>164629.08900000001</v>
      </c>
      <c r="AT2085" s="24">
        <f t="shared" si="4195"/>
        <v>0</v>
      </c>
    </row>
    <row r="2086" spans="1:47" ht="31" x14ac:dyDescent="0.35">
      <c r="A2086" s="13" t="s">
        <v>440</v>
      </c>
      <c r="B2086" s="13" t="s">
        <v>83</v>
      </c>
      <c r="C2086" s="13" t="s">
        <v>137</v>
      </c>
      <c r="D2086" s="13" t="s">
        <v>329</v>
      </c>
      <c r="E2086" s="13" t="s">
        <v>7</v>
      </c>
      <c r="F2086" s="15" t="s">
        <v>385</v>
      </c>
      <c r="G2086" s="21">
        <f>G2087</f>
        <v>164618.4</v>
      </c>
      <c r="H2086" s="21">
        <f t="shared" si="4195"/>
        <v>165062.20000000001</v>
      </c>
      <c r="I2086" s="21">
        <f t="shared" si="4195"/>
        <v>169406.9</v>
      </c>
      <c r="J2086" s="21">
        <f t="shared" si="4195"/>
        <v>0</v>
      </c>
      <c r="K2086" s="21">
        <f t="shared" si="4195"/>
        <v>0</v>
      </c>
      <c r="L2086" s="21">
        <f t="shared" si="4195"/>
        <v>0</v>
      </c>
      <c r="M2086" s="21">
        <f t="shared" si="4094"/>
        <v>164618.4</v>
      </c>
      <c r="N2086" s="21">
        <f t="shared" si="4095"/>
        <v>165062.20000000001</v>
      </c>
      <c r="O2086" s="21">
        <f t="shared" si="4096"/>
        <v>169406.9</v>
      </c>
      <c r="P2086" s="24">
        <f t="shared" si="4195"/>
        <v>0</v>
      </c>
      <c r="Q2086" s="24">
        <f t="shared" si="4195"/>
        <v>0</v>
      </c>
      <c r="R2086" s="24">
        <f t="shared" si="4195"/>
        <v>0</v>
      </c>
      <c r="S2086" s="24">
        <f t="shared" si="4195"/>
        <v>0</v>
      </c>
      <c r="T2086" s="24">
        <f t="shared" si="4195"/>
        <v>0</v>
      </c>
      <c r="U2086" s="24">
        <f t="shared" si="4195"/>
        <v>0</v>
      </c>
      <c r="V2086" s="24">
        <f t="shared" si="4195"/>
        <v>0</v>
      </c>
      <c r="W2086" s="24">
        <f t="shared" si="4195"/>
        <v>0</v>
      </c>
      <c r="X2086" s="24">
        <f t="shared" si="4195"/>
        <v>0</v>
      </c>
      <c r="Y2086" s="24">
        <f t="shared" si="4195"/>
        <v>0</v>
      </c>
      <c r="Z2086" s="24">
        <f t="shared" si="4123"/>
        <v>164618.4</v>
      </c>
      <c r="AA2086" s="24">
        <f t="shared" si="4124"/>
        <v>165062.20000000001</v>
      </c>
      <c r="AB2086" s="24">
        <f t="shared" si="4125"/>
        <v>169406.9</v>
      </c>
      <c r="AC2086" s="24">
        <f t="shared" si="4195"/>
        <v>0</v>
      </c>
      <c r="AD2086" s="24">
        <f t="shared" si="4195"/>
        <v>0</v>
      </c>
      <c r="AE2086" s="24">
        <f t="shared" si="4195"/>
        <v>0</v>
      </c>
      <c r="AF2086" s="24">
        <f t="shared" si="4195"/>
        <v>0</v>
      </c>
      <c r="AG2086" s="24">
        <f t="shared" si="4195"/>
        <v>0</v>
      </c>
      <c r="AH2086" s="24">
        <f t="shared" si="4195"/>
        <v>0</v>
      </c>
      <c r="AI2086" s="24">
        <f t="shared" si="4195"/>
        <v>0</v>
      </c>
      <c r="AJ2086" s="24">
        <f t="shared" si="4195"/>
        <v>0</v>
      </c>
      <c r="AK2086" s="24">
        <f t="shared" si="4195"/>
        <v>10.689</v>
      </c>
      <c r="AL2086" s="24">
        <f t="shared" si="4195"/>
        <v>0</v>
      </c>
      <c r="AM2086" s="24">
        <f t="shared" si="4195"/>
        <v>0</v>
      </c>
      <c r="AN2086" s="24">
        <f t="shared" si="4195"/>
        <v>0</v>
      </c>
      <c r="AO2086" s="24">
        <f t="shared" si="4139"/>
        <v>164629.08900000001</v>
      </c>
      <c r="AP2086" s="24">
        <f t="shared" si="4140"/>
        <v>165062.20000000001</v>
      </c>
      <c r="AQ2086" s="24">
        <f t="shared" si="4141"/>
        <v>169406.9</v>
      </c>
      <c r="AR2086" s="24">
        <f t="shared" si="4195"/>
        <v>0</v>
      </c>
      <c r="AS2086" s="24">
        <f t="shared" si="4173"/>
        <v>164629.08900000001</v>
      </c>
      <c r="AT2086" s="24">
        <f t="shared" si="4195"/>
        <v>0</v>
      </c>
    </row>
    <row r="2087" spans="1:47" ht="31" x14ac:dyDescent="0.35">
      <c r="A2087" s="13" t="s">
        <v>440</v>
      </c>
      <c r="B2087" s="13" t="s">
        <v>83</v>
      </c>
      <c r="C2087" s="13" t="s">
        <v>137</v>
      </c>
      <c r="D2087" s="13" t="s">
        <v>329</v>
      </c>
      <c r="E2087" s="13">
        <v>240</v>
      </c>
      <c r="F2087" s="15" t="s">
        <v>374</v>
      </c>
      <c r="G2087" s="21">
        <v>164618.4</v>
      </c>
      <c r="H2087" s="21">
        <v>165062.20000000001</v>
      </c>
      <c r="I2087" s="21">
        <v>169406.9</v>
      </c>
      <c r="J2087" s="21"/>
      <c r="K2087" s="21"/>
      <c r="L2087" s="21"/>
      <c r="M2087" s="21">
        <f t="shared" si="4094"/>
        <v>164618.4</v>
      </c>
      <c r="N2087" s="21">
        <f t="shared" si="4095"/>
        <v>165062.20000000001</v>
      </c>
      <c r="O2087" s="21">
        <f t="shared" si="4096"/>
        <v>169406.9</v>
      </c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>
        <f t="shared" si="4123"/>
        <v>164618.4</v>
      </c>
      <c r="AA2087" s="24">
        <f t="shared" si="4124"/>
        <v>165062.20000000001</v>
      </c>
      <c r="AB2087" s="24">
        <f t="shared" si="4125"/>
        <v>169406.9</v>
      </c>
      <c r="AC2087" s="24"/>
      <c r="AD2087" s="24"/>
      <c r="AE2087" s="24"/>
      <c r="AF2087" s="24"/>
      <c r="AG2087" s="24"/>
      <c r="AH2087" s="24"/>
      <c r="AI2087" s="24"/>
      <c r="AJ2087" s="24"/>
      <c r="AK2087" s="24">
        <v>10.689</v>
      </c>
      <c r="AL2087" s="24"/>
      <c r="AM2087" s="24"/>
      <c r="AN2087" s="24"/>
      <c r="AO2087" s="24">
        <f t="shared" si="4139"/>
        <v>164629.08900000001</v>
      </c>
      <c r="AP2087" s="24">
        <f t="shared" si="4140"/>
        <v>165062.20000000001</v>
      </c>
      <c r="AQ2087" s="24">
        <f t="shared" si="4141"/>
        <v>169406.9</v>
      </c>
      <c r="AR2087" s="24"/>
      <c r="AS2087" s="24">
        <f t="shared" si="4173"/>
        <v>164629.08900000001</v>
      </c>
      <c r="AT2087" s="24"/>
    </row>
    <row r="2088" spans="1:47" x14ac:dyDescent="0.35">
      <c r="A2088" s="13" t="s">
        <v>440</v>
      </c>
      <c r="B2088" s="13" t="s">
        <v>83</v>
      </c>
      <c r="C2088" s="13" t="s">
        <v>137</v>
      </c>
      <c r="D2088" s="13" t="s">
        <v>330</v>
      </c>
      <c r="E2088" s="13"/>
      <c r="F2088" s="15" t="s">
        <v>414</v>
      </c>
      <c r="G2088" s="21">
        <f>G2089</f>
        <v>2612.5</v>
      </c>
      <c r="H2088" s="21">
        <f t="shared" ref="H2088:AT2089" si="4196">H2089</f>
        <v>2612.5</v>
      </c>
      <c r="I2088" s="21">
        <f t="shared" si="4196"/>
        <v>2612.5</v>
      </c>
      <c r="J2088" s="21">
        <f t="shared" si="4196"/>
        <v>0</v>
      </c>
      <c r="K2088" s="21">
        <f t="shared" si="4196"/>
        <v>0</v>
      </c>
      <c r="L2088" s="21">
        <f t="shared" si="4196"/>
        <v>0</v>
      </c>
      <c r="M2088" s="21">
        <f t="shared" si="4094"/>
        <v>2612.5</v>
      </c>
      <c r="N2088" s="21">
        <f t="shared" si="4095"/>
        <v>2612.5</v>
      </c>
      <c r="O2088" s="21">
        <f t="shared" si="4096"/>
        <v>2612.5</v>
      </c>
      <c r="P2088" s="24">
        <f t="shared" si="4196"/>
        <v>0</v>
      </c>
      <c r="Q2088" s="24">
        <f t="shared" si="4196"/>
        <v>0</v>
      </c>
      <c r="R2088" s="24">
        <f t="shared" si="4196"/>
        <v>0</v>
      </c>
      <c r="S2088" s="24">
        <f t="shared" si="4196"/>
        <v>0</v>
      </c>
      <c r="T2088" s="24">
        <f t="shared" si="4196"/>
        <v>0</v>
      </c>
      <c r="U2088" s="24">
        <f t="shared" si="4196"/>
        <v>0</v>
      </c>
      <c r="V2088" s="24">
        <f t="shared" si="4196"/>
        <v>0</v>
      </c>
      <c r="W2088" s="24">
        <f t="shared" si="4196"/>
        <v>0</v>
      </c>
      <c r="X2088" s="24">
        <f t="shared" si="4196"/>
        <v>0</v>
      </c>
      <c r="Y2088" s="24">
        <f t="shared" si="4196"/>
        <v>0</v>
      </c>
      <c r="Z2088" s="24">
        <f t="shared" si="4123"/>
        <v>2612.5</v>
      </c>
      <c r="AA2088" s="24">
        <f t="shared" si="4124"/>
        <v>2612.5</v>
      </c>
      <c r="AB2088" s="24">
        <f t="shared" si="4125"/>
        <v>2612.5</v>
      </c>
      <c r="AC2088" s="24">
        <f t="shared" si="4196"/>
        <v>0</v>
      </c>
      <c r="AD2088" s="24">
        <f t="shared" si="4196"/>
        <v>0</v>
      </c>
      <c r="AE2088" s="24">
        <f t="shared" si="4196"/>
        <v>0</v>
      </c>
      <c r="AF2088" s="24">
        <f t="shared" si="4196"/>
        <v>0</v>
      </c>
      <c r="AG2088" s="24">
        <f t="shared" si="4196"/>
        <v>0</v>
      </c>
      <c r="AH2088" s="24">
        <f t="shared" si="4196"/>
        <v>0</v>
      </c>
      <c r="AI2088" s="24">
        <f t="shared" si="4196"/>
        <v>0</v>
      </c>
      <c r="AJ2088" s="24">
        <f t="shared" si="4196"/>
        <v>0</v>
      </c>
      <c r="AK2088" s="24">
        <f t="shared" si="4196"/>
        <v>1E-3</v>
      </c>
      <c r="AL2088" s="24">
        <f t="shared" si="4196"/>
        <v>0</v>
      </c>
      <c r="AM2088" s="24">
        <f t="shared" si="4196"/>
        <v>0</v>
      </c>
      <c r="AN2088" s="24">
        <f t="shared" si="4196"/>
        <v>0</v>
      </c>
      <c r="AO2088" s="24">
        <f t="shared" si="4139"/>
        <v>2612.5010000000002</v>
      </c>
      <c r="AP2088" s="24">
        <f t="shared" si="4140"/>
        <v>2612.5</v>
      </c>
      <c r="AQ2088" s="24">
        <f t="shared" si="4141"/>
        <v>2612.5</v>
      </c>
      <c r="AR2088" s="24">
        <f t="shared" si="4196"/>
        <v>0</v>
      </c>
      <c r="AS2088" s="24">
        <f t="shared" si="4173"/>
        <v>2612.5010000000002</v>
      </c>
      <c r="AT2088" s="24">
        <f t="shared" si="4196"/>
        <v>0</v>
      </c>
    </row>
    <row r="2089" spans="1:47" ht="31" x14ac:dyDescent="0.35">
      <c r="A2089" s="13" t="s">
        <v>440</v>
      </c>
      <c r="B2089" s="13" t="s">
        <v>83</v>
      </c>
      <c r="C2089" s="13" t="s">
        <v>137</v>
      </c>
      <c r="D2089" s="13" t="s">
        <v>330</v>
      </c>
      <c r="E2089" s="13" t="s">
        <v>7</v>
      </c>
      <c r="F2089" s="15" t="s">
        <v>385</v>
      </c>
      <c r="G2089" s="21">
        <f>G2090</f>
        <v>2612.5</v>
      </c>
      <c r="H2089" s="21">
        <f t="shared" si="4196"/>
        <v>2612.5</v>
      </c>
      <c r="I2089" s="21">
        <f t="shared" si="4196"/>
        <v>2612.5</v>
      </c>
      <c r="J2089" s="21">
        <f t="shared" si="4196"/>
        <v>0</v>
      </c>
      <c r="K2089" s="21">
        <f t="shared" si="4196"/>
        <v>0</v>
      </c>
      <c r="L2089" s="21">
        <f t="shared" si="4196"/>
        <v>0</v>
      </c>
      <c r="M2089" s="21">
        <f t="shared" si="4094"/>
        <v>2612.5</v>
      </c>
      <c r="N2089" s="21">
        <f t="shared" si="4095"/>
        <v>2612.5</v>
      </c>
      <c r="O2089" s="21">
        <f t="shared" si="4096"/>
        <v>2612.5</v>
      </c>
      <c r="P2089" s="24">
        <f t="shared" si="4196"/>
        <v>0</v>
      </c>
      <c r="Q2089" s="24">
        <f t="shared" si="4196"/>
        <v>0</v>
      </c>
      <c r="R2089" s="24">
        <f t="shared" si="4196"/>
        <v>0</v>
      </c>
      <c r="S2089" s="24">
        <f t="shared" si="4196"/>
        <v>0</v>
      </c>
      <c r="T2089" s="24">
        <f t="shared" si="4196"/>
        <v>0</v>
      </c>
      <c r="U2089" s="24">
        <f t="shared" si="4196"/>
        <v>0</v>
      </c>
      <c r="V2089" s="24">
        <f t="shared" si="4196"/>
        <v>0</v>
      </c>
      <c r="W2089" s="24">
        <f t="shared" si="4196"/>
        <v>0</v>
      </c>
      <c r="X2089" s="24">
        <f t="shared" si="4196"/>
        <v>0</v>
      </c>
      <c r="Y2089" s="24">
        <f t="shared" si="4196"/>
        <v>0</v>
      </c>
      <c r="Z2089" s="24">
        <f t="shared" si="4123"/>
        <v>2612.5</v>
      </c>
      <c r="AA2089" s="24">
        <f t="shared" si="4124"/>
        <v>2612.5</v>
      </c>
      <c r="AB2089" s="24">
        <f t="shared" si="4125"/>
        <v>2612.5</v>
      </c>
      <c r="AC2089" s="24">
        <f t="shared" si="4196"/>
        <v>0</v>
      </c>
      <c r="AD2089" s="24">
        <f t="shared" si="4196"/>
        <v>0</v>
      </c>
      <c r="AE2089" s="24">
        <f t="shared" si="4196"/>
        <v>0</v>
      </c>
      <c r="AF2089" s="24">
        <f t="shared" si="4196"/>
        <v>0</v>
      </c>
      <c r="AG2089" s="24">
        <f t="shared" si="4196"/>
        <v>0</v>
      </c>
      <c r="AH2089" s="24">
        <f t="shared" si="4196"/>
        <v>0</v>
      </c>
      <c r="AI2089" s="24">
        <f t="shared" si="4196"/>
        <v>0</v>
      </c>
      <c r="AJ2089" s="24">
        <f t="shared" si="4196"/>
        <v>0</v>
      </c>
      <c r="AK2089" s="24">
        <f t="shared" si="4196"/>
        <v>1E-3</v>
      </c>
      <c r="AL2089" s="24">
        <f t="shared" si="4196"/>
        <v>0</v>
      </c>
      <c r="AM2089" s="24">
        <f t="shared" si="4196"/>
        <v>0</v>
      </c>
      <c r="AN2089" s="24">
        <f t="shared" si="4196"/>
        <v>0</v>
      </c>
      <c r="AO2089" s="24">
        <f t="shared" si="4139"/>
        <v>2612.5010000000002</v>
      </c>
      <c r="AP2089" s="24">
        <f t="shared" si="4140"/>
        <v>2612.5</v>
      </c>
      <c r="AQ2089" s="24">
        <f t="shared" si="4141"/>
        <v>2612.5</v>
      </c>
      <c r="AR2089" s="24">
        <f t="shared" si="4196"/>
        <v>0</v>
      </c>
      <c r="AS2089" s="24">
        <f t="shared" si="4173"/>
        <v>2612.5010000000002</v>
      </c>
      <c r="AT2089" s="24">
        <f t="shared" si="4196"/>
        <v>0</v>
      </c>
    </row>
    <row r="2090" spans="1:47" ht="31" x14ac:dyDescent="0.35">
      <c r="A2090" s="13" t="s">
        <v>440</v>
      </c>
      <c r="B2090" s="13" t="s">
        <v>83</v>
      </c>
      <c r="C2090" s="13" t="s">
        <v>137</v>
      </c>
      <c r="D2090" s="13" t="s">
        <v>330</v>
      </c>
      <c r="E2090" s="13">
        <v>240</v>
      </c>
      <c r="F2090" s="15" t="s">
        <v>374</v>
      </c>
      <c r="G2090" s="21">
        <v>2612.5</v>
      </c>
      <c r="H2090" s="21">
        <v>2612.5</v>
      </c>
      <c r="I2090" s="21">
        <v>2612.5</v>
      </c>
      <c r="J2090" s="21"/>
      <c r="K2090" s="21"/>
      <c r="L2090" s="21"/>
      <c r="M2090" s="21">
        <f t="shared" si="4094"/>
        <v>2612.5</v>
      </c>
      <c r="N2090" s="21">
        <f t="shared" si="4095"/>
        <v>2612.5</v>
      </c>
      <c r="O2090" s="21">
        <f t="shared" si="4096"/>
        <v>2612.5</v>
      </c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>
        <f t="shared" si="4123"/>
        <v>2612.5</v>
      </c>
      <c r="AA2090" s="24">
        <f t="shared" si="4124"/>
        <v>2612.5</v>
      </c>
      <c r="AB2090" s="24">
        <f t="shared" si="4125"/>
        <v>2612.5</v>
      </c>
      <c r="AC2090" s="24"/>
      <c r="AD2090" s="24"/>
      <c r="AE2090" s="24"/>
      <c r="AF2090" s="24"/>
      <c r="AG2090" s="24"/>
      <c r="AH2090" s="24"/>
      <c r="AI2090" s="24"/>
      <c r="AJ2090" s="24"/>
      <c r="AK2090" s="24">
        <v>1E-3</v>
      </c>
      <c r="AL2090" s="24"/>
      <c r="AM2090" s="24"/>
      <c r="AN2090" s="24"/>
      <c r="AO2090" s="24">
        <f t="shared" si="4139"/>
        <v>2612.5010000000002</v>
      </c>
      <c r="AP2090" s="24">
        <f t="shared" si="4140"/>
        <v>2612.5</v>
      </c>
      <c r="AQ2090" s="24">
        <f t="shared" si="4141"/>
        <v>2612.5</v>
      </c>
      <c r="AR2090" s="24"/>
      <c r="AS2090" s="24">
        <f t="shared" si="4173"/>
        <v>2612.5010000000002</v>
      </c>
      <c r="AT2090" s="24"/>
    </row>
    <row r="2091" spans="1:47" ht="31" x14ac:dyDescent="0.35">
      <c r="A2091" s="13" t="s">
        <v>440</v>
      </c>
      <c r="B2091" s="13" t="s">
        <v>83</v>
      </c>
      <c r="C2091" s="13" t="s">
        <v>137</v>
      </c>
      <c r="D2091" s="13" t="s">
        <v>331</v>
      </c>
      <c r="E2091" s="13"/>
      <c r="F2091" s="15" t="s">
        <v>988</v>
      </c>
      <c r="G2091" s="21">
        <f>G2092</f>
        <v>657.4</v>
      </c>
      <c r="H2091" s="21">
        <f t="shared" ref="H2091:AT2092" si="4197">H2092</f>
        <v>0</v>
      </c>
      <c r="I2091" s="21">
        <f t="shared" si="4197"/>
        <v>0</v>
      </c>
      <c r="J2091" s="21">
        <f t="shared" si="4197"/>
        <v>0</v>
      </c>
      <c r="K2091" s="21">
        <f t="shared" si="4197"/>
        <v>0</v>
      </c>
      <c r="L2091" s="21">
        <f t="shared" si="4197"/>
        <v>0</v>
      </c>
      <c r="M2091" s="21">
        <f t="shared" si="4094"/>
        <v>657.4</v>
      </c>
      <c r="N2091" s="21">
        <f t="shared" si="4095"/>
        <v>0</v>
      </c>
      <c r="O2091" s="21">
        <f t="shared" si="4096"/>
        <v>0</v>
      </c>
      <c r="P2091" s="24">
        <f t="shared" si="4197"/>
        <v>0</v>
      </c>
      <c r="Q2091" s="24">
        <f t="shared" si="4197"/>
        <v>0</v>
      </c>
      <c r="R2091" s="24">
        <f t="shared" si="4197"/>
        <v>0</v>
      </c>
      <c r="S2091" s="24">
        <f t="shared" si="4197"/>
        <v>0</v>
      </c>
      <c r="T2091" s="24">
        <f t="shared" si="4197"/>
        <v>0</v>
      </c>
      <c r="U2091" s="24">
        <f t="shared" si="4197"/>
        <v>0</v>
      </c>
      <c r="V2091" s="24">
        <f t="shared" si="4197"/>
        <v>0</v>
      </c>
      <c r="W2091" s="24">
        <f t="shared" si="4197"/>
        <v>0</v>
      </c>
      <c r="X2091" s="24">
        <f t="shared" si="4197"/>
        <v>0</v>
      </c>
      <c r="Y2091" s="24">
        <f t="shared" si="4197"/>
        <v>0</v>
      </c>
      <c r="Z2091" s="24">
        <f t="shared" si="4123"/>
        <v>657.4</v>
      </c>
      <c r="AA2091" s="24">
        <f t="shared" si="4124"/>
        <v>0</v>
      </c>
      <c r="AB2091" s="24">
        <f t="shared" si="4125"/>
        <v>0</v>
      </c>
      <c r="AC2091" s="24">
        <f t="shared" si="4197"/>
        <v>0</v>
      </c>
      <c r="AD2091" s="24">
        <f t="shared" si="4197"/>
        <v>0</v>
      </c>
      <c r="AE2091" s="24">
        <f t="shared" si="4197"/>
        <v>0</v>
      </c>
      <c r="AF2091" s="24">
        <f t="shared" si="4197"/>
        <v>0</v>
      </c>
      <c r="AG2091" s="24">
        <f t="shared" si="4197"/>
        <v>0</v>
      </c>
      <c r="AH2091" s="24">
        <f t="shared" si="4197"/>
        <v>0</v>
      </c>
      <c r="AI2091" s="24">
        <f t="shared" si="4197"/>
        <v>0</v>
      </c>
      <c r="AJ2091" s="24">
        <f t="shared" si="4197"/>
        <v>0</v>
      </c>
      <c r="AK2091" s="24">
        <f t="shared" si="4197"/>
        <v>0</v>
      </c>
      <c r="AL2091" s="24">
        <f t="shared" si="4197"/>
        <v>0</v>
      </c>
      <c r="AM2091" s="24">
        <f t="shared" si="4197"/>
        <v>0</v>
      </c>
      <c r="AN2091" s="24">
        <f t="shared" si="4197"/>
        <v>0</v>
      </c>
      <c r="AO2091" s="24">
        <f t="shared" si="4139"/>
        <v>657.4</v>
      </c>
      <c r="AP2091" s="24">
        <f t="shared" si="4140"/>
        <v>0</v>
      </c>
      <c r="AQ2091" s="24">
        <f t="shared" si="4141"/>
        <v>0</v>
      </c>
      <c r="AR2091" s="24">
        <f t="shared" si="4197"/>
        <v>0</v>
      </c>
      <c r="AS2091" s="24">
        <f t="shared" si="4173"/>
        <v>657.4</v>
      </c>
      <c r="AT2091" s="24">
        <f t="shared" si="4197"/>
        <v>0</v>
      </c>
    </row>
    <row r="2092" spans="1:47" ht="31" x14ac:dyDescent="0.35">
      <c r="A2092" s="13" t="s">
        <v>440</v>
      </c>
      <c r="B2092" s="13" t="s">
        <v>83</v>
      </c>
      <c r="C2092" s="13" t="s">
        <v>137</v>
      </c>
      <c r="D2092" s="13" t="s">
        <v>331</v>
      </c>
      <c r="E2092" s="13" t="s">
        <v>7</v>
      </c>
      <c r="F2092" s="15" t="s">
        <v>385</v>
      </c>
      <c r="G2092" s="21">
        <f>G2093</f>
        <v>657.4</v>
      </c>
      <c r="H2092" s="21">
        <f t="shared" si="4197"/>
        <v>0</v>
      </c>
      <c r="I2092" s="21">
        <f t="shared" si="4197"/>
        <v>0</v>
      </c>
      <c r="J2092" s="21">
        <f t="shared" si="4197"/>
        <v>0</v>
      </c>
      <c r="K2092" s="21">
        <f t="shared" si="4197"/>
        <v>0</v>
      </c>
      <c r="L2092" s="21">
        <f t="shared" si="4197"/>
        <v>0</v>
      </c>
      <c r="M2092" s="21">
        <f t="shared" si="4094"/>
        <v>657.4</v>
      </c>
      <c r="N2092" s="21">
        <f t="shared" si="4095"/>
        <v>0</v>
      </c>
      <c r="O2092" s="21">
        <f t="shared" si="4096"/>
        <v>0</v>
      </c>
      <c r="P2092" s="24">
        <f t="shared" si="4197"/>
        <v>0</v>
      </c>
      <c r="Q2092" s="24">
        <f t="shared" si="4197"/>
        <v>0</v>
      </c>
      <c r="R2092" s="24">
        <f t="shared" si="4197"/>
        <v>0</v>
      </c>
      <c r="S2092" s="24">
        <f t="shared" si="4197"/>
        <v>0</v>
      </c>
      <c r="T2092" s="24">
        <f t="shared" si="4197"/>
        <v>0</v>
      </c>
      <c r="U2092" s="24">
        <f t="shared" si="4197"/>
        <v>0</v>
      </c>
      <c r="V2092" s="24">
        <f t="shared" si="4197"/>
        <v>0</v>
      </c>
      <c r="W2092" s="24">
        <f t="shared" si="4197"/>
        <v>0</v>
      </c>
      <c r="X2092" s="24">
        <f t="shared" si="4197"/>
        <v>0</v>
      </c>
      <c r="Y2092" s="24">
        <f t="shared" si="4197"/>
        <v>0</v>
      </c>
      <c r="Z2092" s="24">
        <f t="shared" si="4123"/>
        <v>657.4</v>
      </c>
      <c r="AA2092" s="24">
        <f t="shared" si="4124"/>
        <v>0</v>
      </c>
      <c r="AB2092" s="24">
        <f t="shared" si="4125"/>
        <v>0</v>
      </c>
      <c r="AC2092" s="24">
        <f t="shared" si="4197"/>
        <v>0</v>
      </c>
      <c r="AD2092" s="24">
        <f t="shared" si="4197"/>
        <v>0</v>
      </c>
      <c r="AE2092" s="24">
        <f t="shared" si="4197"/>
        <v>0</v>
      </c>
      <c r="AF2092" s="24">
        <f t="shared" si="4197"/>
        <v>0</v>
      </c>
      <c r="AG2092" s="24">
        <f t="shared" si="4197"/>
        <v>0</v>
      </c>
      <c r="AH2092" s="24">
        <f t="shared" si="4197"/>
        <v>0</v>
      </c>
      <c r="AI2092" s="24">
        <f t="shared" si="4197"/>
        <v>0</v>
      </c>
      <c r="AJ2092" s="24">
        <f t="shared" si="4197"/>
        <v>0</v>
      </c>
      <c r="AK2092" s="24">
        <f t="shared" si="4197"/>
        <v>0</v>
      </c>
      <c r="AL2092" s="24">
        <f t="shared" si="4197"/>
        <v>0</v>
      </c>
      <c r="AM2092" s="24">
        <f t="shared" si="4197"/>
        <v>0</v>
      </c>
      <c r="AN2092" s="24">
        <f t="shared" si="4197"/>
        <v>0</v>
      </c>
      <c r="AO2092" s="24">
        <f t="shared" si="4139"/>
        <v>657.4</v>
      </c>
      <c r="AP2092" s="24">
        <f t="shared" si="4140"/>
        <v>0</v>
      </c>
      <c r="AQ2092" s="24">
        <f t="shared" si="4141"/>
        <v>0</v>
      </c>
      <c r="AR2092" s="24">
        <f t="shared" si="4197"/>
        <v>0</v>
      </c>
      <c r="AS2092" s="24">
        <f t="shared" si="4173"/>
        <v>657.4</v>
      </c>
      <c r="AT2092" s="24">
        <f t="shared" si="4197"/>
        <v>0</v>
      </c>
    </row>
    <row r="2093" spans="1:47" ht="31" x14ac:dyDescent="0.35">
      <c r="A2093" s="13" t="s">
        <v>440</v>
      </c>
      <c r="B2093" s="13" t="s">
        <v>83</v>
      </c>
      <c r="C2093" s="13" t="s">
        <v>137</v>
      </c>
      <c r="D2093" s="13" t="s">
        <v>331</v>
      </c>
      <c r="E2093" s="13">
        <v>240</v>
      </c>
      <c r="F2093" s="15" t="s">
        <v>374</v>
      </c>
      <c r="G2093" s="21">
        <v>657.4</v>
      </c>
      <c r="H2093" s="21">
        <v>0</v>
      </c>
      <c r="I2093" s="21">
        <v>0</v>
      </c>
      <c r="J2093" s="21"/>
      <c r="K2093" s="21"/>
      <c r="L2093" s="21"/>
      <c r="M2093" s="21">
        <f t="shared" si="4094"/>
        <v>657.4</v>
      </c>
      <c r="N2093" s="21">
        <f t="shared" si="4095"/>
        <v>0</v>
      </c>
      <c r="O2093" s="21">
        <f t="shared" si="4096"/>
        <v>0</v>
      </c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>
        <f t="shared" si="4123"/>
        <v>657.4</v>
      </c>
      <c r="AA2093" s="24">
        <f t="shared" si="4124"/>
        <v>0</v>
      </c>
      <c r="AB2093" s="24">
        <f t="shared" si="4125"/>
        <v>0</v>
      </c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>
        <f t="shared" si="4139"/>
        <v>657.4</v>
      </c>
      <c r="AP2093" s="24">
        <f t="shared" si="4140"/>
        <v>0</v>
      </c>
      <c r="AQ2093" s="24">
        <f t="shared" si="4141"/>
        <v>0</v>
      </c>
      <c r="AR2093" s="24"/>
      <c r="AS2093" s="24">
        <f t="shared" si="4173"/>
        <v>657.4</v>
      </c>
      <c r="AT2093" s="24"/>
    </row>
    <row r="2094" spans="1:47" ht="62" x14ac:dyDescent="0.35">
      <c r="A2094" s="13" t="s">
        <v>440</v>
      </c>
      <c r="B2094" s="13" t="s">
        <v>83</v>
      </c>
      <c r="C2094" s="13" t="s">
        <v>137</v>
      </c>
      <c r="D2094" s="13" t="s">
        <v>355</v>
      </c>
      <c r="E2094" s="13"/>
      <c r="F2094" s="15" t="s">
        <v>851</v>
      </c>
      <c r="G2094" s="21">
        <f>G2095</f>
        <v>2168.6999999999998</v>
      </c>
      <c r="H2094" s="21">
        <f t="shared" ref="H2094:AT2097" si="4198">H2095</f>
        <v>2211.5</v>
      </c>
      <c r="I2094" s="21">
        <f t="shared" si="4198"/>
        <v>2214.6</v>
      </c>
      <c r="J2094" s="21">
        <f t="shared" si="4198"/>
        <v>0</v>
      </c>
      <c r="K2094" s="21">
        <f t="shared" si="4198"/>
        <v>0</v>
      </c>
      <c r="L2094" s="21">
        <f t="shared" si="4198"/>
        <v>0</v>
      </c>
      <c r="M2094" s="21">
        <f t="shared" si="4094"/>
        <v>2168.6999999999998</v>
      </c>
      <c r="N2094" s="21">
        <f t="shared" si="4095"/>
        <v>2211.5</v>
      </c>
      <c r="O2094" s="21">
        <f t="shared" si="4096"/>
        <v>2214.6</v>
      </c>
      <c r="P2094" s="24">
        <f t="shared" si="4198"/>
        <v>0</v>
      </c>
      <c r="Q2094" s="24">
        <f t="shared" si="4198"/>
        <v>0</v>
      </c>
      <c r="R2094" s="24">
        <f t="shared" si="4198"/>
        <v>0</v>
      </c>
      <c r="S2094" s="24">
        <f t="shared" si="4198"/>
        <v>0</v>
      </c>
      <c r="T2094" s="24">
        <f t="shared" si="4198"/>
        <v>0</v>
      </c>
      <c r="U2094" s="24">
        <f t="shared" si="4198"/>
        <v>0</v>
      </c>
      <c r="V2094" s="24">
        <f t="shared" si="4198"/>
        <v>0</v>
      </c>
      <c r="W2094" s="24">
        <f t="shared" si="4198"/>
        <v>0</v>
      </c>
      <c r="X2094" s="24">
        <f t="shared" si="4198"/>
        <v>0</v>
      </c>
      <c r="Y2094" s="24">
        <f t="shared" si="4198"/>
        <v>0</v>
      </c>
      <c r="Z2094" s="24">
        <f t="shared" si="4123"/>
        <v>2168.6999999999998</v>
      </c>
      <c r="AA2094" s="24">
        <f t="shared" si="4124"/>
        <v>2211.5</v>
      </c>
      <c r="AB2094" s="24">
        <f t="shared" si="4125"/>
        <v>2214.6</v>
      </c>
      <c r="AC2094" s="24">
        <f t="shared" si="4198"/>
        <v>0</v>
      </c>
      <c r="AD2094" s="24">
        <f t="shared" si="4198"/>
        <v>0</v>
      </c>
      <c r="AE2094" s="24">
        <f t="shared" si="4198"/>
        <v>0</v>
      </c>
      <c r="AF2094" s="24">
        <f t="shared" si="4198"/>
        <v>0</v>
      </c>
      <c r="AG2094" s="24">
        <f t="shared" si="4198"/>
        <v>0</v>
      </c>
      <c r="AH2094" s="24">
        <f t="shared" si="4198"/>
        <v>0</v>
      </c>
      <c r="AI2094" s="24">
        <f t="shared" si="4198"/>
        <v>0</v>
      </c>
      <c r="AJ2094" s="24">
        <f t="shared" si="4198"/>
        <v>0</v>
      </c>
      <c r="AK2094" s="24">
        <f t="shared" si="4198"/>
        <v>0</v>
      </c>
      <c r="AL2094" s="24">
        <f t="shared" si="4198"/>
        <v>0</v>
      </c>
      <c r="AM2094" s="24">
        <f t="shared" si="4198"/>
        <v>0</v>
      </c>
      <c r="AN2094" s="24">
        <f t="shared" si="4198"/>
        <v>0</v>
      </c>
      <c r="AO2094" s="24">
        <f t="shared" si="4139"/>
        <v>2168.6999999999998</v>
      </c>
      <c r="AP2094" s="24">
        <f t="shared" si="4140"/>
        <v>2211.5</v>
      </c>
      <c r="AQ2094" s="24">
        <f t="shared" si="4141"/>
        <v>2214.6</v>
      </c>
      <c r="AR2094" s="24">
        <f t="shared" si="4198"/>
        <v>0</v>
      </c>
      <c r="AS2094" s="24">
        <f t="shared" si="4173"/>
        <v>2168.6999999999998</v>
      </c>
      <c r="AT2094" s="24">
        <f t="shared" si="4198"/>
        <v>0</v>
      </c>
      <c r="AU2094" s="6"/>
    </row>
    <row r="2095" spans="1:47" ht="31" x14ac:dyDescent="0.35">
      <c r="A2095" s="13" t="s">
        <v>440</v>
      </c>
      <c r="B2095" s="13" t="s">
        <v>83</v>
      </c>
      <c r="C2095" s="13" t="s">
        <v>137</v>
      </c>
      <c r="D2095" s="13" t="s">
        <v>356</v>
      </c>
      <c r="E2095" s="13"/>
      <c r="F2095" s="15" t="s">
        <v>416</v>
      </c>
      <c r="G2095" s="21">
        <f>G2096</f>
        <v>2168.6999999999998</v>
      </c>
      <c r="H2095" s="21">
        <f t="shared" si="4198"/>
        <v>2211.5</v>
      </c>
      <c r="I2095" s="21">
        <f t="shared" si="4198"/>
        <v>2214.6</v>
      </c>
      <c r="J2095" s="21">
        <f t="shared" si="4198"/>
        <v>0</v>
      </c>
      <c r="K2095" s="21">
        <f t="shared" si="4198"/>
        <v>0</v>
      </c>
      <c r="L2095" s="21">
        <f t="shared" si="4198"/>
        <v>0</v>
      </c>
      <c r="M2095" s="21">
        <f t="shared" si="4094"/>
        <v>2168.6999999999998</v>
      </c>
      <c r="N2095" s="21">
        <f t="shared" si="4095"/>
        <v>2211.5</v>
      </c>
      <c r="O2095" s="21">
        <f t="shared" si="4096"/>
        <v>2214.6</v>
      </c>
      <c r="P2095" s="24">
        <f t="shared" si="4198"/>
        <v>0</v>
      </c>
      <c r="Q2095" s="24">
        <f t="shared" si="4198"/>
        <v>0</v>
      </c>
      <c r="R2095" s="24">
        <f t="shared" si="4198"/>
        <v>0</v>
      </c>
      <c r="S2095" s="24">
        <f t="shared" si="4198"/>
        <v>0</v>
      </c>
      <c r="T2095" s="24">
        <f t="shared" si="4198"/>
        <v>0</v>
      </c>
      <c r="U2095" s="24">
        <f t="shared" si="4198"/>
        <v>0</v>
      </c>
      <c r="V2095" s="24">
        <f t="shared" si="4198"/>
        <v>0</v>
      </c>
      <c r="W2095" s="24">
        <f t="shared" si="4198"/>
        <v>0</v>
      </c>
      <c r="X2095" s="24">
        <f t="shared" si="4198"/>
        <v>0</v>
      </c>
      <c r="Y2095" s="24">
        <f t="shared" si="4198"/>
        <v>0</v>
      </c>
      <c r="Z2095" s="24">
        <f t="shared" si="4123"/>
        <v>2168.6999999999998</v>
      </c>
      <c r="AA2095" s="24">
        <f t="shared" si="4124"/>
        <v>2211.5</v>
      </c>
      <c r="AB2095" s="24">
        <f t="shared" si="4125"/>
        <v>2214.6</v>
      </c>
      <c r="AC2095" s="24">
        <f t="shared" si="4198"/>
        <v>0</v>
      </c>
      <c r="AD2095" s="24">
        <f t="shared" si="4198"/>
        <v>0</v>
      </c>
      <c r="AE2095" s="24">
        <f t="shared" si="4198"/>
        <v>0</v>
      </c>
      <c r="AF2095" s="24">
        <f t="shared" si="4198"/>
        <v>0</v>
      </c>
      <c r="AG2095" s="24">
        <f t="shared" si="4198"/>
        <v>0</v>
      </c>
      <c r="AH2095" s="24">
        <f t="shared" si="4198"/>
        <v>0</v>
      </c>
      <c r="AI2095" s="24">
        <f t="shared" si="4198"/>
        <v>0</v>
      </c>
      <c r="AJ2095" s="24">
        <f t="shared" si="4198"/>
        <v>0</v>
      </c>
      <c r="AK2095" s="24">
        <f t="shared" si="4198"/>
        <v>0</v>
      </c>
      <c r="AL2095" s="24">
        <f t="shared" si="4198"/>
        <v>0</v>
      </c>
      <c r="AM2095" s="24">
        <f t="shared" si="4198"/>
        <v>0</v>
      </c>
      <c r="AN2095" s="24">
        <f t="shared" si="4198"/>
        <v>0</v>
      </c>
      <c r="AO2095" s="24">
        <f t="shared" si="4139"/>
        <v>2168.6999999999998</v>
      </c>
      <c r="AP2095" s="24">
        <f t="shared" si="4140"/>
        <v>2211.5</v>
      </c>
      <c r="AQ2095" s="24">
        <f t="shared" si="4141"/>
        <v>2214.6</v>
      </c>
      <c r="AR2095" s="24">
        <f t="shared" si="4198"/>
        <v>0</v>
      </c>
      <c r="AS2095" s="24">
        <f t="shared" si="4173"/>
        <v>2168.6999999999998</v>
      </c>
      <c r="AT2095" s="24">
        <f t="shared" si="4198"/>
        <v>0</v>
      </c>
      <c r="AU2095" s="6"/>
    </row>
    <row r="2096" spans="1:47" x14ac:dyDescent="0.35">
      <c r="A2096" s="13" t="s">
        <v>440</v>
      </c>
      <c r="B2096" s="13" t="s">
        <v>83</v>
      </c>
      <c r="C2096" s="13" t="s">
        <v>137</v>
      </c>
      <c r="D2096" s="13" t="s">
        <v>332</v>
      </c>
      <c r="E2096" s="13"/>
      <c r="F2096" s="15" t="s">
        <v>420</v>
      </c>
      <c r="G2096" s="21">
        <f>G2097</f>
        <v>2168.6999999999998</v>
      </c>
      <c r="H2096" s="21">
        <f t="shared" si="4198"/>
        <v>2211.5</v>
      </c>
      <c r="I2096" s="21">
        <f t="shared" si="4198"/>
        <v>2214.6</v>
      </c>
      <c r="J2096" s="21">
        <f t="shared" si="4198"/>
        <v>0</v>
      </c>
      <c r="K2096" s="21">
        <f t="shared" si="4198"/>
        <v>0</v>
      </c>
      <c r="L2096" s="21">
        <f t="shared" si="4198"/>
        <v>0</v>
      </c>
      <c r="M2096" s="21">
        <f t="shared" si="4094"/>
        <v>2168.6999999999998</v>
      </c>
      <c r="N2096" s="21">
        <f t="shared" si="4095"/>
        <v>2211.5</v>
      </c>
      <c r="O2096" s="21">
        <f t="shared" si="4096"/>
        <v>2214.6</v>
      </c>
      <c r="P2096" s="24">
        <f t="shared" si="4198"/>
        <v>0</v>
      </c>
      <c r="Q2096" s="24">
        <f t="shared" si="4198"/>
        <v>0</v>
      </c>
      <c r="R2096" s="24">
        <f t="shared" si="4198"/>
        <v>0</v>
      </c>
      <c r="S2096" s="24">
        <f t="shared" si="4198"/>
        <v>0</v>
      </c>
      <c r="T2096" s="24">
        <f t="shared" si="4198"/>
        <v>0</v>
      </c>
      <c r="U2096" s="24">
        <f t="shared" si="4198"/>
        <v>0</v>
      </c>
      <c r="V2096" s="24">
        <f t="shared" si="4198"/>
        <v>0</v>
      </c>
      <c r="W2096" s="24">
        <f t="shared" si="4198"/>
        <v>0</v>
      </c>
      <c r="X2096" s="24">
        <f t="shared" si="4198"/>
        <v>0</v>
      </c>
      <c r="Y2096" s="24">
        <f t="shared" si="4198"/>
        <v>0</v>
      </c>
      <c r="Z2096" s="24">
        <f t="shared" si="4123"/>
        <v>2168.6999999999998</v>
      </c>
      <c r="AA2096" s="24">
        <f t="shared" si="4124"/>
        <v>2211.5</v>
      </c>
      <c r="AB2096" s="24">
        <f t="shared" si="4125"/>
        <v>2214.6</v>
      </c>
      <c r="AC2096" s="24">
        <f t="shared" si="4198"/>
        <v>0</v>
      </c>
      <c r="AD2096" s="24">
        <f t="shared" si="4198"/>
        <v>0</v>
      </c>
      <c r="AE2096" s="24">
        <f t="shared" si="4198"/>
        <v>0</v>
      </c>
      <c r="AF2096" s="24">
        <f t="shared" si="4198"/>
        <v>0</v>
      </c>
      <c r="AG2096" s="24">
        <f t="shared" si="4198"/>
        <v>0</v>
      </c>
      <c r="AH2096" s="24">
        <f t="shared" si="4198"/>
        <v>0</v>
      </c>
      <c r="AI2096" s="24">
        <f t="shared" si="4198"/>
        <v>0</v>
      </c>
      <c r="AJ2096" s="24">
        <f t="shared" si="4198"/>
        <v>0</v>
      </c>
      <c r="AK2096" s="24">
        <f t="shared" si="4198"/>
        <v>0</v>
      </c>
      <c r="AL2096" s="24">
        <f t="shared" si="4198"/>
        <v>0</v>
      </c>
      <c r="AM2096" s="24">
        <f t="shared" si="4198"/>
        <v>0</v>
      </c>
      <c r="AN2096" s="24">
        <f t="shared" si="4198"/>
        <v>0</v>
      </c>
      <c r="AO2096" s="24">
        <f t="shared" si="4139"/>
        <v>2168.6999999999998</v>
      </c>
      <c r="AP2096" s="24">
        <f t="shared" si="4140"/>
        <v>2211.5</v>
      </c>
      <c r="AQ2096" s="24">
        <f t="shared" si="4141"/>
        <v>2214.6</v>
      </c>
      <c r="AR2096" s="24">
        <f t="shared" si="4198"/>
        <v>0</v>
      </c>
      <c r="AS2096" s="24">
        <f t="shared" si="4173"/>
        <v>2168.6999999999998</v>
      </c>
      <c r="AT2096" s="24">
        <f t="shared" si="4198"/>
        <v>0</v>
      </c>
    </row>
    <row r="2097" spans="1:47" ht="31" x14ac:dyDescent="0.35">
      <c r="A2097" s="13" t="s">
        <v>440</v>
      </c>
      <c r="B2097" s="13" t="s">
        <v>83</v>
      </c>
      <c r="C2097" s="13" t="s">
        <v>137</v>
      </c>
      <c r="D2097" s="13" t="s">
        <v>332</v>
      </c>
      <c r="E2097" s="13" t="s">
        <v>7</v>
      </c>
      <c r="F2097" s="15" t="s">
        <v>385</v>
      </c>
      <c r="G2097" s="21">
        <f>G2098</f>
        <v>2168.6999999999998</v>
      </c>
      <c r="H2097" s="21">
        <f t="shared" si="4198"/>
        <v>2211.5</v>
      </c>
      <c r="I2097" s="21">
        <f t="shared" si="4198"/>
        <v>2214.6</v>
      </c>
      <c r="J2097" s="21">
        <f t="shared" si="4198"/>
        <v>0</v>
      </c>
      <c r="K2097" s="21">
        <f t="shared" si="4198"/>
        <v>0</v>
      </c>
      <c r="L2097" s="21">
        <f t="shared" si="4198"/>
        <v>0</v>
      </c>
      <c r="M2097" s="21">
        <f t="shared" si="4094"/>
        <v>2168.6999999999998</v>
      </c>
      <c r="N2097" s="21">
        <f t="shared" si="4095"/>
        <v>2211.5</v>
      </c>
      <c r="O2097" s="21">
        <f t="shared" si="4096"/>
        <v>2214.6</v>
      </c>
      <c r="P2097" s="24">
        <f t="shared" si="4198"/>
        <v>0</v>
      </c>
      <c r="Q2097" s="24">
        <f t="shared" si="4198"/>
        <v>0</v>
      </c>
      <c r="R2097" s="24">
        <f t="shared" si="4198"/>
        <v>0</v>
      </c>
      <c r="S2097" s="24">
        <f t="shared" si="4198"/>
        <v>0</v>
      </c>
      <c r="T2097" s="24">
        <f t="shared" si="4198"/>
        <v>0</v>
      </c>
      <c r="U2097" s="24">
        <f t="shared" si="4198"/>
        <v>0</v>
      </c>
      <c r="V2097" s="24">
        <f t="shared" si="4198"/>
        <v>0</v>
      </c>
      <c r="W2097" s="24">
        <f t="shared" si="4198"/>
        <v>0</v>
      </c>
      <c r="X2097" s="24">
        <f t="shared" si="4198"/>
        <v>0</v>
      </c>
      <c r="Y2097" s="24">
        <f t="shared" si="4198"/>
        <v>0</v>
      </c>
      <c r="Z2097" s="24">
        <f t="shared" si="4123"/>
        <v>2168.6999999999998</v>
      </c>
      <c r="AA2097" s="24">
        <f t="shared" si="4124"/>
        <v>2211.5</v>
      </c>
      <c r="AB2097" s="24">
        <f t="shared" si="4125"/>
        <v>2214.6</v>
      </c>
      <c r="AC2097" s="24">
        <f t="shared" si="4198"/>
        <v>0</v>
      </c>
      <c r="AD2097" s="24">
        <f t="shared" si="4198"/>
        <v>0</v>
      </c>
      <c r="AE2097" s="24">
        <f t="shared" si="4198"/>
        <v>0</v>
      </c>
      <c r="AF2097" s="24">
        <f t="shared" si="4198"/>
        <v>0</v>
      </c>
      <c r="AG2097" s="24">
        <f t="shared" si="4198"/>
        <v>0</v>
      </c>
      <c r="AH2097" s="24">
        <f t="shared" si="4198"/>
        <v>0</v>
      </c>
      <c r="AI2097" s="24">
        <f t="shared" si="4198"/>
        <v>0</v>
      </c>
      <c r="AJ2097" s="24">
        <f t="shared" si="4198"/>
        <v>0</v>
      </c>
      <c r="AK2097" s="24">
        <f t="shared" si="4198"/>
        <v>0</v>
      </c>
      <c r="AL2097" s="24">
        <f t="shared" si="4198"/>
        <v>0</v>
      </c>
      <c r="AM2097" s="24">
        <f t="shared" si="4198"/>
        <v>0</v>
      </c>
      <c r="AN2097" s="24">
        <f t="shared" si="4198"/>
        <v>0</v>
      </c>
      <c r="AO2097" s="24">
        <f t="shared" si="4139"/>
        <v>2168.6999999999998</v>
      </c>
      <c r="AP2097" s="24">
        <f t="shared" si="4140"/>
        <v>2211.5</v>
      </c>
      <c r="AQ2097" s="24">
        <f t="shared" si="4141"/>
        <v>2214.6</v>
      </c>
      <c r="AR2097" s="24">
        <f t="shared" si="4198"/>
        <v>0</v>
      </c>
      <c r="AS2097" s="24">
        <f t="shared" si="4173"/>
        <v>2168.6999999999998</v>
      </c>
      <c r="AT2097" s="24">
        <f t="shared" si="4198"/>
        <v>0</v>
      </c>
    </row>
    <row r="2098" spans="1:47" ht="31" x14ac:dyDescent="0.35">
      <c r="A2098" s="13" t="s">
        <v>440</v>
      </c>
      <c r="B2098" s="13" t="s">
        <v>83</v>
      </c>
      <c r="C2098" s="13" t="s">
        <v>137</v>
      </c>
      <c r="D2098" s="13" t="s">
        <v>332</v>
      </c>
      <c r="E2098" s="13">
        <v>240</v>
      </c>
      <c r="F2098" s="15" t="s">
        <v>374</v>
      </c>
      <c r="G2098" s="21">
        <v>2168.6999999999998</v>
      </c>
      <c r="H2098" s="21">
        <v>2211.5</v>
      </c>
      <c r="I2098" s="21">
        <v>2214.6</v>
      </c>
      <c r="J2098" s="21"/>
      <c r="K2098" s="21"/>
      <c r="L2098" s="21"/>
      <c r="M2098" s="21">
        <f t="shared" si="4094"/>
        <v>2168.6999999999998</v>
      </c>
      <c r="N2098" s="21">
        <f t="shared" si="4095"/>
        <v>2211.5</v>
      </c>
      <c r="O2098" s="21">
        <f t="shared" si="4096"/>
        <v>2214.6</v>
      </c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>
        <f t="shared" si="4123"/>
        <v>2168.6999999999998</v>
      </c>
      <c r="AA2098" s="24">
        <f t="shared" si="4124"/>
        <v>2211.5</v>
      </c>
      <c r="AB2098" s="24">
        <f t="shared" si="4125"/>
        <v>2214.6</v>
      </c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>
        <f t="shared" si="4139"/>
        <v>2168.6999999999998</v>
      </c>
      <c r="AP2098" s="24">
        <f t="shared" si="4140"/>
        <v>2211.5</v>
      </c>
      <c r="AQ2098" s="24">
        <f t="shared" si="4141"/>
        <v>2214.6</v>
      </c>
      <c r="AR2098" s="24"/>
      <c r="AS2098" s="24">
        <f t="shared" si="4173"/>
        <v>2168.6999999999998</v>
      </c>
      <c r="AT2098" s="24"/>
    </row>
    <row r="2099" spans="1:47" ht="46.5" x14ac:dyDescent="0.35">
      <c r="A2099" s="13" t="s">
        <v>440</v>
      </c>
      <c r="B2099" s="13" t="s">
        <v>83</v>
      </c>
      <c r="C2099" s="13" t="s">
        <v>137</v>
      </c>
      <c r="D2099" s="13" t="s">
        <v>351</v>
      </c>
      <c r="E2099" s="13"/>
      <c r="F2099" s="15" t="s">
        <v>422</v>
      </c>
      <c r="G2099" s="21">
        <f>G2100</f>
        <v>2800.7</v>
      </c>
      <c r="H2099" s="21">
        <f t="shared" ref="H2099:AT2102" si="4199">H2100</f>
        <v>2856.7</v>
      </c>
      <c r="I2099" s="21">
        <f t="shared" si="4199"/>
        <v>2856.7</v>
      </c>
      <c r="J2099" s="21">
        <f t="shared" si="4199"/>
        <v>0</v>
      </c>
      <c r="K2099" s="21">
        <f t="shared" si="4199"/>
        <v>0</v>
      </c>
      <c r="L2099" s="21">
        <f t="shared" si="4199"/>
        <v>0</v>
      </c>
      <c r="M2099" s="21">
        <f t="shared" si="4094"/>
        <v>2800.7</v>
      </c>
      <c r="N2099" s="21">
        <f t="shared" si="4095"/>
        <v>2856.7</v>
      </c>
      <c r="O2099" s="21">
        <f t="shared" si="4096"/>
        <v>2856.7</v>
      </c>
      <c r="P2099" s="24">
        <f t="shared" si="4199"/>
        <v>0</v>
      </c>
      <c r="Q2099" s="24">
        <f t="shared" si="4199"/>
        <v>0</v>
      </c>
      <c r="R2099" s="24">
        <f t="shared" si="4199"/>
        <v>0</v>
      </c>
      <c r="S2099" s="24">
        <f t="shared" si="4199"/>
        <v>0</v>
      </c>
      <c r="T2099" s="24">
        <f t="shared" si="4199"/>
        <v>0</v>
      </c>
      <c r="U2099" s="24">
        <f t="shared" si="4199"/>
        <v>0</v>
      </c>
      <c r="V2099" s="24">
        <f t="shared" si="4199"/>
        <v>0</v>
      </c>
      <c r="W2099" s="24">
        <f t="shared" si="4199"/>
        <v>0</v>
      </c>
      <c r="X2099" s="24">
        <f t="shared" si="4199"/>
        <v>0</v>
      </c>
      <c r="Y2099" s="24">
        <f t="shared" si="4199"/>
        <v>0</v>
      </c>
      <c r="Z2099" s="24">
        <f t="shared" si="4123"/>
        <v>2800.7</v>
      </c>
      <c r="AA2099" s="24">
        <f t="shared" si="4124"/>
        <v>2856.7</v>
      </c>
      <c r="AB2099" s="24">
        <f t="shared" si="4125"/>
        <v>2856.7</v>
      </c>
      <c r="AC2099" s="24">
        <f t="shared" si="4199"/>
        <v>0</v>
      </c>
      <c r="AD2099" s="24">
        <f t="shared" si="4199"/>
        <v>0</v>
      </c>
      <c r="AE2099" s="24">
        <f t="shared" si="4199"/>
        <v>0</v>
      </c>
      <c r="AF2099" s="24">
        <f t="shared" si="4199"/>
        <v>0</v>
      </c>
      <c r="AG2099" s="24">
        <f t="shared" si="4199"/>
        <v>0</v>
      </c>
      <c r="AH2099" s="24">
        <f t="shared" si="4199"/>
        <v>0</v>
      </c>
      <c r="AI2099" s="24">
        <f t="shared" si="4199"/>
        <v>0</v>
      </c>
      <c r="AJ2099" s="24">
        <f t="shared" si="4199"/>
        <v>0</v>
      </c>
      <c r="AK2099" s="24">
        <f t="shared" si="4199"/>
        <v>13.212999999999999</v>
      </c>
      <c r="AL2099" s="24">
        <f t="shared" si="4199"/>
        <v>0</v>
      </c>
      <c r="AM2099" s="24">
        <f t="shared" si="4199"/>
        <v>0</v>
      </c>
      <c r="AN2099" s="24">
        <f t="shared" si="4199"/>
        <v>0</v>
      </c>
      <c r="AO2099" s="24">
        <f t="shared" si="4139"/>
        <v>2813.913</v>
      </c>
      <c r="AP2099" s="24">
        <f t="shared" si="4140"/>
        <v>2856.7</v>
      </c>
      <c r="AQ2099" s="24">
        <f t="shared" si="4141"/>
        <v>2856.7</v>
      </c>
      <c r="AR2099" s="24">
        <f t="shared" si="4199"/>
        <v>0</v>
      </c>
      <c r="AS2099" s="24">
        <f t="shared" si="4173"/>
        <v>2813.913</v>
      </c>
      <c r="AT2099" s="24">
        <f t="shared" si="4199"/>
        <v>0</v>
      </c>
      <c r="AU2099" s="6"/>
    </row>
    <row r="2100" spans="1:47" ht="31" x14ac:dyDescent="0.35">
      <c r="A2100" s="13" t="s">
        <v>440</v>
      </c>
      <c r="B2100" s="13" t="s">
        <v>83</v>
      </c>
      <c r="C2100" s="13" t="s">
        <v>137</v>
      </c>
      <c r="D2100" s="13" t="s">
        <v>357</v>
      </c>
      <c r="E2100" s="13"/>
      <c r="F2100" s="15" t="s">
        <v>423</v>
      </c>
      <c r="G2100" s="21">
        <f>G2101</f>
        <v>2800.7</v>
      </c>
      <c r="H2100" s="21">
        <f t="shared" si="4199"/>
        <v>2856.7</v>
      </c>
      <c r="I2100" s="21">
        <f t="shared" si="4199"/>
        <v>2856.7</v>
      </c>
      <c r="J2100" s="21">
        <f t="shared" si="4199"/>
        <v>0</v>
      </c>
      <c r="K2100" s="21">
        <f t="shared" si="4199"/>
        <v>0</v>
      </c>
      <c r="L2100" s="21">
        <f t="shared" si="4199"/>
        <v>0</v>
      </c>
      <c r="M2100" s="21">
        <f t="shared" si="4094"/>
        <v>2800.7</v>
      </c>
      <c r="N2100" s="21">
        <f t="shared" si="4095"/>
        <v>2856.7</v>
      </c>
      <c r="O2100" s="21">
        <f t="shared" si="4096"/>
        <v>2856.7</v>
      </c>
      <c r="P2100" s="24">
        <f t="shared" si="4199"/>
        <v>0</v>
      </c>
      <c r="Q2100" s="24">
        <f t="shared" si="4199"/>
        <v>0</v>
      </c>
      <c r="R2100" s="24">
        <f t="shared" si="4199"/>
        <v>0</v>
      </c>
      <c r="S2100" s="24">
        <f t="shared" si="4199"/>
        <v>0</v>
      </c>
      <c r="T2100" s="24">
        <f t="shared" si="4199"/>
        <v>0</v>
      </c>
      <c r="U2100" s="24">
        <f t="shared" si="4199"/>
        <v>0</v>
      </c>
      <c r="V2100" s="24">
        <f t="shared" si="4199"/>
        <v>0</v>
      </c>
      <c r="W2100" s="24">
        <f t="shared" si="4199"/>
        <v>0</v>
      </c>
      <c r="X2100" s="24">
        <f t="shared" si="4199"/>
        <v>0</v>
      </c>
      <c r="Y2100" s="24">
        <f t="shared" si="4199"/>
        <v>0</v>
      </c>
      <c r="Z2100" s="24">
        <f t="shared" si="4123"/>
        <v>2800.7</v>
      </c>
      <c r="AA2100" s="24">
        <f t="shared" si="4124"/>
        <v>2856.7</v>
      </c>
      <c r="AB2100" s="24">
        <f t="shared" si="4125"/>
        <v>2856.7</v>
      </c>
      <c r="AC2100" s="24">
        <f t="shared" si="4199"/>
        <v>0</v>
      </c>
      <c r="AD2100" s="24">
        <f t="shared" si="4199"/>
        <v>0</v>
      </c>
      <c r="AE2100" s="24">
        <f t="shared" si="4199"/>
        <v>0</v>
      </c>
      <c r="AF2100" s="24">
        <f t="shared" si="4199"/>
        <v>0</v>
      </c>
      <c r="AG2100" s="24">
        <f t="shared" si="4199"/>
        <v>0</v>
      </c>
      <c r="AH2100" s="24">
        <f t="shared" si="4199"/>
        <v>0</v>
      </c>
      <c r="AI2100" s="24">
        <f t="shared" si="4199"/>
        <v>0</v>
      </c>
      <c r="AJ2100" s="24">
        <f t="shared" si="4199"/>
        <v>0</v>
      </c>
      <c r="AK2100" s="24">
        <f t="shared" si="4199"/>
        <v>13.212999999999999</v>
      </c>
      <c r="AL2100" s="24">
        <f t="shared" si="4199"/>
        <v>0</v>
      </c>
      <c r="AM2100" s="24">
        <f t="shared" si="4199"/>
        <v>0</v>
      </c>
      <c r="AN2100" s="24">
        <f t="shared" si="4199"/>
        <v>0</v>
      </c>
      <c r="AO2100" s="24">
        <f t="shared" si="4139"/>
        <v>2813.913</v>
      </c>
      <c r="AP2100" s="24">
        <f t="shared" si="4140"/>
        <v>2856.7</v>
      </c>
      <c r="AQ2100" s="24">
        <f t="shared" si="4141"/>
        <v>2856.7</v>
      </c>
      <c r="AR2100" s="24">
        <f t="shared" si="4199"/>
        <v>0</v>
      </c>
      <c r="AS2100" s="24">
        <f t="shared" si="4173"/>
        <v>2813.913</v>
      </c>
      <c r="AT2100" s="24">
        <f t="shared" si="4199"/>
        <v>0</v>
      </c>
      <c r="AU2100" s="6"/>
    </row>
    <row r="2101" spans="1:47" ht="62" x14ac:dyDescent="0.35">
      <c r="A2101" s="13" t="s">
        <v>440</v>
      </c>
      <c r="B2101" s="13" t="s">
        <v>83</v>
      </c>
      <c r="C2101" s="13" t="s">
        <v>137</v>
      </c>
      <c r="D2101" s="13" t="s">
        <v>333</v>
      </c>
      <c r="E2101" s="13"/>
      <c r="F2101" s="15" t="s">
        <v>424</v>
      </c>
      <c r="G2101" s="21">
        <f>G2102</f>
        <v>2800.7</v>
      </c>
      <c r="H2101" s="21">
        <f t="shared" si="4199"/>
        <v>2856.7</v>
      </c>
      <c r="I2101" s="21">
        <f t="shared" si="4199"/>
        <v>2856.7</v>
      </c>
      <c r="J2101" s="21">
        <f t="shared" si="4199"/>
        <v>0</v>
      </c>
      <c r="K2101" s="21">
        <f t="shared" si="4199"/>
        <v>0</v>
      </c>
      <c r="L2101" s="21">
        <f t="shared" si="4199"/>
        <v>0</v>
      </c>
      <c r="M2101" s="21">
        <f t="shared" si="4094"/>
        <v>2800.7</v>
      </c>
      <c r="N2101" s="21">
        <f t="shared" si="4095"/>
        <v>2856.7</v>
      </c>
      <c r="O2101" s="21">
        <f t="shared" si="4096"/>
        <v>2856.7</v>
      </c>
      <c r="P2101" s="24">
        <f t="shared" si="4199"/>
        <v>0</v>
      </c>
      <c r="Q2101" s="24">
        <f t="shared" si="4199"/>
        <v>0</v>
      </c>
      <c r="R2101" s="24">
        <f t="shared" si="4199"/>
        <v>0</v>
      </c>
      <c r="S2101" s="24">
        <f t="shared" si="4199"/>
        <v>0</v>
      </c>
      <c r="T2101" s="24">
        <f t="shared" si="4199"/>
        <v>0</v>
      </c>
      <c r="U2101" s="24">
        <f t="shared" si="4199"/>
        <v>0</v>
      </c>
      <c r="V2101" s="24">
        <f t="shared" si="4199"/>
        <v>0</v>
      </c>
      <c r="W2101" s="24">
        <f t="shared" si="4199"/>
        <v>0</v>
      </c>
      <c r="X2101" s="24">
        <f t="shared" si="4199"/>
        <v>0</v>
      </c>
      <c r="Y2101" s="24">
        <f t="shared" si="4199"/>
        <v>0</v>
      </c>
      <c r="Z2101" s="24">
        <f t="shared" si="4123"/>
        <v>2800.7</v>
      </c>
      <c r="AA2101" s="24">
        <f t="shared" si="4124"/>
        <v>2856.7</v>
      </c>
      <c r="AB2101" s="24">
        <f t="shared" si="4125"/>
        <v>2856.7</v>
      </c>
      <c r="AC2101" s="24">
        <f t="shared" si="4199"/>
        <v>0</v>
      </c>
      <c r="AD2101" s="24">
        <f t="shared" si="4199"/>
        <v>0</v>
      </c>
      <c r="AE2101" s="24">
        <f t="shared" si="4199"/>
        <v>0</v>
      </c>
      <c r="AF2101" s="24">
        <f t="shared" si="4199"/>
        <v>0</v>
      </c>
      <c r="AG2101" s="24">
        <f t="shared" si="4199"/>
        <v>0</v>
      </c>
      <c r="AH2101" s="24">
        <f t="shared" si="4199"/>
        <v>0</v>
      </c>
      <c r="AI2101" s="24">
        <f t="shared" si="4199"/>
        <v>0</v>
      </c>
      <c r="AJ2101" s="24">
        <f t="shared" si="4199"/>
        <v>0</v>
      </c>
      <c r="AK2101" s="24">
        <f t="shared" si="4199"/>
        <v>13.212999999999999</v>
      </c>
      <c r="AL2101" s="24">
        <f t="shared" si="4199"/>
        <v>0</v>
      </c>
      <c r="AM2101" s="24">
        <f t="shared" si="4199"/>
        <v>0</v>
      </c>
      <c r="AN2101" s="24">
        <f t="shared" si="4199"/>
        <v>0</v>
      </c>
      <c r="AO2101" s="24">
        <f t="shared" si="4139"/>
        <v>2813.913</v>
      </c>
      <c r="AP2101" s="24">
        <f t="shared" si="4140"/>
        <v>2856.7</v>
      </c>
      <c r="AQ2101" s="24">
        <f t="shared" si="4141"/>
        <v>2856.7</v>
      </c>
      <c r="AR2101" s="24">
        <f t="shared" si="4199"/>
        <v>0</v>
      </c>
      <c r="AS2101" s="24">
        <f t="shared" si="4173"/>
        <v>2813.913</v>
      </c>
      <c r="AT2101" s="24">
        <f t="shared" si="4199"/>
        <v>0</v>
      </c>
    </row>
    <row r="2102" spans="1:47" ht="31" x14ac:dyDescent="0.35">
      <c r="A2102" s="13" t="s">
        <v>440</v>
      </c>
      <c r="B2102" s="13" t="s">
        <v>83</v>
      </c>
      <c r="C2102" s="13" t="s">
        <v>137</v>
      </c>
      <c r="D2102" s="13" t="s">
        <v>333</v>
      </c>
      <c r="E2102" s="13" t="s">
        <v>7</v>
      </c>
      <c r="F2102" s="15" t="s">
        <v>385</v>
      </c>
      <c r="G2102" s="21">
        <f>G2103</f>
        <v>2800.7</v>
      </c>
      <c r="H2102" s="21">
        <f t="shared" si="4199"/>
        <v>2856.7</v>
      </c>
      <c r="I2102" s="21">
        <f t="shared" si="4199"/>
        <v>2856.7</v>
      </c>
      <c r="J2102" s="21">
        <f t="shared" si="4199"/>
        <v>0</v>
      </c>
      <c r="K2102" s="21">
        <f t="shared" si="4199"/>
        <v>0</v>
      </c>
      <c r="L2102" s="21">
        <f t="shared" si="4199"/>
        <v>0</v>
      </c>
      <c r="M2102" s="21">
        <f t="shared" si="4094"/>
        <v>2800.7</v>
      </c>
      <c r="N2102" s="21">
        <f t="shared" si="4095"/>
        <v>2856.7</v>
      </c>
      <c r="O2102" s="21">
        <f t="shared" si="4096"/>
        <v>2856.7</v>
      </c>
      <c r="P2102" s="24">
        <f t="shared" si="4199"/>
        <v>0</v>
      </c>
      <c r="Q2102" s="24">
        <f t="shared" si="4199"/>
        <v>0</v>
      </c>
      <c r="R2102" s="24">
        <f t="shared" si="4199"/>
        <v>0</v>
      </c>
      <c r="S2102" s="24">
        <f t="shared" si="4199"/>
        <v>0</v>
      </c>
      <c r="T2102" s="24">
        <f t="shared" si="4199"/>
        <v>0</v>
      </c>
      <c r="U2102" s="24">
        <f t="shared" si="4199"/>
        <v>0</v>
      </c>
      <c r="V2102" s="24">
        <f t="shared" si="4199"/>
        <v>0</v>
      </c>
      <c r="W2102" s="24">
        <f t="shared" si="4199"/>
        <v>0</v>
      </c>
      <c r="X2102" s="24">
        <f t="shared" si="4199"/>
        <v>0</v>
      </c>
      <c r="Y2102" s="24">
        <f t="shared" si="4199"/>
        <v>0</v>
      </c>
      <c r="Z2102" s="24">
        <f t="shared" si="4123"/>
        <v>2800.7</v>
      </c>
      <c r="AA2102" s="24">
        <f t="shared" si="4124"/>
        <v>2856.7</v>
      </c>
      <c r="AB2102" s="24">
        <f t="shared" si="4125"/>
        <v>2856.7</v>
      </c>
      <c r="AC2102" s="24">
        <f t="shared" si="4199"/>
        <v>0</v>
      </c>
      <c r="AD2102" s="24">
        <f t="shared" si="4199"/>
        <v>0</v>
      </c>
      <c r="AE2102" s="24">
        <f t="shared" si="4199"/>
        <v>0</v>
      </c>
      <c r="AF2102" s="24">
        <f t="shared" si="4199"/>
        <v>0</v>
      </c>
      <c r="AG2102" s="24">
        <f t="shared" si="4199"/>
        <v>0</v>
      </c>
      <c r="AH2102" s="24">
        <f t="shared" si="4199"/>
        <v>0</v>
      </c>
      <c r="AI2102" s="24">
        <f t="shared" si="4199"/>
        <v>0</v>
      </c>
      <c r="AJ2102" s="24">
        <f t="shared" si="4199"/>
        <v>0</v>
      </c>
      <c r="AK2102" s="24">
        <f t="shared" si="4199"/>
        <v>13.212999999999999</v>
      </c>
      <c r="AL2102" s="24">
        <f t="shared" si="4199"/>
        <v>0</v>
      </c>
      <c r="AM2102" s="24">
        <f t="shared" si="4199"/>
        <v>0</v>
      </c>
      <c r="AN2102" s="24">
        <f t="shared" si="4199"/>
        <v>0</v>
      </c>
      <c r="AO2102" s="24">
        <f t="shared" si="4139"/>
        <v>2813.913</v>
      </c>
      <c r="AP2102" s="24">
        <f t="shared" si="4140"/>
        <v>2856.7</v>
      </c>
      <c r="AQ2102" s="24">
        <f t="shared" si="4141"/>
        <v>2856.7</v>
      </c>
      <c r="AR2102" s="24">
        <f t="shared" si="4199"/>
        <v>0</v>
      </c>
      <c r="AS2102" s="24">
        <f t="shared" si="4173"/>
        <v>2813.913</v>
      </c>
      <c r="AT2102" s="24">
        <f t="shared" si="4199"/>
        <v>0</v>
      </c>
    </row>
    <row r="2103" spans="1:47" ht="31" x14ac:dyDescent="0.35">
      <c r="A2103" s="13" t="s">
        <v>440</v>
      </c>
      <c r="B2103" s="13" t="s">
        <v>83</v>
      </c>
      <c r="C2103" s="13" t="s">
        <v>137</v>
      </c>
      <c r="D2103" s="13" t="s">
        <v>333</v>
      </c>
      <c r="E2103" s="13">
        <v>240</v>
      </c>
      <c r="F2103" s="15" t="s">
        <v>374</v>
      </c>
      <c r="G2103" s="21">
        <v>2800.7</v>
      </c>
      <c r="H2103" s="21">
        <v>2856.7</v>
      </c>
      <c r="I2103" s="21">
        <v>2856.7</v>
      </c>
      <c r="J2103" s="21"/>
      <c r="K2103" s="21"/>
      <c r="L2103" s="21"/>
      <c r="M2103" s="21">
        <f t="shared" si="4094"/>
        <v>2800.7</v>
      </c>
      <c r="N2103" s="21">
        <f t="shared" si="4095"/>
        <v>2856.7</v>
      </c>
      <c r="O2103" s="21">
        <f t="shared" si="4096"/>
        <v>2856.7</v>
      </c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>
        <f t="shared" si="4123"/>
        <v>2800.7</v>
      </c>
      <c r="AA2103" s="24">
        <f t="shared" si="4124"/>
        <v>2856.7</v>
      </c>
      <c r="AB2103" s="24">
        <f t="shared" si="4125"/>
        <v>2856.7</v>
      </c>
      <c r="AC2103" s="24"/>
      <c r="AD2103" s="24"/>
      <c r="AE2103" s="24"/>
      <c r="AF2103" s="24"/>
      <c r="AG2103" s="24"/>
      <c r="AH2103" s="24"/>
      <c r="AI2103" s="24"/>
      <c r="AJ2103" s="24"/>
      <c r="AK2103" s="24">
        <v>13.212999999999999</v>
      </c>
      <c r="AL2103" s="24"/>
      <c r="AM2103" s="24"/>
      <c r="AN2103" s="24"/>
      <c r="AO2103" s="24">
        <f t="shared" si="4139"/>
        <v>2813.913</v>
      </c>
      <c r="AP2103" s="24">
        <f t="shared" si="4140"/>
        <v>2856.7</v>
      </c>
      <c r="AQ2103" s="24">
        <f t="shared" si="4141"/>
        <v>2856.7</v>
      </c>
      <c r="AR2103" s="24"/>
      <c r="AS2103" s="24">
        <f t="shared" si="4173"/>
        <v>2813.913</v>
      </c>
      <c r="AT2103" s="24"/>
    </row>
    <row r="2104" spans="1:47" x14ac:dyDescent="0.35">
      <c r="A2104" s="18" t="s">
        <v>440</v>
      </c>
      <c r="B2104" s="18" t="s">
        <v>83</v>
      </c>
      <c r="C2104" s="18" t="s">
        <v>84</v>
      </c>
      <c r="D2104" s="18"/>
      <c r="E2104" s="18"/>
      <c r="F2104" s="11" t="s">
        <v>98</v>
      </c>
      <c r="G2104" s="20">
        <f>G2105+G2110+G2115</f>
        <v>1969.8</v>
      </c>
      <c r="H2104" s="20">
        <f t="shared" ref="H2104:L2104" si="4200">H2105+H2110+H2115</f>
        <v>1194.5999999999999</v>
      </c>
      <c r="I2104" s="20">
        <f t="shared" si="4200"/>
        <v>1194.5999999999999</v>
      </c>
      <c r="J2104" s="20">
        <f t="shared" si="4200"/>
        <v>0</v>
      </c>
      <c r="K2104" s="20">
        <f t="shared" si="4200"/>
        <v>0</v>
      </c>
      <c r="L2104" s="20">
        <f t="shared" si="4200"/>
        <v>0</v>
      </c>
      <c r="M2104" s="21">
        <f t="shared" si="4094"/>
        <v>1969.8</v>
      </c>
      <c r="N2104" s="21">
        <f t="shared" si="4095"/>
        <v>1194.5999999999999</v>
      </c>
      <c r="O2104" s="21">
        <f t="shared" si="4096"/>
        <v>1194.5999999999999</v>
      </c>
      <c r="P2104" s="23">
        <f t="shared" ref="P2104:Q2104" si="4201">P2105+P2110+P2115</f>
        <v>0</v>
      </c>
      <c r="Q2104" s="23">
        <f t="shared" si="4201"/>
        <v>0</v>
      </c>
      <c r="R2104" s="23">
        <f t="shared" ref="R2104:T2104" si="4202">R2105+R2110+R2115</f>
        <v>0</v>
      </c>
      <c r="S2104" s="23">
        <f t="shared" si="4202"/>
        <v>0</v>
      </c>
      <c r="T2104" s="23">
        <f t="shared" si="4202"/>
        <v>0</v>
      </c>
      <c r="U2104" s="23">
        <f t="shared" ref="U2104:W2104" si="4203">U2105+U2110+U2115</f>
        <v>0</v>
      </c>
      <c r="V2104" s="23">
        <f t="shared" si="4203"/>
        <v>0</v>
      </c>
      <c r="W2104" s="23">
        <f t="shared" si="4203"/>
        <v>0</v>
      </c>
      <c r="X2104" s="23">
        <f t="shared" ref="X2104:Y2104" si="4204">X2105+X2110+X2115</f>
        <v>0</v>
      </c>
      <c r="Y2104" s="23">
        <f t="shared" si="4204"/>
        <v>0</v>
      </c>
      <c r="Z2104" s="23">
        <f t="shared" si="4123"/>
        <v>1969.8</v>
      </c>
      <c r="AA2104" s="23">
        <f t="shared" si="4124"/>
        <v>1194.5999999999999</v>
      </c>
      <c r="AB2104" s="23">
        <f t="shared" si="4125"/>
        <v>1194.5999999999999</v>
      </c>
      <c r="AC2104" s="23">
        <f t="shared" ref="AC2104:AL2104" si="4205">AC2105+AC2110+AC2115</f>
        <v>0</v>
      </c>
      <c r="AD2104" s="23">
        <f t="shared" si="4205"/>
        <v>0</v>
      </c>
      <c r="AE2104" s="23">
        <f t="shared" ref="AE2104" si="4206">AE2105+AE2110+AE2115</f>
        <v>0</v>
      </c>
      <c r="AF2104" s="23">
        <f t="shared" si="4205"/>
        <v>0</v>
      </c>
      <c r="AG2104" s="23">
        <f t="shared" si="4205"/>
        <v>0</v>
      </c>
      <c r="AH2104" s="23">
        <f t="shared" si="4205"/>
        <v>0</v>
      </c>
      <c r="AI2104" s="23">
        <f t="shared" ref="AI2104" si="4207">AI2105+AI2110+AI2115</f>
        <v>0</v>
      </c>
      <c r="AJ2104" s="23">
        <f t="shared" si="4205"/>
        <v>0</v>
      </c>
      <c r="AK2104" s="23">
        <f t="shared" si="4205"/>
        <v>0</v>
      </c>
      <c r="AL2104" s="23">
        <f t="shared" si="4205"/>
        <v>0</v>
      </c>
      <c r="AM2104" s="23">
        <f t="shared" ref="AM2104:AT2104" si="4208">AM2105+AM2110+AM2115</f>
        <v>0</v>
      </c>
      <c r="AN2104" s="23">
        <f t="shared" si="4208"/>
        <v>0</v>
      </c>
      <c r="AO2104" s="23">
        <f t="shared" si="4139"/>
        <v>1969.8</v>
      </c>
      <c r="AP2104" s="23">
        <f t="shared" si="4140"/>
        <v>1194.5999999999999</v>
      </c>
      <c r="AQ2104" s="23">
        <f t="shared" si="4141"/>
        <v>1194.5999999999999</v>
      </c>
      <c r="AR2104" s="23">
        <f t="shared" ref="AR2104" si="4209">AR2105+AR2110+AR2115</f>
        <v>0</v>
      </c>
      <c r="AS2104" s="23">
        <f t="shared" si="4173"/>
        <v>1969.8</v>
      </c>
      <c r="AT2104" s="23">
        <f t="shared" si="4208"/>
        <v>0</v>
      </c>
    </row>
    <row r="2105" spans="1:47" ht="31" x14ac:dyDescent="0.35">
      <c r="A2105" s="13" t="s">
        <v>440</v>
      </c>
      <c r="B2105" s="13" t="s">
        <v>83</v>
      </c>
      <c r="C2105" s="13" t="s">
        <v>84</v>
      </c>
      <c r="D2105" s="13" t="s">
        <v>358</v>
      </c>
      <c r="E2105" s="13"/>
      <c r="F2105" s="15" t="s">
        <v>408</v>
      </c>
      <c r="G2105" s="21">
        <f>G2106</f>
        <v>52.8</v>
      </c>
      <c r="H2105" s="21">
        <f t="shared" ref="H2105:AT2108" si="4210">H2106</f>
        <v>55.5</v>
      </c>
      <c r="I2105" s="21">
        <f t="shared" si="4210"/>
        <v>55.5</v>
      </c>
      <c r="J2105" s="21">
        <f t="shared" si="4210"/>
        <v>0</v>
      </c>
      <c r="K2105" s="21">
        <f t="shared" si="4210"/>
        <v>0</v>
      </c>
      <c r="L2105" s="21">
        <f t="shared" si="4210"/>
        <v>0</v>
      </c>
      <c r="M2105" s="21">
        <f t="shared" si="4094"/>
        <v>52.8</v>
      </c>
      <c r="N2105" s="21">
        <f t="shared" si="4095"/>
        <v>55.5</v>
      </c>
      <c r="O2105" s="21">
        <f t="shared" si="4096"/>
        <v>55.5</v>
      </c>
      <c r="P2105" s="24">
        <f t="shared" si="4210"/>
        <v>0</v>
      </c>
      <c r="Q2105" s="24">
        <f t="shared" si="4210"/>
        <v>0</v>
      </c>
      <c r="R2105" s="24">
        <f t="shared" si="4210"/>
        <v>0</v>
      </c>
      <c r="S2105" s="24">
        <f t="shared" si="4210"/>
        <v>0</v>
      </c>
      <c r="T2105" s="24">
        <f t="shared" si="4210"/>
        <v>0</v>
      </c>
      <c r="U2105" s="24">
        <f t="shared" si="4210"/>
        <v>0</v>
      </c>
      <c r="V2105" s="24">
        <f t="shared" si="4210"/>
        <v>0</v>
      </c>
      <c r="W2105" s="24">
        <f t="shared" si="4210"/>
        <v>0</v>
      </c>
      <c r="X2105" s="24">
        <f t="shared" si="4210"/>
        <v>0</v>
      </c>
      <c r="Y2105" s="24">
        <f t="shared" si="4210"/>
        <v>0</v>
      </c>
      <c r="Z2105" s="24">
        <f t="shared" si="4123"/>
        <v>52.8</v>
      </c>
      <c r="AA2105" s="24">
        <f t="shared" si="4124"/>
        <v>55.5</v>
      </c>
      <c r="AB2105" s="24">
        <f t="shared" si="4125"/>
        <v>55.5</v>
      </c>
      <c r="AC2105" s="24">
        <f t="shared" si="4210"/>
        <v>0</v>
      </c>
      <c r="AD2105" s="24">
        <f t="shared" si="4210"/>
        <v>0</v>
      </c>
      <c r="AE2105" s="24">
        <f t="shared" si="4210"/>
        <v>0</v>
      </c>
      <c r="AF2105" s="24">
        <f t="shared" si="4210"/>
        <v>0</v>
      </c>
      <c r="AG2105" s="24">
        <f t="shared" si="4210"/>
        <v>0</v>
      </c>
      <c r="AH2105" s="24">
        <f t="shared" si="4210"/>
        <v>0</v>
      </c>
      <c r="AI2105" s="24">
        <f t="shared" si="4210"/>
        <v>0</v>
      </c>
      <c r="AJ2105" s="24">
        <f t="shared" si="4210"/>
        <v>0</v>
      </c>
      <c r="AK2105" s="24">
        <f t="shared" si="4210"/>
        <v>0</v>
      </c>
      <c r="AL2105" s="24">
        <f t="shared" si="4210"/>
        <v>0</v>
      </c>
      <c r="AM2105" s="24">
        <f t="shared" si="4210"/>
        <v>0</v>
      </c>
      <c r="AN2105" s="24">
        <f t="shared" si="4210"/>
        <v>0</v>
      </c>
      <c r="AO2105" s="24">
        <f t="shared" si="4139"/>
        <v>52.8</v>
      </c>
      <c r="AP2105" s="24">
        <f t="shared" si="4140"/>
        <v>55.5</v>
      </c>
      <c r="AQ2105" s="24">
        <f t="shared" si="4141"/>
        <v>55.5</v>
      </c>
      <c r="AR2105" s="24">
        <f t="shared" si="4210"/>
        <v>0</v>
      </c>
      <c r="AS2105" s="24">
        <f t="shared" si="4173"/>
        <v>52.8</v>
      </c>
      <c r="AT2105" s="24">
        <f t="shared" si="4210"/>
        <v>0</v>
      </c>
      <c r="AU2105" s="6"/>
    </row>
    <row r="2106" spans="1:47" ht="31" x14ac:dyDescent="0.35">
      <c r="A2106" s="13" t="s">
        <v>440</v>
      </c>
      <c r="B2106" s="13" t="s">
        <v>83</v>
      </c>
      <c r="C2106" s="13" t="s">
        <v>84</v>
      </c>
      <c r="D2106" s="13" t="s">
        <v>359</v>
      </c>
      <c r="E2106" s="13"/>
      <c r="F2106" s="15" t="s">
        <v>410</v>
      </c>
      <c r="G2106" s="21">
        <f>G2107</f>
        <v>52.8</v>
      </c>
      <c r="H2106" s="21">
        <f t="shared" si="4210"/>
        <v>55.5</v>
      </c>
      <c r="I2106" s="21">
        <f t="shared" si="4210"/>
        <v>55.5</v>
      </c>
      <c r="J2106" s="21">
        <f t="shared" si="4210"/>
        <v>0</v>
      </c>
      <c r="K2106" s="21">
        <f t="shared" si="4210"/>
        <v>0</v>
      </c>
      <c r="L2106" s="21">
        <f t="shared" si="4210"/>
        <v>0</v>
      </c>
      <c r="M2106" s="21">
        <f t="shared" si="4094"/>
        <v>52.8</v>
      </c>
      <c r="N2106" s="21">
        <f t="shared" si="4095"/>
        <v>55.5</v>
      </c>
      <c r="O2106" s="21">
        <f t="shared" si="4096"/>
        <v>55.5</v>
      </c>
      <c r="P2106" s="24">
        <f t="shared" si="4210"/>
        <v>0</v>
      </c>
      <c r="Q2106" s="24">
        <f t="shared" si="4210"/>
        <v>0</v>
      </c>
      <c r="R2106" s="24">
        <f t="shared" si="4210"/>
        <v>0</v>
      </c>
      <c r="S2106" s="24">
        <f t="shared" si="4210"/>
        <v>0</v>
      </c>
      <c r="T2106" s="24">
        <f t="shared" si="4210"/>
        <v>0</v>
      </c>
      <c r="U2106" s="24">
        <f t="shared" si="4210"/>
        <v>0</v>
      </c>
      <c r="V2106" s="24">
        <f t="shared" si="4210"/>
        <v>0</v>
      </c>
      <c r="W2106" s="24">
        <f t="shared" si="4210"/>
        <v>0</v>
      </c>
      <c r="X2106" s="24">
        <f t="shared" si="4210"/>
        <v>0</v>
      </c>
      <c r="Y2106" s="24">
        <f t="shared" si="4210"/>
        <v>0</v>
      </c>
      <c r="Z2106" s="24">
        <f t="shared" si="4123"/>
        <v>52.8</v>
      </c>
      <c r="AA2106" s="24">
        <f t="shared" si="4124"/>
        <v>55.5</v>
      </c>
      <c r="AB2106" s="24">
        <f t="shared" si="4125"/>
        <v>55.5</v>
      </c>
      <c r="AC2106" s="24">
        <f t="shared" si="4210"/>
        <v>0</v>
      </c>
      <c r="AD2106" s="24">
        <f t="shared" si="4210"/>
        <v>0</v>
      </c>
      <c r="AE2106" s="24">
        <f t="shared" si="4210"/>
        <v>0</v>
      </c>
      <c r="AF2106" s="24">
        <f t="shared" si="4210"/>
        <v>0</v>
      </c>
      <c r="AG2106" s="24">
        <f t="shared" si="4210"/>
        <v>0</v>
      </c>
      <c r="AH2106" s="24">
        <f t="shared" si="4210"/>
        <v>0</v>
      </c>
      <c r="AI2106" s="24">
        <f t="shared" si="4210"/>
        <v>0</v>
      </c>
      <c r="AJ2106" s="24">
        <f t="shared" si="4210"/>
        <v>0</v>
      </c>
      <c r="AK2106" s="24">
        <f t="shared" si="4210"/>
        <v>0</v>
      </c>
      <c r="AL2106" s="24">
        <f t="shared" si="4210"/>
        <v>0</v>
      </c>
      <c r="AM2106" s="24">
        <f t="shared" si="4210"/>
        <v>0</v>
      </c>
      <c r="AN2106" s="24">
        <f t="shared" si="4210"/>
        <v>0</v>
      </c>
      <c r="AO2106" s="24">
        <f t="shared" si="4139"/>
        <v>52.8</v>
      </c>
      <c r="AP2106" s="24">
        <f t="shared" si="4140"/>
        <v>55.5</v>
      </c>
      <c r="AQ2106" s="24">
        <f t="shared" si="4141"/>
        <v>55.5</v>
      </c>
      <c r="AR2106" s="24">
        <f t="shared" si="4210"/>
        <v>0</v>
      </c>
      <c r="AS2106" s="24">
        <f t="shared" si="4173"/>
        <v>52.8</v>
      </c>
      <c r="AT2106" s="24">
        <f t="shared" si="4210"/>
        <v>0</v>
      </c>
      <c r="AU2106" s="6"/>
    </row>
    <row r="2107" spans="1:47" ht="31" x14ac:dyDescent="0.35">
      <c r="A2107" s="13" t="s">
        <v>440</v>
      </c>
      <c r="B2107" s="13" t="s">
        <v>83</v>
      </c>
      <c r="C2107" s="13" t="s">
        <v>84</v>
      </c>
      <c r="D2107" s="13" t="s">
        <v>334</v>
      </c>
      <c r="E2107" s="13"/>
      <c r="F2107" s="15" t="s">
        <v>411</v>
      </c>
      <c r="G2107" s="21">
        <f>G2108</f>
        <v>52.8</v>
      </c>
      <c r="H2107" s="21">
        <f t="shared" si="4210"/>
        <v>55.5</v>
      </c>
      <c r="I2107" s="21">
        <f t="shared" si="4210"/>
        <v>55.5</v>
      </c>
      <c r="J2107" s="21">
        <f t="shared" si="4210"/>
        <v>0</v>
      </c>
      <c r="K2107" s="21">
        <f t="shared" si="4210"/>
        <v>0</v>
      </c>
      <c r="L2107" s="21">
        <f t="shared" si="4210"/>
        <v>0</v>
      </c>
      <c r="M2107" s="21">
        <f t="shared" si="4094"/>
        <v>52.8</v>
      </c>
      <c r="N2107" s="21">
        <f t="shared" si="4095"/>
        <v>55.5</v>
      </c>
      <c r="O2107" s="21">
        <f t="shared" si="4096"/>
        <v>55.5</v>
      </c>
      <c r="P2107" s="24">
        <f t="shared" si="4210"/>
        <v>0</v>
      </c>
      <c r="Q2107" s="24">
        <f t="shared" si="4210"/>
        <v>0</v>
      </c>
      <c r="R2107" s="24">
        <f t="shared" si="4210"/>
        <v>0</v>
      </c>
      <c r="S2107" s="24">
        <f t="shared" si="4210"/>
        <v>0</v>
      </c>
      <c r="T2107" s="24">
        <f t="shared" si="4210"/>
        <v>0</v>
      </c>
      <c r="U2107" s="24">
        <f t="shared" si="4210"/>
        <v>0</v>
      </c>
      <c r="V2107" s="24">
        <f t="shared" si="4210"/>
        <v>0</v>
      </c>
      <c r="W2107" s="24">
        <f t="shared" si="4210"/>
        <v>0</v>
      </c>
      <c r="X2107" s="24">
        <f t="shared" si="4210"/>
        <v>0</v>
      </c>
      <c r="Y2107" s="24">
        <f t="shared" si="4210"/>
        <v>0</v>
      </c>
      <c r="Z2107" s="24">
        <f t="shared" si="4123"/>
        <v>52.8</v>
      </c>
      <c r="AA2107" s="24">
        <f t="shared" si="4124"/>
        <v>55.5</v>
      </c>
      <c r="AB2107" s="24">
        <f t="shared" si="4125"/>
        <v>55.5</v>
      </c>
      <c r="AC2107" s="24">
        <f t="shared" si="4210"/>
        <v>0</v>
      </c>
      <c r="AD2107" s="24">
        <f t="shared" si="4210"/>
        <v>0</v>
      </c>
      <c r="AE2107" s="24">
        <f t="shared" si="4210"/>
        <v>0</v>
      </c>
      <c r="AF2107" s="24">
        <f t="shared" si="4210"/>
        <v>0</v>
      </c>
      <c r="AG2107" s="24">
        <f t="shared" si="4210"/>
        <v>0</v>
      </c>
      <c r="AH2107" s="24">
        <f t="shared" si="4210"/>
        <v>0</v>
      </c>
      <c r="AI2107" s="24">
        <f t="shared" si="4210"/>
        <v>0</v>
      </c>
      <c r="AJ2107" s="24">
        <f t="shared" si="4210"/>
        <v>0</v>
      </c>
      <c r="AK2107" s="24">
        <f t="shared" si="4210"/>
        <v>0</v>
      </c>
      <c r="AL2107" s="24">
        <f t="shared" si="4210"/>
        <v>0</v>
      </c>
      <c r="AM2107" s="24">
        <f t="shared" si="4210"/>
        <v>0</v>
      </c>
      <c r="AN2107" s="24">
        <f t="shared" si="4210"/>
        <v>0</v>
      </c>
      <c r="AO2107" s="24">
        <f t="shared" si="4139"/>
        <v>52.8</v>
      </c>
      <c r="AP2107" s="24">
        <f t="shared" si="4140"/>
        <v>55.5</v>
      </c>
      <c r="AQ2107" s="24">
        <f t="shared" si="4141"/>
        <v>55.5</v>
      </c>
      <c r="AR2107" s="24">
        <f t="shared" si="4210"/>
        <v>0</v>
      </c>
      <c r="AS2107" s="24">
        <f t="shared" si="4173"/>
        <v>52.8</v>
      </c>
      <c r="AT2107" s="24">
        <f t="shared" si="4210"/>
        <v>0</v>
      </c>
    </row>
    <row r="2108" spans="1:47" ht="31" x14ac:dyDescent="0.35">
      <c r="A2108" s="13" t="s">
        <v>440</v>
      </c>
      <c r="B2108" s="13" t="s">
        <v>83</v>
      </c>
      <c r="C2108" s="13" t="s">
        <v>84</v>
      </c>
      <c r="D2108" s="13" t="s">
        <v>334</v>
      </c>
      <c r="E2108" s="13" t="s">
        <v>7</v>
      </c>
      <c r="F2108" s="15" t="s">
        <v>385</v>
      </c>
      <c r="G2108" s="21">
        <f>G2109</f>
        <v>52.8</v>
      </c>
      <c r="H2108" s="21">
        <f t="shared" si="4210"/>
        <v>55.5</v>
      </c>
      <c r="I2108" s="21">
        <f t="shared" si="4210"/>
        <v>55.5</v>
      </c>
      <c r="J2108" s="21">
        <f t="shared" si="4210"/>
        <v>0</v>
      </c>
      <c r="K2108" s="21">
        <f t="shared" si="4210"/>
        <v>0</v>
      </c>
      <c r="L2108" s="21">
        <f t="shared" si="4210"/>
        <v>0</v>
      </c>
      <c r="M2108" s="21">
        <f t="shared" si="4094"/>
        <v>52.8</v>
      </c>
      <c r="N2108" s="21">
        <f t="shared" si="4095"/>
        <v>55.5</v>
      </c>
      <c r="O2108" s="21">
        <f t="shared" si="4096"/>
        <v>55.5</v>
      </c>
      <c r="P2108" s="24">
        <f t="shared" si="4210"/>
        <v>0</v>
      </c>
      <c r="Q2108" s="24">
        <f t="shared" si="4210"/>
        <v>0</v>
      </c>
      <c r="R2108" s="24">
        <f t="shared" si="4210"/>
        <v>0</v>
      </c>
      <c r="S2108" s="24">
        <f t="shared" si="4210"/>
        <v>0</v>
      </c>
      <c r="T2108" s="24">
        <f t="shared" si="4210"/>
        <v>0</v>
      </c>
      <c r="U2108" s="24">
        <f t="shared" si="4210"/>
        <v>0</v>
      </c>
      <c r="V2108" s="24">
        <f t="shared" si="4210"/>
        <v>0</v>
      </c>
      <c r="W2108" s="24">
        <f t="shared" si="4210"/>
        <v>0</v>
      </c>
      <c r="X2108" s="24">
        <f t="shared" si="4210"/>
        <v>0</v>
      </c>
      <c r="Y2108" s="24">
        <f t="shared" si="4210"/>
        <v>0</v>
      </c>
      <c r="Z2108" s="24">
        <f t="shared" si="4123"/>
        <v>52.8</v>
      </c>
      <c r="AA2108" s="24">
        <f t="shared" si="4124"/>
        <v>55.5</v>
      </c>
      <c r="AB2108" s="24">
        <f t="shared" si="4125"/>
        <v>55.5</v>
      </c>
      <c r="AC2108" s="24">
        <f t="shared" si="4210"/>
        <v>0</v>
      </c>
      <c r="AD2108" s="24">
        <f t="shared" si="4210"/>
        <v>0</v>
      </c>
      <c r="AE2108" s="24">
        <f t="shared" si="4210"/>
        <v>0</v>
      </c>
      <c r="AF2108" s="24">
        <f t="shared" si="4210"/>
        <v>0</v>
      </c>
      <c r="AG2108" s="24">
        <f t="shared" si="4210"/>
        <v>0</v>
      </c>
      <c r="AH2108" s="24">
        <f t="shared" si="4210"/>
        <v>0</v>
      </c>
      <c r="AI2108" s="24">
        <f t="shared" si="4210"/>
        <v>0</v>
      </c>
      <c r="AJ2108" s="24">
        <f t="shared" si="4210"/>
        <v>0</v>
      </c>
      <c r="AK2108" s="24">
        <f t="shared" si="4210"/>
        <v>0</v>
      </c>
      <c r="AL2108" s="24">
        <f t="shared" si="4210"/>
        <v>0</v>
      </c>
      <c r="AM2108" s="24">
        <f t="shared" si="4210"/>
        <v>0</v>
      </c>
      <c r="AN2108" s="24">
        <f t="shared" si="4210"/>
        <v>0</v>
      </c>
      <c r="AO2108" s="24">
        <f t="shared" si="4139"/>
        <v>52.8</v>
      </c>
      <c r="AP2108" s="24">
        <f t="shared" si="4140"/>
        <v>55.5</v>
      </c>
      <c r="AQ2108" s="24">
        <f t="shared" si="4141"/>
        <v>55.5</v>
      </c>
      <c r="AR2108" s="24">
        <f t="shared" si="4210"/>
        <v>0</v>
      </c>
      <c r="AS2108" s="24">
        <f t="shared" si="4173"/>
        <v>52.8</v>
      </c>
      <c r="AT2108" s="24">
        <f t="shared" si="4210"/>
        <v>0</v>
      </c>
    </row>
    <row r="2109" spans="1:47" ht="31" x14ac:dyDescent="0.35">
      <c r="A2109" s="13" t="s">
        <v>440</v>
      </c>
      <c r="B2109" s="13" t="s">
        <v>83</v>
      </c>
      <c r="C2109" s="13" t="s">
        <v>84</v>
      </c>
      <c r="D2109" s="13" t="s">
        <v>334</v>
      </c>
      <c r="E2109" s="13">
        <v>240</v>
      </c>
      <c r="F2109" s="15" t="s">
        <v>374</v>
      </c>
      <c r="G2109" s="21">
        <v>52.8</v>
      </c>
      <c r="H2109" s="21">
        <v>55.5</v>
      </c>
      <c r="I2109" s="21">
        <v>55.5</v>
      </c>
      <c r="J2109" s="21"/>
      <c r="K2109" s="21"/>
      <c r="L2109" s="21"/>
      <c r="M2109" s="21">
        <f t="shared" si="4094"/>
        <v>52.8</v>
      </c>
      <c r="N2109" s="21">
        <f t="shared" si="4095"/>
        <v>55.5</v>
      </c>
      <c r="O2109" s="21">
        <f t="shared" si="4096"/>
        <v>55.5</v>
      </c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>
        <f t="shared" si="4123"/>
        <v>52.8</v>
      </c>
      <c r="AA2109" s="24">
        <f t="shared" si="4124"/>
        <v>55.5</v>
      </c>
      <c r="AB2109" s="24">
        <f t="shared" si="4125"/>
        <v>55.5</v>
      </c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>
        <f t="shared" si="4139"/>
        <v>52.8</v>
      </c>
      <c r="AP2109" s="24">
        <f t="shared" si="4140"/>
        <v>55.5</v>
      </c>
      <c r="AQ2109" s="24">
        <f t="shared" si="4141"/>
        <v>55.5</v>
      </c>
      <c r="AR2109" s="24"/>
      <c r="AS2109" s="24">
        <f t="shared" si="4173"/>
        <v>52.8</v>
      </c>
      <c r="AT2109" s="24"/>
    </row>
    <row r="2110" spans="1:47" ht="62" x14ac:dyDescent="0.35">
      <c r="A2110" s="13" t="s">
        <v>440</v>
      </c>
      <c r="B2110" s="13" t="s">
        <v>83</v>
      </c>
      <c r="C2110" s="13" t="s">
        <v>84</v>
      </c>
      <c r="D2110" s="13" t="s">
        <v>355</v>
      </c>
      <c r="E2110" s="13"/>
      <c r="F2110" s="15" t="s">
        <v>851</v>
      </c>
      <c r="G2110" s="21">
        <f>G2111</f>
        <v>946.3</v>
      </c>
      <c r="H2110" s="21">
        <f t="shared" ref="H2110:AT2113" si="4211">H2111</f>
        <v>1139.0999999999999</v>
      </c>
      <c r="I2110" s="21">
        <f t="shared" si="4211"/>
        <v>1139.0999999999999</v>
      </c>
      <c r="J2110" s="21">
        <f t="shared" si="4211"/>
        <v>0</v>
      </c>
      <c r="K2110" s="21">
        <f t="shared" si="4211"/>
        <v>0</v>
      </c>
      <c r="L2110" s="21">
        <f t="shared" si="4211"/>
        <v>0</v>
      </c>
      <c r="M2110" s="21">
        <f t="shared" si="4094"/>
        <v>946.3</v>
      </c>
      <c r="N2110" s="21">
        <f t="shared" si="4095"/>
        <v>1139.0999999999999</v>
      </c>
      <c r="O2110" s="21">
        <f t="shared" si="4096"/>
        <v>1139.0999999999999</v>
      </c>
      <c r="P2110" s="24">
        <f t="shared" si="4211"/>
        <v>0</v>
      </c>
      <c r="Q2110" s="24">
        <f t="shared" si="4211"/>
        <v>0</v>
      </c>
      <c r="R2110" s="24">
        <f t="shared" si="4211"/>
        <v>0</v>
      </c>
      <c r="S2110" s="24">
        <f t="shared" si="4211"/>
        <v>0</v>
      </c>
      <c r="T2110" s="24">
        <f t="shared" si="4211"/>
        <v>0</v>
      </c>
      <c r="U2110" s="24">
        <f t="shared" si="4211"/>
        <v>0</v>
      </c>
      <c r="V2110" s="24">
        <f t="shared" si="4211"/>
        <v>0</v>
      </c>
      <c r="W2110" s="24">
        <f t="shared" si="4211"/>
        <v>0</v>
      </c>
      <c r="X2110" s="24">
        <f t="shared" si="4211"/>
        <v>0</v>
      </c>
      <c r="Y2110" s="24">
        <f t="shared" si="4211"/>
        <v>0</v>
      </c>
      <c r="Z2110" s="24">
        <f t="shared" si="4123"/>
        <v>946.3</v>
      </c>
      <c r="AA2110" s="24">
        <f t="shared" si="4124"/>
        <v>1139.0999999999999</v>
      </c>
      <c r="AB2110" s="24">
        <f t="shared" si="4125"/>
        <v>1139.0999999999999</v>
      </c>
      <c r="AC2110" s="24">
        <f t="shared" si="4211"/>
        <v>0</v>
      </c>
      <c r="AD2110" s="24">
        <f t="shared" si="4211"/>
        <v>0</v>
      </c>
      <c r="AE2110" s="24">
        <f t="shared" si="4211"/>
        <v>0</v>
      </c>
      <c r="AF2110" s="24">
        <f t="shared" si="4211"/>
        <v>0</v>
      </c>
      <c r="AG2110" s="24">
        <f t="shared" si="4211"/>
        <v>0</v>
      </c>
      <c r="AH2110" s="24">
        <f t="shared" si="4211"/>
        <v>0</v>
      </c>
      <c r="AI2110" s="24">
        <f t="shared" si="4211"/>
        <v>0</v>
      </c>
      <c r="AJ2110" s="24">
        <f t="shared" si="4211"/>
        <v>0</v>
      </c>
      <c r="AK2110" s="24">
        <f t="shared" si="4211"/>
        <v>0</v>
      </c>
      <c r="AL2110" s="24">
        <f t="shared" si="4211"/>
        <v>0</v>
      </c>
      <c r="AM2110" s="24">
        <f t="shared" si="4211"/>
        <v>0</v>
      </c>
      <c r="AN2110" s="24">
        <f t="shared" si="4211"/>
        <v>0</v>
      </c>
      <c r="AO2110" s="24">
        <f t="shared" si="4139"/>
        <v>946.3</v>
      </c>
      <c r="AP2110" s="24">
        <f t="shared" si="4140"/>
        <v>1139.0999999999999</v>
      </c>
      <c r="AQ2110" s="24">
        <f t="shared" si="4141"/>
        <v>1139.0999999999999</v>
      </c>
      <c r="AR2110" s="24">
        <f t="shared" si="4211"/>
        <v>0</v>
      </c>
      <c r="AS2110" s="24">
        <f t="shared" si="4173"/>
        <v>946.3</v>
      </c>
      <c r="AT2110" s="24">
        <f t="shared" si="4211"/>
        <v>0</v>
      </c>
      <c r="AU2110" s="6"/>
    </row>
    <row r="2111" spans="1:47" ht="31" x14ac:dyDescent="0.35">
      <c r="A2111" s="13" t="s">
        <v>440</v>
      </c>
      <c r="B2111" s="13" t="s">
        <v>83</v>
      </c>
      <c r="C2111" s="13" t="s">
        <v>84</v>
      </c>
      <c r="D2111" s="13" t="s">
        <v>356</v>
      </c>
      <c r="E2111" s="13"/>
      <c r="F2111" s="15" t="s">
        <v>416</v>
      </c>
      <c r="G2111" s="21">
        <f>G2112</f>
        <v>946.3</v>
      </c>
      <c r="H2111" s="21">
        <f t="shared" si="4211"/>
        <v>1139.0999999999999</v>
      </c>
      <c r="I2111" s="21">
        <f t="shared" si="4211"/>
        <v>1139.0999999999999</v>
      </c>
      <c r="J2111" s="21">
        <f t="shared" si="4211"/>
        <v>0</v>
      </c>
      <c r="K2111" s="21">
        <f t="shared" si="4211"/>
        <v>0</v>
      </c>
      <c r="L2111" s="21">
        <f t="shared" si="4211"/>
        <v>0</v>
      </c>
      <c r="M2111" s="21">
        <f t="shared" si="4094"/>
        <v>946.3</v>
      </c>
      <c r="N2111" s="21">
        <f t="shared" si="4095"/>
        <v>1139.0999999999999</v>
      </c>
      <c r="O2111" s="21">
        <f t="shared" si="4096"/>
        <v>1139.0999999999999</v>
      </c>
      <c r="P2111" s="24">
        <f t="shared" si="4211"/>
        <v>0</v>
      </c>
      <c r="Q2111" s="24">
        <f t="shared" si="4211"/>
        <v>0</v>
      </c>
      <c r="R2111" s="24">
        <f t="shared" si="4211"/>
        <v>0</v>
      </c>
      <c r="S2111" s="24">
        <f t="shared" si="4211"/>
        <v>0</v>
      </c>
      <c r="T2111" s="24">
        <f t="shared" si="4211"/>
        <v>0</v>
      </c>
      <c r="U2111" s="24">
        <f t="shared" si="4211"/>
        <v>0</v>
      </c>
      <c r="V2111" s="24">
        <f t="shared" si="4211"/>
        <v>0</v>
      </c>
      <c r="W2111" s="24">
        <f t="shared" si="4211"/>
        <v>0</v>
      </c>
      <c r="X2111" s="24">
        <f t="shared" si="4211"/>
        <v>0</v>
      </c>
      <c r="Y2111" s="24">
        <f t="shared" si="4211"/>
        <v>0</v>
      </c>
      <c r="Z2111" s="24">
        <f t="shared" si="4123"/>
        <v>946.3</v>
      </c>
      <c r="AA2111" s="24">
        <f t="shared" si="4124"/>
        <v>1139.0999999999999</v>
      </c>
      <c r="AB2111" s="24">
        <f t="shared" si="4125"/>
        <v>1139.0999999999999</v>
      </c>
      <c r="AC2111" s="24">
        <f t="shared" si="4211"/>
        <v>0</v>
      </c>
      <c r="AD2111" s="24">
        <f t="shared" si="4211"/>
        <v>0</v>
      </c>
      <c r="AE2111" s="24">
        <f t="shared" si="4211"/>
        <v>0</v>
      </c>
      <c r="AF2111" s="24">
        <f t="shared" si="4211"/>
        <v>0</v>
      </c>
      <c r="AG2111" s="24">
        <f t="shared" si="4211"/>
        <v>0</v>
      </c>
      <c r="AH2111" s="24">
        <f t="shared" si="4211"/>
        <v>0</v>
      </c>
      <c r="AI2111" s="24">
        <f t="shared" si="4211"/>
        <v>0</v>
      </c>
      <c r="AJ2111" s="24">
        <f t="shared" si="4211"/>
        <v>0</v>
      </c>
      <c r="AK2111" s="24">
        <f t="shared" si="4211"/>
        <v>0</v>
      </c>
      <c r="AL2111" s="24">
        <f t="shared" si="4211"/>
        <v>0</v>
      </c>
      <c r="AM2111" s="24">
        <f t="shared" si="4211"/>
        <v>0</v>
      </c>
      <c r="AN2111" s="24">
        <f t="shared" si="4211"/>
        <v>0</v>
      </c>
      <c r="AO2111" s="24">
        <f t="shared" si="4139"/>
        <v>946.3</v>
      </c>
      <c r="AP2111" s="24">
        <f t="shared" si="4140"/>
        <v>1139.0999999999999</v>
      </c>
      <c r="AQ2111" s="24">
        <f t="shared" si="4141"/>
        <v>1139.0999999999999</v>
      </c>
      <c r="AR2111" s="24">
        <f t="shared" si="4211"/>
        <v>0</v>
      </c>
      <c r="AS2111" s="24">
        <f t="shared" si="4173"/>
        <v>946.3</v>
      </c>
      <c r="AT2111" s="24">
        <f t="shared" si="4211"/>
        <v>0</v>
      </c>
      <c r="AU2111" s="6"/>
    </row>
    <row r="2112" spans="1:47" ht="31" x14ac:dyDescent="0.35">
      <c r="A2112" s="13" t="s">
        <v>440</v>
      </c>
      <c r="B2112" s="13" t="s">
        <v>83</v>
      </c>
      <c r="C2112" s="13" t="s">
        <v>84</v>
      </c>
      <c r="D2112" s="13" t="s">
        <v>335</v>
      </c>
      <c r="E2112" s="13"/>
      <c r="F2112" s="15" t="s">
        <v>421</v>
      </c>
      <c r="G2112" s="21">
        <f>G2113</f>
        <v>946.3</v>
      </c>
      <c r="H2112" s="21">
        <f t="shared" si="4211"/>
        <v>1139.0999999999999</v>
      </c>
      <c r="I2112" s="21">
        <f t="shared" si="4211"/>
        <v>1139.0999999999999</v>
      </c>
      <c r="J2112" s="21">
        <f t="shared" si="4211"/>
        <v>0</v>
      </c>
      <c r="K2112" s="21">
        <f t="shared" si="4211"/>
        <v>0</v>
      </c>
      <c r="L2112" s="21">
        <f t="shared" si="4211"/>
        <v>0</v>
      </c>
      <c r="M2112" s="21">
        <f t="shared" si="4094"/>
        <v>946.3</v>
      </c>
      <c r="N2112" s="21">
        <f t="shared" si="4095"/>
        <v>1139.0999999999999</v>
      </c>
      <c r="O2112" s="21">
        <f t="shared" si="4096"/>
        <v>1139.0999999999999</v>
      </c>
      <c r="P2112" s="24">
        <f t="shared" si="4211"/>
        <v>0</v>
      </c>
      <c r="Q2112" s="24">
        <f t="shared" si="4211"/>
        <v>0</v>
      </c>
      <c r="R2112" s="24">
        <f t="shared" si="4211"/>
        <v>0</v>
      </c>
      <c r="S2112" s="24">
        <f t="shared" si="4211"/>
        <v>0</v>
      </c>
      <c r="T2112" s="24">
        <f t="shared" si="4211"/>
        <v>0</v>
      </c>
      <c r="U2112" s="24">
        <f t="shared" si="4211"/>
        <v>0</v>
      </c>
      <c r="V2112" s="24">
        <f t="shared" si="4211"/>
        <v>0</v>
      </c>
      <c r="W2112" s="24">
        <f t="shared" si="4211"/>
        <v>0</v>
      </c>
      <c r="X2112" s="24">
        <f t="shared" si="4211"/>
        <v>0</v>
      </c>
      <c r="Y2112" s="24">
        <f t="shared" si="4211"/>
        <v>0</v>
      </c>
      <c r="Z2112" s="24">
        <f t="shared" si="4123"/>
        <v>946.3</v>
      </c>
      <c r="AA2112" s="24">
        <f t="shared" si="4124"/>
        <v>1139.0999999999999</v>
      </c>
      <c r="AB2112" s="24">
        <f t="shared" si="4125"/>
        <v>1139.0999999999999</v>
      </c>
      <c r="AC2112" s="24">
        <f t="shared" si="4211"/>
        <v>0</v>
      </c>
      <c r="AD2112" s="24">
        <f t="shared" si="4211"/>
        <v>0</v>
      </c>
      <c r="AE2112" s="24">
        <f t="shared" si="4211"/>
        <v>0</v>
      </c>
      <c r="AF2112" s="24">
        <f t="shared" si="4211"/>
        <v>0</v>
      </c>
      <c r="AG2112" s="24">
        <f t="shared" si="4211"/>
        <v>0</v>
      </c>
      <c r="AH2112" s="24">
        <f t="shared" si="4211"/>
        <v>0</v>
      </c>
      <c r="AI2112" s="24">
        <f t="shared" si="4211"/>
        <v>0</v>
      </c>
      <c r="AJ2112" s="24">
        <f t="shared" si="4211"/>
        <v>0</v>
      </c>
      <c r="AK2112" s="24">
        <f t="shared" si="4211"/>
        <v>0</v>
      </c>
      <c r="AL2112" s="24">
        <f t="shared" si="4211"/>
        <v>0</v>
      </c>
      <c r="AM2112" s="24">
        <f t="shared" si="4211"/>
        <v>0</v>
      </c>
      <c r="AN2112" s="24">
        <f t="shared" si="4211"/>
        <v>0</v>
      </c>
      <c r="AO2112" s="24">
        <f t="shared" si="4139"/>
        <v>946.3</v>
      </c>
      <c r="AP2112" s="24">
        <f t="shared" si="4140"/>
        <v>1139.0999999999999</v>
      </c>
      <c r="AQ2112" s="24">
        <f t="shared" si="4141"/>
        <v>1139.0999999999999</v>
      </c>
      <c r="AR2112" s="24">
        <f t="shared" si="4211"/>
        <v>0</v>
      </c>
      <c r="AS2112" s="24">
        <f t="shared" si="4173"/>
        <v>946.3</v>
      </c>
      <c r="AT2112" s="24">
        <f t="shared" si="4211"/>
        <v>0</v>
      </c>
    </row>
    <row r="2113" spans="1:47" ht="31" x14ac:dyDescent="0.35">
      <c r="A2113" s="13" t="s">
        <v>440</v>
      </c>
      <c r="B2113" s="13" t="s">
        <v>83</v>
      </c>
      <c r="C2113" s="13" t="s">
        <v>84</v>
      </c>
      <c r="D2113" s="13" t="s">
        <v>335</v>
      </c>
      <c r="E2113" s="13" t="s">
        <v>7</v>
      </c>
      <c r="F2113" s="15" t="s">
        <v>385</v>
      </c>
      <c r="G2113" s="21">
        <f>G2114</f>
        <v>946.3</v>
      </c>
      <c r="H2113" s="21">
        <f t="shared" si="4211"/>
        <v>1139.0999999999999</v>
      </c>
      <c r="I2113" s="21">
        <f t="shared" si="4211"/>
        <v>1139.0999999999999</v>
      </c>
      <c r="J2113" s="21">
        <f t="shared" si="4211"/>
        <v>0</v>
      </c>
      <c r="K2113" s="21">
        <f t="shared" si="4211"/>
        <v>0</v>
      </c>
      <c r="L2113" s="21">
        <f t="shared" si="4211"/>
        <v>0</v>
      </c>
      <c r="M2113" s="21">
        <f t="shared" si="4094"/>
        <v>946.3</v>
      </c>
      <c r="N2113" s="21">
        <f t="shared" si="4095"/>
        <v>1139.0999999999999</v>
      </c>
      <c r="O2113" s="21">
        <f t="shared" si="4096"/>
        <v>1139.0999999999999</v>
      </c>
      <c r="P2113" s="24">
        <f t="shared" si="4211"/>
        <v>0</v>
      </c>
      <c r="Q2113" s="24">
        <f t="shared" si="4211"/>
        <v>0</v>
      </c>
      <c r="R2113" s="24">
        <f t="shared" si="4211"/>
        <v>0</v>
      </c>
      <c r="S2113" s="24">
        <f t="shared" si="4211"/>
        <v>0</v>
      </c>
      <c r="T2113" s="24">
        <f t="shared" si="4211"/>
        <v>0</v>
      </c>
      <c r="U2113" s="24">
        <f t="shared" si="4211"/>
        <v>0</v>
      </c>
      <c r="V2113" s="24">
        <f t="shared" si="4211"/>
        <v>0</v>
      </c>
      <c r="W2113" s="24">
        <f t="shared" si="4211"/>
        <v>0</v>
      </c>
      <c r="X2113" s="24">
        <f t="shared" si="4211"/>
        <v>0</v>
      </c>
      <c r="Y2113" s="24">
        <f t="shared" si="4211"/>
        <v>0</v>
      </c>
      <c r="Z2113" s="24">
        <f t="shared" si="4123"/>
        <v>946.3</v>
      </c>
      <c r="AA2113" s="24">
        <f t="shared" si="4124"/>
        <v>1139.0999999999999</v>
      </c>
      <c r="AB2113" s="24">
        <f t="shared" si="4125"/>
        <v>1139.0999999999999</v>
      </c>
      <c r="AC2113" s="24">
        <f t="shared" si="4211"/>
        <v>0</v>
      </c>
      <c r="AD2113" s="24">
        <f t="shared" si="4211"/>
        <v>0</v>
      </c>
      <c r="AE2113" s="24">
        <f t="shared" si="4211"/>
        <v>0</v>
      </c>
      <c r="AF2113" s="24">
        <f t="shared" si="4211"/>
        <v>0</v>
      </c>
      <c r="AG2113" s="24">
        <f t="shared" si="4211"/>
        <v>0</v>
      </c>
      <c r="AH2113" s="24">
        <f t="shared" si="4211"/>
        <v>0</v>
      </c>
      <c r="AI2113" s="24">
        <f t="shared" si="4211"/>
        <v>0</v>
      </c>
      <c r="AJ2113" s="24">
        <f t="shared" si="4211"/>
        <v>0</v>
      </c>
      <c r="AK2113" s="24">
        <f t="shared" si="4211"/>
        <v>0</v>
      </c>
      <c r="AL2113" s="24">
        <f t="shared" si="4211"/>
        <v>0</v>
      </c>
      <c r="AM2113" s="24">
        <f t="shared" si="4211"/>
        <v>0</v>
      </c>
      <c r="AN2113" s="24">
        <f t="shared" si="4211"/>
        <v>0</v>
      </c>
      <c r="AO2113" s="24">
        <f t="shared" si="4139"/>
        <v>946.3</v>
      </c>
      <c r="AP2113" s="24">
        <f t="shared" si="4140"/>
        <v>1139.0999999999999</v>
      </c>
      <c r="AQ2113" s="24">
        <f t="shared" si="4141"/>
        <v>1139.0999999999999</v>
      </c>
      <c r="AR2113" s="24">
        <f t="shared" si="4211"/>
        <v>0</v>
      </c>
      <c r="AS2113" s="24">
        <f t="shared" si="4173"/>
        <v>946.3</v>
      </c>
      <c r="AT2113" s="24">
        <f t="shared" si="4211"/>
        <v>0</v>
      </c>
    </row>
    <row r="2114" spans="1:47" ht="31" x14ac:dyDescent="0.35">
      <c r="A2114" s="13" t="s">
        <v>440</v>
      </c>
      <c r="B2114" s="13" t="s">
        <v>83</v>
      </c>
      <c r="C2114" s="13" t="s">
        <v>84</v>
      </c>
      <c r="D2114" s="13" t="s">
        <v>335</v>
      </c>
      <c r="E2114" s="13">
        <v>240</v>
      </c>
      <c r="F2114" s="15" t="s">
        <v>374</v>
      </c>
      <c r="G2114" s="21">
        <v>946.3</v>
      </c>
      <c r="H2114" s="21">
        <v>1139.0999999999999</v>
      </c>
      <c r="I2114" s="21">
        <v>1139.0999999999999</v>
      </c>
      <c r="J2114" s="21"/>
      <c r="K2114" s="21"/>
      <c r="L2114" s="21"/>
      <c r="M2114" s="21">
        <f t="shared" si="4094"/>
        <v>946.3</v>
      </c>
      <c r="N2114" s="21">
        <f t="shared" si="4095"/>
        <v>1139.0999999999999</v>
      </c>
      <c r="O2114" s="21">
        <f t="shared" si="4096"/>
        <v>1139.0999999999999</v>
      </c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>
        <f t="shared" si="4123"/>
        <v>946.3</v>
      </c>
      <c r="AA2114" s="24">
        <f t="shared" si="4124"/>
        <v>1139.0999999999999</v>
      </c>
      <c r="AB2114" s="24">
        <f t="shared" si="4125"/>
        <v>1139.0999999999999</v>
      </c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>
        <f t="shared" si="4139"/>
        <v>946.3</v>
      </c>
      <c r="AP2114" s="24">
        <f t="shared" si="4140"/>
        <v>1139.0999999999999</v>
      </c>
      <c r="AQ2114" s="24">
        <f t="shared" si="4141"/>
        <v>1139.0999999999999</v>
      </c>
      <c r="AR2114" s="24"/>
      <c r="AS2114" s="24">
        <f t="shared" si="4173"/>
        <v>946.3</v>
      </c>
      <c r="AT2114" s="24"/>
    </row>
    <row r="2115" spans="1:47" ht="31" x14ac:dyDescent="0.35">
      <c r="A2115" s="13" t="s">
        <v>440</v>
      </c>
      <c r="B2115" s="13" t="s">
        <v>83</v>
      </c>
      <c r="C2115" s="13" t="s">
        <v>84</v>
      </c>
      <c r="D2115" s="13" t="s">
        <v>92</v>
      </c>
      <c r="E2115" s="13"/>
      <c r="F2115" s="15" t="s">
        <v>99</v>
      </c>
      <c r="G2115" s="21">
        <f>G2116</f>
        <v>970.7</v>
      </c>
      <c r="H2115" s="21">
        <f t="shared" ref="H2115:AT2118" si="4212">H2116</f>
        <v>0</v>
      </c>
      <c r="I2115" s="21">
        <f t="shared" si="4212"/>
        <v>0</v>
      </c>
      <c r="J2115" s="21">
        <f t="shared" si="4212"/>
        <v>0</v>
      </c>
      <c r="K2115" s="21">
        <f t="shared" si="4212"/>
        <v>0</v>
      </c>
      <c r="L2115" s="21">
        <f t="shared" si="4212"/>
        <v>0</v>
      </c>
      <c r="M2115" s="21">
        <f t="shared" si="4094"/>
        <v>970.7</v>
      </c>
      <c r="N2115" s="21">
        <f t="shared" si="4095"/>
        <v>0</v>
      </c>
      <c r="O2115" s="21">
        <f t="shared" si="4096"/>
        <v>0</v>
      </c>
      <c r="P2115" s="24">
        <f t="shared" si="4212"/>
        <v>0</v>
      </c>
      <c r="Q2115" s="24">
        <f t="shared" si="4212"/>
        <v>0</v>
      </c>
      <c r="R2115" s="24">
        <f t="shared" si="4212"/>
        <v>0</v>
      </c>
      <c r="S2115" s="24">
        <f t="shared" si="4212"/>
        <v>0</v>
      </c>
      <c r="T2115" s="24">
        <f t="shared" si="4212"/>
        <v>0</v>
      </c>
      <c r="U2115" s="24">
        <f t="shared" si="4212"/>
        <v>0</v>
      </c>
      <c r="V2115" s="24">
        <f t="shared" si="4212"/>
        <v>0</v>
      </c>
      <c r="W2115" s="24">
        <f t="shared" si="4212"/>
        <v>0</v>
      </c>
      <c r="X2115" s="24">
        <f t="shared" si="4212"/>
        <v>0</v>
      </c>
      <c r="Y2115" s="24">
        <f t="shared" si="4212"/>
        <v>0</v>
      </c>
      <c r="Z2115" s="24">
        <f t="shared" si="4123"/>
        <v>970.7</v>
      </c>
      <c r="AA2115" s="24">
        <f t="shared" si="4124"/>
        <v>0</v>
      </c>
      <c r="AB2115" s="24">
        <f t="shared" si="4125"/>
        <v>0</v>
      </c>
      <c r="AC2115" s="24">
        <f t="shared" si="4212"/>
        <v>0</v>
      </c>
      <c r="AD2115" s="24">
        <f t="shared" si="4212"/>
        <v>0</v>
      </c>
      <c r="AE2115" s="24">
        <f t="shared" si="4212"/>
        <v>0</v>
      </c>
      <c r="AF2115" s="24">
        <f t="shared" si="4212"/>
        <v>0</v>
      </c>
      <c r="AG2115" s="24">
        <f t="shared" si="4212"/>
        <v>0</v>
      </c>
      <c r="AH2115" s="24">
        <f t="shared" si="4212"/>
        <v>0</v>
      </c>
      <c r="AI2115" s="24">
        <f t="shared" si="4212"/>
        <v>0</v>
      </c>
      <c r="AJ2115" s="24">
        <f t="shared" si="4212"/>
        <v>0</v>
      </c>
      <c r="AK2115" s="24">
        <f t="shared" si="4212"/>
        <v>0</v>
      </c>
      <c r="AL2115" s="24">
        <f t="shared" si="4212"/>
        <v>0</v>
      </c>
      <c r="AM2115" s="24">
        <f t="shared" si="4212"/>
        <v>0</v>
      </c>
      <c r="AN2115" s="24">
        <f t="shared" si="4212"/>
        <v>0</v>
      </c>
      <c r="AO2115" s="24">
        <f t="shared" si="4139"/>
        <v>970.7</v>
      </c>
      <c r="AP2115" s="24">
        <f t="shared" si="4140"/>
        <v>0</v>
      </c>
      <c r="AQ2115" s="24">
        <f t="shared" si="4141"/>
        <v>0</v>
      </c>
      <c r="AR2115" s="24">
        <f t="shared" si="4212"/>
        <v>0</v>
      </c>
      <c r="AS2115" s="24">
        <f t="shared" si="4173"/>
        <v>970.7</v>
      </c>
      <c r="AT2115" s="24">
        <f t="shared" si="4212"/>
        <v>0</v>
      </c>
      <c r="AU2115" s="6"/>
    </row>
    <row r="2116" spans="1:47" ht="46.5" x14ac:dyDescent="0.35">
      <c r="A2116" s="13" t="s">
        <v>440</v>
      </c>
      <c r="B2116" s="13" t="s">
        <v>83</v>
      </c>
      <c r="C2116" s="13" t="s">
        <v>84</v>
      </c>
      <c r="D2116" s="13" t="s">
        <v>93</v>
      </c>
      <c r="E2116" s="13"/>
      <c r="F2116" s="15" t="s">
        <v>100</v>
      </c>
      <c r="G2116" s="21">
        <f>G2117</f>
        <v>970.7</v>
      </c>
      <c r="H2116" s="21">
        <f t="shared" si="4212"/>
        <v>0</v>
      </c>
      <c r="I2116" s="21">
        <f t="shared" si="4212"/>
        <v>0</v>
      </c>
      <c r="J2116" s="21">
        <f t="shared" si="4212"/>
        <v>0</v>
      </c>
      <c r="K2116" s="21">
        <f t="shared" si="4212"/>
        <v>0</v>
      </c>
      <c r="L2116" s="21">
        <f t="shared" si="4212"/>
        <v>0</v>
      </c>
      <c r="M2116" s="21">
        <f t="shared" ref="M2116:M2184" si="4213">G2116+J2116</f>
        <v>970.7</v>
      </c>
      <c r="N2116" s="21">
        <f t="shared" ref="N2116:N2184" si="4214">H2116+K2116</f>
        <v>0</v>
      </c>
      <c r="O2116" s="21">
        <f t="shared" ref="O2116:O2184" si="4215">I2116+L2116</f>
        <v>0</v>
      </c>
      <c r="P2116" s="24">
        <f t="shared" si="4212"/>
        <v>0</v>
      </c>
      <c r="Q2116" s="24">
        <f t="shared" si="4212"/>
        <v>0</v>
      </c>
      <c r="R2116" s="24">
        <f t="shared" si="4212"/>
        <v>0</v>
      </c>
      <c r="S2116" s="24">
        <f t="shared" si="4212"/>
        <v>0</v>
      </c>
      <c r="T2116" s="24">
        <f t="shared" si="4212"/>
        <v>0</v>
      </c>
      <c r="U2116" s="24">
        <f t="shared" si="4212"/>
        <v>0</v>
      </c>
      <c r="V2116" s="24">
        <f t="shared" si="4212"/>
        <v>0</v>
      </c>
      <c r="W2116" s="24">
        <f t="shared" si="4212"/>
        <v>0</v>
      </c>
      <c r="X2116" s="24">
        <f t="shared" si="4212"/>
        <v>0</v>
      </c>
      <c r="Y2116" s="24">
        <f t="shared" si="4212"/>
        <v>0</v>
      </c>
      <c r="Z2116" s="24">
        <f t="shared" si="4123"/>
        <v>970.7</v>
      </c>
      <c r="AA2116" s="24">
        <f t="shared" si="4124"/>
        <v>0</v>
      </c>
      <c r="AB2116" s="24">
        <f t="shared" si="4125"/>
        <v>0</v>
      </c>
      <c r="AC2116" s="24">
        <f t="shared" si="4212"/>
        <v>0</v>
      </c>
      <c r="AD2116" s="24">
        <f t="shared" si="4212"/>
        <v>0</v>
      </c>
      <c r="AE2116" s="24">
        <f t="shared" si="4212"/>
        <v>0</v>
      </c>
      <c r="AF2116" s="24">
        <f t="shared" si="4212"/>
        <v>0</v>
      </c>
      <c r="AG2116" s="24">
        <f t="shared" si="4212"/>
        <v>0</v>
      </c>
      <c r="AH2116" s="24">
        <f t="shared" si="4212"/>
        <v>0</v>
      </c>
      <c r="AI2116" s="24">
        <f t="shared" si="4212"/>
        <v>0</v>
      </c>
      <c r="AJ2116" s="24">
        <f t="shared" si="4212"/>
        <v>0</v>
      </c>
      <c r="AK2116" s="24">
        <f t="shared" si="4212"/>
        <v>0</v>
      </c>
      <c r="AL2116" s="24">
        <f t="shared" si="4212"/>
        <v>0</v>
      </c>
      <c r="AM2116" s="24">
        <f t="shared" si="4212"/>
        <v>0</v>
      </c>
      <c r="AN2116" s="24">
        <f t="shared" si="4212"/>
        <v>0</v>
      </c>
      <c r="AO2116" s="24">
        <f t="shared" si="4139"/>
        <v>970.7</v>
      </c>
      <c r="AP2116" s="24">
        <f t="shared" si="4140"/>
        <v>0</v>
      </c>
      <c r="AQ2116" s="24">
        <f t="shared" si="4141"/>
        <v>0</v>
      </c>
      <c r="AR2116" s="24">
        <f t="shared" si="4212"/>
        <v>0</v>
      </c>
      <c r="AS2116" s="24">
        <f t="shared" si="4173"/>
        <v>970.7</v>
      </c>
      <c r="AT2116" s="24">
        <f t="shared" si="4212"/>
        <v>0</v>
      </c>
      <c r="AU2116" s="6"/>
    </row>
    <row r="2117" spans="1:47" ht="62" x14ac:dyDescent="0.35">
      <c r="A2117" s="13" t="s">
        <v>440</v>
      </c>
      <c r="B2117" s="13" t="s">
        <v>83</v>
      </c>
      <c r="C2117" s="13" t="s">
        <v>84</v>
      </c>
      <c r="D2117" s="13" t="s">
        <v>336</v>
      </c>
      <c r="E2117" s="13"/>
      <c r="F2117" s="15" t="s">
        <v>429</v>
      </c>
      <c r="G2117" s="21">
        <f>G2118</f>
        <v>970.7</v>
      </c>
      <c r="H2117" s="21">
        <f t="shared" si="4212"/>
        <v>0</v>
      </c>
      <c r="I2117" s="21">
        <f t="shared" si="4212"/>
        <v>0</v>
      </c>
      <c r="J2117" s="21">
        <f t="shared" si="4212"/>
        <v>0</v>
      </c>
      <c r="K2117" s="21">
        <f t="shared" si="4212"/>
        <v>0</v>
      </c>
      <c r="L2117" s="21">
        <f t="shared" si="4212"/>
        <v>0</v>
      </c>
      <c r="M2117" s="21">
        <f t="shared" si="4213"/>
        <v>970.7</v>
      </c>
      <c r="N2117" s="21">
        <f t="shared" si="4214"/>
        <v>0</v>
      </c>
      <c r="O2117" s="21">
        <f t="shared" si="4215"/>
        <v>0</v>
      </c>
      <c r="P2117" s="24">
        <f t="shared" si="4212"/>
        <v>0</v>
      </c>
      <c r="Q2117" s="24">
        <f t="shared" si="4212"/>
        <v>0</v>
      </c>
      <c r="R2117" s="24">
        <f t="shared" si="4212"/>
        <v>0</v>
      </c>
      <c r="S2117" s="24">
        <f t="shared" si="4212"/>
        <v>0</v>
      </c>
      <c r="T2117" s="24">
        <f t="shared" si="4212"/>
        <v>0</v>
      </c>
      <c r="U2117" s="24">
        <f t="shared" si="4212"/>
        <v>0</v>
      </c>
      <c r="V2117" s="24">
        <f t="shared" si="4212"/>
        <v>0</v>
      </c>
      <c r="W2117" s="24">
        <f t="shared" si="4212"/>
        <v>0</v>
      </c>
      <c r="X2117" s="24">
        <f t="shared" si="4212"/>
        <v>0</v>
      </c>
      <c r="Y2117" s="24">
        <f t="shared" si="4212"/>
        <v>0</v>
      </c>
      <c r="Z2117" s="24">
        <f t="shared" si="4123"/>
        <v>970.7</v>
      </c>
      <c r="AA2117" s="24">
        <f t="shared" si="4124"/>
        <v>0</v>
      </c>
      <c r="AB2117" s="24">
        <f t="shared" si="4125"/>
        <v>0</v>
      </c>
      <c r="AC2117" s="24">
        <f t="shared" si="4212"/>
        <v>0</v>
      </c>
      <c r="AD2117" s="24">
        <f t="shared" si="4212"/>
        <v>0</v>
      </c>
      <c r="AE2117" s="24">
        <f t="shared" si="4212"/>
        <v>0</v>
      </c>
      <c r="AF2117" s="24">
        <f t="shared" si="4212"/>
        <v>0</v>
      </c>
      <c r="AG2117" s="24">
        <f t="shared" si="4212"/>
        <v>0</v>
      </c>
      <c r="AH2117" s="24">
        <f t="shared" si="4212"/>
        <v>0</v>
      </c>
      <c r="AI2117" s="24">
        <f t="shared" si="4212"/>
        <v>0</v>
      </c>
      <c r="AJ2117" s="24">
        <f t="shared" si="4212"/>
        <v>0</v>
      </c>
      <c r="AK2117" s="24">
        <f t="shared" si="4212"/>
        <v>0</v>
      </c>
      <c r="AL2117" s="24">
        <f t="shared" si="4212"/>
        <v>0</v>
      </c>
      <c r="AM2117" s="24">
        <f t="shared" si="4212"/>
        <v>0</v>
      </c>
      <c r="AN2117" s="24">
        <f t="shared" si="4212"/>
        <v>0</v>
      </c>
      <c r="AO2117" s="24">
        <f t="shared" si="4139"/>
        <v>970.7</v>
      </c>
      <c r="AP2117" s="24">
        <f t="shared" si="4140"/>
        <v>0</v>
      </c>
      <c r="AQ2117" s="24">
        <f t="shared" si="4141"/>
        <v>0</v>
      </c>
      <c r="AR2117" s="24">
        <f t="shared" si="4212"/>
        <v>0</v>
      </c>
      <c r="AS2117" s="24">
        <f t="shared" si="4173"/>
        <v>970.7</v>
      </c>
      <c r="AT2117" s="24">
        <f t="shared" si="4212"/>
        <v>0</v>
      </c>
    </row>
    <row r="2118" spans="1:47" ht="31" x14ac:dyDescent="0.35">
      <c r="A2118" s="13" t="s">
        <v>440</v>
      </c>
      <c r="B2118" s="13" t="s">
        <v>83</v>
      </c>
      <c r="C2118" s="13" t="s">
        <v>84</v>
      </c>
      <c r="D2118" s="13" t="s">
        <v>336</v>
      </c>
      <c r="E2118" s="13" t="s">
        <v>7</v>
      </c>
      <c r="F2118" s="15" t="s">
        <v>385</v>
      </c>
      <c r="G2118" s="21">
        <f>G2119</f>
        <v>970.7</v>
      </c>
      <c r="H2118" s="21">
        <f t="shared" si="4212"/>
        <v>0</v>
      </c>
      <c r="I2118" s="21">
        <f t="shared" si="4212"/>
        <v>0</v>
      </c>
      <c r="J2118" s="21">
        <f t="shared" si="4212"/>
        <v>0</v>
      </c>
      <c r="K2118" s="21">
        <f t="shared" si="4212"/>
        <v>0</v>
      </c>
      <c r="L2118" s="21">
        <f t="shared" si="4212"/>
        <v>0</v>
      </c>
      <c r="M2118" s="21">
        <f t="shared" si="4213"/>
        <v>970.7</v>
      </c>
      <c r="N2118" s="21">
        <f t="shared" si="4214"/>
        <v>0</v>
      </c>
      <c r="O2118" s="21">
        <f t="shared" si="4215"/>
        <v>0</v>
      </c>
      <c r="P2118" s="24">
        <f t="shared" si="4212"/>
        <v>0</v>
      </c>
      <c r="Q2118" s="24">
        <f t="shared" si="4212"/>
        <v>0</v>
      </c>
      <c r="R2118" s="24">
        <f t="shared" si="4212"/>
        <v>0</v>
      </c>
      <c r="S2118" s="24">
        <f t="shared" si="4212"/>
        <v>0</v>
      </c>
      <c r="T2118" s="24">
        <f t="shared" si="4212"/>
        <v>0</v>
      </c>
      <c r="U2118" s="24">
        <f t="shared" si="4212"/>
        <v>0</v>
      </c>
      <c r="V2118" s="24">
        <f t="shared" si="4212"/>
        <v>0</v>
      </c>
      <c r="W2118" s="24">
        <f t="shared" si="4212"/>
        <v>0</v>
      </c>
      <c r="X2118" s="24">
        <f t="shared" si="4212"/>
        <v>0</v>
      </c>
      <c r="Y2118" s="24">
        <f t="shared" si="4212"/>
        <v>0</v>
      </c>
      <c r="Z2118" s="24">
        <f t="shared" si="4123"/>
        <v>970.7</v>
      </c>
      <c r="AA2118" s="24">
        <f t="shared" si="4124"/>
        <v>0</v>
      </c>
      <c r="AB2118" s="24">
        <f t="shared" si="4125"/>
        <v>0</v>
      </c>
      <c r="AC2118" s="24">
        <f t="shared" si="4212"/>
        <v>0</v>
      </c>
      <c r="AD2118" s="24">
        <f t="shared" si="4212"/>
        <v>0</v>
      </c>
      <c r="AE2118" s="24">
        <f t="shared" si="4212"/>
        <v>0</v>
      </c>
      <c r="AF2118" s="24">
        <f t="shared" si="4212"/>
        <v>0</v>
      </c>
      <c r="AG2118" s="24">
        <f t="shared" si="4212"/>
        <v>0</v>
      </c>
      <c r="AH2118" s="24">
        <f t="shared" si="4212"/>
        <v>0</v>
      </c>
      <c r="AI2118" s="24">
        <f t="shared" si="4212"/>
        <v>0</v>
      </c>
      <c r="AJ2118" s="24">
        <f t="shared" si="4212"/>
        <v>0</v>
      </c>
      <c r="AK2118" s="24">
        <f t="shared" si="4212"/>
        <v>0</v>
      </c>
      <c r="AL2118" s="24">
        <f t="shared" si="4212"/>
        <v>0</v>
      </c>
      <c r="AM2118" s="24">
        <f t="shared" si="4212"/>
        <v>0</v>
      </c>
      <c r="AN2118" s="24">
        <f t="shared" si="4212"/>
        <v>0</v>
      </c>
      <c r="AO2118" s="24">
        <f t="shared" si="4139"/>
        <v>970.7</v>
      </c>
      <c r="AP2118" s="24">
        <f t="shared" si="4140"/>
        <v>0</v>
      </c>
      <c r="AQ2118" s="24">
        <f t="shared" si="4141"/>
        <v>0</v>
      </c>
      <c r="AR2118" s="24">
        <f t="shared" si="4212"/>
        <v>0</v>
      </c>
      <c r="AS2118" s="24">
        <f t="shared" si="4173"/>
        <v>970.7</v>
      </c>
      <c r="AT2118" s="24">
        <f t="shared" si="4212"/>
        <v>0</v>
      </c>
    </row>
    <row r="2119" spans="1:47" ht="31" x14ac:dyDescent="0.35">
      <c r="A2119" s="13" t="s">
        <v>440</v>
      </c>
      <c r="B2119" s="13" t="s">
        <v>83</v>
      </c>
      <c r="C2119" s="13" t="s">
        <v>84</v>
      </c>
      <c r="D2119" s="13" t="s">
        <v>336</v>
      </c>
      <c r="E2119" s="13" t="s">
        <v>317</v>
      </c>
      <c r="F2119" s="15" t="s">
        <v>374</v>
      </c>
      <c r="G2119" s="21">
        <v>970.7</v>
      </c>
      <c r="H2119" s="21">
        <v>0</v>
      </c>
      <c r="I2119" s="21">
        <v>0</v>
      </c>
      <c r="J2119" s="21"/>
      <c r="K2119" s="21"/>
      <c r="L2119" s="21"/>
      <c r="M2119" s="21">
        <f t="shared" si="4213"/>
        <v>970.7</v>
      </c>
      <c r="N2119" s="21">
        <f t="shared" si="4214"/>
        <v>0</v>
      </c>
      <c r="O2119" s="21">
        <f t="shared" si="4215"/>
        <v>0</v>
      </c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>
        <f t="shared" ref="Z2119:Z2187" si="4216">M2119+P2119+Q2119+R2119+S2119</f>
        <v>970.7</v>
      </c>
      <c r="AA2119" s="24">
        <f t="shared" ref="AA2119:AA2187" si="4217">N2119+T2119+U2119+V2119</f>
        <v>0</v>
      </c>
      <c r="AB2119" s="24">
        <f t="shared" ref="AB2119:AB2187" si="4218">O2119+W2119+X2119+Y2119</f>
        <v>0</v>
      </c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>
        <f t="shared" si="4139"/>
        <v>970.7</v>
      </c>
      <c r="AP2119" s="24">
        <f t="shared" si="4140"/>
        <v>0</v>
      </c>
      <c r="AQ2119" s="24">
        <f t="shared" si="4141"/>
        <v>0</v>
      </c>
      <c r="AR2119" s="24"/>
      <c r="AS2119" s="24">
        <f t="shared" si="4173"/>
        <v>970.7</v>
      </c>
      <c r="AT2119" s="24"/>
    </row>
    <row r="2120" spans="1:47" x14ac:dyDescent="0.35">
      <c r="A2120" s="17" t="s">
        <v>440</v>
      </c>
      <c r="B2120" s="17" t="s">
        <v>109</v>
      </c>
      <c r="C2120" s="17"/>
      <c r="D2120" s="17"/>
      <c r="E2120" s="17"/>
      <c r="F2120" s="8" t="s">
        <v>391</v>
      </c>
      <c r="G2120" s="19">
        <f>G2121+G2156</f>
        <v>48279.400000000009</v>
      </c>
      <c r="H2120" s="19">
        <f>H2121+H2156</f>
        <v>29794.499999999996</v>
      </c>
      <c r="I2120" s="19">
        <f>I2121+I2156</f>
        <v>29762.999999999996</v>
      </c>
      <c r="J2120" s="19">
        <f t="shared" ref="J2120:L2120" si="4219">J2121+J2156</f>
        <v>0</v>
      </c>
      <c r="K2120" s="19">
        <f t="shared" si="4219"/>
        <v>0</v>
      </c>
      <c r="L2120" s="19">
        <f t="shared" si="4219"/>
        <v>0</v>
      </c>
      <c r="M2120" s="21">
        <f t="shared" si="4213"/>
        <v>48279.400000000009</v>
      </c>
      <c r="N2120" s="21">
        <f t="shared" si="4214"/>
        <v>29794.499999999996</v>
      </c>
      <c r="O2120" s="21">
        <f t="shared" si="4215"/>
        <v>29762.999999999996</v>
      </c>
      <c r="P2120" s="22">
        <f t="shared" ref="P2120:AT2120" si="4220">P2121+P2156</f>
        <v>0</v>
      </c>
      <c r="Q2120" s="22">
        <f t="shared" si="4220"/>
        <v>0</v>
      </c>
      <c r="R2120" s="22">
        <f t="shared" si="4220"/>
        <v>0</v>
      </c>
      <c r="S2120" s="22">
        <f t="shared" ref="S2120" si="4221">S2121+S2156</f>
        <v>0</v>
      </c>
      <c r="T2120" s="22">
        <f t="shared" si="4220"/>
        <v>0</v>
      </c>
      <c r="U2120" s="22">
        <f t="shared" si="4220"/>
        <v>0</v>
      </c>
      <c r="V2120" s="22">
        <f t="shared" ref="V2120" si="4222">V2121+V2156</f>
        <v>0</v>
      </c>
      <c r="W2120" s="22">
        <f t="shared" si="4220"/>
        <v>0</v>
      </c>
      <c r="X2120" s="22">
        <f t="shared" si="4220"/>
        <v>0</v>
      </c>
      <c r="Y2120" s="22">
        <f t="shared" si="4220"/>
        <v>0</v>
      </c>
      <c r="Z2120" s="22">
        <f t="shared" si="4216"/>
        <v>48279.400000000009</v>
      </c>
      <c r="AA2120" s="22">
        <f t="shared" si="4217"/>
        <v>29794.499999999996</v>
      </c>
      <c r="AB2120" s="22">
        <f t="shared" si="4218"/>
        <v>29762.999999999996</v>
      </c>
      <c r="AC2120" s="22">
        <f t="shared" ref="AC2120:AN2120" si="4223">AC2121+AC2156</f>
        <v>0</v>
      </c>
      <c r="AD2120" s="22">
        <f t="shared" si="4223"/>
        <v>0</v>
      </c>
      <c r="AE2120" s="22">
        <f t="shared" ref="AE2120" si="4224">AE2121+AE2156</f>
        <v>0</v>
      </c>
      <c r="AF2120" s="22">
        <f t="shared" si="4223"/>
        <v>0</v>
      </c>
      <c r="AG2120" s="22">
        <f t="shared" si="4223"/>
        <v>0</v>
      </c>
      <c r="AH2120" s="22">
        <f t="shared" si="4223"/>
        <v>0.1</v>
      </c>
      <c r="AI2120" s="22">
        <f t="shared" ref="AI2120" si="4225">AI2121+AI2156</f>
        <v>0</v>
      </c>
      <c r="AJ2120" s="22">
        <f t="shared" si="4223"/>
        <v>30000</v>
      </c>
      <c r="AK2120" s="22">
        <f t="shared" si="4223"/>
        <v>0</v>
      </c>
      <c r="AL2120" s="22">
        <f t="shared" si="4223"/>
        <v>0</v>
      </c>
      <c r="AM2120" s="22">
        <f t="shared" si="4223"/>
        <v>0</v>
      </c>
      <c r="AN2120" s="22">
        <f t="shared" si="4223"/>
        <v>0</v>
      </c>
      <c r="AO2120" s="22">
        <f t="shared" si="4139"/>
        <v>78279.5</v>
      </c>
      <c r="AP2120" s="22">
        <f t="shared" si="4140"/>
        <v>29794.499999999996</v>
      </c>
      <c r="AQ2120" s="22">
        <f t="shared" si="4141"/>
        <v>29762.999999999996</v>
      </c>
      <c r="AR2120" s="22">
        <f t="shared" ref="AR2120" si="4226">AR2121+AR2156</f>
        <v>0</v>
      </c>
      <c r="AS2120" s="22">
        <f t="shared" si="4173"/>
        <v>78279.5</v>
      </c>
      <c r="AT2120" s="22">
        <f t="shared" si="4220"/>
        <v>0</v>
      </c>
    </row>
    <row r="2121" spans="1:47" x14ac:dyDescent="0.35">
      <c r="A2121" s="18" t="s">
        <v>440</v>
      </c>
      <c r="B2121" s="18" t="s">
        <v>109</v>
      </c>
      <c r="C2121" s="18" t="s">
        <v>108</v>
      </c>
      <c r="D2121" s="18"/>
      <c r="E2121" s="18"/>
      <c r="F2121" s="11" t="s">
        <v>399</v>
      </c>
      <c r="G2121" s="20">
        <f>G2127+G2132+G2143+G2122</f>
        <v>37348.200000000004</v>
      </c>
      <c r="H2121" s="20">
        <f t="shared" ref="H2121:L2121" si="4227">H2127+H2132+H2143+H2122</f>
        <v>18800.999999999996</v>
      </c>
      <c r="I2121" s="20">
        <f t="shared" si="4227"/>
        <v>18769.499999999996</v>
      </c>
      <c r="J2121" s="20">
        <f t="shared" si="4227"/>
        <v>0</v>
      </c>
      <c r="K2121" s="20">
        <f t="shared" si="4227"/>
        <v>0</v>
      </c>
      <c r="L2121" s="20">
        <f t="shared" si="4227"/>
        <v>0</v>
      </c>
      <c r="M2121" s="21">
        <f t="shared" si="4213"/>
        <v>37348.200000000004</v>
      </c>
      <c r="N2121" s="21">
        <f t="shared" si="4214"/>
        <v>18800.999999999996</v>
      </c>
      <c r="O2121" s="21">
        <f t="shared" si="4215"/>
        <v>18769.499999999996</v>
      </c>
      <c r="P2121" s="23">
        <f t="shared" ref="P2121:Q2121" si="4228">P2127+P2132+P2143+P2122</f>
        <v>0</v>
      </c>
      <c r="Q2121" s="23">
        <f t="shared" si="4228"/>
        <v>0</v>
      </c>
      <c r="R2121" s="23">
        <f t="shared" ref="R2121:T2121" si="4229">R2127+R2132+R2143+R2122</f>
        <v>0</v>
      </c>
      <c r="S2121" s="23">
        <f t="shared" si="4229"/>
        <v>0</v>
      </c>
      <c r="T2121" s="23">
        <f t="shared" si="4229"/>
        <v>0</v>
      </c>
      <c r="U2121" s="23">
        <f t="shared" ref="U2121:W2121" si="4230">U2127+U2132+U2143+U2122</f>
        <v>0</v>
      </c>
      <c r="V2121" s="23">
        <f t="shared" si="4230"/>
        <v>0</v>
      </c>
      <c r="W2121" s="23">
        <f t="shared" si="4230"/>
        <v>0</v>
      </c>
      <c r="X2121" s="23">
        <f t="shared" ref="X2121:Y2121" si="4231">X2127+X2132+X2143+X2122</f>
        <v>0</v>
      </c>
      <c r="Y2121" s="23">
        <f t="shared" si="4231"/>
        <v>0</v>
      </c>
      <c r="Z2121" s="23">
        <f t="shared" si="4216"/>
        <v>37348.200000000004</v>
      </c>
      <c r="AA2121" s="23">
        <f t="shared" si="4217"/>
        <v>18800.999999999996</v>
      </c>
      <c r="AB2121" s="23">
        <f t="shared" si="4218"/>
        <v>18769.499999999996</v>
      </c>
      <c r="AC2121" s="23">
        <f>AC2127+AC2132+AC2143+AC2122+AC2151</f>
        <v>0</v>
      </c>
      <c r="AD2121" s="23">
        <f t="shared" ref="AD2121:AT2121" si="4232">AD2127+AD2132+AD2143+AD2122+AD2151</f>
        <v>0</v>
      </c>
      <c r="AE2121" s="23">
        <f t="shared" ref="AE2121" si="4233">AE2127+AE2132+AE2143+AE2122+AE2151</f>
        <v>0</v>
      </c>
      <c r="AF2121" s="23">
        <f t="shared" si="4232"/>
        <v>0</v>
      </c>
      <c r="AG2121" s="23">
        <f t="shared" ref="AG2121" si="4234">AG2127+AG2132+AG2143+AG2122+AG2151</f>
        <v>0</v>
      </c>
      <c r="AH2121" s="23">
        <f t="shared" si="4232"/>
        <v>0.1</v>
      </c>
      <c r="AI2121" s="23">
        <f t="shared" ref="AI2121" si="4235">AI2127+AI2132+AI2143+AI2122+AI2151</f>
        <v>0</v>
      </c>
      <c r="AJ2121" s="23">
        <f t="shared" si="4232"/>
        <v>30000</v>
      </c>
      <c r="AK2121" s="23">
        <f t="shared" si="4232"/>
        <v>0</v>
      </c>
      <c r="AL2121" s="23">
        <f t="shared" ref="AL2121" si="4236">AL2127+AL2132+AL2143+AL2122+AL2151</f>
        <v>0</v>
      </c>
      <c r="AM2121" s="23">
        <f t="shared" ref="AM2121:AN2121" si="4237">AM2127+AM2132+AM2143+AM2122+AM2151</f>
        <v>0</v>
      </c>
      <c r="AN2121" s="23">
        <f t="shared" si="4237"/>
        <v>0</v>
      </c>
      <c r="AO2121" s="23">
        <f t="shared" si="4139"/>
        <v>67348.3</v>
      </c>
      <c r="AP2121" s="23">
        <f t="shared" si="4140"/>
        <v>18800.999999999996</v>
      </c>
      <c r="AQ2121" s="23">
        <f t="shared" si="4141"/>
        <v>18769.499999999996</v>
      </c>
      <c r="AR2121" s="23">
        <f t="shared" ref="AR2121" si="4238">AR2127+AR2132+AR2143+AR2122+AR2151</f>
        <v>0</v>
      </c>
      <c r="AS2121" s="23">
        <f t="shared" si="4173"/>
        <v>67348.3</v>
      </c>
      <c r="AT2121" s="23">
        <f t="shared" si="4232"/>
        <v>0</v>
      </c>
    </row>
    <row r="2122" spans="1:47" ht="31" x14ac:dyDescent="0.35">
      <c r="A2122" s="13" t="s">
        <v>440</v>
      </c>
      <c r="B2122" s="13" t="s">
        <v>109</v>
      </c>
      <c r="C2122" s="13" t="s">
        <v>108</v>
      </c>
      <c r="D2122" s="13" t="s">
        <v>358</v>
      </c>
      <c r="E2122" s="13"/>
      <c r="F2122" s="15" t="s">
        <v>408</v>
      </c>
      <c r="G2122" s="21">
        <f>G2123</f>
        <v>1383.3</v>
      </c>
      <c r="H2122" s="21">
        <f t="shared" ref="H2122:AT2125" si="4239">H2123</f>
        <v>1419.1</v>
      </c>
      <c r="I2122" s="21">
        <f t="shared" si="4239"/>
        <v>1419.1</v>
      </c>
      <c r="J2122" s="21">
        <f t="shared" si="4239"/>
        <v>0</v>
      </c>
      <c r="K2122" s="21">
        <f t="shared" si="4239"/>
        <v>0</v>
      </c>
      <c r="L2122" s="21">
        <f t="shared" si="4239"/>
        <v>0</v>
      </c>
      <c r="M2122" s="21">
        <f t="shared" si="4213"/>
        <v>1383.3</v>
      </c>
      <c r="N2122" s="21">
        <f t="shared" si="4214"/>
        <v>1419.1</v>
      </c>
      <c r="O2122" s="21">
        <f t="shared" si="4215"/>
        <v>1419.1</v>
      </c>
      <c r="P2122" s="24">
        <f t="shared" si="4239"/>
        <v>0</v>
      </c>
      <c r="Q2122" s="24">
        <f t="shared" si="4239"/>
        <v>0</v>
      </c>
      <c r="R2122" s="24">
        <f t="shared" si="4239"/>
        <v>0</v>
      </c>
      <c r="S2122" s="24">
        <f t="shared" si="4239"/>
        <v>0</v>
      </c>
      <c r="T2122" s="24">
        <f t="shared" si="4239"/>
        <v>0</v>
      </c>
      <c r="U2122" s="24">
        <f t="shared" si="4239"/>
        <v>0</v>
      </c>
      <c r="V2122" s="24">
        <f t="shared" si="4239"/>
        <v>0</v>
      </c>
      <c r="W2122" s="24">
        <f t="shared" si="4239"/>
        <v>0</v>
      </c>
      <c r="X2122" s="24">
        <f t="shared" si="4239"/>
        <v>0</v>
      </c>
      <c r="Y2122" s="24">
        <f t="shared" si="4239"/>
        <v>0</v>
      </c>
      <c r="Z2122" s="24">
        <f t="shared" si="4216"/>
        <v>1383.3</v>
      </c>
      <c r="AA2122" s="24">
        <f t="shared" si="4217"/>
        <v>1419.1</v>
      </c>
      <c r="AB2122" s="24">
        <f t="shared" si="4218"/>
        <v>1419.1</v>
      </c>
      <c r="AC2122" s="24">
        <f t="shared" si="4239"/>
        <v>0</v>
      </c>
      <c r="AD2122" s="24">
        <f t="shared" si="4239"/>
        <v>0</v>
      </c>
      <c r="AE2122" s="24">
        <f t="shared" si="4239"/>
        <v>0</v>
      </c>
      <c r="AF2122" s="24">
        <f t="shared" si="4239"/>
        <v>0</v>
      </c>
      <c r="AG2122" s="24">
        <f t="shared" si="4239"/>
        <v>0</v>
      </c>
      <c r="AH2122" s="24">
        <f t="shared" si="4239"/>
        <v>0</v>
      </c>
      <c r="AI2122" s="24">
        <f t="shared" si="4239"/>
        <v>0</v>
      </c>
      <c r="AJ2122" s="24">
        <f t="shared" si="4239"/>
        <v>0</v>
      </c>
      <c r="AK2122" s="24">
        <f t="shared" si="4239"/>
        <v>0</v>
      </c>
      <c r="AL2122" s="24">
        <f t="shared" si="4239"/>
        <v>0</v>
      </c>
      <c r="AM2122" s="24">
        <f t="shared" si="4239"/>
        <v>0</v>
      </c>
      <c r="AN2122" s="24">
        <f t="shared" si="4239"/>
        <v>0</v>
      </c>
      <c r="AO2122" s="24">
        <f t="shared" si="4139"/>
        <v>1383.3</v>
      </c>
      <c r="AP2122" s="24">
        <f t="shared" si="4140"/>
        <v>1419.1</v>
      </c>
      <c r="AQ2122" s="24">
        <f t="shared" si="4141"/>
        <v>1419.1</v>
      </c>
      <c r="AR2122" s="24">
        <f t="shared" si="4239"/>
        <v>0</v>
      </c>
      <c r="AS2122" s="24">
        <f t="shared" si="4173"/>
        <v>1383.3</v>
      </c>
      <c r="AT2122" s="24">
        <f t="shared" si="4239"/>
        <v>0</v>
      </c>
      <c r="AU2122" s="6"/>
    </row>
    <row r="2123" spans="1:47" ht="31" x14ac:dyDescent="0.35">
      <c r="A2123" s="13" t="s">
        <v>440</v>
      </c>
      <c r="B2123" s="13" t="s">
        <v>109</v>
      </c>
      <c r="C2123" s="13" t="s">
        <v>108</v>
      </c>
      <c r="D2123" s="13" t="s">
        <v>360</v>
      </c>
      <c r="E2123" s="13"/>
      <c r="F2123" s="15" t="s">
        <v>409</v>
      </c>
      <c r="G2123" s="21">
        <f>G2124</f>
        <v>1383.3</v>
      </c>
      <c r="H2123" s="21">
        <f t="shared" si="4239"/>
        <v>1419.1</v>
      </c>
      <c r="I2123" s="21">
        <f t="shared" si="4239"/>
        <v>1419.1</v>
      </c>
      <c r="J2123" s="21">
        <f t="shared" si="4239"/>
        <v>0</v>
      </c>
      <c r="K2123" s="21">
        <f t="shared" si="4239"/>
        <v>0</v>
      </c>
      <c r="L2123" s="21">
        <f t="shared" si="4239"/>
        <v>0</v>
      </c>
      <c r="M2123" s="21">
        <f t="shared" si="4213"/>
        <v>1383.3</v>
      </c>
      <c r="N2123" s="21">
        <f t="shared" si="4214"/>
        <v>1419.1</v>
      </c>
      <c r="O2123" s="21">
        <f t="shared" si="4215"/>
        <v>1419.1</v>
      </c>
      <c r="P2123" s="24">
        <f t="shared" si="4239"/>
        <v>0</v>
      </c>
      <c r="Q2123" s="24">
        <f t="shared" si="4239"/>
        <v>0</v>
      </c>
      <c r="R2123" s="24">
        <f t="shared" si="4239"/>
        <v>0</v>
      </c>
      <c r="S2123" s="24">
        <f t="shared" si="4239"/>
        <v>0</v>
      </c>
      <c r="T2123" s="24">
        <f t="shared" si="4239"/>
        <v>0</v>
      </c>
      <c r="U2123" s="24">
        <f t="shared" si="4239"/>
        <v>0</v>
      </c>
      <c r="V2123" s="24">
        <f t="shared" si="4239"/>
        <v>0</v>
      </c>
      <c r="W2123" s="24">
        <f t="shared" si="4239"/>
        <v>0</v>
      </c>
      <c r="X2123" s="24">
        <f t="shared" si="4239"/>
        <v>0</v>
      </c>
      <c r="Y2123" s="24">
        <f t="shared" si="4239"/>
        <v>0</v>
      </c>
      <c r="Z2123" s="24">
        <f t="shared" si="4216"/>
        <v>1383.3</v>
      </c>
      <c r="AA2123" s="24">
        <f t="shared" si="4217"/>
        <v>1419.1</v>
      </c>
      <c r="AB2123" s="24">
        <f t="shared" si="4218"/>
        <v>1419.1</v>
      </c>
      <c r="AC2123" s="24">
        <f t="shared" si="4239"/>
        <v>0</v>
      </c>
      <c r="AD2123" s="24">
        <f t="shared" si="4239"/>
        <v>0</v>
      </c>
      <c r="AE2123" s="24">
        <f t="shared" si="4239"/>
        <v>0</v>
      </c>
      <c r="AF2123" s="24">
        <f t="shared" si="4239"/>
        <v>0</v>
      </c>
      <c r="AG2123" s="24">
        <f t="shared" si="4239"/>
        <v>0</v>
      </c>
      <c r="AH2123" s="24">
        <f t="shared" si="4239"/>
        <v>0</v>
      </c>
      <c r="AI2123" s="24">
        <f t="shared" si="4239"/>
        <v>0</v>
      </c>
      <c r="AJ2123" s="24">
        <f t="shared" si="4239"/>
        <v>0</v>
      </c>
      <c r="AK2123" s="24">
        <f t="shared" si="4239"/>
        <v>0</v>
      </c>
      <c r="AL2123" s="24">
        <f t="shared" si="4239"/>
        <v>0</v>
      </c>
      <c r="AM2123" s="24">
        <f t="shared" si="4239"/>
        <v>0</v>
      </c>
      <c r="AN2123" s="24">
        <f t="shared" si="4239"/>
        <v>0</v>
      </c>
      <c r="AO2123" s="24">
        <f t="shared" si="4139"/>
        <v>1383.3</v>
      </c>
      <c r="AP2123" s="24">
        <f t="shared" si="4140"/>
        <v>1419.1</v>
      </c>
      <c r="AQ2123" s="24">
        <f t="shared" si="4141"/>
        <v>1419.1</v>
      </c>
      <c r="AR2123" s="24">
        <f t="shared" si="4239"/>
        <v>0</v>
      </c>
      <c r="AS2123" s="24">
        <f t="shared" si="4173"/>
        <v>1383.3</v>
      </c>
      <c r="AT2123" s="24">
        <f t="shared" si="4239"/>
        <v>0</v>
      </c>
      <c r="AU2123" s="6"/>
    </row>
    <row r="2124" spans="1:47" ht="46.5" x14ac:dyDescent="0.35">
      <c r="A2124" s="13" t="s">
        <v>440</v>
      </c>
      <c r="B2124" s="13" t="s">
        <v>109</v>
      </c>
      <c r="C2124" s="13" t="s">
        <v>108</v>
      </c>
      <c r="D2124" s="13" t="s">
        <v>337</v>
      </c>
      <c r="E2124" s="13"/>
      <c r="F2124" s="15" t="s">
        <v>845</v>
      </c>
      <c r="G2124" s="21">
        <f>G2125</f>
        <v>1383.3</v>
      </c>
      <c r="H2124" s="21">
        <f t="shared" si="4239"/>
        <v>1419.1</v>
      </c>
      <c r="I2124" s="21">
        <f t="shared" si="4239"/>
        <v>1419.1</v>
      </c>
      <c r="J2124" s="21">
        <f t="shared" si="4239"/>
        <v>0</v>
      </c>
      <c r="K2124" s="21">
        <f t="shared" si="4239"/>
        <v>0</v>
      </c>
      <c r="L2124" s="21">
        <f t="shared" si="4239"/>
        <v>0</v>
      </c>
      <c r="M2124" s="21">
        <f t="shared" si="4213"/>
        <v>1383.3</v>
      </c>
      <c r="N2124" s="21">
        <f t="shared" si="4214"/>
        <v>1419.1</v>
      </c>
      <c r="O2124" s="21">
        <f t="shared" si="4215"/>
        <v>1419.1</v>
      </c>
      <c r="P2124" s="24">
        <f t="shared" si="4239"/>
        <v>0</v>
      </c>
      <c r="Q2124" s="24">
        <f t="shared" si="4239"/>
        <v>0</v>
      </c>
      <c r="R2124" s="24">
        <f t="shared" si="4239"/>
        <v>0</v>
      </c>
      <c r="S2124" s="24">
        <f t="shared" si="4239"/>
        <v>0</v>
      </c>
      <c r="T2124" s="24">
        <f t="shared" si="4239"/>
        <v>0</v>
      </c>
      <c r="U2124" s="24">
        <f t="shared" si="4239"/>
        <v>0</v>
      </c>
      <c r="V2124" s="24">
        <f t="shared" si="4239"/>
        <v>0</v>
      </c>
      <c r="W2124" s="24">
        <f t="shared" si="4239"/>
        <v>0</v>
      </c>
      <c r="X2124" s="24">
        <f t="shared" si="4239"/>
        <v>0</v>
      </c>
      <c r="Y2124" s="24">
        <f t="shared" si="4239"/>
        <v>0</v>
      </c>
      <c r="Z2124" s="24">
        <f t="shared" si="4216"/>
        <v>1383.3</v>
      </c>
      <c r="AA2124" s="24">
        <f t="shared" si="4217"/>
        <v>1419.1</v>
      </c>
      <c r="AB2124" s="24">
        <f t="shared" si="4218"/>
        <v>1419.1</v>
      </c>
      <c r="AC2124" s="24">
        <f t="shared" si="4239"/>
        <v>0</v>
      </c>
      <c r="AD2124" s="24">
        <f t="shared" si="4239"/>
        <v>0</v>
      </c>
      <c r="AE2124" s="24">
        <f t="shared" si="4239"/>
        <v>0</v>
      </c>
      <c r="AF2124" s="24">
        <f t="shared" si="4239"/>
        <v>0</v>
      </c>
      <c r="AG2124" s="24">
        <f t="shared" si="4239"/>
        <v>0</v>
      </c>
      <c r="AH2124" s="24">
        <f t="shared" si="4239"/>
        <v>0</v>
      </c>
      <c r="AI2124" s="24">
        <f t="shared" si="4239"/>
        <v>0</v>
      </c>
      <c r="AJ2124" s="24">
        <f t="shared" si="4239"/>
        <v>0</v>
      </c>
      <c r="AK2124" s="24">
        <f t="shared" si="4239"/>
        <v>0</v>
      </c>
      <c r="AL2124" s="24">
        <f t="shared" si="4239"/>
        <v>0</v>
      </c>
      <c r="AM2124" s="24">
        <f t="shared" si="4239"/>
        <v>0</v>
      </c>
      <c r="AN2124" s="24">
        <f t="shared" si="4239"/>
        <v>0</v>
      </c>
      <c r="AO2124" s="24">
        <f t="shared" si="4139"/>
        <v>1383.3</v>
      </c>
      <c r="AP2124" s="24">
        <f t="shared" si="4140"/>
        <v>1419.1</v>
      </c>
      <c r="AQ2124" s="24">
        <f t="shared" si="4141"/>
        <v>1419.1</v>
      </c>
      <c r="AR2124" s="24">
        <f t="shared" si="4239"/>
        <v>0</v>
      </c>
      <c r="AS2124" s="24">
        <f t="shared" si="4173"/>
        <v>1383.3</v>
      </c>
      <c r="AT2124" s="24">
        <f t="shared" si="4239"/>
        <v>0</v>
      </c>
    </row>
    <row r="2125" spans="1:47" ht="31" x14ac:dyDescent="0.35">
      <c r="A2125" s="13" t="s">
        <v>440</v>
      </c>
      <c r="B2125" s="13" t="s">
        <v>109</v>
      </c>
      <c r="C2125" s="13" t="s">
        <v>108</v>
      </c>
      <c r="D2125" s="13" t="s">
        <v>337</v>
      </c>
      <c r="E2125" s="13" t="s">
        <v>7</v>
      </c>
      <c r="F2125" s="15" t="s">
        <v>385</v>
      </c>
      <c r="G2125" s="21">
        <f>G2126</f>
        <v>1383.3</v>
      </c>
      <c r="H2125" s="21">
        <f t="shared" si="4239"/>
        <v>1419.1</v>
      </c>
      <c r="I2125" s="21">
        <f t="shared" si="4239"/>
        <v>1419.1</v>
      </c>
      <c r="J2125" s="21">
        <f t="shared" si="4239"/>
        <v>0</v>
      </c>
      <c r="K2125" s="21">
        <f t="shared" si="4239"/>
        <v>0</v>
      </c>
      <c r="L2125" s="21">
        <f t="shared" si="4239"/>
        <v>0</v>
      </c>
      <c r="M2125" s="21">
        <f t="shared" si="4213"/>
        <v>1383.3</v>
      </c>
      <c r="N2125" s="21">
        <f t="shared" si="4214"/>
        <v>1419.1</v>
      </c>
      <c r="O2125" s="21">
        <f t="shared" si="4215"/>
        <v>1419.1</v>
      </c>
      <c r="P2125" s="24">
        <f t="shared" si="4239"/>
        <v>0</v>
      </c>
      <c r="Q2125" s="24">
        <f t="shared" si="4239"/>
        <v>0</v>
      </c>
      <c r="R2125" s="24">
        <f t="shared" si="4239"/>
        <v>0</v>
      </c>
      <c r="S2125" s="24">
        <f t="shared" si="4239"/>
        <v>0</v>
      </c>
      <c r="T2125" s="24">
        <f t="shared" si="4239"/>
        <v>0</v>
      </c>
      <c r="U2125" s="24">
        <f t="shared" si="4239"/>
        <v>0</v>
      </c>
      <c r="V2125" s="24">
        <f t="shared" si="4239"/>
        <v>0</v>
      </c>
      <c r="W2125" s="24">
        <f t="shared" si="4239"/>
        <v>0</v>
      </c>
      <c r="X2125" s="24">
        <f t="shared" si="4239"/>
        <v>0</v>
      </c>
      <c r="Y2125" s="24">
        <f t="shared" si="4239"/>
        <v>0</v>
      </c>
      <c r="Z2125" s="24">
        <f t="shared" si="4216"/>
        <v>1383.3</v>
      </c>
      <c r="AA2125" s="24">
        <f t="shared" si="4217"/>
        <v>1419.1</v>
      </c>
      <c r="AB2125" s="24">
        <f t="shared" si="4218"/>
        <v>1419.1</v>
      </c>
      <c r="AC2125" s="24">
        <f t="shared" si="4239"/>
        <v>0</v>
      </c>
      <c r="AD2125" s="24">
        <f t="shared" si="4239"/>
        <v>0</v>
      </c>
      <c r="AE2125" s="24">
        <f t="shared" si="4239"/>
        <v>0</v>
      </c>
      <c r="AF2125" s="24">
        <f t="shared" si="4239"/>
        <v>0</v>
      </c>
      <c r="AG2125" s="24">
        <f t="shared" si="4239"/>
        <v>0</v>
      </c>
      <c r="AH2125" s="24">
        <f t="shared" si="4239"/>
        <v>0</v>
      </c>
      <c r="AI2125" s="24">
        <f t="shared" si="4239"/>
        <v>0</v>
      </c>
      <c r="AJ2125" s="24">
        <f t="shared" si="4239"/>
        <v>0</v>
      </c>
      <c r="AK2125" s="24">
        <f t="shared" si="4239"/>
        <v>0</v>
      </c>
      <c r="AL2125" s="24">
        <f t="shared" si="4239"/>
        <v>0</v>
      </c>
      <c r="AM2125" s="24">
        <f t="shared" si="4239"/>
        <v>0</v>
      </c>
      <c r="AN2125" s="24">
        <f t="shared" si="4239"/>
        <v>0</v>
      </c>
      <c r="AO2125" s="24">
        <f t="shared" si="4139"/>
        <v>1383.3</v>
      </c>
      <c r="AP2125" s="24">
        <f t="shared" si="4140"/>
        <v>1419.1</v>
      </c>
      <c r="AQ2125" s="24">
        <f t="shared" si="4141"/>
        <v>1419.1</v>
      </c>
      <c r="AR2125" s="24">
        <f t="shared" si="4239"/>
        <v>0</v>
      </c>
      <c r="AS2125" s="24">
        <f t="shared" si="4173"/>
        <v>1383.3</v>
      </c>
      <c r="AT2125" s="24">
        <f t="shared" si="4239"/>
        <v>0</v>
      </c>
    </row>
    <row r="2126" spans="1:47" ht="31" x14ac:dyDescent="0.35">
      <c r="A2126" s="13" t="s">
        <v>440</v>
      </c>
      <c r="B2126" s="13" t="s">
        <v>109</v>
      </c>
      <c r="C2126" s="13" t="s">
        <v>108</v>
      </c>
      <c r="D2126" s="13" t="s">
        <v>337</v>
      </c>
      <c r="E2126" s="13" t="s">
        <v>317</v>
      </c>
      <c r="F2126" s="15" t="s">
        <v>374</v>
      </c>
      <c r="G2126" s="21">
        <v>1383.3</v>
      </c>
      <c r="H2126" s="21">
        <v>1419.1</v>
      </c>
      <c r="I2126" s="21">
        <v>1419.1</v>
      </c>
      <c r="J2126" s="21"/>
      <c r="K2126" s="21"/>
      <c r="L2126" s="21"/>
      <c r="M2126" s="21">
        <f t="shared" si="4213"/>
        <v>1383.3</v>
      </c>
      <c r="N2126" s="21">
        <f t="shared" si="4214"/>
        <v>1419.1</v>
      </c>
      <c r="O2126" s="21">
        <f t="shared" si="4215"/>
        <v>1419.1</v>
      </c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>
        <f t="shared" si="4216"/>
        <v>1383.3</v>
      </c>
      <c r="AA2126" s="24">
        <f t="shared" si="4217"/>
        <v>1419.1</v>
      </c>
      <c r="AB2126" s="24">
        <f t="shared" si="4218"/>
        <v>1419.1</v>
      </c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>
        <f t="shared" si="4139"/>
        <v>1383.3</v>
      </c>
      <c r="AP2126" s="24">
        <f t="shared" si="4140"/>
        <v>1419.1</v>
      </c>
      <c r="AQ2126" s="24">
        <f t="shared" si="4141"/>
        <v>1419.1</v>
      </c>
      <c r="AR2126" s="24"/>
      <c r="AS2126" s="24">
        <f t="shared" si="4173"/>
        <v>1383.3</v>
      </c>
      <c r="AT2126" s="24"/>
    </row>
    <row r="2127" spans="1:47" ht="31" x14ac:dyDescent="0.35">
      <c r="A2127" s="13" t="s">
        <v>440</v>
      </c>
      <c r="B2127" s="13" t="s">
        <v>109</v>
      </c>
      <c r="C2127" s="13" t="s">
        <v>108</v>
      </c>
      <c r="D2127" s="13" t="s">
        <v>353</v>
      </c>
      <c r="E2127" s="13"/>
      <c r="F2127" s="15" t="s">
        <v>412</v>
      </c>
      <c r="G2127" s="21">
        <f>G2128</f>
        <v>27.1</v>
      </c>
      <c r="H2127" s="21">
        <f t="shared" ref="H2127:AT2130" si="4240">H2128</f>
        <v>19.8</v>
      </c>
      <c r="I2127" s="21">
        <f t="shared" si="4240"/>
        <v>19.8</v>
      </c>
      <c r="J2127" s="21">
        <f t="shared" si="4240"/>
        <v>0</v>
      </c>
      <c r="K2127" s="21">
        <f t="shared" si="4240"/>
        <v>0</v>
      </c>
      <c r="L2127" s="21">
        <f t="shared" si="4240"/>
        <v>0</v>
      </c>
      <c r="M2127" s="21">
        <f t="shared" si="4213"/>
        <v>27.1</v>
      </c>
      <c r="N2127" s="21">
        <f t="shared" si="4214"/>
        <v>19.8</v>
      </c>
      <c r="O2127" s="21">
        <f t="shared" si="4215"/>
        <v>19.8</v>
      </c>
      <c r="P2127" s="24">
        <f t="shared" si="4240"/>
        <v>0</v>
      </c>
      <c r="Q2127" s="24">
        <f t="shared" si="4240"/>
        <v>0</v>
      </c>
      <c r="R2127" s="24">
        <f t="shared" si="4240"/>
        <v>0</v>
      </c>
      <c r="S2127" s="24">
        <f t="shared" si="4240"/>
        <v>0</v>
      </c>
      <c r="T2127" s="24">
        <f t="shared" si="4240"/>
        <v>0</v>
      </c>
      <c r="U2127" s="24">
        <f t="shared" si="4240"/>
        <v>0</v>
      </c>
      <c r="V2127" s="24">
        <f t="shared" si="4240"/>
        <v>0</v>
      </c>
      <c r="W2127" s="24">
        <f t="shared" si="4240"/>
        <v>0</v>
      </c>
      <c r="X2127" s="24">
        <f t="shared" si="4240"/>
        <v>0</v>
      </c>
      <c r="Y2127" s="24">
        <f t="shared" si="4240"/>
        <v>0</v>
      </c>
      <c r="Z2127" s="24">
        <f t="shared" si="4216"/>
        <v>27.1</v>
      </c>
      <c r="AA2127" s="24">
        <f t="shared" si="4217"/>
        <v>19.8</v>
      </c>
      <c r="AB2127" s="24">
        <f t="shared" si="4218"/>
        <v>19.8</v>
      </c>
      <c r="AC2127" s="24">
        <f t="shared" si="4240"/>
        <v>0</v>
      </c>
      <c r="AD2127" s="24">
        <f t="shared" si="4240"/>
        <v>0</v>
      </c>
      <c r="AE2127" s="24">
        <f t="shared" si="4240"/>
        <v>0</v>
      </c>
      <c r="AF2127" s="24">
        <f t="shared" si="4240"/>
        <v>0</v>
      </c>
      <c r="AG2127" s="24">
        <f t="shared" si="4240"/>
        <v>0</v>
      </c>
      <c r="AH2127" s="24">
        <f t="shared" si="4240"/>
        <v>0</v>
      </c>
      <c r="AI2127" s="24">
        <f t="shared" si="4240"/>
        <v>0</v>
      </c>
      <c r="AJ2127" s="24">
        <f t="shared" si="4240"/>
        <v>0</v>
      </c>
      <c r="AK2127" s="24">
        <f t="shared" si="4240"/>
        <v>0</v>
      </c>
      <c r="AL2127" s="24">
        <f t="shared" si="4240"/>
        <v>0</v>
      </c>
      <c r="AM2127" s="24">
        <f t="shared" si="4240"/>
        <v>0</v>
      </c>
      <c r="AN2127" s="24">
        <f t="shared" si="4240"/>
        <v>0</v>
      </c>
      <c r="AO2127" s="24">
        <f t="shared" si="4139"/>
        <v>27.1</v>
      </c>
      <c r="AP2127" s="24">
        <f t="shared" si="4140"/>
        <v>19.8</v>
      </c>
      <c r="AQ2127" s="24">
        <f t="shared" si="4141"/>
        <v>19.8</v>
      </c>
      <c r="AR2127" s="24">
        <f t="shared" si="4240"/>
        <v>0</v>
      </c>
      <c r="AS2127" s="24">
        <f t="shared" si="4173"/>
        <v>27.1</v>
      </c>
      <c r="AT2127" s="24">
        <f t="shared" si="4240"/>
        <v>0</v>
      </c>
      <c r="AU2127" s="6"/>
    </row>
    <row r="2128" spans="1:47" ht="31" x14ac:dyDescent="0.35">
      <c r="A2128" s="13" t="s">
        <v>440</v>
      </c>
      <c r="B2128" s="13" t="s">
        <v>109</v>
      </c>
      <c r="C2128" s="13" t="s">
        <v>108</v>
      </c>
      <c r="D2128" s="13" t="s">
        <v>354</v>
      </c>
      <c r="E2128" s="13"/>
      <c r="F2128" s="15" t="s">
        <v>413</v>
      </c>
      <c r="G2128" s="21">
        <f>G2129</f>
        <v>27.1</v>
      </c>
      <c r="H2128" s="21">
        <f t="shared" si="4240"/>
        <v>19.8</v>
      </c>
      <c r="I2128" s="21">
        <f t="shared" si="4240"/>
        <v>19.8</v>
      </c>
      <c r="J2128" s="21">
        <f t="shared" si="4240"/>
        <v>0</v>
      </c>
      <c r="K2128" s="21">
        <f t="shared" si="4240"/>
        <v>0</v>
      </c>
      <c r="L2128" s="21">
        <f t="shared" si="4240"/>
        <v>0</v>
      </c>
      <c r="M2128" s="21">
        <f t="shared" si="4213"/>
        <v>27.1</v>
      </c>
      <c r="N2128" s="21">
        <f t="shared" si="4214"/>
        <v>19.8</v>
      </c>
      <c r="O2128" s="21">
        <f t="shared" si="4215"/>
        <v>19.8</v>
      </c>
      <c r="P2128" s="24">
        <f t="shared" si="4240"/>
        <v>0</v>
      </c>
      <c r="Q2128" s="24">
        <f t="shared" si="4240"/>
        <v>0</v>
      </c>
      <c r="R2128" s="24">
        <f t="shared" si="4240"/>
        <v>0</v>
      </c>
      <c r="S2128" s="24">
        <f t="shared" si="4240"/>
        <v>0</v>
      </c>
      <c r="T2128" s="24">
        <f t="shared" si="4240"/>
        <v>0</v>
      </c>
      <c r="U2128" s="24">
        <f t="shared" si="4240"/>
        <v>0</v>
      </c>
      <c r="V2128" s="24">
        <f t="shared" si="4240"/>
        <v>0</v>
      </c>
      <c r="W2128" s="24">
        <f t="shared" si="4240"/>
        <v>0</v>
      </c>
      <c r="X2128" s="24">
        <f t="shared" si="4240"/>
        <v>0</v>
      </c>
      <c r="Y2128" s="24">
        <f t="shared" si="4240"/>
        <v>0</v>
      </c>
      <c r="Z2128" s="24">
        <f t="shared" si="4216"/>
        <v>27.1</v>
      </c>
      <c r="AA2128" s="24">
        <f t="shared" si="4217"/>
        <v>19.8</v>
      </c>
      <c r="AB2128" s="24">
        <f t="shared" si="4218"/>
        <v>19.8</v>
      </c>
      <c r="AC2128" s="24">
        <f t="shared" si="4240"/>
        <v>0</v>
      </c>
      <c r="AD2128" s="24">
        <f t="shared" si="4240"/>
        <v>0</v>
      </c>
      <c r="AE2128" s="24">
        <f t="shared" si="4240"/>
        <v>0</v>
      </c>
      <c r="AF2128" s="24">
        <f t="shared" si="4240"/>
        <v>0</v>
      </c>
      <c r="AG2128" s="24">
        <f t="shared" si="4240"/>
        <v>0</v>
      </c>
      <c r="AH2128" s="24">
        <f t="shared" si="4240"/>
        <v>0</v>
      </c>
      <c r="AI2128" s="24">
        <f t="shared" si="4240"/>
        <v>0</v>
      </c>
      <c r="AJ2128" s="24">
        <f t="shared" si="4240"/>
        <v>0</v>
      </c>
      <c r="AK2128" s="24">
        <f t="shared" si="4240"/>
        <v>0</v>
      </c>
      <c r="AL2128" s="24">
        <f t="shared" si="4240"/>
        <v>0</v>
      </c>
      <c r="AM2128" s="24">
        <f t="shared" si="4240"/>
        <v>0</v>
      </c>
      <c r="AN2128" s="24">
        <f t="shared" si="4240"/>
        <v>0</v>
      </c>
      <c r="AO2128" s="24">
        <f t="shared" si="4139"/>
        <v>27.1</v>
      </c>
      <c r="AP2128" s="24">
        <f t="shared" si="4140"/>
        <v>19.8</v>
      </c>
      <c r="AQ2128" s="24">
        <f t="shared" si="4141"/>
        <v>19.8</v>
      </c>
      <c r="AR2128" s="24">
        <f t="shared" si="4240"/>
        <v>0</v>
      </c>
      <c r="AS2128" s="24">
        <f t="shared" si="4173"/>
        <v>27.1</v>
      </c>
      <c r="AT2128" s="24">
        <f t="shared" si="4240"/>
        <v>0</v>
      </c>
      <c r="AU2128" s="6"/>
    </row>
    <row r="2129" spans="1:47" x14ac:dyDescent="0.35">
      <c r="A2129" s="13" t="s">
        <v>440</v>
      </c>
      <c r="B2129" s="13" t="s">
        <v>109</v>
      </c>
      <c r="C2129" s="13" t="s">
        <v>108</v>
      </c>
      <c r="D2129" s="13" t="s">
        <v>338</v>
      </c>
      <c r="E2129" s="13"/>
      <c r="F2129" s="15" t="s">
        <v>946</v>
      </c>
      <c r="G2129" s="21">
        <f>G2130</f>
        <v>27.1</v>
      </c>
      <c r="H2129" s="21">
        <f t="shared" si="4240"/>
        <v>19.8</v>
      </c>
      <c r="I2129" s="21">
        <f t="shared" si="4240"/>
        <v>19.8</v>
      </c>
      <c r="J2129" s="21">
        <f t="shared" si="4240"/>
        <v>0</v>
      </c>
      <c r="K2129" s="21">
        <f t="shared" si="4240"/>
        <v>0</v>
      </c>
      <c r="L2129" s="21">
        <f t="shared" si="4240"/>
        <v>0</v>
      </c>
      <c r="M2129" s="21">
        <f t="shared" si="4213"/>
        <v>27.1</v>
      </c>
      <c r="N2129" s="21">
        <f t="shared" si="4214"/>
        <v>19.8</v>
      </c>
      <c r="O2129" s="21">
        <f t="shared" si="4215"/>
        <v>19.8</v>
      </c>
      <c r="P2129" s="24">
        <f t="shared" si="4240"/>
        <v>0</v>
      </c>
      <c r="Q2129" s="24">
        <f t="shared" si="4240"/>
        <v>0</v>
      </c>
      <c r="R2129" s="24">
        <f t="shared" si="4240"/>
        <v>0</v>
      </c>
      <c r="S2129" s="24">
        <f t="shared" si="4240"/>
        <v>0</v>
      </c>
      <c r="T2129" s="24">
        <f t="shared" si="4240"/>
        <v>0</v>
      </c>
      <c r="U2129" s="24">
        <f t="shared" si="4240"/>
        <v>0</v>
      </c>
      <c r="V2129" s="24">
        <f t="shared" si="4240"/>
        <v>0</v>
      </c>
      <c r="W2129" s="24">
        <f t="shared" si="4240"/>
        <v>0</v>
      </c>
      <c r="X2129" s="24">
        <f t="shared" si="4240"/>
        <v>0</v>
      </c>
      <c r="Y2129" s="24">
        <f t="shared" si="4240"/>
        <v>0</v>
      </c>
      <c r="Z2129" s="24">
        <f t="shared" si="4216"/>
        <v>27.1</v>
      </c>
      <c r="AA2129" s="24">
        <f t="shared" si="4217"/>
        <v>19.8</v>
      </c>
      <c r="AB2129" s="24">
        <f t="shared" si="4218"/>
        <v>19.8</v>
      </c>
      <c r="AC2129" s="24">
        <f t="shared" si="4240"/>
        <v>0</v>
      </c>
      <c r="AD2129" s="24">
        <f t="shared" si="4240"/>
        <v>0</v>
      </c>
      <c r="AE2129" s="24">
        <f t="shared" si="4240"/>
        <v>0</v>
      </c>
      <c r="AF2129" s="24">
        <f t="shared" si="4240"/>
        <v>0</v>
      </c>
      <c r="AG2129" s="24">
        <f t="shared" si="4240"/>
        <v>0</v>
      </c>
      <c r="AH2129" s="24">
        <f t="shared" si="4240"/>
        <v>0</v>
      </c>
      <c r="AI2129" s="24">
        <f t="shared" si="4240"/>
        <v>0</v>
      </c>
      <c r="AJ2129" s="24">
        <f t="shared" si="4240"/>
        <v>0</v>
      </c>
      <c r="AK2129" s="24">
        <f t="shared" si="4240"/>
        <v>0</v>
      </c>
      <c r="AL2129" s="24">
        <f t="shared" si="4240"/>
        <v>0</v>
      </c>
      <c r="AM2129" s="24">
        <f t="shared" si="4240"/>
        <v>0</v>
      </c>
      <c r="AN2129" s="24">
        <f t="shared" si="4240"/>
        <v>0</v>
      </c>
      <c r="AO2129" s="24">
        <f t="shared" ref="AO2129:AO2192" si="4241">Z2129+AC2129+AD2129+AE2129+AF2129+AG2129+AH2129+AI2129+AJ2129+AK2129+AL2129</f>
        <v>27.1</v>
      </c>
      <c r="AP2129" s="24">
        <f t="shared" ref="AP2129:AP2192" si="4242">AA2129+AM2129</f>
        <v>19.8</v>
      </c>
      <c r="AQ2129" s="24">
        <f t="shared" ref="AQ2129:AQ2192" si="4243">AB2129+AN2129</f>
        <v>19.8</v>
      </c>
      <c r="AR2129" s="24">
        <f t="shared" si="4240"/>
        <v>0</v>
      </c>
      <c r="AS2129" s="24">
        <f t="shared" si="4173"/>
        <v>27.1</v>
      </c>
      <c r="AT2129" s="24">
        <f t="shared" si="4240"/>
        <v>0</v>
      </c>
    </row>
    <row r="2130" spans="1:47" ht="31" x14ac:dyDescent="0.35">
      <c r="A2130" s="13" t="s">
        <v>440</v>
      </c>
      <c r="B2130" s="13" t="s">
        <v>109</v>
      </c>
      <c r="C2130" s="13" t="s">
        <v>108</v>
      </c>
      <c r="D2130" s="13" t="s">
        <v>338</v>
      </c>
      <c r="E2130" s="13" t="s">
        <v>7</v>
      </c>
      <c r="F2130" s="15" t="s">
        <v>385</v>
      </c>
      <c r="G2130" s="21">
        <f>G2131</f>
        <v>27.1</v>
      </c>
      <c r="H2130" s="21">
        <f t="shared" si="4240"/>
        <v>19.8</v>
      </c>
      <c r="I2130" s="21">
        <f t="shared" si="4240"/>
        <v>19.8</v>
      </c>
      <c r="J2130" s="21">
        <f t="shared" si="4240"/>
        <v>0</v>
      </c>
      <c r="K2130" s="21">
        <f t="shared" si="4240"/>
        <v>0</v>
      </c>
      <c r="L2130" s="21">
        <f t="shared" si="4240"/>
        <v>0</v>
      </c>
      <c r="M2130" s="21">
        <f t="shared" si="4213"/>
        <v>27.1</v>
      </c>
      <c r="N2130" s="21">
        <f t="shared" si="4214"/>
        <v>19.8</v>
      </c>
      <c r="O2130" s="21">
        <f t="shared" si="4215"/>
        <v>19.8</v>
      </c>
      <c r="P2130" s="24">
        <f t="shared" si="4240"/>
        <v>0</v>
      </c>
      <c r="Q2130" s="24">
        <f t="shared" si="4240"/>
        <v>0</v>
      </c>
      <c r="R2130" s="24">
        <f t="shared" si="4240"/>
        <v>0</v>
      </c>
      <c r="S2130" s="24">
        <f t="shared" si="4240"/>
        <v>0</v>
      </c>
      <c r="T2130" s="24">
        <f t="shared" si="4240"/>
        <v>0</v>
      </c>
      <c r="U2130" s="24">
        <f t="shared" si="4240"/>
        <v>0</v>
      </c>
      <c r="V2130" s="24">
        <f t="shared" si="4240"/>
        <v>0</v>
      </c>
      <c r="W2130" s="24">
        <f t="shared" si="4240"/>
        <v>0</v>
      </c>
      <c r="X2130" s="24">
        <f t="shared" si="4240"/>
        <v>0</v>
      </c>
      <c r="Y2130" s="24">
        <f t="shared" si="4240"/>
        <v>0</v>
      </c>
      <c r="Z2130" s="24">
        <f t="shared" si="4216"/>
        <v>27.1</v>
      </c>
      <c r="AA2130" s="24">
        <f t="shared" si="4217"/>
        <v>19.8</v>
      </c>
      <c r="AB2130" s="24">
        <f t="shared" si="4218"/>
        <v>19.8</v>
      </c>
      <c r="AC2130" s="24">
        <f t="shared" si="4240"/>
        <v>0</v>
      </c>
      <c r="AD2130" s="24">
        <f t="shared" si="4240"/>
        <v>0</v>
      </c>
      <c r="AE2130" s="24">
        <f t="shared" si="4240"/>
        <v>0</v>
      </c>
      <c r="AF2130" s="24">
        <f t="shared" si="4240"/>
        <v>0</v>
      </c>
      <c r="AG2130" s="24">
        <f t="shared" si="4240"/>
        <v>0</v>
      </c>
      <c r="AH2130" s="24">
        <f t="shared" si="4240"/>
        <v>0</v>
      </c>
      <c r="AI2130" s="24">
        <f t="shared" si="4240"/>
        <v>0</v>
      </c>
      <c r="AJ2130" s="24">
        <f t="shared" si="4240"/>
        <v>0</v>
      </c>
      <c r="AK2130" s="24">
        <f t="shared" si="4240"/>
        <v>0</v>
      </c>
      <c r="AL2130" s="24">
        <f t="shared" si="4240"/>
        <v>0</v>
      </c>
      <c r="AM2130" s="24">
        <f t="shared" si="4240"/>
        <v>0</v>
      </c>
      <c r="AN2130" s="24">
        <f t="shared" si="4240"/>
        <v>0</v>
      </c>
      <c r="AO2130" s="24">
        <f t="shared" si="4241"/>
        <v>27.1</v>
      </c>
      <c r="AP2130" s="24">
        <f t="shared" si="4242"/>
        <v>19.8</v>
      </c>
      <c r="AQ2130" s="24">
        <f t="shared" si="4243"/>
        <v>19.8</v>
      </c>
      <c r="AR2130" s="24">
        <f t="shared" si="4240"/>
        <v>0</v>
      </c>
      <c r="AS2130" s="24">
        <f t="shared" si="4173"/>
        <v>27.1</v>
      </c>
      <c r="AT2130" s="24">
        <f t="shared" si="4240"/>
        <v>0</v>
      </c>
    </row>
    <row r="2131" spans="1:47" ht="31" x14ac:dyDescent="0.35">
      <c r="A2131" s="13" t="s">
        <v>440</v>
      </c>
      <c r="B2131" s="13" t="s">
        <v>109</v>
      </c>
      <c r="C2131" s="13" t="s">
        <v>108</v>
      </c>
      <c r="D2131" s="13" t="s">
        <v>338</v>
      </c>
      <c r="E2131" s="13">
        <v>240</v>
      </c>
      <c r="F2131" s="15" t="s">
        <v>374</v>
      </c>
      <c r="G2131" s="21">
        <v>27.1</v>
      </c>
      <c r="H2131" s="21">
        <v>19.8</v>
      </c>
      <c r="I2131" s="21">
        <v>19.8</v>
      </c>
      <c r="J2131" s="21"/>
      <c r="K2131" s="21"/>
      <c r="L2131" s="21"/>
      <c r="M2131" s="21">
        <f t="shared" si="4213"/>
        <v>27.1</v>
      </c>
      <c r="N2131" s="21">
        <f t="shared" si="4214"/>
        <v>19.8</v>
      </c>
      <c r="O2131" s="21">
        <f t="shared" si="4215"/>
        <v>19.8</v>
      </c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>
        <f t="shared" si="4216"/>
        <v>27.1</v>
      </c>
      <c r="AA2131" s="24">
        <f t="shared" si="4217"/>
        <v>19.8</v>
      </c>
      <c r="AB2131" s="24">
        <f t="shared" si="4218"/>
        <v>19.8</v>
      </c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>
        <f t="shared" si="4241"/>
        <v>27.1</v>
      </c>
      <c r="AP2131" s="24">
        <f t="shared" si="4242"/>
        <v>19.8</v>
      </c>
      <c r="AQ2131" s="24">
        <f t="shared" si="4243"/>
        <v>19.8</v>
      </c>
      <c r="AR2131" s="24"/>
      <c r="AS2131" s="24">
        <f t="shared" si="4173"/>
        <v>27.1</v>
      </c>
      <c r="AT2131" s="24"/>
    </row>
    <row r="2132" spans="1:47" ht="62" x14ac:dyDescent="0.35">
      <c r="A2132" s="13" t="s">
        <v>440</v>
      </c>
      <c r="B2132" s="13" t="s">
        <v>109</v>
      </c>
      <c r="C2132" s="13" t="s">
        <v>108</v>
      </c>
      <c r="D2132" s="13" t="s">
        <v>355</v>
      </c>
      <c r="E2132" s="13"/>
      <c r="F2132" s="15" t="s">
        <v>851</v>
      </c>
      <c r="G2132" s="21">
        <f>G2133</f>
        <v>14058.900000000001</v>
      </c>
      <c r="H2132" s="21">
        <f t="shared" ref="H2132:AT2132" si="4244">H2133</f>
        <v>14236.5</v>
      </c>
      <c r="I2132" s="21">
        <f t="shared" si="4244"/>
        <v>14236.5</v>
      </c>
      <c r="J2132" s="21">
        <f t="shared" si="4244"/>
        <v>0</v>
      </c>
      <c r="K2132" s="21">
        <f t="shared" si="4244"/>
        <v>0</v>
      </c>
      <c r="L2132" s="21">
        <f t="shared" si="4244"/>
        <v>0</v>
      </c>
      <c r="M2132" s="21">
        <f t="shared" si="4213"/>
        <v>14058.900000000001</v>
      </c>
      <c r="N2132" s="21">
        <f t="shared" si="4214"/>
        <v>14236.5</v>
      </c>
      <c r="O2132" s="21">
        <f t="shared" si="4215"/>
        <v>14236.5</v>
      </c>
      <c r="P2132" s="24">
        <f t="shared" si="4244"/>
        <v>0</v>
      </c>
      <c r="Q2132" s="24">
        <f t="shared" si="4244"/>
        <v>0</v>
      </c>
      <c r="R2132" s="24">
        <f t="shared" si="4244"/>
        <v>0</v>
      </c>
      <c r="S2132" s="24">
        <f t="shared" si="4244"/>
        <v>0</v>
      </c>
      <c r="T2132" s="24">
        <f t="shared" si="4244"/>
        <v>0</v>
      </c>
      <c r="U2132" s="24">
        <f t="shared" si="4244"/>
        <v>0</v>
      </c>
      <c r="V2132" s="24">
        <f t="shared" si="4244"/>
        <v>0</v>
      </c>
      <c r="W2132" s="24">
        <f t="shared" si="4244"/>
        <v>0</v>
      </c>
      <c r="X2132" s="24">
        <f t="shared" si="4244"/>
        <v>0</v>
      </c>
      <c r="Y2132" s="24">
        <f t="shared" si="4244"/>
        <v>0</v>
      </c>
      <c r="Z2132" s="24">
        <f t="shared" si="4216"/>
        <v>14058.900000000001</v>
      </c>
      <c r="AA2132" s="24">
        <f t="shared" si="4217"/>
        <v>14236.5</v>
      </c>
      <c r="AB2132" s="24">
        <f t="shared" si="4218"/>
        <v>14236.5</v>
      </c>
      <c r="AC2132" s="24">
        <f t="shared" si="4244"/>
        <v>0</v>
      </c>
      <c r="AD2132" s="24">
        <f t="shared" si="4244"/>
        <v>0</v>
      </c>
      <c r="AE2132" s="24">
        <f t="shared" si="4244"/>
        <v>0</v>
      </c>
      <c r="AF2132" s="24">
        <f t="shared" si="4244"/>
        <v>0</v>
      </c>
      <c r="AG2132" s="24">
        <f t="shared" si="4244"/>
        <v>0</v>
      </c>
      <c r="AH2132" s="24">
        <f t="shared" si="4244"/>
        <v>0</v>
      </c>
      <c r="AI2132" s="24">
        <f t="shared" si="4244"/>
        <v>0</v>
      </c>
      <c r="AJ2132" s="24">
        <f t="shared" si="4244"/>
        <v>0</v>
      </c>
      <c r="AK2132" s="24">
        <f t="shared" si="4244"/>
        <v>0</v>
      </c>
      <c r="AL2132" s="24">
        <f t="shared" si="4244"/>
        <v>0</v>
      </c>
      <c r="AM2132" s="24">
        <f t="shared" si="4244"/>
        <v>0</v>
      </c>
      <c r="AN2132" s="24">
        <f t="shared" si="4244"/>
        <v>0</v>
      </c>
      <c r="AO2132" s="24">
        <f t="shared" si="4241"/>
        <v>14058.900000000001</v>
      </c>
      <c r="AP2132" s="24">
        <f t="shared" si="4242"/>
        <v>14236.5</v>
      </c>
      <c r="AQ2132" s="24">
        <f t="shared" si="4243"/>
        <v>14236.5</v>
      </c>
      <c r="AR2132" s="24">
        <f t="shared" si="4244"/>
        <v>0</v>
      </c>
      <c r="AS2132" s="24">
        <f t="shared" si="4173"/>
        <v>14058.900000000001</v>
      </c>
      <c r="AT2132" s="24">
        <f t="shared" si="4244"/>
        <v>0</v>
      </c>
      <c r="AU2132" s="6"/>
    </row>
    <row r="2133" spans="1:47" ht="31" x14ac:dyDescent="0.35">
      <c r="A2133" s="13" t="s">
        <v>440</v>
      </c>
      <c r="B2133" s="13" t="s">
        <v>109</v>
      </c>
      <c r="C2133" s="13" t="s">
        <v>108</v>
      </c>
      <c r="D2133" s="13" t="s">
        <v>356</v>
      </c>
      <c r="E2133" s="13"/>
      <c r="F2133" s="15" t="s">
        <v>416</v>
      </c>
      <c r="G2133" s="21">
        <f>G2134+G2137+G2140</f>
        <v>14058.900000000001</v>
      </c>
      <c r="H2133" s="21">
        <f t="shared" ref="H2133:L2133" si="4245">H2134+H2137+H2140</f>
        <v>14236.5</v>
      </c>
      <c r="I2133" s="21">
        <f t="shared" si="4245"/>
        <v>14236.5</v>
      </c>
      <c r="J2133" s="21">
        <f t="shared" si="4245"/>
        <v>0</v>
      </c>
      <c r="K2133" s="21">
        <f t="shared" si="4245"/>
        <v>0</v>
      </c>
      <c r="L2133" s="21">
        <f t="shared" si="4245"/>
        <v>0</v>
      </c>
      <c r="M2133" s="21">
        <f t="shared" si="4213"/>
        <v>14058.900000000001</v>
      </c>
      <c r="N2133" s="21">
        <f t="shared" si="4214"/>
        <v>14236.5</v>
      </c>
      <c r="O2133" s="21">
        <f t="shared" si="4215"/>
        <v>14236.5</v>
      </c>
      <c r="P2133" s="24">
        <f t="shared" ref="P2133:Q2133" si="4246">P2134+P2137+P2140</f>
        <v>0</v>
      </c>
      <c r="Q2133" s="24">
        <f t="shared" si="4246"/>
        <v>0</v>
      </c>
      <c r="R2133" s="24">
        <f t="shared" ref="R2133:T2133" si="4247">R2134+R2137+R2140</f>
        <v>0</v>
      </c>
      <c r="S2133" s="24">
        <f t="shared" si="4247"/>
        <v>0</v>
      </c>
      <c r="T2133" s="24">
        <f t="shared" si="4247"/>
        <v>0</v>
      </c>
      <c r="U2133" s="24">
        <f t="shared" ref="U2133:W2133" si="4248">U2134+U2137+U2140</f>
        <v>0</v>
      </c>
      <c r="V2133" s="24">
        <f t="shared" si="4248"/>
        <v>0</v>
      </c>
      <c r="W2133" s="24">
        <f t="shared" si="4248"/>
        <v>0</v>
      </c>
      <c r="X2133" s="24">
        <f t="shared" ref="X2133:Y2133" si="4249">X2134+X2137+X2140</f>
        <v>0</v>
      </c>
      <c r="Y2133" s="24">
        <f t="shared" si="4249"/>
        <v>0</v>
      </c>
      <c r="Z2133" s="24">
        <f t="shared" si="4216"/>
        <v>14058.900000000001</v>
      </c>
      <c r="AA2133" s="24">
        <f t="shared" si="4217"/>
        <v>14236.5</v>
      </c>
      <c r="AB2133" s="24">
        <f t="shared" si="4218"/>
        <v>14236.5</v>
      </c>
      <c r="AC2133" s="24">
        <f t="shared" ref="AC2133:AL2133" si="4250">AC2134+AC2137+AC2140</f>
        <v>0</v>
      </c>
      <c r="AD2133" s="24">
        <f t="shared" si="4250"/>
        <v>0</v>
      </c>
      <c r="AE2133" s="24">
        <f t="shared" ref="AE2133" si="4251">AE2134+AE2137+AE2140</f>
        <v>0</v>
      </c>
      <c r="AF2133" s="24">
        <f t="shared" si="4250"/>
        <v>0</v>
      </c>
      <c r="AG2133" s="24">
        <f t="shared" si="4250"/>
        <v>0</v>
      </c>
      <c r="AH2133" s="24">
        <f t="shared" si="4250"/>
        <v>0</v>
      </c>
      <c r="AI2133" s="24">
        <f t="shared" ref="AI2133" si="4252">AI2134+AI2137+AI2140</f>
        <v>0</v>
      </c>
      <c r="AJ2133" s="24">
        <f t="shared" si="4250"/>
        <v>0</v>
      </c>
      <c r="AK2133" s="24">
        <f t="shared" si="4250"/>
        <v>0</v>
      </c>
      <c r="AL2133" s="24">
        <f t="shared" si="4250"/>
        <v>0</v>
      </c>
      <c r="AM2133" s="24">
        <f t="shared" ref="AM2133:AT2133" si="4253">AM2134+AM2137+AM2140</f>
        <v>0</v>
      </c>
      <c r="AN2133" s="24">
        <f t="shared" si="4253"/>
        <v>0</v>
      </c>
      <c r="AO2133" s="24">
        <f t="shared" si="4241"/>
        <v>14058.900000000001</v>
      </c>
      <c r="AP2133" s="24">
        <f t="shared" si="4242"/>
        <v>14236.5</v>
      </c>
      <c r="AQ2133" s="24">
        <f t="shared" si="4243"/>
        <v>14236.5</v>
      </c>
      <c r="AR2133" s="24">
        <f t="shared" ref="AR2133" si="4254">AR2134+AR2137+AR2140</f>
        <v>0</v>
      </c>
      <c r="AS2133" s="24">
        <f t="shared" si="4173"/>
        <v>14058.900000000001</v>
      </c>
      <c r="AT2133" s="24">
        <f t="shared" si="4253"/>
        <v>0</v>
      </c>
      <c r="AU2133" s="6"/>
    </row>
    <row r="2134" spans="1:47" x14ac:dyDescent="0.35">
      <c r="A2134" s="13" t="s">
        <v>440</v>
      </c>
      <c r="B2134" s="13" t="s">
        <v>109</v>
      </c>
      <c r="C2134" s="13" t="s">
        <v>108</v>
      </c>
      <c r="D2134" s="13" t="s">
        <v>339</v>
      </c>
      <c r="E2134" s="13"/>
      <c r="F2134" s="15" t="s">
        <v>417</v>
      </c>
      <c r="G2134" s="21">
        <f>G2135</f>
        <v>8311.9</v>
      </c>
      <c r="H2134" s="21">
        <f t="shared" ref="H2134:AT2135" si="4255">H2135</f>
        <v>8374.6</v>
      </c>
      <c r="I2134" s="21">
        <f t="shared" si="4255"/>
        <v>8374.6</v>
      </c>
      <c r="J2134" s="21">
        <f t="shared" si="4255"/>
        <v>0</v>
      </c>
      <c r="K2134" s="21">
        <f t="shared" si="4255"/>
        <v>0</v>
      </c>
      <c r="L2134" s="21">
        <f t="shared" si="4255"/>
        <v>0</v>
      </c>
      <c r="M2134" s="21">
        <f t="shared" si="4213"/>
        <v>8311.9</v>
      </c>
      <c r="N2134" s="21">
        <f t="shared" si="4214"/>
        <v>8374.6</v>
      </c>
      <c r="O2134" s="21">
        <f t="shared" si="4215"/>
        <v>8374.6</v>
      </c>
      <c r="P2134" s="24">
        <f t="shared" si="4255"/>
        <v>0</v>
      </c>
      <c r="Q2134" s="24">
        <f t="shared" si="4255"/>
        <v>0</v>
      </c>
      <c r="R2134" s="24">
        <f t="shared" si="4255"/>
        <v>0</v>
      </c>
      <c r="S2134" s="24">
        <f t="shared" si="4255"/>
        <v>0</v>
      </c>
      <c r="T2134" s="24">
        <f t="shared" si="4255"/>
        <v>0</v>
      </c>
      <c r="U2134" s="24">
        <f t="shared" si="4255"/>
        <v>0</v>
      </c>
      <c r="V2134" s="24">
        <f t="shared" si="4255"/>
        <v>0</v>
      </c>
      <c r="W2134" s="24">
        <f t="shared" si="4255"/>
        <v>0</v>
      </c>
      <c r="X2134" s="24">
        <f t="shared" si="4255"/>
        <v>0</v>
      </c>
      <c r="Y2134" s="24">
        <f t="shared" si="4255"/>
        <v>0</v>
      </c>
      <c r="Z2134" s="24">
        <f t="shared" si="4216"/>
        <v>8311.9</v>
      </c>
      <c r="AA2134" s="24">
        <f t="shared" si="4217"/>
        <v>8374.6</v>
      </c>
      <c r="AB2134" s="24">
        <f t="shared" si="4218"/>
        <v>8374.6</v>
      </c>
      <c r="AC2134" s="24">
        <f t="shared" si="4255"/>
        <v>0</v>
      </c>
      <c r="AD2134" s="24">
        <f t="shared" si="4255"/>
        <v>0</v>
      </c>
      <c r="AE2134" s="24">
        <f t="shared" si="4255"/>
        <v>0</v>
      </c>
      <c r="AF2134" s="24">
        <f t="shared" si="4255"/>
        <v>0</v>
      </c>
      <c r="AG2134" s="24">
        <f t="shared" si="4255"/>
        <v>0</v>
      </c>
      <c r="AH2134" s="24">
        <f t="shared" si="4255"/>
        <v>0</v>
      </c>
      <c r="AI2134" s="24">
        <f t="shared" si="4255"/>
        <v>0</v>
      </c>
      <c r="AJ2134" s="24">
        <f t="shared" si="4255"/>
        <v>0</v>
      </c>
      <c r="AK2134" s="24">
        <f t="shared" si="4255"/>
        <v>0</v>
      </c>
      <c r="AL2134" s="24">
        <f t="shared" si="4255"/>
        <v>0</v>
      </c>
      <c r="AM2134" s="24">
        <f t="shared" si="4255"/>
        <v>0</v>
      </c>
      <c r="AN2134" s="24">
        <f t="shared" si="4255"/>
        <v>0</v>
      </c>
      <c r="AO2134" s="24">
        <f t="shared" si="4241"/>
        <v>8311.9</v>
      </c>
      <c r="AP2134" s="24">
        <f t="shared" si="4242"/>
        <v>8374.6</v>
      </c>
      <c r="AQ2134" s="24">
        <f t="shared" si="4243"/>
        <v>8374.6</v>
      </c>
      <c r="AR2134" s="24">
        <f t="shared" si="4255"/>
        <v>0</v>
      </c>
      <c r="AS2134" s="24">
        <f t="shared" si="4173"/>
        <v>8311.9</v>
      </c>
      <c r="AT2134" s="24">
        <f t="shared" si="4255"/>
        <v>0</v>
      </c>
    </row>
    <row r="2135" spans="1:47" ht="31" x14ac:dyDescent="0.35">
      <c r="A2135" s="13" t="s">
        <v>440</v>
      </c>
      <c r="B2135" s="13" t="s">
        <v>109</v>
      </c>
      <c r="C2135" s="13" t="s">
        <v>108</v>
      </c>
      <c r="D2135" s="13" t="s">
        <v>339</v>
      </c>
      <c r="E2135" s="13" t="s">
        <v>7</v>
      </c>
      <c r="F2135" s="15" t="s">
        <v>385</v>
      </c>
      <c r="G2135" s="21">
        <f>G2136</f>
        <v>8311.9</v>
      </c>
      <c r="H2135" s="21">
        <f t="shared" si="4255"/>
        <v>8374.6</v>
      </c>
      <c r="I2135" s="21">
        <f t="shared" si="4255"/>
        <v>8374.6</v>
      </c>
      <c r="J2135" s="21">
        <f t="shared" si="4255"/>
        <v>0</v>
      </c>
      <c r="K2135" s="21">
        <f t="shared" si="4255"/>
        <v>0</v>
      </c>
      <c r="L2135" s="21">
        <f t="shared" si="4255"/>
        <v>0</v>
      </c>
      <c r="M2135" s="21">
        <f t="shared" si="4213"/>
        <v>8311.9</v>
      </c>
      <c r="N2135" s="21">
        <f t="shared" si="4214"/>
        <v>8374.6</v>
      </c>
      <c r="O2135" s="21">
        <f t="shared" si="4215"/>
        <v>8374.6</v>
      </c>
      <c r="P2135" s="24">
        <f t="shared" si="4255"/>
        <v>0</v>
      </c>
      <c r="Q2135" s="24">
        <f t="shared" si="4255"/>
        <v>0</v>
      </c>
      <c r="R2135" s="24">
        <f t="shared" si="4255"/>
        <v>0</v>
      </c>
      <c r="S2135" s="24">
        <f t="shared" si="4255"/>
        <v>0</v>
      </c>
      <c r="T2135" s="24">
        <f t="shared" si="4255"/>
        <v>0</v>
      </c>
      <c r="U2135" s="24">
        <f t="shared" si="4255"/>
        <v>0</v>
      </c>
      <c r="V2135" s="24">
        <f t="shared" si="4255"/>
        <v>0</v>
      </c>
      <c r="W2135" s="24">
        <f t="shared" si="4255"/>
        <v>0</v>
      </c>
      <c r="X2135" s="24">
        <f t="shared" si="4255"/>
        <v>0</v>
      </c>
      <c r="Y2135" s="24">
        <f t="shared" si="4255"/>
        <v>0</v>
      </c>
      <c r="Z2135" s="24">
        <f t="shared" si="4216"/>
        <v>8311.9</v>
      </c>
      <c r="AA2135" s="24">
        <f t="shared" si="4217"/>
        <v>8374.6</v>
      </c>
      <c r="AB2135" s="24">
        <f t="shared" si="4218"/>
        <v>8374.6</v>
      </c>
      <c r="AC2135" s="24">
        <f t="shared" si="4255"/>
        <v>0</v>
      </c>
      <c r="AD2135" s="24">
        <f t="shared" si="4255"/>
        <v>0</v>
      </c>
      <c r="AE2135" s="24">
        <f t="shared" si="4255"/>
        <v>0</v>
      </c>
      <c r="AF2135" s="24">
        <f t="shared" si="4255"/>
        <v>0</v>
      </c>
      <c r="AG2135" s="24">
        <f t="shared" si="4255"/>
        <v>0</v>
      </c>
      <c r="AH2135" s="24">
        <f t="shared" si="4255"/>
        <v>0</v>
      </c>
      <c r="AI2135" s="24">
        <f t="shared" si="4255"/>
        <v>0</v>
      </c>
      <c r="AJ2135" s="24">
        <f t="shared" si="4255"/>
        <v>0</v>
      </c>
      <c r="AK2135" s="24">
        <f t="shared" si="4255"/>
        <v>0</v>
      </c>
      <c r="AL2135" s="24">
        <f t="shared" si="4255"/>
        <v>0</v>
      </c>
      <c r="AM2135" s="24">
        <f t="shared" si="4255"/>
        <v>0</v>
      </c>
      <c r="AN2135" s="24">
        <f t="shared" si="4255"/>
        <v>0</v>
      </c>
      <c r="AO2135" s="24">
        <f t="shared" si="4241"/>
        <v>8311.9</v>
      </c>
      <c r="AP2135" s="24">
        <f t="shared" si="4242"/>
        <v>8374.6</v>
      </c>
      <c r="AQ2135" s="24">
        <f t="shared" si="4243"/>
        <v>8374.6</v>
      </c>
      <c r="AR2135" s="24">
        <f t="shared" si="4255"/>
        <v>0</v>
      </c>
      <c r="AS2135" s="24">
        <f t="shared" si="4173"/>
        <v>8311.9</v>
      </c>
      <c r="AT2135" s="24">
        <f t="shared" si="4255"/>
        <v>0</v>
      </c>
    </row>
    <row r="2136" spans="1:47" ht="31" x14ac:dyDescent="0.35">
      <c r="A2136" s="13" t="s">
        <v>440</v>
      </c>
      <c r="B2136" s="13" t="s">
        <v>109</v>
      </c>
      <c r="C2136" s="13" t="s">
        <v>108</v>
      </c>
      <c r="D2136" s="13" t="s">
        <v>339</v>
      </c>
      <c r="E2136" s="13">
        <v>240</v>
      </c>
      <c r="F2136" s="15" t="s">
        <v>374</v>
      </c>
      <c r="G2136" s="21">
        <v>8311.9</v>
      </c>
      <c r="H2136" s="21">
        <v>8374.6</v>
      </c>
      <c r="I2136" s="21">
        <v>8374.6</v>
      </c>
      <c r="J2136" s="21"/>
      <c r="K2136" s="21"/>
      <c r="L2136" s="21"/>
      <c r="M2136" s="21">
        <f t="shared" si="4213"/>
        <v>8311.9</v>
      </c>
      <c r="N2136" s="21">
        <f t="shared" si="4214"/>
        <v>8374.6</v>
      </c>
      <c r="O2136" s="21">
        <f t="shared" si="4215"/>
        <v>8374.6</v>
      </c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>
        <f t="shared" si="4216"/>
        <v>8311.9</v>
      </c>
      <c r="AA2136" s="24">
        <f t="shared" si="4217"/>
        <v>8374.6</v>
      </c>
      <c r="AB2136" s="24">
        <f t="shared" si="4218"/>
        <v>8374.6</v>
      </c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>
        <f t="shared" si="4241"/>
        <v>8311.9</v>
      </c>
      <c r="AP2136" s="24">
        <f t="shared" si="4242"/>
        <v>8374.6</v>
      </c>
      <c r="AQ2136" s="24">
        <f t="shared" si="4243"/>
        <v>8374.6</v>
      </c>
      <c r="AR2136" s="24"/>
      <c r="AS2136" s="24">
        <f t="shared" si="4173"/>
        <v>8311.9</v>
      </c>
      <c r="AT2136" s="24"/>
    </row>
    <row r="2137" spans="1:47" x14ac:dyDescent="0.35">
      <c r="A2137" s="13" t="s">
        <v>440</v>
      </c>
      <c r="B2137" s="13" t="s">
        <v>109</v>
      </c>
      <c r="C2137" s="13" t="s">
        <v>108</v>
      </c>
      <c r="D2137" s="13" t="s">
        <v>340</v>
      </c>
      <c r="E2137" s="13"/>
      <c r="F2137" s="15" t="s">
        <v>418</v>
      </c>
      <c r="G2137" s="21">
        <f>G2138</f>
        <v>5267.8</v>
      </c>
      <c r="H2137" s="21">
        <f t="shared" ref="H2137:AT2138" si="4256">H2138</f>
        <v>5373.1</v>
      </c>
      <c r="I2137" s="21">
        <f t="shared" si="4256"/>
        <v>5373.1</v>
      </c>
      <c r="J2137" s="21">
        <f t="shared" si="4256"/>
        <v>0</v>
      </c>
      <c r="K2137" s="21">
        <f t="shared" si="4256"/>
        <v>0</v>
      </c>
      <c r="L2137" s="21">
        <f t="shared" si="4256"/>
        <v>0</v>
      </c>
      <c r="M2137" s="21">
        <f t="shared" si="4213"/>
        <v>5267.8</v>
      </c>
      <c r="N2137" s="21">
        <f t="shared" si="4214"/>
        <v>5373.1</v>
      </c>
      <c r="O2137" s="21">
        <f t="shared" si="4215"/>
        <v>5373.1</v>
      </c>
      <c r="P2137" s="24">
        <f t="shared" si="4256"/>
        <v>0</v>
      </c>
      <c r="Q2137" s="24">
        <f t="shared" si="4256"/>
        <v>0</v>
      </c>
      <c r="R2137" s="24">
        <f t="shared" si="4256"/>
        <v>0</v>
      </c>
      <c r="S2137" s="24">
        <f t="shared" si="4256"/>
        <v>0</v>
      </c>
      <c r="T2137" s="24">
        <f t="shared" si="4256"/>
        <v>0</v>
      </c>
      <c r="U2137" s="24">
        <f t="shared" si="4256"/>
        <v>0</v>
      </c>
      <c r="V2137" s="24">
        <f t="shared" si="4256"/>
        <v>0</v>
      </c>
      <c r="W2137" s="24">
        <f t="shared" si="4256"/>
        <v>0</v>
      </c>
      <c r="X2137" s="24">
        <f t="shared" si="4256"/>
        <v>0</v>
      </c>
      <c r="Y2137" s="24">
        <f t="shared" si="4256"/>
        <v>0</v>
      </c>
      <c r="Z2137" s="24">
        <f t="shared" si="4216"/>
        <v>5267.8</v>
      </c>
      <c r="AA2137" s="24">
        <f t="shared" si="4217"/>
        <v>5373.1</v>
      </c>
      <c r="AB2137" s="24">
        <f t="shared" si="4218"/>
        <v>5373.1</v>
      </c>
      <c r="AC2137" s="24">
        <f t="shared" si="4256"/>
        <v>0</v>
      </c>
      <c r="AD2137" s="24">
        <f t="shared" si="4256"/>
        <v>0</v>
      </c>
      <c r="AE2137" s="24">
        <f t="shared" si="4256"/>
        <v>0</v>
      </c>
      <c r="AF2137" s="24">
        <f t="shared" si="4256"/>
        <v>0</v>
      </c>
      <c r="AG2137" s="24">
        <f t="shared" si="4256"/>
        <v>0</v>
      </c>
      <c r="AH2137" s="24">
        <f t="shared" si="4256"/>
        <v>0</v>
      </c>
      <c r="AI2137" s="24">
        <f t="shared" si="4256"/>
        <v>0</v>
      </c>
      <c r="AJ2137" s="24">
        <f t="shared" si="4256"/>
        <v>0</v>
      </c>
      <c r="AK2137" s="24">
        <f t="shared" si="4256"/>
        <v>0</v>
      </c>
      <c r="AL2137" s="24">
        <f t="shared" si="4256"/>
        <v>0</v>
      </c>
      <c r="AM2137" s="24">
        <f t="shared" si="4256"/>
        <v>0</v>
      </c>
      <c r="AN2137" s="24">
        <f t="shared" si="4256"/>
        <v>0</v>
      </c>
      <c r="AO2137" s="24">
        <f t="shared" si="4241"/>
        <v>5267.8</v>
      </c>
      <c r="AP2137" s="24">
        <f t="shared" si="4242"/>
        <v>5373.1</v>
      </c>
      <c r="AQ2137" s="24">
        <f t="shared" si="4243"/>
        <v>5373.1</v>
      </c>
      <c r="AR2137" s="24">
        <f t="shared" si="4256"/>
        <v>0</v>
      </c>
      <c r="AS2137" s="24">
        <f t="shared" si="4173"/>
        <v>5267.8</v>
      </c>
      <c r="AT2137" s="24">
        <f t="shared" si="4256"/>
        <v>0</v>
      </c>
    </row>
    <row r="2138" spans="1:47" ht="31" x14ac:dyDescent="0.35">
      <c r="A2138" s="13" t="s">
        <v>440</v>
      </c>
      <c r="B2138" s="13" t="s">
        <v>109</v>
      </c>
      <c r="C2138" s="13" t="s">
        <v>108</v>
      </c>
      <c r="D2138" s="13" t="s">
        <v>340</v>
      </c>
      <c r="E2138" s="13" t="s">
        <v>7</v>
      </c>
      <c r="F2138" s="15" t="s">
        <v>385</v>
      </c>
      <c r="G2138" s="21">
        <f>G2139</f>
        <v>5267.8</v>
      </c>
      <c r="H2138" s="21">
        <f t="shared" si="4256"/>
        <v>5373.1</v>
      </c>
      <c r="I2138" s="21">
        <f t="shared" si="4256"/>
        <v>5373.1</v>
      </c>
      <c r="J2138" s="21">
        <f t="shared" si="4256"/>
        <v>0</v>
      </c>
      <c r="K2138" s="21">
        <f t="shared" si="4256"/>
        <v>0</v>
      </c>
      <c r="L2138" s="21">
        <f t="shared" si="4256"/>
        <v>0</v>
      </c>
      <c r="M2138" s="21">
        <f t="shared" si="4213"/>
        <v>5267.8</v>
      </c>
      <c r="N2138" s="21">
        <f t="shared" si="4214"/>
        <v>5373.1</v>
      </c>
      <c r="O2138" s="21">
        <f t="shared" si="4215"/>
        <v>5373.1</v>
      </c>
      <c r="P2138" s="24">
        <f t="shared" si="4256"/>
        <v>0</v>
      </c>
      <c r="Q2138" s="24">
        <f t="shared" si="4256"/>
        <v>0</v>
      </c>
      <c r="R2138" s="24">
        <f t="shared" si="4256"/>
        <v>0</v>
      </c>
      <c r="S2138" s="24">
        <f t="shared" si="4256"/>
        <v>0</v>
      </c>
      <c r="T2138" s="24">
        <f t="shared" si="4256"/>
        <v>0</v>
      </c>
      <c r="U2138" s="24">
        <f t="shared" si="4256"/>
        <v>0</v>
      </c>
      <c r="V2138" s="24">
        <f t="shared" si="4256"/>
        <v>0</v>
      </c>
      <c r="W2138" s="24">
        <f t="shared" si="4256"/>
        <v>0</v>
      </c>
      <c r="X2138" s="24">
        <f t="shared" si="4256"/>
        <v>0</v>
      </c>
      <c r="Y2138" s="24">
        <f t="shared" si="4256"/>
        <v>0</v>
      </c>
      <c r="Z2138" s="24">
        <f t="shared" si="4216"/>
        <v>5267.8</v>
      </c>
      <c r="AA2138" s="24">
        <f t="shared" si="4217"/>
        <v>5373.1</v>
      </c>
      <c r="AB2138" s="24">
        <f t="shared" si="4218"/>
        <v>5373.1</v>
      </c>
      <c r="AC2138" s="24">
        <f t="shared" si="4256"/>
        <v>0</v>
      </c>
      <c r="AD2138" s="24">
        <f t="shared" si="4256"/>
        <v>0</v>
      </c>
      <c r="AE2138" s="24">
        <f t="shared" si="4256"/>
        <v>0</v>
      </c>
      <c r="AF2138" s="24">
        <f t="shared" si="4256"/>
        <v>0</v>
      </c>
      <c r="AG2138" s="24">
        <f t="shared" si="4256"/>
        <v>0</v>
      </c>
      <c r="AH2138" s="24">
        <f t="shared" si="4256"/>
        <v>0</v>
      </c>
      <c r="AI2138" s="24">
        <f t="shared" si="4256"/>
        <v>0</v>
      </c>
      <c r="AJ2138" s="24">
        <f t="shared" si="4256"/>
        <v>0</v>
      </c>
      <c r="AK2138" s="24">
        <f t="shared" si="4256"/>
        <v>0</v>
      </c>
      <c r="AL2138" s="24">
        <f t="shared" si="4256"/>
        <v>0</v>
      </c>
      <c r="AM2138" s="24">
        <f t="shared" si="4256"/>
        <v>0</v>
      </c>
      <c r="AN2138" s="24">
        <f t="shared" si="4256"/>
        <v>0</v>
      </c>
      <c r="AO2138" s="24">
        <f t="shared" si="4241"/>
        <v>5267.8</v>
      </c>
      <c r="AP2138" s="24">
        <f t="shared" si="4242"/>
        <v>5373.1</v>
      </c>
      <c r="AQ2138" s="24">
        <f t="shared" si="4243"/>
        <v>5373.1</v>
      </c>
      <c r="AR2138" s="24">
        <f t="shared" si="4256"/>
        <v>0</v>
      </c>
      <c r="AS2138" s="24">
        <f t="shared" si="4173"/>
        <v>5267.8</v>
      </c>
      <c r="AT2138" s="24">
        <f t="shared" si="4256"/>
        <v>0</v>
      </c>
    </row>
    <row r="2139" spans="1:47" ht="31" x14ac:dyDescent="0.35">
      <c r="A2139" s="13" t="s">
        <v>440</v>
      </c>
      <c r="B2139" s="13" t="s">
        <v>109</v>
      </c>
      <c r="C2139" s="13" t="s">
        <v>108</v>
      </c>
      <c r="D2139" s="13" t="s">
        <v>340</v>
      </c>
      <c r="E2139" s="13">
        <v>240</v>
      </c>
      <c r="F2139" s="15" t="s">
        <v>374</v>
      </c>
      <c r="G2139" s="21">
        <v>5267.8</v>
      </c>
      <c r="H2139" s="21">
        <v>5373.1</v>
      </c>
      <c r="I2139" s="21">
        <v>5373.1</v>
      </c>
      <c r="J2139" s="21"/>
      <c r="K2139" s="21"/>
      <c r="L2139" s="21"/>
      <c r="M2139" s="21">
        <f t="shared" si="4213"/>
        <v>5267.8</v>
      </c>
      <c r="N2139" s="21">
        <f t="shared" si="4214"/>
        <v>5373.1</v>
      </c>
      <c r="O2139" s="21">
        <f t="shared" si="4215"/>
        <v>5373.1</v>
      </c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>
        <f t="shared" si="4216"/>
        <v>5267.8</v>
      </c>
      <c r="AA2139" s="24">
        <f t="shared" si="4217"/>
        <v>5373.1</v>
      </c>
      <c r="AB2139" s="24">
        <f t="shared" si="4218"/>
        <v>5373.1</v>
      </c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>
        <f t="shared" si="4241"/>
        <v>5267.8</v>
      </c>
      <c r="AP2139" s="24">
        <f t="shared" si="4242"/>
        <v>5373.1</v>
      </c>
      <c r="AQ2139" s="24">
        <f t="shared" si="4243"/>
        <v>5373.1</v>
      </c>
      <c r="AR2139" s="24"/>
      <c r="AS2139" s="24">
        <f t="shared" si="4173"/>
        <v>5267.8</v>
      </c>
      <c r="AT2139" s="24"/>
    </row>
    <row r="2140" spans="1:47" x14ac:dyDescent="0.35">
      <c r="A2140" s="13" t="s">
        <v>440</v>
      </c>
      <c r="B2140" s="13" t="s">
        <v>109</v>
      </c>
      <c r="C2140" s="13" t="s">
        <v>108</v>
      </c>
      <c r="D2140" s="13" t="s">
        <v>341</v>
      </c>
      <c r="E2140" s="13"/>
      <c r="F2140" s="15" t="s">
        <v>419</v>
      </c>
      <c r="G2140" s="21">
        <f>G2141</f>
        <v>479.2</v>
      </c>
      <c r="H2140" s="21">
        <f t="shared" ref="H2140:AT2141" si="4257">H2141</f>
        <v>488.8</v>
      </c>
      <c r="I2140" s="21">
        <f t="shared" si="4257"/>
        <v>488.8</v>
      </c>
      <c r="J2140" s="21">
        <f t="shared" si="4257"/>
        <v>0</v>
      </c>
      <c r="K2140" s="21">
        <f t="shared" si="4257"/>
        <v>0</v>
      </c>
      <c r="L2140" s="21">
        <f t="shared" si="4257"/>
        <v>0</v>
      </c>
      <c r="M2140" s="21">
        <f t="shared" si="4213"/>
        <v>479.2</v>
      </c>
      <c r="N2140" s="21">
        <f t="shared" si="4214"/>
        <v>488.8</v>
      </c>
      <c r="O2140" s="21">
        <f t="shared" si="4215"/>
        <v>488.8</v>
      </c>
      <c r="P2140" s="24">
        <f t="shared" si="4257"/>
        <v>0</v>
      </c>
      <c r="Q2140" s="24">
        <f t="shared" si="4257"/>
        <v>0</v>
      </c>
      <c r="R2140" s="24">
        <f t="shared" si="4257"/>
        <v>0</v>
      </c>
      <c r="S2140" s="24">
        <f t="shared" si="4257"/>
        <v>0</v>
      </c>
      <c r="T2140" s="24">
        <f t="shared" si="4257"/>
        <v>0</v>
      </c>
      <c r="U2140" s="24">
        <f t="shared" si="4257"/>
        <v>0</v>
      </c>
      <c r="V2140" s="24">
        <f t="shared" si="4257"/>
        <v>0</v>
      </c>
      <c r="W2140" s="24">
        <f t="shared" si="4257"/>
        <v>0</v>
      </c>
      <c r="X2140" s="24">
        <f t="shared" si="4257"/>
        <v>0</v>
      </c>
      <c r="Y2140" s="24">
        <f t="shared" si="4257"/>
        <v>0</v>
      </c>
      <c r="Z2140" s="24">
        <f t="shared" si="4216"/>
        <v>479.2</v>
      </c>
      <c r="AA2140" s="24">
        <f t="shared" si="4217"/>
        <v>488.8</v>
      </c>
      <c r="AB2140" s="24">
        <f t="shared" si="4218"/>
        <v>488.8</v>
      </c>
      <c r="AC2140" s="24">
        <f t="shared" si="4257"/>
        <v>0</v>
      </c>
      <c r="AD2140" s="24">
        <f t="shared" si="4257"/>
        <v>0</v>
      </c>
      <c r="AE2140" s="24">
        <f t="shared" si="4257"/>
        <v>0</v>
      </c>
      <c r="AF2140" s="24">
        <f t="shared" si="4257"/>
        <v>0</v>
      </c>
      <c r="AG2140" s="24">
        <f t="shared" si="4257"/>
        <v>0</v>
      </c>
      <c r="AH2140" s="24">
        <f t="shared" si="4257"/>
        <v>0</v>
      </c>
      <c r="AI2140" s="24">
        <f t="shared" si="4257"/>
        <v>0</v>
      </c>
      <c r="AJ2140" s="24">
        <f t="shared" si="4257"/>
        <v>0</v>
      </c>
      <c r="AK2140" s="24">
        <f t="shared" si="4257"/>
        <v>0</v>
      </c>
      <c r="AL2140" s="24">
        <f t="shared" si="4257"/>
        <v>0</v>
      </c>
      <c r="AM2140" s="24">
        <f t="shared" si="4257"/>
        <v>0</v>
      </c>
      <c r="AN2140" s="24">
        <f t="shared" si="4257"/>
        <v>0</v>
      </c>
      <c r="AO2140" s="24">
        <f t="shared" si="4241"/>
        <v>479.2</v>
      </c>
      <c r="AP2140" s="24">
        <f t="shared" si="4242"/>
        <v>488.8</v>
      </c>
      <c r="AQ2140" s="24">
        <f t="shared" si="4243"/>
        <v>488.8</v>
      </c>
      <c r="AR2140" s="24">
        <f t="shared" si="4257"/>
        <v>0</v>
      </c>
      <c r="AS2140" s="24">
        <f t="shared" si="4173"/>
        <v>479.2</v>
      </c>
      <c r="AT2140" s="24">
        <f t="shared" si="4257"/>
        <v>0</v>
      </c>
    </row>
    <row r="2141" spans="1:47" ht="31" x14ac:dyDescent="0.35">
      <c r="A2141" s="13" t="s">
        <v>440</v>
      </c>
      <c r="B2141" s="13" t="s">
        <v>109</v>
      </c>
      <c r="C2141" s="13" t="s">
        <v>108</v>
      </c>
      <c r="D2141" s="13" t="s">
        <v>341</v>
      </c>
      <c r="E2141" s="13" t="s">
        <v>7</v>
      </c>
      <c r="F2141" s="15" t="s">
        <v>385</v>
      </c>
      <c r="G2141" s="21">
        <f>G2142</f>
        <v>479.2</v>
      </c>
      <c r="H2141" s="21">
        <f t="shared" si="4257"/>
        <v>488.8</v>
      </c>
      <c r="I2141" s="21">
        <f t="shared" si="4257"/>
        <v>488.8</v>
      </c>
      <c r="J2141" s="21">
        <f t="shared" si="4257"/>
        <v>0</v>
      </c>
      <c r="K2141" s="21">
        <f t="shared" si="4257"/>
        <v>0</v>
      </c>
      <c r="L2141" s="21">
        <f t="shared" si="4257"/>
        <v>0</v>
      </c>
      <c r="M2141" s="21">
        <f t="shared" si="4213"/>
        <v>479.2</v>
      </c>
      <c r="N2141" s="21">
        <f t="shared" si="4214"/>
        <v>488.8</v>
      </c>
      <c r="O2141" s="21">
        <f t="shared" si="4215"/>
        <v>488.8</v>
      </c>
      <c r="P2141" s="24">
        <f t="shared" si="4257"/>
        <v>0</v>
      </c>
      <c r="Q2141" s="24">
        <f t="shared" si="4257"/>
        <v>0</v>
      </c>
      <c r="R2141" s="24">
        <f t="shared" si="4257"/>
        <v>0</v>
      </c>
      <c r="S2141" s="24">
        <f t="shared" si="4257"/>
        <v>0</v>
      </c>
      <c r="T2141" s="24">
        <f t="shared" si="4257"/>
        <v>0</v>
      </c>
      <c r="U2141" s="24">
        <f t="shared" si="4257"/>
        <v>0</v>
      </c>
      <c r="V2141" s="24">
        <f t="shared" si="4257"/>
        <v>0</v>
      </c>
      <c r="W2141" s="24">
        <f t="shared" si="4257"/>
        <v>0</v>
      </c>
      <c r="X2141" s="24">
        <f t="shared" si="4257"/>
        <v>0</v>
      </c>
      <c r="Y2141" s="24">
        <f t="shared" si="4257"/>
        <v>0</v>
      </c>
      <c r="Z2141" s="24">
        <f t="shared" si="4216"/>
        <v>479.2</v>
      </c>
      <c r="AA2141" s="24">
        <f t="shared" si="4217"/>
        <v>488.8</v>
      </c>
      <c r="AB2141" s="24">
        <f t="shared" si="4218"/>
        <v>488.8</v>
      </c>
      <c r="AC2141" s="24">
        <f t="shared" si="4257"/>
        <v>0</v>
      </c>
      <c r="AD2141" s="24">
        <f t="shared" si="4257"/>
        <v>0</v>
      </c>
      <c r="AE2141" s="24">
        <f t="shared" si="4257"/>
        <v>0</v>
      </c>
      <c r="AF2141" s="24">
        <f t="shared" si="4257"/>
        <v>0</v>
      </c>
      <c r="AG2141" s="24">
        <f t="shared" si="4257"/>
        <v>0</v>
      </c>
      <c r="AH2141" s="24">
        <f t="shared" si="4257"/>
        <v>0</v>
      </c>
      <c r="AI2141" s="24">
        <f t="shared" si="4257"/>
        <v>0</v>
      </c>
      <c r="AJ2141" s="24">
        <f t="shared" si="4257"/>
        <v>0</v>
      </c>
      <c r="AK2141" s="24">
        <f t="shared" si="4257"/>
        <v>0</v>
      </c>
      <c r="AL2141" s="24">
        <f t="shared" si="4257"/>
        <v>0</v>
      </c>
      <c r="AM2141" s="24">
        <f t="shared" si="4257"/>
        <v>0</v>
      </c>
      <c r="AN2141" s="24">
        <f t="shared" si="4257"/>
        <v>0</v>
      </c>
      <c r="AO2141" s="24">
        <f t="shared" si="4241"/>
        <v>479.2</v>
      </c>
      <c r="AP2141" s="24">
        <f t="shared" si="4242"/>
        <v>488.8</v>
      </c>
      <c r="AQ2141" s="24">
        <f t="shared" si="4243"/>
        <v>488.8</v>
      </c>
      <c r="AR2141" s="24">
        <f t="shared" si="4257"/>
        <v>0</v>
      </c>
      <c r="AS2141" s="24">
        <f t="shared" si="4173"/>
        <v>479.2</v>
      </c>
      <c r="AT2141" s="24">
        <f t="shared" si="4257"/>
        <v>0</v>
      </c>
    </row>
    <row r="2142" spans="1:47" ht="31" x14ac:dyDescent="0.35">
      <c r="A2142" s="13" t="s">
        <v>440</v>
      </c>
      <c r="B2142" s="13" t="s">
        <v>109</v>
      </c>
      <c r="C2142" s="13" t="s">
        <v>108</v>
      </c>
      <c r="D2142" s="13" t="s">
        <v>341</v>
      </c>
      <c r="E2142" s="13" t="s">
        <v>317</v>
      </c>
      <c r="F2142" s="15" t="s">
        <v>374</v>
      </c>
      <c r="G2142" s="21">
        <v>479.2</v>
      </c>
      <c r="H2142" s="21">
        <v>488.8</v>
      </c>
      <c r="I2142" s="21">
        <v>488.8</v>
      </c>
      <c r="J2142" s="21"/>
      <c r="K2142" s="21"/>
      <c r="L2142" s="21"/>
      <c r="M2142" s="21">
        <f t="shared" si="4213"/>
        <v>479.2</v>
      </c>
      <c r="N2142" s="21">
        <f t="shared" si="4214"/>
        <v>488.8</v>
      </c>
      <c r="O2142" s="21">
        <f t="shared" si="4215"/>
        <v>488.8</v>
      </c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>
        <f t="shared" si="4216"/>
        <v>479.2</v>
      </c>
      <c r="AA2142" s="24">
        <f t="shared" si="4217"/>
        <v>488.8</v>
      </c>
      <c r="AB2142" s="24">
        <f t="shared" si="4218"/>
        <v>488.8</v>
      </c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>
        <f t="shared" si="4241"/>
        <v>479.2</v>
      </c>
      <c r="AP2142" s="24">
        <f t="shared" si="4242"/>
        <v>488.8</v>
      </c>
      <c r="AQ2142" s="24">
        <f t="shared" si="4243"/>
        <v>488.8</v>
      </c>
      <c r="AR2142" s="24"/>
      <c r="AS2142" s="24">
        <f t="shared" si="4173"/>
        <v>479.2</v>
      </c>
      <c r="AT2142" s="24"/>
    </row>
    <row r="2143" spans="1:47" ht="31" x14ac:dyDescent="0.35">
      <c r="A2143" s="13" t="s">
        <v>440</v>
      </c>
      <c r="B2143" s="13" t="s">
        <v>109</v>
      </c>
      <c r="C2143" s="13" t="s">
        <v>108</v>
      </c>
      <c r="D2143" s="13" t="s">
        <v>361</v>
      </c>
      <c r="E2143" s="13"/>
      <c r="F2143" s="15" t="s">
        <v>427</v>
      </c>
      <c r="G2143" s="21">
        <f>G2144</f>
        <v>21878.9</v>
      </c>
      <c r="H2143" s="21">
        <f t="shared" ref="H2143:AT2146" si="4258">H2144</f>
        <v>3125.6</v>
      </c>
      <c r="I2143" s="21">
        <f t="shared" si="4258"/>
        <v>3094.1</v>
      </c>
      <c r="J2143" s="21">
        <f t="shared" si="4258"/>
        <v>0</v>
      </c>
      <c r="K2143" s="21">
        <f t="shared" si="4258"/>
        <v>0</v>
      </c>
      <c r="L2143" s="21">
        <f t="shared" si="4258"/>
        <v>0</v>
      </c>
      <c r="M2143" s="21">
        <f t="shared" si="4213"/>
        <v>21878.9</v>
      </c>
      <c r="N2143" s="21">
        <f t="shared" si="4214"/>
        <v>3125.6</v>
      </c>
      <c r="O2143" s="21">
        <f t="shared" si="4215"/>
        <v>3094.1</v>
      </c>
      <c r="P2143" s="24">
        <f t="shared" si="4258"/>
        <v>0</v>
      </c>
      <c r="Q2143" s="24">
        <f t="shared" si="4258"/>
        <v>0</v>
      </c>
      <c r="R2143" s="24">
        <f t="shared" si="4258"/>
        <v>0</v>
      </c>
      <c r="S2143" s="24">
        <f t="shared" si="4258"/>
        <v>0</v>
      </c>
      <c r="T2143" s="24">
        <f t="shared" si="4258"/>
        <v>0</v>
      </c>
      <c r="U2143" s="24">
        <f t="shared" si="4258"/>
        <v>0</v>
      </c>
      <c r="V2143" s="24">
        <f t="shared" si="4258"/>
        <v>0</v>
      </c>
      <c r="W2143" s="24">
        <f t="shared" si="4258"/>
        <v>0</v>
      </c>
      <c r="X2143" s="24">
        <f t="shared" si="4258"/>
        <v>0</v>
      </c>
      <c r="Y2143" s="24">
        <f t="shared" si="4258"/>
        <v>0</v>
      </c>
      <c r="Z2143" s="24">
        <f t="shared" si="4216"/>
        <v>21878.9</v>
      </c>
      <c r="AA2143" s="24">
        <f t="shared" si="4217"/>
        <v>3125.6</v>
      </c>
      <c r="AB2143" s="24">
        <f t="shared" si="4218"/>
        <v>3094.1</v>
      </c>
      <c r="AC2143" s="24">
        <f t="shared" si="4258"/>
        <v>0</v>
      </c>
      <c r="AD2143" s="24">
        <f t="shared" si="4258"/>
        <v>0</v>
      </c>
      <c r="AE2143" s="24">
        <f t="shared" si="4258"/>
        <v>0</v>
      </c>
      <c r="AF2143" s="24">
        <f t="shared" si="4258"/>
        <v>0</v>
      </c>
      <c r="AG2143" s="24">
        <f t="shared" si="4258"/>
        <v>0</v>
      </c>
      <c r="AH2143" s="24">
        <f t="shared" si="4258"/>
        <v>0</v>
      </c>
      <c r="AI2143" s="24">
        <f t="shared" si="4258"/>
        <v>0</v>
      </c>
      <c r="AJ2143" s="24">
        <f t="shared" si="4258"/>
        <v>30000</v>
      </c>
      <c r="AK2143" s="24">
        <f t="shared" si="4258"/>
        <v>0</v>
      </c>
      <c r="AL2143" s="24">
        <f t="shared" si="4258"/>
        <v>0</v>
      </c>
      <c r="AM2143" s="24">
        <f t="shared" si="4258"/>
        <v>0</v>
      </c>
      <c r="AN2143" s="24">
        <f t="shared" si="4258"/>
        <v>0</v>
      </c>
      <c r="AO2143" s="24">
        <f t="shared" si="4241"/>
        <v>51878.9</v>
      </c>
      <c r="AP2143" s="24">
        <f t="shared" si="4242"/>
        <v>3125.6</v>
      </c>
      <c r="AQ2143" s="24">
        <f t="shared" si="4243"/>
        <v>3094.1</v>
      </c>
      <c r="AR2143" s="24">
        <f t="shared" si="4258"/>
        <v>0</v>
      </c>
      <c r="AS2143" s="24">
        <f t="shared" si="4173"/>
        <v>51878.9</v>
      </c>
      <c r="AT2143" s="24">
        <f t="shared" si="4258"/>
        <v>0</v>
      </c>
      <c r="AU2143" s="6"/>
    </row>
    <row r="2144" spans="1:47" ht="31" x14ac:dyDescent="0.35">
      <c r="A2144" s="13" t="s">
        <v>440</v>
      </c>
      <c r="B2144" s="13" t="s">
        <v>109</v>
      </c>
      <c r="C2144" s="13" t="s">
        <v>108</v>
      </c>
      <c r="D2144" s="13" t="s">
        <v>362</v>
      </c>
      <c r="E2144" s="13"/>
      <c r="F2144" s="15" t="s">
        <v>861</v>
      </c>
      <c r="G2144" s="21">
        <f>G2145+G2148</f>
        <v>21878.9</v>
      </c>
      <c r="H2144" s="21">
        <f t="shared" ref="H2144:L2144" si="4259">H2145+H2148</f>
        <v>3125.6</v>
      </c>
      <c r="I2144" s="21">
        <f t="shared" si="4259"/>
        <v>3094.1</v>
      </c>
      <c r="J2144" s="21">
        <f t="shared" si="4259"/>
        <v>0</v>
      </c>
      <c r="K2144" s="21">
        <f t="shared" si="4259"/>
        <v>0</v>
      </c>
      <c r="L2144" s="21">
        <f t="shared" si="4259"/>
        <v>0</v>
      </c>
      <c r="M2144" s="21">
        <f t="shared" si="4213"/>
        <v>21878.9</v>
      </c>
      <c r="N2144" s="21">
        <f t="shared" si="4214"/>
        <v>3125.6</v>
      </c>
      <c r="O2144" s="21">
        <f t="shared" si="4215"/>
        <v>3094.1</v>
      </c>
      <c r="P2144" s="24">
        <f t="shared" ref="P2144:Q2144" si="4260">P2145+P2148</f>
        <v>0</v>
      </c>
      <c r="Q2144" s="24">
        <f t="shared" si="4260"/>
        <v>0</v>
      </c>
      <c r="R2144" s="24">
        <f t="shared" ref="R2144:T2144" si="4261">R2145+R2148</f>
        <v>0</v>
      </c>
      <c r="S2144" s="24">
        <f t="shared" si="4261"/>
        <v>0</v>
      </c>
      <c r="T2144" s="24">
        <f t="shared" si="4261"/>
        <v>0</v>
      </c>
      <c r="U2144" s="24">
        <f t="shared" ref="U2144:W2144" si="4262">U2145+U2148</f>
        <v>0</v>
      </c>
      <c r="V2144" s="24">
        <f t="shared" si="4262"/>
        <v>0</v>
      </c>
      <c r="W2144" s="24">
        <f t="shared" si="4262"/>
        <v>0</v>
      </c>
      <c r="X2144" s="24">
        <f t="shared" ref="X2144:Y2144" si="4263">X2145+X2148</f>
        <v>0</v>
      </c>
      <c r="Y2144" s="24">
        <f t="shared" si="4263"/>
        <v>0</v>
      </c>
      <c r="Z2144" s="24">
        <f t="shared" si="4216"/>
        <v>21878.9</v>
      </c>
      <c r="AA2144" s="24">
        <f t="shared" si="4217"/>
        <v>3125.6</v>
      </c>
      <c r="AB2144" s="24">
        <f t="shared" si="4218"/>
        <v>3094.1</v>
      </c>
      <c r="AC2144" s="24">
        <f t="shared" ref="AC2144:AL2144" si="4264">AC2145+AC2148</f>
        <v>0</v>
      </c>
      <c r="AD2144" s="24">
        <f t="shared" si="4264"/>
        <v>0</v>
      </c>
      <c r="AE2144" s="24">
        <f t="shared" ref="AE2144" si="4265">AE2145+AE2148</f>
        <v>0</v>
      </c>
      <c r="AF2144" s="24">
        <f t="shared" si="4264"/>
        <v>0</v>
      </c>
      <c r="AG2144" s="24">
        <f t="shared" si="4264"/>
        <v>0</v>
      </c>
      <c r="AH2144" s="24">
        <f t="shared" si="4264"/>
        <v>0</v>
      </c>
      <c r="AI2144" s="24">
        <f t="shared" ref="AI2144" si="4266">AI2145+AI2148</f>
        <v>0</v>
      </c>
      <c r="AJ2144" s="24">
        <f t="shared" si="4264"/>
        <v>30000</v>
      </c>
      <c r="AK2144" s="24">
        <f t="shared" si="4264"/>
        <v>0</v>
      </c>
      <c r="AL2144" s="24">
        <f t="shared" si="4264"/>
        <v>0</v>
      </c>
      <c r="AM2144" s="24">
        <f t="shared" ref="AM2144:AT2144" si="4267">AM2145+AM2148</f>
        <v>0</v>
      </c>
      <c r="AN2144" s="24">
        <f t="shared" si="4267"/>
        <v>0</v>
      </c>
      <c r="AO2144" s="24">
        <f t="shared" si="4241"/>
        <v>51878.9</v>
      </c>
      <c r="AP2144" s="24">
        <f t="shared" si="4242"/>
        <v>3125.6</v>
      </c>
      <c r="AQ2144" s="24">
        <f t="shared" si="4243"/>
        <v>3094.1</v>
      </c>
      <c r="AR2144" s="24">
        <f t="shared" ref="AR2144" si="4268">AR2145+AR2148</f>
        <v>0</v>
      </c>
      <c r="AS2144" s="24">
        <f t="shared" si="4173"/>
        <v>51878.9</v>
      </c>
      <c r="AT2144" s="24">
        <f t="shared" si="4267"/>
        <v>0</v>
      </c>
      <c r="AU2144" s="6"/>
    </row>
    <row r="2145" spans="1:47" ht="31" x14ac:dyDescent="0.35">
      <c r="A2145" s="13" t="s">
        <v>440</v>
      </c>
      <c r="B2145" s="13" t="s">
        <v>109</v>
      </c>
      <c r="C2145" s="13" t="s">
        <v>108</v>
      </c>
      <c r="D2145" s="13" t="s">
        <v>342</v>
      </c>
      <c r="E2145" s="13"/>
      <c r="F2145" s="15" t="s">
        <v>428</v>
      </c>
      <c r="G2145" s="21">
        <f>G2146</f>
        <v>3578.7</v>
      </c>
      <c r="H2145" s="21">
        <f t="shared" si="4258"/>
        <v>3125.6</v>
      </c>
      <c r="I2145" s="21">
        <f t="shared" si="4258"/>
        <v>3094.1</v>
      </c>
      <c r="J2145" s="21">
        <f t="shared" si="4258"/>
        <v>0</v>
      </c>
      <c r="K2145" s="21">
        <f t="shared" si="4258"/>
        <v>0</v>
      </c>
      <c r="L2145" s="21">
        <f t="shared" si="4258"/>
        <v>0</v>
      </c>
      <c r="M2145" s="21">
        <f t="shared" si="4213"/>
        <v>3578.7</v>
      </c>
      <c r="N2145" s="21">
        <f t="shared" si="4214"/>
        <v>3125.6</v>
      </c>
      <c r="O2145" s="21">
        <f t="shared" si="4215"/>
        <v>3094.1</v>
      </c>
      <c r="P2145" s="24">
        <f t="shared" si="4258"/>
        <v>0</v>
      </c>
      <c r="Q2145" s="24">
        <f t="shared" si="4258"/>
        <v>0</v>
      </c>
      <c r="R2145" s="24">
        <f t="shared" si="4258"/>
        <v>0</v>
      </c>
      <c r="S2145" s="24">
        <f t="shared" si="4258"/>
        <v>0</v>
      </c>
      <c r="T2145" s="24">
        <f t="shared" si="4258"/>
        <v>0</v>
      </c>
      <c r="U2145" s="24">
        <f t="shared" si="4258"/>
        <v>0</v>
      </c>
      <c r="V2145" s="24">
        <f t="shared" si="4258"/>
        <v>0</v>
      </c>
      <c r="W2145" s="24">
        <f t="shared" si="4258"/>
        <v>0</v>
      </c>
      <c r="X2145" s="24">
        <f t="shared" si="4258"/>
        <v>0</v>
      </c>
      <c r="Y2145" s="24">
        <f t="shared" si="4258"/>
        <v>0</v>
      </c>
      <c r="Z2145" s="24">
        <f t="shared" si="4216"/>
        <v>3578.7</v>
      </c>
      <c r="AA2145" s="24">
        <f t="shared" si="4217"/>
        <v>3125.6</v>
      </c>
      <c r="AB2145" s="24">
        <f t="shared" si="4218"/>
        <v>3094.1</v>
      </c>
      <c r="AC2145" s="24">
        <f t="shared" si="4258"/>
        <v>0</v>
      </c>
      <c r="AD2145" s="24">
        <f t="shared" si="4258"/>
        <v>0</v>
      </c>
      <c r="AE2145" s="24">
        <f t="shared" si="4258"/>
        <v>0</v>
      </c>
      <c r="AF2145" s="24">
        <f t="shared" si="4258"/>
        <v>0</v>
      </c>
      <c r="AG2145" s="24">
        <f t="shared" si="4258"/>
        <v>0</v>
      </c>
      <c r="AH2145" s="24">
        <f t="shared" si="4258"/>
        <v>0</v>
      </c>
      <c r="AI2145" s="24">
        <f t="shared" si="4258"/>
        <v>0</v>
      </c>
      <c r="AJ2145" s="24">
        <f t="shared" si="4258"/>
        <v>0</v>
      </c>
      <c r="AK2145" s="24">
        <f t="shared" si="4258"/>
        <v>0</v>
      </c>
      <c r="AL2145" s="24">
        <f t="shared" si="4258"/>
        <v>0</v>
      </c>
      <c r="AM2145" s="24">
        <f t="shared" si="4258"/>
        <v>0</v>
      </c>
      <c r="AN2145" s="24">
        <f t="shared" si="4258"/>
        <v>0</v>
      </c>
      <c r="AO2145" s="24">
        <f t="shared" si="4241"/>
        <v>3578.7</v>
      </c>
      <c r="AP2145" s="24">
        <f t="shared" si="4242"/>
        <v>3125.6</v>
      </c>
      <c r="AQ2145" s="24">
        <f t="shared" si="4243"/>
        <v>3094.1</v>
      </c>
      <c r="AR2145" s="24">
        <f t="shared" si="4258"/>
        <v>0</v>
      </c>
      <c r="AS2145" s="24">
        <f t="shared" ref="AS2145:AS2208" si="4269">AO2145+AR2145</f>
        <v>3578.7</v>
      </c>
      <c r="AT2145" s="24">
        <f t="shared" si="4258"/>
        <v>0</v>
      </c>
    </row>
    <row r="2146" spans="1:47" ht="31" x14ac:dyDescent="0.35">
      <c r="A2146" s="13" t="s">
        <v>440</v>
      </c>
      <c r="B2146" s="13" t="s">
        <v>109</v>
      </c>
      <c r="C2146" s="13" t="s">
        <v>108</v>
      </c>
      <c r="D2146" s="13" t="s">
        <v>342</v>
      </c>
      <c r="E2146" s="13" t="s">
        <v>7</v>
      </c>
      <c r="F2146" s="15" t="s">
        <v>385</v>
      </c>
      <c r="G2146" s="21">
        <f>G2147</f>
        <v>3578.7</v>
      </c>
      <c r="H2146" s="21">
        <f t="shared" si="4258"/>
        <v>3125.6</v>
      </c>
      <c r="I2146" s="21">
        <f t="shared" si="4258"/>
        <v>3094.1</v>
      </c>
      <c r="J2146" s="21">
        <f t="shared" si="4258"/>
        <v>0</v>
      </c>
      <c r="K2146" s="21">
        <f t="shared" si="4258"/>
        <v>0</v>
      </c>
      <c r="L2146" s="21">
        <f t="shared" si="4258"/>
        <v>0</v>
      </c>
      <c r="M2146" s="21">
        <f t="shared" si="4213"/>
        <v>3578.7</v>
      </c>
      <c r="N2146" s="21">
        <f t="shared" si="4214"/>
        <v>3125.6</v>
      </c>
      <c r="O2146" s="21">
        <f t="shared" si="4215"/>
        <v>3094.1</v>
      </c>
      <c r="P2146" s="24">
        <f t="shared" si="4258"/>
        <v>0</v>
      </c>
      <c r="Q2146" s="24">
        <f t="shared" si="4258"/>
        <v>0</v>
      </c>
      <c r="R2146" s="24">
        <f t="shared" si="4258"/>
        <v>0</v>
      </c>
      <c r="S2146" s="24">
        <f t="shared" si="4258"/>
        <v>0</v>
      </c>
      <c r="T2146" s="24">
        <f t="shared" si="4258"/>
        <v>0</v>
      </c>
      <c r="U2146" s="24">
        <f t="shared" si="4258"/>
        <v>0</v>
      </c>
      <c r="V2146" s="24">
        <f t="shared" si="4258"/>
        <v>0</v>
      </c>
      <c r="W2146" s="24">
        <f t="shared" si="4258"/>
        <v>0</v>
      </c>
      <c r="X2146" s="24">
        <f t="shared" si="4258"/>
        <v>0</v>
      </c>
      <c r="Y2146" s="24">
        <f t="shared" si="4258"/>
        <v>0</v>
      </c>
      <c r="Z2146" s="24">
        <f t="shared" si="4216"/>
        <v>3578.7</v>
      </c>
      <c r="AA2146" s="24">
        <f t="shared" si="4217"/>
        <v>3125.6</v>
      </c>
      <c r="AB2146" s="24">
        <f t="shared" si="4218"/>
        <v>3094.1</v>
      </c>
      <c r="AC2146" s="24">
        <f t="shared" si="4258"/>
        <v>0</v>
      </c>
      <c r="AD2146" s="24">
        <f t="shared" si="4258"/>
        <v>0</v>
      </c>
      <c r="AE2146" s="24">
        <f t="shared" si="4258"/>
        <v>0</v>
      </c>
      <c r="AF2146" s="24">
        <f t="shared" si="4258"/>
        <v>0</v>
      </c>
      <c r="AG2146" s="24">
        <f t="shared" si="4258"/>
        <v>0</v>
      </c>
      <c r="AH2146" s="24">
        <f t="shared" si="4258"/>
        <v>0</v>
      </c>
      <c r="AI2146" s="24">
        <f t="shared" si="4258"/>
        <v>0</v>
      </c>
      <c r="AJ2146" s="24">
        <f t="shared" si="4258"/>
        <v>0</v>
      </c>
      <c r="AK2146" s="24">
        <f t="shared" si="4258"/>
        <v>0</v>
      </c>
      <c r="AL2146" s="24">
        <f t="shared" si="4258"/>
        <v>0</v>
      </c>
      <c r="AM2146" s="24">
        <f t="shared" si="4258"/>
        <v>0</v>
      </c>
      <c r="AN2146" s="24">
        <f t="shared" si="4258"/>
        <v>0</v>
      </c>
      <c r="AO2146" s="24">
        <f t="shared" si="4241"/>
        <v>3578.7</v>
      </c>
      <c r="AP2146" s="24">
        <f t="shared" si="4242"/>
        <v>3125.6</v>
      </c>
      <c r="AQ2146" s="24">
        <f t="shared" si="4243"/>
        <v>3094.1</v>
      </c>
      <c r="AR2146" s="24">
        <f t="shared" si="4258"/>
        <v>0</v>
      </c>
      <c r="AS2146" s="24">
        <f t="shared" si="4269"/>
        <v>3578.7</v>
      </c>
      <c r="AT2146" s="24">
        <f t="shared" si="4258"/>
        <v>0</v>
      </c>
    </row>
    <row r="2147" spans="1:47" ht="31" x14ac:dyDescent="0.35">
      <c r="A2147" s="13" t="s">
        <v>440</v>
      </c>
      <c r="B2147" s="13" t="s">
        <v>109</v>
      </c>
      <c r="C2147" s="13" t="s">
        <v>108</v>
      </c>
      <c r="D2147" s="13" t="s">
        <v>342</v>
      </c>
      <c r="E2147" s="13">
        <v>240</v>
      </c>
      <c r="F2147" s="15" t="s">
        <v>374</v>
      </c>
      <c r="G2147" s="21">
        <v>3578.7</v>
      </c>
      <c r="H2147" s="21">
        <v>3125.6</v>
      </c>
      <c r="I2147" s="21">
        <v>3094.1</v>
      </c>
      <c r="J2147" s="21"/>
      <c r="K2147" s="21"/>
      <c r="L2147" s="21"/>
      <c r="M2147" s="21">
        <f t="shared" si="4213"/>
        <v>3578.7</v>
      </c>
      <c r="N2147" s="21">
        <f t="shared" si="4214"/>
        <v>3125.6</v>
      </c>
      <c r="O2147" s="21">
        <f t="shared" si="4215"/>
        <v>3094.1</v>
      </c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>
        <f t="shared" si="4216"/>
        <v>3578.7</v>
      </c>
      <c r="AA2147" s="24">
        <f t="shared" si="4217"/>
        <v>3125.6</v>
      </c>
      <c r="AB2147" s="24">
        <f t="shared" si="4218"/>
        <v>3094.1</v>
      </c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>
        <f t="shared" si="4241"/>
        <v>3578.7</v>
      </c>
      <c r="AP2147" s="24">
        <f t="shared" si="4242"/>
        <v>3125.6</v>
      </c>
      <c r="AQ2147" s="24">
        <f t="shared" si="4243"/>
        <v>3094.1</v>
      </c>
      <c r="AR2147" s="24"/>
      <c r="AS2147" s="24">
        <f t="shared" si="4269"/>
        <v>3578.7</v>
      </c>
      <c r="AT2147" s="24"/>
    </row>
    <row r="2148" spans="1:47" x14ac:dyDescent="0.35">
      <c r="A2148" s="13" t="s">
        <v>440</v>
      </c>
      <c r="B2148" s="13" t="s">
        <v>109</v>
      </c>
      <c r="C2148" s="13" t="s">
        <v>108</v>
      </c>
      <c r="D2148" s="13" t="s">
        <v>442</v>
      </c>
      <c r="E2148" s="13"/>
      <c r="F2148" s="15" t="s">
        <v>745</v>
      </c>
      <c r="G2148" s="21">
        <f>G2149</f>
        <v>18300.2</v>
      </c>
      <c r="H2148" s="21">
        <f t="shared" ref="H2148:AT2149" si="4270">H2149</f>
        <v>0</v>
      </c>
      <c r="I2148" s="21">
        <f t="shared" si="4270"/>
        <v>0</v>
      </c>
      <c r="J2148" s="21">
        <f t="shared" si="4270"/>
        <v>0</v>
      </c>
      <c r="K2148" s="21">
        <f t="shared" si="4270"/>
        <v>0</v>
      </c>
      <c r="L2148" s="21">
        <f t="shared" si="4270"/>
        <v>0</v>
      </c>
      <c r="M2148" s="21">
        <f t="shared" si="4213"/>
        <v>18300.2</v>
      </c>
      <c r="N2148" s="21">
        <f t="shared" si="4214"/>
        <v>0</v>
      </c>
      <c r="O2148" s="21">
        <f t="shared" si="4215"/>
        <v>0</v>
      </c>
      <c r="P2148" s="24">
        <f t="shared" si="4270"/>
        <v>0</v>
      </c>
      <c r="Q2148" s="24">
        <f t="shared" si="4270"/>
        <v>0</v>
      </c>
      <c r="R2148" s="24">
        <f t="shared" si="4270"/>
        <v>0</v>
      </c>
      <c r="S2148" s="24">
        <f t="shared" si="4270"/>
        <v>0</v>
      </c>
      <c r="T2148" s="24">
        <f t="shared" si="4270"/>
        <v>0</v>
      </c>
      <c r="U2148" s="24">
        <f t="shared" si="4270"/>
        <v>0</v>
      </c>
      <c r="V2148" s="24">
        <f t="shared" si="4270"/>
        <v>0</v>
      </c>
      <c r="W2148" s="24">
        <f t="shared" si="4270"/>
        <v>0</v>
      </c>
      <c r="X2148" s="24">
        <f t="shared" si="4270"/>
        <v>0</v>
      </c>
      <c r="Y2148" s="24">
        <f t="shared" si="4270"/>
        <v>0</v>
      </c>
      <c r="Z2148" s="24">
        <f t="shared" si="4216"/>
        <v>18300.2</v>
      </c>
      <c r="AA2148" s="24">
        <f t="shared" si="4217"/>
        <v>0</v>
      </c>
      <c r="AB2148" s="24">
        <f t="shared" si="4218"/>
        <v>0</v>
      </c>
      <c r="AC2148" s="24">
        <f t="shared" si="4270"/>
        <v>0</v>
      </c>
      <c r="AD2148" s="24">
        <f t="shared" si="4270"/>
        <v>0</v>
      </c>
      <c r="AE2148" s="24">
        <f t="shared" si="4270"/>
        <v>0</v>
      </c>
      <c r="AF2148" s="24">
        <f t="shared" si="4270"/>
        <v>0</v>
      </c>
      <c r="AG2148" s="24">
        <f t="shared" si="4270"/>
        <v>0</v>
      </c>
      <c r="AH2148" s="24">
        <f t="shared" si="4270"/>
        <v>0</v>
      </c>
      <c r="AI2148" s="24">
        <f t="shared" si="4270"/>
        <v>0</v>
      </c>
      <c r="AJ2148" s="24">
        <f t="shared" si="4270"/>
        <v>30000</v>
      </c>
      <c r="AK2148" s="24">
        <f t="shared" si="4270"/>
        <v>0</v>
      </c>
      <c r="AL2148" s="24">
        <f t="shared" si="4270"/>
        <v>0</v>
      </c>
      <c r="AM2148" s="24">
        <f t="shared" si="4270"/>
        <v>0</v>
      </c>
      <c r="AN2148" s="24">
        <f t="shared" si="4270"/>
        <v>0</v>
      </c>
      <c r="AO2148" s="24">
        <f t="shared" si="4241"/>
        <v>48300.2</v>
      </c>
      <c r="AP2148" s="24">
        <f t="shared" si="4242"/>
        <v>0</v>
      </c>
      <c r="AQ2148" s="24">
        <f t="shared" si="4243"/>
        <v>0</v>
      </c>
      <c r="AR2148" s="24">
        <f t="shared" si="4270"/>
        <v>0</v>
      </c>
      <c r="AS2148" s="24">
        <f t="shared" si="4269"/>
        <v>48300.2</v>
      </c>
      <c r="AT2148" s="24">
        <f t="shared" si="4270"/>
        <v>0</v>
      </c>
    </row>
    <row r="2149" spans="1:47" ht="31" x14ac:dyDescent="0.35">
      <c r="A2149" s="13" t="s">
        <v>440</v>
      </c>
      <c r="B2149" s="13" t="s">
        <v>109</v>
      </c>
      <c r="C2149" s="13" t="s">
        <v>108</v>
      </c>
      <c r="D2149" s="13" t="s">
        <v>442</v>
      </c>
      <c r="E2149" s="13" t="s">
        <v>7</v>
      </c>
      <c r="F2149" s="15" t="s">
        <v>385</v>
      </c>
      <c r="G2149" s="21">
        <f>G2150</f>
        <v>18300.2</v>
      </c>
      <c r="H2149" s="21">
        <f t="shared" si="4270"/>
        <v>0</v>
      </c>
      <c r="I2149" s="21">
        <f t="shared" si="4270"/>
        <v>0</v>
      </c>
      <c r="J2149" s="21">
        <f t="shared" si="4270"/>
        <v>0</v>
      </c>
      <c r="K2149" s="21">
        <f t="shared" si="4270"/>
        <v>0</v>
      </c>
      <c r="L2149" s="21">
        <f t="shared" si="4270"/>
        <v>0</v>
      </c>
      <c r="M2149" s="21">
        <f t="shared" si="4213"/>
        <v>18300.2</v>
      </c>
      <c r="N2149" s="21">
        <f t="shared" si="4214"/>
        <v>0</v>
      </c>
      <c r="O2149" s="21">
        <f t="shared" si="4215"/>
        <v>0</v>
      </c>
      <c r="P2149" s="24">
        <f t="shared" si="4270"/>
        <v>0</v>
      </c>
      <c r="Q2149" s="24">
        <f t="shared" si="4270"/>
        <v>0</v>
      </c>
      <c r="R2149" s="24">
        <f t="shared" si="4270"/>
        <v>0</v>
      </c>
      <c r="S2149" s="24">
        <f t="shared" si="4270"/>
        <v>0</v>
      </c>
      <c r="T2149" s="24">
        <f t="shared" si="4270"/>
        <v>0</v>
      </c>
      <c r="U2149" s="24">
        <f t="shared" si="4270"/>
        <v>0</v>
      </c>
      <c r="V2149" s="24">
        <f t="shared" si="4270"/>
        <v>0</v>
      </c>
      <c r="W2149" s="24">
        <f t="shared" si="4270"/>
        <v>0</v>
      </c>
      <c r="X2149" s="24">
        <f t="shared" si="4270"/>
        <v>0</v>
      </c>
      <c r="Y2149" s="24">
        <f t="shared" si="4270"/>
        <v>0</v>
      </c>
      <c r="Z2149" s="24">
        <f t="shared" si="4216"/>
        <v>18300.2</v>
      </c>
      <c r="AA2149" s="24">
        <f t="shared" si="4217"/>
        <v>0</v>
      </c>
      <c r="AB2149" s="24">
        <f t="shared" si="4218"/>
        <v>0</v>
      </c>
      <c r="AC2149" s="24">
        <f t="shared" si="4270"/>
        <v>0</v>
      </c>
      <c r="AD2149" s="24">
        <f t="shared" si="4270"/>
        <v>0</v>
      </c>
      <c r="AE2149" s="24">
        <f t="shared" si="4270"/>
        <v>0</v>
      </c>
      <c r="AF2149" s="24">
        <f t="shared" si="4270"/>
        <v>0</v>
      </c>
      <c r="AG2149" s="24">
        <f t="shared" si="4270"/>
        <v>0</v>
      </c>
      <c r="AH2149" s="24">
        <f t="shared" si="4270"/>
        <v>0</v>
      </c>
      <c r="AI2149" s="24">
        <f t="shared" si="4270"/>
        <v>0</v>
      </c>
      <c r="AJ2149" s="24">
        <f t="shared" si="4270"/>
        <v>30000</v>
      </c>
      <c r="AK2149" s="24">
        <f t="shared" si="4270"/>
        <v>0</v>
      </c>
      <c r="AL2149" s="24">
        <f t="shared" si="4270"/>
        <v>0</v>
      </c>
      <c r="AM2149" s="24">
        <f t="shared" si="4270"/>
        <v>0</v>
      </c>
      <c r="AN2149" s="24">
        <f t="shared" si="4270"/>
        <v>0</v>
      </c>
      <c r="AO2149" s="24">
        <f t="shared" si="4241"/>
        <v>48300.2</v>
      </c>
      <c r="AP2149" s="24">
        <f t="shared" si="4242"/>
        <v>0</v>
      </c>
      <c r="AQ2149" s="24">
        <f t="shared" si="4243"/>
        <v>0</v>
      </c>
      <c r="AR2149" s="24">
        <f t="shared" si="4270"/>
        <v>0</v>
      </c>
      <c r="AS2149" s="24">
        <f t="shared" si="4269"/>
        <v>48300.2</v>
      </c>
      <c r="AT2149" s="24">
        <f t="shared" si="4270"/>
        <v>0</v>
      </c>
    </row>
    <row r="2150" spans="1:47" ht="31" x14ac:dyDescent="0.35">
      <c r="A2150" s="13" t="s">
        <v>440</v>
      </c>
      <c r="B2150" s="13" t="s">
        <v>109</v>
      </c>
      <c r="C2150" s="13" t="s">
        <v>108</v>
      </c>
      <c r="D2150" s="13" t="s">
        <v>442</v>
      </c>
      <c r="E2150" s="13" t="s">
        <v>317</v>
      </c>
      <c r="F2150" s="15" t="s">
        <v>374</v>
      </c>
      <c r="G2150" s="21">
        <v>18300.2</v>
      </c>
      <c r="H2150" s="21">
        <v>0</v>
      </c>
      <c r="I2150" s="21">
        <v>0</v>
      </c>
      <c r="J2150" s="21"/>
      <c r="K2150" s="21"/>
      <c r="L2150" s="21"/>
      <c r="M2150" s="21">
        <f t="shared" si="4213"/>
        <v>18300.2</v>
      </c>
      <c r="N2150" s="21">
        <f t="shared" si="4214"/>
        <v>0</v>
      </c>
      <c r="O2150" s="21">
        <f t="shared" si="4215"/>
        <v>0</v>
      </c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>
        <f t="shared" si="4216"/>
        <v>18300.2</v>
      </c>
      <c r="AA2150" s="24">
        <f t="shared" si="4217"/>
        <v>0</v>
      </c>
      <c r="AB2150" s="24">
        <f t="shared" si="4218"/>
        <v>0</v>
      </c>
      <c r="AC2150" s="24"/>
      <c r="AD2150" s="24"/>
      <c r="AE2150" s="24"/>
      <c r="AF2150" s="24"/>
      <c r="AG2150" s="24"/>
      <c r="AH2150" s="24"/>
      <c r="AI2150" s="24"/>
      <c r="AJ2150" s="24">
        <v>30000</v>
      </c>
      <c r="AK2150" s="24"/>
      <c r="AL2150" s="24"/>
      <c r="AM2150" s="24"/>
      <c r="AN2150" s="24"/>
      <c r="AO2150" s="24">
        <f t="shared" si="4241"/>
        <v>48300.2</v>
      </c>
      <c r="AP2150" s="24">
        <f t="shared" si="4242"/>
        <v>0</v>
      </c>
      <c r="AQ2150" s="24">
        <f t="shared" si="4243"/>
        <v>0</v>
      </c>
      <c r="AR2150" s="24"/>
      <c r="AS2150" s="24">
        <f t="shared" si="4269"/>
        <v>48300.2</v>
      </c>
      <c r="AT2150" s="24"/>
    </row>
    <row r="2151" spans="1:47" ht="31" x14ac:dyDescent="0.35">
      <c r="A2151" s="13" t="s">
        <v>440</v>
      </c>
      <c r="B2151" s="13" t="s">
        <v>109</v>
      </c>
      <c r="C2151" s="13" t="s">
        <v>108</v>
      </c>
      <c r="D2151" s="13" t="s">
        <v>34</v>
      </c>
      <c r="E2151" s="13"/>
      <c r="F2151" s="15" t="s">
        <v>47</v>
      </c>
      <c r="G2151" s="21"/>
      <c r="H2151" s="21"/>
      <c r="I2151" s="21"/>
      <c r="J2151" s="21"/>
      <c r="K2151" s="21"/>
      <c r="L2151" s="21"/>
      <c r="M2151" s="21"/>
      <c r="N2151" s="21"/>
      <c r="O2151" s="21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>
        <f>Z2152</f>
        <v>0</v>
      </c>
      <c r="AA2151" s="24">
        <f t="shared" ref="AA2151:AT2154" si="4271">AA2152</f>
        <v>0</v>
      </c>
      <c r="AB2151" s="24">
        <f t="shared" si="4271"/>
        <v>0</v>
      </c>
      <c r="AC2151" s="24">
        <f t="shared" si="4271"/>
        <v>0</v>
      </c>
      <c r="AD2151" s="24">
        <f t="shared" si="4271"/>
        <v>0</v>
      </c>
      <c r="AE2151" s="24">
        <f t="shared" si="4271"/>
        <v>0</v>
      </c>
      <c r="AF2151" s="24">
        <f t="shared" si="4271"/>
        <v>0</v>
      </c>
      <c r="AG2151" s="24">
        <f t="shared" si="4271"/>
        <v>0</v>
      </c>
      <c r="AH2151" s="24">
        <f t="shared" si="4271"/>
        <v>0.1</v>
      </c>
      <c r="AI2151" s="24">
        <f t="shared" si="4271"/>
        <v>0</v>
      </c>
      <c r="AJ2151" s="24">
        <f t="shared" si="4271"/>
        <v>0</v>
      </c>
      <c r="AK2151" s="24">
        <f t="shared" si="4271"/>
        <v>0</v>
      </c>
      <c r="AL2151" s="24">
        <f t="shared" si="4271"/>
        <v>0</v>
      </c>
      <c r="AM2151" s="24">
        <f t="shared" si="4271"/>
        <v>0</v>
      </c>
      <c r="AN2151" s="24">
        <f t="shared" si="4271"/>
        <v>0</v>
      </c>
      <c r="AO2151" s="24">
        <f t="shared" si="4241"/>
        <v>0.1</v>
      </c>
      <c r="AP2151" s="24">
        <f t="shared" si="4242"/>
        <v>0</v>
      </c>
      <c r="AQ2151" s="24">
        <f t="shared" si="4243"/>
        <v>0</v>
      </c>
      <c r="AR2151" s="24">
        <f t="shared" si="4271"/>
        <v>0</v>
      </c>
      <c r="AS2151" s="24">
        <f t="shared" si="4269"/>
        <v>0.1</v>
      </c>
      <c r="AT2151" s="24">
        <f t="shared" si="4271"/>
        <v>0</v>
      </c>
    </row>
    <row r="2152" spans="1:47" ht="31" x14ac:dyDescent="0.35">
      <c r="A2152" s="13" t="s">
        <v>440</v>
      </c>
      <c r="B2152" s="13" t="s">
        <v>109</v>
      </c>
      <c r="C2152" s="13" t="s">
        <v>108</v>
      </c>
      <c r="D2152" s="13" t="s">
        <v>68</v>
      </c>
      <c r="E2152" s="13"/>
      <c r="F2152" s="15" t="s">
        <v>81</v>
      </c>
      <c r="G2152" s="21"/>
      <c r="H2152" s="21"/>
      <c r="I2152" s="21"/>
      <c r="J2152" s="21"/>
      <c r="K2152" s="21"/>
      <c r="L2152" s="21"/>
      <c r="M2152" s="21"/>
      <c r="N2152" s="21"/>
      <c r="O2152" s="21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>
        <f>Z2153</f>
        <v>0</v>
      </c>
      <c r="AA2152" s="24">
        <f t="shared" si="4271"/>
        <v>0</v>
      </c>
      <c r="AB2152" s="24">
        <f t="shared" si="4271"/>
        <v>0</v>
      </c>
      <c r="AC2152" s="24">
        <f t="shared" si="4271"/>
        <v>0</v>
      </c>
      <c r="AD2152" s="24">
        <f t="shared" si="4271"/>
        <v>0</v>
      </c>
      <c r="AE2152" s="24">
        <f t="shared" si="4271"/>
        <v>0</v>
      </c>
      <c r="AF2152" s="24">
        <f t="shared" si="4271"/>
        <v>0</v>
      </c>
      <c r="AG2152" s="24">
        <f t="shared" si="4271"/>
        <v>0</v>
      </c>
      <c r="AH2152" s="24">
        <f t="shared" si="4271"/>
        <v>0.1</v>
      </c>
      <c r="AI2152" s="24">
        <f t="shared" si="4271"/>
        <v>0</v>
      </c>
      <c r="AJ2152" s="24">
        <f t="shared" si="4271"/>
        <v>0</v>
      </c>
      <c r="AK2152" s="24">
        <f t="shared" si="4271"/>
        <v>0</v>
      </c>
      <c r="AL2152" s="24">
        <f t="shared" si="4271"/>
        <v>0</v>
      </c>
      <c r="AM2152" s="24">
        <f t="shared" si="4271"/>
        <v>0</v>
      </c>
      <c r="AN2152" s="24">
        <f t="shared" si="4271"/>
        <v>0</v>
      </c>
      <c r="AO2152" s="24">
        <f t="shared" si="4241"/>
        <v>0.1</v>
      </c>
      <c r="AP2152" s="24">
        <f t="shared" si="4242"/>
        <v>0</v>
      </c>
      <c r="AQ2152" s="24">
        <f t="shared" si="4243"/>
        <v>0</v>
      </c>
      <c r="AR2152" s="24">
        <f t="shared" si="4271"/>
        <v>0</v>
      </c>
      <c r="AS2152" s="24">
        <f t="shared" si="4269"/>
        <v>0.1</v>
      </c>
      <c r="AT2152" s="24">
        <f t="shared" si="4271"/>
        <v>0</v>
      </c>
    </row>
    <row r="2153" spans="1:47" ht="46.5" x14ac:dyDescent="0.35">
      <c r="A2153" s="13" t="s">
        <v>440</v>
      </c>
      <c r="B2153" s="13" t="s">
        <v>109</v>
      </c>
      <c r="C2153" s="13" t="s">
        <v>108</v>
      </c>
      <c r="D2153" s="13" t="s">
        <v>62</v>
      </c>
      <c r="E2153" s="13"/>
      <c r="F2153" s="15" t="s">
        <v>82</v>
      </c>
      <c r="G2153" s="21"/>
      <c r="H2153" s="21"/>
      <c r="I2153" s="21"/>
      <c r="J2153" s="21"/>
      <c r="K2153" s="21"/>
      <c r="L2153" s="21"/>
      <c r="M2153" s="21"/>
      <c r="N2153" s="21"/>
      <c r="O2153" s="21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>
        <f>Z2154</f>
        <v>0</v>
      </c>
      <c r="AA2153" s="24">
        <f t="shared" si="4271"/>
        <v>0</v>
      </c>
      <c r="AB2153" s="24">
        <f t="shared" si="4271"/>
        <v>0</v>
      </c>
      <c r="AC2153" s="24">
        <f t="shared" si="4271"/>
        <v>0</v>
      </c>
      <c r="AD2153" s="24">
        <f t="shared" si="4271"/>
        <v>0</v>
      </c>
      <c r="AE2153" s="24">
        <f t="shared" si="4271"/>
        <v>0</v>
      </c>
      <c r="AF2153" s="24">
        <f t="shared" si="4271"/>
        <v>0</v>
      </c>
      <c r="AG2153" s="24">
        <f t="shared" si="4271"/>
        <v>0</v>
      </c>
      <c r="AH2153" s="24">
        <f t="shared" si="4271"/>
        <v>0.1</v>
      </c>
      <c r="AI2153" s="24">
        <f t="shared" si="4271"/>
        <v>0</v>
      </c>
      <c r="AJ2153" s="24">
        <f t="shared" si="4271"/>
        <v>0</v>
      </c>
      <c r="AK2153" s="24">
        <f t="shared" si="4271"/>
        <v>0</v>
      </c>
      <c r="AL2153" s="24">
        <f t="shared" si="4271"/>
        <v>0</v>
      </c>
      <c r="AM2153" s="24">
        <f t="shared" si="4271"/>
        <v>0</v>
      </c>
      <c r="AN2153" s="24">
        <f t="shared" si="4271"/>
        <v>0</v>
      </c>
      <c r="AO2153" s="24">
        <f t="shared" si="4241"/>
        <v>0.1</v>
      </c>
      <c r="AP2153" s="24">
        <f t="shared" si="4242"/>
        <v>0</v>
      </c>
      <c r="AQ2153" s="24">
        <f t="shared" si="4243"/>
        <v>0</v>
      </c>
      <c r="AR2153" s="24">
        <f t="shared" si="4271"/>
        <v>0</v>
      </c>
      <c r="AS2153" s="24">
        <f t="shared" si="4269"/>
        <v>0.1</v>
      </c>
      <c r="AT2153" s="24">
        <f t="shared" si="4271"/>
        <v>0</v>
      </c>
    </row>
    <row r="2154" spans="1:47" ht="31" x14ac:dyDescent="0.35">
      <c r="A2154" s="13" t="s">
        <v>440</v>
      </c>
      <c r="B2154" s="13" t="s">
        <v>109</v>
      </c>
      <c r="C2154" s="13" t="s">
        <v>108</v>
      </c>
      <c r="D2154" s="13" t="s">
        <v>62</v>
      </c>
      <c r="E2154" s="13" t="s">
        <v>7</v>
      </c>
      <c r="F2154" s="15" t="s">
        <v>385</v>
      </c>
      <c r="G2154" s="21"/>
      <c r="H2154" s="21"/>
      <c r="I2154" s="21"/>
      <c r="J2154" s="21"/>
      <c r="K2154" s="21"/>
      <c r="L2154" s="21"/>
      <c r="M2154" s="21"/>
      <c r="N2154" s="21"/>
      <c r="O2154" s="21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>
        <f>Z2155</f>
        <v>0</v>
      </c>
      <c r="AA2154" s="24">
        <f t="shared" si="4271"/>
        <v>0</v>
      </c>
      <c r="AB2154" s="24">
        <f t="shared" si="4271"/>
        <v>0</v>
      </c>
      <c r="AC2154" s="24">
        <f t="shared" si="4271"/>
        <v>0</v>
      </c>
      <c r="AD2154" s="24">
        <f t="shared" si="4271"/>
        <v>0</v>
      </c>
      <c r="AE2154" s="24">
        <f t="shared" si="4271"/>
        <v>0</v>
      </c>
      <c r="AF2154" s="24">
        <f t="shared" si="4271"/>
        <v>0</v>
      </c>
      <c r="AG2154" s="24">
        <f t="shared" si="4271"/>
        <v>0</v>
      </c>
      <c r="AH2154" s="24">
        <f t="shared" si="4271"/>
        <v>0.1</v>
      </c>
      <c r="AI2154" s="24">
        <f t="shared" si="4271"/>
        <v>0</v>
      </c>
      <c r="AJ2154" s="24">
        <f t="shared" si="4271"/>
        <v>0</v>
      </c>
      <c r="AK2154" s="24">
        <f t="shared" si="4271"/>
        <v>0</v>
      </c>
      <c r="AL2154" s="24">
        <f t="shared" si="4271"/>
        <v>0</v>
      </c>
      <c r="AM2154" s="24">
        <f t="shared" si="4271"/>
        <v>0</v>
      </c>
      <c r="AN2154" s="24">
        <f t="shared" si="4271"/>
        <v>0</v>
      </c>
      <c r="AO2154" s="24">
        <f t="shared" si="4241"/>
        <v>0.1</v>
      </c>
      <c r="AP2154" s="24">
        <f t="shared" si="4242"/>
        <v>0</v>
      </c>
      <c r="AQ2154" s="24">
        <f t="shared" si="4243"/>
        <v>0</v>
      </c>
      <c r="AR2154" s="24">
        <f t="shared" si="4271"/>
        <v>0</v>
      </c>
      <c r="AS2154" s="24">
        <f t="shared" si="4269"/>
        <v>0.1</v>
      </c>
      <c r="AT2154" s="24">
        <f t="shared" si="4271"/>
        <v>0</v>
      </c>
    </row>
    <row r="2155" spans="1:47" ht="31" x14ac:dyDescent="0.35">
      <c r="A2155" s="13" t="s">
        <v>440</v>
      </c>
      <c r="B2155" s="13" t="s">
        <v>109</v>
      </c>
      <c r="C2155" s="13" t="s">
        <v>108</v>
      </c>
      <c r="D2155" s="13" t="s">
        <v>62</v>
      </c>
      <c r="E2155" s="13" t="s">
        <v>317</v>
      </c>
      <c r="F2155" s="15" t="s">
        <v>374</v>
      </c>
      <c r="G2155" s="21"/>
      <c r="H2155" s="21"/>
      <c r="I2155" s="21"/>
      <c r="J2155" s="21"/>
      <c r="K2155" s="21"/>
      <c r="L2155" s="21"/>
      <c r="M2155" s="21"/>
      <c r="N2155" s="21"/>
      <c r="O2155" s="21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>
        <v>0</v>
      </c>
      <c r="AA2155" s="24">
        <v>0</v>
      </c>
      <c r="AB2155" s="24">
        <v>0</v>
      </c>
      <c r="AC2155" s="24"/>
      <c r="AD2155" s="24"/>
      <c r="AE2155" s="24"/>
      <c r="AF2155" s="24"/>
      <c r="AG2155" s="24"/>
      <c r="AH2155" s="24">
        <v>0.1</v>
      </c>
      <c r="AI2155" s="24"/>
      <c r="AJ2155" s="24"/>
      <c r="AK2155" s="24"/>
      <c r="AL2155" s="24"/>
      <c r="AM2155" s="24"/>
      <c r="AN2155" s="24"/>
      <c r="AO2155" s="24">
        <f t="shared" si="4241"/>
        <v>0.1</v>
      </c>
      <c r="AP2155" s="24">
        <f t="shared" si="4242"/>
        <v>0</v>
      </c>
      <c r="AQ2155" s="24">
        <f t="shared" si="4243"/>
        <v>0</v>
      </c>
      <c r="AR2155" s="24"/>
      <c r="AS2155" s="24">
        <f t="shared" si="4269"/>
        <v>0.1</v>
      </c>
      <c r="AT2155" s="24"/>
    </row>
    <row r="2156" spans="1:47" ht="31" x14ac:dyDescent="0.35">
      <c r="A2156" s="18" t="s">
        <v>440</v>
      </c>
      <c r="B2156" s="18" t="s">
        <v>109</v>
      </c>
      <c r="C2156" s="18" t="s">
        <v>109</v>
      </c>
      <c r="D2156" s="18"/>
      <c r="E2156" s="18"/>
      <c r="F2156" s="11" t="s">
        <v>400</v>
      </c>
      <c r="G2156" s="20">
        <f>G2157</f>
        <v>10931.2</v>
      </c>
      <c r="H2156" s="20">
        <f t="shared" ref="H2156:AT2158" si="4272">H2157</f>
        <v>10993.5</v>
      </c>
      <c r="I2156" s="20">
        <f t="shared" si="4272"/>
        <v>10993.5</v>
      </c>
      <c r="J2156" s="20">
        <f t="shared" si="4272"/>
        <v>0</v>
      </c>
      <c r="K2156" s="20">
        <f t="shared" si="4272"/>
        <v>0</v>
      </c>
      <c r="L2156" s="20">
        <f t="shared" si="4272"/>
        <v>0</v>
      </c>
      <c r="M2156" s="21">
        <f t="shared" si="4213"/>
        <v>10931.2</v>
      </c>
      <c r="N2156" s="21">
        <f t="shared" si="4214"/>
        <v>10993.5</v>
      </c>
      <c r="O2156" s="21">
        <f t="shared" si="4215"/>
        <v>10993.5</v>
      </c>
      <c r="P2156" s="23">
        <f t="shared" si="4272"/>
        <v>0</v>
      </c>
      <c r="Q2156" s="23">
        <f t="shared" si="4272"/>
        <v>0</v>
      </c>
      <c r="R2156" s="23">
        <f t="shared" si="4272"/>
        <v>0</v>
      </c>
      <c r="S2156" s="23">
        <f t="shared" si="4272"/>
        <v>0</v>
      </c>
      <c r="T2156" s="23">
        <f t="shared" si="4272"/>
        <v>0</v>
      </c>
      <c r="U2156" s="23">
        <f t="shared" si="4272"/>
        <v>0</v>
      </c>
      <c r="V2156" s="23">
        <f t="shared" si="4272"/>
        <v>0</v>
      </c>
      <c r="W2156" s="23">
        <f t="shared" si="4272"/>
        <v>0</v>
      </c>
      <c r="X2156" s="23">
        <f t="shared" si="4272"/>
        <v>0</v>
      </c>
      <c r="Y2156" s="23">
        <f t="shared" si="4272"/>
        <v>0</v>
      </c>
      <c r="Z2156" s="23">
        <f t="shared" si="4216"/>
        <v>10931.2</v>
      </c>
      <c r="AA2156" s="23">
        <f t="shared" si="4217"/>
        <v>10993.5</v>
      </c>
      <c r="AB2156" s="23">
        <f t="shared" si="4218"/>
        <v>10993.5</v>
      </c>
      <c r="AC2156" s="23">
        <f t="shared" si="4272"/>
        <v>0</v>
      </c>
      <c r="AD2156" s="23">
        <f t="shared" si="4272"/>
        <v>0</v>
      </c>
      <c r="AE2156" s="23">
        <f t="shared" si="4272"/>
        <v>0</v>
      </c>
      <c r="AF2156" s="23">
        <f t="shared" si="4272"/>
        <v>0</v>
      </c>
      <c r="AG2156" s="23">
        <f t="shared" si="4272"/>
        <v>0</v>
      </c>
      <c r="AH2156" s="23">
        <f t="shared" si="4272"/>
        <v>0</v>
      </c>
      <c r="AI2156" s="23">
        <f t="shared" si="4272"/>
        <v>0</v>
      </c>
      <c r="AJ2156" s="23">
        <f t="shared" si="4272"/>
        <v>0</v>
      </c>
      <c r="AK2156" s="23">
        <f t="shared" si="4272"/>
        <v>0</v>
      </c>
      <c r="AL2156" s="23">
        <f t="shared" si="4272"/>
        <v>0</v>
      </c>
      <c r="AM2156" s="23">
        <f t="shared" si="4272"/>
        <v>0</v>
      </c>
      <c r="AN2156" s="23">
        <f t="shared" si="4272"/>
        <v>0</v>
      </c>
      <c r="AO2156" s="23">
        <f t="shared" si="4241"/>
        <v>10931.2</v>
      </c>
      <c r="AP2156" s="23">
        <f t="shared" si="4242"/>
        <v>10993.5</v>
      </c>
      <c r="AQ2156" s="23">
        <f t="shared" si="4243"/>
        <v>10993.5</v>
      </c>
      <c r="AR2156" s="23">
        <f t="shared" si="4272"/>
        <v>0</v>
      </c>
      <c r="AS2156" s="23">
        <f t="shared" si="4269"/>
        <v>10931.2</v>
      </c>
      <c r="AT2156" s="23">
        <f t="shared" si="4272"/>
        <v>0</v>
      </c>
    </row>
    <row r="2157" spans="1:47" ht="31" x14ac:dyDescent="0.35">
      <c r="A2157" s="13" t="s">
        <v>440</v>
      </c>
      <c r="B2157" s="13" t="s">
        <v>109</v>
      </c>
      <c r="C2157" s="13" t="s">
        <v>109</v>
      </c>
      <c r="D2157" s="13" t="s">
        <v>353</v>
      </c>
      <c r="E2157" s="13"/>
      <c r="F2157" s="15" t="s">
        <v>412</v>
      </c>
      <c r="G2157" s="21">
        <f>G2158</f>
        <v>10931.2</v>
      </c>
      <c r="H2157" s="21">
        <f t="shared" si="4272"/>
        <v>10993.5</v>
      </c>
      <c r="I2157" s="21">
        <f t="shared" si="4272"/>
        <v>10993.5</v>
      </c>
      <c r="J2157" s="21">
        <f t="shared" si="4272"/>
        <v>0</v>
      </c>
      <c r="K2157" s="21">
        <f t="shared" si="4272"/>
        <v>0</v>
      </c>
      <c r="L2157" s="21">
        <f t="shared" si="4272"/>
        <v>0</v>
      </c>
      <c r="M2157" s="21">
        <f t="shared" si="4213"/>
        <v>10931.2</v>
      </c>
      <c r="N2157" s="21">
        <f t="shared" si="4214"/>
        <v>10993.5</v>
      </c>
      <c r="O2157" s="21">
        <f t="shared" si="4215"/>
        <v>10993.5</v>
      </c>
      <c r="P2157" s="24">
        <f t="shared" si="4272"/>
        <v>0</v>
      </c>
      <c r="Q2157" s="24">
        <f t="shared" si="4272"/>
        <v>0</v>
      </c>
      <c r="R2157" s="24">
        <f t="shared" si="4272"/>
        <v>0</v>
      </c>
      <c r="S2157" s="24">
        <f t="shared" si="4272"/>
        <v>0</v>
      </c>
      <c r="T2157" s="24">
        <f t="shared" si="4272"/>
        <v>0</v>
      </c>
      <c r="U2157" s="24">
        <f t="shared" si="4272"/>
        <v>0</v>
      </c>
      <c r="V2157" s="24">
        <f t="shared" si="4272"/>
        <v>0</v>
      </c>
      <c r="W2157" s="24">
        <f t="shared" si="4272"/>
        <v>0</v>
      </c>
      <c r="X2157" s="24">
        <f t="shared" si="4272"/>
        <v>0</v>
      </c>
      <c r="Y2157" s="24">
        <f t="shared" si="4272"/>
        <v>0</v>
      </c>
      <c r="Z2157" s="24">
        <f t="shared" si="4216"/>
        <v>10931.2</v>
      </c>
      <c r="AA2157" s="24">
        <f t="shared" si="4217"/>
        <v>10993.5</v>
      </c>
      <c r="AB2157" s="24">
        <f t="shared" si="4218"/>
        <v>10993.5</v>
      </c>
      <c r="AC2157" s="24">
        <f t="shared" si="4272"/>
        <v>0</v>
      </c>
      <c r="AD2157" s="24">
        <f t="shared" si="4272"/>
        <v>0</v>
      </c>
      <c r="AE2157" s="24">
        <f t="shared" si="4272"/>
        <v>0</v>
      </c>
      <c r="AF2157" s="24">
        <f t="shared" si="4272"/>
        <v>0</v>
      </c>
      <c r="AG2157" s="24">
        <f t="shared" si="4272"/>
        <v>0</v>
      </c>
      <c r="AH2157" s="24">
        <f t="shared" si="4272"/>
        <v>0</v>
      </c>
      <c r="AI2157" s="24">
        <f t="shared" si="4272"/>
        <v>0</v>
      </c>
      <c r="AJ2157" s="24">
        <f t="shared" si="4272"/>
        <v>0</v>
      </c>
      <c r="AK2157" s="24">
        <f t="shared" si="4272"/>
        <v>0</v>
      </c>
      <c r="AL2157" s="24">
        <f t="shared" si="4272"/>
        <v>0</v>
      </c>
      <c r="AM2157" s="24">
        <f t="shared" si="4272"/>
        <v>0</v>
      </c>
      <c r="AN2157" s="24">
        <f t="shared" si="4272"/>
        <v>0</v>
      </c>
      <c r="AO2157" s="24">
        <f t="shared" si="4241"/>
        <v>10931.2</v>
      </c>
      <c r="AP2157" s="24">
        <f t="shared" si="4242"/>
        <v>10993.5</v>
      </c>
      <c r="AQ2157" s="24">
        <f t="shared" si="4243"/>
        <v>10993.5</v>
      </c>
      <c r="AR2157" s="24">
        <f t="shared" si="4272"/>
        <v>0</v>
      </c>
      <c r="AS2157" s="24">
        <f t="shared" si="4269"/>
        <v>10931.2</v>
      </c>
      <c r="AT2157" s="24">
        <f t="shared" si="4272"/>
        <v>0</v>
      </c>
      <c r="AU2157" s="6"/>
    </row>
    <row r="2158" spans="1:47" ht="31" x14ac:dyDescent="0.35">
      <c r="A2158" s="13" t="s">
        <v>440</v>
      </c>
      <c r="B2158" s="13" t="s">
        <v>109</v>
      </c>
      <c r="C2158" s="13" t="s">
        <v>109</v>
      </c>
      <c r="D2158" s="13" t="s">
        <v>363</v>
      </c>
      <c r="E2158" s="13"/>
      <c r="F2158" s="15" t="s">
        <v>415</v>
      </c>
      <c r="G2158" s="21">
        <f>G2159</f>
        <v>10931.2</v>
      </c>
      <c r="H2158" s="21">
        <f t="shared" si="4272"/>
        <v>10993.5</v>
      </c>
      <c r="I2158" s="21">
        <f t="shared" si="4272"/>
        <v>10993.5</v>
      </c>
      <c r="J2158" s="21">
        <f t="shared" si="4272"/>
        <v>0</v>
      </c>
      <c r="K2158" s="21">
        <f t="shared" si="4272"/>
        <v>0</v>
      </c>
      <c r="L2158" s="21">
        <f t="shared" si="4272"/>
        <v>0</v>
      </c>
      <c r="M2158" s="21">
        <f t="shared" si="4213"/>
        <v>10931.2</v>
      </c>
      <c r="N2158" s="21">
        <f t="shared" si="4214"/>
        <v>10993.5</v>
      </c>
      <c r="O2158" s="21">
        <f t="shared" si="4215"/>
        <v>10993.5</v>
      </c>
      <c r="P2158" s="24">
        <f t="shared" si="4272"/>
        <v>0</v>
      </c>
      <c r="Q2158" s="24">
        <f t="shared" si="4272"/>
        <v>0</v>
      </c>
      <c r="R2158" s="24">
        <f t="shared" si="4272"/>
        <v>0</v>
      </c>
      <c r="S2158" s="24">
        <f t="shared" si="4272"/>
        <v>0</v>
      </c>
      <c r="T2158" s="24">
        <f t="shared" si="4272"/>
        <v>0</v>
      </c>
      <c r="U2158" s="24">
        <f t="shared" si="4272"/>
        <v>0</v>
      </c>
      <c r="V2158" s="24">
        <f t="shared" si="4272"/>
        <v>0</v>
      </c>
      <c r="W2158" s="24">
        <f t="shared" si="4272"/>
        <v>0</v>
      </c>
      <c r="X2158" s="24">
        <f t="shared" si="4272"/>
        <v>0</v>
      </c>
      <c r="Y2158" s="24">
        <f t="shared" si="4272"/>
        <v>0</v>
      </c>
      <c r="Z2158" s="24">
        <f t="shared" si="4216"/>
        <v>10931.2</v>
      </c>
      <c r="AA2158" s="24">
        <f t="shared" si="4217"/>
        <v>10993.5</v>
      </c>
      <c r="AB2158" s="24">
        <f t="shared" si="4218"/>
        <v>10993.5</v>
      </c>
      <c r="AC2158" s="24">
        <f t="shared" si="4272"/>
        <v>0</v>
      </c>
      <c r="AD2158" s="24">
        <f t="shared" si="4272"/>
        <v>0</v>
      </c>
      <c r="AE2158" s="24">
        <f t="shared" si="4272"/>
        <v>0</v>
      </c>
      <c r="AF2158" s="24">
        <f t="shared" si="4272"/>
        <v>0</v>
      </c>
      <c r="AG2158" s="24">
        <f t="shared" si="4272"/>
        <v>0</v>
      </c>
      <c r="AH2158" s="24">
        <f t="shared" si="4272"/>
        <v>0</v>
      </c>
      <c r="AI2158" s="24">
        <f t="shared" si="4272"/>
        <v>0</v>
      </c>
      <c r="AJ2158" s="24">
        <f t="shared" si="4272"/>
        <v>0</v>
      </c>
      <c r="AK2158" s="24">
        <f t="shared" si="4272"/>
        <v>0</v>
      </c>
      <c r="AL2158" s="24">
        <f t="shared" si="4272"/>
        <v>0</v>
      </c>
      <c r="AM2158" s="24">
        <f t="shared" si="4272"/>
        <v>0</v>
      </c>
      <c r="AN2158" s="24">
        <f t="shared" si="4272"/>
        <v>0</v>
      </c>
      <c r="AO2158" s="24">
        <f t="shared" si="4241"/>
        <v>10931.2</v>
      </c>
      <c r="AP2158" s="24">
        <f t="shared" si="4242"/>
        <v>10993.5</v>
      </c>
      <c r="AQ2158" s="24">
        <f t="shared" si="4243"/>
        <v>10993.5</v>
      </c>
      <c r="AR2158" s="24">
        <f t="shared" si="4272"/>
        <v>0</v>
      </c>
      <c r="AS2158" s="24">
        <f t="shared" si="4269"/>
        <v>10931.2</v>
      </c>
      <c r="AT2158" s="24">
        <f t="shared" si="4272"/>
        <v>0</v>
      </c>
      <c r="AU2158" s="6"/>
    </row>
    <row r="2159" spans="1:47" ht="62" x14ac:dyDescent="0.35">
      <c r="A2159" s="13" t="s">
        <v>440</v>
      </c>
      <c r="B2159" s="13" t="s">
        <v>109</v>
      </c>
      <c r="C2159" s="13" t="s">
        <v>109</v>
      </c>
      <c r="D2159" s="13" t="s">
        <v>343</v>
      </c>
      <c r="E2159" s="13"/>
      <c r="F2159" s="15" t="s">
        <v>45</v>
      </c>
      <c r="G2159" s="21">
        <f>G2160+G2162+G2164</f>
        <v>10931.2</v>
      </c>
      <c r="H2159" s="21">
        <f t="shared" ref="H2159:L2159" si="4273">H2160+H2162+H2164</f>
        <v>10993.5</v>
      </c>
      <c r="I2159" s="21">
        <f t="shared" si="4273"/>
        <v>10993.5</v>
      </c>
      <c r="J2159" s="21">
        <f t="shared" si="4273"/>
        <v>0</v>
      </c>
      <c r="K2159" s="21">
        <f t="shared" si="4273"/>
        <v>0</v>
      </c>
      <c r="L2159" s="21">
        <f t="shared" si="4273"/>
        <v>0</v>
      </c>
      <c r="M2159" s="21">
        <f t="shared" si="4213"/>
        <v>10931.2</v>
      </c>
      <c r="N2159" s="21">
        <f t="shared" si="4214"/>
        <v>10993.5</v>
      </c>
      <c r="O2159" s="21">
        <f t="shared" si="4215"/>
        <v>10993.5</v>
      </c>
      <c r="P2159" s="24">
        <f t="shared" ref="P2159:Q2159" si="4274">P2160+P2162+P2164</f>
        <v>0</v>
      </c>
      <c r="Q2159" s="24">
        <f t="shared" si="4274"/>
        <v>0</v>
      </c>
      <c r="R2159" s="24">
        <f t="shared" ref="R2159:T2159" si="4275">R2160+R2162+R2164</f>
        <v>0</v>
      </c>
      <c r="S2159" s="24">
        <f t="shared" si="4275"/>
        <v>0</v>
      </c>
      <c r="T2159" s="24">
        <f t="shared" si="4275"/>
        <v>0</v>
      </c>
      <c r="U2159" s="24">
        <f t="shared" ref="U2159:W2159" si="4276">U2160+U2162+U2164</f>
        <v>0</v>
      </c>
      <c r="V2159" s="24">
        <f t="shared" si="4276"/>
        <v>0</v>
      </c>
      <c r="W2159" s="24">
        <f t="shared" si="4276"/>
        <v>0</v>
      </c>
      <c r="X2159" s="24">
        <f t="shared" ref="X2159:Y2159" si="4277">X2160+X2162+X2164</f>
        <v>0</v>
      </c>
      <c r="Y2159" s="24">
        <f t="shared" si="4277"/>
        <v>0</v>
      </c>
      <c r="Z2159" s="24">
        <f t="shared" si="4216"/>
        <v>10931.2</v>
      </c>
      <c r="AA2159" s="24">
        <f t="shared" si="4217"/>
        <v>10993.5</v>
      </c>
      <c r="AB2159" s="24">
        <f t="shared" si="4218"/>
        <v>10993.5</v>
      </c>
      <c r="AC2159" s="24">
        <f t="shared" ref="AC2159:AL2159" si="4278">AC2160+AC2162+AC2164</f>
        <v>0</v>
      </c>
      <c r="AD2159" s="24">
        <f t="shared" si="4278"/>
        <v>0</v>
      </c>
      <c r="AE2159" s="24">
        <f t="shared" ref="AE2159" si="4279">AE2160+AE2162+AE2164</f>
        <v>0</v>
      </c>
      <c r="AF2159" s="24">
        <f t="shared" si="4278"/>
        <v>0</v>
      </c>
      <c r="AG2159" s="24">
        <f t="shared" si="4278"/>
        <v>0</v>
      </c>
      <c r="AH2159" s="24">
        <f t="shared" si="4278"/>
        <v>0</v>
      </c>
      <c r="AI2159" s="24">
        <f t="shared" ref="AI2159" si="4280">AI2160+AI2162+AI2164</f>
        <v>0</v>
      </c>
      <c r="AJ2159" s="24">
        <f t="shared" si="4278"/>
        <v>0</v>
      </c>
      <c r="AK2159" s="24">
        <f t="shared" si="4278"/>
        <v>0</v>
      </c>
      <c r="AL2159" s="24">
        <f t="shared" si="4278"/>
        <v>0</v>
      </c>
      <c r="AM2159" s="24">
        <f t="shared" ref="AM2159:AT2159" si="4281">AM2160+AM2162+AM2164</f>
        <v>0</v>
      </c>
      <c r="AN2159" s="24">
        <f t="shared" si="4281"/>
        <v>0</v>
      </c>
      <c r="AO2159" s="24">
        <f t="shared" si="4241"/>
        <v>10931.2</v>
      </c>
      <c r="AP2159" s="24">
        <f t="shared" si="4242"/>
        <v>10993.5</v>
      </c>
      <c r="AQ2159" s="24">
        <f t="shared" si="4243"/>
        <v>10993.5</v>
      </c>
      <c r="AR2159" s="24">
        <f t="shared" ref="AR2159" si="4282">AR2160+AR2162+AR2164</f>
        <v>0</v>
      </c>
      <c r="AS2159" s="24">
        <f t="shared" si="4269"/>
        <v>10931.2</v>
      </c>
      <c r="AT2159" s="24">
        <f t="shared" si="4281"/>
        <v>0</v>
      </c>
    </row>
    <row r="2160" spans="1:47" ht="77.5" x14ac:dyDescent="0.35">
      <c r="A2160" s="13" t="s">
        <v>440</v>
      </c>
      <c r="B2160" s="13" t="s">
        <v>109</v>
      </c>
      <c r="C2160" s="13" t="s">
        <v>109</v>
      </c>
      <c r="D2160" s="13" t="s">
        <v>343</v>
      </c>
      <c r="E2160" s="13" t="s">
        <v>25</v>
      </c>
      <c r="F2160" s="15" t="s">
        <v>384</v>
      </c>
      <c r="G2160" s="21">
        <f>G2161</f>
        <v>7625.6</v>
      </c>
      <c r="H2160" s="21">
        <f t="shared" ref="H2160:AT2160" si="4283">H2161</f>
        <v>7625.6</v>
      </c>
      <c r="I2160" s="21">
        <f t="shared" si="4283"/>
        <v>7625.6</v>
      </c>
      <c r="J2160" s="21">
        <f t="shared" si="4283"/>
        <v>0</v>
      </c>
      <c r="K2160" s="21">
        <f t="shared" si="4283"/>
        <v>0</v>
      </c>
      <c r="L2160" s="21">
        <f t="shared" si="4283"/>
        <v>0</v>
      </c>
      <c r="M2160" s="21">
        <f t="shared" si="4213"/>
        <v>7625.6</v>
      </c>
      <c r="N2160" s="21">
        <f t="shared" si="4214"/>
        <v>7625.6</v>
      </c>
      <c r="O2160" s="21">
        <f t="shared" si="4215"/>
        <v>7625.6</v>
      </c>
      <c r="P2160" s="24">
        <f t="shared" si="4283"/>
        <v>0</v>
      </c>
      <c r="Q2160" s="24">
        <f t="shared" si="4283"/>
        <v>0</v>
      </c>
      <c r="R2160" s="24">
        <f t="shared" si="4283"/>
        <v>0</v>
      </c>
      <c r="S2160" s="24">
        <f t="shared" si="4283"/>
        <v>0</v>
      </c>
      <c r="T2160" s="24">
        <f t="shared" si="4283"/>
        <v>0</v>
      </c>
      <c r="U2160" s="24">
        <f t="shared" si="4283"/>
        <v>0</v>
      </c>
      <c r="V2160" s="24">
        <f t="shared" si="4283"/>
        <v>0</v>
      </c>
      <c r="W2160" s="24">
        <f t="shared" si="4283"/>
        <v>0</v>
      </c>
      <c r="X2160" s="24">
        <f t="shared" si="4283"/>
        <v>0</v>
      </c>
      <c r="Y2160" s="24">
        <f t="shared" si="4283"/>
        <v>0</v>
      </c>
      <c r="Z2160" s="24">
        <f t="shared" si="4216"/>
        <v>7625.6</v>
      </c>
      <c r="AA2160" s="24">
        <f t="shared" si="4217"/>
        <v>7625.6</v>
      </c>
      <c r="AB2160" s="24">
        <f t="shared" si="4218"/>
        <v>7625.6</v>
      </c>
      <c r="AC2160" s="24">
        <f t="shared" si="4283"/>
        <v>0</v>
      </c>
      <c r="AD2160" s="24">
        <f t="shared" si="4283"/>
        <v>0</v>
      </c>
      <c r="AE2160" s="24">
        <f t="shared" si="4283"/>
        <v>0</v>
      </c>
      <c r="AF2160" s="24">
        <f t="shared" si="4283"/>
        <v>0</v>
      </c>
      <c r="AG2160" s="24">
        <f t="shared" si="4283"/>
        <v>0</v>
      </c>
      <c r="AH2160" s="24">
        <f t="shared" si="4283"/>
        <v>0</v>
      </c>
      <c r="AI2160" s="24">
        <f t="shared" si="4283"/>
        <v>0</v>
      </c>
      <c r="AJ2160" s="24">
        <f t="shared" si="4283"/>
        <v>0</v>
      </c>
      <c r="AK2160" s="24">
        <f t="shared" si="4283"/>
        <v>0</v>
      </c>
      <c r="AL2160" s="24">
        <f t="shared" si="4283"/>
        <v>0</v>
      </c>
      <c r="AM2160" s="24">
        <f t="shared" si="4283"/>
        <v>0</v>
      </c>
      <c r="AN2160" s="24">
        <f t="shared" si="4283"/>
        <v>0</v>
      </c>
      <c r="AO2160" s="24">
        <f t="shared" si="4241"/>
        <v>7625.6</v>
      </c>
      <c r="AP2160" s="24">
        <f t="shared" si="4242"/>
        <v>7625.6</v>
      </c>
      <c r="AQ2160" s="24">
        <f t="shared" si="4243"/>
        <v>7625.6</v>
      </c>
      <c r="AR2160" s="24">
        <f t="shared" si="4283"/>
        <v>0</v>
      </c>
      <c r="AS2160" s="24">
        <f t="shared" si="4269"/>
        <v>7625.6</v>
      </c>
      <c r="AT2160" s="24">
        <f t="shared" si="4283"/>
        <v>0</v>
      </c>
    </row>
    <row r="2161" spans="1:47" x14ac:dyDescent="0.35">
      <c r="A2161" s="13" t="s">
        <v>440</v>
      </c>
      <c r="B2161" s="13" t="s">
        <v>109</v>
      </c>
      <c r="C2161" s="13" t="s">
        <v>109</v>
      </c>
      <c r="D2161" s="13" t="s">
        <v>343</v>
      </c>
      <c r="E2161" s="13">
        <v>110</v>
      </c>
      <c r="F2161" s="15" t="s">
        <v>372</v>
      </c>
      <c r="G2161" s="21">
        <v>7625.6</v>
      </c>
      <c r="H2161" s="21">
        <v>7625.6</v>
      </c>
      <c r="I2161" s="21">
        <v>7625.6</v>
      </c>
      <c r="J2161" s="21"/>
      <c r="K2161" s="21"/>
      <c r="L2161" s="21"/>
      <c r="M2161" s="21">
        <f t="shared" si="4213"/>
        <v>7625.6</v>
      </c>
      <c r="N2161" s="21">
        <f t="shared" si="4214"/>
        <v>7625.6</v>
      </c>
      <c r="O2161" s="21">
        <f t="shared" si="4215"/>
        <v>7625.6</v>
      </c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>
        <f t="shared" si="4216"/>
        <v>7625.6</v>
      </c>
      <c r="AA2161" s="24">
        <f t="shared" si="4217"/>
        <v>7625.6</v>
      </c>
      <c r="AB2161" s="24">
        <f t="shared" si="4218"/>
        <v>7625.6</v>
      </c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>
        <f t="shared" si="4241"/>
        <v>7625.6</v>
      </c>
      <c r="AP2161" s="24">
        <f t="shared" si="4242"/>
        <v>7625.6</v>
      </c>
      <c r="AQ2161" s="24">
        <f t="shared" si="4243"/>
        <v>7625.6</v>
      </c>
      <c r="AR2161" s="24"/>
      <c r="AS2161" s="24">
        <f t="shared" si="4269"/>
        <v>7625.6</v>
      </c>
      <c r="AT2161" s="24"/>
    </row>
    <row r="2162" spans="1:47" ht="31" x14ac:dyDescent="0.35">
      <c r="A2162" s="13" t="s">
        <v>440</v>
      </c>
      <c r="B2162" s="13" t="s">
        <v>109</v>
      </c>
      <c r="C2162" s="13" t="s">
        <v>109</v>
      </c>
      <c r="D2162" s="13" t="s">
        <v>343</v>
      </c>
      <c r="E2162" s="13" t="s">
        <v>7</v>
      </c>
      <c r="F2162" s="15" t="s">
        <v>385</v>
      </c>
      <c r="G2162" s="21">
        <f>G2163</f>
        <v>3297.9</v>
      </c>
      <c r="H2162" s="21">
        <f t="shared" ref="H2162:AT2162" si="4284">H2163</f>
        <v>3360.2</v>
      </c>
      <c r="I2162" s="21">
        <f t="shared" si="4284"/>
        <v>3360.2</v>
      </c>
      <c r="J2162" s="21">
        <f t="shared" si="4284"/>
        <v>0</v>
      </c>
      <c r="K2162" s="21">
        <f t="shared" si="4284"/>
        <v>0</v>
      </c>
      <c r="L2162" s="21">
        <f t="shared" si="4284"/>
        <v>0</v>
      </c>
      <c r="M2162" s="21">
        <f t="shared" si="4213"/>
        <v>3297.9</v>
      </c>
      <c r="N2162" s="21">
        <f t="shared" si="4214"/>
        <v>3360.2</v>
      </c>
      <c r="O2162" s="21">
        <f t="shared" si="4215"/>
        <v>3360.2</v>
      </c>
      <c r="P2162" s="24">
        <f t="shared" si="4284"/>
        <v>0</v>
      </c>
      <c r="Q2162" s="24">
        <f t="shared" si="4284"/>
        <v>0</v>
      </c>
      <c r="R2162" s="24">
        <f t="shared" si="4284"/>
        <v>0</v>
      </c>
      <c r="S2162" s="24">
        <f t="shared" si="4284"/>
        <v>0</v>
      </c>
      <c r="T2162" s="24">
        <f t="shared" si="4284"/>
        <v>0</v>
      </c>
      <c r="U2162" s="24">
        <f t="shared" si="4284"/>
        <v>0</v>
      </c>
      <c r="V2162" s="24">
        <f t="shared" si="4284"/>
        <v>0</v>
      </c>
      <c r="W2162" s="24">
        <f t="shared" si="4284"/>
        <v>0</v>
      </c>
      <c r="X2162" s="24">
        <f t="shared" si="4284"/>
        <v>0</v>
      </c>
      <c r="Y2162" s="24">
        <f t="shared" si="4284"/>
        <v>0</v>
      </c>
      <c r="Z2162" s="24">
        <f t="shared" si="4216"/>
        <v>3297.9</v>
      </c>
      <c r="AA2162" s="24">
        <f t="shared" si="4217"/>
        <v>3360.2</v>
      </c>
      <c r="AB2162" s="24">
        <f t="shared" si="4218"/>
        <v>3360.2</v>
      </c>
      <c r="AC2162" s="24">
        <f t="shared" si="4284"/>
        <v>0</v>
      </c>
      <c r="AD2162" s="24">
        <f t="shared" si="4284"/>
        <v>0</v>
      </c>
      <c r="AE2162" s="24">
        <f t="shared" si="4284"/>
        <v>0</v>
      </c>
      <c r="AF2162" s="24">
        <f t="shared" si="4284"/>
        <v>0</v>
      </c>
      <c r="AG2162" s="24">
        <f t="shared" si="4284"/>
        <v>0</v>
      </c>
      <c r="AH2162" s="24">
        <f t="shared" si="4284"/>
        <v>0</v>
      </c>
      <c r="AI2162" s="24">
        <f t="shared" si="4284"/>
        <v>0</v>
      </c>
      <c r="AJ2162" s="24">
        <f t="shared" si="4284"/>
        <v>0</v>
      </c>
      <c r="AK2162" s="24">
        <f t="shared" si="4284"/>
        <v>0</v>
      </c>
      <c r="AL2162" s="24">
        <f t="shared" si="4284"/>
        <v>0</v>
      </c>
      <c r="AM2162" s="24">
        <f t="shared" si="4284"/>
        <v>0</v>
      </c>
      <c r="AN2162" s="24">
        <f t="shared" si="4284"/>
        <v>0</v>
      </c>
      <c r="AO2162" s="24">
        <f t="shared" si="4241"/>
        <v>3297.9</v>
      </c>
      <c r="AP2162" s="24">
        <f t="shared" si="4242"/>
        <v>3360.2</v>
      </c>
      <c r="AQ2162" s="24">
        <f t="shared" si="4243"/>
        <v>3360.2</v>
      </c>
      <c r="AR2162" s="24">
        <f t="shared" si="4284"/>
        <v>0</v>
      </c>
      <c r="AS2162" s="24">
        <f t="shared" si="4269"/>
        <v>3297.9</v>
      </c>
      <c r="AT2162" s="24">
        <f t="shared" si="4284"/>
        <v>0</v>
      </c>
    </row>
    <row r="2163" spans="1:47" ht="31" x14ac:dyDescent="0.35">
      <c r="A2163" s="13" t="s">
        <v>440</v>
      </c>
      <c r="B2163" s="13" t="s">
        <v>109</v>
      </c>
      <c r="C2163" s="13" t="s">
        <v>109</v>
      </c>
      <c r="D2163" s="13" t="s">
        <v>343</v>
      </c>
      <c r="E2163" s="13">
        <v>240</v>
      </c>
      <c r="F2163" s="15" t="s">
        <v>374</v>
      </c>
      <c r="G2163" s="21">
        <v>3297.9</v>
      </c>
      <c r="H2163" s="21">
        <v>3360.2</v>
      </c>
      <c r="I2163" s="21">
        <v>3360.2</v>
      </c>
      <c r="J2163" s="21"/>
      <c r="K2163" s="21"/>
      <c r="L2163" s="21"/>
      <c r="M2163" s="21">
        <f t="shared" si="4213"/>
        <v>3297.9</v>
      </c>
      <c r="N2163" s="21">
        <f t="shared" si="4214"/>
        <v>3360.2</v>
      </c>
      <c r="O2163" s="21">
        <f t="shared" si="4215"/>
        <v>3360.2</v>
      </c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>
        <f t="shared" si="4216"/>
        <v>3297.9</v>
      </c>
      <c r="AA2163" s="24">
        <f t="shared" si="4217"/>
        <v>3360.2</v>
      </c>
      <c r="AB2163" s="24">
        <f t="shared" si="4218"/>
        <v>3360.2</v>
      </c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>
        <f t="shared" si="4241"/>
        <v>3297.9</v>
      </c>
      <c r="AP2163" s="24">
        <f t="shared" si="4242"/>
        <v>3360.2</v>
      </c>
      <c r="AQ2163" s="24">
        <f t="shared" si="4243"/>
        <v>3360.2</v>
      </c>
      <c r="AR2163" s="24"/>
      <c r="AS2163" s="24">
        <f t="shared" si="4269"/>
        <v>3297.9</v>
      </c>
      <c r="AT2163" s="24"/>
    </row>
    <row r="2164" spans="1:47" x14ac:dyDescent="0.35">
      <c r="A2164" s="13" t="s">
        <v>440</v>
      </c>
      <c r="B2164" s="13" t="s">
        <v>109</v>
      </c>
      <c r="C2164" s="13" t="s">
        <v>109</v>
      </c>
      <c r="D2164" s="13" t="s">
        <v>343</v>
      </c>
      <c r="E2164" s="13" t="s">
        <v>8</v>
      </c>
      <c r="F2164" s="15" t="s">
        <v>389</v>
      </c>
      <c r="G2164" s="21">
        <f>G2165</f>
        <v>7.7</v>
      </c>
      <c r="H2164" s="21">
        <f t="shared" ref="H2164:AT2164" si="4285">H2165</f>
        <v>7.7</v>
      </c>
      <c r="I2164" s="21">
        <f t="shared" si="4285"/>
        <v>7.7</v>
      </c>
      <c r="J2164" s="21">
        <f t="shared" si="4285"/>
        <v>0</v>
      </c>
      <c r="K2164" s="21">
        <f t="shared" si="4285"/>
        <v>0</v>
      </c>
      <c r="L2164" s="21">
        <f t="shared" si="4285"/>
        <v>0</v>
      </c>
      <c r="M2164" s="21">
        <f t="shared" si="4213"/>
        <v>7.7</v>
      </c>
      <c r="N2164" s="21">
        <f t="shared" si="4214"/>
        <v>7.7</v>
      </c>
      <c r="O2164" s="21">
        <f t="shared" si="4215"/>
        <v>7.7</v>
      </c>
      <c r="P2164" s="24">
        <f t="shared" si="4285"/>
        <v>0</v>
      </c>
      <c r="Q2164" s="24">
        <f t="shared" si="4285"/>
        <v>0</v>
      </c>
      <c r="R2164" s="24">
        <f t="shared" si="4285"/>
        <v>0</v>
      </c>
      <c r="S2164" s="24">
        <f t="shared" si="4285"/>
        <v>0</v>
      </c>
      <c r="T2164" s="24">
        <f t="shared" si="4285"/>
        <v>0</v>
      </c>
      <c r="U2164" s="24">
        <f t="shared" si="4285"/>
        <v>0</v>
      </c>
      <c r="V2164" s="24">
        <f t="shared" si="4285"/>
        <v>0</v>
      </c>
      <c r="W2164" s="24">
        <f t="shared" si="4285"/>
        <v>0</v>
      </c>
      <c r="X2164" s="24">
        <f t="shared" si="4285"/>
        <v>0</v>
      </c>
      <c r="Y2164" s="24">
        <f t="shared" si="4285"/>
        <v>0</v>
      </c>
      <c r="Z2164" s="24">
        <f t="shared" si="4216"/>
        <v>7.7</v>
      </c>
      <c r="AA2164" s="24">
        <f t="shared" si="4217"/>
        <v>7.7</v>
      </c>
      <c r="AB2164" s="24">
        <f t="shared" si="4218"/>
        <v>7.7</v>
      </c>
      <c r="AC2164" s="24">
        <f t="shared" si="4285"/>
        <v>0</v>
      </c>
      <c r="AD2164" s="24">
        <f t="shared" si="4285"/>
        <v>0</v>
      </c>
      <c r="AE2164" s="24">
        <f t="shared" si="4285"/>
        <v>0</v>
      </c>
      <c r="AF2164" s="24">
        <f t="shared" si="4285"/>
        <v>0</v>
      </c>
      <c r="AG2164" s="24">
        <f t="shared" si="4285"/>
        <v>0</v>
      </c>
      <c r="AH2164" s="24">
        <f t="shared" si="4285"/>
        <v>0</v>
      </c>
      <c r="AI2164" s="24">
        <f t="shared" si="4285"/>
        <v>0</v>
      </c>
      <c r="AJ2164" s="24">
        <f t="shared" si="4285"/>
        <v>0</v>
      </c>
      <c r="AK2164" s="24">
        <f t="shared" si="4285"/>
        <v>0</v>
      </c>
      <c r="AL2164" s="24">
        <f t="shared" si="4285"/>
        <v>0</v>
      </c>
      <c r="AM2164" s="24">
        <f t="shared" si="4285"/>
        <v>0</v>
      </c>
      <c r="AN2164" s="24">
        <f t="shared" si="4285"/>
        <v>0</v>
      </c>
      <c r="AO2164" s="24">
        <f t="shared" si="4241"/>
        <v>7.7</v>
      </c>
      <c r="AP2164" s="24">
        <f t="shared" si="4242"/>
        <v>7.7</v>
      </c>
      <c r="AQ2164" s="24">
        <f t="shared" si="4243"/>
        <v>7.7</v>
      </c>
      <c r="AR2164" s="24">
        <f t="shared" si="4285"/>
        <v>0</v>
      </c>
      <c r="AS2164" s="24">
        <f t="shared" si="4269"/>
        <v>7.7</v>
      </c>
      <c r="AT2164" s="24">
        <f t="shared" si="4285"/>
        <v>0</v>
      </c>
    </row>
    <row r="2165" spans="1:47" x14ac:dyDescent="0.35">
      <c r="A2165" s="13" t="s">
        <v>440</v>
      </c>
      <c r="B2165" s="13" t="s">
        <v>109</v>
      </c>
      <c r="C2165" s="13" t="s">
        <v>109</v>
      </c>
      <c r="D2165" s="13" t="s">
        <v>343</v>
      </c>
      <c r="E2165" s="13">
        <v>850</v>
      </c>
      <c r="F2165" s="15" t="s">
        <v>383</v>
      </c>
      <c r="G2165" s="21">
        <v>7.7</v>
      </c>
      <c r="H2165" s="21">
        <v>7.7</v>
      </c>
      <c r="I2165" s="21">
        <v>7.7</v>
      </c>
      <c r="J2165" s="21"/>
      <c r="K2165" s="21"/>
      <c r="L2165" s="21"/>
      <c r="M2165" s="21">
        <f t="shared" si="4213"/>
        <v>7.7</v>
      </c>
      <c r="N2165" s="21">
        <f t="shared" si="4214"/>
        <v>7.7</v>
      </c>
      <c r="O2165" s="21">
        <f t="shared" si="4215"/>
        <v>7.7</v>
      </c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>
        <f t="shared" si="4216"/>
        <v>7.7</v>
      </c>
      <c r="AA2165" s="24">
        <f t="shared" si="4217"/>
        <v>7.7</v>
      </c>
      <c r="AB2165" s="24">
        <f t="shared" si="4218"/>
        <v>7.7</v>
      </c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>
        <f t="shared" si="4241"/>
        <v>7.7</v>
      </c>
      <c r="AP2165" s="24">
        <f t="shared" si="4242"/>
        <v>7.7</v>
      </c>
      <c r="AQ2165" s="24">
        <f t="shared" si="4243"/>
        <v>7.7</v>
      </c>
      <c r="AR2165" s="24"/>
      <c r="AS2165" s="24">
        <f t="shared" si="4269"/>
        <v>7.7</v>
      </c>
      <c r="AT2165" s="24"/>
    </row>
    <row r="2166" spans="1:47" x14ac:dyDescent="0.35">
      <c r="A2166" s="17" t="s">
        <v>440</v>
      </c>
      <c r="B2166" s="17" t="s">
        <v>59</v>
      </c>
      <c r="C2166" s="17"/>
      <c r="D2166" s="17"/>
      <c r="E2166" s="17"/>
      <c r="F2166" s="8" t="s">
        <v>392</v>
      </c>
      <c r="G2166" s="19">
        <f t="shared" ref="G2166:AT2171" si="4286">G2167</f>
        <v>0</v>
      </c>
      <c r="H2166" s="19">
        <f t="shared" si="4286"/>
        <v>171.2</v>
      </c>
      <c r="I2166" s="19">
        <f t="shared" si="4286"/>
        <v>3829.6</v>
      </c>
      <c r="J2166" s="19">
        <f t="shared" si="4286"/>
        <v>184.9</v>
      </c>
      <c r="K2166" s="19">
        <f t="shared" si="4286"/>
        <v>-171.2</v>
      </c>
      <c r="L2166" s="19">
        <f t="shared" si="4286"/>
        <v>0</v>
      </c>
      <c r="M2166" s="21">
        <f t="shared" si="4213"/>
        <v>184.9</v>
      </c>
      <c r="N2166" s="21">
        <f t="shared" si="4214"/>
        <v>0</v>
      </c>
      <c r="O2166" s="21">
        <f t="shared" si="4215"/>
        <v>3829.6</v>
      </c>
      <c r="P2166" s="22">
        <f t="shared" si="4286"/>
        <v>0</v>
      </c>
      <c r="Q2166" s="22">
        <f t="shared" si="4286"/>
        <v>0</v>
      </c>
      <c r="R2166" s="22">
        <f t="shared" si="4286"/>
        <v>0</v>
      </c>
      <c r="S2166" s="22">
        <f t="shared" si="4286"/>
        <v>0</v>
      </c>
      <c r="T2166" s="22">
        <f t="shared" si="4286"/>
        <v>0</v>
      </c>
      <c r="U2166" s="22">
        <f t="shared" si="4286"/>
        <v>0</v>
      </c>
      <c r="V2166" s="22">
        <f t="shared" si="4286"/>
        <v>0</v>
      </c>
      <c r="W2166" s="22">
        <f t="shared" si="4286"/>
        <v>0</v>
      </c>
      <c r="X2166" s="22">
        <f t="shared" si="4286"/>
        <v>0</v>
      </c>
      <c r="Y2166" s="22">
        <f t="shared" si="4286"/>
        <v>0</v>
      </c>
      <c r="Z2166" s="22">
        <f t="shared" si="4216"/>
        <v>184.9</v>
      </c>
      <c r="AA2166" s="22">
        <f t="shared" si="4217"/>
        <v>0</v>
      </c>
      <c r="AB2166" s="22">
        <f t="shared" si="4218"/>
        <v>3829.6</v>
      </c>
      <c r="AC2166" s="22">
        <f t="shared" si="4286"/>
        <v>0</v>
      </c>
      <c r="AD2166" s="22">
        <f t="shared" si="4286"/>
        <v>0</v>
      </c>
      <c r="AE2166" s="22">
        <f t="shared" si="4286"/>
        <v>0</v>
      </c>
      <c r="AF2166" s="22">
        <f t="shared" si="4286"/>
        <v>0</v>
      </c>
      <c r="AG2166" s="22">
        <f t="shared" si="4286"/>
        <v>0</v>
      </c>
      <c r="AH2166" s="22">
        <f t="shared" si="4286"/>
        <v>0</v>
      </c>
      <c r="AI2166" s="22">
        <f t="shared" si="4286"/>
        <v>0</v>
      </c>
      <c r="AJ2166" s="22">
        <f t="shared" si="4286"/>
        <v>0</v>
      </c>
      <c r="AK2166" s="22">
        <f t="shared" si="4286"/>
        <v>0</v>
      </c>
      <c r="AL2166" s="22">
        <f t="shared" si="4286"/>
        <v>0</v>
      </c>
      <c r="AM2166" s="22">
        <f t="shared" si="4286"/>
        <v>0</v>
      </c>
      <c r="AN2166" s="22">
        <f t="shared" si="4286"/>
        <v>0</v>
      </c>
      <c r="AO2166" s="22">
        <f t="shared" si="4241"/>
        <v>184.9</v>
      </c>
      <c r="AP2166" s="22">
        <f t="shared" si="4242"/>
        <v>0</v>
      </c>
      <c r="AQ2166" s="22">
        <f t="shared" si="4243"/>
        <v>3829.6</v>
      </c>
      <c r="AR2166" s="22">
        <f t="shared" si="4286"/>
        <v>0</v>
      </c>
      <c r="AS2166" s="22">
        <f t="shared" si="4269"/>
        <v>184.9</v>
      </c>
      <c r="AT2166" s="22">
        <f t="shared" si="4286"/>
        <v>0</v>
      </c>
    </row>
    <row r="2167" spans="1:47" ht="31" x14ac:dyDescent="0.35">
      <c r="A2167" s="18" t="s">
        <v>440</v>
      </c>
      <c r="B2167" s="18" t="s">
        <v>59</v>
      </c>
      <c r="C2167" s="18" t="s">
        <v>108</v>
      </c>
      <c r="D2167" s="18"/>
      <c r="E2167" s="18"/>
      <c r="F2167" s="11" t="s">
        <v>125</v>
      </c>
      <c r="G2167" s="20">
        <f t="shared" si="4286"/>
        <v>0</v>
      </c>
      <c r="H2167" s="20">
        <f t="shared" si="4286"/>
        <v>171.2</v>
      </c>
      <c r="I2167" s="20">
        <f t="shared" si="4286"/>
        <v>3829.6</v>
      </c>
      <c r="J2167" s="20">
        <f t="shared" si="4286"/>
        <v>184.9</v>
      </c>
      <c r="K2167" s="20">
        <f t="shared" si="4286"/>
        <v>-171.2</v>
      </c>
      <c r="L2167" s="20">
        <f t="shared" si="4286"/>
        <v>0</v>
      </c>
      <c r="M2167" s="21">
        <f t="shared" si="4213"/>
        <v>184.9</v>
      </c>
      <c r="N2167" s="21">
        <f t="shared" si="4214"/>
        <v>0</v>
      </c>
      <c r="O2167" s="21">
        <f t="shared" si="4215"/>
        <v>3829.6</v>
      </c>
      <c r="P2167" s="23">
        <f t="shared" si="4286"/>
        <v>0</v>
      </c>
      <c r="Q2167" s="23">
        <f t="shared" si="4286"/>
        <v>0</v>
      </c>
      <c r="R2167" s="23">
        <f t="shared" si="4286"/>
        <v>0</v>
      </c>
      <c r="S2167" s="23">
        <f t="shared" si="4286"/>
        <v>0</v>
      </c>
      <c r="T2167" s="23">
        <f t="shared" si="4286"/>
        <v>0</v>
      </c>
      <c r="U2167" s="23">
        <f t="shared" si="4286"/>
        <v>0</v>
      </c>
      <c r="V2167" s="23">
        <f t="shared" si="4286"/>
        <v>0</v>
      </c>
      <c r="W2167" s="23">
        <f t="shared" si="4286"/>
        <v>0</v>
      </c>
      <c r="X2167" s="23">
        <f t="shared" si="4286"/>
        <v>0</v>
      </c>
      <c r="Y2167" s="23">
        <f t="shared" si="4286"/>
        <v>0</v>
      </c>
      <c r="Z2167" s="23">
        <f t="shared" si="4216"/>
        <v>184.9</v>
      </c>
      <c r="AA2167" s="23">
        <f t="shared" si="4217"/>
        <v>0</v>
      </c>
      <c r="AB2167" s="23">
        <f t="shared" si="4218"/>
        <v>3829.6</v>
      </c>
      <c r="AC2167" s="23">
        <f t="shared" si="4286"/>
        <v>0</v>
      </c>
      <c r="AD2167" s="23">
        <f t="shared" si="4286"/>
        <v>0</v>
      </c>
      <c r="AE2167" s="23">
        <f t="shared" si="4286"/>
        <v>0</v>
      </c>
      <c r="AF2167" s="23">
        <f t="shared" si="4286"/>
        <v>0</v>
      </c>
      <c r="AG2167" s="23">
        <f t="shared" si="4286"/>
        <v>0</v>
      </c>
      <c r="AH2167" s="23">
        <f t="shared" si="4286"/>
        <v>0</v>
      </c>
      <c r="AI2167" s="23">
        <f t="shared" si="4286"/>
        <v>0</v>
      </c>
      <c r="AJ2167" s="23">
        <f t="shared" si="4286"/>
        <v>0</v>
      </c>
      <c r="AK2167" s="23">
        <f t="shared" si="4286"/>
        <v>0</v>
      </c>
      <c r="AL2167" s="23">
        <f t="shared" si="4286"/>
        <v>0</v>
      </c>
      <c r="AM2167" s="23">
        <f t="shared" si="4286"/>
        <v>0</v>
      </c>
      <c r="AN2167" s="23">
        <f t="shared" si="4286"/>
        <v>0</v>
      </c>
      <c r="AO2167" s="23">
        <f t="shared" si="4241"/>
        <v>184.9</v>
      </c>
      <c r="AP2167" s="23">
        <f t="shared" si="4242"/>
        <v>0</v>
      </c>
      <c r="AQ2167" s="23">
        <f t="shared" si="4243"/>
        <v>3829.6</v>
      </c>
      <c r="AR2167" s="23">
        <f t="shared" si="4286"/>
        <v>0</v>
      </c>
      <c r="AS2167" s="23">
        <f t="shared" si="4269"/>
        <v>184.9</v>
      </c>
      <c r="AT2167" s="23">
        <f t="shared" si="4286"/>
        <v>0</v>
      </c>
    </row>
    <row r="2168" spans="1:47" ht="31" x14ac:dyDescent="0.35">
      <c r="A2168" s="13" t="s">
        <v>440</v>
      </c>
      <c r="B2168" s="13" t="s">
        <v>59</v>
      </c>
      <c r="C2168" s="13" t="s">
        <v>108</v>
      </c>
      <c r="D2168" s="13" t="s">
        <v>118</v>
      </c>
      <c r="E2168" s="13"/>
      <c r="F2168" s="15" t="s">
        <v>127</v>
      </c>
      <c r="G2168" s="21">
        <f t="shared" si="4286"/>
        <v>0</v>
      </c>
      <c r="H2168" s="21">
        <f t="shared" si="4286"/>
        <v>171.2</v>
      </c>
      <c r="I2168" s="21">
        <f t="shared" si="4286"/>
        <v>3829.6</v>
      </c>
      <c r="J2168" s="21">
        <f t="shared" si="4286"/>
        <v>184.9</v>
      </c>
      <c r="K2168" s="21">
        <f t="shared" si="4286"/>
        <v>-171.2</v>
      </c>
      <c r="L2168" s="21">
        <f t="shared" si="4286"/>
        <v>0</v>
      </c>
      <c r="M2168" s="21">
        <f t="shared" si="4213"/>
        <v>184.9</v>
      </c>
      <c r="N2168" s="21">
        <f t="shared" si="4214"/>
        <v>0</v>
      </c>
      <c r="O2168" s="21">
        <f t="shared" si="4215"/>
        <v>3829.6</v>
      </c>
      <c r="P2168" s="24">
        <f t="shared" si="4286"/>
        <v>0</v>
      </c>
      <c r="Q2168" s="24">
        <f t="shared" si="4286"/>
        <v>0</v>
      </c>
      <c r="R2168" s="24">
        <f t="shared" si="4286"/>
        <v>0</v>
      </c>
      <c r="S2168" s="24">
        <f t="shared" si="4286"/>
        <v>0</v>
      </c>
      <c r="T2168" s="24">
        <f t="shared" si="4286"/>
        <v>0</v>
      </c>
      <c r="U2168" s="24">
        <f t="shared" si="4286"/>
        <v>0</v>
      </c>
      <c r="V2168" s="24">
        <f t="shared" si="4286"/>
        <v>0</v>
      </c>
      <c r="W2168" s="24">
        <f t="shared" si="4286"/>
        <v>0</v>
      </c>
      <c r="X2168" s="24">
        <f t="shared" si="4286"/>
        <v>0</v>
      </c>
      <c r="Y2168" s="24">
        <f t="shared" si="4286"/>
        <v>0</v>
      </c>
      <c r="Z2168" s="24">
        <f t="shared" si="4216"/>
        <v>184.9</v>
      </c>
      <c r="AA2168" s="24">
        <f t="shared" si="4217"/>
        <v>0</v>
      </c>
      <c r="AB2168" s="24">
        <f t="shared" si="4218"/>
        <v>3829.6</v>
      </c>
      <c r="AC2168" s="24">
        <f t="shared" si="4286"/>
        <v>0</v>
      </c>
      <c r="AD2168" s="24">
        <f t="shared" si="4286"/>
        <v>0</v>
      </c>
      <c r="AE2168" s="24">
        <f t="shared" si="4286"/>
        <v>0</v>
      </c>
      <c r="AF2168" s="24">
        <f t="shared" si="4286"/>
        <v>0</v>
      </c>
      <c r="AG2168" s="24">
        <f t="shared" si="4286"/>
        <v>0</v>
      </c>
      <c r="AH2168" s="24">
        <f t="shared" si="4286"/>
        <v>0</v>
      </c>
      <c r="AI2168" s="24">
        <f t="shared" si="4286"/>
        <v>0</v>
      </c>
      <c r="AJ2168" s="24">
        <f t="shared" si="4286"/>
        <v>0</v>
      </c>
      <c r="AK2168" s="24">
        <f t="shared" si="4286"/>
        <v>0</v>
      </c>
      <c r="AL2168" s="24">
        <f t="shared" si="4286"/>
        <v>0</v>
      </c>
      <c r="AM2168" s="24">
        <f t="shared" si="4286"/>
        <v>0</v>
      </c>
      <c r="AN2168" s="24">
        <f t="shared" si="4286"/>
        <v>0</v>
      </c>
      <c r="AO2168" s="24">
        <f t="shared" si="4241"/>
        <v>184.9</v>
      </c>
      <c r="AP2168" s="24">
        <f t="shared" si="4242"/>
        <v>0</v>
      </c>
      <c r="AQ2168" s="24">
        <f t="shared" si="4243"/>
        <v>3829.6</v>
      </c>
      <c r="AR2168" s="24">
        <f t="shared" si="4286"/>
        <v>0</v>
      </c>
      <c r="AS2168" s="24">
        <f t="shared" si="4269"/>
        <v>184.9</v>
      </c>
      <c r="AT2168" s="24">
        <f t="shared" si="4286"/>
        <v>0</v>
      </c>
      <c r="AU2168" s="6"/>
    </row>
    <row r="2169" spans="1:47" ht="31" x14ac:dyDescent="0.35">
      <c r="A2169" s="13" t="s">
        <v>440</v>
      </c>
      <c r="B2169" s="13" t="s">
        <v>59</v>
      </c>
      <c r="C2169" s="13" t="s">
        <v>108</v>
      </c>
      <c r="D2169" s="13" t="s">
        <v>120</v>
      </c>
      <c r="E2169" s="13"/>
      <c r="F2169" s="15" t="s">
        <v>131</v>
      </c>
      <c r="G2169" s="21">
        <f t="shared" si="4286"/>
        <v>0</v>
      </c>
      <c r="H2169" s="21">
        <f t="shared" si="4286"/>
        <v>171.2</v>
      </c>
      <c r="I2169" s="21">
        <f t="shared" si="4286"/>
        <v>3829.6</v>
      </c>
      <c r="J2169" s="21">
        <f t="shared" si="4286"/>
        <v>184.9</v>
      </c>
      <c r="K2169" s="21">
        <f t="shared" si="4286"/>
        <v>-171.2</v>
      </c>
      <c r="L2169" s="21">
        <f t="shared" si="4286"/>
        <v>0</v>
      </c>
      <c r="M2169" s="21">
        <f t="shared" si="4213"/>
        <v>184.9</v>
      </c>
      <c r="N2169" s="21">
        <f t="shared" si="4214"/>
        <v>0</v>
      </c>
      <c r="O2169" s="21">
        <f t="shared" si="4215"/>
        <v>3829.6</v>
      </c>
      <c r="P2169" s="24">
        <f t="shared" si="4286"/>
        <v>0</v>
      </c>
      <c r="Q2169" s="24">
        <f t="shared" si="4286"/>
        <v>0</v>
      </c>
      <c r="R2169" s="24">
        <f t="shared" si="4286"/>
        <v>0</v>
      </c>
      <c r="S2169" s="24">
        <f t="shared" si="4286"/>
        <v>0</v>
      </c>
      <c r="T2169" s="24">
        <f t="shared" si="4286"/>
        <v>0</v>
      </c>
      <c r="U2169" s="24">
        <f t="shared" si="4286"/>
        <v>0</v>
      </c>
      <c r="V2169" s="24">
        <f t="shared" si="4286"/>
        <v>0</v>
      </c>
      <c r="W2169" s="24">
        <f t="shared" si="4286"/>
        <v>0</v>
      </c>
      <c r="X2169" s="24">
        <f t="shared" si="4286"/>
        <v>0</v>
      </c>
      <c r="Y2169" s="24">
        <f t="shared" si="4286"/>
        <v>0</v>
      </c>
      <c r="Z2169" s="24">
        <f t="shared" si="4216"/>
        <v>184.9</v>
      </c>
      <c r="AA2169" s="24">
        <f t="shared" si="4217"/>
        <v>0</v>
      </c>
      <c r="AB2169" s="24">
        <f t="shared" si="4218"/>
        <v>3829.6</v>
      </c>
      <c r="AC2169" s="24">
        <f t="shared" si="4286"/>
        <v>0</v>
      </c>
      <c r="AD2169" s="24">
        <f t="shared" si="4286"/>
        <v>0</v>
      </c>
      <c r="AE2169" s="24">
        <f t="shared" si="4286"/>
        <v>0</v>
      </c>
      <c r="AF2169" s="24">
        <f t="shared" si="4286"/>
        <v>0</v>
      </c>
      <c r="AG2169" s="24">
        <f t="shared" si="4286"/>
        <v>0</v>
      </c>
      <c r="AH2169" s="24">
        <f t="shared" si="4286"/>
        <v>0</v>
      </c>
      <c r="AI2169" s="24">
        <f t="shared" si="4286"/>
        <v>0</v>
      </c>
      <c r="AJ2169" s="24">
        <f t="shared" si="4286"/>
        <v>0</v>
      </c>
      <c r="AK2169" s="24">
        <f t="shared" si="4286"/>
        <v>0</v>
      </c>
      <c r="AL2169" s="24">
        <f t="shared" si="4286"/>
        <v>0</v>
      </c>
      <c r="AM2169" s="24">
        <f t="shared" si="4286"/>
        <v>0</v>
      </c>
      <c r="AN2169" s="24">
        <f t="shared" si="4286"/>
        <v>0</v>
      </c>
      <c r="AO2169" s="24">
        <f t="shared" si="4241"/>
        <v>184.9</v>
      </c>
      <c r="AP2169" s="24">
        <f t="shared" si="4242"/>
        <v>0</v>
      </c>
      <c r="AQ2169" s="24">
        <f t="shared" si="4243"/>
        <v>3829.6</v>
      </c>
      <c r="AR2169" s="24">
        <f t="shared" si="4286"/>
        <v>0</v>
      </c>
      <c r="AS2169" s="24">
        <f t="shared" si="4269"/>
        <v>184.9</v>
      </c>
      <c r="AT2169" s="24">
        <f t="shared" si="4286"/>
        <v>0</v>
      </c>
      <c r="AU2169" s="6"/>
    </row>
    <row r="2170" spans="1:47" ht="31" x14ac:dyDescent="0.35">
      <c r="A2170" s="13" t="s">
        <v>440</v>
      </c>
      <c r="B2170" s="13" t="s">
        <v>59</v>
      </c>
      <c r="C2170" s="13" t="s">
        <v>108</v>
      </c>
      <c r="D2170" s="13" t="s">
        <v>115</v>
      </c>
      <c r="E2170" s="13"/>
      <c r="F2170" s="15" t="s">
        <v>134</v>
      </c>
      <c r="G2170" s="21">
        <f t="shared" si="4286"/>
        <v>0</v>
      </c>
      <c r="H2170" s="21">
        <f t="shared" si="4286"/>
        <v>171.2</v>
      </c>
      <c r="I2170" s="21">
        <f t="shared" si="4286"/>
        <v>3829.6</v>
      </c>
      <c r="J2170" s="21">
        <f t="shared" si="4286"/>
        <v>184.9</v>
      </c>
      <c r="K2170" s="21">
        <f t="shared" si="4286"/>
        <v>-171.2</v>
      </c>
      <c r="L2170" s="21">
        <f t="shared" si="4286"/>
        <v>0</v>
      </c>
      <c r="M2170" s="21">
        <f t="shared" si="4213"/>
        <v>184.9</v>
      </c>
      <c r="N2170" s="21">
        <f t="shared" si="4214"/>
        <v>0</v>
      </c>
      <c r="O2170" s="21">
        <f t="shared" si="4215"/>
        <v>3829.6</v>
      </c>
      <c r="P2170" s="24">
        <f t="shared" si="4286"/>
        <v>0</v>
      </c>
      <c r="Q2170" s="24">
        <f t="shared" si="4286"/>
        <v>0</v>
      </c>
      <c r="R2170" s="24">
        <f t="shared" si="4286"/>
        <v>0</v>
      </c>
      <c r="S2170" s="24">
        <f t="shared" si="4286"/>
        <v>0</v>
      </c>
      <c r="T2170" s="24">
        <f t="shared" si="4286"/>
        <v>0</v>
      </c>
      <c r="U2170" s="24">
        <f t="shared" si="4286"/>
        <v>0</v>
      </c>
      <c r="V2170" s="24">
        <f t="shared" si="4286"/>
        <v>0</v>
      </c>
      <c r="W2170" s="24">
        <f t="shared" si="4286"/>
        <v>0</v>
      </c>
      <c r="X2170" s="24">
        <f t="shared" si="4286"/>
        <v>0</v>
      </c>
      <c r="Y2170" s="24">
        <f t="shared" si="4286"/>
        <v>0</v>
      </c>
      <c r="Z2170" s="24">
        <f t="shared" si="4216"/>
        <v>184.9</v>
      </c>
      <c r="AA2170" s="24">
        <f t="shared" si="4217"/>
        <v>0</v>
      </c>
      <c r="AB2170" s="24">
        <f t="shared" si="4218"/>
        <v>3829.6</v>
      </c>
      <c r="AC2170" s="24">
        <f t="shared" si="4286"/>
        <v>0</v>
      </c>
      <c r="AD2170" s="24">
        <f t="shared" si="4286"/>
        <v>0</v>
      </c>
      <c r="AE2170" s="24">
        <f t="shared" si="4286"/>
        <v>0</v>
      </c>
      <c r="AF2170" s="24">
        <f t="shared" si="4286"/>
        <v>0</v>
      </c>
      <c r="AG2170" s="24">
        <f t="shared" si="4286"/>
        <v>0</v>
      </c>
      <c r="AH2170" s="24">
        <f t="shared" si="4286"/>
        <v>0</v>
      </c>
      <c r="AI2170" s="24">
        <f t="shared" si="4286"/>
        <v>0</v>
      </c>
      <c r="AJ2170" s="24">
        <f t="shared" si="4286"/>
        <v>0</v>
      </c>
      <c r="AK2170" s="24">
        <f t="shared" si="4286"/>
        <v>0</v>
      </c>
      <c r="AL2170" s="24">
        <f t="shared" si="4286"/>
        <v>0</v>
      </c>
      <c r="AM2170" s="24">
        <f t="shared" si="4286"/>
        <v>0</v>
      </c>
      <c r="AN2170" s="24">
        <f t="shared" si="4286"/>
        <v>0</v>
      </c>
      <c r="AO2170" s="24">
        <f t="shared" si="4241"/>
        <v>184.9</v>
      </c>
      <c r="AP2170" s="24">
        <f t="shared" si="4242"/>
        <v>0</v>
      </c>
      <c r="AQ2170" s="24">
        <f t="shared" si="4243"/>
        <v>3829.6</v>
      </c>
      <c r="AR2170" s="24">
        <f t="shared" si="4286"/>
        <v>0</v>
      </c>
      <c r="AS2170" s="24">
        <f t="shared" si="4269"/>
        <v>184.9</v>
      </c>
      <c r="AT2170" s="24">
        <f t="shared" si="4286"/>
        <v>0</v>
      </c>
    </row>
    <row r="2171" spans="1:47" ht="31" x14ac:dyDescent="0.35">
      <c r="A2171" s="13" t="s">
        <v>440</v>
      </c>
      <c r="B2171" s="13" t="s">
        <v>59</v>
      </c>
      <c r="C2171" s="13" t="s">
        <v>108</v>
      </c>
      <c r="D2171" s="13" t="s">
        <v>115</v>
      </c>
      <c r="E2171" s="13" t="s">
        <v>7</v>
      </c>
      <c r="F2171" s="15" t="s">
        <v>385</v>
      </c>
      <c r="G2171" s="21">
        <f t="shared" si="4286"/>
        <v>0</v>
      </c>
      <c r="H2171" s="21">
        <f t="shared" si="4286"/>
        <v>171.2</v>
      </c>
      <c r="I2171" s="21">
        <f t="shared" si="4286"/>
        <v>3829.6</v>
      </c>
      <c r="J2171" s="21">
        <f t="shared" si="4286"/>
        <v>184.9</v>
      </c>
      <c r="K2171" s="21">
        <f t="shared" si="4286"/>
        <v>-171.2</v>
      </c>
      <c r="L2171" s="21">
        <f t="shared" si="4286"/>
        <v>0</v>
      </c>
      <c r="M2171" s="21">
        <f t="shared" si="4213"/>
        <v>184.9</v>
      </c>
      <c r="N2171" s="21">
        <f t="shared" si="4214"/>
        <v>0</v>
      </c>
      <c r="O2171" s="21">
        <f t="shared" si="4215"/>
        <v>3829.6</v>
      </c>
      <c r="P2171" s="24">
        <f t="shared" si="4286"/>
        <v>0</v>
      </c>
      <c r="Q2171" s="24">
        <f t="shared" si="4286"/>
        <v>0</v>
      </c>
      <c r="R2171" s="24">
        <f t="shared" si="4286"/>
        <v>0</v>
      </c>
      <c r="S2171" s="24">
        <f t="shared" si="4286"/>
        <v>0</v>
      </c>
      <c r="T2171" s="24">
        <f t="shared" si="4286"/>
        <v>0</v>
      </c>
      <c r="U2171" s="24">
        <f t="shared" si="4286"/>
        <v>0</v>
      </c>
      <c r="V2171" s="24">
        <f t="shared" si="4286"/>
        <v>0</v>
      </c>
      <c r="W2171" s="24">
        <f t="shared" si="4286"/>
        <v>0</v>
      </c>
      <c r="X2171" s="24">
        <f t="shared" si="4286"/>
        <v>0</v>
      </c>
      <c r="Y2171" s="24">
        <f t="shared" si="4286"/>
        <v>0</v>
      </c>
      <c r="Z2171" s="24">
        <f t="shared" si="4216"/>
        <v>184.9</v>
      </c>
      <c r="AA2171" s="24">
        <f t="shared" si="4217"/>
        <v>0</v>
      </c>
      <c r="AB2171" s="24">
        <f t="shared" si="4218"/>
        <v>3829.6</v>
      </c>
      <c r="AC2171" s="24">
        <f t="shared" si="4286"/>
        <v>0</v>
      </c>
      <c r="AD2171" s="24">
        <f t="shared" si="4286"/>
        <v>0</v>
      </c>
      <c r="AE2171" s="24">
        <f t="shared" si="4286"/>
        <v>0</v>
      </c>
      <c r="AF2171" s="24">
        <f t="shared" si="4286"/>
        <v>0</v>
      </c>
      <c r="AG2171" s="24">
        <f t="shared" si="4286"/>
        <v>0</v>
      </c>
      <c r="AH2171" s="24">
        <f t="shared" si="4286"/>
        <v>0</v>
      </c>
      <c r="AI2171" s="24">
        <f t="shared" si="4286"/>
        <v>0</v>
      </c>
      <c r="AJ2171" s="24">
        <f t="shared" si="4286"/>
        <v>0</v>
      </c>
      <c r="AK2171" s="24">
        <f t="shared" si="4286"/>
        <v>0</v>
      </c>
      <c r="AL2171" s="24">
        <f t="shared" si="4286"/>
        <v>0</v>
      </c>
      <c r="AM2171" s="24">
        <f t="shared" si="4286"/>
        <v>0</v>
      </c>
      <c r="AN2171" s="24">
        <f t="shared" si="4286"/>
        <v>0</v>
      </c>
      <c r="AO2171" s="24">
        <f t="shared" si="4241"/>
        <v>184.9</v>
      </c>
      <c r="AP2171" s="24">
        <f t="shared" si="4242"/>
        <v>0</v>
      </c>
      <c r="AQ2171" s="24">
        <f t="shared" si="4243"/>
        <v>3829.6</v>
      </c>
      <c r="AR2171" s="24">
        <f t="shared" si="4286"/>
        <v>0</v>
      </c>
      <c r="AS2171" s="24">
        <f t="shared" si="4269"/>
        <v>184.9</v>
      </c>
      <c r="AT2171" s="24">
        <f t="shared" si="4286"/>
        <v>0</v>
      </c>
    </row>
    <row r="2172" spans="1:47" ht="31" x14ac:dyDescent="0.35">
      <c r="A2172" s="13" t="s">
        <v>440</v>
      </c>
      <c r="B2172" s="13" t="s">
        <v>59</v>
      </c>
      <c r="C2172" s="13" t="s">
        <v>108</v>
      </c>
      <c r="D2172" s="13" t="s">
        <v>115</v>
      </c>
      <c r="E2172" s="13">
        <v>240</v>
      </c>
      <c r="F2172" s="15" t="s">
        <v>374</v>
      </c>
      <c r="G2172" s="21">
        <v>0</v>
      </c>
      <c r="H2172" s="21">
        <v>171.2</v>
      </c>
      <c r="I2172" s="21">
        <v>3829.6</v>
      </c>
      <c r="J2172" s="21">
        <v>184.9</v>
      </c>
      <c r="K2172" s="21">
        <v>-171.2</v>
      </c>
      <c r="L2172" s="21"/>
      <c r="M2172" s="21">
        <f t="shared" si="4213"/>
        <v>184.9</v>
      </c>
      <c r="N2172" s="21">
        <f t="shared" si="4214"/>
        <v>0</v>
      </c>
      <c r="O2172" s="21">
        <f t="shared" si="4215"/>
        <v>3829.6</v>
      </c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>
        <f t="shared" si="4216"/>
        <v>184.9</v>
      </c>
      <c r="AA2172" s="24">
        <f t="shared" si="4217"/>
        <v>0</v>
      </c>
      <c r="AB2172" s="24">
        <f t="shared" si="4218"/>
        <v>3829.6</v>
      </c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>
        <f t="shared" si="4241"/>
        <v>184.9</v>
      </c>
      <c r="AP2172" s="24">
        <f t="shared" si="4242"/>
        <v>0</v>
      </c>
      <c r="AQ2172" s="24">
        <f t="shared" si="4243"/>
        <v>3829.6</v>
      </c>
      <c r="AR2172" s="24"/>
      <c r="AS2172" s="24">
        <f t="shared" si="4269"/>
        <v>184.9</v>
      </c>
      <c r="AT2172" s="24"/>
    </row>
    <row r="2173" spans="1:47" x14ac:dyDescent="0.35">
      <c r="A2173" s="17" t="s">
        <v>440</v>
      </c>
      <c r="B2173" s="17" t="s">
        <v>17</v>
      </c>
      <c r="C2173" s="17"/>
      <c r="D2173" s="17"/>
      <c r="E2173" s="17"/>
      <c r="F2173" s="8" t="s">
        <v>54</v>
      </c>
      <c r="G2173" s="19">
        <f>G2174</f>
        <v>1789.8</v>
      </c>
      <c r="H2173" s="19">
        <f t="shared" ref="H2173:AT2175" si="4287">H2174</f>
        <v>1805.7</v>
      </c>
      <c r="I2173" s="19">
        <f t="shared" si="4287"/>
        <v>1805.7</v>
      </c>
      <c r="J2173" s="19">
        <f t="shared" si="4287"/>
        <v>0</v>
      </c>
      <c r="K2173" s="19">
        <f t="shared" si="4287"/>
        <v>0</v>
      </c>
      <c r="L2173" s="19">
        <f t="shared" si="4287"/>
        <v>0</v>
      </c>
      <c r="M2173" s="21">
        <f t="shared" si="4213"/>
        <v>1789.8</v>
      </c>
      <c r="N2173" s="21">
        <f t="shared" si="4214"/>
        <v>1805.7</v>
      </c>
      <c r="O2173" s="21">
        <f t="shared" si="4215"/>
        <v>1805.7</v>
      </c>
      <c r="P2173" s="22">
        <f t="shared" si="4287"/>
        <v>0</v>
      </c>
      <c r="Q2173" s="22">
        <f t="shared" si="4287"/>
        <v>0</v>
      </c>
      <c r="R2173" s="22">
        <f t="shared" si="4287"/>
        <v>0</v>
      </c>
      <c r="S2173" s="22">
        <f t="shared" si="4287"/>
        <v>0</v>
      </c>
      <c r="T2173" s="22">
        <f t="shared" si="4287"/>
        <v>0</v>
      </c>
      <c r="U2173" s="22">
        <f t="shared" si="4287"/>
        <v>0</v>
      </c>
      <c r="V2173" s="22">
        <f t="shared" si="4287"/>
        <v>0</v>
      </c>
      <c r="W2173" s="22">
        <f t="shared" si="4287"/>
        <v>0</v>
      </c>
      <c r="X2173" s="22">
        <f t="shared" si="4287"/>
        <v>0</v>
      </c>
      <c r="Y2173" s="22">
        <f t="shared" si="4287"/>
        <v>0</v>
      </c>
      <c r="Z2173" s="22">
        <f t="shared" si="4216"/>
        <v>1789.8</v>
      </c>
      <c r="AA2173" s="22">
        <f t="shared" si="4217"/>
        <v>1805.7</v>
      </c>
      <c r="AB2173" s="22">
        <f t="shared" si="4218"/>
        <v>1805.7</v>
      </c>
      <c r="AC2173" s="22">
        <f t="shared" si="4287"/>
        <v>0</v>
      </c>
      <c r="AD2173" s="22">
        <f t="shared" si="4287"/>
        <v>0</v>
      </c>
      <c r="AE2173" s="22">
        <f t="shared" si="4287"/>
        <v>0</v>
      </c>
      <c r="AF2173" s="22">
        <f t="shared" si="4287"/>
        <v>0</v>
      </c>
      <c r="AG2173" s="22">
        <f t="shared" si="4287"/>
        <v>0</v>
      </c>
      <c r="AH2173" s="22">
        <f t="shared" si="4287"/>
        <v>0</v>
      </c>
      <c r="AI2173" s="22">
        <f t="shared" si="4287"/>
        <v>0</v>
      </c>
      <c r="AJ2173" s="22">
        <f t="shared" si="4287"/>
        <v>0</v>
      </c>
      <c r="AK2173" s="22">
        <f t="shared" si="4287"/>
        <v>0</v>
      </c>
      <c r="AL2173" s="22">
        <f t="shared" si="4287"/>
        <v>0</v>
      </c>
      <c r="AM2173" s="22">
        <f t="shared" si="4287"/>
        <v>0</v>
      </c>
      <c r="AN2173" s="22">
        <f t="shared" si="4287"/>
        <v>0</v>
      </c>
      <c r="AO2173" s="22">
        <f t="shared" si="4241"/>
        <v>1789.8</v>
      </c>
      <c r="AP2173" s="22">
        <f t="shared" si="4242"/>
        <v>1805.7</v>
      </c>
      <c r="AQ2173" s="22">
        <f t="shared" si="4243"/>
        <v>1805.7</v>
      </c>
      <c r="AR2173" s="22">
        <f t="shared" si="4287"/>
        <v>0</v>
      </c>
      <c r="AS2173" s="22">
        <f t="shared" si="4269"/>
        <v>1789.8</v>
      </c>
      <c r="AT2173" s="22">
        <f t="shared" si="4287"/>
        <v>0</v>
      </c>
    </row>
    <row r="2174" spans="1:47" x14ac:dyDescent="0.35">
      <c r="A2174" s="18" t="s">
        <v>440</v>
      </c>
      <c r="B2174" s="18" t="s">
        <v>17</v>
      </c>
      <c r="C2174" s="18" t="s">
        <v>17</v>
      </c>
      <c r="D2174" s="18"/>
      <c r="E2174" s="18"/>
      <c r="F2174" s="11" t="s">
        <v>208</v>
      </c>
      <c r="G2174" s="20">
        <f>G2175</f>
        <v>1789.8</v>
      </c>
      <c r="H2174" s="20">
        <f t="shared" si="4287"/>
        <v>1805.7</v>
      </c>
      <c r="I2174" s="20">
        <f t="shared" si="4287"/>
        <v>1805.7</v>
      </c>
      <c r="J2174" s="20">
        <f t="shared" si="4287"/>
        <v>0</v>
      </c>
      <c r="K2174" s="20">
        <f t="shared" si="4287"/>
        <v>0</v>
      </c>
      <c r="L2174" s="20">
        <f t="shared" si="4287"/>
        <v>0</v>
      </c>
      <c r="M2174" s="21">
        <f t="shared" si="4213"/>
        <v>1789.8</v>
      </c>
      <c r="N2174" s="21">
        <f t="shared" si="4214"/>
        <v>1805.7</v>
      </c>
      <c r="O2174" s="21">
        <f t="shared" si="4215"/>
        <v>1805.7</v>
      </c>
      <c r="P2174" s="23">
        <f t="shared" si="4287"/>
        <v>0</v>
      </c>
      <c r="Q2174" s="23">
        <f t="shared" si="4287"/>
        <v>0</v>
      </c>
      <c r="R2174" s="23">
        <f t="shared" si="4287"/>
        <v>0</v>
      </c>
      <c r="S2174" s="23">
        <f t="shared" si="4287"/>
        <v>0</v>
      </c>
      <c r="T2174" s="23">
        <f t="shared" si="4287"/>
        <v>0</v>
      </c>
      <c r="U2174" s="23">
        <f t="shared" si="4287"/>
        <v>0</v>
      </c>
      <c r="V2174" s="23">
        <f t="shared" si="4287"/>
        <v>0</v>
      </c>
      <c r="W2174" s="23">
        <f t="shared" si="4287"/>
        <v>0</v>
      </c>
      <c r="X2174" s="23">
        <f t="shared" si="4287"/>
        <v>0</v>
      </c>
      <c r="Y2174" s="23">
        <f t="shared" si="4287"/>
        <v>0</v>
      </c>
      <c r="Z2174" s="23">
        <f t="shared" si="4216"/>
        <v>1789.8</v>
      </c>
      <c r="AA2174" s="23">
        <f t="shared" si="4217"/>
        <v>1805.7</v>
      </c>
      <c r="AB2174" s="23">
        <f t="shared" si="4218"/>
        <v>1805.7</v>
      </c>
      <c r="AC2174" s="23">
        <f t="shared" si="4287"/>
        <v>0</v>
      </c>
      <c r="AD2174" s="23">
        <f t="shared" si="4287"/>
        <v>0</v>
      </c>
      <c r="AE2174" s="23">
        <f t="shared" si="4287"/>
        <v>0</v>
      </c>
      <c r="AF2174" s="23">
        <f t="shared" si="4287"/>
        <v>0</v>
      </c>
      <c r="AG2174" s="23">
        <f t="shared" si="4287"/>
        <v>0</v>
      </c>
      <c r="AH2174" s="23">
        <f t="shared" si="4287"/>
        <v>0</v>
      </c>
      <c r="AI2174" s="23">
        <f t="shared" si="4287"/>
        <v>0</v>
      </c>
      <c r="AJ2174" s="23">
        <f t="shared" si="4287"/>
        <v>0</v>
      </c>
      <c r="AK2174" s="23">
        <f t="shared" si="4287"/>
        <v>0</v>
      </c>
      <c r="AL2174" s="23">
        <f t="shared" si="4287"/>
        <v>0</v>
      </c>
      <c r="AM2174" s="23">
        <f t="shared" si="4287"/>
        <v>0</v>
      </c>
      <c r="AN2174" s="23">
        <f t="shared" si="4287"/>
        <v>0</v>
      </c>
      <c r="AO2174" s="23">
        <f t="shared" si="4241"/>
        <v>1789.8</v>
      </c>
      <c r="AP2174" s="23">
        <f t="shared" si="4242"/>
        <v>1805.7</v>
      </c>
      <c r="AQ2174" s="23">
        <f t="shared" si="4243"/>
        <v>1805.7</v>
      </c>
      <c r="AR2174" s="23">
        <f t="shared" si="4287"/>
        <v>0</v>
      </c>
      <c r="AS2174" s="23">
        <f t="shared" si="4269"/>
        <v>1789.8</v>
      </c>
      <c r="AT2174" s="23">
        <f t="shared" si="4287"/>
        <v>0</v>
      </c>
    </row>
    <row r="2175" spans="1:47" x14ac:dyDescent="0.35">
      <c r="A2175" s="13" t="s">
        <v>440</v>
      </c>
      <c r="B2175" s="13" t="s">
        <v>17</v>
      </c>
      <c r="C2175" s="13" t="s">
        <v>17</v>
      </c>
      <c r="D2175" s="13" t="s">
        <v>195</v>
      </c>
      <c r="E2175" s="13"/>
      <c r="F2175" s="15" t="s">
        <v>220</v>
      </c>
      <c r="G2175" s="21">
        <f>G2176</f>
        <v>1789.8</v>
      </c>
      <c r="H2175" s="21">
        <f t="shared" si="4287"/>
        <v>1805.7</v>
      </c>
      <c r="I2175" s="21">
        <f t="shared" si="4287"/>
        <v>1805.7</v>
      </c>
      <c r="J2175" s="21">
        <f t="shared" si="4287"/>
        <v>0</v>
      </c>
      <c r="K2175" s="21">
        <f t="shared" si="4287"/>
        <v>0</v>
      </c>
      <c r="L2175" s="21">
        <f t="shared" si="4287"/>
        <v>0</v>
      </c>
      <c r="M2175" s="21">
        <f t="shared" si="4213"/>
        <v>1789.8</v>
      </c>
      <c r="N2175" s="21">
        <f t="shared" si="4214"/>
        <v>1805.7</v>
      </c>
      <c r="O2175" s="21">
        <f t="shared" si="4215"/>
        <v>1805.7</v>
      </c>
      <c r="P2175" s="24">
        <f t="shared" si="4287"/>
        <v>0</v>
      </c>
      <c r="Q2175" s="24">
        <f t="shared" si="4287"/>
        <v>0</v>
      </c>
      <c r="R2175" s="24">
        <f t="shared" si="4287"/>
        <v>0</v>
      </c>
      <c r="S2175" s="24">
        <f t="shared" si="4287"/>
        <v>0</v>
      </c>
      <c r="T2175" s="24">
        <f t="shared" si="4287"/>
        <v>0</v>
      </c>
      <c r="U2175" s="24">
        <f t="shared" si="4287"/>
        <v>0</v>
      </c>
      <c r="V2175" s="24">
        <f t="shared" si="4287"/>
        <v>0</v>
      </c>
      <c r="W2175" s="24">
        <f t="shared" si="4287"/>
        <v>0</v>
      </c>
      <c r="X2175" s="24">
        <f t="shared" si="4287"/>
        <v>0</v>
      </c>
      <c r="Y2175" s="24">
        <f t="shared" si="4287"/>
        <v>0</v>
      </c>
      <c r="Z2175" s="24">
        <f t="shared" si="4216"/>
        <v>1789.8</v>
      </c>
      <c r="AA2175" s="24">
        <f t="shared" si="4217"/>
        <v>1805.7</v>
      </c>
      <c r="AB2175" s="24">
        <f t="shared" si="4218"/>
        <v>1805.7</v>
      </c>
      <c r="AC2175" s="24">
        <f t="shared" si="4287"/>
        <v>0</v>
      </c>
      <c r="AD2175" s="24">
        <f t="shared" si="4287"/>
        <v>0</v>
      </c>
      <c r="AE2175" s="24">
        <f t="shared" si="4287"/>
        <v>0</v>
      </c>
      <c r="AF2175" s="24">
        <f t="shared" si="4287"/>
        <v>0</v>
      </c>
      <c r="AG2175" s="24">
        <f t="shared" si="4287"/>
        <v>0</v>
      </c>
      <c r="AH2175" s="24">
        <f t="shared" si="4287"/>
        <v>0</v>
      </c>
      <c r="AI2175" s="24">
        <f t="shared" si="4287"/>
        <v>0</v>
      </c>
      <c r="AJ2175" s="24">
        <f t="shared" si="4287"/>
        <v>0</v>
      </c>
      <c r="AK2175" s="24">
        <f t="shared" si="4287"/>
        <v>0</v>
      </c>
      <c r="AL2175" s="24">
        <f t="shared" si="4287"/>
        <v>0</v>
      </c>
      <c r="AM2175" s="24">
        <f t="shared" si="4287"/>
        <v>0</v>
      </c>
      <c r="AN2175" s="24">
        <f t="shared" si="4287"/>
        <v>0</v>
      </c>
      <c r="AO2175" s="24">
        <f t="shared" si="4241"/>
        <v>1789.8</v>
      </c>
      <c r="AP2175" s="24">
        <f t="shared" si="4242"/>
        <v>1805.7</v>
      </c>
      <c r="AQ2175" s="24">
        <f t="shared" si="4243"/>
        <v>1805.7</v>
      </c>
      <c r="AR2175" s="24">
        <f t="shared" si="4287"/>
        <v>0</v>
      </c>
      <c r="AS2175" s="24">
        <f t="shared" si="4269"/>
        <v>1789.8</v>
      </c>
      <c r="AT2175" s="24">
        <f t="shared" si="4287"/>
        <v>0</v>
      </c>
      <c r="AU2175" s="6"/>
    </row>
    <row r="2176" spans="1:47" ht="31" x14ac:dyDescent="0.35">
      <c r="A2176" s="13" t="s">
        <v>440</v>
      </c>
      <c r="B2176" s="13" t="s">
        <v>17</v>
      </c>
      <c r="C2176" s="13" t="s">
        <v>17</v>
      </c>
      <c r="D2176" s="13" t="s">
        <v>196</v>
      </c>
      <c r="E2176" s="13"/>
      <c r="F2176" s="15" t="s">
        <v>221</v>
      </c>
      <c r="G2176" s="21">
        <f>G2177+G2180</f>
        <v>1789.8</v>
      </c>
      <c r="H2176" s="21">
        <f t="shared" ref="H2176:L2176" si="4288">H2177+H2180</f>
        <v>1805.7</v>
      </c>
      <c r="I2176" s="21">
        <f t="shared" si="4288"/>
        <v>1805.7</v>
      </c>
      <c r="J2176" s="21">
        <f t="shared" si="4288"/>
        <v>0</v>
      </c>
      <c r="K2176" s="21">
        <f t="shared" si="4288"/>
        <v>0</v>
      </c>
      <c r="L2176" s="21">
        <f t="shared" si="4288"/>
        <v>0</v>
      </c>
      <c r="M2176" s="21">
        <f t="shared" si="4213"/>
        <v>1789.8</v>
      </c>
      <c r="N2176" s="21">
        <f t="shared" si="4214"/>
        <v>1805.7</v>
      </c>
      <c r="O2176" s="21">
        <f t="shared" si="4215"/>
        <v>1805.7</v>
      </c>
      <c r="P2176" s="24">
        <f t="shared" ref="P2176:Q2176" si="4289">P2177+P2180</f>
        <v>0</v>
      </c>
      <c r="Q2176" s="24">
        <f t="shared" si="4289"/>
        <v>0</v>
      </c>
      <c r="R2176" s="24">
        <f t="shared" ref="R2176:T2176" si="4290">R2177+R2180</f>
        <v>0</v>
      </c>
      <c r="S2176" s="24">
        <f t="shared" si="4290"/>
        <v>0</v>
      </c>
      <c r="T2176" s="24">
        <f t="shared" si="4290"/>
        <v>0</v>
      </c>
      <c r="U2176" s="24">
        <f t="shared" ref="U2176:W2176" si="4291">U2177+U2180</f>
        <v>0</v>
      </c>
      <c r="V2176" s="24">
        <f t="shared" si="4291"/>
        <v>0</v>
      </c>
      <c r="W2176" s="24">
        <f t="shared" si="4291"/>
        <v>0</v>
      </c>
      <c r="X2176" s="24">
        <f t="shared" ref="X2176:Y2176" si="4292">X2177+X2180</f>
        <v>0</v>
      </c>
      <c r="Y2176" s="24">
        <f t="shared" si="4292"/>
        <v>0</v>
      </c>
      <c r="Z2176" s="24">
        <f t="shared" si="4216"/>
        <v>1789.8</v>
      </c>
      <c r="AA2176" s="24">
        <f t="shared" si="4217"/>
        <v>1805.7</v>
      </c>
      <c r="AB2176" s="24">
        <f t="shared" si="4218"/>
        <v>1805.7</v>
      </c>
      <c r="AC2176" s="24">
        <f t="shared" ref="AC2176:AL2176" si="4293">AC2177+AC2180</f>
        <v>0</v>
      </c>
      <c r="AD2176" s="24">
        <f t="shared" si="4293"/>
        <v>0</v>
      </c>
      <c r="AE2176" s="24">
        <f t="shared" ref="AE2176" si="4294">AE2177+AE2180</f>
        <v>0</v>
      </c>
      <c r="AF2176" s="24">
        <f t="shared" si="4293"/>
        <v>0</v>
      </c>
      <c r="AG2176" s="24">
        <f t="shared" si="4293"/>
        <v>0</v>
      </c>
      <c r="AH2176" s="24">
        <f t="shared" si="4293"/>
        <v>0</v>
      </c>
      <c r="AI2176" s="24">
        <f t="shared" ref="AI2176" si="4295">AI2177+AI2180</f>
        <v>0</v>
      </c>
      <c r="AJ2176" s="24">
        <f t="shared" si="4293"/>
        <v>0</v>
      </c>
      <c r="AK2176" s="24">
        <f t="shared" si="4293"/>
        <v>0</v>
      </c>
      <c r="AL2176" s="24">
        <f t="shared" si="4293"/>
        <v>0</v>
      </c>
      <c r="AM2176" s="24">
        <f t="shared" ref="AM2176:AT2176" si="4296">AM2177+AM2180</f>
        <v>0</v>
      </c>
      <c r="AN2176" s="24">
        <f t="shared" si="4296"/>
        <v>0</v>
      </c>
      <c r="AO2176" s="24">
        <f t="shared" si="4241"/>
        <v>1789.8</v>
      </c>
      <c r="AP2176" s="24">
        <f t="shared" si="4242"/>
        <v>1805.7</v>
      </c>
      <c r="AQ2176" s="24">
        <f t="shared" si="4243"/>
        <v>1805.7</v>
      </c>
      <c r="AR2176" s="24">
        <f t="shared" ref="AR2176" si="4297">AR2177+AR2180</f>
        <v>0</v>
      </c>
      <c r="AS2176" s="24">
        <f t="shared" si="4269"/>
        <v>1789.8</v>
      </c>
      <c r="AT2176" s="24">
        <f t="shared" si="4296"/>
        <v>0</v>
      </c>
      <c r="AU2176" s="6"/>
    </row>
    <row r="2177" spans="1:47" x14ac:dyDescent="0.35">
      <c r="A2177" s="13" t="s">
        <v>440</v>
      </c>
      <c r="B2177" s="13" t="s">
        <v>17</v>
      </c>
      <c r="C2177" s="13" t="s">
        <v>17</v>
      </c>
      <c r="D2177" s="13" t="s">
        <v>176</v>
      </c>
      <c r="E2177" s="13"/>
      <c r="F2177" s="15" t="s">
        <v>222</v>
      </c>
      <c r="G2177" s="21">
        <f>G2178</f>
        <v>149.5</v>
      </c>
      <c r="H2177" s="21">
        <f t="shared" ref="H2177:AT2178" si="4298">H2178</f>
        <v>151.9</v>
      </c>
      <c r="I2177" s="21">
        <f t="shared" si="4298"/>
        <v>151.9</v>
      </c>
      <c r="J2177" s="21">
        <f t="shared" si="4298"/>
        <v>0</v>
      </c>
      <c r="K2177" s="21">
        <f t="shared" si="4298"/>
        <v>0</v>
      </c>
      <c r="L2177" s="21">
        <f t="shared" si="4298"/>
        <v>0</v>
      </c>
      <c r="M2177" s="21">
        <f t="shared" si="4213"/>
        <v>149.5</v>
      </c>
      <c r="N2177" s="21">
        <f t="shared" si="4214"/>
        <v>151.9</v>
      </c>
      <c r="O2177" s="21">
        <f t="shared" si="4215"/>
        <v>151.9</v>
      </c>
      <c r="P2177" s="24">
        <f t="shared" si="4298"/>
        <v>0</v>
      </c>
      <c r="Q2177" s="24">
        <f t="shared" si="4298"/>
        <v>0</v>
      </c>
      <c r="R2177" s="24">
        <f t="shared" si="4298"/>
        <v>0</v>
      </c>
      <c r="S2177" s="24">
        <f t="shared" si="4298"/>
        <v>0</v>
      </c>
      <c r="T2177" s="24">
        <f t="shared" si="4298"/>
        <v>0</v>
      </c>
      <c r="U2177" s="24">
        <f t="shared" si="4298"/>
        <v>0</v>
      </c>
      <c r="V2177" s="24">
        <f t="shared" si="4298"/>
        <v>0</v>
      </c>
      <c r="W2177" s="24">
        <f t="shared" si="4298"/>
        <v>0</v>
      </c>
      <c r="X2177" s="24">
        <f t="shared" si="4298"/>
        <v>0</v>
      </c>
      <c r="Y2177" s="24">
        <f t="shared" si="4298"/>
        <v>0</v>
      </c>
      <c r="Z2177" s="24">
        <f t="shared" si="4216"/>
        <v>149.5</v>
      </c>
      <c r="AA2177" s="24">
        <f t="shared" si="4217"/>
        <v>151.9</v>
      </c>
      <c r="AB2177" s="24">
        <f t="shared" si="4218"/>
        <v>151.9</v>
      </c>
      <c r="AC2177" s="24">
        <f t="shared" si="4298"/>
        <v>0</v>
      </c>
      <c r="AD2177" s="24">
        <f t="shared" si="4298"/>
        <v>0</v>
      </c>
      <c r="AE2177" s="24">
        <f t="shared" si="4298"/>
        <v>0</v>
      </c>
      <c r="AF2177" s="24">
        <f t="shared" si="4298"/>
        <v>0</v>
      </c>
      <c r="AG2177" s="24">
        <f t="shared" si="4298"/>
        <v>0</v>
      </c>
      <c r="AH2177" s="24">
        <f t="shared" si="4298"/>
        <v>0</v>
      </c>
      <c r="AI2177" s="24">
        <f t="shared" si="4298"/>
        <v>0</v>
      </c>
      <c r="AJ2177" s="24">
        <f t="shared" si="4298"/>
        <v>0</v>
      </c>
      <c r="AK2177" s="24">
        <f t="shared" si="4298"/>
        <v>0</v>
      </c>
      <c r="AL2177" s="24">
        <f t="shared" si="4298"/>
        <v>0</v>
      </c>
      <c r="AM2177" s="24">
        <f t="shared" si="4298"/>
        <v>0</v>
      </c>
      <c r="AN2177" s="24">
        <f t="shared" si="4298"/>
        <v>0</v>
      </c>
      <c r="AO2177" s="24">
        <f t="shared" si="4241"/>
        <v>149.5</v>
      </c>
      <c r="AP2177" s="24">
        <f t="shared" si="4242"/>
        <v>151.9</v>
      </c>
      <c r="AQ2177" s="24">
        <f t="shared" si="4243"/>
        <v>151.9</v>
      </c>
      <c r="AR2177" s="24">
        <f t="shared" si="4298"/>
        <v>0</v>
      </c>
      <c r="AS2177" s="24">
        <f t="shared" si="4269"/>
        <v>149.5</v>
      </c>
      <c r="AT2177" s="24">
        <f t="shared" si="4298"/>
        <v>0</v>
      </c>
    </row>
    <row r="2178" spans="1:47" ht="31" x14ac:dyDescent="0.35">
      <c r="A2178" s="13" t="s">
        <v>440</v>
      </c>
      <c r="B2178" s="13" t="s">
        <v>17</v>
      </c>
      <c r="C2178" s="13" t="s">
        <v>17</v>
      </c>
      <c r="D2178" s="13" t="s">
        <v>176</v>
      </c>
      <c r="E2178" s="13" t="s">
        <v>7</v>
      </c>
      <c r="F2178" s="15" t="s">
        <v>385</v>
      </c>
      <c r="G2178" s="21">
        <f>G2179</f>
        <v>149.5</v>
      </c>
      <c r="H2178" s="21">
        <f t="shared" si="4298"/>
        <v>151.9</v>
      </c>
      <c r="I2178" s="21">
        <f t="shared" si="4298"/>
        <v>151.9</v>
      </c>
      <c r="J2178" s="21">
        <f t="shared" si="4298"/>
        <v>0</v>
      </c>
      <c r="K2178" s="21">
        <f t="shared" si="4298"/>
        <v>0</v>
      </c>
      <c r="L2178" s="21">
        <f t="shared" si="4298"/>
        <v>0</v>
      </c>
      <c r="M2178" s="21">
        <f t="shared" si="4213"/>
        <v>149.5</v>
      </c>
      <c r="N2178" s="21">
        <f t="shared" si="4214"/>
        <v>151.9</v>
      </c>
      <c r="O2178" s="21">
        <f t="shared" si="4215"/>
        <v>151.9</v>
      </c>
      <c r="P2178" s="24">
        <f t="shared" si="4298"/>
        <v>0</v>
      </c>
      <c r="Q2178" s="24">
        <f t="shared" si="4298"/>
        <v>0</v>
      </c>
      <c r="R2178" s="24">
        <f t="shared" si="4298"/>
        <v>0</v>
      </c>
      <c r="S2178" s="24">
        <f t="shared" si="4298"/>
        <v>0</v>
      </c>
      <c r="T2178" s="24">
        <f t="shared" si="4298"/>
        <v>0</v>
      </c>
      <c r="U2178" s="24">
        <f t="shared" si="4298"/>
        <v>0</v>
      </c>
      <c r="V2178" s="24">
        <f t="shared" si="4298"/>
        <v>0</v>
      </c>
      <c r="W2178" s="24">
        <f t="shared" si="4298"/>
        <v>0</v>
      </c>
      <c r="X2178" s="24">
        <f t="shared" si="4298"/>
        <v>0</v>
      </c>
      <c r="Y2178" s="24">
        <f t="shared" si="4298"/>
        <v>0</v>
      </c>
      <c r="Z2178" s="24">
        <f t="shared" si="4216"/>
        <v>149.5</v>
      </c>
      <c r="AA2178" s="24">
        <f t="shared" si="4217"/>
        <v>151.9</v>
      </c>
      <c r="AB2178" s="24">
        <f t="shared" si="4218"/>
        <v>151.9</v>
      </c>
      <c r="AC2178" s="24">
        <f t="shared" si="4298"/>
        <v>0</v>
      </c>
      <c r="AD2178" s="24">
        <f t="shared" si="4298"/>
        <v>0</v>
      </c>
      <c r="AE2178" s="24">
        <f t="shared" si="4298"/>
        <v>0</v>
      </c>
      <c r="AF2178" s="24">
        <f t="shared" si="4298"/>
        <v>0</v>
      </c>
      <c r="AG2178" s="24">
        <f t="shared" si="4298"/>
        <v>0</v>
      </c>
      <c r="AH2178" s="24">
        <f t="shared" si="4298"/>
        <v>0</v>
      </c>
      <c r="AI2178" s="24">
        <f t="shared" si="4298"/>
        <v>0</v>
      </c>
      <c r="AJ2178" s="24">
        <f t="shared" si="4298"/>
        <v>0</v>
      </c>
      <c r="AK2178" s="24">
        <f t="shared" si="4298"/>
        <v>0</v>
      </c>
      <c r="AL2178" s="24">
        <f t="shared" si="4298"/>
        <v>0</v>
      </c>
      <c r="AM2178" s="24">
        <f t="shared" si="4298"/>
        <v>0</v>
      </c>
      <c r="AN2178" s="24">
        <f t="shared" si="4298"/>
        <v>0</v>
      </c>
      <c r="AO2178" s="24">
        <f t="shared" si="4241"/>
        <v>149.5</v>
      </c>
      <c r="AP2178" s="24">
        <f t="shared" si="4242"/>
        <v>151.9</v>
      </c>
      <c r="AQ2178" s="24">
        <f t="shared" si="4243"/>
        <v>151.9</v>
      </c>
      <c r="AR2178" s="24">
        <f t="shared" si="4298"/>
        <v>0</v>
      </c>
      <c r="AS2178" s="24">
        <f t="shared" si="4269"/>
        <v>149.5</v>
      </c>
      <c r="AT2178" s="24">
        <f t="shared" si="4298"/>
        <v>0</v>
      </c>
    </row>
    <row r="2179" spans="1:47" ht="31" x14ac:dyDescent="0.35">
      <c r="A2179" s="13" t="s">
        <v>440</v>
      </c>
      <c r="B2179" s="13" t="s">
        <v>17</v>
      </c>
      <c r="C2179" s="13" t="s">
        <v>17</v>
      </c>
      <c r="D2179" s="13" t="s">
        <v>176</v>
      </c>
      <c r="E2179" s="13">
        <v>240</v>
      </c>
      <c r="F2179" s="15" t="s">
        <v>374</v>
      </c>
      <c r="G2179" s="21">
        <v>149.5</v>
      </c>
      <c r="H2179" s="21">
        <v>151.9</v>
      </c>
      <c r="I2179" s="21">
        <v>151.9</v>
      </c>
      <c r="J2179" s="21"/>
      <c r="K2179" s="21"/>
      <c r="L2179" s="21"/>
      <c r="M2179" s="21">
        <f t="shared" si="4213"/>
        <v>149.5</v>
      </c>
      <c r="N2179" s="21">
        <f t="shared" si="4214"/>
        <v>151.9</v>
      </c>
      <c r="O2179" s="21">
        <f t="shared" si="4215"/>
        <v>151.9</v>
      </c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>
        <f t="shared" si="4216"/>
        <v>149.5</v>
      </c>
      <c r="AA2179" s="24">
        <f t="shared" si="4217"/>
        <v>151.9</v>
      </c>
      <c r="AB2179" s="24">
        <f t="shared" si="4218"/>
        <v>151.9</v>
      </c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>
        <f t="shared" si="4241"/>
        <v>149.5</v>
      </c>
      <c r="AP2179" s="24">
        <f t="shared" si="4242"/>
        <v>151.9</v>
      </c>
      <c r="AQ2179" s="24">
        <f t="shared" si="4243"/>
        <v>151.9</v>
      </c>
      <c r="AR2179" s="24"/>
      <c r="AS2179" s="24">
        <f t="shared" si="4269"/>
        <v>149.5</v>
      </c>
      <c r="AT2179" s="24"/>
    </row>
    <row r="2180" spans="1:47" ht="77.5" x14ac:dyDescent="0.35">
      <c r="A2180" s="13" t="s">
        <v>440</v>
      </c>
      <c r="B2180" s="13" t="s">
        <v>17</v>
      </c>
      <c r="C2180" s="13" t="s">
        <v>17</v>
      </c>
      <c r="D2180" s="13" t="s">
        <v>344</v>
      </c>
      <c r="E2180" s="13"/>
      <c r="F2180" s="15" t="s">
        <v>402</v>
      </c>
      <c r="G2180" s="21">
        <f>G2181</f>
        <v>1640.3</v>
      </c>
      <c r="H2180" s="21">
        <f t="shared" ref="H2180:AT2181" si="4299">H2181</f>
        <v>1653.8</v>
      </c>
      <c r="I2180" s="21">
        <f t="shared" si="4299"/>
        <v>1653.8</v>
      </c>
      <c r="J2180" s="21">
        <f t="shared" si="4299"/>
        <v>0</v>
      </c>
      <c r="K2180" s="21">
        <f t="shared" si="4299"/>
        <v>0</v>
      </c>
      <c r="L2180" s="21">
        <f t="shared" si="4299"/>
        <v>0</v>
      </c>
      <c r="M2180" s="21">
        <f t="shared" si="4213"/>
        <v>1640.3</v>
      </c>
      <c r="N2180" s="21">
        <f t="shared" si="4214"/>
        <v>1653.8</v>
      </c>
      <c r="O2180" s="21">
        <f t="shared" si="4215"/>
        <v>1653.8</v>
      </c>
      <c r="P2180" s="24">
        <f t="shared" si="4299"/>
        <v>0</v>
      </c>
      <c r="Q2180" s="24">
        <f t="shared" si="4299"/>
        <v>0</v>
      </c>
      <c r="R2180" s="24">
        <f t="shared" si="4299"/>
        <v>0</v>
      </c>
      <c r="S2180" s="24">
        <f t="shared" si="4299"/>
        <v>0</v>
      </c>
      <c r="T2180" s="24">
        <f t="shared" si="4299"/>
        <v>0</v>
      </c>
      <c r="U2180" s="24">
        <f t="shared" si="4299"/>
        <v>0</v>
      </c>
      <c r="V2180" s="24">
        <f t="shared" si="4299"/>
        <v>0</v>
      </c>
      <c r="W2180" s="24">
        <f t="shared" si="4299"/>
        <v>0</v>
      </c>
      <c r="X2180" s="24">
        <f t="shared" si="4299"/>
        <v>0</v>
      </c>
      <c r="Y2180" s="24">
        <f t="shared" si="4299"/>
        <v>0</v>
      </c>
      <c r="Z2180" s="24">
        <f t="shared" si="4216"/>
        <v>1640.3</v>
      </c>
      <c r="AA2180" s="24">
        <f t="shared" si="4217"/>
        <v>1653.8</v>
      </c>
      <c r="AB2180" s="24">
        <f t="shared" si="4218"/>
        <v>1653.8</v>
      </c>
      <c r="AC2180" s="24">
        <f t="shared" si="4299"/>
        <v>0</v>
      </c>
      <c r="AD2180" s="24">
        <f t="shared" si="4299"/>
        <v>0</v>
      </c>
      <c r="AE2180" s="24">
        <f t="shared" si="4299"/>
        <v>0</v>
      </c>
      <c r="AF2180" s="24">
        <f t="shared" si="4299"/>
        <v>0</v>
      </c>
      <c r="AG2180" s="24">
        <f t="shared" si="4299"/>
        <v>0</v>
      </c>
      <c r="AH2180" s="24">
        <f t="shared" si="4299"/>
        <v>0</v>
      </c>
      <c r="AI2180" s="24">
        <f t="shared" si="4299"/>
        <v>0</v>
      </c>
      <c r="AJ2180" s="24">
        <f t="shared" si="4299"/>
        <v>0</v>
      </c>
      <c r="AK2180" s="24">
        <f t="shared" si="4299"/>
        <v>0</v>
      </c>
      <c r="AL2180" s="24">
        <f t="shared" si="4299"/>
        <v>0</v>
      </c>
      <c r="AM2180" s="24">
        <f t="shared" si="4299"/>
        <v>0</v>
      </c>
      <c r="AN2180" s="24">
        <f t="shared" si="4299"/>
        <v>0</v>
      </c>
      <c r="AO2180" s="24">
        <f t="shared" si="4241"/>
        <v>1640.3</v>
      </c>
      <c r="AP2180" s="24">
        <f t="shared" si="4242"/>
        <v>1653.8</v>
      </c>
      <c r="AQ2180" s="24">
        <f t="shared" si="4243"/>
        <v>1653.8</v>
      </c>
      <c r="AR2180" s="24">
        <f t="shared" si="4299"/>
        <v>0</v>
      </c>
      <c r="AS2180" s="24">
        <f t="shared" si="4269"/>
        <v>1640.3</v>
      </c>
      <c r="AT2180" s="24">
        <f t="shared" si="4299"/>
        <v>0</v>
      </c>
    </row>
    <row r="2181" spans="1:47" ht="31" x14ac:dyDescent="0.35">
      <c r="A2181" s="13" t="s">
        <v>440</v>
      </c>
      <c r="B2181" s="13" t="s">
        <v>17</v>
      </c>
      <c r="C2181" s="13" t="s">
        <v>17</v>
      </c>
      <c r="D2181" s="13" t="s">
        <v>344</v>
      </c>
      <c r="E2181" s="13" t="s">
        <v>94</v>
      </c>
      <c r="F2181" s="15" t="s">
        <v>388</v>
      </c>
      <c r="G2181" s="21">
        <f>G2182</f>
        <v>1640.3</v>
      </c>
      <c r="H2181" s="21">
        <f t="shared" si="4299"/>
        <v>1653.8</v>
      </c>
      <c r="I2181" s="21">
        <f t="shared" si="4299"/>
        <v>1653.8</v>
      </c>
      <c r="J2181" s="21">
        <f t="shared" si="4299"/>
        <v>0</v>
      </c>
      <c r="K2181" s="21">
        <f t="shared" si="4299"/>
        <v>0</v>
      </c>
      <c r="L2181" s="21">
        <f t="shared" si="4299"/>
        <v>0</v>
      </c>
      <c r="M2181" s="21">
        <f t="shared" si="4213"/>
        <v>1640.3</v>
      </c>
      <c r="N2181" s="21">
        <f t="shared" si="4214"/>
        <v>1653.8</v>
      </c>
      <c r="O2181" s="21">
        <f t="shared" si="4215"/>
        <v>1653.8</v>
      </c>
      <c r="P2181" s="24">
        <f t="shared" si="4299"/>
        <v>0</v>
      </c>
      <c r="Q2181" s="24">
        <f t="shared" si="4299"/>
        <v>0</v>
      </c>
      <c r="R2181" s="24">
        <f t="shared" si="4299"/>
        <v>0</v>
      </c>
      <c r="S2181" s="24">
        <f t="shared" si="4299"/>
        <v>0</v>
      </c>
      <c r="T2181" s="24">
        <f t="shared" si="4299"/>
        <v>0</v>
      </c>
      <c r="U2181" s="24">
        <f t="shared" si="4299"/>
        <v>0</v>
      </c>
      <c r="V2181" s="24">
        <f t="shared" si="4299"/>
        <v>0</v>
      </c>
      <c r="W2181" s="24">
        <f t="shared" si="4299"/>
        <v>0</v>
      </c>
      <c r="X2181" s="24">
        <f t="shared" si="4299"/>
        <v>0</v>
      </c>
      <c r="Y2181" s="24">
        <f t="shared" si="4299"/>
        <v>0</v>
      </c>
      <c r="Z2181" s="24">
        <f t="shared" si="4216"/>
        <v>1640.3</v>
      </c>
      <c r="AA2181" s="24">
        <f t="shared" si="4217"/>
        <v>1653.8</v>
      </c>
      <c r="AB2181" s="24">
        <f t="shared" si="4218"/>
        <v>1653.8</v>
      </c>
      <c r="AC2181" s="24">
        <f t="shared" si="4299"/>
        <v>0</v>
      </c>
      <c r="AD2181" s="24">
        <f t="shared" si="4299"/>
        <v>0</v>
      </c>
      <c r="AE2181" s="24">
        <f t="shared" si="4299"/>
        <v>0</v>
      </c>
      <c r="AF2181" s="24">
        <f t="shared" si="4299"/>
        <v>0</v>
      </c>
      <c r="AG2181" s="24">
        <f t="shared" si="4299"/>
        <v>0</v>
      </c>
      <c r="AH2181" s="24">
        <f t="shared" si="4299"/>
        <v>0</v>
      </c>
      <c r="AI2181" s="24">
        <f t="shared" si="4299"/>
        <v>0</v>
      </c>
      <c r="AJ2181" s="24">
        <f t="shared" si="4299"/>
        <v>0</v>
      </c>
      <c r="AK2181" s="24">
        <f t="shared" si="4299"/>
        <v>0</v>
      </c>
      <c r="AL2181" s="24">
        <f t="shared" si="4299"/>
        <v>0</v>
      </c>
      <c r="AM2181" s="24">
        <f t="shared" si="4299"/>
        <v>0</v>
      </c>
      <c r="AN2181" s="24">
        <f t="shared" si="4299"/>
        <v>0</v>
      </c>
      <c r="AO2181" s="24">
        <f t="shared" si="4241"/>
        <v>1640.3</v>
      </c>
      <c r="AP2181" s="24">
        <f t="shared" si="4242"/>
        <v>1653.8</v>
      </c>
      <c r="AQ2181" s="24">
        <f t="shared" si="4243"/>
        <v>1653.8</v>
      </c>
      <c r="AR2181" s="24">
        <f t="shared" si="4299"/>
        <v>0</v>
      </c>
      <c r="AS2181" s="24">
        <f t="shared" si="4269"/>
        <v>1640.3</v>
      </c>
      <c r="AT2181" s="24">
        <f t="shared" si="4299"/>
        <v>0</v>
      </c>
    </row>
    <row r="2182" spans="1:47" ht="46.5" x14ac:dyDescent="0.35">
      <c r="A2182" s="13" t="s">
        <v>440</v>
      </c>
      <c r="B2182" s="13" t="s">
        <v>17</v>
      </c>
      <c r="C2182" s="13" t="s">
        <v>17</v>
      </c>
      <c r="D2182" s="13" t="s">
        <v>344</v>
      </c>
      <c r="E2182" s="13">
        <v>630</v>
      </c>
      <c r="F2182" s="15" t="s">
        <v>381</v>
      </c>
      <c r="G2182" s="21">
        <v>1640.3</v>
      </c>
      <c r="H2182" s="21">
        <v>1653.8</v>
      </c>
      <c r="I2182" s="21">
        <v>1653.8</v>
      </c>
      <c r="J2182" s="21"/>
      <c r="K2182" s="21"/>
      <c r="L2182" s="21"/>
      <c r="M2182" s="21">
        <f t="shared" si="4213"/>
        <v>1640.3</v>
      </c>
      <c r="N2182" s="21">
        <f t="shared" si="4214"/>
        <v>1653.8</v>
      </c>
      <c r="O2182" s="21">
        <f t="shared" si="4215"/>
        <v>1653.8</v>
      </c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>
        <f t="shared" si="4216"/>
        <v>1640.3</v>
      </c>
      <c r="AA2182" s="24">
        <f t="shared" si="4217"/>
        <v>1653.8</v>
      </c>
      <c r="AB2182" s="24">
        <f t="shared" si="4218"/>
        <v>1653.8</v>
      </c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>
        <f t="shared" si="4241"/>
        <v>1640.3</v>
      </c>
      <c r="AP2182" s="24">
        <f t="shared" si="4242"/>
        <v>1653.8</v>
      </c>
      <c r="AQ2182" s="24">
        <f t="shared" si="4243"/>
        <v>1653.8</v>
      </c>
      <c r="AR2182" s="24"/>
      <c r="AS2182" s="24">
        <f t="shared" si="4269"/>
        <v>1640.3</v>
      </c>
      <c r="AT2182" s="24"/>
    </row>
    <row r="2183" spans="1:47" x14ac:dyDescent="0.35">
      <c r="A2183" s="17" t="s">
        <v>440</v>
      </c>
      <c r="B2183" s="17" t="s">
        <v>183</v>
      </c>
      <c r="C2183" s="17"/>
      <c r="D2183" s="17"/>
      <c r="E2183" s="17"/>
      <c r="F2183" s="8" t="s">
        <v>210</v>
      </c>
      <c r="G2183" s="19">
        <f t="shared" ref="G2183:AT2188" si="4300">G2184</f>
        <v>1063</v>
      </c>
      <c r="H2183" s="19">
        <f t="shared" si="4300"/>
        <v>813</v>
      </c>
      <c r="I2183" s="19">
        <f t="shared" si="4300"/>
        <v>1745.2</v>
      </c>
      <c r="J2183" s="19">
        <f t="shared" si="4300"/>
        <v>0</v>
      </c>
      <c r="K2183" s="19">
        <f t="shared" si="4300"/>
        <v>0</v>
      </c>
      <c r="L2183" s="19">
        <f t="shared" si="4300"/>
        <v>0</v>
      </c>
      <c r="M2183" s="21">
        <f t="shared" si="4213"/>
        <v>1063</v>
      </c>
      <c r="N2183" s="21">
        <f t="shared" si="4214"/>
        <v>813</v>
      </c>
      <c r="O2183" s="21">
        <f t="shared" si="4215"/>
        <v>1745.2</v>
      </c>
      <c r="P2183" s="22">
        <f t="shared" si="4300"/>
        <v>0</v>
      </c>
      <c r="Q2183" s="22">
        <f t="shared" si="4300"/>
        <v>0</v>
      </c>
      <c r="R2183" s="22">
        <f t="shared" si="4300"/>
        <v>0</v>
      </c>
      <c r="S2183" s="22">
        <f t="shared" si="4300"/>
        <v>0</v>
      </c>
      <c r="T2183" s="22">
        <f t="shared" si="4300"/>
        <v>0</v>
      </c>
      <c r="U2183" s="22">
        <f t="shared" si="4300"/>
        <v>0</v>
      </c>
      <c r="V2183" s="22">
        <f t="shared" si="4300"/>
        <v>0</v>
      </c>
      <c r="W2183" s="22">
        <f t="shared" si="4300"/>
        <v>0</v>
      </c>
      <c r="X2183" s="22">
        <f t="shared" si="4300"/>
        <v>0</v>
      </c>
      <c r="Y2183" s="22">
        <f t="shared" si="4300"/>
        <v>0</v>
      </c>
      <c r="Z2183" s="22">
        <f t="shared" si="4216"/>
        <v>1063</v>
      </c>
      <c r="AA2183" s="22">
        <f t="shared" si="4217"/>
        <v>813</v>
      </c>
      <c r="AB2183" s="22">
        <f t="shared" si="4218"/>
        <v>1745.2</v>
      </c>
      <c r="AC2183" s="22">
        <f t="shared" si="4300"/>
        <v>0</v>
      </c>
      <c r="AD2183" s="22">
        <f t="shared" si="4300"/>
        <v>0</v>
      </c>
      <c r="AE2183" s="22">
        <f t="shared" si="4300"/>
        <v>0</v>
      </c>
      <c r="AF2183" s="22">
        <f t="shared" si="4300"/>
        <v>0</v>
      </c>
      <c r="AG2183" s="22">
        <f t="shared" si="4300"/>
        <v>0</v>
      </c>
      <c r="AH2183" s="22">
        <f t="shared" si="4300"/>
        <v>0</v>
      </c>
      <c r="AI2183" s="22">
        <f t="shared" si="4300"/>
        <v>0</v>
      </c>
      <c r="AJ2183" s="22">
        <f t="shared" si="4300"/>
        <v>0</v>
      </c>
      <c r="AK2183" s="22">
        <f t="shared" si="4300"/>
        <v>0</v>
      </c>
      <c r="AL2183" s="22">
        <f t="shared" si="4300"/>
        <v>0</v>
      </c>
      <c r="AM2183" s="22">
        <f t="shared" si="4300"/>
        <v>0</v>
      </c>
      <c r="AN2183" s="22">
        <f t="shared" si="4300"/>
        <v>0</v>
      </c>
      <c r="AO2183" s="22">
        <f t="shared" si="4241"/>
        <v>1063</v>
      </c>
      <c r="AP2183" s="22">
        <f t="shared" si="4242"/>
        <v>813</v>
      </c>
      <c r="AQ2183" s="22">
        <f t="shared" si="4243"/>
        <v>1745.2</v>
      </c>
      <c r="AR2183" s="22">
        <f t="shared" si="4300"/>
        <v>0</v>
      </c>
      <c r="AS2183" s="22">
        <f t="shared" si="4269"/>
        <v>1063</v>
      </c>
      <c r="AT2183" s="22">
        <f t="shared" si="4300"/>
        <v>0</v>
      </c>
    </row>
    <row r="2184" spans="1:47" x14ac:dyDescent="0.35">
      <c r="A2184" s="18" t="s">
        <v>440</v>
      </c>
      <c r="B2184" s="18" t="s">
        <v>183</v>
      </c>
      <c r="C2184" s="18" t="s">
        <v>14</v>
      </c>
      <c r="D2184" s="18"/>
      <c r="E2184" s="18"/>
      <c r="F2184" s="11" t="s">
        <v>211</v>
      </c>
      <c r="G2184" s="20">
        <f>G2185</f>
        <v>1063</v>
      </c>
      <c r="H2184" s="20">
        <f t="shared" si="4300"/>
        <v>813</v>
      </c>
      <c r="I2184" s="20">
        <f t="shared" si="4300"/>
        <v>1745.2</v>
      </c>
      <c r="J2184" s="20">
        <f t="shared" si="4300"/>
        <v>0</v>
      </c>
      <c r="K2184" s="20">
        <f t="shared" si="4300"/>
        <v>0</v>
      </c>
      <c r="L2184" s="20">
        <f t="shared" si="4300"/>
        <v>0</v>
      </c>
      <c r="M2184" s="21">
        <f t="shared" si="4213"/>
        <v>1063</v>
      </c>
      <c r="N2184" s="21">
        <f t="shared" si="4214"/>
        <v>813</v>
      </c>
      <c r="O2184" s="21">
        <f t="shared" si="4215"/>
        <v>1745.2</v>
      </c>
      <c r="P2184" s="23">
        <f t="shared" si="4300"/>
        <v>0</v>
      </c>
      <c r="Q2184" s="23">
        <f t="shared" si="4300"/>
        <v>0</v>
      </c>
      <c r="R2184" s="23">
        <f t="shared" si="4300"/>
        <v>0</v>
      </c>
      <c r="S2184" s="23">
        <f t="shared" si="4300"/>
        <v>0</v>
      </c>
      <c r="T2184" s="23">
        <f t="shared" si="4300"/>
        <v>0</v>
      </c>
      <c r="U2184" s="23">
        <f t="shared" si="4300"/>
        <v>0</v>
      </c>
      <c r="V2184" s="23">
        <f t="shared" si="4300"/>
        <v>0</v>
      </c>
      <c r="W2184" s="23">
        <f t="shared" si="4300"/>
        <v>0</v>
      </c>
      <c r="X2184" s="23">
        <f t="shared" si="4300"/>
        <v>0</v>
      </c>
      <c r="Y2184" s="23">
        <f t="shared" si="4300"/>
        <v>0</v>
      </c>
      <c r="Z2184" s="23">
        <f t="shared" si="4216"/>
        <v>1063</v>
      </c>
      <c r="AA2184" s="23">
        <f t="shared" si="4217"/>
        <v>813</v>
      </c>
      <c r="AB2184" s="23">
        <f t="shared" si="4218"/>
        <v>1745.2</v>
      </c>
      <c r="AC2184" s="23">
        <f t="shared" si="4300"/>
        <v>0</v>
      </c>
      <c r="AD2184" s="23">
        <f t="shared" si="4300"/>
        <v>0</v>
      </c>
      <c r="AE2184" s="23">
        <f t="shared" si="4300"/>
        <v>0</v>
      </c>
      <c r="AF2184" s="23">
        <f t="shared" si="4300"/>
        <v>0</v>
      </c>
      <c r="AG2184" s="23">
        <f t="shared" si="4300"/>
        <v>0</v>
      </c>
      <c r="AH2184" s="23">
        <f t="shared" si="4300"/>
        <v>0</v>
      </c>
      <c r="AI2184" s="23">
        <f t="shared" si="4300"/>
        <v>0</v>
      </c>
      <c r="AJ2184" s="23">
        <f t="shared" si="4300"/>
        <v>0</v>
      </c>
      <c r="AK2184" s="23">
        <f t="shared" si="4300"/>
        <v>0</v>
      </c>
      <c r="AL2184" s="23">
        <f t="shared" si="4300"/>
        <v>0</v>
      </c>
      <c r="AM2184" s="23">
        <f t="shared" si="4300"/>
        <v>0</v>
      </c>
      <c r="AN2184" s="23">
        <f t="shared" si="4300"/>
        <v>0</v>
      </c>
      <c r="AO2184" s="23">
        <f t="shared" si="4241"/>
        <v>1063</v>
      </c>
      <c r="AP2184" s="23">
        <f t="shared" si="4242"/>
        <v>813</v>
      </c>
      <c r="AQ2184" s="23">
        <f t="shared" si="4243"/>
        <v>1745.2</v>
      </c>
      <c r="AR2184" s="23">
        <f t="shared" si="4300"/>
        <v>0</v>
      </c>
      <c r="AS2184" s="23">
        <f t="shared" si="4269"/>
        <v>1063</v>
      </c>
      <c r="AT2184" s="23">
        <f t="shared" si="4300"/>
        <v>0</v>
      </c>
    </row>
    <row r="2185" spans="1:47" x14ac:dyDescent="0.35">
      <c r="A2185" s="13" t="s">
        <v>440</v>
      </c>
      <c r="B2185" s="13" t="s">
        <v>183</v>
      </c>
      <c r="C2185" s="13" t="s">
        <v>14</v>
      </c>
      <c r="D2185" s="13" t="s">
        <v>191</v>
      </c>
      <c r="E2185" s="13"/>
      <c r="F2185" s="15" t="s">
        <v>214</v>
      </c>
      <c r="G2185" s="21">
        <f t="shared" si="4300"/>
        <v>1063</v>
      </c>
      <c r="H2185" s="21">
        <f t="shared" si="4300"/>
        <v>813</v>
      </c>
      <c r="I2185" s="21">
        <f t="shared" si="4300"/>
        <v>1745.2</v>
      </c>
      <c r="J2185" s="21">
        <f t="shared" si="4300"/>
        <v>0</v>
      </c>
      <c r="K2185" s="21">
        <f t="shared" si="4300"/>
        <v>0</v>
      </c>
      <c r="L2185" s="21">
        <f t="shared" si="4300"/>
        <v>0</v>
      </c>
      <c r="M2185" s="21">
        <f t="shared" ref="M2185:M2258" si="4301">G2185+J2185</f>
        <v>1063</v>
      </c>
      <c r="N2185" s="21">
        <f t="shared" ref="N2185:N2258" si="4302">H2185+K2185</f>
        <v>813</v>
      </c>
      <c r="O2185" s="21">
        <f t="shared" ref="O2185:O2258" si="4303">I2185+L2185</f>
        <v>1745.2</v>
      </c>
      <c r="P2185" s="24">
        <f t="shared" si="4300"/>
        <v>0</v>
      </c>
      <c r="Q2185" s="24">
        <f t="shared" si="4300"/>
        <v>0</v>
      </c>
      <c r="R2185" s="24">
        <f t="shared" si="4300"/>
        <v>0</v>
      </c>
      <c r="S2185" s="24">
        <f t="shared" si="4300"/>
        <v>0</v>
      </c>
      <c r="T2185" s="24">
        <f t="shared" si="4300"/>
        <v>0</v>
      </c>
      <c r="U2185" s="24">
        <f t="shared" si="4300"/>
        <v>0</v>
      </c>
      <c r="V2185" s="24">
        <f t="shared" si="4300"/>
        <v>0</v>
      </c>
      <c r="W2185" s="24">
        <f t="shared" si="4300"/>
        <v>0</v>
      </c>
      <c r="X2185" s="24">
        <f t="shared" si="4300"/>
        <v>0</v>
      </c>
      <c r="Y2185" s="24">
        <f t="shared" si="4300"/>
        <v>0</v>
      </c>
      <c r="Z2185" s="24">
        <f t="shared" si="4216"/>
        <v>1063</v>
      </c>
      <c r="AA2185" s="24">
        <f t="shared" si="4217"/>
        <v>813</v>
      </c>
      <c r="AB2185" s="24">
        <f t="shared" si="4218"/>
        <v>1745.2</v>
      </c>
      <c r="AC2185" s="24">
        <f t="shared" si="4300"/>
        <v>0</v>
      </c>
      <c r="AD2185" s="24">
        <f t="shared" si="4300"/>
        <v>0</v>
      </c>
      <c r="AE2185" s="24">
        <f t="shared" si="4300"/>
        <v>0</v>
      </c>
      <c r="AF2185" s="24">
        <f t="shared" si="4300"/>
        <v>0</v>
      </c>
      <c r="AG2185" s="24">
        <f t="shared" si="4300"/>
        <v>0</v>
      </c>
      <c r="AH2185" s="24">
        <f t="shared" si="4300"/>
        <v>0</v>
      </c>
      <c r="AI2185" s="24">
        <f t="shared" si="4300"/>
        <v>0</v>
      </c>
      <c r="AJ2185" s="24">
        <f t="shared" si="4300"/>
        <v>0</v>
      </c>
      <c r="AK2185" s="24">
        <f t="shared" si="4300"/>
        <v>0</v>
      </c>
      <c r="AL2185" s="24">
        <f t="shared" si="4300"/>
        <v>0</v>
      </c>
      <c r="AM2185" s="24">
        <f t="shared" si="4300"/>
        <v>0</v>
      </c>
      <c r="AN2185" s="24">
        <f t="shared" si="4300"/>
        <v>0</v>
      </c>
      <c r="AO2185" s="24">
        <f t="shared" si="4241"/>
        <v>1063</v>
      </c>
      <c r="AP2185" s="24">
        <f t="shared" si="4242"/>
        <v>813</v>
      </c>
      <c r="AQ2185" s="24">
        <f t="shared" si="4243"/>
        <v>1745.2</v>
      </c>
      <c r="AR2185" s="24">
        <f t="shared" si="4300"/>
        <v>0</v>
      </c>
      <c r="AS2185" s="24">
        <f t="shared" si="4269"/>
        <v>1063</v>
      </c>
      <c r="AT2185" s="24">
        <f t="shared" si="4300"/>
        <v>0</v>
      </c>
      <c r="AU2185" s="6"/>
    </row>
    <row r="2186" spans="1:47" ht="31" x14ac:dyDescent="0.35">
      <c r="A2186" s="13" t="s">
        <v>440</v>
      </c>
      <c r="B2186" s="13" t="s">
        <v>183</v>
      </c>
      <c r="C2186" s="13" t="s">
        <v>14</v>
      </c>
      <c r="D2186" s="13" t="s">
        <v>202</v>
      </c>
      <c r="E2186" s="13"/>
      <c r="F2186" s="15" t="s">
        <v>231</v>
      </c>
      <c r="G2186" s="21">
        <f t="shared" si="4300"/>
        <v>1063</v>
      </c>
      <c r="H2186" s="21">
        <f t="shared" si="4300"/>
        <v>813</v>
      </c>
      <c r="I2186" s="21">
        <f t="shared" si="4300"/>
        <v>1745.2</v>
      </c>
      <c r="J2186" s="21">
        <f t="shared" si="4300"/>
        <v>0</v>
      </c>
      <c r="K2186" s="21">
        <f t="shared" si="4300"/>
        <v>0</v>
      </c>
      <c r="L2186" s="21">
        <f t="shared" si="4300"/>
        <v>0</v>
      </c>
      <c r="M2186" s="21">
        <f t="shared" si="4301"/>
        <v>1063</v>
      </c>
      <c r="N2186" s="21">
        <f t="shared" si="4302"/>
        <v>813</v>
      </c>
      <c r="O2186" s="21">
        <f t="shared" si="4303"/>
        <v>1745.2</v>
      </c>
      <c r="P2186" s="24">
        <f t="shared" si="4300"/>
        <v>0</v>
      </c>
      <c r="Q2186" s="24">
        <f t="shared" si="4300"/>
        <v>0</v>
      </c>
      <c r="R2186" s="24">
        <f t="shared" si="4300"/>
        <v>0</v>
      </c>
      <c r="S2186" s="24">
        <f t="shared" si="4300"/>
        <v>0</v>
      </c>
      <c r="T2186" s="24">
        <f t="shared" si="4300"/>
        <v>0</v>
      </c>
      <c r="U2186" s="24">
        <f t="shared" si="4300"/>
        <v>0</v>
      </c>
      <c r="V2186" s="24">
        <f t="shared" si="4300"/>
        <v>0</v>
      </c>
      <c r="W2186" s="24">
        <f t="shared" si="4300"/>
        <v>0</v>
      </c>
      <c r="X2186" s="24">
        <f t="shared" si="4300"/>
        <v>0</v>
      </c>
      <c r="Y2186" s="24">
        <f t="shared" si="4300"/>
        <v>0</v>
      </c>
      <c r="Z2186" s="24">
        <f t="shared" si="4216"/>
        <v>1063</v>
      </c>
      <c r="AA2186" s="24">
        <f t="shared" si="4217"/>
        <v>813</v>
      </c>
      <c r="AB2186" s="24">
        <f t="shared" si="4218"/>
        <v>1745.2</v>
      </c>
      <c r="AC2186" s="24">
        <f t="shared" si="4300"/>
        <v>0</v>
      </c>
      <c r="AD2186" s="24">
        <f t="shared" si="4300"/>
        <v>0</v>
      </c>
      <c r="AE2186" s="24">
        <f t="shared" si="4300"/>
        <v>0</v>
      </c>
      <c r="AF2186" s="24">
        <f t="shared" si="4300"/>
        <v>0</v>
      </c>
      <c r="AG2186" s="24">
        <f t="shared" si="4300"/>
        <v>0</v>
      </c>
      <c r="AH2186" s="24">
        <f t="shared" si="4300"/>
        <v>0</v>
      </c>
      <c r="AI2186" s="24">
        <f t="shared" si="4300"/>
        <v>0</v>
      </c>
      <c r="AJ2186" s="24">
        <f t="shared" si="4300"/>
        <v>0</v>
      </c>
      <c r="AK2186" s="24">
        <f t="shared" si="4300"/>
        <v>0</v>
      </c>
      <c r="AL2186" s="24">
        <f t="shared" si="4300"/>
        <v>0</v>
      </c>
      <c r="AM2186" s="24">
        <f t="shared" si="4300"/>
        <v>0</v>
      </c>
      <c r="AN2186" s="24">
        <f t="shared" si="4300"/>
        <v>0</v>
      </c>
      <c r="AO2186" s="24">
        <f t="shared" si="4241"/>
        <v>1063</v>
      </c>
      <c r="AP2186" s="24">
        <f t="shared" si="4242"/>
        <v>813</v>
      </c>
      <c r="AQ2186" s="24">
        <f t="shared" si="4243"/>
        <v>1745.2</v>
      </c>
      <c r="AR2186" s="24">
        <f t="shared" si="4300"/>
        <v>0</v>
      </c>
      <c r="AS2186" s="24">
        <f t="shared" si="4269"/>
        <v>1063</v>
      </c>
      <c r="AT2186" s="24">
        <f t="shared" si="4300"/>
        <v>0</v>
      </c>
      <c r="AU2186" s="6"/>
    </row>
    <row r="2187" spans="1:47" x14ac:dyDescent="0.35">
      <c r="A2187" s="13" t="s">
        <v>440</v>
      </c>
      <c r="B2187" s="13" t="s">
        <v>183</v>
      </c>
      <c r="C2187" s="13" t="s">
        <v>14</v>
      </c>
      <c r="D2187" s="13" t="s">
        <v>185</v>
      </c>
      <c r="E2187" s="13"/>
      <c r="F2187" s="15" t="s">
        <v>232</v>
      </c>
      <c r="G2187" s="21">
        <f t="shared" si="4300"/>
        <v>1063</v>
      </c>
      <c r="H2187" s="21">
        <f t="shared" si="4300"/>
        <v>813</v>
      </c>
      <c r="I2187" s="21">
        <f t="shared" si="4300"/>
        <v>1745.2</v>
      </c>
      <c r="J2187" s="21">
        <f t="shared" si="4300"/>
        <v>0</v>
      </c>
      <c r="K2187" s="21">
        <f t="shared" si="4300"/>
        <v>0</v>
      </c>
      <c r="L2187" s="21">
        <f t="shared" si="4300"/>
        <v>0</v>
      </c>
      <c r="M2187" s="21">
        <f t="shared" si="4301"/>
        <v>1063</v>
      </c>
      <c r="N2187" s="21">
        <f t="shared" si="4302"/>
        <v>813</v>
      </c>
      <c r="O2187" s="21">
        <f t="shared" si="4303"/>
        <v>1745.2</v>
      </c>
      <c r="P2187" s="24">
        <f t="shared" si="4300"/>
        <v>0</v>
      </c>
      <c r="Q2187" s="24">
        <f t="shared" si="4300"/>
        <v>0</v>
      </c>
      <c r="R2187" s="24">
        <f t="shared" si="4300"/>
        <v>0</v>
      </c>
      <c r="S2187" s="24">
        <f t="shared" si="4300"/>
        <v>0</v>
      </c>
      <c r="T2187" s="24">
        <f t="shared" si="4300"/>
        <v>0</v>
      </c>
      <c r="U2187" s="24">
        <f t="shared" si="4300"/>
        <v>0</v>
      </c>
      <c r="V2187" s="24">
        <f t="shared" si="4300"/>
        <v>0</v>
      </c>
      <c r="W2187" s="24">
        <f t="shared" si="4300"/>
        <v>0</v>
      </c>
      <c r="X2187" s="24">
        <f t="shared" si="4300"/>
        <v>0</v>
      </c>
      <c r="Y2187" s="24">
        <f t="shared" si="4300"/>
        <v>0</v>
      </c>
      <c r="Z2187" s="24">
        <f t="shared" si="4216"/>
        <v>1063</v>
      </c>
      <c r="AA2187" s="24">
        <f t="shared" si="4217"/>
        <v>813</v>
      </c>
      <c r="AB2187" s="24">
        <f t="shared" si="4218"/>
        <v>1745.2</v>
      </c>
      <c r="AC2187" s="24">
        <f t="shared" si="4300"/>
        <v>0</v>
      </c>
      <c r="AD2187" s="24">
        <f t="shared" si="4300"/>
        <v>0</v>
      </c>
      <c r="AE2187" s="24">
        <f t="shared" si="4300"/>
        <v>0</v>
      </c>
      <c r="AF2187" s="24">
        <f t="shared" si="4300"/>
        <v>0</v>
      </c>
      <c r="AG2187" s="24">
        <f t="shared" si="4300"/>
        <v>0</v>
      </c>
      <c r="AH2187" s="24">
        <f t="shared" si="4300"/>
        <v>0</v>
      </c>
      <c r="AI2187" s="24">
        <f t="shared" si="4300"/>
        <v>0</v>
      </c>
      <c r="AJ2187" s="24">
        <f t="shared" si="4300"/>
        <v>0</v>
      </c>
      <c r="AK2187" s="24">
        <f t="shared" si="4300"/>
        <v>0</v>
      </c>
      <c r="AL2187" s="24">
        <f t="shared" si="4300"/>
        <v>0</v>
      </c>
      <c r="AM2187" s="24">
        <f t="shared" si="4300"/>
        <v>0</v>
      </c>
      <c r="AN2187" s="24">
        <f t="shared" si="4300"/>
        <v>0</v>
      </c>
      <c r="AO2187" s="24">
        <f t="shared" si="4241"/>
        <v>1063</v>
      </c>
      <c r="AP2187" s="24">
        <f t="shared" si="4242"/>
        <v>813</v>
      </c>
      <c r="AQ2187" s="24">
        <f t="shared" si="4243"/>
        <v>1745.2</v>
      </c>
      <c r="AR2187" s="24">
        <f t="shared" si="4300"/>
        <v>0</v>
      </c>
      <c r="AS2187" s="24">
        <f t="shared" si="4269"/>
        <v>1063</v>
      </c>
      <c r="AT2187" s="24">
        <f t="shared" si="4300"/>
        <v>0</v>
      </c>
    </row>
    <row r="2188" spans="1:47" ht="31" x14ac:dyDescent="0.35">
      <c r="A2188" s="13" t="s">
        <v>440</v>
      </c>
      <c r="B2188" s="13" t="s">
        <v>183</v>
      </c>
      <c r="C2188" s="13" t="s">
        <v>14</v>
      </c>
      <c r="D2188" s="13" t="s">
        <v>185</v>
      </c>
      <c r="E2188" s="13" t="s">
        <v>7</v>
      </c>
      <c r="F2188" s="15" t="s">
        <v>385</v>
      </c>
      <c r="G2188" s="21">
        <f t="shared" si="4300"/>
        <v>1063</v>
      </c>
      <c r="H2188" s="21">
        <f t="shared" si="4300"/>
        <v>813</v>
      </c>
      <c r="I2188" s="21">
        <f t="shared" si="4300"/>
        <v>1745.2</v>
      </c>
      <c r="J2188" s="21">
        <f t="shared" si="4300"/>
        <v>0</v>
      </c>
      <c r="K2188" s="21">
        <f t="shared" si="4300"/>
        <v>0</v>
      </c>
      <c r="L2188" s="21">
        <f t="shared" si="4300"/>
        <v>0</v>
      </c>
      <c r="M2188" s="21">
        <f t="shared" si="4301"/>
        <v>1063</v>
      </c>
      <c r="N2188" s="21">
        <f t="shared" si="4302"/>
        <v>813</v>
      </c>
      <c r="O2188" s="21">
        <f t="shared" si="4303"/>
        <v>1745.2</v>
      </c>
      <c r="P2188" s="24">
        <f t="shared" si="4300"/>
        <v>0</v>
      </c>
      <c r="Q2188" s="24">
        <f t="shared" si="4300"/>
        <v>0</v>
      </c>
      <c r="R2188" s="24">
        <f t="shared" si="4300"/>
        <v>0</v>
      </c>
      <c r="S2188" s="24">
        <f t="shared" si="4300"/>
        <v>0</v>
      </c>
      <c r="T2188" s="24">
        <f t="shared" si="4300"/>
        <v>0</v>
      </c>
      <c r="U2188" s="24">
        <f t="shared" si="4300"/>
        <v>0</v>
      </c>
      <c r="V2188" s="24">
        <f t="shared" si="4300"/>
        <v>0</v>
      </c>
      <c r="W2188" s="24">
        <f t="shared" si="4300"/>
        <v>0</v>
      </c>
      <c r="X2188" s="24">
        <f t="shared" si="4300"/>
        <v>0</v>
      </c>
      <c r="Y2188" s="24">
        <f t="shared" si="4300"/>
        <v>0</v>
      </c>
      <c r="Z2188" s="24">
        <f t="shared" ref="Z2188:Z2257" si="4304">M2188+P2188+Q2188+R2188+S2188</f>
        <v>1063</v>
      </c>
      <c r="AA2188" s="24">
        <f t="shared" ref="AA2188:AA2257" si="4305">N2188+T2188+U2188+V2188</f>
        <v>813</v>
      </c>
      <c r="AB2188" s="24">
        <f t="shared" ref="AB2188:AB2257" si="4306">O2188+W2188+X2188+Y2188</f>
        <v>1745.2</v>
      </c>
      <c r="AC2188" s="24">
        <f t="shared" si="4300"/>
        <v>0</v>
      </c>
      <c r="AD2188" s="24">
        <f t="shared" si="4300"/>
        <v>0</v>
      </c>
      <c r="AE2188" s="24">
        <f t="shared" si="4300"/>
        <v>0</v>
      </c>
      <c r="AF2188" s="24">
        <f t="shared" si="4300"/>
        <v>0</v>
      </c>
      <c r="AG2188" s="24">
        <f t="shared" si="4300"/>
        <v>0</v>
      </c>
      <c r="AH2188" s="24">
        <f t="shared" si="4300"/>
        <v>0</v>
      </c>
      <c r="AI2188" s="24">
        <f t="shared" si="4300"/>
        <v>0</v>
      </c>
      <c r="AJ2188" s="24">
        <f t="shared" si="4300"/>
        <v>0</v>
      </c>
      <c r="AK2188" s="24">
        <f t="shared" si="4300"/>
        <v>0</v>
      </c>
      <c r="AL2188" s="24">
        <f t="shared" si="4300"/>
        <v>0</v>
      </c>
      <c r="AM2188" s="24">
        <f t="shared" si="4300"/>
        <v>0</v>
      </c>
      <c r="AN2188" s="24">
        <f t="shared" si="4300"/>
        <v>0</v>
      </c>
      <c r="AO2188" s="24">
        <f t="shared" si="4241"/>
        <v>1063</v>
      </c>
      <c r="AP2188" s="24">
        <f t="shared" si="4242"/>
        <v>813</v>
      </c>
      <c r="AQ2188" s="24">
        <f t="shared" si="4243"/>
        <v>1745.2</v>
      </c>
      <c r="AR2188" s="24">
        <f t="shared" si="4300"/>
        <v>0</v>
      </c>
      <c r="AS2188" s="24">
        <f t="shared" si="4269"/>
        <v>1063</v>
      </c>
      <c r="AT2188" s="24">
        <f t="shared" si="4300"/>
        <v>0</v>
      </c>
    </row>
    <row r="2189" spans="1:47" ht="31" x14ac:dyDescent="0.35">
      <c r="A2189" s="13" t="s">
        <v>440</v>
      </c>
      <c r="B2189" s="13" t="s">
        <v>183</v>
      </c>
      <c r="C2189" s="13" t="s">
        <v>14</v>
      </c>
      <c r="D2189" s="13" t="s">
        <v>185</v>
      </c>
      <c r="E2189" s="13">
        <v>240</v>
      </c>
      <c r="F2189" s="15" t="s">
        <v>374</v>
      </c>
      <c r="G2189" s="21">
        <v>1063</v>
      </c>
      <c r="H2189" s="21">
        <v>813</v>
      </c>
      <c r="I2189" s="21">
        <v>1745.2</v>
      </c>
      <c r="J2189" s="21"/>
      <c r="K2189" s="21"/>
      <c r="L2189" s="21"/>
      <c r="M2189" s="21">
        <f t="shared" si="4301"/>
        <v>1063</v>
      </c>
      <c r="N2189" s="21">
        <f t="shared" si="4302"/>
        <v>813</v>
      </c>
      <c r="O2189" s="21">
        <f t="shared" si="4303"/>
        <v>1745.2</v>
      </c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>
        <f t="shared" si="4304"/>
        <v>1063</v>
      </c>
      <c r="AA2189" s="24">
        <f t="shared" si="4305"/>
        <v>813</v>
      </c>
      <c r="AB2189" s="24">
        <f t="shared" si="4306"/>
        <v>1745.2</v>
      </c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>
        <f t="shared" si="4241"/>
        <v>1063</v>
      </c>
      <c r="AP2189" s="24">
        <f t="shared" si="4242"/>
        <v>813</v>
      </c>
      <c r="AQ2189" s="24">
        <f t="shared" si="4243"/>
        <v>1745.2</v>
      </c>
      <c r="AR2189" s="24"/>
      <c r="AS2189" s="24">
        <f t="shared" si="4269"/>
        <v>1063</v>
      </c>
      <c r="AT2189" s="24"/>
    </row>
    <row r="2190" spans="1:47" x14ac:dyDescent="0.35">
      <c r="A2190" s="17" t="s">
        <v>440</v>
      </c>
      <c r="B2190" s="17" t="s">
        <v>60</v>
      </c>
      <c r="C2190" s="17"/>
      <c r="D2190" s="17"/>
      <c r="E2190" s="17"/>
      <c r="F2190" s="8" t="s">
        <v>393</v>
      </c>
      <c r="G2190" s="19">
        <f t="shared" ref="G2190:L2190" si="4307">G2197</f>
        <v>2150</v>
      </c>
      <c r="H2190" s="19">
        <f t="shared" si="4307"/>
        <v>2193.1999999999998</v>
      </c>
      <c r="I2190" s="19">
        <f t="shared" si="4307"/>
        <v>2193.1999999999998</v>
      </c>
      <c r="J2190" s="19">
        <f t="shared" si="4307"/>
        <v>0</v>
      </c>
      <c r="K2190" s="19">
        <f t="shared" si="4307"/>
        <v>0</v>
      </c>
      <c r="L2190" s="19">
        <f t="shared" si="4307"/>
        <v>0</v>
      </c>
      <c r="M2190" s="21">
        <f t="shared" si="4301"/>
        <v>2150</v>
      </c>
      <c r="N2190" s="21">
        <f t="shared" si="4302"/>
        <v>2193.1999999999998</v>
      </c>
      <c r="O2190" s="21">
        <f t="shared" si="4303"/>
        <v>2193.1999999999998</v>
      </c>
      <c r="P2190" s="22">
        <f t="shared" ref="P2190:Y2190" si="4308">P2197</f>
        <v>0</v>
      </c>
      <c r="Q2190" s="22">
        <f t="shared" si="4308"/>
        <v>0</v>
      </c>
      <c r="R2190" s="22">
        <f t="shared" si="4308"/>
        <v>0</v>
      </c>
      <c r="S2190" s="22">
        <f t="shared" si="4308"/>
        <v>0</v>
      </c>
      <c r="T2190" s="22">
        <f t="shared" si="4308"/>
        <v>0</v>
      </c>
      <c r="U2190" s="22">
        <f t="shared" si="4308"/>
        <v>0</v>
      </c>
      <c r="V2190" s="22">
        <f t="shared" si="4308"/>
        <v>0</v>
      </c>
      <c r="W2190" s="22">
        <f t="shared" si="4308"/>
        <v>0</v>
      </c>
      <c r="X2190" s="22">
        <f t="shared" si="4308"/>
        <v>0</v>
      </c>
      <c r="Y2190" s="22">
        <f t="shared" si="4308"/>
        <v>0</v>
      </c>
      <c r="Z2190" s="22">
        <f t="shared" si="4304"/>
        <v>2150</v>
      </c>
      <c r="AA2190" s="22">
        <f t="shared" si="4305"/>
        <v>2193.1999999999998</v>
      </c>
      <c r="AB2190" s="22">
        <f t="shared" si="4306"/>
        <v>2193.1999999999998</v>
      </c>
      <c r="AC2190" s="22">
        <f>AC2197+AC2191</f>
        <v>0</v>
      </c>
      <c r="AD2190" s="22">
        <f t="shared" ref="AD2190:AT2190" si="4309">AD2197+AD2191</f>
        <v>0</v>
      </c>
      <c r="AE2190" s="22">
        <f t="shared" ref="AE2190" si="4310">AE2197+AE2191</f>
        <v>0</v>
      </c>
      <c r="AF2190" s="22">
        <f t="shared" si="4309"/>
        <v>0</v>
      </c>
      <c r="AG2190" s="22">
        <f t="shared" ref="AG2190" si="4311">AG2197+AG2191</f>
        <v>0</v>
      </c>
      <c r="AH2190" s="22">
        <f t="shared" si="4309"/>
        <v>0</v>
      </c>
      <c r="AI2190" s="22">
        <f t="shared" ref="AI2190" si="4312">AI2197+AI2191</f>
        <v>0</v>
      </c>
      <c r="AJ2190" s="22">
        <f t="shared" si="4309"/>
        <v>0</v>
      </c>
      <c r="AK2190" s="22">
        <f t="shared" si="4309"/>
        <v>0</v>
      </c>
      <c r="AL2190" s="22">
        <f t="shared" ref="AL2190" si="4313">AL2197+AL2191</f>
        <v>0</v>
      </c>
      <c r="AM2190" s="22">
        <f t="shared" ref="AM2190:AN2190" si="4314">AM2197+AM2191</f>
        <v>0</v>
      </c>
      <c r="AN2190" s="22">
        <f t="shared" si="4314"/>
        <v>0</v>
      </c>
      <c r="AO2190" s="22">
        <f t="shared" si="4241"/>
        <v>2150</v>
      </c>
      <c r="AP2190" s="22">
        <f t="shared" si="4242"/>
        <v>2193.1999999999998</v>
      </c>
      <c r="AQ2190" s="22">
        <f t="shared" si="4243"/>
        <v>2193.1999999999998</v>
      </c>
      <c r="AR2190" s="22">
        <f t="shared" ref="AR2190" si="4315">AR2197+AR2191</f>
        <v>0</v>
      </c>
      <c r="AS2190" s="22">
        <f t="shared" si="4269"/>
        <v>2150</v>
      </c>
      <c r="AT2190" s="22">
        <f t="shared" si="4309"/>
        <v>0</v>
      </c>
    </row>
    <row r="2191" spans="1:47" s="16" customFormat="1" x14ac:dyDescent="0.35">
      <c r="A2191" s="18" t="s">
        <v>440</v>
      </c>
      <c r="B2191" s="18" t="s">
        <v>60</v>
      </c>
      <c r="C2191" s="18" t="s">
        <v>14</v>
      </c>
      <c r="D2191" s="18"/>
      <c r="E2191" s="18"/>
      <c r="F2191" s="11" t="s">
        <v>662</v>
      </c>
      <c r="G2191" s="19"/>
      <c r="H2191" s="19"/>
      <c r="I2191" s="19"/>
      <c r="J2191" s="19"/>
      <c r="K2191" s="19"/>
      <c r="L2191" s="19"/>
      <c r="M2191" s="21"/>
      <c r="N2191" s="21"/>
      <c r="O2191" s="21"/>
      <c r="P2191" s="22"/>
      <c r="Q2191" s="22"/>
      <c r="R2191" s="22"/>
      <c r="S2191" s="22"/>
      <c r="T2191" s="22"/>
      <c r="U2191" s="22"/>
      <c r="V2191" s="22"/>
      <c r="W2191" s="22"/>
      <c r="X2191" s="22"/>
      <c r="Y2191" s="22"/>
      <c r="Z2191" s="23">
        <f>Z2192</f>
        <v>0</v>
      </c>
      <c r="AA2191" s="23">
        <f t="shared" ref="AA2191:AT2195" si="4316">AA2192</f>
        <v>0</v>
      </c>
      <c r="AB2191" s="23">
        <f t="shared" si="4316"/>
        <v>0</v>
      </c>
      <c r="AC2191" s="23">
        <f t="shared" si="4316"/>
        <v>50</v>
      </c>
      <c r="AD2191" s="23">
        <f t="shared" si="4316"/>
        <v>0</v>
      </c>
      <c r="AE2191" s="23">
        <f t="shared" si="4316"/>
        <v>0</v>
      </c>
      <c r="AF2191" s="23">
        <f t="shared" si="4316"/>
        <v>0</v>
      </c>
      <c r="AG2191" s="23">
        <f t="shared" si="4316"/>
        <v>0</v>
      </c>
      <c r="AH2191" s="23">
        <f t="shared" si="4316"/>
        <v>0</v>
      </c>
      <c r="AI2191" s="23">
        <f t="shared" si="4316"/>
        <v>0</v>
      </c>
      <c r="AJ2191" s="23">
        <f t="shared" si="4316"/>
        <v>0</v>
      </c>
      <c r="AK2191" s="23">
        <f t="shared" si="4316"/>
        <v>0</v>
      </c>
      <c r="AL2191" s="23">
        <f t="shared" si="4316"/>
        <v>0</v>
      </c>
      <c r="AM2191" s="23">
        <f t="shared" si="4316"/>
        <v>0</v>
      </c>
      <c r="AN2191" s="23">
        <f t="shared" si="4316"/>
        <v>0</v>
      </c>
      <c r="AO2191" s="23">
        <f t="shared" si="4241"/>
        <v>50</v>
      </c>
      <c r="AP2191" s="23">
        <f t="shared" si="4242"/>
        <v>0</v>
      </c>
      <c r="AQ2191" s="23">
        <f t="shared" si="4243"/>
        <v>0</v>
      </c>
      <c r="AR2191" s="23">
        <f t="shared" si="4316"/>
        <v>0</v>
      </c>
      <c r="AS2191" s="23">
        <f t="shared" si="4269"/>
        <v>50</v>
      </c>
      <c r="AT2191" s="23">
        <f t="shared" si="4316"/>
        <v>0</v>
      </c>
    </row>
    <row r="2192" spans="1:47" ht="31" x14ac:dyDescent="0.35">
      <c r="A2192" s="13" t="s">
        <v>440</v>
      </c>
      <c r="B2192" s="13" t="s">
        <v>60</v>
      </c>
      <c r="C2192" s="13" t="s">
        <v>14</v>
      </c>
      <c r="D2192" s="13" t="s">
        <v>280</v>
      </c>
      <c r="E2192" s="13"/>
      <c r="F2192" s="15" t="s">
        <v>313</v>
      </c>
      <c r="G2192" s="19"/>
      <c r="H2192" s="19"/>
      <c r="I2192" s="19"/>
      <c r="J2192" s="19"/>
      <c r="K2192" s="19"/>
      <c r="L2192" s="19"/>
      <c r="M2192" s="21"/>
      <c r="N2192" s="21"/>
      <c r="O2192" s="21"/>
      <c r="P2192" s="22"/>
      <c r="Q2192" s="22"/>
      <c r="R2192" s="22"/>
      <c r="S2192" s="22"/>
      <c r="T2192" s="22"/>
      <c r="U2192" s="22"/>
      <c r="V2192" s="22"/>
      <c r="W2192" s="22"/>
      <c r="X2192" s="22"/>
      <c r="Y2192" s="22"/>
      <c r="Z2192" s="24">
        <f>Z2193</f>
        <v>0</v>
      </c>
      <c r="AA2192" s="24">
        <f t="shared" si="4316"/>
        <v>0</v>
      </c>
      <c r="AB2192" s="24">
        <f t="shared" si="4316"/>
        <v>0</v>
      </c>
      <c r="AC2192" s="24">
        <f t="shared" si="4316"/>
        <v>50</v>
      </c>
      <c r="AD2192" s="24">
        <f t="shared" si="4316"/>
        <v>0</v>
      </c>
      <c r="AE2192" s="24">
        <f t="shared" si="4316"/>
        <v>0</v>
      </c>
      <c r="AF2192" s="24">
        <f t="shared" si="4316"/>
        <v>0</v>
      </c>
      <c r="AG2192" s="24">
        <f t="shared" si="4316"/>
        <v>0</v>
      </c>
      <c r="AH2192" s="24">
        <f t="shared" si="4316"/>
        <v>0</v>
      </c>
      <c r="AI2192" s="24">
        <f t="shared" si="4316"/>
        <v>0</v>
      </c>
      <c r="AJ2192" s="24">
        <f t="shared" si="4316"/>
        <v>0</v>
      </c>
      <c r="AK2192" s="24">
        <f t="shared" si="4316"/>
        <v>0</v>
      </c>
      <c r="AL2192" s="24">
        <f t="shared" si="4316"/>
        <v>0</v>
      </c>
      <c r="AM2192" s="24">
        <f t="shared" si="4316"/>
        <v>0</v>
      </c>
      <c r="AN2192" s="24">
        <f t="shared" si="4316"/>
        <v>0</v>
      </c>
      <c r="AO2192" s="24">
        <f t="shared" si="4241"/>
        <v>50</v>
      </c>
      <c r="AP2192" s="24">
        <f t="shared" si="4242"/>
        <v>0</v>
      </c>
      <c r="AQ2192" s="24">
        <f t="shared" si="4243"/>
        <v>0</v>
      </c>
      <c r="AR2192" s="24">
        <f t="shared" si="4316"/>
        <v>0</v>
      </c>
      <c r="AS2192" s="24">
        <f t="shared" si="4269"/>
        <v>50</v>
      </c>
      <c r="AT2192" s="24">
        <f t="shared" si="4316"/>
        <v>0</v>
      </c>
    </row>
    <row r="2193" spans="1:47" x14ac:dyDescent="0.35">
      <c r="A2193" s="13" t="s">
        <v>440</v>
      </c>
      <c r="B2193" s="13" t="s">
        <v>60</v>
      </c>
      <c r="C2193" s="13" t="s">
        <v>14</v>
      </c>
      <c r="D2193" s="13" t="s">
        <v>593</v>
      </c>
      <c r="E2193" s="13"/>
      <c r="F2193" s="15" t="s">
        <v>670</v>
      </c>
      <c r="G2193" s="19"/>
      <c r="H2193" s="19"/>
      <c r="I2193" s="19"/>
      <c r="J2193" s="19"/>
      <c r="K2193" s="19"/>
      <c r="L2193" s="19"/>
      <c r="M2193" s="21"/>
      <c r="N2193" s="21"/>
      <c r="O2193" s="21"/>
      <c r="P2193" s="22"/>
      <c r="Q2193" s="22"/>
      <c r="R2193" s="22"/>
      <c r="S2193" s="22"/>
      <c r="T2193" s="22"/>
      <c r="U2193" s="22"/>
      <c r="V2193" s="22"/>
      <c r="W2193" s="22"/>
      <c r="X2193" s="22"/>
      <c r="Y2193" s="22"/>
      <c r="Z2193" s="24">
        <f>Z2194</f>
        <v>0</v>
      </c>
      <c r="AA2193" s="24">
        <f t="shared" si="4316"/>
        <v>0</v>
      </c>
      <c r="AB2193" s="24">
        <f t="shared" si="4316"/>
        <v>0</v>
      </c>
      <c r="AC2193" s="24">
        <f t="shared" si="4316"/>
        <v>50</v>
      </c>
      <c r="AD2193" s="24">
        <f t="shared" si="4316"/>
        <v>0</v>
      </c>
      <c r="AE2193" s="24">
        <f t="shared" si="4316"/>
        <v>0</v>
      </c>
      <c r="AF2193" s="24">
        <f t="shared" si="4316"/>
        <v>0</v>
      </c>
      <c r="AG2193" s="24">
        <f t="shared" si="4316"/>
        <v>0</v>
      </c>
      <c r="AH2193" s="24">
        <f t="shared" si="4316"/>
        <v>0</v>
      </c>
      <c r="AI2193" s="24">
        <f t="shared" si="4316"/>
        <v>0</v>
      </c>
      <c r="AJ2193" s="24">
        <f t="shared" si="4316"/>
        <v>0</v>
      </c>
      <c r="AK2193" s="24">
        <f t="shared" si="4316"/>
        <v>0</v>
      </c>
      <c r="AL2193" s="24">
        <f t="shared" si="4316"/>
        <v>0</v>
      </c>
      <c r="AM2193" s="24">
        <f t="shared" si="4316"/>
        <v>0</v>
      </c>
      <c r="AN2193" s="24">
        <f t="shared" si="4316"/>
        <v>0</v>
      </c>
      <c r="AO2193" s="24">
        <f t="shared" ref="AO2193:AO2256" si="4317">Z2193+AC2193+AD2193+AE2193+AF2193+AG2193+AH2193+AI2193+AJ2193+AK2193+AL2193</f>
        <v>50</v>
      </c>
      <c r="AP2193" s="24">
        <f t="shared" ref="AP2193:AP2256" si="4318">AA2193+AM2193</f>
        <v>0</v>
      </c>
      <c r="AQ2193" s="24">
        <f t="shared" ref="AQ2193:AQ2256" si="4319">AB2193+AN2193</f>
        <v>0</v>
      </c>
      <c r="AR2193" s="24">
        <f t="shared" si="4316"/>
        <v>0</v>
      </c>
      <c r="AS2193" s="24">
        <f t="shared" si="4269"/>
        <v>50</v>
      </c>
      <c r="AT2193" s="24">
        <f t="shared" si="4316"/>
        <v>0</v>
      </c>
    </row>
    <row r="2194" spans="1:47" ht="31" x14ac:dyDescent="0.35">
      <c r="A2194" s="13" t="s">
        <v>440</v>
      </c>
      <c r="B2194" s="13" t="s">
        <v>60</v>
      </c>
      <c r="C2194" s="13" t="s">
        <v>14</v>
      </c>
      <c r="D2194" s="13" t="s">
        <v>588</v>
      </c>
      <c r="E2194" s="13"/>
      <c r="F2194" s="15" t="s">
        <v>672</v>
      </c>
      <c r="G2194" s="19"/>
      <c r="H2194" s="19"/>
      <c r="I2194" s="19"/>
      <c r="J2194" s="19"/>
      <c r="K2194" s="19"/>
      <c r="L2194" s="19"/>
      <c r="M2194" s="21"/>
      <c r="N2194" s="21"/>
      <c r="O2194" s="21"/>
      <c r="P2194" s="22"/>
      <c r="Q2194" s="22"/>
      <c r="R2194" s="22"/>
      <c r="S2194" s="22"/>
      <c r="T2194" s="22"/>
      <c r="U2194" s="22"/>
      <c r="V2194" s="22"/>
      <c r="W2194" s="22"/>
      <c r="X2194" s="22"/>
      <c r="Y2194" s="22"/>
      <c r="Z2194" s="24">
        <f>Z2195</f>
        <v>0</v>
      </c>
      <c r="AA2194" s="24">
        <f t="shared" si="4316"/>
        <v>0</v>
      </c>
      <c r="AB2194" s="24">
        <f t="shared" si="4316"/>
        <v>0</v>
      </c>
      <c r="AC2194" s="24">
        <f t="shared" si="4316"/>
        <v>50</v>
      </c>
      <c r="AD2194" s="24">
        <f t="shared" si="4316"/>
        <v>0</v>
      </c>
      <c r="AE2194" s="24">
        <f t="shared" si="4316"/>
        <v>0</v>
      </c>
      <c r="AF2194" s="24">
        <f t="shared" si="4316"/>
        <v>0</v>
      </c>
      <c r="AG2194" s="24">
        <f t="shared" si="4316"/>
        <v>0</v>
      </c>
      <c r="AH2194" s="24">
        <f t="shared" si="4316"/>
        <v>0</v>
      </c>
      <c r="AI2194" s="24">
        <f t="shared" si="4316"/>
        <v>0</v>
      </c>
      <c r="AJ2194" s="24">
        <f t="shared" si="4316"/>
        <v>0</v>
      </c>
      <c r="AK2194" s="24">
        <f t="shared" si="4316"/>
        <v>0</v>
      </c>
      <c r="AL2194" s="24">
        <f t="shared" si="4316"/>
        <v>0</v>
      </c>
      <c r="AM2194" s="24">
        <f t="shared" si="4316"/>
        <v>0</v>
      </c>
      <c r="AN2194" s="24">
        <f t="shared" si="4316"/>
        <v>0</v>
      </c>
      <c r="AO2194" s="24">
        <f t="shared" si="4317"/>
        <v>50</v>
      </c>
      <c r="AP2194" s="24">
        <f t="shared" si="4318"/>
        <v>0</v>
      </c>
      <c r="AQ2194" s="24">
        <f t="shared" si="4319"/>
        <v>0</v>
      </c>
      <c r="AR2194" s="24">
        <f t="shared" si="4316"/>
        <v>0</v>
      </c>
      <c r="AS2194" s="24">
        <f t="shared" si="4269"/>
        <v>50</v>
      </c>
      <c r="AT2194" s="24">
        <f t="shared" si="4316"/>
        <v>0</v>
      </c>
    </row>
    <row r="2195" spans="1:47" ht="31" x14ac:dyDescent="0.35">
      <c r="A2195" s="13" t="s">
        <v>440</v>
      </c>
      <c r="B2195" s="13" t="s">
        <v>60</v>
      </c>
      <c r="C2195" s="13" t="s">
        <v>14</v>
      </c>
      <c r="D2195" s="13" t="s">
        <v>588</v>
      </c>
      <c r="E2195" s="13" t="s">
        <v>7</v>
      </c>
      <c r="F2195" s="15" t="s">
        <v>385</v>
      </c>
      <c r="G2195" s="19"/>
      <c r="H2195" s="19"/>
      <c r="I2195" s="19"/>
      <c r="J2195" s="19"/>
      <c r="K2195" s="19"/>
      <c r="L2195" s="19"/>
      <c r="M2195" s="21"/>
      <c r="N2195" s="21"/>
      <c r="O2195" s="21"/>
      <c r="P2195" s="22"/>
      <c r="Q2195" s="22"/>
      <c r="R2195" s="22"/>
      <c r="S2195" s="22"/>
      <c r="T2195" s="22"/>
      <c r="U2195" s="22"/>
      <c r="V2195" s="22"/>
      <c r="W2195" s="22"/>
      <c r="X2195" s="22"/>
      <c r="Y2195" s="22"/>
      <c r="Z2195" s="24">
        <f>Z2196</f>
        <v>0</v>
      </c>
      <c r="AA2195" s="24">
        <f t="shared" si="4316"/>
        <v>0</v>
      </c>
      <c r="AB2195" s="24">
        <f t="shared" si="4316"/>
        <v>0</v>
      </c>
      <c r="AC2195" s="24">
        <f t="shared" si="4316"/>
        <v>50</v>
      </c>
      <c r="AD2195" s="24">
        <f t="shared" si="4316"/>
        <v>0</v>
      </c>
      <c r="AE2195" s="24">
        <f t="shared" si="4316"/>
        <v>0</v>
      </c>
      <c r="AF2195" s="24">
        <f t="shared" si="4316"/>
        <v>0</v>
      </c>
      <c r="AG2195" s="24">
        <f t="shared" si="4316"/>
        <v>0</v>
      </c>
      <c r="AH2195" s="24">
        <f t="shared" si="4316"/>
        <v>0</v>
      </c>
      <c r="AI2195" s="24">
        <f t="shared" si="4316"/>
        <v>0</v>
      </c>
      <c r="AJ2195" s="24">
        <f t="shared" si="4316"/>
        <v>0</v>
      </c>
      <c r="AK2195" s="24">
        <f t="shared" si="4316"/>
        <v>0</v>
      </c>
      <c r="AL2195" s="24">
        <f t="shared" si="4316"/>
        <v>0</v>
      </c>
      <c r="AM2195" s="24">
        <f t="shared" si="4316"/>
        <v>0</v>
      </c>
      <c r="AN2195" s="24">
        <f t="shared" si="4316"/>
        <v>0</v>
      </c>
      <c r="AO2195" s="24">
        <f t="shared" si="4317"/>
        <v>50</v>
      </c>
      <c r="AP2195" s="24">
        <f t="shared" si="4318"/>
        <v>0</v>
      </c>
      <c r="AQ2195" s="24">
        <f t="shared" si="4319"/>
        <v>0</v>
      </c>
      <c r="AR2195" s="24">
        <f t="shared" si="4316"/>
        <v>0</v>
      </c>
      <c r="AS2195" s="24">
        <f t="shared" si="4269"/>
        <v>50</v>
      </c>
      <c r="AT2195" s="24">
        <f t="shared" si="4316"/>
        <v>0</v>
      </c>
    </row>
    <row r="2196" spans="1:47" ht="31" x14ac:dyDescent="0.35">
      <c r="A2196" s="13" t="s">
        <v>440</v>
      </c>
      <c r="B2196" s="13" t="s">
        <v>60</v>
      </c>
      <c r="C2196" s="13" t="s">
        <v>14</v>
      </c>
      <c r="D2196" s="13" t="s">
        <v>588</v>
      </c>
      <c r="E2196" s="13" t="s">
        <v>317</v>
      </c>
      <c r="F2196" s="15" t="s">
        <v>374</v>
      </c>
      <c r="G2196" s="19"/>
      <c r="H2196" s="19"/>
      <c r="I2196" s="19"/>
      <c r="J2196" s="19"/>
      <c r="K2196" s="19"/>
      <c r="L2196" s="19"/>
      <c r="M2196" s="21"/>
      <c r="N2196" s="21"/>
      <c r="O2196" s="21"/>
      <c r="P2196" s="22"/>
      <c r="Q2196" s="22"/>
      <c r="R2196" s="22"/>
      <c r="S2196" s="22"/>
      <c r="T2196" s="22"/>
      <c r="U2196" s="22"/>
      <c r="V2196" s="22"/>
      <c r="W2196" s="22"/>
      <c r="X2196" s="22"/>
      <c r="Y2196" s="22"/>
      <c r="Z2196" s="24">
        <v>0</v>
      </c>
      <c r="AA2196" s="24">
        <v>0</v>
      </c>
      <c r="AB2196" s="24">
        <v>0</v>
      </c>
      <c r="AC2196" s="24">
        <v>50</v>
      </c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>
        <f t="shared" si="4317"/>
        <v>50</v>
      </c>
      <c r="AP2196" s="24">
        <f t="shared" si="4318"/>
        <v>0</v>
      </c>
      <c r="AQ2196" s="24">
        <f t="shared" si="4319"/>
        <v>0</v>
      </c>
      <c r="AR2196" s="24"/>
      <c r="AS2196" s="24">
        <f t="shared" si="4269"/>
        <v>50</v>
      </c>
      <c r="AT2196" s="24"/>
    </row>
    <row r="2197" spans="1:47" x14ac:dyDescent="0.35">
      <c r="A2197" s="18" t="s">
        <v>440</v>
      </c>
      <c r="B2197" s="18" t="s">
        <v>60</v>
      </c>
      <c r="C2197" s="18" t="s">
        <v>139</v>
      </c>
      <c r="D2197" s="18"/>
      <c r="E2197" s="18"/>
      <c r="F2197" s="11" t="s">
        <v>401</v>
      </c>
      <c r="G2197" s="20">
        <f>G2198</f>
        <v>2150</v>
      </c>
      <c r="H2197" s="20">
        <f t="shared" ref="G2197:AT2201" si="4320">H2198</f>
        <v>2193.1999999999998</v>
      </c>
      <c r="I2197" s="20">
        <f t="shared" si="4320"/>
        <v>2193.1999999999998</v>
      </c>
      <c r="J2197" s="20">
        <f t="shared" si="4320"/>
        <v>0</v>
      </c>
      <c r="K2197" s="20">
        <f t="shared" si="4320"/>
        <v>0</v>
      </c>
      <c r="L2197" s="20">
        <f t="shared" si="4320"/>
        <v>0</v>
      </c>
      <c r="M2197" s="21">
        <f t="shared" si="4301"/>
        <v>2150</v>
      </c>
      <c r="N2197" s="21">
        <f t="shared" si="4302"/>
        <v>2193.1999999999998</v>
      </c>
      <c r="O2197" s="21">
        <f t="shared" si="4303"/>
        <v>2193.1999999999998</v>
      </c>
      <c r="P2197" s="23">
        <f t="shared" si="4320"/>
        <v>0</v>
      </c>
      <c r="Q2197" s="23">
        <f t="shared" si="4320"/>
        <v>0</v>
      </c>
      <c r="R2197" s="23">
        <f t="shared" si="4320"/>
        <v>0</v>
      </c>
      <c r="S2197" s="23">
        <f t="shared" si="4320"/>
        <v>0</v>
      </c>
      <c r="T2197" s="23">
        <f t="shared" si="4320"/>
        <v>0</v>
      </c>
      <c r="U2197" s="23">
        <f t="shared" si="4320"/>
        <v>0</v>
      </c>
      <c r="V2197" s="23">
        <f t="shared" si="4320"/>
        <v>0</v>
      </c>
      <c r="W2197" s="23">
        <f t="shared" si="4320"/>
        <v>0</v>
      </c>
      <c r="X2197" s="23">
        <f t="shared" si="4320"/>
        <v>0</v>
      </c>
      <c r="Y2197" s="23">
        <f t="shared" si="4320"/>
        <v>0</v>
      </c>
      <c r="Z2197" s="23">
        <f t="shared" si="4304"/>
        <v>2150</v>
      </c>
      <c r="AA2197" s="23">
        <f t="shared" si="4305"/>
        <v>2193.1999999999998</v>
      </c>
      <c r="AB2197" s="23">
        <f t="shared" si="4306"/>
        <v>2193.1999999999998</v>
      </c>
      <c r="AC2197" s="23">
        <f t="shared" si="4320"/>
        <v>-50</v>
      </c>
      <c r="AD2197" s="23">
        <f t="shared" si="4320"/>
        <v>0</v>
      </c>
      <c r="AE2197" s="23">
        <f t="shared" si="4320"/>
        <v>0</v>
      </c>
      <c r="AF2197" s="23">
        <f t="shared" si="4320"/>
        <v>0</v>
      </c>
      <c r="AG2197" s="23">
        <f t="shared" si="4320"/>
        <v>0</v>
      </c>
      <c r="AH2197" s="23">
        <f t="shared" si="4320"/>
        <v>0</v>
      </c>
      <c r="AI2197" s="23">
        <f t="shared" si="4320"/>
        <v>0</v>
      </c>
      <c r="AJ2197" s="23">
        <f t="shared" si="4320"/>
        <v>0</v>
      </c>
      <c r="AK2197" s="23">
        <f t="shared" si="4320"/>
        <v>0</v>
      </c>
      <c r="AL2197" s="23">
        <f t="shared" si="4320"/>
        <v>0</v>
      </c>
      <c r="AM2197" s="23">
        <f t="shared" si="4320"/>
        <v>0</v>
      </c>
      <c r="AN2197" s="23">
        <f t="shared" si="4320"/>
        <v>0</v>
      </c>
      <c r="AO2197" s="23">
        <f t="shared" si="4317"/>
        <v>2100</v>
      </c>
      <c r="AP2197" s="23">
        <f t="shared" si="4318"/>
        <v>2193.1999999999998</v>
      </c>
      <c r="AQ2197" s="23">
        <f t="shared" si="4319"/>
        <v>2193.1999999999998</v>
      </c>
      <c r="AR2197" s="23">
        <f t="shared" si="4320"/>
        <v>0</v>
      </c>
      <c r="AS2197" s="23">
        <f t="shared" si="4269"/>
        <v>2100</v>
      </c>
      <c r="AT2197" s="23">
        <f t="shared" si="4320"/>
        <v>0</v>
      </c>
    </row>
    <row r="2198" spans="1:47" ht="31" x14ac:dyDescent="0.35">
      <c r="A2198" s="13" t="s">
        <v>440</v>
      </c>
      <c r="B2198" s="13" t="s">
        <v>60</v>
      </c>
      <c r="C2198" s="13" t="s">
        <v>139</v>
      </c>
      <c r="D2198" s="13" t="s">
        <v>280</v>
      </c>
      <c r="E2198" s="13"/>
      <c r="F2198" s="15" t="s">
        <v>313</v>
      </c>
      <c r="G2198" s="21">
        <f t="shared" si="4320"/>
        <v>2150</v>
      </c>
      <c r="H2198" s="21">
        <f t="shared" si="4320"/>
        <v>2193.1999999999998</v>
      </c>
      <c r="I2198" s="21">
        <f t="shared" si="4320"/>
        <v>2193.1999999999998</v>
      </c>
      <c r="J2198" s="21">
        <f t="shared" si="4320"/>
        <v>0</v>
      </c>
      <c r="K2198" s="21">
        <f t="shared" si="4320"/>
        <v>0</v>
      </c>
      <c r="L2198" s="21">
        <f t="shared" si="4320"/>
        <v>0</v>
      </c>
      <c r="M2198" s="21">
        <f t="shared" si="4301"/>
        <v>2150</v>
      </c>
      <c r="N2198" s="21">
        <f t="shared" si="4302"/>
        <v>2193.1999999999998</v>
      </c>
      <c r="O2198" s="21">
        <f t="shared" si="4303"/>
        <v>2193.1999999999998</v>
      </c>
      <c r="P2198" s="24">
        <f t="shared" si="4320"/>
        <v>0</v>
      </c>
      <c r="Q2198" s="24">
        <f t="shared" si="4320"/>
        <v>0</v>
      </c>
      <c r="R2198" s="24">
        <f t="shared" si="4320"/>
        <v>0</v>
      </c>
      <c r="S2198" s="24">
        <f t="shared" si="4320"/>
        <v>0</v>
      </c>
      <c r="T2198" s="24">
        <f t="shared" si="4320"/>
        <v>0</v>
      </c>
      <c r="U2198" s="24">
        <f t="shared" si="4320"/>
        <v>0</v>
      </c>
      <c r="V2198" s="24">
        <f t="shared" si="4320"/>
        <v>0</v>
      </c>
      <c r="W2198" s="24">
        <f t="shared" si="4320"/>
        <v>0</v>
      </c>
      <c r="X2198" s="24">
        <f t="shared" si="4320"/>
        <v>0</v>
      </c>
      <c r="Y2198" s="24">
        <f t="shared" si="4320"/>
        <v>0</v>
      </c>
      <c r="Z2198" s="24">
        <f t="shared" si="4304"/>
        <v>2150</v>
      </c>
      <c r="AA2198" s="24">
        <f t="shared" si="4305"/>
        <v>2193.1999999999998</v>
      </c>
      <c r="AB2198" s="24">
        <f t="shared" si="4306"/>
        <v>2193.1999999999998</v>
      </c>
      <c r="AC2198" s="24">
        <f t="shared" si="4320"/>
        <v>-50</v>
      </c>
      <c r="AD2198" s="24">
        <f t="shared" si="4320"/>
        <v>0</v>
      </c>
      <c r="AE2198" s="24">
        <f t="shared" si="4320"/>
        <v>0</v>
      </c>
      <c r="AF2198" s="24">
        <f t="shared" si="4320"/>
        <v>0</v>
      </c>
      <c r="AG2198" s="24">
        <f t="shared" si="4320"/>
        <v>0</v>
      </c>
      <c r="AH2198" s="24">
        <f t="shared" si="4320"/>
        <v>0</v>
      </c>
      <c r="AI2198" s="24">
        <f t="shared" si="4320"/>
        <v>0</v>
      </c>
      <c r="AJ2198" s="24">
        <f t="shared" si="4320"/>
        <v>0</v>
      </c>
      <c r="AK2198" s="24">
        <f t="shared" si="4320"/>
        <v>0</v>
      </c>
      <c r="AL2198" s="24">
        <f t="shared" si="4320"/>
        <v>0</v>
      </c>
      <c r="AM2198" s="24">
        <f t="shared" si="4320"/>
        <v>0</v>
      </c>
      <c r="AN2198" s="24">
        <f t="shared" si="4320"/>
        <v>0</v>
      </c>
      <c r="AO2198" s="24">
        <f t="shared" si="4317"/>
        <v>2100</v>
      </c>
      <c r="AP2198" s="24">
        <f t="shared" si="4318"/>
        <v>2193.1999999999998</v>
      </c>
      <c r="AQ2198" s="24">
        <f t="shared" si="4319"/>
        <v>2193.1999999999998</v>
      </c>
      <c r="AR2198" s="24">
        <f t="shared" si="4320"/>
        <v>0</v>
      </c>
      <c r="AS2198" s="24">
        <f t="shared" si="4269"/>
        <v>2100</v>
      </c>
      <c r="AT2198" s="24">
        <f t="shared" si="4320"/>
        <v>0</v>
      </c>
      <c r="AU2198" s="6"/>
    </row>
    <row r="2199" spans="1:47" ht="46.5" x14ac:dyDescent="0.35">
      <c r="A2199" s="13" t="s">
        <v>440</v>
      </c>
      <c r="B2199" s="13" t="s">
        <v>60</v>
      </c>
      <c r="C2199" s="13" t="s">
        <v>139</v>
      </c>
      <c r="D2199" s="13" t="s">
        <v>281</v>
      </c>
      <c r="E2199" s="13"/>
      <c r="F2199" s="15" t="s">
        <v>314</v>
      </c>
      <c r="G2199" s="21">
        <f t="shared" si="4320"/>
        <v>2150</v>
      </c>
      <c r="H2199" s="21">
        <f t="shared" si="4320"/>
        <v>2193.1999999999998</v>
      </c>
      <c r="I2199" s="21">
        <f t="shared" si="4320"/>
        <v>2193.1999999999998</v>
      </c>
      <c r="J2199" s="21">
        <f t="shared" si="4320"/>
        <v>0</v>
      </c>
      <c r="K2199" s="21">
        <f t="shared" si="4320"/>
        <v>0</v>
      </c>
      <c r="L2199" s="21">
        <f t="shared" si="4320"/>
        <v>0</v>
      </c>
      <c r="M2199" s="21">
        <f t="shared" si="4301"/>
        <v>2150</v>
      </c>
      <c r="N2199" s="21">
        <f t="shared" si="4302"/>
        <v>2193.1999999999998</v>
      </c>
      <c r="O2199" s="21">
        <f t="shared" si="4303"/>
        <v>2193.1999999999998</v>
      </c>
      <c r="P2199" s="24">
        <f t="shared" si="4320"/>
        <v>0</v>
      </c>
      <c r="Q2199" s="24">
        <f t="shared" si="4320"/>
        <v>0</v>
      </c>
      <c r="R2199" s="24">
        <f t="shared" si="4320"/>
        <v>0</v>
      </c>
      <c r="S2199" s="24">
        <f t="shared" si="4320"/>
        <v>0</v>
      </c>
      <c r="T2199" s="24">
        <f t="shared" si="4320"/>
        <v>0</v>
      </c>
      <c r="U2199" s="24">
        <f t="shared" si="4320"/>
        <v>0</v>
      </c>
      <c r="V2199" s="24">
        <f t="shared" si="4320"/>
        <v>0</v>
      </c>
      <c r="W2199" s="24">
        <f t="shared" si="4320"/>
        <v>0</v>
      </c>
      <c r="X2199" s="24">
        <f t="shared" si="4320"/>
        <v>0</v>
      </c>
      <c r="Y2199" s="24">
        <f t="shared" si="4320"/>
        <v>0</v>
      </c>
      <c r="Z2199" s="24">
        <f t="shared" si="4304"/>
        <v>2150</v>
      </c>
      <c r="AA2199" s="24">
        <f t="shared" si="4305"/>
        <v>2193.1999999999998</v>
      </c>
      <c r="AB2199" s="24">
        <f t="shared" si="4306"/>
        <v>2193.1999999999998</v>
      </c>
      <c r="AC2199" s="24">
        <f t="shared" si="4320"/>
        <v>-50</v>
      </c>
      <c r="AD2199" s="24">
        <f t="shared" si="4320"/>
        <v>0</v>
      </c>
      <c r="AE2199" s="24">
        <f t="shared" si="4320"/>
        <v>0</v>
      </c>
      <c r="AF2199" s="24">
        <f t="shared" si="4320"/>
        <v>0</v>
      </c>
      <c r="AG2199" s="24">
        <f t="shared" si="4320"/>
        <v>0</v>
      </c>
      <c r="AH2199" s="24">
        <f t="shared" si="4320"/>
        <v>0</v>
      </c>
      <c r="AI2199" s="24">
        <f t="shared" si="4320"/>
        <v>0</v>
      </c>
      <c r="AJ2199" s="24">
        <f t="shared" si="4320"/>
        <v>0</v>
      </c>
      <c r="AK2199" s="24">
        <f t="shared" si="4320"/>
        <v>0</v>
      </c>
      <c r="AL2199" s="24">
        <f t="shared" si="4320"/>
        <v>0</v>
      </c>
      <c r="AM2199" s="24">
        <f t="shared" si="4320"/>
        <v>0</v>
      </c>
      <c r="AN2199" s="24">
        <f t="shared" si="4320"/>
        <v>0</v>
      </c>
      <c r="AO2199" s="24">
        <f t="shared" si="4317"/>
        <v>2100</v>
      </c>
      <c r="AP2199" s="24">
        <f t="shared" si="4318"/>
        <v>2193.1999999999998</v>
      </c>
      <c r="AQ2199" s="24">
        <f t="shared" si="4319"/>
        <v>2193.1999999999998</v>
      </c>
      <c r="AR2199" s="24">
        <f t="shared" si="4320"/>
        <v>0</v>
      </c>
      <c r="AS2199" s="24">
        <f t="shared" si="4269"/>
        <v>2100</v>
      </c>
      <c r="AT2199" s="24">
        <f t="shared" si="4320"/>
        <v>0</v>
      </c>
      <c r="AU2199" s="6"/>
    </row>
    <row r="2200" spans="1:47" x14ac:dyDescent="0.35">
      <c r="A2200" s="13" t="s">
        <v>440</v>
      </c>
      <c r="B2200" s="13" t="s">
        <v>60</v>
      </c>
      <c r="C2200" s="13" t="s">
        <v>139</v>
      </c>
      <c r="D2200" s="13" t="s">
        <v>345</v>
      </c>
      <c r="E2200" s="13"/>
      <c r="F2200" s="15" t="s">
        <v>403</v>
      </c>
      <c r="G2200" s="21">
        <f t="shared" si="4320"/>
        <v>2150</v>
      </c>
      <c r="H2200" s="21">
        <f t="shared" si="4320"/>
        <v>2193.1999999999998</v>
      </c>
      <c r="I2200" s="21">
        <f t="shared" si="4320"/>
        <v>2193.1999999999998</v>
      </c>
      <c r="J2200" s="21">
        <f t="shared" si="4320"/>
        <v>0</v>
      </c>
      <c r="K2200" s="21">
        <f t="shared" si="4320"/>
        <v>0</v>
      </c>
      <c r="L2200" s="21">
        <f t="shared" si="4320"/>
        <v>0</v>
      </c>
      <c r="M2200" s="21">
        <f t="shared" si="4301"/>
        <v>2150</v>
      </c>
      <c r="N2200" s="21">
        <f t="shared" si="4302"/>
        <v>2193.1999999999998</v>
      </c>
      <c r="O2200" s="21">
        <f t="shared" si="4303"/>
        <v>2193.1999999999998</v>
      </c>
      <c r="P2200" s="24">
        <f t="shared" si="4320"/>
        <v>0</v>
      </c>
      <c r="Q2200" s="24">
        <f t="shared" si="4320"/>
        <v>0</v>
      </c>
      <c r="R2200" s="24">
        <f t="shared" si="4320"/>
        <v>0</v>
      </c>
      <c r="S2200" s="24">
        <f t="shared" si="4320"/>
        <v>0</v>
      </c>
      <c r="T2200" s="24">
        <f t="shared" si="4320"/>
        <v>0</v>
      </c>
      <c r="U2200" s="24">
        <f t="shared" si="4320"/>
        <v>0</v>
      </c>
      <c r="V2200" s="24">
        <f t="shared" si="4320"/>
        <v>0</v>
      </c>
      <c r="W2200" s="24">
        <f t="shared" si="4320"/>
        <v>0</v>
      </c>
      <c r="X2200" s="24">
        <f t="shared" si="4320"/>
        <v>0</v>
      </c>
      <c r="Y2200" s="24">
        <f t="shared" si="4320"/>
        <v>0</v>
      </c>
      <c r="Z2200" s="24">
        <f t="shared" si="4304"/>
        <v>2150</v>
      </c>
      <c r="AA2200" s="24">
        <f t="shared" si="4305"/>
        <v>2193.1999999999998</v>
      </c>
      <c r="AB2200" s="24">
        <f t="shared" si="4306"/>
        <v>2193.1999999999998</v>
      </c>
      <c r="AC2200" s="24">
        <f t="shared" si="4320"/>
        <v>-50</v>
      </c>
      <c r="AD2200" s="24">
        <f t="shared" si="4320"/>
        <v>0</v>
      </c>
      <c r="AE2200" s="24">
        <f t="shared" si="4320"/>
        <v>0</v>
      </c>
      <c r="AF2200" s="24">
        <f t="shared" si="4320"/>
        <v>0</v>
      </c>
      <c r="AG2200" s="24">
        <f t="shared" si="4320"/>
        <v>0</v>
      </c>
      <c r="AH2200" s="24">
        <f t="shared" si="4320"/>
        <v>0</v>
      </c>
      <c r="AI2200" s="24">
        <f t="shared" si="4320"/>
        <v>0</v>
      </c>
      <c r="AJ2200" s="24">
        <f t="shared" si="4320"/>
        <v>0</v>
      </c>
      <c r="AK2200" s="24">
        <f t="shared" si="4320"/>
        <v>0</v>
      </c>
      <c r="AL2200" s="24">
        <f t="shared" si="4320"/>
        <v>0</v>
      </c>
      <c r="AM2200" s="24">
        <f t="shared" si="4320"/>
        <v>0</v>
      </c>
      <c r="AN2200" s="24">
        <f t="shared" si="4320"/>
        <v>0</v>
      </c>
      <c r="AO2200" s="24">
        <f t="shared" si="4317"/>
        <v>2100</v>
      </c>
      <c r="AP2200" s="24">
        <f t="shared" si="4318"/>
        <v>2193.1999999999998</v>
      </c>
      <c r="AQ2200" s="24">
        <f t="shared" si="4319"/>
        <v>2193.1999999999998</v>
      </c>
      <c r="AR2200" s="24">
        <f t="shared" si="4320"/>
        <v>0</v>
      </c>
      <c r="AS2200" s="24">
        <f t="shared" si="4269"/>
        <v>2100</v>
      </c>
      <c r="AT2200" s="24">
        <f t="shared" si="4320"/>
        <v>0</v>
      </c>
    </row>
    <row r="2201" spans="1:47" ht="31" x14ac:dyDescent="0.35">
      <c r="A2201" s="13" t="s">
        <v>440</v>
      </c>
      <c r="B2201" s="13" t="s">
        <v>60</v>
      </c>
      <c r="C2201" s="13" t="s">
        <v>139</v>
      </c>
      <c r="D2201" s="13" t="s">
        <v>345</v>
      </c>
      <c r="E2201" s="13" t="s">
        <v>7</v>
      </c>
      <c r="F2201" s="15" t="s">
        <v>385</v>
      </c>
      <c r="G2201" s="21">
        <f t="shared" si="4320"/>
        <v>2150</v>
      </c>
      <c r="H2201" s="21">
        <f t="shared" si="4320"/>
        <v>2193.1999999999998</v>
      </c>
      <c r="I2201" s="21">
        <f t="shared" si="4320"/>
        <v>2193.1999999999998</v>
      </c>
      <c r="J2201" s="21">
        <f t="shared" si="4320"/>
        <v>0</v>
      </c>
      <c r="K2201" s="21">
        <f t="shared" si="4320"/>
        <v>0</v>
      </c>
      <c r="L2201" s="21">
        <f t="shared" si="4320"/>
        <v>0</v>
      </c>
      <c r="M2201" s="21">
        <f t="shared" si="4301"/>
        <v>2150</v>
      </c>
      <c r="N2201" s="21">
        <f t="shared" si="4302"/>
        <v>2193.1999999999998</v>
      </c>
      <c r="O2201" s="21">
        <f t="shared" si="4303"/>
        <v>2193.1999999999998</v>
      </c>
      <c r="P2201" s="24">
        <f t="shared" si="4320"/>
        <v>0</v>
      </c>
      <c r="Q2201" s="24">
        <f t="shared" si="4320"/>
        <v>0</v>
      </c>
      <c r="R2201" s="24">
        <f t="shared" si="4320"/>
        <v>0</v>
      </c>
      <c r="S2201" s="24">
        <f t="shared" si="4320"/>
        <v>0</v>
      </c>
      <c r="T2201" s="24">
        <f t="shared" si="4320"/>
        <v>0</v>
      </c>
      <c r="U2201" s="24">
        <f t="shared" si="4320"/>
        <v>0</v>
      </c>
      <c r="V2201" s="24">
        <f t="shared" si="4320"/>
        <v>0</v>
      </c>
      <c r="W2201" s="24">
        <f t="shared" si="4320"/>
        <v>0</v>
      </c>
      <c r="X2201" s="24">
        <f t="shared" si="4320"/>
        <v>0</v>
      </c>
      <c r="Y2201" s="24">
        <f t="shared" si="4320"/>
        <v>0</v>
      </c>
      <c r="Z2201" s="24">
        <f t="shared" si="4304"/>
        <v>2150</v>
      </c>
      <c r="AA2201" s="24">
        <f t="shared" si="4305"/>
        <v>2193.1999999999998</v>
      </c>
      <c r="AB2201" s="24">
        <f t="shared" si="4306"/>
        <v>2193.1999999999998</v>
      </c>
      <c r="AC2201" s="24">
        <f t="shared" si="4320"/>
        <v>-50</v>
      </c>
      <c r="AD2201" s="24">
        <f t="shared" si="4320"/>
        <v>0</v>
      </c>
      <c r="AE2201" s="24">
        <f t="shared" si="4320"/>
        <v>0</v>
      </c>
      <c r="AF2201" s="24">
        <f t="shared" si="4320"/>
        <v>0</v>
      </c>
      <c r="AG2201" s="24">
        <f t="shared" si="4320"/>
        <v>0</v>
      </c>
      <c r="AH2201" s="24">
        <f t="shared" si="4320"/>
        <v>0</v>
      </c>
      <c r="AI2201" s="24">
        <f t="shared" si="4320"/>
        <v>0</v>
      </c>
      <c r="AJ2201" s="24">
        <f t="shared" si="4320"/>
        <v>0</v>
      </c>
      <c r="AK2201" s="24">
        <f t="shared" si="4320"/>
        <v>0</v>
      </c>
      <c r="AL2201" s="24">
        <f t="shared" si="4320"/>
        <v>0</v>
      </c>
      <c r="AM2201" s="24">
        <f t="shared" si="4320"/>
        <v>0</v>
      </c>
      <c r="AN2201" s="24">
        <f t="shared" si="4320"/>
        <v>0</v>
      </c>
      <c r="AO2201" s="24">
        <f t="shared" si="4317"/>
        <v>2100</v>
      </c>
      <c r="AP2201" s="24">
        <f t="shared" si="4318"/>
        <v>2193.1999999999998</v>
      </c>
      <c r="AQ2201" s="24">
        <f t="shared" si="4319"/>
        <v>2193.1999999999998</v>
      </c>
      <c r="AR2201" s="24">
        <f t="shared" si="4320"/>
        <v>0</v>
      </c>
      <c r="AS2201" s="24">
        <f t="shared" si="4269"/>
        <v>2100</v>
      </c>
      <c r="AT2201" s="24">
        <f t="shared" si="4320"/>
        <v>0</v>
      </c>
    </row>
    <row r="2202" spans="1:47" ht="31" x14ac:dyDescent="0.35">
      <c r="A2202" s="13" t="s">
        <v>440</v>
      </c>
      <c r="B2202" s="13" t="s">
        <v>60</v>
      </c>
      <c r="C2202" s="13" t="s">
        <v>139</v>
      </c>
      <c r="D2202" s="13" t="s">
        <v>345</v>
      </c>
      <c r="E2202" s="13">
        <v>240</v>
      </c>
      <c r="F2202" s="15" t="s">
        <v>374</v>
      </c>
      <c r="G2202" s="21">
        <v>2150</v>
      </c>
      <c r="H2202" s="21">
        <v>2193.1999999999998</v>
      </c>
      <c r="I2202" s="21">
        <v>2193.1999999999998</v>
      </c>
      <c r="J2202" s="21"/>
      <c r="K2202" s="21"/>
      <c r="L2202" s="21"/>
      <c r="M2202" s="21">
        <f t="shared" si="4301"/>
        <v>2150</v>
      </c>
      <c r="N2202" s="21">
        <f t="shared" si="4302"/>
        <v>2193.1999999999998</v>
      </c>
      <c r="O2202" s="21">
        <f t="shared" si="4303"/>
        <v>2193.1999999999998</v>
      </c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>
        <f t="shared" si="4304"/>
        <v>2150</v>
      </c>
      <c r="AA2202" s="24">
        <f t="shared" si="4305"/>
        <v>2193.1999999999998</v>
      </c>
      <c r="AB2202" s="24">
        <f t="shared" si="4306"/>
        <v>2193.1999999999998</v>
      </c>
      <c r="AC2202" s="24">
        <v>-50</v>
      </c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>
        <f t="shared" si="4317"/>
        <v>2100</v>
      </c>
      <c r="AP2202" s="24">
        <f t="shared" si="4318"/>
        <v>2193.1999999999998</v>
      </c>
      <c r="AQ2202" s="24">
        <f t="shared" si="4319"/>
        <v>2193.1999999999998</v>
      </c>
      <c r="AR2202" s="24"/>
      <c r="AS2202" s="24">
        <f t="shared" si="4269"/>
        <v>2100</v>
      </c>
      <c r="AT2202" s="24"/>
    </row>
    <row r="2203" spans="1:47" x14ac:dyDescent="0.35">
      <c r="A2203" s="17" t="s">
        <v>443</v>
      </c>
      <c r="B2203" s="17"/>
      <c r="C2203" s="17"/>
      <c r="D2203" s="17"/>
      <c r="E2203" s="17"/>
      <c r="F2203" s="8" t="s">
        <v>444</v>
      </c>
      <c r="G2203" s="19">
        <f>G2204+G2242+G2257+G2288+G2330+G2340+G2352</f>
        <v>46569.4</v>
      </c>
      <c r="H2203" s="19">
        <f>H2204+H2242+H2257+H2288+H2330+H2340+H2352</f>
        <v>45838.7</v>
      </c>
      <c r="I2203" s="19">
        <f>I2204+I2242+I2257+I2288+I2330+I2340+I2352</f>
        <v>48017.499999999993</v>
      </c>
      <c r="J2203" s="19">
        <f t="shared" ref="J2203:L2203" si="4321">J2204+J2242+J2257+J2288+J2330+J2340+J2352</f>
        <v>5776.6</v>
      </c>
      <c r="K2203" s="19">
        <f t="shared" si="4321"/>
        <v>1068.0999999999999</v>
      </c>
      <c r="L2203" s="19">
        <f t="shared" si="4321"/>
        <v>1068.0999999999999</v>
      </c>
      <c r="M2203" s="21">
        <f t="shared" si="4301"/>
        <v>52346</v>
      </c>
      <c r="N2203" s="21">
        <f t="shared" si="4302"/>
        <v>46906.799999999996</v>
      </c>
      <c r="O2203" s="21">
        <f t="shared" si="4303"/>
        <v>49085.599999999991</v>
      </c>
      <c r="P2203" s="22">
        <f t="shared" ref="P2203:AT2203" si="4322">P2204+P2242+P2257+P2288+P2330+P2340+P2352</f>
        <v>0</v>
      </c>
      <c r="Q2203" s="22">
        <f t="shared" si="4322"/>
        <v>0</v>
      </c>
      <c r="R2203" s="22">
        <f t="shared" si="4322"/>
        <v>-4.0999999999999996</v>
      </c>
      <c r="S2203" s="22">
        <f t="shared" ref="S2203" si="4323">S2204+S2242+S2257+S2288+S2330+S2340+S2352</f>
        <v>0</v>
      </c>
      <c r="T2203" s="22">
        <f t="shared" si="4322"/>
        <v>0</v>
      </c>
      <c r="U2203" s="22">
        <f t="shared" si="4322"/>
        <v>-5.7</v>
      </c>
      <c r="V2203" s="22">
        <f t="shared" ref="V2203" si="4324">V2204+V2242+V2257+V2288+V2330+V2340+V2352</f>
        <v>0</v>
      </c>
      <c r="W2203" s="22">
        <f t="shared" si="4322"/>
        <v>0</v>
      </c>
      <c r="X2203" s="22">
        <f t="shared" si="4322"/>
        <v>-5.7</v>
      </c>
      <c r="Y2203" s="22">
        <f t="shared" si="4322"/>
        <v>0</v>
      </c>
      <c r="Z2203" s="22">
        <f t="shared" si="4304"/>
        <v>52341.9</v>
      </c>
      <c r="AA2203" s="22">
        <f t="shared" si="4305"/>
        <v>46901.1</v>
      </c>
      <c r="AB2203" s="22">
        <f t="shared" si="4306"/>
        <v>49079.899999999994</v>
      </c>
      <c r="AC2203" s="22">
        <f t="shared" ref="AC2203:AN2203" si="4325">AC2204+AC2242+AC2257+AC2288+AC2330+AC2340+AC2352</f>
        <v>0</v>
      </c>
      <c r="AD2203" s="22">
        <f t="shared" si="4325"/>
        <v>0</v>
      </c>
      <c r="AE2203" s="22">
        <f t="shared" ref="AE2203" si="4326">AE2204+AE2242+AE2257+AE2288+AE2330+AE2340+AE2352</f>
        <v>0</v>
      </c>
      <c r="AF2203" s="22">
        <f t="shared" si="4325"/>
        <v>0</v>
      </c>
      <c r="AG2203" s="22">
        <f t="shared" si="4325"/>
        <v>0</v>
      </c>
      <c r="AH2203" s="22">
        <f t="shared" si="4325"/>
        <v>0</v>
      </c>
      <c r="AI2203" s="22">
        <f t="shared" ref="AI2203" si="4327">AI2204+AI2242+AI2257+AI2288+AI2330+AI2340+AI2352</f>
        <v>0</v>
      </c>
      <c r="AJ2203" s="22">
        <f t="shared" si="4325"/>
        <v>0</v>
      </c>
      <c r="AK2203" s="22">
        <f t="shared" si="4325"/>
        <v>60.347999999999999</v>
      </c>
      <c r="AL2203" s="22">
        <f t="shared" si="4325"/>
        <v>0</v>
      </c>
      <c r="AM2203" s="22">
        <f t="shared" si="4325"/>
        <v>0</v>
      </c>
      <c r="AN2203" s="22">
        <f t="shared" si="4325"/>
        <v>0</v>
      </c>
      <c r="AO2203" s="22">
        <f t="shared" si="4317"/>
        <v>52402.248</v>
      </c>
      <c r="AP2203" s="22">
        <f t="shared" si="4318"/>
        <v>46901.1</v>
      </c>
      <c r="AQ2203" s="22">
        <f t="shared" si="4319"/>
        <v>49079.899999999994</v>
      </c>
      <c r="AR2203" s="22">
        <f t="shared" ref="AR2203" si="4328">AR2204+AR2242+AR2257+AR2288+AR2330+AR2340+AR2352</f>
        <v>0</v>
      </c>
      <c r="AS2203" s="22">
        <f t="shared" si="4269"/>
        <v>52402.248</v>
      </c>
      <c r="AT2203" s="22">
        <f t="shared" si="4322"/>
        <v>0</v>
      </c>
    </row>
    <row r="2204" spans="1:47" x14ac:dyDescent="0.35">
      <c r="A2204" s="17" t="s">
        <v>443</v>
      </c>
      <c r="B2204" s="17" t="s">
        <v>14</v>
      </c>
      <c r="C2204" s="17"/>
      <c r="D2204" s="17"/>
      <c r="E2204" s="17"/>
      <c r="F2204" s="8" t="s">
        <v>19</v>
      </c>
      <c r="G2204" s="19">
        <f>G2205+G2225</f>
        <v>11041.400000000001</v>
      </c>
      <c r="H2204" s="19">
        <f>H2205+H2225</f>
        <v>11088.4</v>
      </c>
      <c r="I2204" s="19">
        <f>I2205+I2225</f>
        <v>11087</v>
      </c>
      <c r="J2204" s="19">
        <f t="shared" ref="J2204:L2204" si="4329">J2205+J2225</f>
        <v>5776.6</v>
      </c>
      <c r="K2204" s="19">
        <f t="shared" si="4329"/>
        <v>1068.0999999999999</v>
      </c>
      <c r="L2204" s="19">
        <f t="shared" si="4329"/>
        <v>1068.0999999999999</v>
      </c>
      <c r="M2204" s="21">
        <f t="shared" si="4301"/>
        <v>16818</v>
      </c>
      <c r="N2204" s="21">
        <f t="shared" si="4302"/>
        <v>12156.5</v>
      </c>
      <c r="O2204" s="21">
        <f t="shared" si="4303"/>
        <v>12155.1</v>
      </c>
      <c r="P2204" s="22">
        <f t="shared" ref="P2204:AT2204" si="4330">P2205+P2225</f>
        <v>0</v>
      </c>
      <c r="Q2204" s="22">
        <f t="shared" si="4330"/>
        <v>0</v>
      </c>
      <c r="R2204" s="22">
        <f t="shared" si="4330"/>
        <v>-4.0999999999999996</v>
      </c>
      <c r="S2204" s="22">
        <f t="shared" ref="S2204" si="4331">S2205+S2225</f>
        <v>0</v>
      </c>
      <c r="T2204" s="22">
        <f t="shared" si="4330"/>
        <v>0</v>
      </c>
      <c r="U2204" s="22">
        <f t="shared" si="4330"/>
        <v>-5.7</v>
      </c>
      <c r="V2204" s="22">
        <f t="shared" ref="V2204" si="4332">V2205+V2225</f>
        <v>0</v>
      </c>
      <c r="W2204" s="22">
        <f t="shared" si="4330"/>
        <v>0</v>
      </c>
      <c r="X2204" s="22">
        <f t="shared" si="4330"/>
        <v>-5.7</v>
      </c>
      <c r="Y2204" s="22">
        <f t="shared" si="4330"/>
        <v>0</v>
      </c>
      <c r="Z2204" s="22">
        <f t="shared" si="4304"/>
        <v>16813.900000000001</v>
      </c>
      <c r="AA2204" s="22">
        <f t="shared" si="4305"/>
        <v>12150.8</v>
      </c>
      <c r="AB2204" s="22">
        <f t="shared" si="4306"/>
        <v>12149.4</v>
      </c>
      <c r="AC2204" s="22">
        <f t="shared" ref="AC2204:AN2204" si="4333">AC2205+AC2225</f>
        <v>0</v>
      </c>
      <c r="AD2204" s="22">
        <f t="shared" si="4333"/>
        <v>0</v>
      </c>
      <c r="AE2204" s="22">
        <f t="shared" ref="AE2204" si="4334">AE2205+AE2225</f>
        <v>0</v>
      </c>
      <c r="AF2204" s="22">
        <f t="shared" si="4333"/>
        <v>0</v>
      </c>
      <c r="AG2204" s="22">
        <f t="shared" si="4333"/>
        <v>0</v>
      </c>
      <c r="AH2204" s="22">
        <f t="shared" si="4333"/>
        <v>0</v>
      </c>
      <c r="AI2204" s="22">
        <f t="shared" ref="AI2204" si="4335">AI2205+AI2225</f>
        <v>0</v>
      </c>
      <c r="AJ2204" s="22">
        <f t="shared" si="4333"/>
        <v>0</v>
      </c>
      <c r="AK2204" s="22">
        <f t="shared" si="4333"/>
        <v>0</v>
      </c>
      <c r="AL2204" s="22">
        <f t="shared" si="4333"/>
        <v>0</v>
      </c>
      <c r="AM2204" s="22">
        <f t="shared" si="4333"/>
        <v>0</v>
      </c>
      <c r="AN2204" s="22">
        <f t="shared" si="4333"/>
        <v>0</v>
      </c>
      <c r="AO2204" s="22">
        <f t="shared" si="4317"/>
        <v>16813.900000000001</v>
      </c>
      <c r="AP2204" s="22">
        <f t="shared" si="4318"/>
        <v>12150.8</v>
      </c>
      <c r="AQ2204" s="22">
        <f t="shared" si="4319"/>
        <v>12149.4</v>
      </c>
      <c r="AR2204" s="22">
        <f t="shared" ref="AR2204" si="4336">AR2205+AR2225</f>
        <v>0</v>
      </c>
      <c r="AS2204" s="22">
        <f t="shared" si="4269"/>
        <v>16813.900000000001</v>
      </c>
      <c r="AT2204" s="22">
        <f t="shared" si="4330"/>
        <v>0</v>
      </c>
    </row>
    <row r="2205" spans="1:47" ht="62" x14ac:dyDescent="0.35">
      <c r="A2205" s="18" t="s">
        <v>443</v>
      </c>
      <c r="B2205" s="18" t="s">
        <v>14</v>
      </c>
      <c r="C2205" s="18" t="s">
        <v>83</v>
      </c>
      <c r="D2205" s="18"/>
      <c r="E2205" s="18"/>
      <c r="F2205" s="11" t="s">
        <v>394</v>
      </c>
      <c r="G2205" s="20">
        <f>G2206+G2213</f>
        <v>10570.800000000001</v>
      </c>
      <c r="H2205" s="20">
        <f t="shared" ref="H2205:L2205" si="4337">H2206+H2213</f>
        <v>10611.3</v>
      </c>
      <c r="I2205" s="20">
        <f t="shared" si="4337"/>
        <v>10609.9</v>
      </c>
      <c r="J2205" s="20">
        <f t="shared" si="4337"/>
        <v>0</v>
      </c>
      <c r="K2205" s="20">
        <f t="shared" si="4337"/>
        <v>0</v>
      </c>
      <c r="L2205" s="20">
        <f t="shared" si="4337"/>
        <v>0</v>
      </c>
      <c r="M2205" s="21">
        <f t="shared" si="4301"/>
        <v>10570.800000000001</v>
      </c>
      <c r="N2205" s="21">
        <f t="shared" si="4302"/>
        <v>10611.3</v>
      </c>
      <c r="O2205" s="21">
        <f t="shared" si="4303"/>
        <v>10609.9</v>
      </c>
      <c r="P2205" s="23">
        <f t="shared" ref="P2205:Q2205" si="4338">P2206+P2213</f>
        <v>0</v>
      </c>
      <c r="Q2205" s="23">
        <f t="shared" si="4338"/>
        <v>0</v>
      </c>
      <c r="R2205" s="23">
        <f t="shared" ref="R2205:T2205" si="4339">R2206+R2213</f>
        <v>-4.0999999999999996</v>
      </c>
      <c r="S2205" s="23">
        <f t="shared" si="4339"/>
        <v>0</v>
      </c>
      <c r="T2205" s="23">
        <f t="shared" si="4339"/>
        <v>0</v>
      </c>
      <c r="U2205" s="23">
        <f t="shared" ref="U2205:W2205" si="4340">U2206+U2213</f>
        <v>-5.7</v>
      </c>
      <c r="V2205" s="23">
        <f t="shared" si="4340"/>
        <v>0</v>
      </c>
      <c r="W2205" s="23">
        <f t="shared" si="4340"/>
        <v>0</v>
      </c>
      <c r="X2205" s="23">
        <f t="shared" ref="X2205:Y2205" si="4341">X2206+X2213</f>
        <v>-5.7</v>
      </c>
      <c r="Y2205" s="23">
        <f t="shared" si="4341"/>
        <v>0</v>
      </c>
      <c r="Z2205" s="23">
        <f t="shared" si="4304"/>
        <v>10566.7</v>
      </c>
      <c r="AA2205" s="23">
        <f t="shared" si="4305"/>
        <v>10605.599999999999</v>
      </c>
      <c r="AB2205" s="23">
        <f t="shared" si="4306"/>
        <v>10604.199999999999</v>
      </c>
      <c r="AC2205" s="23">
        <f t="shared" ref="AC2205:AL2205" si="4342">AC2206+AC2213</f>
        <v>0</v>
      </c>
      <c r="AD2205" s="23">
        <f t="shared" si="4342"/>
        <v>0</v>
      </c>
      <c r="AE2205" s="23">
        <f t="shared" ref="AE2205" si="4343">AE2206+AE2213</f>
        <v>0</v>
      </c>
      <c r="AF2205" s="23">
        <f t="shared" si="4342"/>
        <v>0</v>
      </c>
      <c r="AG2205" s="23">
        <f t="shared" si="4342"/>
        <v>0</v>
      </c>
      <c r="AH2205" s="23">
        <f t="shared" si="4342"/>
        <v>0</v>
      </c>
      <c r="AI2205" s="23">
        <f t="shared" ref="AI2205" si="4344">AI2206+AI2213</f>
        <v>0</v>
      </c>
      <c r="AJ2205" s="23">
        <f t="shared" si="4342"/>
        <v>0</v>
      </c>
      <c r="AK2205" s="23">
        <f t="shared" si="4342"/>
        <v>0</v>
      </c>
      <c r="AL2205" s="23">
        <f t="shared" si="4342"/>
        <v>0</v>
      </c>
      <c r="AM2205" s="23">
        <f t="shared" ref="AM2205:AT2205" si="4345">AM2206+AM2213</f>
        <v>0</v>
      </c>
      <c r="AN2205" s="23">
        <f t="shared" si="4345"/>
        <v>0</v>
      </c>
      <c r="AO2205" s="23">
        <f t="shared" si="4317"/>
        <v>10566.7</v>
      </c>
      <c r="AP2205" s="23">
        <f t="shared" si="4318"/>
        <v>10605.599999999999</v>
      </c>
      <c r="AQ2205" s="23">
        <f t="shared" si="4319"/>
        <v>10604.199999999999</v>
      </c>
      <c r="AR2205" s="23">
        <f t="shared" ref="AR2205" si="4346">AR2206+AR2213</f>
        <v>0</v>
      </c>
      <c r="AS2205" s="23">
        <f t="shared" si="4269"/>
        <v>10566.7</v>
      </c>
      <c r="AT2205" s="23">
        <f t="shared" si="4345"/>
        <v>0</v>
      </c>
    </row>
    <row r="2206" spans="1:47" ht="31" x14ac:dyDescent="0.35">
      <c r="A2206" s="13" t="s">
        <v>443</v>
      </c>
      <c r="B2206" s="13" t="s">
        <v>14</v>
      </c>
      <c r="C2206" s="13" t="s">
        <v>83</v>
      </c>
      <c r="D2206" s="13" t="s">
        <v>34</v>
      </c>
      <c r="E2206" s="13"/>
      <c r="F2206" s="15" t="s">
        <v>47</v>
      </c>
      <c r="G2206" s="21">
        <f>G2207</f>
        <v>310.10000000000002</v>
      </c>
      <c r="H2206" s="21">
        <f t="shared" ref="H2206:AT2207" si="4347">H2207</f>
        <v>315</v>
      </c>
      <c r="I2206" s="21">
        <f t="shared" si="4347"/>
        <v>315</v>
      </c>
      <c r="J2206" s="21">
        <f t="shared" si="4347"/>
        <v>0</v>
      </c>
      <c r="K2206" s="21">
        <f t="shared" si="4347"/>
        <v>0</v>
      </c>
      <c r="L2206" s="21">
        <f t="shared" si="4347"/>
        <v>0</v>
      </c>
      <c r="M2206" s="21">
        <f t="shared" si="4301"/>
        <v>310.10000000000002</v>
      </c>
      <c r="N2206" s="21">
        <f t="shared" si="4302"/>
        <v>315</v>
      </c>
      <c r="O2206" s="21">
        <f t="shared" si="4303"/>
        <v>315</v>
      </c>
      <c r="P2206" s="24">
        <f t="shared" si="4347"/>
        <v>0</v>
      </c>
      <c r="Q2206" s="24">
        <f t="shared" si="4347"/>
        <v>0</v>
      </c>
      <c r="R2206" s="24">
        <f t="shared" si="4347"/>
        <v>-4.0999999999999996</v>
      </c>
      <c r="S2206" s="24">
        <f t="shared" si="4347"/>
        <v>0</v>
      </c>
      <c r="T2206" s="24">
        <f t="shared" si="4347"/>
        <v>0</v>
      </c>
      <c r="U2206" s="24">
        <f t="shared" si="4347"/>
        <v>-5.7</v>
      </c>
      <c r="V2206" s="24">
        <f t="shared" si="4347"/>
        <v>0</v>
      </c>
      <c r="W2206" s="24">
        <f t="shared" si="4347"/>
        <v>0</v>
      </c>
      <c r="X2206" s="24">
        <f t="shared" si="4347"/>
        <v>-5.7</v>
      </c>
      <c r="Y2206" s="24">
        <f t="shared" si="4347"/>
        <v>0</v>
      </c>
      <c r="Z2206" s="24">
        <f t="shared" si="4304"/>
        <v>306</v>
      </c>
      <c r="AA2206" s="24">
        <f t="shared" si="4305"/>
        <v>309.3</v>
      </c>
      <c r="AB2206" s="24">
        <f t="shared" si="4306"/>
        <v>309.3</v>
      </c>
      <c r="AC2206" s="24">
        <f t="shared" si="4347"/>
        <v>0</v>
      </c>
      <c r="AD2206" s="24">
        <f t="shared" si="4347"/>
        <v>0</v>
      </c>
      <c r="AE2206" s="24">
        <f t="shared" si="4347"/>
        <v>0</v>
      </c>
      <c r="AF2206" s="24">
        <f t="shared" si="4347"/>
        <v>0</v>
      </c>
      <c r="AG2206" s="24">
        <f t="shared" si="4347"/>
        <v>0</v>
      </c>
      <c r="AH2206" s="24">
        <f t="shared" si="4347"/>
        <v>0</v>
      </c>
      <c r="AI2206" s="24">
        <f t="shared" si="4347"/>
        <v>0</v>
      </c>
      <c r="AJ2206" s="24">
        <f t="shared" si="4347"/>
        <v>0</v>
      </c>
      <c r="AK2206" s="24">
        <f t="shared" si="4347"/>
        <v>0</v>
      </c>
      <c r="AL2206" s="24">
        <f t="shared" si="4347"/>
        <v>0</v>
      </c>
      <c r="AM2206" s="24">
        <f t="shared" si="4347"/>
        <v>0</v>
      </c>
      <c r="AN2206" s="24">
        <f t="shared" si="4347"/>
        <v>0</v>
      </c>
      <c r="AO2206" s="24">
        <f t="shared" si="4317"/>
        <v>306</v>
      </c>
      <c r="AP2206" s="24">
        <f t="shared" si="4318"/>
        <v>309.3</v>
      </c>
      <c r="AQ2206" s="24">
        <f t="shared" si="4319"/>
        <v>309.3</v>
      </c>
      <c r="AR2206" s="24">
        <f t="shared" si="4347"/>
        <v>0</v>
      </c>
      <c r="AS2206" s="24">
        <f t="shared" si="4269"/>
        <v>306</v>
      </c>
      <c r="AT2206" s="24">
        <f t="shared" si="4347"/>
        <v>0</v>
      </c>
      <c r="AU2206" s="6"/>
    </row>
    <row r="2207" spans="1:47" x14ac:dyDescent="0.35">
      <c r="A2207" s="13" t="s">
        <v>443</v>
      </c>
      <c r="B2207" s="13" t="s">
        <v>14</v>
      </c>
      <c r="C2207" s="13" t="s">
        <v>83</v>
      </c>
      <c r="D2207" s="13" t="s">
        <v>35</v>
      </c>
      <c r="E2207" s="13"/>
      <c r="F2207" s="15" t="s">
        <v>48</v>
      </c>
      <c r="G2207" s="21">
        <f>G2208</f>
        <v>310.10000000000002</v>
      </c>
      <c r="H2207" s="21">
        <f t="shared" si="4347"/>
        <v>315</v>
      </c>
      <c r="I2207" s="21">
        <f t="shared" si="4347"/>
        <v>315</v>
      </c>
      <c r="J2207" s="21">
        <f t="shared" si="4347"/>
        <v>0</v>
      </c>
      <c r="K2207" s="21">
        <f t="shared" si="4347"/>
        <v>0</v>
      </c>
      <c r="L2207" s="21">
        <f t="shared" si="4347"/>
        <v>0</v>
      </c>
      <c r="M2207" s="21">
        <f t="shared" si="4301"/>
        <v>310.10000000000002</v>
      </c>
      <c r="N2207" s="21">
        <f t="shared" si="4302"/>
        <v>315</v>
      </c>
      <c r="O2207" s="21">
        <f t="shared" si="4303"/>
        <v>315</v>
      </c>
      <c r="P2207" s="24">
        <f t="shared" si="4347"/>
        <v>0</v>
      </c>
      <c r="Q2207" s="24">
        <f t="shared" si="4347"/>
        <v>0</v>
      </c>
      <c r="R2207" s="24">
        <f t="shared" si="4347"/>
        <v>-4.0999999999999996</v>
      </c>
      <c r="S2207" s="24">
        <f t="shared" si="4347"/>
        <v>0</v>
      </c>
      <c r="T2207" s="24">
        <f t="shared" si="4347"/>
        <v>0</v>
      </c>
      <c r="U2207" s="24">
        <f t="shared" si="4347"/>
        <v>-5.7</v>
      </c>
      <c r="V2207" s="24">
        <f t="shared" si="4347"/>
        <v>0</v>
      </c>
      <c r="W2207" s="24">
        <f t="shared" si="4347"/>
        <v>0</v>
      </c>
      <c r="X2207" s="24">
        <f t="shared" si="4347"/>
        <v>-5.7</v>
      </c>
      <c r="Y2207" s="24">
        <f t="shared" si="4347"/>
        <v>0</v>
      </c>
      <c r="Z2207" s="24">
        <f t="shared" si="4304"/>
        <v>306</v>
      </c>
      <c r="AA2207" s="24">
        <f t="shared" si="4305"/>
        <v>309.3</v>
      </c>
      <c r="AB2207" s="24">
        <f t="shared" si="4306"/>
        <v>309.3</v>
      </c>
      <c r="AC2207" s="24">
        <f t="shared" si="4347"/>
        <v>0</v>
      </c>
      <c r="AD2207" s="24">
        <f t="shared" si="4347"/>
        <v>0</v>
      </c>
      <c r="AE2207" s="24">
        <f t="shared" si="4347"/>
        <v>0</v>
      </c>
      <c r="AF2207" s="24">
        <f t="shared" si="4347"/>
        <v>0</v>
      </c>
      <c r="AG2207" s="24">
        <f t="shared" si="4347"/>
        <v>0</v>
      </c>
      <c r="AH2207" s="24">
        <f t="shared" si="4347"/>
        <v>0</v>
      </c>
      <c r="AI2207" s="24">
        <f t="shared" si="4347"/>
        <v>0</v>
      </c>
      <c r="AJ2207" s="24">
        <f t="shared" si="4347"/>
        <v>0</v>
      </c>
      <c r="AK2207" s="24">
        <f t="shared" si="4347"/>
        <v>0</v>
      </c>
      <c r="AL2207" s="24">
        <f t="shared" si="4347"/>
        <v>0</v>
      </c>
      <c r="AM2207" s="24">
        <f t="shared" si="4347"/>
        <v>0</v>
      </c>
      <c r="AN2207" s="24">
        <f t="shared" si="4347"/>
        <v>0</v>
      </c>
      <c r="AO2207" s="24">
        <f t="shared" si="4317"/>
        <v>306</v>
      </c>
      <c r="AP2207" s="24">
        <f t="shared" si="4318"/>
        <v>309.3</v>
      </c>
      <c r="AQ2207" s="24">
        <f t="shared" si="4319"/>
        <v>309.3</v>
      </c>
      <c r="AR2207" s="24">
        <f t="shared" si="4347"/>
        <v>0</v>
      </c>
      <c r="AS2207" s="24">
        <f t="shared" si="4269"/>
        <v>306</v>
      </c>
      <c r="AT2207" s="24">
        <f t="shared" si="4347"/>
        <v>0</v>
      </c>
      <c r="AU2207" s="6"/>
    </row>
    <row r="2208" spans="1:47" ht="31" x14ac:dyDescent="0.35">
      <c r="A2208" s="13" t="s">
        <v>443</v>
      </c>
      <c r="B2208" s="13" t="s">
        <v>14</v>
      </c>
      <c r="C2208" s="13" t="s">
        <v>83</v>
      </c>
      <c r="D2208" s="13" t="s">
        <v>316</v>
      </c>
      <c r="E2208" s="13"/>
      <c r="F2208" s="15" t="s">
        <v>431</v>
      </c>
      <c r="G2208" s="21">
        <f>G2209+G2211</f>
        <v>310.10000000000002</v>
      </c>
      <c r="H2208" s="21">
        <f t="shared" ref="H2208:L2208" si="4348">H2209+H2211</f>
        <v>315</v>
      </c>
      <c r="I2208" s="21">
        <f t="shared" si="4348"/>
        <v>315</v>
      </c>
      <c r="J2208" s="21">
        <f t="shared" si="4348"/>
        <v>0</v>
      </c>
      <c r="K2208" s="21">
        <f t="shared" si="4348"/>
        <v>0</v>
      </c>
      <c r="L2208" s="21">
        <f t="shared" si="4348"/>
        <v>0</v>
      </c>
      <c r="M2208" s="21">
        <f t="shared" si="4301"/>
        <v>310.10000000000002</v>
      </c>
      <c r="N2208" s="21">
        <f t="shared" si="4302"/>
        <v>315</v>
      </c>
      <c r="O2208" s="21">
        <f t="shared" si="4303"/>
        <v>315</v>
      </c>
      <c r="P2208" s="24">
        <f t="shared" ref="P2208:Q2208" si="4349">P2209+P2211</f>
        <v>0</v>
      </c>
      <c r="Q2208" s="24">
        <f t="shared" si="4349"/>
        <v>0</v>
      </c>
      <c r="R2208" s="24">
        <f t="shared" ref="R2208:T2208" si="4350">R2209+R2211</f>
        <v>-4.0999999999999996</v>
      </c>
      <c r="S2208" s="24">
        <f t="shared" si="4350"/>
        <v>0</v>
      </c>
      <c r="T2208" s="24">
        <f t="shared" si="4350"/>
        <v>0</v>
      </c>
      <c r="U2208" s="24">
        <f t="shared" ref="U2208:W2208" si="4351">U2209+U2211</f>
        <v>-5.7</v>
      </c>
      <c r="V2208" s="24">
        <f t="shared" si="4351"/>
        <v>0</v>
      </c>
      <c r="W2208" s="24">
        <f t="shared" si="4351"/>
        <v>0</v>
      </c>
      <c r="X2208" s="24">
        <f t="shared" ref="X2208:Y2208" si="4352">X2209+X2211</f>
        <v>-5.7</v>
      </c>
      <c r="Y2208" s="24">
        <f t="shared" si="4352"/>
        <v>0</v>
      </c>
      <c r="Z2208" s="24">
        <f t="shared" si="4304"/>
        <v>306</v>
      </c>
      <c r="AA2208" s="24">
        <f t="shared" si="4305"/>
        <v>309.3</v>
      </c>
      <c r="AB2208" s="24">
        <f t="shared" si="4306"/>
        <v>309.3</v>
      </c>
      <c r="AC2208" s="24">
        <f t="shared" ref="AC2208:AL2208" si="4353">AC2209+AC2211</f>
        <v>0</v>
      </c>
      <c r="AD2208" s="24">
        <f t="shared" si="4353"/>
        <v>0</v>
      </c>
      <c r="AE2208" s="24">
        <f t="shared" ref="AE2208" si="4354">AE2209+AE2211</f>
        <v>0</v>
      </c>
      <c r="AF2208" s="24">
        <f t="shared" si="4353"/>
        <v>0</v>
      </c>
      <c r="AG2208" s="24">
        <f t="shared" si="4353"/>
        <v>0</v>
      </c>
      <c r="AH2208" s="24">
        <f t="shared" si="4353"/>
        <v>0</v>
      </c>
      <c r="AI2208" s="24">
        <f t="shared" ref="AI2208" si="4355">AI2209+AI2211</f>
        <v>0</v>
      </c>
      <c r="AJ2208" s="24">
        <f t="shared" si="4353"/>
        <v>0</v>
      </c>
      <c r="AK2208" s="24">
        <f t="shared" si="4353"/>
        <v>0</v>
      </c>
      <c r="AL2208" s="24">
        <f t="shared" si="4353"/>
        <v>0</v>
      </c>
      <c r="AM2208" s="24">
        <f t="shared" ref="AM2208:AT2208" si="4356">AM2209+AM2211</f>
        <v>0</v>
      </c>
      <c r="AN2208" s="24">
        <f t="shared" si="4356"/>
        <v>0</v>
      </c>
      <c r="AO2208" s="24">
        <f t="shared" si="4317"/>
        <v>306</v>
      </c>
      <c r="AP2208" s="24">
        <f t="shared" si="4318"/>
        <v>309.3</v>
      </c>
      <c r="AQ2208" s="24">
        <f t="shared" si="4319"/>
        <v>309.3</v>
      </c>
      <c r="AR2208" s="24">
        <f t="shared" ref="AR2208" si="4357">AR2209+AR2211</f>
        <v>0</v>
      </c>
      <c r="AS2208" s="24">
        <f t="shared" si="4269"/>
        <v>306</v>
      </c>
      <c r="AT2208" s="24">
        <f t="shared" si="4356"/>
        <v>0</v>
      </c>
    </row>
    <row r="2209" spans="1:47" ht="77.5" x14ac:dyDescent="0.35">
      <c r="A2209" s="13" t="s">
        <v>443</v>
      </c>
      <c r="B2209" s="13" t="s">
        <v>14</v>
      </c>
      <c r="C2209" s="13" t="s">
        <v>83</v>
      </c>
      <c r="D2209" s="13" t="s">
        <v>316</v>
      </c>
      <c r="E2209" s="13" t="s">
        <v>25</v>
      </c>
      <c r="F2209" s="15" t="s">
        <v>384</v>
      </c>
      <c r="G2209" s="21">
        <f>G2210</f>
        <v>242.1</v>
      </c>
      <c r="H2209" s="21">
        <f t="shared" ref="H2209:AT2209" si="4358">H2210</f>
        <v>246</v>
      </c>
      <c r="I2209" s="21">
        <f t="shared" si="4358"/>
        <v>246</v>
      </c>
      <c r="J2209" s="21">
        <f t="shared" si="4358"/>
        <v>0</v>
      </c>
      <c r="K2209" s="21">
        <f t="shared" si="4358"/>
        <v>0</v>
      </c>
      <c r="L2209" s="21">
        <f t="shared" si="4358"/>
        <v>0</v>
      </c>
      <c r="M2209" s="21">
        <f t="shared" si="4301"/>
        <v>242.1</v>
      </c>
      <c r="N2209" s="21">
        <f t="shared" si="4302"/>
        <v>246</v>
      </c>
      <c r="O2209" s="21">
        <f t="shared" si="4303"/>
        <v>246</v>
      </c>
      <c r="P2209" s="24">
        <f t="shared" si="4358"/>
        <v>0</v>
      </c>
      <c r="Q2209" s="24">
        <f t="shared" si="4358"/>
        <v>0</v>
      </c>
      <c r="R2209" s="24">
        <f t="shared" si="4358"/>
        <v>1.2</v>
      </c>
      <c r="S2209" s="24">
        <f t="shared" si="4358"/>
        <v>0</v>
      </c>
      <c r="T2209" s="24">
        <f t="shared" si="4358"/>
        <v>0</v>
      </c>
      <c r="U2209" s="24">
        <f t="shared" si="4358"/>
        <v>1.3</v>
      </c>
      <c r="V2209" s="24">
        <f t="shared" si="4358"/>
        <v>0</v>
      </c>
      <c r="W2209" s="24">
        <f t="shared" si="4358"/>
        <v>0</v>
      </c>
      <c r="X2209" s="24">
        <f t="shared" si="4358"/>
        <v>1.3</v>
      </c>
      <c r="Y2209" s="24">
        <f t="shared" si="4358"/>
        <v>0</v>
      </c>
      <c r="Z2209" s="24">
        <f t="shared" si="4304"/>
        <v>243.29999999999998</v>
      </c>
      <c r="AA2209" s="24">
        <f t="shared" si="4305"/>
        <v>247.3</v>
      </c>
      <c r="AB2209" s="24">
        <f t="shared" si="4306"/>
        <v>247.3</v>
      </c>
      <c r="AC2209" s="24">
        <f t="shared" si="4358"/>
        <v>0</v>
      </c>
      <c r="AD2209" s="24">
        <f t="shared" si="4358"/>
        <v>0</v>
      </c>
      <c r="AE2209" s="24">
        <f t="shared" si="4358"/>
        <v>0</v>
      </c>
      <c r="AF2209" s="24">
        <f t="shared" si="4358"/>
        <v>0</v>
      </c>
      <c r="AG2209" s="24">
        <f t="shared" si="4358"/>
        <v>0</v>
      </c>
      <c r="AH2209" s="24">
        <f t="shared" si="4358"/>
        <v>0</v>
      </c>
      <c r="AI2209" s="24">
        <f t="shared" si="4358"/>
        <v>0</v>
      </c>
      <c r="AJ2209" s="24">
        <f t="shared" si="4358"/>
        <v>0</v>
      </c>
      <c r="AK2209" s="24">
        <f t="shared" si="4358"/>
        <v>0</v>
      </c>
      <c r="AL2209" s="24">
        <f t="shared" si="4358"/>
        <v>0</v>
      </c>
      <c r="AM2209" s="24">
        <f t="shared" si="4358"/>
        <v>0</v>
      </c>
      <c r="AN2209" s="24">
        <f t="shared" si="4358"/>
        <v>0</v>
      </c>
      <c r="AO2209" s="24">
        <f t="shared" si="4317"/>
        <v>243.29999999999998</v>
      </c>
      <c r="AP2209" s="24">
        <f t="shared" si="4318"/>
        <v>247.3</v>
      </c>
      <c r="AQ2209" s="24">
        <f t="shared" si="4319"/>
        <v>247.3</v>
      </c>
      <c r="AR2209" s="24">
        <f t="shared" si="4358"/>
        <v>0</v>
      </c>
      <c r="AS2209" s="24">
        <f t="shared" ref="AS2209:AS2272" si="4359">AO2209+AR2209</f>
        <v>243.29999999999998</v>
      </c>
      <c r="AT2209" s="24">
        <f t="shared" si="4358"/>
        <v>0</v>
      </c>
    </row>
    <row r="2210" spans="1:47" ht="31" x14ac:dyDescent="0.35">
      <c r="A2210" s="13" t="s">
        <v>443</v>
      </c>
      <c r="B2210" s="13" t="s">
        <v>14</v>
      </c>
      <c r="C2210" s="13" t="s">
        <v>83</v>
      </c>
      <c r="D2210" s="13" t="s">
        <v>316</v>
      </c>
      <c r="E2210" s="13">
        <v>120</v>
      </c>
      <c r="F2210" s="15" t="s">
        <v>373</v>
      </c>
      <c r="G2210" s="21">
        <v>242.1</v>
      </c>
      <c r="H2210" s="21">
        <v>246</v>
      </c>
      <c r="I2210" s="21">
        <v>246</v>
      </c>
      <c r="J2210" s="21"/>
      <c r="K2210" s="21"/>
      <c r="L2210" s="21"/>
      <c r="M2210" s="21">
        <f t="shared" si="4301"/>
        <v>242.1</v>
      </c>
      <c r="N2210" s="21">
        <f t="shared" si="4302"/>
        <v>246</v>
      </c>
      <c r="O2210" s="21">
        <f t="shared" si="4303"/>
        <v>246</v>
      </c>
      <c r="P2210" s="24"/>
      <c r="Q2210" s="24"/>
      <c r="R2210" s="24">
        <v>1.2</v>
      </c>
      <c r="S2210" s="24"/>
      <c r="T2210" s="24"/>
      <c r="U2210" s="24">
        <v>1.3</v>
      </c>
      <c r="V2210" s="24"/>
      <c r="W2210" s="24"/>
      <c r="X2210" s="24">
        <v>1.3</v>
      </c>
      <c r="Y2210" s="24"/>
      <c r="Z2210" s="24">
        <f t="shared" si="4304"/>
        <v>243.29999999999998</v>
      </c>
      <c r="AA2210" s="24">
        <f t="shared" si="4305"/>
        <v>247.3</v>
      </c>
      <c r="AB2210" s="24">
        <f t="shared" si="4306"/>
        <v>247.3</v>
      </c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>
        <f t="shared" si="4317"/>
        <v>243.29999999999998</v>
      </c>
      <c r="AP2210" s="24">
        <f t="shared" si="4318"/>
        <v>247.3</v>
      </c>
      <c r="AQ2210" s="24">
        <f t="shared" si="4319"/>
        <v>247.3</v>
      </c>
      <c r="AR2210" s="24"/>
      <c r="AS2210" s="24">
        <f t="shared" si="4359"/>
        <v>243.29999999999998</v>
      </c>
      <c r="AT2210" s="24"/>
    </row>
    <row r="2211" spans="1:47" ht="31" x14ac:dyDescent="0.35">
      <c r="A2211" s="13" t="s">
        <v>443</v>
      </c>
      <c r="B2211" s="13" t="s">
        <v>14</v>
      </c>
      <c r="C2211" s="13" t="s">
        <v>83</v>
      </c>
      <c r="D2211" s="13" t="s">
        <v>316</v>
      </c>
      <c r="E2211" s="13" t="s">
        <v>7</v>
      </c>
      <c r="F2211" s="15" t="s">
        <v>385</v>
      </c>
      <c r="G2211" s="21">
        <f>G2212</f>
        <v>68</v>
      </c>
      <c r="H2211" s="21">
        <f t="shared" ref="H2211:AT2211" si="4360">H2212</f>
        <v>69</v>
      </c>
      <c r="I2211" s="21">
        <f t="shared" si="4360"/>
        <v>69</v>
      </c>
      <c r="J2211" s="21">
        <f t="shared" si="4360"/>
        <v>0</v>
      </c>
      <c r="K2211" s="21">
        <f t="shared" si="4360"/>
        <v>0</v>
      </c>
      <c r="L2211" s="21">
        <f t="shared" si="4360"/>
        <v>0</v>
      </c>
      <c r="M2211" s="21">
        <f t="shared" si="4301"/>
        <v>68</v>
      </c>
      <c r="N2211" s="21">
        <f t="shared" si="4302"/>
        <v>69</v>
      </c>
      <c r="O2211" s="21">
        <f t="shared" si="4303"/>
        <v>69</v>
      </c>
      <c r="P2211" s="24">
        <f t="shared" si="4360"/>
        <v>0</v>
      </c>
      <c r="Q2211" s="24">
        <f t="shared" si="4360"/>
        <v>0</v>
      </c>
      <c r="R2211" s="24">
        <f t="shared" si="4360"/>
        <v>-5.3</v>
      </c>
      <c r="S2211" s="24">
        <f t="shared" si="4360"/>
        <v>0</v>
      </c>
      <c r="T2211" s="24">
        <f t="shared" si="4360"/>
        <v>0</v>
      </c>
      <c r="U2211" s="24">
        <f t="shared" si="4360"/>
        <v>-7</v>
      </c>
      <c r="V2211" s="24">
        <f t="shared" si="4360"/>
        <v>0</v>
      </c>
      <c r="W2211" s="24">
        <f t="shared" si="4360"/>
        <v>0</v>
      </c>
      <c r="X2211" s="24">
        <f t="shared" si="4360"/>
        <v>-7</v>
      </c>
      <c r="Y2211" s="24">
        <f t="shared" si="4360"/>
        <v>0</v>
      </c>
      <c r="Z2211" s="24">
        <f t="shared" si="4304"/>
        <v>62.7</v>
      </c>
      <c r="AA2211" s="24">
        <f t="shared" si="4305"/>
        <v>62</v>
      </c>
      <c r="AB2211" s="24">
        <f t="shared" si="4306"/>
        <v>62</v>
      </c>
      <c r="AC2211" s="24">
        <f t="shared" si="4360"/>
        <v>0</v>
      </c>
      <c r="AD2211" s="24">
        <f t="shared" si="4360"/>
        <v>0</v>
      </c>
      <c r="AE2211" s="24">
        <f t="shared" si="4360"/>
        <v>0</v>
      </c>
      <c r="AF2211" s="24">
        <f t="shared" si="4360"/>
        <v>0</v>
      </c>
      <c r="AG2211" s="24">
        <f t="shared" si="4360"/>
        <v>0</v>
      </c>
      <c r="AH2211" s="24">
        <f t="shared" si="4360"/>
        <v>0</v>
      </c>
      <c r="AI2211" s="24">
        <f t="shared" si="4360"/>
        <v>0</v>
      </c>
      <c r="AJ2211" s="24">
        <f t="shared" si="4360"/>
        <v>0</v>
      </c>
      <c r="AK2211" s="24">
        <f t="shared" si="4360"/>
        <v>0</v>
      </c>
      <c r="AL2211" s="24">
        <f t="shared" si="4360"/>
        <v>0</v>
      </c>
      <c r="AM2211" s="24">
        <f t="shared" si="4360"/>
        <v>0</v>
      </c>
      <c r="AN2211" s="24">
        <f t="shared" si="4360"/>
        <v>0</v>
      </c>
      <c r="AO2211" s="24">
        <f t="shared" si="4317"/>
        <v>62.7</v>
      </c>
      <c r="AP2211" s="24">
        <f t="shared" si="4318"/>
        <v>62</v>
      </c>
      <c r="AQ2211" s="24">
        <f t="shared" si="4319"/>
        <v>62</v>
      </c>
      <c r="AR2211" s="24">
        <f t="shared" si="4360"/>
        <v>0</v>
      </c>
      <c r="AS2211" s="24">
        <f t="shared" si="4359"/>
        <v>62.7</v>
      </c>
      <c r="AT2211" s="24">
        <f t="shared" si="4360"/>
        <v>0</v>
      </c>
    </row>
    <row r="2212" spans="1:47" ht="31" x14ac:dyDescent="0.35">
      <c r="A2212" s="13" t="s">
        <v>443</v>
      </c>
      <c r="B2212" s="13" t="s">
        <v>14</v>
      </c>
      <c r="C2212" s="13" t="s">
        <v>83</v>
      </c>
      <c r="D2212" s="13" t="s">
        <v>316</v>
      </c>
      <c r="E2212" s="13">
        <v>240</v>
      </c>
      <c r="F2212" s="15" t="s">
        <v>374</v>
      </c>
      <c r="G2212" s="21">
        <v>68</v>
      </c>
      <c r="H2212" s="21">
        <v>69</v>
      </c>
      <c r="I2212" s="21">
        <v>69</v>
      </c>
      <c r="J2212" s="21"/>
      <c r="K2212" s="21"/>
      <c r="L2212" s="21"/>
      <c r="M2212" s="21">
        <f t="shared" si="4301"/>
        <v>68</v>
      </c>
      <c r="N2212" s="21">
        <f t="shared" si="4302"/>
        <v>69</v>
      </c>
      <c r="O2212" s="21">
        <f t="shared" si="4303"/>
        <v>69</v>
      </c>
      <c r="P2212" s="24"/>
      <c r="Q2212" s="24"/>
      <c r="R2212" s="24">
        <v>-5.3</v>
      </c>
      <c r="S2212" s="24"/>
      <c r="T2212" s="24"/>
      <c r="U2212" s="24">
        <v>-7</v>
      </c>
      <c r="V2212" s="24"/>
      <c r="W2212" s="24"/>
      <c r="X2212" s="24">
        <v>-7</v>
      </c>
      <c r="Y2212" s="24"/>
      <c r="Z2212" s="24">
        <f t="shared" si="4304"/>
        <v>62.7</v>
      </c>
      <c r="AA2212" s="24">
        <f t="shared" si="4305"/>
        <v>62</v>
      </c>
      <c r="AB2212" s="24">
        <f t="shared" si="4306"/>
        <v>62</v>
      </c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>
        <f t="shared" si="4317"/>
        <v>62.7</v>
      </c>
      <c r="AP2212" s="24">
        <f t="shared" si="4318"/>
        <v>62</v>
      </c>
      <c r="AQ2212" s="24">
        <f t="shared" si="4319"/>
        <v>62</v>
      </c>
      <c r="AR2212" s="24"/>
      <c r="AS2212" s="24">
        <f t="shared" si="4359"/>
        <v>62.7</v>
      </c>
      <c r="AT2212" s="24"/>
    </row>
    <row r="2213" spans="1:47" ht="31" x14ac:dyDescent="0.35">
      <c r="A2213" s="13" t="s">
        <v>443</v>
      </c>
      <c r="B2213" s="13" t="s">
        <v>14</v>
      </c>
      <c r="C2213" s="13" t="s">
        <v>83</v>
      </c>
      <c r="D2213" s="13" t="s">
        <v>37</v>
      </c>
      <c r="E2213" s="13"/>
      <c r="F2213" s="15" t="s">
        <v>50</v>
      </c>
      <c r="G2213" s="21">
        <f>G2214</f>
        <v>10260.700000000001</v>
      </c>
      <c r="H2213" s="21">
        <f t="shared" ref="H2213:AT2213" si="4361">H2214</f>
        <v>10296.299999999999</v>
      </c>
      <c r="I2213" s="21">
        <f t="shared" si="4361"/>
        <v>10294.9</v>
      </c>
      <c r="J2213" s="21">
        <f t="shared" si="4361"/>
        <v>0</v>
      </c>
      <c r="K2213" s="21">
        <f t="shared" si="4361"/>
        <v>0</v>
      </c>
      <c r="L2213" s="21">
        <f t="shared" si="4361"/>
        <v>0</v>
      </c>
      <c r="M2213" s="21">
        <f t="shared" si="4301"/>
        <v>10260.700000000001</v>
      </c>
      <c r="N2213" s="21">
        <f t="shared" si="4302"/>
        <v>10296.299999999999</v>
      </c>
      <c r="O2213" s="21">
        <f t="shared" si="4303"/>
        <v>10294.9</v>
      </c>
      <c r="P2213" s="24">
        <f t="shared" si="4361"/>
        <v>0</v>
      </c>
      <c r="Q2213" s="24">
        <f t="shared" si="4361"/>
        <v>0</v>
      </c>
      <c r="R2213" s="24">
        <f t="shared" si="4361"/>
        <v>0</v>
      </c>
      <c r="S2213" s="24">
        <f t="shared" si="4361"/>
        <v>0</v>
      </c>
      <c r="T2213" s="24">
        <f t="shared" si="4361"/>
        <v>0</v>
      </c>
      <c r="U2213" s="24">
        <f t="shared" si="4361"/>
        <v>0</v>
      </c>
      <c r="V2213" s="24">
        <f t="shared" si="4361"/>
        <v>0</v>
      </c>
      <c r="W2213" s="24">
        <f t="shared" si="4361"/>
        <v>0</v>
      </c>
      <c r="X2213" s="24">
        <f t="shared" si="4361"/>
        <v>0</v>
      </c>
      <c r="Y2213" s="24">
        <f t="shared" si="4361"/>
        <v>0</v>
      </c>
      <c r="Z2213" s="24">
        <f t="shared" si="4304"/>
        <v>10260.700000000001</v>
      </c>
      <c r="AA2213" s="24">
        <f t="shared" si="4305"/>
        <v>10296.299999999999</v>
      </c>
      <c r="AB2213" s="24">
        <f t="shared" si="4306"/>
        <v>10294.9</v>
      </c>
      <c r="AC2213" s="24">
        <f t="shared" si="4361"/>
        <v>0</v>
      </c>
      <c r="AD2213" s="24">
        <f t="shared" si="4361"/>
        <v>0</v>
      </c>
      <c r="AE2213" s="24">
        <f t="shared" si="4361"/>
        <v>0</v>
      </c>
      <c r="AF2213" s="24">
        <f t="shared" si="4361"/>
        <v>0</v>
      </c>
      <c r="AG2213" s="24">
        <f t="shared" si="4361"/>
        <v>0</v>
      </c>
      <c r="AH2213" s="24">
        <f t="shared" si="4361"/>
        <v>0</v>
      </c>
      <c r="AI2213" s="24">
        <f t="shared" si="4361"/>
        <v>0</v>
      </c>
      <c r="AJ2213" s="24">
        <f t="shared" si="4361"/>
        <v>0</v>
      </c>
      <c r="AK2213" s="24">
        <f t="shared" si="4361"/>
        <v>0</v>
      </c>
      <c r="AL2213" s="24">
        <f t="shared" si="4361"/>
        <v>0</v>
      </c>
      <c r="AM2213" s="24">
        <f t="shared" si="4361"/>
        <v>0</v>
      </c>
      <c r="AN2213" s="24">
        <f t="shared" si="4361"/>
        <v>0</v>
      </c>
      <c r="AO2213" s="24">
        <f t="shared" si="4317"/>
        <v>10260.700000000001</v>
      </c>
      <c r="AP2213" s="24">
        <f t="shared" si="4318"/>
        <v>10296.299999999999</v>
      </c>
      <c r="AQ2213" s="24">
        <f t="shared" si="4319"/>
        <v>10294.9</v>
      </c>
      <c r="AR2213" s="24">
        <f t="shared" si="4361"/>
        <v>0</v>
      </c>
      <c r="AS2213" s="24">
        <f t="shared" si="4359"/>
        <v>10260.700000000001</v>
      </c>
      <c r="AT2213" s="24">
        <f t="shared" si="4361"/>
        <v>0</v>
      </c>
      <c r="AU2213" s="6"/>
    </row>
    <row r="2214" spans="1:47" x14ac:dyDescent="0.35">
      <c r="A2214" s="13" t="s">
        <v>443</v>
      </c>
      <c r="B2214" s="13" t="s">
        <v>14</v>
      </c>
      <c r="C2214" s="13" t="s">
        <v>83</v>
      </c>
      <c r="D2214" s="13" t="s">
        <v>346</v>
      </c>
      <c r="E2214" s="13"/>
      <c r="F2214" s="15" t="s">
        <v>432</v>
      </c>
      <c r="G2214" s="21">
        <f>G2215+G2218</f>
        <v>10260.700000000001</v>
      </c>
      <c r="H2214" s="21">
        <f t="shared" ref="H2214:L2214" si="4362">H2215+H2218</f>
        <v>10296.299999999999</v>
      </c>
      <c r="I2214" s="21">
        <f t="shared" si="4362"/>
        <v>10294.9</v>
      </c>
      <c r="J2214" s="21">
        <f t="shared" si="4362"/>
        <v>0</v>
      </c>
      <c r="K2214" s="21">
        <f t="shared" si="4362"/>
        <v>0</v>
      </c>
      <c r="L2214" s="21">
        <f t="shared" si="4362"/>
        <v>0</v>
      </c>
      <c r="M2214" s="21">
        <f t="shared" si="4301"/>
        <v>10260.700000000001</v>
      </c>
      <c r="N2214" s="21">
        <f t="shared" si="4302"/>
        <v>10296.299999999999</v>
      </c>
      <c r="O2214" s="21">
        <f t="shared" si="4303"/>
        <v>10294.9</v>
      </c>
      <c r="P2214" s="24">
        <f t="shared" ref="P2214:Q2214" si="4363">P2215+P2218</f>
        <v>0</v>
      </c>
      <c r="Q2214" s="24">
        <f t="shared" si="4363"/>
        <v>0</v>
      </c>
      <c r="R2214" s="24">
        <f t="shared" ref="R2214:T2214" si="4364">R2215+R2218</f>
        <v>0</v>
      </c>
      <c r="S2214" s="24">
        <f t="shared" si="4364"/>
        <v>0</v>
      </c>
      <c r="T2214" s="24">
        <f t="shared" si="4364"/>
        <v>0</v>
      </c>
      <c r="U2214" s="24">
        <f t="shared" ref="U2214:W2214" si="4365">U2215+U2218</f>
        <v>0</v>
      </c>
      <c r="V2214" s="24">
        <f t="shared" si="4365"/>
        <v>0</v>
      </c>
      <c r="W2214" s="24">
        <f t="shared" si="4365"/>
        <v>0</v>
      </c>
      <c r="X2214" s="24">
        <f t="shared" ref="X2214:Y2214" si="4366">X2215+X2218</f>
        <v>0</v>
      </c>
      <c r="Y2214" s="24">
        <f t="shared" si="4366"/>
        <v>0</v>
      </c>
      <c r="Z2214" s="24">
        <f t="shared" si="4304"/>
        <v>10260.700000000001</v>
      </c>
      <c r="AA2214" s="24">
        <f t="shared" si="4305"/>
        <v>10296.299999999999</v>
      </c>
      <c r="AB2214" s="24">
        <f t="shared" si="4306"/>
        <v>10294.9</v>
      </c>
      <c r="AC2214" s="24">
        <f t="shared" ref="AC2214:AL2214" si="4367">AC2215+AC2218</f>
        <v>0</v>
      </c>
      <c r="AD2214" s="24">
        <f t="shared" si="4367"/>
        <v>0</v>
      </c>
      <c r="AE2214" s="24">
        <f t="shared" ref="AE2214" si="4368">AE2215+AE2218</f>
        <v>0</v>
      </c>
      <c r="AF2214" s="24">
        <f t="shared" si="4367"/>
        <v>0</v>
      </c>
      <c r="AG2214" s="24">
        <f t="shared" si="4367"/>
        <v>0</v>
      </c>
      <c r="AH2214" s="24">
        <f t="shared" si="4367"/>
        <v>0</v>
      </c>
      <c r="AI2214" s="24">
        <f t="shared" ref="AI2214" si="4369">AI2215+AI2218</f>
        <v>0</v>
      </c>
      <c r="AJ2214" s="24">
        <f t="shared" si="4367"/>
        <v>0</v>
      </c>
      <c r="AK2214" s="24">
        <f t="shared" si="4367"/>
        <v>0</v>
      </c>
      <c r="AL2214" s="24">
        <f t="shared" si="4367"/>
        <v>0</v>
      </c>
      <c r="AM2214" s="24">
        <f t="shared" ref="AM2214:AT2214" si="4370">AM2215+AM2218</f>
        <v>0</v>
      </c>
      <c r="AN2214" s="24">
        <f t="shared" si="4370"/>
        <v>0</v>
      </c>
      <c r="AO2214" s="24">
        <f t="shared" si="4317"/>
        <v>10260.700000000001</v>
      </c>
      <c r="AP2214" s="24">
        <f t="shared" si="4318"/>
        <v>10296.299999999999</v>
      </c>
      <c r="AQ2214" s="24">
        <f t="shared" si="4319"/>
        <v>10294.9</v>
      </c>
      <c r="AR2214" s="24">
        <f t="shared" ref="AR2214" si="4371">AR2215+AR2218</f>
        <v>0</v>
      </c>
      <c r="AS2214" s="24">
        <f t="shared" si="4359"/>
        <v>10260.700000000001</v>
      </c>
      <c r="AT2214" s="24">
        <f t="shared" si="4370"/>
        <v>0</v>
      </c>
      <c r="AU2214" s="6"/>
    </row>
    <row r="2215" spans="1:47" ht="46.5" x14ac:dyDescent="0.35">
      <c r="A2215" s="13" t="s">
        <v>443</v>
      </c>
      <c r="B2215" s="13" t="s">
        <v>14</v>
      </c>
      <c r="C2215" s="13" t="s">
        <v>83</v>
      </c>
      <c r="D2215" s="13" t="s">
        <v>318</v>
      </c>
      <c r="E2215" s="13"/>
      <c r="F2215" s="15" t="s">
        <v>815</v>
      </c>
      <c r="G2215" s="21">
        <f>G2216</f>
        <v>8320.5</v>
      </c>
      <c r="H2215" s="21">
        <f>H2216</f>
        <v>8320.5</v>
      </c>
      <c r="I2215" s="21">
        <f>I2216</f>
        <v>8320.5</v>
      </c>
      <c r="J2215" s="21">
        <f t="shared" ref="J2215:L2215" si="4372">J2216</f>
        <v>0</v>
      </c>
      <c r="K2215" s="21">
        <f t="shared" si="4372"/>
        <v>0</v>
      </c>
      <c r="L2215" s="21">
        <f t="shared" si="4372"/>
        <v>0</v>
      </c>
      <c r="M2215" s="21">
        <f t="shared" si="4301"/>
        <v>8320.5</v>
      </c>
      <c r="N2215" s="21">
        <f t="shared" si="4302"/>
        <v>8320.5</v>
      </c>
      <c r="O2215" s="21">
        <f t="shared" si="4303"/>
        <v>8320.5</v>
      </c>
      <c r="P2215" s="24">
        <f t="shared" ref="P2215:AT2215" si="4373">P2216</f>
        <v>0</v>
      </c>
      <c r="Q2215" s="24">
        <f t="shared" si="4373"/>
        <v>0</v>
      </c>
      <c r="R2215" s="24">
        <f t="shared" si="4373"/>
        <v>0</v>
      </c>
      <c r="S2215" s="24">
        <f t="shared" si="4373"/>
        <v>0</v>
      </c>
      <c r="T2215" s="24">
        <f t="shared" si="4373"/>
        <v>0</v>
      </c>
      <c r="U2215" s="24">
        <f t="shared" si="4373"/>
        <v>0</v>
      </c>
      <c r="V2215" s="24">
        <f t="shared" si="4373"/>
        <v>0</v>
      </c>
      <c r="W2215" s="24">
        <f t="shared" si="4373"/>
        <v>0</v>
      </c>
      <c r="X2215" s="24">
        <f t="shared" si="4373"/>
        <v>0</v>
      </c>
      <c r="Y2215" s="24">
        <f t="shared" si="4373"/>
        <v>0</v>
      </c>
      <c r="Z2215" s="24">
        <f t="shared" si="4304"/>
        <v>8320.5</v>
      </c>
      <c r="AA2215" s="24">
        <f t="shared" si="4305"/>
        <v>8320.5</v>
      </c>
      <c r="AB2215" s="24">
        <f t="shared" si="4306"/>
        <v>8320.5</v>
      </c>
      <c r="AC2215" s="24">
        <f t="shared" si="4373"/>
        <v>0</v>
      </c>
      <c r="AD2215" s="24">
        <f t="shared" si="4373"/>
        <v>0</v>
      </c>
      <c r="AE2215" s="24">
        <f t="shared" si="4373"/>
        <v>0</v>
      </c>
      <c r="AF2215" s="24">
        <f t="shared" si="4373"/>
        <v>0</v>
      </c>
      <c r="AG2215" s="24">
        <f t="shared" si="4373"/>
        <v>0</v>
      </c>
      <c r="AH2215" s="24">
        <f t="shared" si="4373"/>
        <v>0</v>
      </c>
      <c r="AI2215" s="24">
        <f t="shared" si="4373"/>
        <v>0</v>
      </c>
      <c r="AJ2215" s="24">
        <f t="shared" si="4373"/>
        <v>0</v>
      </c>
      <c r="AK2215" s="24">
        <f t="shared" si="4373"/>
        <v>0</v>
      </c>
      <c r="AL2215" s="24">
        <f t="shared" si="4373"/>
        <v>0</v>
      </c>
      <c r="AM2215" s="24">
        <f t="shared" si="4373"/>
        <v>0</v>
      </c>
      <c r="AN2215" s="24">
        <f t="shared" si="4373"/>
        <v>0</v>
      </c>
      <c r="AO2215" s="24">
        <f t="shared" si="4317"/>
        <v>8320.5</v>
      </c>
      <c r="AP2215" s="24">
        <f t="shared" si="4318"/>
        <v>8320.5</v>
      </c>
      <c r="AQ2215" s="24">
        <f t="shared" si="4319"/>
        <v>8320.5</v>
      </c>
      <c r="AR2215" s="24">
        <f t="shared" si="4373"/>
        <v>0</v>
      </c>
      <c r="AS2215" s="24">
        <f t="shared" si="4359"/>
        <v>8320.5</v>
      </c>
      <c r="AT2215" s="24">
        <f t="shared" si="4373"/>
        <v>0</v>
      </c>
    </row>
    <row r="2216" spans="1:47" ht="77.5" x14ac:dyDescent="0.35">
      <c r="A2216" s="13" t="s">
        <v>443</v>
      </c>
      <c r="B2216" s="13" t="s">
        <v>14</v>
      </c>
      <c r="C2216" s="13" t="s">
        <v>83</v>
      </c>
      <c r="D2216" s="13" t="s">
        <v>318</v>
      </c>
      <c r="E2216" s="13" t="s">
        <v>25</v>
      </c>
      <c r="F2216" s="15" t="s">
        <v>384</v>
      </c>
      <c r="G2216" s="21">
        <f>G2217</f>
        <v>8320.5</v>
      </c>
      <c r="H2216" s="21">
        <f t="shared" ref="H2216:AT2216" si="4374">H2217</f>
        <v>8320.5</v>
      </c>
      <c r="I2216" s="21">
        <f t="shared" si="4374"/>
        <v>8320.5</v>
      </c>
      <c r="J2216" s="21">
        <f t="shared" si="4374"/>
        <v>0</v>
      </c>
      <c r="K2216" s="21">
        <f t="shared" si="4374"/>
        <v>0</v>
      </c>
      <c r="L2216" s="21">
        <f t="shared" si="4374"/>
        <v>0</v>
      </c>
      <c r="M2216" s="21">
        <f t="shared" si="4301"/>
        <v>8320.5</v>
      </c>
      <c r="N2216" s="21">
        <f t="shared" si="4302"/>
        <v>8320.5</v>
      </c>
      <c r="O2216" s="21">
        <f t="shared" si="4303"/>
        <v>8320.5</v>
      </c>
      <c r="P2216" s="24">
        <f t="shared" si="4374"/>
        <v>0</v>
      </c>
      <c r="Q2216" s="24">
        <f t="shared" si="4374"/>
        <v>0</v>
      </c>
      <c r="R2216" s="24">
        <f t="shared" si="4374"/>
        <v>0</v>
      </c>
      <c r="S2216" s="24">
        <f t="shared" si="4374"/>
        <v>0</v>
      </c>
      <c r="T2216" s="24">
        <f t="shared" si="4374"/>
        <v>0</v>
      </c>
      <c r="U2216" s="24">
        <f t="shared" si="4374"/>
        <v>0</v>
      </c>
      <c r="V2216" s="24">
        <f t="shared" si="4374"/>
        <v>0</v>
      </c>
      <c r="W2216" s="24">
        <f t="shared" si="4374"/>
        <v>0</v>
      </c>
      <c r="X2216" s="24">
        <f t="shared" si="4374"/>
        <v>0</v>
      </c>
      <c r="Y2216" s="24">
        <f t="shared" si="4374"/>
        <v>0</v>
      </c>
      <c r="Z2216" s="24">
        <f t="shared" si="4304"/>
        <v>8320.5</v>
      </c>
      <c r="AA2216" s="24">
        <f t="shared" si="4305"/>
        <v>8320.5</v>
      </c>
      <c r="AB2216" s="24">
        <f t="shared" si="4306"/>
        <v>8320.5</v>
      </c>
      <c r="AC2216" s="24">
        <f t="shared" si="4374"/>
        <v>0</v>
      </c>
      <c r="AD2216" s="24">
        <f t="shared" si="4374"/>
        <v>0</v>
      </c>
      <c r="AE2216" s="24">
        <f t="shared" si="4374"/>
        <v>0</v>
      </c>
      <c r="AF2216" s="24">
        <f t="shared" si="4374"/>
        <v>0</v>
      </c>
      <c r="AG2216" s="24">
        <f t="shared" si="4374"/>
        <v>0</v>
      </c>
      <c r="AH2216" s="24">
        <f t="shared" si="4374"/>
        <v>0</v>
      </c>
      <c r="AI2216" s="24">
        <f t="shared" si="4374"/>
        <v>0</v>
      </c>
      <c r="AJ2216" s="24">
        <f t="shared" si="4374"/>
        <v>0</v>
      </c>
      <c r="AK2216" s="24">
        <f t="shared" si="4374"/>
        <v>0</v>
      </c>
      <c r="AL2216" s="24">
        <f t="shared" si="4374"/>
        <v>0</v>
      </c>
      <c r="AM2216" s="24">
        <f t="shared" si="4374"/>
        <v>0</v>
      </c>
      <c r="AN2216" s="24">
        <f t="shared" si="4374"/>
        <v>0</v>
      </c>
      <c r="AO2216" s="24">
        <f t="shared" si="4317"/>
        <v>8320.5</v>
      </c>
      <c r="AP2216" s="24">
        <f t="shared" si="4318"/>
        <v>8320.5</v>
      </c>
      <c r="AQ2216" s="24">
        <f t="shared" si="4319"/>
        <v>8320.5</v>
      </c>
      <c r="AR2216" s="24">
        <f t="shared" si="4374"/>
        <v>0</v>
      </c>
      <c r="AS2216" s="24">
        <f t="shared" si="4359"/>
        <v>8320.5</v>
      </c>
      <c r="AT2216" s="24">
        <f t="shared" si="4374"/>
        <v>0</v>
      </c>
    </row>
    <row r="2217" spans="1:47" ht="31" x14ac:dyDescent="0.35">
      <c r="A2217" s="13" t="s">
        <v>443</v>
      </c>
      <c r="B2217" s="13" t="s">
        <v>14</v>
      </c>
      <c r="C2217" s="13" t="s">
        <v>83</v>
      </c>
      <c r="D2217" s="13" t="s">
        <v>318</v>
      </c>
      <c r="E2217" s="13">
        <v>120</v>
      </c>
      <c r="F2217" s="15" t="s">
        <v>373</v>
      </c>
      <c r="G2217" s="21">
        <v>8320.5</v>
      </c>
      <c r="H2217" s="21">
        <v>8320.5</v>
      </c>
      <c r="I2217" s="21">
        <v>8320.5</v>
      </c>
      <c r="J2217" s="21"/>
      <c r="K2217" s="21"/>
      <c r="L2217" s="21"/>
      <c r="M2217" s="21">
        <f t="shared" si="4301"/>
        <v>8320.5</v>
      </c>
      <c r="N2217" s="21">
        <f t="shared" si="4302"/>
        <v>8320.5</v>
      </c>
      <c r="O2217" s="21">
        <f t="shared" si="4303"/>
        <v>8320.5</v>
      </c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>
        <f t="shared" si="4304"/>
        <v>8320.5</v>
      </c>
      <c r="AA2217" s="24">
        <f t="shared" si="4305"/>
        <v>8320.5</v>
      </c>
      <c r="AB2217" s="24">
        <f t="shared" si="4306"/>
        <v>8320.5</v>
      </c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>
        <f t="shared" si="4317"/>
        <v>8320.5</v>
      </c>
      <c r="AP2217" s="24">
        <f t="shared" si="4318"/>
        <v>8320.5</v>
      </c>
      <c r="AQ2217" s="24">
        <f t="shared" si="4319"/>
        <v>8320.5</v>
      </c>
      <c r="AR2217" s="24"/>
      <c r="AS2217" s="24">
        <f t="shared" si="4359"/>
        <v>8320.5</v>
      </c>
      <c r="AT2217" s="24"/>
    </row>
    <row r="2218" spans="1:47" ht="46.5" x14ac:dyDescent="0.35">
      <c r="A2218" s="13" t="s">
        <v>443</v>
      </c>
      <c r="B2218" s="13" t="s">
        <v>14</v>
      </c>
      <c r="C2218" s="13" t="s">
        <v>83</v>
      </c>
      <c r="D2218" s="13" t="s">
        <v>319</v>
      </c>
      <c r="E2218" s="13"/>
      <c r="F2218" s="15" t="s">
        <v>816</v>
      </c>
      <c r="G2218" s="21">
        <f>G2221+G2223+G2219</f>
        <v>1940.2</v>
      </c>
      <c r="H2218" s="21">
        <f t="shared" ref="H2218:L2218" si="4375">H2221+H2223+H2219</f>
        <v>1975.8</v>
      </c>
      <c r="I2218" s="21">
        <f t="shared" si="4375"/>
        <v>1974.4</v>
      </c>
      <c r="J2218" s="21">
        <f t="shared" si="4375"/>
        <v>0</v>
      </c>
      <c r="K2218" s="21">
        <f t="shared" si="4375"/>
        <v>0</v>
      </c>
      <c r="L2218" s="21">
        <f t="shared" si="4375"/>
        <v>0</v>
      </c>
      <c r="M2218" s="21">
        <f t="shared" si="4301"/>
        <v>1940.2</v>
      </c>
      <c r="N2218" s="21">
        <f t="shared" si="4302"/>
        <v>1975.8</v>
      </c>
      <c r="O2218" s="21">
        <f t="shared" si="4303"/>
        <v>1974.4</v>
      </c>
      <c r="P2218" s="24">
        <f t="shared" ref="P2218:Q2218" si="4376">P2221+P2223+P2219</f>
        <v>0</v>
      </c>
      <c r="Q2218" s="24">
        <f t="shared" si="4376"/>
        <v>0</v>
      </c>
      <c r="R2218" s="24">
        <f t="shared" ref="R2218:T2218" si="4377">R2221+R2223+R2219</f>
        <v>0</v>
      </c>
      <c r="S2218" s="24">
        <f t="shared" si="4377"/>
        <v>0</v>
      </c>
      <c r="T2218" s="24">
        <f t="shared" si="4377"/>
        <v>0</v>
      </c>
      <c r="U2218" s="24">
        <f t="shared" ref="U2218:W2218" si="4378">U2221+U2223+U2219</f>
        <v>0</v>
      </c>
      <c r="V2218" s="24">
        <f t="shared" si="4378"/>
        <v>0</v>
      </c>
      <c r="W2218" s="24">
        <f t="shared" si="4378"/>
        <v>0</v>
      </c>
      <c r="X2218" s="24">
        <f t="shared" ref="X2218:Y2218" si="4379">X2221+X2223+X2219</f>
        <v>0</v>
      </c>
      <c r="Y2218" s="24">
        <f t="shared" si="4379"/>
        <v>0</v>
      </c>
      <c r="Z2218" s="24">
        <f t="shared" si="4304"/>
        <v>1940.2</v>
      </c>
      <c r="AA2218" s="24">
        <f t="shared" si="4305"/>
        <v>1975.8</v>
      </c>
      <c r="AB2218" s="24">
        <f t="shared" si="4306"/>
        <v>1974.4</v>
      </c>
      <c r="AC2218" s="24">
        <f t="shared" ref="AC2218:AL2218" si="4380">AC2221+AC2223+AC2219</f>
        <v>0</v>
      </c>
      <c r="AD2218" s="24">
        <f t="shared" si="4380"/>
        <v>0</v>
      </c>
      <c r="AE2218" s="24">
        <f t="shared" ref="AE2218" si="4381">AE2221+AE2223+AE2219</f>
        <v>0</v>
      </c>
      <c r="AF2218" s="24">
        <f t="shared" si="4380"/>
        <v>0</v>
      </c>
      <c r="AG2218" s="24">
        <f t="shared" si="4380"/>
        <v>0</v>
      </c>
      <c r="AH2218" s="24">
        <f t="shared" si="4380"/>
        <v>0</v>
      </c>
      <c r="AI2218" s="24">
        <f t="shared" ref="AI2218" si="4382">AI2221+AI2223+AI2219</f>
        <v>0</v>
      </c>
      <c r="AJ2218" s="24">
        <f t="shared" si="4380"/>
        <v>0</v>
      </c>
      <c r="AK2218" s="24">
        <f t="shared" si="4380"/>
        <v>0</v>
      </c>
      <c r="AL2218" s="24">
        <f t="shared" si="4380"/>
        <v>0</v>
      </c>
      <c r="AM2218" s="24">
        <f t="shared" ref="AM2218:AT2218" si="4383">AM2221+AM2223+AM2219</f>
        <v>0</v>
      </c>
      <c r="AN2218" s="24">
        <f t="shared" si="4383"/>
        <v>0</v>
      </c>
      <c r="AO2218" s="24">
        <f t="shared" si="4317"/>
        <v>1940.2</v>
      </c>
      <c r="AP2218" s="24">
        <f t="shared" si="4318"/>
        <v>1975.8</v>
      </c>
      <c r="AQ2218" s="24">
        <f t="shared" si="4319"/>
        <v>1974.4</v>
      </c>
      <c r="AR2218" s="24">
        <f t="shared" ref="AR2218" si="4384">AR2221+AR2223+AR2219</f>
        <v>0</v>
      </c>
      <c r="AS2218" s="24">
        <f t="shared" si="4359"/>
        <v>1940.2</v>
      </c>
      <c r="AT2218" s="24">
        <f t="shared" si="4383"/>
        <v>0</v>
      </c>
    </row>
    <row r="2219" spans="1:47" ht="77.5" x14ac:dyDescent="0.35">
      <c r="A2219" s="13" t="s">
        <v>443</v>
      </c>
      <c r="B2219" s="13" t="s">
        <v>14</v>
      </c>
      <c r="C2219" s="13" t="s">
        <v>83</v>
      </c>
      <c r="D2219" s="13" t="s">
        <v>319</v>
      </c>
      <c r="E2219" s="13" t="s">
        <v>25</v>
      </c>
      <c r="F2219" s="15" t="s">
        <v>384</v>
      </c>
      <c r="G2219" s="21">
        <f>G2220</f>
        <v>2.8</v>
      </c>
      <c r="H2219" s="21">
        <f t="shared" ref="H2219:AT2219" si="4385">H2220</f>
        <v>2.8</v>
      </c>
      <c r="I2219" s="21">
        <f t="shared" si="4385"/>
        <v>2.8</v>
      </c>
      <c r="J2219" s="21">
        <f t="shared" si="4385"/>
        <v>0</v>
      </c>
      <c r="K2219" s="21">
        <f t="shared" si="4385"/>
        <v>0</v>
      </c>
      <c r="L2219" s="21">
        <f t="shared" si="4385"/>
        <v>0</v>
      </c>
      <c r="M2219" s="21">
        <f t="shared" si="4301"/>
        <v>2.8</v>
      </c>
      <c r="N2219" s="21">
        <f t="shared" si="4302"/>
        <v>2.8</v>
      </c>
      <c r="O2219" s="21">
        <f t="shared" si="4303"/>
        <v>2.8</v>
      </c>
      <c r="P2219" s="24">
        <f t="shared" si="4385"/>
        <v>0</v>
      </c>
      <c r="Q2219" s="24">
        <f t="shared" si="4385"/>
        <v>0</v>
      </c>
      <c r="R2219" s="24">
        <f t="shared" si="4385"/>
        <v>0</v>
      </c>
      <c r="S2219" s="24">
        <f t="shared" si="4385"/>
        <v>0</v>
      </c>
      <c r="T2219" s="24">
        <f t="shared" si="4385"/>
        <v>0</v>
      </c>
      <c r="U2219" s="24">
        <f t="shared" si="4385"/>
        <v>0</v>
      </c>
      <c r="V2219" s="24">
        <f t="shared" si="4385"/>
        <v>0</v>
      </c>
      <c r="W2219" s="24">
        <f t="shared" si="4385"/>
        <v>0</v>
      </c>
      <c r="X2219" s="24">
        <f t="shared" si="4385"/>
        <v>0</v>
      </c>
      <c r="Y2219" s="24">
        <f t="shared" si="4385"/>
        <v>0</v>
      </c>
      <c r="Z2219" s="24">
        <f t="shared" si="4304"/>
        <v>2.8</v>
      </c>
      <c r="AA2219" s="24">
        <f t="shared" si="4305"/>
        <v>2.8</v>
      </c>
      <c r="AB2219" s="24">
        <f t="shared" si="4306"/>
        <v>2.8</v>
      </c>
      <c r="AC2219" s="24">
        <f t="shared" si="4385"/>
        <v>0</v>
      </c>
      <c r="AD2219" s="24">
        <f t="shared" si="4385"/>
        <v>0</v>
      </c>
      <c r="AE2219" s="24">
        <f t="shared" si="4385"/>
        <v>0</v>
      </c>
      <c r="AF2219" s="24">
        <f t="shared" si="4385"/>
        <v>0</v>
      </c>
      <c r="AG2219" s="24">
        <f t="shared" si="4385"/>
        <v>0</v>
      </c>
      <c r="AH2219" s="24">
        <f t="shared" si="4385"/>
        <v>0</v>
      </c>
      <c r="AI2219" s="24">
        <f t="shared" si="4385"/>
        <v>0</v>
      </c>
      <c r="AJ2219" s="24">
        <f t="shared" si="4385"/>
        <v>0</v>
      </c>
      <c r="AK2219" s="24">
        <f t="shared" si="4385"/>
        <v>0</v>
      </c>
      <c r="AL2219" s="24">
        <f t="shared" si="4385"/>
        <v>0</v>
      </c>
      <c r="AM2219" s="24">
        <f t="shared" si="4385"/>
        <v>0</v>
      </c>
      <c r="AN2219" s="24">
        <f t="shared" si="4385"/>
        <v>0</v>
      </c>
      <c r="AO2219" s="24">
        <f t="shared" si="4317"/>
        <v>2.8</v>
      </c>
      <c r="AP2219" s="24">
        <f t="shared" si="4318"/>
        <v>2.8</v>
      </c>
      <c r="AQ2219" s="24">
        <f t="shared" si="4319"/>
        <v>2.8</v>
      </c>
      <c r="AR2219" s="24">
        <f t="shared" si="4385"/>
        <v>0</v>
      </c>
      <c r="AS2219" s="24">
        <f t="shared" si="4359"/>
        <v>2.8</v>
      </c>
      <c r="AT2219" s="24">
        <f t="shared" si="4385"/>
        <v>0</v>
      </c>
    </row>
    <row r="2220" spans="1:47" ht="31" x14ac:dyDescent="0.35">
      <c r="A2220" s="13" t="s">
        <v>443</v>
      </c>
      <c r="B2220" s="13" t="s">
        <v>14</v>
      </c>
      <c r="C2220" s="13" t="s">
        <v>83</v>
      </c>
      <c r="D2220" s="13" t="s">
        <v>319</v>
      </c>
      <c r="E2220" s="13" t="s">
        <v>436</v>
      </c>
      <c r="F2220" s="15" t="s">
        <v>373</v>
      </c>
      <c r="G2220" s="21">
        <v>2.8</v>
      </c>
      <c r="H2220" s="21">
        <v>2.8</v>
      </c>
      <c r="I2220" s="21">
        <v>2.8</v>
      </c>
      <c r="J2220" s="21"/>
      <c r="K2220" s="21"/>
      <c r="L2220" s="21"/>
      <c r="M2220" s="21">
        <f t="shared" si="4301"/>
        <v>2.8</v>
      </c>
      <c r="N2220" s="21">
        <f t="shared" si="4302"/>
        <v>2.8</v>
      </c>
      <c r="O2220" s="21">
        <f t="shared" si="4303"/>
        <v>2.8</v>
      </c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>
        <f t="shared" si="4304"/>
        <v>2.8</v>
      </c>
      <c r="AA2220" s="24">
        <f t="shared" si="4305"/>
        <v>2.8</v>
      </c>
      <c r="AB2220" s="24">
        <f t="shared" si="4306"/>
        <v>2.8</v>
      </c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>
        <f t="shared" si="4317"/>
        <v>2.8</v>
      </c>
      <c r="AP2220" s="24">
        <f t="shared" si="4318"/>
        <v>2.8</v>
      </c>
      <c r="AQ2220" s="24">
        <f t="shared" si="4319"/>
        <v>2.8</v>
      </c>
      <c r="AR2220" s="24"/>
      <c r="AS2220" s="24">
        <f t="shared" si="4359"/>
        <v>2.8</v>
      </c>
      <c r="AT2220" s="24"/>
    </row>
    <row r="2221" spans="1:47" ht="31" x14ac:dyDescent="0.35">
      <c r="A2221" s="13" t="s">
        <v>443</v>
      </c>
      <c r="B2221" s="13" t="s">
        <v>14</v>
      </c>
      <c r="C2221" s="13" t="s">
        <v>83</v>
      </c>
      <c r="D2221" s="13" t="s">
        <v>319</v>
      </c>
      <c r="E2221" s="13" t="s">
        <v>7</v>
      </c>
      <c r="F2221" s="15" t="s">
        <v>385</v>
      </c>
      <c r="G2221" s="21">
        <f>G2222</f>
        <v>1927.2</v>
      </c>
      <c r="H2221" s="21">
        <f t="shared" ref="H2221:AT2221" si="4386">H2222</f>
        <v>1964.2</v>
      </c>
      <c r="I2221" s="21">
        <f t="shared" si="4386"/>
        <v>1964.2</v>
      </c>
      <c r="J2221" s="21">
        <f t="shared" si="4386"/>
        <v>0</v>
      </c>
      <c r="K2221" s="21">
        <f t="shared" si="4386"/>
        <v>0</v>
      </c>
      <c r="L2221" s="21">
        <f t="shared" si="4386"/>
        <v>0</v>
      </c>
      <c r="M2221" s="21">
        <f t="shared" si="4301"/>
        <v>1927.2</v>
      </c>
      <c r="N2221" s="21">
        <f t="shared" si="4302"/>
        <v>1964.2</v>
      </c>
      <c r="O2221" s="21">
        <f t="shared" si="4303"/>
        <v>1964.2</v>
      </c>
      <c r="P2221" s="24">
        <f t="shared" si="4386"/>
        <v>0</v>
      </c>
      <c r="Q2221" s="24">
        <f t="shared" si="4386"/>
        <v>0</v>
      </c>
      <c r="R2221" s="24">
        <f t="shared" si="4386"/>
        <v>0</v>
      </c>
      <c r="S2221" s="24">
        <f t="shared" si="4386"/>
        <v>0</v>
      </c>
      <c r="T2221" s="24">
        <f t="shared" si="4386"/>
        <v>0</v>
      </c>
      <c r="U2221" s="24">
        <f t="shared" si="4386"/>
        <v>0</v>
      </c>
      <c r="V2221" s="24">
        <f t="shared" si="4386"/>
        <v>0</v>
      </c>
      <c r="W2221" s="24">
        <f t="shared" si="4386"/>
        <v>0</v>
      </c>
      <c r="X2221" s="24">
        <f t="shared" si="4386"/>
        <v>0</v>
      </c>
      <c r="Y2221" s="24">
        <f t="shared" si="4386"/>
        <v>0</v>
      </c>
      <c r="Z2221" s="24">
        <f t="shared" si="4304"/>
        <v>1927.2</v>
      </c>
      <c r="AA2221" s="24">
        <f t="shared" si="4305"/>
        <v>1964.2</v>
      </c>
      <c r="AB2221" s="24">
        <f t="shared" si="4306"/>
        <v>1964.2</v>
      </c>
      <c r="AC2221" s="24">
        <f t="shared" si="4386"/>
        <v>0</v>
      </c>
      <c r="AD2221" s="24">
        <f t="shared" si="4386"/>
        <v>0</v>
      </c>
      <c r="AE2221" s="24">
        <f t="shared" si="4386"/>
        <v>0</v>
      </c>
      <c r="AF2221" s="24">
        <f t="shared" si="4386"/>
        <v>0</v>
      </c>
      <c r="AG2221" s="24">
        <f t="shared" si="4386"/>
        <v>0</v>
      </c>
      <c r="AH2221" s="24">
        <f t="shared" si="4386"/>
        <v>0</v>
      </c>
      <c r="AI2221" s="24">
        <f t="shared" si="4386"/>
        <v>0</v>
      </c>
      <c r="AJ2221" s="24">
        <f t="shared" si="4386"/>
        <v>0</v>
      </c>
      <c r="AK2221" s="24">
        <f t="shared" si="4386"/>
        <v>0</v>
      </c>
      <c r="AL2221" s="24">
        <f t="shared" si="4386"/>
        <v>0</v>
      </c>
      <c r="AM2221" s="24">
        <f t="shared" si="4386"/>
        <v>0</v>
      </c>
      <c r="AN2221" s="24">
        <f t="shared" si="4386"/>
        <v>0</v>
      </c>
      <c r="AO2221" s="24">
        <f t="shared" si="4317"/>
        <v>1927.2</v>
      </c>
      <c r="AP2221" s="24">
        <f t="shared" si="4318"/>
        <v>1964.2</v>
      </c>
      <c r="AQ2221" s="24">
        <f t="shared" si="4319"/>
        <v>1964.2</v>
      </c>
      <c r="AR2221" s="24">
        <f t="shared" si="4386"/>
        <v>0</v>
      </c>
      <c r="AS2221" s="24">
        <f t="shared" si="4359"/>
        <v>1927.2</v>
      </c>
      <c r="AT2221" s="24">
        <f t="shared" si="4386"/>
        <v>0</v>
      </c>
    </row>
    <row r="2222" spans="1:47" ht="31" x14ac:dyDescent="0.35">
      <c r="A2222" s="13" t="s">
        <v>443</v>
      </c>
      <c r="B2222" s="13" t="s">
        <v>14</v>
      </c>
      <c r="C2222" s="13" t="s">
        <v>83</v>
      </c>
      <c r="D2222" s="13" t="s">
        <v>319</v>
      </c>
      <c r="E2222" s="13">
        <v>240</v>
      </c>
      <c r="F2222" s="15" t="s">
        <v>374</v>
      </c>
      <c r="G2222" s="21">
        <v>1927.2</v>
      </c>
      <c r="H2222" s="21">
        <v>1964.2</v>
      </c>
      <c r="I2222" s="21">
        <v>1964.2</v>
      </c>
      <c r="J2222" s="21"/>
      <c r="K2222" s="21"/>
      <c r="L2222" s="21"/>
      <c r="M2222" s="21">
        <f t="shared" si="4301"/>
        <v>1927.2</v>
      </c>
      <c r="N2222" s="21">
        <f t="shared" si="4302"/>
        <v>1964.2</v>
      </c>
      <c r="O2222" s="21">
        <f t="shared" si="4303"/>
        <v>1964.2</v>
      </c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>
        <f t="shared" si="4304"/>
        <v>1927.2</v>
      </c>
      <c r="AA2222" s="24">
        <f t="shared" si="4305"/>
        <v>1964.2</v>
      </c>
      <c r="AB2222" s="24">
        <f t="shared" si="4306"/>
        <v>1964.2</v>
      </c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>
        <f t="shared" si="4317"/>
        <v>1927.2</v>
      </c>
      <c r="AP2222" s="24">
        <f t="shared" si="4318"/>
        <v>1964.2</v>
      </c>
      <c r="AQ2222" s="24">
        <f t="shared" si="4319"/>
        <v>1964.2</v>
      </c>
      <c r="AR2222" s="24"/>
      <c r="AS2222" s="24">
        <f t="shared" si="4359"/>
        <v>1927.2</v>
      </c>
      <c r="AT2222" s="24"/>
    </row>
    <row r="2223" spans="1:47" x14ac:dyDescent="0.35">
      <c r="A2223" s="13" t="s">
        <v>443</v>
      </c>
      <c r="B2223" s="13" t="s">
        <v>14</v>
      </c>
      <c r="C2223" s="13" t="s">
        <v>83</v>
      </c>
      <c r="D2223" s="13" t="s">
        <v>319</v>
      </c>
      <c r="E2223" s="13" t="s">
        <v>8</v>
      </c>
      <c r="F2223" s="15" t="s">
        <v>389</v>
      </c>
      <c r="G2223" s="21">
        <f>G2224</f>
        <v>10.199999999999999</v>
      </c>
      <c r="H2223" s="21">
        <f t="shared" ref="H2223:AT2223" si="4387">H2224</f>
        <v>8.8000000000000007</v>
      </c>
      <c r="I2223" s="21">
        <f t="shared" si="4387"/>
        <v>7.4</v>
      </c>
      <c r="J2223" s="21">
        <f t="shared" si="4387"/>
        <v>0</v>
      </c>
      <c r="K2223" s="21">
        <f t="shared" si="4387"/>
        <v>0</v>
      </c>
      <c r="L2223" s="21">
        <f t="shared" si="4387"/>
        <v>0</v>
      </c>
      <c r="M2223" s="21">
        <f t="shared" si="4301"/>
        <v>10.199999999999999</v>
      </c>
      <c r="N2223" s="21">
        <f t="shared" si="4302"/>
        <v>8.8000000000000007</v>
      </c>
      <c r="O2223" s="21">
        <f t="shared" si="4303"/>
        <v>7.4</v>
      </c>
      <c r="P2223" s="24">
        <f t="shared" si="4387"/>
        <v>0</v>
      </c>
      <c r="Q2223" s="24">
        <f t="shared" si="4387"/>
        <v>0</v>
      </c>
      <c r="R2223" s="24">
        <f t="shared" si="4387"/>
        <v>0</v>
      </c>
      <c r="S2223" s="24">
        <f t="shared" si="4387"/>
        <v>0</v>
      </c>
      <c r="T2223" s="24">
        <f t="shared" si="4387"/>
        <v>0</v>
      </c>
      <c r="U2223" s="24">
        <f t="shared" si="4387"/>
        <v>0</v>
      </c>
      <c r="V2223" s="24">
        <f t="shared" si="4387"/>
        <v>0</v>
      </c>
      <c r="W2223" s="24">
        <f t="shared" si="4387"/>
        <v>0</v>
      </c>
      <c r="X2223" s="24">
        <f t="shared" si="4387"/>
        <v>0</v>
      </c>
      <c r="Y2223" s="24">
        <f t="shared" si="4387"/>
        <v>0</v>
      </c>
      <c r="Z2223" s="24">
        <f t="shared" si="4304"/>
        <v>10.199999999999999</v>
      </c>
      <c r="AA2223" s="24">
        <f t="shared" si="4305"/>
        <v>8.8000000000000007</v>
      </c>
      <c r="AB2223" s="24">
        <f t="shared" si="4306"/>
        <v>7.4</v>
      </c>
      <c r="AC2223" s="24">
        <f t="shared" si="4387"/>
        <v>0</v>
      </c>
      <c r="AD2223" s="24">
        <f t="shared" si="4387"/>
        <v>0</v>
      </c>
      <c r="AE2223" s="24">
        <f t="shared" si="4387"/>
        <v>0</v>
      </c>
      <c r="AF2223" s="24">
        <f t="shared" si="4387"/>
        <v>0</v>
      </c>
      <c r="AG2223" s="24">
        <f t="shared" si="4387"/>
        <v>0</v>
      </c>
      <c r="AH2223" s="24">
        <f t="shared" si="4387"/>
        <v>0</v>
      </c>
      <c r="AI2223" s="24">
        <f t="shared" si="4387"/>
        <v>0</v>
      </c>
      <c r="AJ2223" s="24">
        <f t="shared" si="4387"/>
        <v>0</v>
      </c>
      <c r="AK2223" s="24">
        <f t="shared" si="4387"/>
        <v>0</v>
      </c>
      <c r="AL2223" s="24">
        <f t="shared" si="4387"/>
        <v>0</v>
      </c>
      <c r="AM2223" s="24">
        <f t="shared" si="4387"/>
        <v>0</v>
      </c>
      <c r="AN2223" s="24">
        <f t="shared" si="4387"/>
        <v>0</v>
      </c>
      <c r="AO2223" s="24">
        <f t="shared" si="4317"/>
        <v>10.199999999999999</v>
      </c>
      <c r="AP2223" s="24">
        <f t="shared" si="4318"/>
        <v>8.8000000000000007</v>
      </c>
      <c r="AQ2223" s="24">
        <f t="shared" si="4319"/>
        <v>7.4</v>
      </c>
      <c r="AR2223" s="24">
        <f t="shared" si="4387"/>
        <v>0</v>
      </c>
      <c r="AS2223" s="24">
        <f t="shared" si="4359"/>
        <v>10.199999999999999</v>
      </c>
      <c r="AT2223" s="24">
        <f t="shared" si="4387"/>
        <v>0</v>
      </c>
    </row>
    <row r="2224" spans="1:47" x14ac:dyDescent="0.35">
      <c r="A2224" s="13" t="s">
        <v>443</v>
      </c>
      <c r="B2224" s="13" t="s">
        <v>14</v>
      </c>
      <c r="C2224" s="13" t="s">
        <v>83</v>
      </c>
      <c r="D2224" s="13" t="s">
        <v>319</v>
      </c>
      <c r="E2224" s="13">
        <v>850</v>
      </c>
      <c r="F2224" s="15" t="s">
        <v>383</v>
      </c>
      <c r="G2224" s="21">
        <v>10.199999999999999</v>
      </c>
      <c r="H2224" s="21">
        <v>8.8000000000000007</v>
      </c>
      <c r="I2224" s="21">
        <v>7.4</v>
      </c>
      <c r="J2224" s="21"/>
      <c r="K2224" s="21"/>
      <c r="L2224" s="21"/>
      <c r="M2224" s="21">
        <f t="shared" si="4301"/>
        <v>10.199999999999999</v>
      </c>
      <c r="N2224" s="21">
        <f t="shared" si="4302"/>
        <v>8.8000000000000007</v>
      </c>
      <c r="O2224" s="21">
        <f t="shared" si="4303"/>
        <v>7.4</v>
      </c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>
        <f t="shared" si="4304"/>
        <v>10.199999999999999</v>
      </c>
      <c r="AA2224" s="24">
        <f t="shared" si="4305"/>
        <v>8.8000000000000007</v>
      </c>
      <c r="AB2224" s="24">
        <f t="shared" si="4306"/>
        <v>7.4</v>
      </c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>
        <f t="shared" si="4317"/>
        <v>10.199999999999999</v>
      </c>
      <c r="AP2224" s="24">
        <f t="shared" si="4318"/>
        <v>8.8000000000000007</v>
      </c>
      <c r="AQ2224" s="24">
        <f t="shared" si="4319"/>
        <v>7.4</v>
      </c>
      <c r="AR2224" s="24"/>
      <c r="AS2224" s="24">
        <f t="shared" si="4359"/>
        <v>10.199999999999999</v>
      </c>
      <c r="AT2224" s="24"/>
    </row>
    <row r="2225" spans="1:47" x14ac:dyDescent="0.35">
      <c r="A2225" s="18" t="s">
        <v>443</v>
      </c>
      <c r="B2225" s="18" t="s">
        <v>14</v>
      </c>
      <c r="C2225" s="18" t="s">
        <v>16</v>
      </c>
      <c r="D2225" s="18"/>
      <c r="E2225" s="18"/>
      <c r="F2225" s="11" t="s">
        <v>20</v>
      </c>
      <c r="G2225" s="20">
        <f>G2226</f>
        <v>470.59999999999997</v>
      </c>
      <c r="H2225" s="20">
        <f t="shared" ref="H2225:AT2225" si="4388">H2226</f>
        <v>477.09999999999997</v>
      </c>
      <c r="I2225" s="20">
        <f t="shared" si="4388"/>
        <v>477.09999999999997</v>
      </c>
      <c r="J2225" s="20">
        <f t="shared" si="4388"/>
        <v>5776.6</v>
      </c>
      <c r="K2225" s="20">
        <f t="shared" si="4388"/>
        <v>1068.0999999999999</v>
      </c>
      <c r="L2225" s="20">
        <f t="shared" si="4388"/>
        <v>1068.0999999999999</v>
      </c>
      <c r="M2225" s="21">
        <f t="shared" si="4301"/>
        <v>6247.2000000000007</v>
      </c>
      <c r="N2225" s="21">
        <f t="shared" si="4302"/>
        <v>1545.1999999999998</v>
      </c>
      <c r="O2225" s="21">
        <f t="shared" si="4303"/>
        <v>1545.1999999999998</v>
      </c>
      <c r="P2225" s="23">
        <f t="shared" si="4388"/>
        <v>0</v>
      </c>
      <c r="Q2225" s="23">
        <f t="shared" si="4388"/>
        <v>0</v>
      </c>
      <c r="R2225" s="23">
        <f t="shared" si="4388"/>
        <v>0</v>
      </c>
      <c r="S2225" s="23">
        <f t="shared" si="4388"/>
        <v>0</v>
      </c>
      <c r="T2225" s="23">
        <f t="shared" si="4388"/>
        <v>0</v>
      </c>
      <c r="U2225" s="23">
        <f t="shared" si="4388"/>
        <v>0</v>
      </c>
      <c r="V2225" s="23">
        <f t="shared" si="4388"/>
        <v>0</v>
      </c>
      <c r="W2225" s="23">
        <f t="shared" si="4388"/>
        <v>0</v>
      </c>
      <c r="X2225" s="23">
        <f t="shared" si="4388"/>
        <v>0</v>
      </c>
      <c r="Y2225" s="23">
        <f t="shared" si="4388"/>
        <v>0</v>
      </c>
      <c r="Z2225" s="23">
        <f t="shared" si="4304"/>
        <v>6247.2000000000007</v>
      </c>
      <c r="AA2225" s="23">
        <f t="shared" si="4305"/>
        <v>1545.1999999999998</v>
      </c>
      <c r="AB2225" s="23">
        <f t="shared" si="4306"/>
        <v>1545.1999999999998</v>
      </c>
      <c r="AC2225" s="23">
        <f t="shared" si="4388"/>
        <v>0</v>
      </c>
      <c r="AD2225" s="23">
        <f t="shared" si="4388"/>
        <v>0</v>
      </c>
      <c r="AE2225" s="23">
        <f t="shared" si="4388"/>
        <v>0</v>
      </c>
      <c r="AF2225" s="23">
        <f t="shared" si="4388"/>
        <v>0</v>
      </c>
      <c r="AG2225" s="23">
        <f t="shared" si="4388"/>
        <v>0</v>
      </c>
      <c r="AH2225" s="23">
        <f t="shared" si="4388"/>
        <v>0</v>
      </c>
      <c r="AI2225" s="23">
        <f t="shared" si="4388"/>
        <v>0</v>
      </c>
      <c r="AJ2225" s="23">
        <f t="shared" si="4388"/>
        <v>0</v>
      </c>
      <c r="AK2225" s="23">
        <f t="shared" si="4388"/>
        <v>0</v>
      </c>
      <c r="AL2225" s="23">
        <f t="shared" si="4388"/>
        <v>0</v>
      </c>
      <c r="AM2225" s="23">
        <f t="shared" si="4388"/>
        <v>0</v>
      </c>
      <c r="AN2225" s="23">
        <f t="shared" si="4388"/>
        <v>0</v>
      </c>
      <c r="AO2225" s="23">
        <f t="shared" si="4317"/>
        <v>6247.2000000000007</v>
      </c>
      <c r="AP2225" s="23">
        <f t="shared" si="4318"/>
        <v>1545.1999999999998</v>
      </c>
      <c r="AQ2225" s="23">
        <f t="shared" si="4319"/>
        <v>1545.1999999999998</v>
      </c>
      <c r="AR2225" s="23">
        <f t="shared" si="4388"/>
        <v>0</v>
      </c>
      <c r="AS2225" s="23">
        <f t="shared" si="4359"/>
        <v>6247.2000000000007</v>
      </c>
      <c r="AT2225" s="23">
        <f t="shared" si="4388"/>
        <v>0</v>
      </c>
    </row>
    <row r="2226" spans="1:47" x14ac:dyDescent="0.35">
      <c r="A2226" s="13" t="s">
        <v>443</v>
      </c>
      <c r="B2226" s="13" t="s">
        <v>14</v>
      </c>
      <c r="C2226" s="13" t="s">
        <v>16</v>
      </c>
      <c r="D2226" s="13" t="s">
        <v>347</v>
      </c>
      <c r="E2226" s="13"/>
      <c r="F2226" s="15" t="s">
        <v>404</v>
      </c>
      <c r="G2226" s="21">
        <f>G2227+G2231+G2238</f>
        <v>470.59999999999997</v>
      </c>
      <c r="H2226" s="21">
        <f t="shared" ref="H2226:L2226" si="4389">H2227+H2231+H2238</f>
        <v>477.09999999999997</v>
      </c>
      <c r="I2226" s="21">
        <f t="shared" si="4389"/>
        <v>477.09999999999997</v>
      </c>
      <c r="J2226" s="21">
        <f t="shared" si="4389"/>
        <v>5776.6</v>
      </c>
      <c r="K2226" s="21">
        <f t="shared" si="4389"/>
        <v>1068.0999999999999</v>
      </c>
      <c r="L2226" s="21">
        <f t="shared" si="4389"/>
        <v>1068.0999999999999</v>
      </c>
      <c r="M2226" s="21">
        <f t="shared" si="4301"/>
        <v>6247.2000000000007</v>
      </c>
      <c r="N2226" s="21">
        <f t="shared" si="4302"/>
        <v>1545.1999999999998</v>
      </c>
      <c r="O2226" s="21">
        <f t="shared" si="4303"/>
        <v>1545.1999999999998</v>
      </c>
      <c r="P2226" s="24">
        <f t="shared" ref="P2226:Q2226" si="4390">P2227+P2231+P2238</f>
        <v>0</v>
      </c>
      <c r="Q2226" s="24">
        <f t="shared" si="4390"/>
        <v>0</v>
      </c>
      <c r="R2226" s="24">
        <f t="shared" ref="R2226:T2226" si="4391">R2227+R2231+R2238</f>
        <v>0</v>
      </c>
      <c r="S2226" s="24">
        <f t="shared" si="4391"/>
        <v>0</v>
      </c>
      <c r="T2226" s="24">
        <f t="shared" si="4391"/>
        <v>0</v>
      </c>
      <c r="U2226" s="24">
        <f t="shared" ref="U2226:W2226" si="4392">U2227+U2231+U2238</f>
        <v>0</v>
      </c>
      <c r="V2226" s="24">
        <f t="shared" si="4392"/>
        <v>0</v>
      </c>
      <c r="W2226" s="24">
        <f t="shared" si="4392"/>
        <v>0</v>
      </c>
      <c r="X2226" s="24">
        <f t="shared" ref="X2226:Y2226" si="4393">X2227+X2231+X2238</f>
        <v>0</v>
      </c>
      <c r="Y2226" s="24">
        <f t="shared" si="4393"/>
        <v>0</v>
      </c>
      <c r="Z2226" s="24">
        <f t="shared" si="4304"/>
        <v>6247.2000000000007</v>
      </c>
      <c r="AA2226" s="24">
        <f t="shared" si="4305"/>
        <v>1545.1999999999998</v>
      </c>
      <c r="AB2226" s="24">
        <f t="shared" si="4306"/>
        <v>1545.1999999999998</v>
      </c>
      <c r="AC2226" s="24">
        <f t="shared" ref="AC2226:AL2226" si="4394">AC2227+AC2231+AC2238</f>
        <v>0</v>
      </c>
      <c r="AD2226" s="24">
        <f t="shared" si="4394"/>
        <v>0</v>
      </c>
      <c r="AE2226" s="24">
        <f t="shared" ref="AE2226" si="4395">AE2227+AE2231+AE2238</f>
        <v>0</v>
      </c>
      <c r="AF2226" s="24">
        <f t="shared" si="4394"/>
        <v>0</v>
      </c>
      <c r="AG2226" s="24">
        <f t="shared" si="4394"/>
        <v>0</v>
      </c>
      <c r="AH2226" s="24">
        <f t="shared" si="4394"/>
        <v>0</v>
      </c>
      <c r="AI2226" s="24">
        <f t="shared" ref="AI2226" si="4396">AI2227+AI2231+AI2238</f>
        <v>0</v>
      </c>
      <c r="AJ2226" s="24">
        <f t="shared" si="4394"/>
        <v>0</v>
      </c>
      <c r="AK2226" s="24">
        <f t="shared" si="4394"/>
        <v>0</v>
      </c>
      <c r="AL2226" s="24">
        <f t="shared" si="4394"/>
        <v>0</v>
      </c>
      <c r="AM2226" s="24">
        <f t="shared" ref="AM2226:AT2226" si="4397">AM2227+AM2231+AM2238</f>
        <v>0</v>
      </c>
      <c r="AN2226" s="24">
        <f t="shared" si="4397"/>
        <v>0</v>
      </c>
      <c r="AO2226" s="24">
        <f t="shared" si="4317"/>
        <v>6247.2000000000007</v>
      </c>
      <c r="AP2226" s="24">
        <f t="shared" si="4318"/>
        <v>1545.1999999999998</v>
      </c>
      <c r="AQ2226" s="24">
        <f t="shared" si="4319"/>
        <v>1545.1999999999998</v>
      </c>
      <c r="AR2226" s="24">
        <f t="shared" ref="AR2226" si="4398">AR2227+AR2231+AR2238</f>
        <v>0</v>
      </c>
      <c r="AS2226" s="24">
        <f t="shared" si="4359"/>
        <v>6247.2000000000007</v>
      </c>
      <c r="AT2226" s="24">
        <f t="shared" si="4397"/>
        <v>0</v>
      </c>
      <c r="AU2226" s="6"/>
    </row>
    <row r="2227" spans="1:47" ht="62" x14ac:dyDescent="0.35">
      <c r="A2227" s="13" t="s">
        <v>443</v>
      </c>
      <c r="B2227" s="13" t="s">
        <v>14</v>
      </c>
      <c r="C2227" s="13" t="s">
        <v>16</v>
      </c>
      <c r="D2227" s="13" t="s">
        <v>348</v>
      </c>
      <c r="E2227" s="13"/>
      <c r="F2227" s="15" t="s">
        <v>899</v>
      </c>
      <c r="G2227" s="21">
        <f>G2228</f>
        <v>15</v>
      </c>
      <c r="H2227" s="21">
        <f t="shared" ref="H2227:AT2229" si="4399">H2228</f>
        <v>15</v>
      </c>
      <c r="I2227" s="21">
        <f t="shared" si="4399"/>
        <v>15</v>
      </c>
      <c r="J2227" s="21">
        <f t="shared" si="4399"/>
        <v>0</v>
      </c>
      <c r="K2227" s="21">
        <f t="shared" si="4399"/>
        <v>0</v>
      </c>
      <c r="L2227" s="21">
        <f t="shared" si="4399"/>
        <v>0</v>
      </c>
      <c r="M2227" s="21">
        <f t="shared" si="4301"/>
        <v>15</v>
      </c>
      <c r="N2227" s="21">
        <f t="shared" si="4302"/>
        <v>15</v>
      </c>
      <c r="O2227" s="21">
        <f t="shared" si="4303"/>
        <v>15</v>
      </c>
      <c r="P2227" s="24">
        <f t="shared" si="4399"/>
        <v>0</v>
      </c>
      <c r="Q2227" s="24">
        <f t="shared" si="4399"/>
        <v>0</v>
      </c>
      <c r="R2227" s="24">
        <f t="shared" si="4399"/>
        <v>0</v>
      </c>
      <c r="S2227" s="24">
        <f t="shared" si="4399"/>
        <v>0</v>
      </c>
      <c r="T2227" s="24">
        <f t="shared" si="4399"/>
        <v>0</v>
      </c>
      <c r="U2227" s="24">
        <f t="shared" si="4399"/>
        <v>0</v>
      </c>
      <c r="V2227" s="24">
        <f t="shared" si="4399"/>
        <v>0</v>
      </c>
      <c r="W2227" s="24">
        <f t="shared" si="4399"/>
        <v>0</v>
      </c>
      <c r="X2227" s="24">
        <f t="shared" si="4399"/>
        <v>0</v>
      </c>
      <c r="Y2227" s="24">
        <f t="shared" si="4399"/>
        <v>0</v>
      </c>
      <c r="Z2227" s="24">
        <f t="shared" si="4304"/>
        <v>15</v>
      </c>
      <c r="AA2227" s="24">
        <f t="shared" si="4305"/>
        <v>15</v>
      </c>
      <c r="AB2227" s="24">
        <f t="shared" si="4306"/>
        <v>15</v>
      </c>
      <c r="AC2227" s="24">
        <f t="shared" si="4399"/>
        <v>0</v>
      </c>
      <c r="AD2227" s="24">
        <f t="shared" si="4399"/>
        <v>0</v>
      </c>
      <c r="AE2227" s="24">
        <f t="shared" si="4399"/>
        <v>0</v>
      </c>
      <c r="AF2227" s="24">
        <f t="shared" si="4399"/>
        <v>0</v>
      </c>
      <c r="AG2227" s="24">
        <f t="shared" si="4399"/>
        <v>0</v>
      </c>
      <c r="AH2227" s="24">
        <f t="shared" si="4399"/>
        <v>0</v>
      </c>
      <c r="AI2227" s="24">
        <f t="shared" si="4399"/>
        <v>0</v>
      </c>
      <c r="AJ2227" s="24">
        <f t="shared" si="4399"/>
        <v>0</v>
      </c>
      <c r="AK2227" s="24">
        <f t="shared" si="4399"/>
        <v>0</v>
      </c>
      <c r="AL2227" s="24">
        <f t="shared" si="4399"/>
        <v>0</v>
      </c>
      <c r="AM2227" s="24">
        <f t="shared" si="4399"/>
        <v>0</v>
      </c>
      <c r="AN2227" s="24">
        <f t="shared" si="4399"/>
        <v>0</v>
      </c>
      <c r="AO2227" s="24">
        <f t="shared" si="4317"/>
        <v>15</v>
      </c>
      <c r="AP2227" s="24">
        <f t="shared" si="4318"/>
        <v>15</v>
      </c>
      <c r="AQ2227" s="24">
        <f t="shared" si="4319"/>
        <v>15</v>
      </c>
      <c r="AR2227" s="24">
        <f t="shared" si="4399"/>
        <v>0</v>
      </c>
      <c r="AS2227" s="24">
        <f t="shared" si="4359"/>
        <v>15</v>
      </c>
      <c r="AT2227" s="24">
        <f t="shared" si="4399"/>
        <v>0</v>
      </c>
      <c r="AU2227" s="6"/>
    </row>
    <row r="2228" spans="1:47" ht="46.5" x14ac:dyDescent="0.35">
      <c r="A2228" s="13" t="s">
        <v>443</v>
      </c>
      <c r="B2228" s="13" t="s">
        <v>14</v>
      </c>
      <c r="C2228" s="13" t="s">
        <v>16</v>
      </c>
      <c r="D2228" s="13" t="s">
        <v>324</v>
      </c>
      <c r="E2228" s="13"/>
      <c r="F2228" s="15" t="s">
        <v>900</v>
      </c>
      <c r="G2228" s="21">
        <f>G2229</f>
        <v>15</v>
      </c>
      <c r="H2228" s="21">
        <f t="shared" si="4399"/>
        <v>15</v>
      </c>
      <c r="I2228" s="21">
        <f t="shared" si="4399"/>
        <v>15</v>
      </c>
      <c r="J2228" s="21">
        <f t="shared" si="4399"/>
        <v>0</v>
      </c>
      <c r="K2228" s="21">
        <f t="shared" si="4399"/>
        <v>0</v>
      </c>
      <c r="L2228" s="21">
        <f t="shared" si="4399"/>
        <v>0</v>
      </c>
      <c r="M2228" s="21">
        <f t="shared" si="4301"/>
        <v>15</v>
      </c>
      <c r="N2228" s="21">
        <f t="shared" si="4302"/>
        <v>15</v>
      </c>
      <c r="O2228" s="21">
        <f t="shared" si="4303"/>
        <v>15</v>
      </c>
      <c r="P2228" s="24">
        <f t="shared" si="4399"/>
        <v>0</v>
      </c>
      <c r="Q2228" s="24">
        <f t="shared" si="4399"/>
        <v>0</v>
      </c>
      <c r="R2228" s="24">
        <f t="shared" si="4399"/>
        <v>0</v>
      </c>
      <c r="S2228" s="24">
        <f t="shared" si="4399"/>
        <v>0</v>
      </c>
      <c r="T2228" s="24">
        <f t="shared" si="4399"/>
        <v>0</v>
      </c>
      <c r="U2228" s="24">
        <f t="shared" si="4399"/>
        <v>0</v>
      </c>
      <c r="V2228" s="24">
        <f t="shared" si="4399"/>
        <v>0</v>
      </c>
      <c r="W2228" s="24">
        <f t="shared" si="4399"/>
        <v>0</v>
      </c>
      <c r="X2228" s="24">
        <f t="shared" si="4399"/>
        <v>0</v>
      </c>
      <c r="Y2228" s="24">
        <f t="shared" si="4399"/>
        <v>0</v>
      </c>
      <c r="Z2228" s="24">
        <f t="shared" si="4304"/>
        <v>15</v>
      </c>
      <c r="AA2228" s="24">
        <f t="shared" si="4305"/>
        <v>15</v>
      </c>
      <c r="AB2228" s="24">
        <f t="shared" si="4306"/>
        <v>15</v>
      </c>
      <c r="AC2228" s="24">
        <f t="shared" si="4399"/>
        <v>0</v>
      </c>
      <c r="AD2228" s="24">
        <f t="shared" si="4399"/>
        <v>0</v>
      </c>
      <c r="AE2228" s="24">
        <f t="shared" si="4399"/>
        <v>0</v>
      </c>
      <c r="AF2228" s="24">
        <f t="shared" si="4399"/>
        <v>0</v>
      </c>
      <c r="AG2228" s="24">
        <f t="shared" si="4399"/>
        <v>0</v>
      </c>
      <c r="AH2228" s="24">
        <f t="shared" si="4399"/>
        <v>0</v>
      </c>
      <c r="AI2228" s="24">
        <f t="shared" si="4399"/>
        <v>0</v>
      </c>
      <c r="AJ2228" s="24">
        <f t="shared" si="4399"/>
        <v>0</v>
      </c>
      <c r="AK2228" s="24">
        <f t="shared" si="4399"/>
        <v>0</v>
      </c>
      <c r="AL2228" s="24">
        <f t="shared" si="4399"/>
        <v>0</v>
      </c>
      <c r="AM2228" s="24">
        <f t="shared" si="4399"/>
        <v>0</v>
      </c>
      <c r="AN2228" s="24">
        <f t="shared" si="4399"/>
        <v>0</v>
      </c>
      <c r="AO2228" s="24">
        <f t="shared" si="4317"/>
        <v>15</v>
      </c>
      <c r="AP2228" s="24">
        <f t="shared" si="4318"/>
        <v>15</v>
      </c>
      <c r="AQ2228" s="24">
        <f t="shared" si="4319"/>
        <v>15</v>
      </c>
      <c r="AR2228" s="24">
        <f t="shared" si="4399"/>
        <v>0</v>
      </c>
      <c r="AS2228" s="24">
        <f t="shared" si="4359"/>
        <v>15</v>
      </c>
      <c r="AT2228" s="24">
        <f t="shared" si="4399"/>
        <v>0</v>
      </c>
    </row>
    <row r="2229" spans="1:47" ht="31" x14ac:dyDescent="0.35">
      <c r="A2229" s="13" t="s">
        <v>443</v>
      </c>
      <c r="B2229" s="13" t="s">
        <v>14</v>
      </c>
      <c r="C2229" s="13" t="s">
        <v>16</v>
      </c>
      <c r="D2229" s="13" t="s">
        <v>324</v>
      </c>
      <c r="E2229" s="13" t="s">
        <v>94</v>
      </c>
      <c r="F2229" s="15" t="s">
        <v>388</v>
      </c>
      <c r="G2229" s="21">
        <f>G2230</f>
        <v>15</v>
      </c>
      <c r="H2229" s="21">
        <f t="shared" si="4399"/>
        <v>15</v>
      </c>
      <c r="I2229" s="21">
        <f t="shared" si="4399"/>
        <v>15</v>
      </c>
      <c r="J2229" s="21">
        <f t="shared" si="4399"/>
        <v>0</v>
      </c>
      <c r="K2229" s="21">
        <f t="shared" si="4399"/>
        <v>0</v>
      </c>
      <c r="L2229" s="21">
        <f t="shared" si="4399"/>
        <v>0</v>
      </c>
      <c r="M2229" s="21">
        <f t="shared" si="4301"/>
        <v>15</v>
      </c>
      <c r="N2229" s="21">
        <f t="shared" si="4302"/>
        <v>15</v>
      </c>
      <c r="O2229" s="21">
        <f t="shared" si="4303"/>
        <v>15</v>
      </c>
      <c r="P2229" s="24">
        <f t="shared" si="4399"/>
        <v>0</v>
      </c>
      <c r="Q2229" s="24">
        <f t="shared" si="4399"/>
        <v>0</v>
      </c>
      <c r="R2229" s="24">
        <f t="shared" si="4399"/>
        <v>0</v>
      </c>
      <c r="S2229" s="24">
        <f t="shared" si="4399"/>
        <v>0</v>
      </c>
      <c r="T2229" s="24">
        <f t="shared" si="4399"/>
        <v>0</v>
      </c>
      <c r="U2229" s="24">
        <f t="shared" si="4399"/>
        <v>0</v>
      </c>
      <c r="V2229" s="24">
        <f t="shared" si="4399"/>
        <v>0</v>
      </c>
      <c r="W2229" s="24">
        <f t="shared" si="4399"/>
        <v>0</v>
      </c>
      <c r="X2229" s="24">
        <f t="shared" si="4399"/>
        <v>0</v>
      </c>
      <c r="Y2229" s="24">
        <f t="shared" si="4399"/>
        <v>0</v>
      </c>
      <c r="Z2229" s="24">
        <f t="shared" si="4304"/>
        <v>15</v>
      </c>
      <c r="AA2229" s="24">
        <f t="shared" si="4305"/>
        <v>15</v>
      </c>
      <c r="AB2229" s="24">
        <f t="shared" si="4306"/>
        <v>15</v>
      </c>
      <c r="AC2229" s="24">
        <f t="shared" si="4399"/>
        <v>0</v>
      </c>
      <c r="AD2229" s="24">
        <f t="shared" si="4399"/>
        <v>0</v>
      </c>
      <c r="AE2229" s="24">
        <f t="shared" si="4399"/>
        <v>0</v>
      </c>
      <c r="AF2229" s="24">
        <f t="shared" si="4399"/>
        <v>0</v>
      </c>
      <c r="AG2229" s="24">
        <f t="shared" si="4399"/>
        <v>0</v>
      </c>
      <c r="AH2229" s="24">
        <f t="shared" si="4399"/>
        <v>0</v>
      </c>
      <c r="AI2229" s="24">
        <f t="shared" si="4399"/>
        <v>0</v>
      </c>
      <c r="AJ2229" s="24">
        <f t="shared" si="4399"/>
        <v>0</v>
      </c>
      <c r="AK2229" s="24">
        <f t="shared" si="4399"/>
        <v>0</v>
      </c>
      <c r="AL2229" s="24">
        <f t="shared" si="4399"/>
        <v>0</v>
      </c>
      <c r="AM2229" s="24">
        <f t="shared" si="4399"/>
        <v>0</v>
      </c>
      <c r="AN2229" s="24">
        <f t="shared" si="4399"/>
        <v>0</v>
      </c>
      <c r="AO2229" s="24">
        <f t="shared" si="4317"/>
        <v>15</v>
      </c>
      <c r="AP2229" s="24">
        <f t="shared" si="4318"/>
        <v>15</v>
      </c>
      <c r="AQ2229" s="24">
        <f t="shared" si="4319"/>
        <v>15</v>
      </c>
      <c r="AR2229" s="24">
        <f t="shared" si="4399"/>
        <v>0</v>
      </c>
      <c r="AS2229" s="24">
        <f t="shared" si="4359"/>
        <v>15</v>
      </c>
      <c r="AT2229" s="24">
        <f t="shared" si="4399"/>
        <v>0</v>
      </c>
    </row>
    <row r="2230" spans="1:47" ht="46.5" x14ac:dyDescent="0.35">
      <c r="A2230" s="13" t="s">
        <v>443</v>
      </c>
      <c r="B2230" s="13" t="s">
        <v>14</v>
      </c>
      <c r="C2230" s="13" t="s">
        <v>16</v>
      </c>
      <c r="D2230" s="13" t="s">
        <v>324</v>
      </c>
      <c r="E2230" s="13">
        <v>630</v>
      </c>
      <c r="F2230" s="15" t="s">
        <v>381</v>
      </c>
      <c r="G2230" s="21">
        <v>15</v>
      </c>
      <c r="H2230" s="21">
        <v>15</v>
      </c>
      <c r="I2230" s="21">
        <v>15</v>
      </c>
      <c r="J2230" s="21"/>
      <c r="K2230" s="21"/>
      <c r="L2230" s="21"/>
      <c r="M2230" s="21">
        <f t="shared" si="4301"/>
        <v>15</v>
      </c>
      <c r="N2230" s="21">
        <f t="shared" si="4302"/>
        <v>15</v>
      </c>
      <c r="O2230" s="21">
        <f t="shared" si="4303"/>
        <v>15</v>
      </c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>
        <f t="shared" si="4304"/>
        <v>15</v>
      </c>
      <c r="AA2230" s="24">
        <f t="shared" si="4305"/>
        <v>15</v>
      </c>
      <c r="AB2230" s="24">
        <f t="shared" si="4306"/>
        <v>15</v>
      </c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>
        <f t="shared" si="4317"/>
        <v>15</v>
      </c>
      <c r="AP2230" s="24">
        <f t="shared" si="4318"/>
        <v>15</v>
      </c>
      <c r="AQ2230" s="24">
        <f t="shared" si="4319"/>
        <v>15</v>
      </c>
      <c r="AR2230" s="24"/>
      <c r="AS2230" s="24">
        <f t="shared" si="4359"/>
        <v>15</v>
      </c>
      <c r="AT2230" s="24"/>
    </row>
    <row r="2231" spans="1:47" ht="46.5" x14ac:dyDescent="0.35">
      <c r="A2231" s="13" t="s">
        <v>443</v>
      </c>
      <c r="B2231" s="13" t="s">
        <v>14</v>
      </c>
      <c r="C2231" s="13" t="s">
        <v>16</v>
      </c>
      <c r="D2231" s="13" t="s">
        <v>349</v>
      </c>
      <c r="E2231" s="13"/>
      <c r="F2231" s="15" t="s">
        <v>405</v>
      </c>
      <c r="G2231" s="21">
        <f>G2232+G2235</f>
        <v>455.59999999999997</v>
      </c>
      <c r="H2231" s="21">
        <f t="shared" ref="H2231:L2231" si="4400">H2232+H2235</f>
        <v>462.09999999999997</v>
      </c>
      <c r="I2231" s="21">
        <f t="shared" si="4400"/>
        <v>462.09999999999997</v>
      </c>
      <c r="J2231" s="21">
        <f t="shared" si="4400"/>
        <v>0</v>
      </c>
      <c r="K2231" s="21">
        <f t="shared" si="4400"/>
        <v>0</v>
      </c>
      <c r="L2231" s="21">
        <f t="shared" si="4400"/>
        <v>0</v>
      </c>
      <c r="M2231" s="21">
        <f t="shared" si="4301"/>
        <v>455.59999999999997</v>
      </c>
      <c r="N2231" s="21">
        <f t="shared" si="4302"/>
        <v>462.09999999999997</v>
      </c>
      <c r="O2231" s="21">
        <f t="shared" si="4303"/>
        <v>462.09999999999997</v>
      </c>
      <c r="P2231" s="24">
        <f t="shared" ref="P2231:Q2231" si="4401">P2232+P2235</f>
        <v>0</v>
      </c>
      <c r="Q2231" s="24">
        <f t="shared" si="4401"/>
        <v>0</v>
      </c>
      <c r="R2231" s="24">
        <f t="shared" ref="R2231:T2231" si="4402">R2232+R2235</f>
        <v>0</v>
      </c>
      <c r="S2231" s="24">
        <f t="shared" si="4402"/>
        <v>0</v>
      </c>
      <c r="T2231" s="24">
        <f t="shared" si="4402"/>
        <v>0</v>
      </c>
      <c r="U2231" s="24">
        <f t="shared" ref="U2231:W2231" si="4403">U2232+U2235</f>
        <v>0</v>
      </c>
      <c r="V2231" s="24">
        <f t="shared" si="4403"/>
        <v>0</v>
      </c>
      <c r="W2231" s="24">
        <f t="shared" si="4403"/>
        <v>0</v>
      </c>
      <c r="X2231" s="24">
        <f t="shared" ref="X2231:Y2231" si="4404">X2232+X2235</f>
        <v>0</v>
      </c>
      <c r="Y2231" s="24">
        <f t="shared" si="4404"/>
        <v>0</v>
      </c>
      <c r="Z2231" s="24">
        <f t="shared" si="4304"/>
        <v>455.59999999999997</v>
      </c>
      <c r="AA2231" s="24">
        <f t="shared" si="4305"/>
        <v>462.09999999999997</v>
      </c>
      <c r="AB2231" s="24">
        <f t="shared" si="4306"/>
        <v>462.09999999999997</v>
      </c>
      <c r="AC2231" s="24">
        <f t="shared" ref="AC2231:AL2231" si="4405">AC2232+AC2235</f>
        <v>0</v>
      </c>
      <c r="AD2231" s="24">
        <f t="shared" si="4405"/>
        <v>0</v>
      </c>
      <c r="AE2231" s="24">
        <f t="shared" ref="AE2231" si="4406">AE2232+AE2235</f>
        <v>0</v>
      </c>
      <c r="AF2231" s="24">
        <f t="shared" si="4405"/>
        <v>0</v>
      </c>
      <c r="AG2231" s="24">
        <f t="shared" si="4405"/>
        <v>0</v>
      </c>
      <c r="AH2231" s="24">
        <f t="shared" si="4405"/>
        <v>0</v>
      </c>
      <c r="AI2231" s="24">
        <f t="shared" ref="AI2231" si="4407">AI2232+AI2235</f>
        <v>0</v>
      </c>
      <c r="AJ2231" s="24">
        <f t="shared" si="4405"/>
        <v>0</v>
      </c>
      <c r="AK2231" s="24">
        <f t="shared" si="4405"/>
        <v>0</v>
      </c>
      <c r="AL2231" s="24">
        <f t="shared" si="4405"/>
        <v>0</v>
      </c>
      <c r="AM2231" s="24">
        <f t="shared" ref="AM2231:AT2231" si="4408">AM2232+AM2235</f>
        <v>0</v>
      </c>
      <c r="AN2231" s="24">
        <f t="shared" si="4408"/>
        <v>0</v>
      </c>
      <c r="AO2231" s="24">
        <f t="shared" si="4317"/>
        <v>455.59999999999997</v>
      </c>
      <c r="AP2231" s="24">
        <f t="shared" si="4318"/>
        <v>462.09999999999997</v>
      </c>
      <c r="AQ2231" s="24">
        <f t="shared" si="4319"/>
        <v>462.09999999999997</v>
      </c>
      <c r="AR2231" s="24">
        <f t="shared" ref="AR2231" si="4409">AR2232+AR2235</f>
        <v>0</v>
      </c>
      <c r="AS2231" s="24">
        <f t="shared" si="4359"/>
        <v>455.59999999999997</v>
      </c>
      <c r="AT2231" s="24">
        <f t="shared" si="4408"/>
        <v>0</v>
      </c>
      <c r="AU2231" s="6"/>
    </row>
    <row r="2232" spans="1:47" ht="31" x14ac:dyDescent="0.35">
      <c r="A2232" s="13" t="s">
        <v>443</v>
      </c>
      <c r="B2232" s="13" t="s">
        <v>14</v>
      </c>
      <c r="C2232" s="13" t="s">
        <v>16</v>
      </c>
      <c r="D2232" s="13" t="s">
        <v>321</v>
      </c>
      <c r="E2232" s="13"/>
      <c r="F2232" s="15" t="s">
        <v>841</v>
      </c>
      <c r="G2232" s="21">
        <f>G2233</f>
        <v>326.39999999999998</v>
      </c>
      <c r="H2232" s="21">
        <f t="shared" ref="H2232:AT2233" si="4410">H2233</f>
        <v>332.9</v>
      </c>
      <c r="I2232" s="21">
        <f t="shared" si="4410"/>
        <v>332.9</v>
      </c>
      <c r="J2232" s="21">
        <f t="shared" si="4410"/>
        <v>0</v>
      </c>
      <c r="K2232" s="21">
        <f t="shared" si="4410"/>
        <v>0</v>
      </c>
      <c r="L2232" s="21">
        <f t="shared" si="4410"/>
        <v>0</v>
      </c>
      <c r="M2232" s="21">
        <f t="shared" si="4301"/>
        <v>326.39999999999998</v>
      </c>
      <c r="N2232" s="21">
        <f t="shared" si="4302"/>
        <v>332.9</v>
      </c>
      <c r="O2232" s="21">
        <f t="shared" si="4303"/>
        <v>332.9</v>
      </c>
      <c r="P2232" s="24">
        <f t="shared" si="4410"/>
        <v>0</v>
      </c>
      <c r="Q2232" s="24">
        <f t="shared" si="4410"/>
        <v>0</v>
      </c>
      <c r="R2232" s="24">
        <f t="shared" si="4410"/>
        <v>0</v>
      </c>
      <c r="S2232" s="24">
        <f t="shared" si="4410"/>
        <v>0</v>
      </c>
      <c r="T2232" s="24">
        <f t="shared" si="4410"/>
        <v>0</v>
      </c>
      <c r="U2232" s="24">
        <f t="shared" si="4410"/>
        <v>0</v>
      </c>
      <c r="V2232" s="24">
        <f t="shared" si="4410"/>
        <v>0</v>
      </c>
      <c r="W2232" s="24">
        <f t="shared" si="4410"/>
        <v>0</v>
      </c>
      <c r="X2232" s="24">
        <f t="shared" si="4410"/>
        <v>0</v>
      </c>
      <c r="Y2232" s="24">
        <f t="shared" si="4410"/>
        <v>0</v>
      </c>
      <c r="Z2232" s="24">
        <f t="shared" si="4304"/>
        <v>326.39999999999998</v>
      </c>
      <c r="AA2232" s="24">
        <f t="shared" si="4305"/>
        <v>332.9</v>
      </c>
      <c r="AB2232" s="24">
        <f t="shared" si="4306"/>
        <v>332.9</v>
      </c>
      <c r="AC2232" s="24">
        <f t="shared" si="4410"/>
        <v>0</v>
      </c>
      <c r="AD2232" s="24">
        <f t="shared" si="4410"/>
        <v>0</v>
      </c>
      <c r="AE2232" s="24">
        <f t="shared" si="4410"/>
        <v>0</v>
      </c>
      <c r="AF2232" s="24">
        <f t="shared" si="4410"/>
        <v>0</v>
      </c>
      <c r="AG2232" s="24">
        <f t="shared" si="4410"/>
        <v>0</v>
      </c>
      <c r="AH2232" s="24">
        <f t="shared" si="4410"/>
        <v>0</v>
      </c>
      <c r="AI2232" s="24">
        <f t="shared" si="4410"/>
        <v>0</v>
      </c>
      <c r="AJ2232" s="24">
        <f t="shared" si="4410"/>
        <v>0</v>
      </c>
      <c r="AK2232" s="24">
        <f t="shared" si="4410"/>
        <v>0</v>
      </c>
      <c r="AL2232" s="24">
        <f t="shared" si="4410"/>
        <v>0</v>
      </c>
      <c r="AM2232" s="24">
        <f t="shared" si="4410"/>
        <v>0</v>
      </c>
      <c r="AN2232" s="24">
        <f t="shared" si="4410"/>
        <v>0</v>
      </c>
      <c r="AO2232" s="24">
        <f t="shared" si="4317"/>
        <v>326.39999999999998</v>
      </c>
      <c r="AP2232" s="24">
        <f t="shared" si="4318"/>
        <v>332.9</v>
      </c>
      <c r="AQ2232" s="24">
        <f t="shared" si="4319"/>
        <v>332.9</v>
      </c>
      <c r="AR2232" s="24">
        <f t="shared" si="4410"/>
        <v>0</v>
      </c>
      <c r="AS2232" s="24">
        <f t="shared" si="4359"/>
        <v>326.39999999999998</v>
      </c>
      <c r="AT2232" s="24">
        <f t="shared" si="4410"/>
        <v>0</v>
      </c>
    </row>
    <row r="2233" spans="1:47" ht="31" x14ac:dyDescent="0.35">
      <c r="A2233" s="13" t="s">
        <v>443</v>
      </c>
      <c r="B2233" s="13" t="s">
        <v>14</v>
      </c>
      <c r="C2233" s="13" t="s">
        <v>16</v>
      </c>
      <c r="D2233" s="13" t="s">
        <v>321</v>
      </c>
      <c r="E2233" s="13" t="s">
        <v>94</v>
      </c>
      <c r="F2233" s="15" t="s">
        <v>388</v>
      </c>
      <c r="G2233" s="21">
        <f>G2234</f>
        <v>326.39999999999998</v>
      </c>
      <c r="H2233" s="21">
        <f t="shared" si="4410"/>
        <v>332.9</v>
      </c>
      <c r="I2233" s="21">
        <f t="shared" si="4410"/>
        <v>332.9</v>
      </c>
      <c r="J2233" s="21">
        <f t="shared" si="4410"/>
        <v>0</v>
      </c>
      <c r="K2233" s="21">
        <f t="shared" si="4410"/>
        <v>0</v>
      </c>
      <c r="L2233" s="21">
        <f t="shared" si="4410"/>
        <v>0</v>
      </c>
      <c r="M2233" s="21">
        <f t="shared" si="4301"/>
        <v>326.39999999999998</v>
      </c>
      <c r="N2233" s="21">
        <f t="shared" si="4302"/>
        <v>332.9</v>
      </c>
      <c r="O2233" s="21">
        <f t="shared" si="4303"/>
        <v>332.9</v>
      </c>
      <c r="P2233" s="24">
        <f t="shared" si="4410"/>
        <v>0</v>
      </c>
      <c r="Q2233" s="24">
        <f t="shared" si="4410"/>
        <v>0</v>
      </c>
      <c r="R2233" s="24">
        <f t="shared" si="4410"/>
        <v>0</v>
      </c>
      <c r="S2233" s="24">
        <f t="shared" si="4410"/>
        <v>0</v>
      </c>
      <c r="T2233" s="24">
        <f t="shared" si="4410"/>
        <v>0</v>
      </c>
      <c r="U2233" s="24">
        <f t="shared" si="4410"/>
        <v>0</v>
      </c>
      <c r="V2233" s="24">
        <f t="shared" si="4410"/>
        <v>0</v>
      </c>
      <c r="W2233" s="24">
        <f t="shared" si="4410"/>
        <v>0</v>
      </c>
      <c r="X2233" s="24">
        <f t="shared" si="4410"/>
        <v>0</v>
      </c>
      <c r="Y2233" s="24">
        <f t="shared" si="4410"/>
        <v>0</v>
      </c>
      <c r="Z2233" s="24">
        <f t="shared" si="4304"/>
        <v>326.39999999999998</v>
      </c>
      <c r="AA2233" s="24">
        <f t="shared" si="4305"/>
        <v>332.9</v>
      </c>
      <c r="AB2233" s="24">
        <f t="shared" si="4306"/>
        <v>332.9</v>
      </c>
      <c r="AC2233" s="24">
        <f t="shared" si="4410"/>
        <v>0</v>
      </c>
      <c r="AD2233" s="24">
        <f t="shared" si="4410"/>
        <v>0</v>
      </c>
      <c r="AE2233" s="24">
        <f t="shared" si="4410"/>
        <v>0</v>
      </c>
      <c r="AF2233" s="24">
        <f t="shared" si="4410"/>
        <v>0</v>
      </c>
      <c r="AG2233" s="24">
        <f t="shared" si="4410"/>
        <v>0</v>
      </c>
      <c r="AH2233" s="24">
        <f t="shared" si="4410"/>
        <v>0</v>
      </c>
      <c r="AI2233" s="24">
        <f t="shared" si="4410"/>
        <v>0</v>
      </c>
      <c r="AJ2233" s="24">
        <f t="shared" si="4410"/>
        <v>0</v>
      </c>
      <c r="AK2233" s="24">
        <f t="shared" si="4410"/>
        <v>0</v>
      </c>
      <c r="AL2233" s="24">
        <f t="shared" si="4410"/>
        <v>0</v>
      </c>
      <c r="AM2233" s="24">
        <f t="shared" si="4410"/>
        <v>0</v>
      </c>
      <c r="AN2233" s="24">
        <f t="shared" si="4410"/>
        <v>0</v>
      </c>
      <c r="AO2233" s="24">
        <f t="shared" si="4317"/>
        <v>326.39999999999998</v>
      </c>
      <c r="AP2233" s="24">
        <f t="shared" si="4318"/>
        <v>332.9</v>
      </c>
      <c r="AQ2233" s="24">
        <f t="shared" si="4319"/>
        <v>332.9</v>
      </c>
      <c r="AR2233" s="24">
        <f t="shared" si="4410"/>
        <v>0</v>
      </c>
      <c r="AS2233" s="24">
        <f t="shared" si="4359"/>
        <v>326.39999999999998</v>
      </c>
      <c r="AT2233" s="24">
        <f t="shared" si="4410"/>
        <v>0</v>
      </c>
    </row>
    <row r="2234" spans="1:47" ht="46.5" x14ac:dyDescent="0.35">
      <c r="A2234" s="13" t="s">
        <v>443</v>
      </c>
      <c r="B2234" s="13" t="s">
        <v>14</v>
      </c>
      <c r="C2234" s="13" t="s">
        <v>16</v>
      </c>
      <c r="D2234" s="13" t="s">
        <v>321</v>
      </c>
      <c r="E2234" s="13">
        <v>630</v>
      </c>
      <c r="F2234" s="15" t="s">
        <v>381</v>
      </c>
      <c r="G2234" s="21">
        <v>326.39999999999998</v>
      </c>
      <c r="H2234" s="21">
        <v>332.9</v>
      </c>
      <c r="I2234" s="21">
        <v>332.9</v>
      </c>
      <c r="J2234" s="21"/>
      <c r="K2234" s="21"/>
      <c r="L2234" s="21"/>
      <c r="M2234" s="21">
        <f t="shared" si="4301"/>
        <v>326.39999999999998</v>
      </c>
      <c r="N2234" s="21">
        <f t="shared" si="4302"/>
        <v>332.9</v>
      </c>
      <c r="O2234" s="21">
        <f t="shared" si="4303"/>
        <v>332.9</v>
      </c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>
        <f t="shared" si="4304"/>
        <v>326.39999999999998</v>
      </c>
      <c r="AA2234" s="24">
        <f t="shared" si="4305"/>
        <v>332.9</v>
      </c>
      <c r="AB2234" s="24">
        <f t="shared" si="4306"/>
        <v>332.9</v>
      </c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>
        <f t="shared" si="4317"/>
        <v>326.39999999999998</v>
      </c>
      <c r="AP2234" s="24">
        <f t="shared" si="4318"/>
        <v>332.9</v>
      </c>
      <c r="AQ2234" s="24">
        <f t="shared" si="4319"/>
        <v>332.9</v>
      </c>
      <c r="AR2234" s="24"/>
      <c r="AS2234" s="24">
        <f t="shared" si="4359"/>
        <v>326.39999999999998</v>
      </c>
      <c r="AT2234" s="24"/>
    </row>
    <row r="2235" spans="1:47" ht="46.5" x14ac:dyDescent="0.35">
      <c r="A2235" s="13" t="s">
        <v>443</v>
      </c>
      <c r="B2235" s="13" t="s">
        <v>14</v>
      </c>
      <c r="C2235" s="13" t="s">
        <v>16</v>
      </c>
      <c r="D2235" s="13" t="s">
        <v>322</v>
      </c>
      <c r="E2235" s="13"/>
      <c r="F2235" s="15" t="s">
        <v>902</v>
      </c>
      <c r="G2235" s="21">
        <f>G2236</f>
        <v>129.19999999999999</v>
      </c>
      <c r="H2235" s="21">
        <f t="shared" ref="H2235:AT2236" si="4411">H2236</f>
        <v>129.19999999999999</v>
      </c>
      <c r="I2235" s="21">
        <f t="shared" si="4411"/>
        <v>129.19999999999999</v>
      </c>
      <c r="J2235" s="21">
        <f t="shared" si="4411"/>
        <v>0</v>
      </c>
      <c r="K2235" s="21">
        <f t="shared" si="4411"/>
        <v>0</v>
      </c>
      <c r="L2235" s="21">
        <f t="shared" si="4411"/>
        <v>0</v>
      </c>
      <c r="M2235" s="21">
        <f t="shared" si="4301"/>
        <v>129.19999999999999</v>
      </c>
      <c r="N2235" s="21">
        <f t="shared" si="4302"/>
        <v>129.19999999999999</v>
      </c>
      <c r="O2235" s="21">
        <f t="shared" si="4303"/>
        <v>129.19999999999999</v>
      </c>
      <c r="P2235" s="24">
        <f t="shared" si="4411"/>
        <v>0</v>
      </c>
      <c r="Q2235" s="24">
        <f t="shared" si="4411"/>
        <v>0</v>
      </c>
      <c r="R2235" s="24">
        <f t="shared" si="4411"/>
        <v>0</v>
      </c>
      <c r="S2235" s="24">
        <f t="shared" si="4411"/>
        <v>0</v>
      </c>
      <c r="T2235" s="24">
        <f t="shared" si="4411"/>
        <v>0</v>
      </c>
      <c r="U2235" s="24">
        <f t="shared" si="4411"/>
        <v>0</v>
      </c>
      <c r="V2235" s="24">
        <f t="shared" si="4411"/>
        <v>0</v>
      </c>
      <c r="W2235" s="24">
        <f t="shared" si="4411"/>
        <v>0</v>
      </c>
      <c r="X2235" s="24">
        <f t="shared" si="4411"/>
        <v>0</v>
      </c>
      <c r="Y2235" s="24">
        <f t="shared" si="4411"/>
        <v>0</v>
      </c>
      <c r="Z2235" s="24">
        <f t="shared" si="4304"/>
        <v>129.19999999999999</v>
      </c>
      <c r="AA2235" s="24">
        <f t="shared" si="4305"/>
        <v>129.19999999999999</v>
      </c>
      <c r="AB2235" s="24">
        <f t="shared" si="4306"/>
        <v>129.19999999999999</v>
      </c>
      <c r="AC2235" s="24">
        <f t="shared" si="4411"/>
        <v>0</v>
      </c>
      <c r="AD2235" s="24">
        <f t="shared" si="4411"/>
        <v>0</v>
      </c>
      <c r="AE2235" s="24">
        <f t="shared" si="4411"/>
        <v>0</v>
      </c>
      <c r="AF2235" s="24">
        <f t="shared" si="4411"/>
        <v>0</v>
      </c>
      <c r="AG2235" s="24">
        <f t="shared" si="4411"/>
        <v>0</v>
      </c>
      <c r="AH2235" s="24">
        <f t="shared" si="4411"/>
        <v>0</v>
      </c>
      <c r="AI2235" s="24">
        <f t="shared" si="4411"/>
        <v>0</v>
      </c>
      <c r="AJ2235" s="24">
        <f t="shared" si="4411"/>
        <v>0</v>
      </c>
      <c r="AK2235" s="24">
        <f t="shared" si="4411"/>
        <v>0</v>
      </c>
      <c r="AL2235" s="24">
        <f t="shared" si="4411"/>
        <v>0</v>
      </c>
      <c r="AM2235" s="24">
        <f t="shared" si="4411"/>
        <v>0</v>
      </c>
      <c r="AN2235" s="24">
        <f t="shared" si="4411"/>
        <v>0</v>
      </c>
      <c r="AO2235" s="24">
        <f t="shared" si="4317"/>
        <v>129.19999999999999</v>
      </c>
      <c r="AP2235" s="24">
        <f t="shared" si="4318"/>
        <v>129.19999999999999</v>
      </c>
      <c r="AQ2235" s="24">
        <f t="shared" si="4319"/>
        <v>129.19999999999999</v>
      </c>
      <c r="AR2235" s="24">
        <f t="shared" si="4411"/>
        <v>0</v>
      </c>
      <c r="AS2235" s="24">
        <f t="shared" si="4359"/>
        <v>129.19999999999999</v>
      </c>
      <c r="AT2235" s="24">
        <f t="shared" si="4411"/>
        <v>0</v>
      </c>
    </row>
    <row r="2236" spans="1:47" ht="31" x14ac:dyDescent="0.35">
      <c r="A2236" s="13" t="s">
        <v>443</v>
      </c>
      <c r="B2236" s="13" t="s">
        <v>14</v>
      </c>
      <c r="C2236" s="13" t="s">
        <v>16</v>
      </c>
      <c r="D2236" s="13" t="s">
        <v>322</v>
      </c>
      <c r="E2236" s="13" t="s">
        <v>94</v>
      </c>
      <c r="F2236" s="15" t="s">
        <v>388</v>
      </c>
      <c r="G2236" s="21">
        <f>G2237</f>
        <v>129.19999999999999</v>
      </c>
      <c r="H2236" s="21">
        <f t="shared" si="4411"/>
        <v>129.19999999999999</v>
      </c>
      <c r="I2236" s="21">
        <f t="shared" si="4411"/>
        <v>129.19999999999999</v>
      </c>
      <c r="J2236" s="21">
        <f t="shared" si="4411"/>
        <v>0</v>
      </c>
      <c r="K2236" s="21">
        <f t="shared" si="4411"/>
        <v>0</v>
      </c>
      <c r="L2236" s="21">
        <f t="shared" si="4411"/>
        <v>0</v>
      </c>
      <c r="M2236" s="21">
        <f t="shared" si="4301"/>
        <v>129.19999999999999</v>
      </c>
      <c r="N2236" s="21">
        <f t="shared" si="4302"/>
        <v>129.19999999999999</v>
      </c>
      <c r="O2236" s="21">
        <f t="shared" si="4303"/>
        <v>129.19999999999999</v>
      </c>
      <c r="P2236" s="24">
        <f t="shared" si="4411"/>
        <v>0</v>
      </c>
      <c r="Q2236" s="24">
        <f t="shared" si="4411"/>
        <v>0</v>
      </c>
      <c r="R2236" s="24">
        <f t="shared" si="4411"/>
        <v>0</v>
      </c>
      <c r="S2236" s="24">
        <f t="shared" si="4411"/>
        <v>0</v>
      </c>
      <c r="T2236" s="24">
        <f t="shared" si="4411"/>
        <v>0</v>
      </c>
      <c r="U2236" s="24">
        <f t="shared" si="4411"/>
        <v>0</v>
      </c>
      <c r="V2236" s="24">
        <f t="shared" si="4411"/>
        <v>0</v>
      </c>
      <c r="W2236" s="24">
        <f t="shared" si="4411"/>
        <v>0</v>
      </c>
      <c r="X2236" s="24">
        <f t="shared" si="4411"/>
        <v>0</v>
      </c>
      <c r="Y2236" s="24">
        <f t="shared" si="4411"/>
        <v>0</v>
      </c>
      <c r="Z2236" s="24">
        <f t="shared" si="4304"/>
        <v>129.19999999999999</v>
      </c>
      <c r="AA2236" s="24">
        <f t="shared" si="4305"/>
        <v>129.19999999999999</v>
      </c>
      <c r="AB2236" s="24">
        <f t="shared" si="4306"/>
        <v>129.19999999999999</v>
      </c>
      <c r="AC2236" s="24">
        <f t="shared" si="4411"/>
        <v>0</v>
      </c>
      <c r="AD2236" s="24">
        <f t="shared" si="4411"/>
        <v>0</v>
      </c>
      <c r="AE2236" s="24">
        <f t="shared" si="4411"/>
        <v>0</v>
      </c>
      <c r="AF2236" s="24">
        <f t="shared" si="4411"/>
        <v>0</v>
      </c>
      <c r="AG2236" s="24">
        <f t="shared" si="4411"/>
        <v>0</v>
      </c>
      <c r="AH2236" s="24">
        <f t="shared" si="4411"/>
        <v>0</v>
      </c>
      <c r="AI2236" s="24">
        <f t="shared" si="4411"/>
        <v>0</v>
      </c>
      <c r="AJ2236" s="24">
        <f t="shared" si="4411"/>
        <v>0</v>
      </c>
      <c r="AK2236" s="24">
        <f t="shared" si="4411"/>
        <v>0</v>
      </c>
      <c r="AL2236" s="24">
        <f t="shared" si="4411"/>
        <v>0</v>
      </c>
      <c r="AM2236" s="24">
        <f t="shared" si="4411"/>
        <v>0</v>
      </c>
      <c r="AN2236" s="24">
        <f t="shared" si="4411"/>
        <v>0</v>
      </c>
      <c r="AO2236" s="24">
        <f t="shared" si="4317"/>
        <v>129.19999999999999</v>
      </c>
      <c r="AP2236" s="24">
        <f t="shared" si="4318"/>
        <v>129.19999999999999</v>
      </c>
      <c r="AQ2236" s="24">
        <f t="shared" si="4319"/>
        <v>129.19999999999999</v>
      </c>
      <c r="AR2236" s="24">
        <f t="shared" si="4411"/>
        <v>0</v>
      </c>
      <c r="AS2236" s="24">
        <f t="shared" si="4359"/>
        <v>129.19999999999999</v>
      </c>
      <c r="AT2236" s="24">
        <f t="shared" si="4411"/>
        <v>0</v>
      </c>
    </row>
    <row r="2237" spans="1:47" ht="46.5" x14ac:dyDescent="0.35">
      <c r="A2237" s="13" t="s">
        <v>443</v>
      </c>
      <c r="B2237" s="13" t="s">
        <v>14</v>
      </c>
      <c r="C2237" s="13" t="s">
        <v>16</v>
      </c>
      <c r="D2237" s="13" t="s">
        <v>322</v>
      </c>
      <c r="E2237" s="13">
        <v>630</v>
      </c>
      <c r="F2237" s="15" t="s">
        <v>381</v>
      </c>
      <c r="G2237" s="21">
        <v>129.19999999999999</v>
      </c>
      <c r="H2237" s="21">
        <v>129.19999999999999</v>
      </c>
      <c r="I2237" s="21">
        <v>129.19999999999999</v>
      </c>
      <c r="J2237" s="21"/>
      <c r="K2237" s="21"/>
      <c r="L2237" s="21"/>
      <c r="M2237" s="21">
        <f t="shared" si="4301"/>
        <v>129.19999999999999</v>
      </c>
      <c r="N2237" s="21">
        <f t="shared" si="4302"/>
        <v>129.19999999999999</v>
      </c>
      <c r="O2237" s="21">
        <f t="shared" si="4303"/>
        <v>129.19999999999999</v>
      </c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>
        <f t="shared" si="4304"/>
        <v>129.19999999999999</v>
      </c>
      <c r="AA2237" s="24">
        <f t="shared" si="4305"/>
        <v>129.19999999999999</v>
      </c>
      <c r="AB2237" s="24">
        <f t="shared" si="4306"/>
        <v>129.19999999999999</v>
      </c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>
        <f t="shared" si="4317"/>
        <v>129.19999999999999</v>
      </c>
      <c r="AP2237" s="24">
        <f t="shared" si="4318"/>
        <v>129.19999999999999</v>
      </c>
      <c r="AQ2237" s="24">
        <f t="shared" si="4319"/>
        <v>129.19999999999999</v>
      </c>
      <c r="AR2237" s="24"/>
      <c r="AS2237" s="24">
        <f t="shared" si="4359"/>
        <v>129.19999999999999</v>
      </c>
      <c r="AT2237" s="24"/>
    </row>
    <row r="2238" spans="1:47" ht="46.5" x14ac:dyDescent="0.35">
      <c r="A2238" s="13" t="s">
        <v>443</v>
      </c>
      <c r="B2238" s="13" t="s">
        <v>14</v>
      </c>
      <c r="C2238" s="13" t="s">
        <v>16</v>
      </c>
      <c r="D2238" s="13" t="s">
        <v>350</v>
      </c>
      <c r="E2238" s="13"/>
      <c r="F2238" s="15" t="s">
        <v>407</v>
      </c>
      <c r="G2238" s="21">
        <f>G2239</f>
        <v>0</v>
      </c>
      <c r="H2238" s="21">
        <f t="shared" ref="H2238:L2240" si="4412">H2239</f>
        <v>0</v>
      </c>
      <c r="I2238" s="21">
        <f t="shared" si="4412"/>
        <v>0</v>
      </c>
      <c r="J2238" s="21">
        <f t="shared" si="4412"/>
        <v>5776.6</v>
      </c>
      <c r="K2238" s="21">
        <f t="shared" si="4412"/>
        <v>1068.0999999999999</v>
      </c>
      <c r="L2238" s="21">
        <f t="shared" si="4412"/>
        <v>1068.0999999999999</v>
      </c>
      <c r="M2238" s="21">
        <f t="shared" ref="M2238:M2241" si="4413">G2238+J2238</f>
        <v>5776.6</v>
      </c>
      <c r="N2238" s="21">
        <f t="shared" ref="N2238:N2241" si="4414">H2238+K2238</f>
        <v>1068.0999999999999</v>
      </c>
      <c r="O2238" s="21">
        <f t="shared" ref="O2238:O2241" si="4415">I2238+L2238</f>
        <v>1068.0999999999999</v>
      </c>
      <c r="P2238" s="24">
        <f t="shared" ref="P2238:Y2240" si="4416">P2239</f>
        <v>0</v>
      </c>
      <c r="Q2238" s="24">
        <f t="shared" si="4416"/>
        <v>0</v>
      </c>
      <c r="R2238" s="24">
        <f t="shared" si="4416"/>
        <v>0</v>
      </c>
      <c r="S2238" s="24">
        <f t="shared" si="4416"/>
        <v>0</v>
      </c>
      <c r="T2238" s="24">
        <f t="shared" si="4416"/>
        <v>0</v>
      </c>
      <c r="U2238" s="24">
        <f t="shared" si="4416"/>
        <v>0</v>
      </c>
      <c r="V2238" s="24">
        <f t="shared" si="4416"/>
        <v>0</v>
      </c>
      <c r="W2238" s="24">
        <f t="shared" si="4416"/>
        <v>0</v>
      </c>
      <c r="X2238" s="24">
        <f t="shared" si="4416"/>
        <v>0</v>
      </c>
      <c r="Y2238" s="24">
        <f t="shared" si="4416"/>
        <v>0</v>
      </c>
      <c r="Z2238" s="24">
        <f t="shared" si="4304"/>
        <v>5776.6</v>
      </c>
      <c r="AA2238" s="24">
        <f t="shared" si="4305"/>
        <v>1068.0999999999999</v>
      </c>
      <c r="AB2238" s="24">
        <f t="shared" si="4306"/>
        <v>1068.0999999999999</v>
      </c>
      <c r="AC2238" s="24">
        <f t="shared" ref="AC2238:AK2240" si="4417">AC2239</f>
        <v>0</v>
      </c>
      <c r="AD2238" s="24">
        <f t="shared" si="4417"/>
        <v>0</v>
      </c>
      <c r="AE2238" s="24">
        <f t="shared" si="4417"/>
        <v>0</v>
      </c>
      <c r="AF2238" s="24">
        <f t="shared" si="4417"/>
        <v>0</v>
      </c>
      <c r="AG2238" s="24">
        <f t="shared" si="4417"/>
        <v>0</v>
      </c>
      <c r="AH2238" s="24">
        <f t="shared" si="4417"/>
        <v>0</v>
      </c>
      <c r="AI2238" s="24">
        <f t="shared" si="4417"/>
        <v>0</v>
      </c>
      <c r="AJ2238" s="24">
        <f t="shared" si="4417"/>
        <v>0</v>
      </c>
      <c r="AK2238" s="24">
        <f t="shared" si="4417"/>
        <v>0</v>
      </c>
      <c r="AL2238" s="24">
        <f t="shared" ref="AL2238:AT2240" si="4418">AL2239</f>
        <v>0</v>
      </c>
      <c r="AM2238" s="24">
        <f t="shared" si="4418"/>
        <v>0</v>
      </c>
      <c r="AN2238" s="24">
        <f t="shared" si="4418"/>
        <v>0</v>
      </c>
      <c r="AO2238" s="24">
        <f t="shared" si="4317"/>
        <v>5776.6</v>
      </c>
      <c r="AP2238" s="24">
        <f t="shared" si="4318"/>
        <v>1068.0999999999999</v>
      </c>
      <c r="AQ2238" s="24">
        <f t="shared" si="4319"/>
        <v>1068.0999999999999</v>
      </c>
      <c r="AR2238" s="24">
        <f t="shared" si="4418"/>
        <v>0</v>
      </c>
      <c r="AS2238" s="24">
        <f t="shared" si="4359"/>
        <v>5776.6</v>
      </c>
      <c r="AT2238" s="24">
        <f t="shared" si="4418"/>
        <v>0</v>
      </c>
    </row>
    <row r="2239" spans="1:47" ht="31" x14ac:dyDescent="0.35">
      <c r="A2239" s="13" t="s">
        <v>443</v>
      </c>
      <c r="B2239" s="13" t="s">
        <v>14</v>
      </c>
      <c r="C2239" s="13" t="s">
        <v>16</v>
      </c>
      <c r="D2239" s="13" t="s">
        <v>839</v>
      </c>
      <c r="E2239" s="13"/>
      <c r="F2239" s="15" t="s">
        <v>406</v>
      </c>
      <c r="G2239" s="21">
        <f>G2240</f>
        <v>0</v>
      </c>
      <c r="H2239" s="21">
        <f t="shared" si="4412"/>
        <v>0</v>
      </c>
      <c r="I2239" s="21">
        <f t="shared" si="4412"/>
        <v>0</v>
      </c>
      <c r="J2239" s="21">
        <f t="shared" si="4412"/>
        <v>5776.6</v>
      </c>
      <c r="K2239" s="21">
        <f t="shared" si="4412"/>
        <v>1068.0999999999999</v>
      </c>
      <c r="L2239" s="21">
        <f t="shared" si="4412"/>
        <v>1068.0999999999999</v>
      </c>
      <c r="M2239" s="21">
        <f t="shared" si="4413"/>
        <v>5776.6</v>
      </c>
      <c r="N2239" s="21">
        <f t="shared" si="4414"/>
        <v>1068.0999999999999</v>
      </c>
      <c r="O2239" s="21">
        <f t="shared" si="4415"/>
        <v>1068.0999999999999</v>
      </c>
      <c r="P2239" s="24">
        <f t="shared" si="4416"/>
        <v>0</v>
      </c>
      <c r="Q2239" s="24">
        <f t="shared" si="4416"/>
        <v>0</v>
      </c>
      <c r="R2239" s="24">
        <f t="shared" si="4416"/>
        <v>0</v>
      </c>
      <c r="S2239" s="24">
        <f t="shared" si="4416"/>
        <v>0</v>
      </c>
      <c r="T2239" s="24">
        <f t="shared" si="4416"/>
        <v>0</v>
      </c>
      <c r="U2239" s="24">
        <f t="shared" si="4416"/>
        <v>0</v>
      </c>
      <c r="V2239" s="24">
        <f t="shared" si="4416"/>
        <v>0</v>
      </c>
      <c r="W2239" s="24">
        <f t="shared" si="4416"/>
        <v>0</v>
      </c>
      <c r="X2239" s="24">
        <f t="shared" si="4416"/>
        <v>0</v>
      </c>
      <c r="Y2239" s="24">
        <f t="shared" si="4416"/>
        <v>0</v>
      </c>
      <c r="Z2239" s="24">
        <f t="shared" si="4304"/>
        <v>5776.6</v>
      </c>
      <c r="AA2239" s="24">
        <f t="shared" si="4305"/>
        <v>1068.0999999999999</v>
      </c>
      <c r="AB2239" s="24">
        <f t="shared" si="4306"/>
        <v>1068.0999999999999</v>
      </c>
      <c r="AC2239" s="24">
        <f t="shared" si="4417"/>
        <v>0</v>
      </c>
      <c r="AD2239" s="24">
        <f t="shared" si="4417"/>
        <v>0</v>
      </c>
      <c r="AE2239" s="24">
        <f t="shared" si="4417"/>
        <v>0</v>
      </c>
      <c r="AF2239" s="24">
        <f t="shared" si="4417"/>
        <v>0</v>
      </c>
      <c r="AG2239" s="24">
        <f t="shared" si="4417"/>
        <v>0</v>
      </c>
      <c r="AH2239" s="24">
        <f t="shared" si="4417"/>
        <v>0</v>
      </c>
      <c r="AI2239" s="24">
        <f t="shared" si="4417"/>
        <v>0</v>
      </c>
      <c r="AJ2239" s="24">
        <f t="shared" si="4417"/>
        <v>0</v>
      </c>
      <c r="AK2239" s="24">
        <f t="shared" si="4417"/>
        <v>0</v>
      </c>
      <c r="AL2239" s="24">
        <f t="shared" si="4418"/>
        <v>0</v>
      </c>
      <c r="AM2239" s="24">
        <f t="shared" si="4418"/>
        <v>0</v>
      </c>
      <c r="AN2239" s="24">
        <f t="shared" si="4418"/>
        <v>0</v>
      </c>
      <c r="AO2239" s="24">
        <f t="shared" si="4317"/>
        <v>5776.6</v>
      </c>
      <c r="AP2239" s="24">
        <f t="shared" si="4318"/>
        <v>1068.0999999999999</v>
      </c>
      <c r="AQ2239" s="24">
        <f t="shared" si="4319"/>
        <v>1068.0999999999999</v>
      </c>
      <c r="AR2239" s="24">
        <f t="shared" si="4418"/>
        <v>0</v>
      </c>
      <c r="AS2239" s="24">
        <f t="shared" si="4359"/>
        <v>5776.6</v>
      </c>
      <c r="AT2239" s="24">
        <f t="shared" si="4418"/>
        <v>0</v>
      </c>
    </row>
    <row r="2240" spans="1:47" ht="31" x14ac:dyDescent="0.35">
      <c r="A2240" s="13" t="s">
        <v>443</v>
      </c>
      <c r="B2240" s="13" t="s">
        <v>14</v>
      </c>
      <c r="C2240" s="13" t="s">
        <v>16</v>
      </c>
      <c r="D2240" s="13" t="s">
        <v>839</v>
      </c>
      <c r="E2240" s="13" t="s">
        <v>7</v>
      </c>
      <c r="F2240" s="15" t="s">
        <v>385</v>
      </c>
      <c r="G2240" s="21">
        <f>G2241</f>
        <v>0</v>
      </c>
      <c r="H2240" s="21">
        <f t="shared" si="4412"/>
        <v>0</v>
      </c>
      <c r="I2240" s="21">
        <f t="shared" si="4412"/>
        <v>0</v>
      </c>
      <c r="J2240" s="21">
        <f t="shared" si="4412"/>
        <v>5776.6</v>
      </c>
      <c r="K2240" s="21">
        <f t="shared" si="4412"/>
        <v>1068.0999999999999</v>
      </c>
      <c r="L2240" s="21">
        <f t="shared" si="4412"/>
        <v>1068.0999999999999</v>
      </c>
      <c r="M2240" s="21">
        <f t="shared" si="4413"/>
        <v>5776.6</v>
      </c>
      <c r="N2240" s="21">
        <f t="shared" si="4414"/>
        <v>1068.0999999999999</v>
      </c>
      <c r="O2240" s="21">
        <f t="shared" si="4415"/>
        <v>1068.0999999999999</v>
      </c>
      <c r="P2240" s="24">
        <f t="shared" si="4416"/>
        <v>0</v>
      </c>
      <c r="Q2240" s="24">
        <f t="shared" si="4416"/>
        <v>0</v>
      </c>
      <c r="R2240" s="24">
        <f t="shared" si="4416"/>
        <v>0</v>
      </c>
      <c r="S2240" s="24">
        <f t="shared" si="4416"/>
        <v>0</v>
      </c>
      <c r="T2240" s="24">
        <f t="shared" si="4416"/>
        <v>0</v>
      </c>
      <c r="U2240" s="24">
        <f t="shared" si="4416"/>
        <v>0</v>
      </c>
      <c r="V2240" s="24">
        <f t="shared" si="4416"/>
        <v>0</v>
      </c>
      <c r="W2240" s="24">
        <f t="shared" si="4416"/>
        <v>0</v>
      </c>
      <c r="X2240" s="24">
        <f t="shared" si="4416"/>
        <v>0</v>
      </c>
      <c r="Y2240" s="24">
        <f t="shared" si="4416"/>
        <v>0</v>
      </c>
      <c r="Z2240" s="24">
        <f t="shared" si="4304"/>
        <v>5776.6</v>
      </c>
      <c r="AA2240" s="24">
        <f t="shared" si="4305"/>
        <v>1068.0999999999999</v>
      </c>
      <c r="AB2240" s="24">
        <f t="shared" si="4306"/>
        <v>1068.0999999999999</v>
      </c>
      <c r="AC2240" s="24">
        <f t="shared" si="4417"/>
        <v>0</v>
      </c>
      <c r="AD2240" s="24">
        <f t="shared" si="4417"/>
        <v>0</v>
      </c>
      <c r="AE2240" s="24">
        <f t="shared" si="4417"/>
        <v>0</v>
      </c>
      <c r="AF2240" s="24">
        <f t="shared" si="4417"/>
        <v>0</v>
      </c>
      <c r="AG2240" s="24">
        <f t="shared" si="4417"/>
        <v>0</v>
      </c>
      <c r="AH2240" s="24">
        <f t="shared" si="4417"/>
        <v>0</v>
      </c>
      <c r="AI2240" s="24">
        <f t="shared" si="4417"/>
        <v>0</v>
      </c>
      <c r="AJ2240" s="24">
        <f t="shared" si="4417"/>
        <v>0</v>
      </c>
      <c r="AK2240" s="24">
        <f t="shared" si="4417"/>
        <v>0</v>
      </c>
      <c r="AL2240" s="24">
        <f t="shared" si="4418"/>
        <v>0</v>
      </c>
      <c r="AM2240" s="24">
        <f t="shared" si="4418"/>
        <v>0</v>
      </c>
      <c r="AN2240" s="24">
        <f t="shared" si="4418"/>
        <v>0</v>
      </c>
      <c r="AO2240" s="24">
        <f t="shared" si="4317"/>
        <v>5776.6</v>
      </c>
      <c r="AP2240" s="24">
        <f t="shared" si="4318"/>
        <v>1068.0999999999999</v>
      </c>
      <c r="AQ2240" s="24">
        <f t="shared" si="4319"/>
        <v>1068.0999999999999</v>
      </c>
      <c r="AR2240" s="24">
        <f t="shared" si="4418"/>
        <v>0</v>
      </c>
      <c r="AS2240" s="24">
        <f t="shared" si="4359"/>
        <v>5776.6</v>
      </c>
      <c r="AT2240" s="24">
        <f t="shared" si="4418"/>
        <v>0</v>
      </c>
    </row>
    <row r="2241" spans="1:47" ht="31" x14ac:dyDescent="0.35">
      <c r="A2241" s="13" t="s">
        <v>443</v>
      </c>
      <c r="B2241" s="13" t="s">
        <v>14</v>
      </c>
      <c r="C2241" s="13" t="s">
        <v>16</v>
      </c>
      <c r="D2241" s="13" t="s">
        <v>839</v>
      </c>
      <c r="E2241" s="13" t="s">
        <v>317</v>
      </c>
      <c r="F2241" s="15" t="s">
        <v>374</v>
      </c>
      <c r="G2241" s="21">
        <v>0</v>
      </c>
      <c r="H2241" s="21">
        <v>0</v>
      </c>
      <c r="I2241" s="21">
        <v>0</v>
      </c>
      <c r="J2241" s="21">
        <v>5776.6</v>
      </c>
      <c r="K2241" s="21">
        <v>1068.0999999999999</v>
      </c>
      <c r="L2241" s="21">
        <v>1068.0999999999999</v>
      </c>
      <c r="M2241" s="21">
        <f t="shared" si="4413"/>
        <v>5776.6</v>
      </c>
      <c r="N2241" s="21">
        <f t="shared" si="4414"/>
        <v>1068.0999999999999</v>
      </c>
      <c r="O2241" s="21">
        <f t="shared" si="4415"/>
        <v>1068.0999999999999</v>
      </c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>
        <f t="shared" si="4304"/>
        <v>5776.6</v>
      </c>
      <c r="AA2241" s="24">
        <f t="shared" si="4305"/>
        <v>1068.0999999999999</v>
      </c>
      <c r="AB2241" s="24">
        <f t="shared" si="4306"/>
        <v>1068.0999999999999</v>
      </c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>
        <f t="shared" si="4317"/>
        <v>5776.6</v>
      </c>
      <c r="AP2241" s="24">
        <f t="shared" si="4318"/>
        <v>1068.0999999999999</v>
      </c>
      <c r="AQ2241" s="24">
        <f t="shared" si="4319"/>
        <v>1068.0999999999999</v>
      </c>
      <c r="AR2241" s="24"/>
      <c r="AS2241" s="24">
        <f t="shared" si="4359"/>
        <v>5776.6</v>
      </c>
      <c r="AT2241" s="24"/>
    </row>
    <row r="2242" spans="1:47" ht="30" x14ac:dyDescent="0.35">
      <c r="A2242" s="17" t="s">
        <v>443</v>
      </c>
      <c r="B2242" s="17" t="s">
        <v>108</v>
      </c>
      <c r="C2242" s="17"/>
      <c r="D2242" s="17"/>
      <c r="E2242" s="17"/>
      <c r="F2242" s="8" t="s">
        <v>390</v>
      </c>
      <c r="G2242" s="19">
        <f>G2243+G2249</f>
        <v>147.6</v>
      </c>
      <c r="H2242" s="19">
        <f t="shared" ref="H2242:L2242" si="4419">H2243+H2249</f>
        <v>148.19999999999999</v>
      </c>
      <c r="I2242" s="19">
        <f t="shared" si="4419"/>
        <v>143.5</v>
      </c>
      <c r="J2242" s="19">
        <f t="shared" si="4419"/>
        <v>0</v>
      </c>
      <c r="K2242" s="19">
        <f t="shared" si="4419"/>
        <v>0</v>
      </c>
      <c r="L2242" s="19">
        <f t="shared" si="4419"/>
        <v>0</v>
      </c>
      <c r="M2242" s="21">
        <f t="shared" si="4301"/>
        <v>147.6</v>
      </c>
      <c r="N2242" s="21">
        <f t="shared" si="4302"/>
        <v>148.19999999999999</v>
      </c>
      <c r="O2242" s="21">
        <f t="shared" si="4303"/>
        <v>143.5</v>
      </c>
      <c r="P2242" s="22">
        <f t="shared" ref="P2242:Q2242" si="4420">P2243+P2249</f>
        <v>0</v>
      </c>
      <c r="Q2242" s="22">
        <f t="shared" si="4420"/>
        <v>0</v>
      </c>
      <c r="R2242" s="22">
        <f t="shared" ref="R2242:T2242" si="4421">R2243+R2249</f>
        <v>0</v>
      </c>
      <c r="S2242" s="22">
        <f t="shared" si="4421"/>
        <v>0</v>
      </c>
      <c r="T2242" s="22">
        <f t="shared" si="4421"/>
        <v>0</v>
      </c>
      <c r="U2242" s="22">
        <f t="shared" ref="U2242:W2242" si="4422">U2243+U2249</f>
        <v>0</v>
      </c>
      <c r="V2242" s="22">
        <f t="shared" si="4422"/>
        <v>0</v>
      </c>
      <c r="W2242" s="22">
        <f t="shared" si="4422"/>
        <v>0</v>
      </c>
      <c r="X2242" s="22">
        <f t="shared" ref="X2242:Y2242" si="4423">X2243+X2249</f>
        <v>0</v>
      </c>
      <c r="Y2242" s="22">
        <f t="shared" si="4423"/>
        <v>0</v>
      </c>
      <c r="Z2242" s="22">
        <f t="shared" si="4304"/>
        <v>147.6</v>
      </c>
      <c r="AA2242" s="22">
        <f t="shared" si="4305"/>
        <v>148.19999999999999</v>
      </c>
      <c r="AB2242" s="22">
        <f t="shared" si="4306"/>
        <v>143.5</v>
      </c>
      <c r="AC2242" s="22">
        <f t="shared" ref="AC2242:AL2242" si="4424">AC2243+AC2249</f>
        <v>0</v>
      </c>
      <c r="AD2242" s="22">
        <f t="shared" si="4424"/>
        <v>0</v>
      </c>
      <c r="AE2242" s="22">
        <f t="shared" ref="AE2242" si="4425">AE2243+AE2249</f>
        <v>0</v>
      </c>
      <c r="AF2242" s="22">
        <f t="shared" si="4424"/>
        <v>0</v>
      </c>
      <c r="AG2242" s="22">
        <f t="shared" si="4424"/>
        <v>0</v>
      </c>
      <c r="AH2242" s="22">
        <f t="shared" si="4424"/>
        <v>0</v>
      </c>
      <c r="AI2242" s="22">
        <f t="shared" ref="AI2242" si="4426">AI2243+AI2249</f>
        <v>0</v>
      </c>
      <c r="AJ2242" s="22">
        <f t="shared" si="4424"/>
        <v>0</v>
      </c>
      <c r="AK2242" s="22">
        <f t="shared" si="4424"/>
        <v>0</v>
      </c>
      <c r="AL2242" s="22">
        <f t="shared" si="4424"/>
        <v>0</v>
      </c>
      <c r="AM2242" s="22">
        <f t="shared" ref="AM2242:AT2242" si="4427">AM2243+AM2249</f>
        <v>0</v>
      </c>
      <c r="AN2242" s="22">
        <f t="shared" si="4427"/>
        <v>0</v>
      </c>
      <c r="AO2242" s="22">
        <f t="shared" si="4317"/>
        <v>147.6</v>
      </c>
      <c r="AP2242" s="22">
        <f t="shared" si="4318"/>
        <v>148.19999999999999</v>
      </c>
      <c r="AQ2242" s="22">
        <f t="shared" si="4319"/>
        <v>143.5</v>
      </c>
      <c r="AR2242" s="22">
        <f t="shared" ref="AR2242" si="4428">AR2243+AR2249</f>
        <v>0</v>
      </c>
      <c r="AS2242" s="22">
        <f t="shared" si="4359"/>
        <v>147.6</v>
      </c>
      <c r="AT2242" s="22">
        <f t="shared" si="4427"/>
        <v>0</v>
      </c>
    </row>
    <row r="2243" spans="1:47" ht="46.5" x14ac:dyDescent="0.35">
      <c r="A2243" s="18" t="s">
        <v>443</v>
      </c>
      <c r="B2243" s="18" t="s">
        <v>108</v>
      </c>
      <c r="C2243" s="18" t="s">
        <v>137</v>
      </c>
      <c r="D2243" s="18"/>
      <c r="E2243" s="18"/>
      <c r="F2243" s="11" t="s">
        <v>396</v>
      </c>
      <c r="G2243" s="20">
        <f>G2244</f>
        <v>31.5</v>
      </c>
      <c r="H2243" s="20">
        <f t="shared" ref="H2243:AT2247" si="4429">H2244</f>
        <v>32.1</v>
      </c>
      <c r="I2243" s="20">
        <f t="shared" si="4429"/>
        <v>27.4</v>
      </c>
      <c r="J2243" s="20">
        <f t="shared" si="4429"/>
        <v>0</v>
      </c>
      <c r="K2243" s="20">
        <f t="shared" si="4429"/>
        <v>0</v>
      </c>
      <c r="L2243" s="20">
        <f t="shared" si="4429"/>
        <v>0</v>
      </c>
      <c r="M2243" s="21">
        <f t="shared" si="4301"/>
        <v>31.5</v>
      </c>
      <c r="N2243" s="21">
        <f t="shared" si="4302"/>
        <v>32.1</v>
      </c>
      <c r="O2243" s="21">
        <f t="shared" si="4303"/>
        <v>27.4</v>
      </c>
      <c r="P2243" s="23">
        <f t="shared" si="4429"/>
        <v>0</v>
      </c>
      <c r="Q2243" s="23">
        <f t="shared" si="4429"/>
        <v>0</v>
      </c>
      <c r="R2243" s="23">
        <f t="shared" si="4429"/>
        <v>0</v>
      </c>
      <c r="S2243" s="23">
        <f t="shared" si="4429"/>
        <v>0</v>
      </c>
      <c r="T2243" s="23">
        <f t="shared" si="4429"/>
        <v>0</v>
      </c>
      <c r="U2243" s="23">
        <f t="shared" si="4429"/>
        <v>0</v>
      </c>
      <c r="V2243" s="23">
        <f t="shared" si="4429"/>
        <v>0</v>
      </c>
      <c r="W2243" s="23">
        <f t="shared" si="4429"/>
        <v>0</v>
      </c>
      <c r="X2243" s="23">
        <f t="shared" si="4429"/>
        <v>0</v>
      </c>
      <c r="Y2243" s="23">
        <f t="shared" si="4429"/>
        <v>0</v>
      </c>
      <c r="Z2243" s="23">
        <f t="shared" si="4304"/>
        <v>31.5</v>
      </c>
      <c r="AA2243" s="23">
        <f t="shared" si="4305"/>
        <v>32.1</v>
      </c>
      <c r="AB2243" s="23">
        <f t="shared" si="4306"/>
        <v>27.4</v>
      </c>
      <c r="AC2243" s="23">
        <f t="shared" si="4429"/>
        <v>0</v>
      </c>
      <c r="AD2243" s="23">
        <f t="shared" si="4429"/>
        <v>0</v>
      </c>
      <c r="AE2243" s="23">
        <f t="shared" si="4429"/>
        <v>0</v>
      </c>
      <c r="AF2243" s="23">
        <f t="shared" si="4429"/>
        <v>0</v>
      </c>
      <c r="AG2243" s="23">
        <f t="shared" si="4429"/>
        <v>0</v>
      </c>
      <c r="AH2243" s="23">
        <f t="shared" si="4429"/>
        <v>0</v>
      </c>
      <c r="AI2243" s="23">
        <f t="shared" si="4429"/>
        <v>0</v>
      </c>
      <c r="AJ2243" s="23">
        <f t="shared" si="4429"/>
        <v>0</v>
      </c>
      <c r="AK2243" s="23">
        <f t="shared" si="4429"/>
        <v>0</v>
      </c>
      <c r="AL2243" s="23">
        <f t="shared" si="4429"/>
        <v>0</v>
      </c>
      <c r="AM2243" s="23">
        <f t="shared" si="4429"/>
        <v>0</v>
      </c>
      <c r="AN2243" s="23">
        <f t="shared" si="4429"/>
        <v>0</v>
      </c>
      <c r="AO2243" s="23">
        <f t="shared" si="4317"/>
        <v>31.5</v>
      </c>
      <c r="AP2243" s="23">
        <f t="shared" si="4318"/>
        <v>32.1</v>
      </c>
      <c r="AQ2243" s="23">
        <f t="shared" si="4319"/>
        <v>27.4</v>
      </c>
      <c r="AR2243" s="23">
        <f t="shared" si="4429"/>
        <v>0</v>
      </c>
      <c r="AS2243" s="23">
        <f t="shared" si="4359"/>
        <v>31.5</v>
      </c>
      <c r="AT2243" s="23">
        <f t="shared" si="4429"/>
        <v>0</v>
      </c>
    </row>
    <row r="2244" spans="1:47" ht="31" x14ac:dyDescent="0.35">
      <c r="A2244" s="13" t="s">
        <v>443</v>
      </c>
      <c r="B2244" s="13" t="s">
        <v>108</v>
      </c>
      <c r="C2244" s="13" t="s">
        <v>137</v>
      </c>
      <c r="D2244" s="13" t="s">
        <v>34</v>
      </c>
      <c r="E2244" s="13"/>
      <c r="F2244" s="15" t="s">
        <v>47</v>
      </c>
      <c r="G2244" s="21">
        <f>G2245</f>
        <v>31.5</v>
      </c>
      <c r="H2244" s="21">
        <f t="shared" si="4429"/>
        <v>32.1</v>
      </c>
      <c r="I2244" s="21">
        <f t="shared" si="4429"/>
        <v>27.4</v>
      </c>
      <c r="J2244" s="21">
        <f t="shared" si="4429"/>
        <v>0</v>
      </c>
      <c r="K2244" s="21">
        <f t="shared" si="4429"/>
        <v>0</v>
      </c>
      <c r="L2244" s="21">
        <f t="shared" si="4429"/>
        <v>0</v>
      </c>
      <c r="M2244" s="21">
        <f t="shared" si="4301"/>
        <v>31.5</v>
      </c>
      <c r="N2244" s="21">
        <f t="shared" si="4302"/>
        <v>32.1</v>
      </c>
      <c r="O2244" s="21">
        <f t="shared" si="4303"/>
        <v>27.4</v>
      </c>
      <c r="P2244" s="24">
        <f t="shared" si="4429"/>
        <v>0</v>
      </c>
      <c r="Q2244" s="24">
        <f t="shared" si="4429"/>
        <v>0</v>
      </c>
      <c r="R2244" s="24">
        <f t="shared" si="4429"/>
        <v>0</v>
      </c>
      <c r="S2244" s="24">
        <f t="shared" si="4429"/>
        <v>0</v>
      </c>
      <c r="T2244" s="24">
        <f t="shared" si="4429"/>
        <v>0</v>
      </c>
      <c r="U2244" s="24">
        <f t="shared" si="4429"/>
        <v>0</v>
      </c>
      <c r="V2244" s="24">
        <f t="shared" si="4429"/>
        <v>0</v>
      </c>
      <c r="W2244" s="24">
        <f t="shared" si="4429"/>
        <v>0</v>
      </c>
      <c r="X2244" s="24">
        <f t="shared" si="4429"/>
        <v>0</v>
      </c>
      <c r="Y2244" s="24">
        <f t="shared" si="4429"/>
        <v>0</v>
      </c>
      <c r="Z2244" s="24">
        <f t="shared" si="4304"/>
        <v>31.5</v>
      </c>
      <c r="AA2244" s="24">
        <f t="shared" si="4305"/>
        <v>32.1</v>
      </c>
      <c r="AB2244" s="24">
        <f t="shared" si="4306"/>
        <v>27.4</v>
      </c>
      <c r="AC2244" s="24">
        <f t="shared" si="4429"/>
        <v>0</v>
      </c>
      <c r="AD2244" s="24">
        <f t="shared" si="4429"/>
        <v>0</v>
      </c>
      <c r="AE2244" s="24">
        <f t="shared" si="4429"/>
        <v>0</v>
      </c>
      <c r="AF2244" s="24">
        <f t="shared" si="4429"/>
        <v>0</v>
      </c>
      <c r="AG2244" s="24">
        <f t="shared" si="4429"/>
        <v>0</v>
      </c>
      <c r="AH2244" s="24">
        <f t="shared" si="4429"/>
        <v>0</v>
      </c>
      <c r="AI2244" s="24">
        <f t="shared" si="4429"/>
        <v>0</v>
      </c>
      <c r="AJ2244" s="24">
        <f t="shared" si="4429"/>
        <v>0</v>
      </c>
      <c r="AK2244" s="24">
        <f t="shared" si="4429"/>
        <v>0</v>
      </c>
      <c r="AL2244" s="24">
        <f t="shared" si="4429"/>
        <v>0</v>
      </c>
      <c r="AM2244" s="24">
        <f t="shared" si="4429"/>
        <v>0</v>
      </c>
      <c r="AN2244" s="24">
        <f t="shared" si="4429"/>
        <v>0</v>
      </c>
      <c r="AO2244" s="24">
        <f t="shared" si="4317"/>
        <v>31.5</v>
      </c>
      <c r="AP2244" s="24">
        <f t="shared" si="4318"/>
        <v>32.1</v>
      </c>
      <c r="AQ2244" s="24">
        <f t="shared" si="4319"/>
        <v>27.4</v>
      </c>
      <c r="AR2244" s="24">
        <f t="shared" si="4429"/>
        <v>0</v>
      </c>
      <c r="AS2244" s="24">
        <f t="shared" si="4359"/>
        <v>31.5</v>
      </c>
      <c r="AT2244" s="24">
        <f t="shared" si="4429"/>
        <v>0</v>
      </c>
      <c r="AU2244" s="6"/>
    </row>
    <row r="2245" spans="1:47" x14ac:dyDescent="0.35">
      <c r="A2245" s="13" t="s">
        <v>443</v>
      </c>
      <c r="B2245" s="13" t="s">
        <v>108</v>
      </c>
      <c r="C2245" s="13" t="s">
        <v>137</v>
      </c>
      <c r="D2245" s="13" t="s">
        <v>35</v>
      </c>
      <c r="E2245" s="13"/>
      <c r="F2245" s="15" t="s">
        <v>48</v>
      </c>
      <c r="G2245" s="21">
        <f>G2246</f>
        <v>31.5</v>
      </c>
      <c r="H2245" s="21">
        <f t="shared" si="4429"/>
        <v>32.1</v>
      </c>
      <c r="I2245" s="21">
        <f t="shared" si="4429"/>
        <v>27.4</v>
      </c>
      <c r="J2245" s="21">
        <f t="shared" si="4429"/>
        <v>0</v>
      </c>
      <c r="K2245" s="21">
        <f t="shared" si="4429"/>
        <v>0</v>
      </c>
      <c r="L2245" s="21">
        <f t="shared" si="4429"/>
        <v>0</v>
      </c>
      <c r="M2245" s="21">
        <f t="shared" si="4301"/>
        <v>31.5</v>
      </c>
      <c r="N2245" s="21">
        <f t="shared" si="4302"/>
        <v>32.1</v>
      </c>
      <c r="O2245" s="21">
        <f t="shared" si="4303"/>
        <v>27.4</v>
      </c>
      <c r="P2245" s="24">
        <f t="shared" si="4429"/>
        <v>0</v>
      </c>
      <c r="Q2245" s="24">
        <f t="shared" si="4429"/>
        <v>0</v>
      </c>
      <c r="R2245" s="24">
        <f t="shared" si="4429"/>
        <v>0</v>
      </c>
      <c r="S2245" s="24">
        <f t="shared" si="4429"/>
        <v>0</v>
      </c>
      <c r="T2245" s="24">
        <f t="shared" si="4429"/>
        <v>0</v>
      </c>
      <c r="U2245" s="24">
        <f t="shared" si="4429"/>
        <v>0</v>
      </c>
      <c r="V2245" s="24">
        <f t="shared" si="4429"/>
        <v>0</v>
      </c>
      <c r="W2245" s="24">
        <f t="shared" si="4429"/>
        <v>0</v>
      </c>
      <c r="X2245" s="24">
        <f t="shared" si="4429"/>
        <v>0</v>
      </c>
      <c r="Y2245" s="24">
        <f t="shared" si="4429"/>
        <v>0</v>
      </c>
      <c r="Z2245" s="24">
        <f t="shared" si="4304"/>
        <v>31.5</v>
      </c>
      <c r="AA2245" s="24">
        <f t="shared" si="4305"/>
        <v>32.1</v>
      </c>
      <c r="AB2245" s="24">
        <f t="shared" si="4306"/>
        <v>27.4</v>
      </c>
      <c r="AC2245" s="24">
        <f t="shared" si="4429"/>
        <v>0</v>
      </c>
      <c r="AD2245" s="24">
        <f t="shared" si="4429"/>
        <v>0</v>
      </c>
      <c r="AE2245" s="24">
        <f t="shared" si="4429"/>
        <v>0</v>
      </c>
      <c r="AF2245" s="24">
        <f t="shared" si="4429"/>
        <v>0</v>
      </c>
      <c r="AG2245" s="24">
        <f t="shared" si="4429"/>
        <v>0</v>
      </c>
      <c r="AH2245" s="24">
        <f t="shared" si="4429"/>
        <v>0</v>
      </c>
      <c r="AI2245" s="24">
        <f t="shared" si="4429"/>
        <v>0</v>
      </c>
      <c r="AJ2245" s="24">
        <f t="shared" si="4429"/>
        <v>0</v>
      </c>
      <c r="AK2245" s="24">
        <f t="shared" si="4429"/>
        <v>0</v>
      </c>
      <c r="AL2245" s="24">
        <f t="shared" si="4429"/>
        <v>0</v>
      </c>
      <c r="AM2245" s="24">
        <f t="shared" si="4429"/>
        <v>0</v>
      </c>
      <c r="AN2245" s="24">
        <f t="shared" si="4429"/>
        <v>0</v>
      </c>
      <c r="AO2245" s="24">
        <f t="shared" si="4317"/>
        <v>31.5</v>
      </c>
      <c r="AP2245" s="24">
        <f t="shared" si="4318"/>
        <v>32.1</v>
      </c>
      <c r="AQ2245" s="24">
        <f t="shared" si="4319"/>
        <v>27.4</v>
      </c>
      <c r="AR2245" s="24">
        <f t="shared" si="4429"/>
        <v>0</v>
      </c>
      <c r="AS2245" s="24">
        <f t="shared" si="4359"/>
        <v>31.5</v>
      </c>
      <c r="AT2245" s="24">
        <f t="shared" si="4429"/>
        <v>0</v>
      </c>
      <c r="AU2245" s="6"/>
    </row>
    <row r="2246" spans="1:47" ht="46.5" x14ac:dyDescent="0.35">
      <c r="A2246" s="13" t="s">
        <v>443</v>
      </c>
      <c r="B2246" s="13" t="s">
        <v>108</v>
      </c>
      <c r="C2246" s="13" t="s">
        <v>137</v>
      </c>
      <c r="D2246" s="13" t="s">
        <v>326</v>
      </c>
      <c r="E2246" s="13"/>
      <c r="F2246" s="15" t="s">
        <v>430</v>
      </c>
      <c r="G2246" s="21">
        <f>G2247</f>
        <v>31.5</v>
      </c>
      <c r="H2246" s="21">
        <f t="shared" si="4429"/>
        <v>32.1</v>
      </c>
      <c r="I2246" s="21">
        <f t="shared" si="4429"/>
        <v>27.4</v>
      </c>
      <c r="J2246" s="21">
        <f t="shared" si="4429"/>
        <v>0</v>
      </c>
      <c r="K2246" s="21">
        <f t="shared" si="4429"/>
        <v>0</v>
      </c>
      <c r="L2246" s="21">
        <f t="shared" si="4429"/>
        <v>0</v>
      </c>
      <c r="M2246" s="21">
        <f t="shared" si="4301"/>
        <v>31.5</v>
      </c>
      <c r="N2246" s="21">
        <f t="shared" si="4302"/>
        <v>32.1</v>
      </c>
      <c r="O2246" s="21">
        <f t="shared" si="4303"/>
        <v>27.4</v>
      </c>
      <c r="P2246" s="24">
        <f t="shared" si="4429"/>
        <v>0</v>
      </c>
      <c r="Q2246" s="24">
        <f t="shared" si="4429"/>
        <v>0</v>
      </c>
      <c r="R2246" s="24">
        <f t="shared" si="4429"/>
        <v>0</v>
      </c>
      <c r="S2246" s="24">
        <f t="shared" si="4429"/>
        <v>0</v>
      </c>
      <c r="T2246" s="24">
        <f t="shared" si="4429"/>
        <v>0</v>
      </c>
      <c r="U2246" s="24">
        <f t="shared" si="4429"/>
        <v>0</v>
      </c>
      <c r="V2246" s="24">
        <f t="shared" si="4429"/>
        <v>0</v>
      </c>
      <c r="W2246" s="24">
        <f t="shared" si="4429"/>
        <v>0</v>
      </c>
      <c r="X2246" s="24">
        <f t="shared" si="4429"/>
        <v>0</v>
      </c>
      <c r="Y2246" s="24">
        <f t="shared" si="4429"/>
        <v>0</v>
      </c>
      <c r="Z2246" s="24">
        <f t="shared" si="4304"/>
        <v>31.5</v>
      </c>
      <c r="AA2246" s="24">
        <f t="shared" si="4305"/>
        <v>32.1</v>
      </c>
      <c r="AB2246" s="24">
        <f t="shared" si="4306"/>
        <v>27.4</v>
      </c>
      <c r="AC2246" s="24">
        <f t="shared" si="4429"/>
        <v>0</v>
      </c>
      <c r="AD2246" s="24">
        <f t="shared" si="4429"/>
        <v>0</v>
      </c>
      <c r="AE2246" s="24">
        <f t="shared" si="4429"/>
        <v>0</v>
      </c>
      <c r="AF2246" s="24">
        <f t="shared" si="4429"/>
        <v>0</v>
      </c>
      <c r="AG2246" s="24">
        <f t="shared" si="4429"/>
        <v>0</v>
      </c>
      <c r="AH2246" s="24">
        <f t="shared" si="4429"/>
        <v>0</v>
      </c>
      <c r="AI2246" s="24">
        <f t="shared" si="4429"/>
        <v>0</v>
      </c>
      <c r="AJ2246" s="24">
        <f t="shared" si="4429"/>
        <v>0</v>
      </c>
      <c r="AK2246" s="24">
        <f t="shared" si="4429"/>
        <v>0</v>
      </c>
      <c r="AL2246" s="24">
        <f t="shared" si="4429"/>
        <v>0</v>
      </c>
      <c r="AM2246" s="24">
        <f t="shared" si="4429"/>
        <v>0</v>
      </c>
      <c r="AN2246" s="24">
        <f t="shared" si="4429"/>
        <v>0</v>
      </c>
      <c r="AO2246" s="24">
        <f t="shared" si="4317"/>
        <v>31.5</v>
      </c>
      <c r="AP2246" s="24">
        <f t="shared" si="4318"/>
        <v>32.1</v>
      </c>
      <c r="AQ2246" s="24">
        <f t="shared" si="4319"/>
        <v>27.4</v>
      </c>
      <c r="AR2246" s="24">
        <f t="shared" si="4429"/>
        <v>0</v>
      </c>
      <c r="AS2246" s="24">
        <f t="shared" si="4359"/>
        <v>31.5</v>
      </c>
      <c r="AT2246" s="24">
        <f t="shared" si="4429"/>
        <v>0</v>
      </c>
    </row>
    <row r="2247" spans="1:47" ht="31" x14ac:dyDescent="0.35">
      <c r="A2247" s="13" t="s">
        <v>443</v>
      </c>
      <c r="B2247" s="13" t="s">
        <v>108</v>
      </c>
      <c r="C2247" s="13" t="s">
        <v>137</v>
      </c>
      <c r="D2247" s="13" t="s">
        <v>326</v>
      </c>
      <c r="E2247" s="13" t="s">
        <v>7</v>
      </c>
      <c r="F2247" s="15" t="s">
        <v>385</v>
      </c>
      <c r="G2247" s="21">
        <f>G2248</f>
        <v>31.5</v>
      </c>
      <c r="H2247" s="21">
        <f t="shared" si="4429"/>
        <v>32.1</v>
      </c>
      <c r="I2247" s="21">
        <f t="shared" si="4429"/>
        <v>27.4</v>
      </c>
      <c r="J2247" s="21">
        <f t="shared" si="4429"/>
        <v>0</v>
      </c>
      <c r="K2247" s="21">
        <f t="shared" si="4429"/>
        <v>0</v>
      </c>
      <c r="L2247" s="21">
        <f t="shared" si="4429"/>
        <v>0</v>
      </c>
      <c r="M2247" s="21">
        <f t="shared" si="4301"/>
        <v>31.5</v>
      </c>
      <c r="N2247" s="21">
        <f t="shared" si="4302"/>
        <v>32.1</v>
      </c>
      <c r="O2247" s="21">
        <f t="shared" si="4303"/>
        <v>27.4</v>
      </c>
      <c r="P2247" s="24">
        <f t="shared" si="4429"/>
        <v>0</v>
      </c>
      <c r="Q2247" s="24">
        <f t="shared" si="4429"/>
        <v>0</v>
      </c>
      <c r="R2247" s="24">
        <f t="shared" si="4429"/>
        <v>0</v>
      </c>
      <c r="S2247" s="24">
        <f t="shared" si="4429"/>
        <v>0</v>
      </c>
      <c r="T2247" s="24">
        <f t="shared" si="4429"/>
        <v>0</v>
      </c>
      <c r="U2247" s="24">
        <f t="shared" si="4429"/>
        <v>0</v>
      </c>
      <c r="V2247" s="24">
        <f t="shared" si="4429"/>
        <v>0</v>
      </c>
      <c r="W2247" s="24">
        <f t="shared" si="4429"/>
        <v>0</v>
      </c>
      <c r="X2247" s="24">
        <f t="shared" si="4429"/>
        <v>0</v>
      </c>
      <c r="Y2247" s="24">
        <f t="shared" si="4429"/>
        <v>0</v>
      </c>
      <c r="Z2247" s="24">
        <f t="shared" si="4304"/>
        <v>31.5</v>
      </c>
      <c r="AA2247" s="24">
        <f t="shared" si="4305"/>
        <v>32.1</v>
      </c>
      <c r="AB2247" s="24">
        <f t="shared" si="4306"/>
        <v>27.4</v>
      </c>
      <c r="AC2247" s="24">
        <f t="shared" si="4429"/>
        <v>0</v>
      </c>
      <c r="AD2247" s="24">
        <f t="shared" si="4429"/>
        <v>0</v>
      </c>
      <c r="AE2247" s="24">
        <f t="shared" si="4429"/>
        <v>0</v>
      </c>
      <c r="AF2247" s="24">
        <f t="shared" si="4429"/>
        <v>0</v>
      </c>
      <c r="AG2247" s="24">
        <f t="shared" si="4429"/>
        <v>0</v>
      </c>
      <c r="AH2247" s="24">
        <f t="shared" si="4429"/>
        <v>0</v>
      </c>
      <c r="AI2247" s="24">
        <f t="shared" si="4429"/>
        <v>0</v>
      </c>
      <c r="AJ2247" s="24">
        <f t="shared" si="4429"/>
        <v>0</v>
      </c>
      <c r="AK2247" s="24">
        <f t="shared" si="4429"/>
        <v>0</v>
      </c>
      <c r="AL2247" s="24">
        <f t="shared" si="4429"/>
        <v>0</v>
      </c>
      <c r="AM2247" s="24">
        <f t="shared" si="4429"/>
        <v>0</v>
      </c>
      <c r="AN2247" s="24">
        <f t="shared" si="4429"/>
        <v>0</v>
      </c>
      <c r="AO2247" s="24">
        <f t="shared" si="4317"/>
        <v>31.5</v>
      </c>
      <c r="AP2247" s="24">
        <f t="shared" si="4318"/>
        <v>32.1</v>
      </c>
      <c r="AQ2247" s="24">
        <f t="shared" si="4319"/>
        <v>27.4</v>
      </c>
      <c r="AR2247" s="24">
        <f t="shared" si="4429"/>
        <v>0</v>
      </c>
      <c r="AS2247" s="24">
        <f t="shared" si="4359"/>
        <v>31.5</v>
      </c>
      <c r="AT2247" s="24">
        <f t="shared" si="4429"/>
        <v>0</v>
      </c>
    </row>
    <row r="2248" spans="1:47" ht="31" x14ac:dyDescent="0.35">
      <c r="A2248" s="13" t="s">
        <v>443</v>
      </c>
      <c r="B2248" s="13" t="s">
        <v>108</v>
      </c>
      <c r="C2248" s="13" t="s">
        <v>137</v>
      </c>
      <c r="D2248" s="13" t="s">
        <v>326</v>
      </c>
      <c r="E2248" s="13">
        <v>240</v>
      </c>
      <c r="F2248" s="15" t="s">
        <v>374</v>
      </c>
      <c r="G2248" s="21">
        <v>31.5</v>
      </c>
      <c r="H2248" s="21">
        <v>32.1</v>
      </c>
      <c r="I2248" s="21">
        <v>27.4</v>
      </c>
      <c r="J2248" s="21"/>
      <c r="K2248" s="21"/>
      <c r="L2248" s="21"/>
      <c r="M2248" s="21">
        <f t="shared" si="4301"/>
        <v>31.5</v>
      </c>
      <c r="N2248" s="21">
        <f t="shared" si="4302"/>
        <v>32.1</v>
      </c>
      <c r="O2248" s="21">
        <f t="shared" si="4303"/>
        <v>27.4</v>
      </c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>
        <f t="shared" si="4304"/>
        <v>31.5</v>
      </c>
      <c r="AA2248" s="24">
        <f t="shared" si="4305"/>
        <v>32.1</v>
      </c>
      <c r="AB2248" s="24">
        <f t="shared" si="4306"/>
        <v>27.4</v>
      </c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>
        <f t="shared" si="4317"/>
        <v>31.5</v>
      </c>
      <c r="AP2248" s="24">
        <f t="shared" si="4318"/>
        <v>32.1</v>
      </c>
      <c r="AQ2248" s="24">
        <f t="shared" si="4319"/>
        <v>27.4</v>
      </c>
      <c r="AR2248" s="24"/>
      <c r="AS2248" s="24">
        <f t="shared" si="4359"/>
        <v>31.5</v>
      </c>
      <c r="AT2248" s="24"/>
    </row>
    <row r="2249" spans="1:47" ht="31" x14ac:dyDescent="0.35">
      <c r="A2249" s="18" t="s">
        <v>443</v>
      </c>
      <c r="B2249" s="18" t="s">
        <v>108</v>
      </c>
      <c r="C2249" s="18" t="s">
        <v>327</v>
      </c>
      <c r="D2249" s="18"/>
      <c r="E2249" s="18"/>
      <c r="F2249" s="11" t="s">
        <v>397</v>
      </c>
      <c r="G2249" s="20">
        <f>G2250</f>
        <v>116.1</v>
      </c>
      <c r="H2249" s="20">
        <f t="shared" ref="H2249:AT2249" si="4430">H2250</f>
        <v>116.1</v>
      </c>
      <c r="I2249" s="20">
        <f t="shared" si="4430"/>
        <v>116.1</v>
      </c>
      <c r="J2249" s="20">
        <f t="shared" si="4430"/>
        <v>0</v>
      </c>
      <c r="K2249" s="20">
        <f t="shared" si="4430"/>
        <v>0</v>
      </c>
      <c r="L2249" s="20">
        <f t="shared" si="4430"/>
        <v>0</v>
      </c>
      <c r="M2249" s="21">
        <f t="shared" si="4301"/>
        <v>116.1</v>
      </c>
      <c r="N2249" s="21">
        <f t="shared" si="4302"/>
        <v>116.1</v>
      </c>
      <c r="O2249" s="21">
        <f t="shared" si="4303"/>
        <v>116.1</v>
      </c>
      <c r="P2249" s="23">
        <f t="shared" si="4430"/>
        <v>0</v>
      </c>
      <c r="Q2249" s="23">
        <f t="shared" si="4430"/>
        <v>0</v>
      </c>
      <c r="R2249" s="23">
        <f t="shared" si="4430"/>
        <v>0</v>
      </c>
      <c r="S2249" s="23">
        <f t="shared" si="4430"/>
        <v>0</v>
      </c>
      <c r="T2249" s="23">
        <f t="shared" si="4430"/>
        <v>0</v>
      </c>
      <c r="U2249" s="23">
        <f t="shared" si="4430"/>
        <v>0</v>
      </c>
      <c r="V2249" s="23">
        <f t="shared" si="4430"/>
        <v>0</v>
      </c>
      <c r="W2249" s="23">
        <f t="shared" si="4430"/>
        <v>0</v>
      </c>
      <c r="X2249" s="23">
        <f t="shared" si="4430"/>
        <v>0</v>
      </c>
      <c r="Y2249" s="23">
        <f t="shared" si="4430"/>
        <v>0</v>
      </c>
      <c r="Z2249" s="23">
        <f t="shared" si="4304"/>
        <v>116.1</v>
      </c>
      <c r="AA2249" s="23">
        <f t="shared" si="4305"/>
        <v>116.1</v>
      </c>
      <c r="AB2249" s="23">
        <f t="shared" si="4306"/>
        <v>116.1</v>
      </c>
      <c r="AC2249" s="23">
        <f t="shared" si="4430"/>
        <v>0</v>
      </c>
      <c r="AD2249" s="23">
        <f t="shared" si="4430"/>
        <v>0</v>
      </c>
      <c r="AE2249" s="23">
        <f t="shared" si="4430"/>
        <v>0</v>
      </c>
      <c r="AF2249" s="23">
        <f t="shared" si="4430"/>
        <v>0</v>
      </c>
      <c r="AG2249" s="23">
        <f t="shared" si="4430"/>
        <v>0</v>
      </c>
      <c r="AH2249" s="23">
        <f t="shared" si="4430"/>
        <v>0</v>
      </c>
      <c r="AI2249" s="23">
        <f t="shared" si="4430"/>
        <v>0</v>
      </c>
      <c r="AJ2249" s="23">
        <f t="shared" si="4430"/>
        <v>0</v>
      </c>
      <c r="AK2249" s="23">
        <f t="shared" si="4430"/>
        <v>0</v>
      </c>
      <c r="AL2249" s="23">
        <f t="shared" si="4430"/>
        <v>0</v>
      </c>
      <c r="AM2249" s="23">
        <f t="shared" si="4430"/>
        <v>0</v>
      </c>
      <c r="AN2249" s="23">
        <f t="shared" si="4430"/>
        <v>0</v>
      </c>
      <c r="AO2249" s="23">
        <f t="shared" si="4317"/>
        <v>116.1</v>
      </c>
      <c r="AP2249" s="23">
        <f t="shared" si="4318"/>
        <v>116.1</v>
      </c>
      <c r="AQ2249" s="23">
        <f t="shared" si="4319"/>
        <v>116.1</v>
      </c>
      <c r="AR2249" s="23">
        <f t="shared" si="4430"/>
        <v>0</v>
      </c>
      <c r="AS2249" s="23">
        <f t="shared" si="4359"/>
        <v>116.1</v>
      </c>
      <c r="AT2249" s="23">
        <f t="shared" si="4430"/>
        <v>0</v>
      </c>
    </row>
    <row r="2250" spans="1:47" ht="46.5" x14ac:dyDescent="0.35">
      <c r="A2250" s="13" t="s">
        <v>443</v>
      </c>
      <c r="B2250" s="13" t="s">
        <v>108</v>
      </c>
      <c r="C2250" s="13" t="s">
        <v>327</v>
      </c>
      <c r="D2250" s="13" t="s">
        <v>148</v>
      </c>
      <c r="E2250" s="13"/>
      <c r="F2250" s="15" t="s">
        <v>162</v>
      </c>
      <c r="G2250" s="21">
        <f>G2251</f>
        <v>116.1</v>
      </c>
      <c r="H2250" s="21">
        <f t="shared" ref="H2250:AT2253" si="4431">H2251</f>
        <v>116.1</v>
      </c>
      <c r="I2250" s="21">
        <f t="shared" si="4431"/>
        <v>116.1</v>
      </c>
      <c r="J2250" s="21">
        <f t="shared" si="4431"/>
        <v>0</v>
      </c>
      <c r="K2250" s="21">
        <f t="shared" si="4431"/>
        <v>0</v>
      </c>
      <c r="L2250" s="21">
        <f t="shared" si="4431"/>
        <v>0</v>
      </c>
      <c r="M2250" s="21">
        <f t="shared" si="4301"/>
        <v>116.1</v>
      </c>
      <c r="N2250" s="21">
        <f t="shared" si="4302"/>
        <v>116.1</v>
      </c>
      <c r="O2250" s="21">
        <f t="shared" si="4303"/>
        <v>116.1</v>
      </c>
      <c r="P2250" s="24">
        <f t="shared" si="4431"/>
        <v>0</v>
      </c>
      <c r="Q2250" s="24">
        <f t="shared" si="4431"/>
        <v>0</v>
      </c>
      <c r="R2250" s="24">
        <f t="shared" si="4431"/>
        <v>0</v>
      </c>
      <c r="S2250" s="24">
        <f t="shared" si="4431"/>
        <v>0</v>
      </c>
      <c r="T2250" s="24">
        <f t="shared" si="4431"/>
        <v>0</v>
      </c>
      <c r="U2250" s="24">
        <f t="shared" si="4431"/>
        <v>0</v>
      </c>
      <c r="V2250" s="24">
        <f t="shared" si="4431"/>
        <v>0</v>
      </c>
      <c r="W2250" s="24">
        <f t="shared" si="4431"/>
        <v>0</v>
      </c>
      <c r="X2250" s="24">
        <f t="shared" si="4431"/>
        <v>0</v>
      </c>
      <c r="Y2250" s="24">
        <f t="shared" si="4431"/>
        <v>0</v>
      </c>
      <c r="Z2250" s="24">
        <f t="shared" si="4304"/>
        <v>116.1</v>
      </c>
      <c r="AA2250" s="24">
        <f t="shared" si="4305"/>
        <v>116.1</v>
      </c>
      <c r="AB2250" s="24">
        <f t="shared" si="4306"/>
        <v>116.1</v>
      </c>
      <c r="AC2250" s="24">
        <f t="shared" si="4431"/>
        <v>0</v>
      </c>
      <c r="AD2250" s="24">
        <f t="shared" si="4431"/>
        <v>0</v>
      </c>
      <c r="AE2250" s="24">
        <f t="shared" si="4431"/>
        <v>0</v>
      </c>
      <c r="AF2250" s="24">
        <f t="shared" si="4431"/>
        <v>0</v>
      </c>
      <c r="AG2250" s="24">
        <f t="shared" si="4431"/>
        <v>0</v>
      </c>
      <c r="AH2250" s="24">
        <f t="shared" si="4431"/>
        <v>0</v>
      </c>
      <c r="AI2250" s="24">
        <f t="shared" si="4431"/>
        <v>0</v>
      </c>
      <c r="AJ2250" s="24">
        <f t="shared" si="4431"/>
        <v>0</v>
      </c>
      <c r="AK2250" s="24">
        <f t="shared" si="4431"/>
        <v>0</v>
      </c>
      <c r="AL2250" s="24">
        <f t="shared" si="4431"/>
        <v>0</v>
      </c>
      <c r="AM2250" s="24">
        <f t="shared" si="4431"/>
        <v>0</v>
      </c>
      <c r="AN2250" s="24">
        <f t="shared" si="4431"/>
        <v>0</v>
      </c>
      <c r="AO2250" s="24">
        <f t="shared" si="4317"/>
        <v>116.1</v>
      </c>
      <c r="AP2250" s="24">
        <f t="shared" si="4318"/>
        <v>116.1</v>
      </c>
      <c r="AQ2250" s="24">
        <f t="shared" si="4319"/>
        <v>116.1</v>
      </c>
      <c r="AR2250" s="24">
        <f t="shared" si="4431"/>
        <v>0</v>
      </c>
      <c r="AS2250" s="24">
        <f t="shared" si="4359"/>
        <v>116.1</v>
      </c>
      <c r="AT2250" s="24">
        <f t="shared" si="4431"/>
        <v>0</v>
      </c>
      <c r="AU2250" s="6"/>
    </row>
    <row r="2251" spans="1:47" ht="31" x14ac:dyDescent="0.35">
      <c r="A2251" s="13" t="s">
        <v>443</v>
      </c>
      <c r="B2251" s="13" t="s">
        <v>108</v>
      </c>
      <c r="C2251" s="13" t="s">
        <v>327</v>
      </c>
      <c r="D2251" s="13" t="s">
        <v>352</v>
      </c>
      <c r="E2251" s="13"/>
      <c r="F2251" s="15" t="s">
        <v>425</v>
      </c>
      <c r="G2251" s="21">
        <f>G2252</f>
        <v>116.1</v>
      </c>
      <c r="H2251" s="21">
        <f t="shared" si="4431"/>
        <v>116.1</v>
      </c>
      <c r="I2251" s="21">
        <f t="shared" si="4431"/>
        <v>116.1</v>
      </c>
      <c r="J2251" s="21">
        <f t="shared" si="4431"/>
        <v>0</v>
      </c>
      <c r="K2251" s="21">
        <f t="shared" si="4431"/>
        <v>0</v>
      </c>
      <c r="L2251" s="21">
        <f t="shared" si="4431"/>
        <v>0</v>
      </c>
      <c r="M2251" s="21">
        <f t="shared" si="4301"/>
        <v>116.1</v>
      </c>
      <c r="N2251" s="21">
        <f t="shared" si="4302"/>
        <v>116.1</v>
      </c>
      <c r="O2251" s="21">
        <f t="shared" si="4303"/>
        <v>116.1</v>
      </c>
      <c r="P2251" s="24">
        <f t="shared" si="4431"/>
        <v>0</v>
      </c>
      <c r="Q2251" s="24">
        <f t="shared" si="4431"/>
        <v>0</v>
      </c>
      <c r="R2251" s="24">
        <f t="shared" si="4431"/>
        <v>0</v>
      </c>
      <c r="S2251" s="24">
        <f t="shared" si="4431"/>
        <v>0</v>
      </c>
      <c r="T2251" s="24">
        <f t="shared" si="4431"/>
        <v>0</v>
      </c>
      <c r="U2251" s="24">
        <f t="shared" si="4431"/>
        <v>0</v>
      </c>
      <c r="V2251" s="24">
        <f t="shared" si="4431"/>
        <v>0</v>
      </c>
      <c r="W2251" s="24">
        <f t="shared" si="4431"/>
        <v>0</v>
      </c>
      <c r="X2251" s="24">
        <f t="shared" si="4431"/>
        <v>0</v>
      </c>
      <c r="Y2251" s="24">
        <f t="shared" si="4431"/>
        <v>0</v>
      </c>
      <c r="Z2251" s="24">
        <f t="shared" si="4304"/>
        <v>116.1</v>
      </c>
      <c r="AA2251" s="24">
        <f t="shared" si="4305"/>
        <v>116.1</v>
      </c>
      <c r="AB2251" s="24">
        <f t="shared" si="4306"/>
        <v>116.1</v>
      </c>
      <c r="AC2251" s="24">
        <f t="shared" si="4431"/>
        <v>0</v>
      </c>
      <c r="AD2251" s="24">
        <f t="shared" si="4431"/>
        <v>0</v>
      </c>
      <c r="AE2251" s="24">
        <f t="shared" si="4431"/>
        <v>0</v>
      </c>
      <c r="AF2251" s="24">
        <f t="shared" si="4431"/>
        <v>0</v>
      </c>
      <c r="AG2251" s="24">
        <f t="shared" si="4431"/>
        <v>0</v>
      </c>
      <c r="AH2251" s="24">
        <f t="shared" si="4431"/>
        <v>0</v>
      </c>
      <c r="AI2251" s="24">
        <f t="shared" si="4431"/>
        <v>0</v>
      </c>
      <c r="AJ2251" s="24">
        <f t="shared" si="4431"/>
        <v>0</v>
      </c>
      <c r="AK2251" s="24">
        <f t="shared" si="4431"/>
        <v>0</v>
      </c>
      <c r="AL2251" s="24">
        <f t="shared" si="4431"/>
        <v>0</v>
      </c>
      <c r="AM2251" s="24">
        <f t="shared" si="4431"/>
        <v>0</v>
      </c>
      <c r="AN2251" s="24">
        <f t="shared" si="4431"/>
        <v>0</v>
      </c>
      <c r="AO2251" s="24">
        <f t="shared" si="4317"/>
        <v>116.1</v>
      </c>
      <c r="AP2251" s="24">
        <f t="shared" si="4318"/>
        <v>116.1</v>
      </c>
      <c r="AQ2251" s="24">
        <f t="shared" si="4319"/>
        <v>116.1</v>
      </c>
      <c r="AR2251" s="24">
        <f t="shared" si="4431"/>
        <v>0</v>
      </c>
      <c r="AS2251" s="24">
        <f t="shared" si="4359"/>
        <v>116.1</v>
      </c>
      <c r="AT2251" s="24">
        <f t="shared" si="4431"/>
        <v>0</v>
      </c>
      <c r="AU2251" s="6"/>
    </row>
    <row r="2252" spans="1:47" ht="31" x14ac:dyDescent="0.35">
      <c r="A2252" s="13" t="s">
        <v>443</v>
      </c>
      <c r="B2252" s="13" t="s">
        <v>108</v>
      </c>
      <c r="C2252" s="13" t="s">
        <v>327</v>
      </c>
      <c r="D2252" s="13" t="s">
        <v>328</v>
      </c>
      <c r="E2252" s="13"/>
      <c r="F2252" s="15" t="s">
        <v>838</v>
      </c>
      <c r="G2252" s="21">
        <f>G2253+G2255</f>
        <v>116.1</v>
      </c>
      <c r="H2252" s="21">
        <f t="shared" ref="H2252:L2252" si="4432">H2253+H2255</f>
        <v>116.1</v>
      </c>
      <c r="I2252" s="21">
        <f t="shared" si="4432"/>
        <v>116.1</v>
      </c>
      <c r="J2252" s="21">
        <f t="shared" si="4432"/>
        <v>0</v>
      </c>
      <c r="K2252" s="21">
        <f t="shared" si="4432"/>
        <v>0</v>
      </c>
      <c r="L2252" s="21">
        <f t="shared" si="4432"/>
        <v>0</v>
      </c>
      <c r="M2252" s="21">
        <f t="shared" si="4301"/>
        <v>116.1</v>
      </c>
      <c r="N2252" s="21">
        <f t="shared" si="4302"/>
        <v>116.1</v>
      </c>
      <c r="O2252" s="21">
        <f t="shared" si="4303"/>
        <v>116.1</v>
      </c>
      <c r="P2252" s="24">
        <f t="shared" ref="P2252:Q2252" si="4433">P2253+P2255</f>
        <v>0</v>
      </c>
      <c r="Q2252" s="24">
        <f t="shared" si="4433"/>
        <v>0</v>
      </c>
      <c r="R2252" s="24">
        <f t="shared" ref="R2252:T2252" si="4434">R2253+R2255</f>
        <v>0</v>
      </c>
      <c r="S2252" s="24">
        <f t="shared" si="4434"/>
        <v>0</v>
      </c>
      <c r="T2252" s="24">
        <f t="shared" si="4434"/>
        <v>0</v>
      </c>
      <c r="U2252" s="24">
        <f t="shared" ref="U2252:W2252" si="4435">U2253+U2255</f>
        <v>0</v>
      </c>
      <c r="V2252" s="24">
        <f t="shared" si="4435"/>
        <v>0</v>
      </c>
      <c r="W2252" s="24">
        <f t="shared" si="4435"/>
        <v>0</v>
      </c>
      <c r="X2252" s="24">
        <f t="shared" ref="X2252:Y2252" si="4436">X2253+X2255</f>
        <v>0</v>
      </c>
      <c r="Y2252" s="24">
        <f t="shared" si="4436"/>
        <v>0</v>
      </c>
      <c r="Z2252" s="24">
        <f t="shared" si="4304"/>
        <v>116.1</v>
      </c>
      <c r="AA2252" s="24">
        <f t="shared" si="4305"/>
        <v>116.1</v>
      </c>
      <c r="AB2252" s="24">
        <f t="shared" si="4306"/>
        <v>116.1</v>
      </c>
      <c r="AC2252" s="24">
        <f t="shared" ref="AC2252:AL2252" si="4437">AC2253+AC2255</f>
        <v>0</v>
      </c>
      <c r="AD2252" s="24">
        <f t="shared" si="4437"/>
        <v>0</v>
      </c>
      <c r="AE2252" s="24">
        <f t="shared" ref="AE2252" si="4438">AE2253+AE2255</f>
        <v>0</v>
      </c>
      <c r="AF2252" s="24">
        <f t="shared" si="4437"/>
        <v>0</v>
      </c>
      <c r="AG2252" s="24">
        <f t="shared" si="4437"/>
        <v>0</v>
      </c>
      <c r="AH2252" s="24">
        <f t="shared" si="4437"/>
        <v>0</v>
      </c>
      <c r="AI2252" s="24">
        <f t="shared" ref="AI2252" si="4439">AI2253+AI2255</f>
        <v>0</v>
      </c>
      <c r="AJ2252" s="24">
        <f t="shared" si="4437"/>
        <v>0</v>
      </c>
      <c r="AK2252" s="24">
        <f t="shared" si="4437"/>
        <v>0</v>
      </c>
      <c r="AL2252" s="24">
        <f t="shared" si="4437"/>
        <v>0</v>
      </c>
      <c r="AM2252" s="24">
        <f t="shared" ref="AM2252:AT2252" si="4440">AM2253+AM2255</f>
        <v>0</v>
      </c>
      <c r="AN2252" s="24">
        <f t="shared" si="4440"/>
        <v>0</v>
      </c>
      <c r="AO2252" s="24">
        <f t="shared" si="4317"/>
        <v>116.1</v>
      </c>
      <c r="AP2252" s="24">
        <f t="shared" si="4318"/>
        <v>116.1</v>
      </c>
      <c r="AQ2252" s="24">
        <f t="shared" si="4319"/>
        <v>116.1</v>
      </c>
      <c r="AR2252" s="24">
        <f t="shared" ref="AR2252" si="4441">AR2253+AR2255</f>
        <v>0</v>
      </c>
      <c r="AS2252" s="24">
        <f t="shared" si="4359"/>
        <v>116.1</v>
      </c>
      <c r="AT2252" s="24">
        <f t="shared" si="4440"/>
        <v>0</v>
      </c>
    </row>
    <row r="2253" spans="1:47" ht="31" x14ac:dyDescent="0.35">
      <c r="A2253" s="13" t="s">
        <v>443</v>
      </c>
      <c r="B2253" s="13" t="s">
        <v>108</v>
      </c>
      <c r="C2253" s="13" t="s">
        <v>327</v>
      </c>
      <c r="D2253" s="13" t="s">
        <v>328</v>
      </c>
      <c r="E2253" s="13" t="s">
        <v>7</v>
      </c>
      <c r="F2253" s="15" t="s">
        <v>385</v>
      </c>
      <c r="G2253" s="21">
        <f>G2254</f>
        <v>113.1</v>
      </c>
      <c r="H2253" s="21">
        <f t="shared" si="4431"/>
        <v>113.1</v>
      </c>
      <c r="I2253" s="21">
        <f t="shared" si="4431"/>
        <v>113.1</v>
      </c>
      <c r="J2253" s="21">
        <f t="shared" si="4431"/>
        <v>0</v>
      </c>
      <c r="K2253" s="21">
        <f t="shared" si="4431"/>
        <v>0</v>
      </c>
      <c r="L2253" s="21">
        <f t="shared" si="4431"/>
        <v>0</v>
      </c>
      <c r="M2253" s="21">
        <f t="shared" si="4301"/>
        <v>113.1</v>
      </c>
      <c r="N2253" s="21">
        <f t="shared" si="4302"/>
        <v>113.1</v>
      </c>
      <c r="O2253" s="21">
        <f t="shared" si="4303"/>
        <v>113.1</v>
      </c>
      <c r="P2253" s="24">
        <f t="shared" si="4431"/>
        <v>0</v>
      </c>
      <c r="Q2253" s="24">
        <f t="shared" si="4431"/>
        <v>0</v>
      </c>
      <c r="R2253" s="24">
        <f t="shared" si="4431"/>
        <v>0</v>
      </c>
      <c r="S2253" s="24">
        <f t="shared" si="4431"/>
        <v>0</v>
      </c>
      <c r="T2253" s="24">
        <f t="shared" si="4431"/>
        <v>0</v>
      </c>
      <c r="U2253" s="24">
        <f t="shared" si="4431"/>
        <v>0</v>
      </c>
      <c r="V2253" s="24">
        <f t="shared" si="4431"/>
        <v>0</v>
      </c>
      <c r="W2253" s="24">
        <f t="shared" si="4431"/>
        <v>0</v>
      </c>
      <c r="X2253" s="24">
        <f t="shared" si="4431"/>
        <v>0</v>
      </c>
      <c r="Y2253" s="24">
        <f t="shared" si="4431"/>
        <v>0</v>
      </c>
      <c r="Z2253" s="24">
        <f t="shared" si="4304"/>
        <v>113.1</v>
      </c>
      <c r="AA2253" s="24">
        <f t="shared" si="4305"/>
        <v>113.1</v>
      </c>
      <c r="AB2253" s="24">
        <f t="shared" si="4306"/>
        <v>113.1</v>
      </c>
      <c r="AC2253" s="24">
        <f t="shared" si="4431"/>
        <v>0</v>
      </c>
      <c r="AD2253" s="24">
        <f t="shared" si="4431"/>
        <v>0</v>
      </c>
      <c r="AE2253" s="24">
        <f t="shared" si="4431"/>
        <v>0</v>
      </c>
      <c r="AF2253" s="24">
        <f t="shared" si="4431"/>
        <v>0</v>
      </c>
      <c r="AG2253" s="24">
        <f t="shared" si="4431"/>
        <v>0</v>
      </c>
      <c r="AH2253" s="24">
        <f t="shared" si="4431"/>
        <v>0</v>
      </c>
      <c r="AI2253" s="24">
        <f t="shared" si="4431"/>
        <v>0</v>
      </c>
      <c r="AJ2253" s="24">
        <f t="shared" si="4431"/>
        <v>0</v>
      </c>
      <c r="AK2253" s="24">
        <f t="shared" si="4431"/>
        <v>0</v>
      </c>
      <c r="AL2253" s="24">
        <f t="shared" si="4431"/>
        <v>0</v>
      </c>
      <c r="AM2253" s="24">
        <f t="shared" si="4431"/>
        <v>0</v>
      </c>
      <c r="AN2253" s="24">
        <f t="shared" si="4431"/>
        <v>0</v>
      </c>
      <c r="AO2253" s="24">
        <f t="shared" si="4317"/>
        <v>113.1</v>
      </c>
      <c r="AP2253" s="24">
        <f t="shared" si="4318"/>
        <v>113.1</v>
      </c>
      <c r="AQ2253" s="24">
        <f t="shared" si="4319"/>
        <v>113.1</v>
      </c>
      <c r="AR2253" s="24">
        <f t="shared" si="4431"/>
        <v>0</v>
      </c>
      <c r="AS2253" s="24">
        <f t="shared" si="4359"/>
        <v>113.1</v>
      </c>
      <c r="AT2253" s="24">
        <f t="shared" si="4431"/>
        <v>0</v>
      </c>
    </row>
    <row r="2254" spans="1:47" ht="31" x14ac:dyDescent="0.35">
      <c r="A2254" s="13" t="s">
        <v>443</v>
      </c>
      <c r="B2254" s="13" t="s">
        <v>108</v>
      </c>
      <c r="C2254" s="13" t="s">
        <v>327</v>
      </c>
      <c r="D2254" s="13" t="s">
        <v>328</v>
      </c>
      <c r="E2254" s="13">
        <v>240</v>
      </c>
      <c r="F2254" s="15" t="s">
        <v>374</v>
      </c>
      <c r="G2254" s="21">
        <v>113.1</v>
      </c>
      <c r="H2254" s="21">
        <v>113.1</v>
      </c>
      <c r="I2254" s="21">
        <v>113.1</v>
      </c>
      <c r="J2254" s="21"/>
      <c r="K2254" s="21"/>
      <c r="L2254" s="21"/>
      <c r="M2254" s="21">
        <f t="shared" si="4301"/>
        <v>113.1</v>
      </c>
      <c r="N2254" s="21">
        <f t="shared" si="4302"/>
        <v>113.1</v>
      </c>
      <c r="O2254" s="21">
        <f t="shared" si="4303"/>
        <v>113.1</v>
      </c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>
        <f t="shared" si="4304"/>
        <v>113.1</v>
      </c>
      <c r="AA2254" s="24">
        <f t="shared" si="4305"/>
        <v>113.1</v>
      </c>
      <c r="AB2254" s="24">
        <f t="shared" si="4306"/>
        <v>113.1</v>
      </c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>
        <f t="shared" si="4317"/>
        <v>113.1</v>
      </c>
      <c r="AP2254" s="24">
        <f t="shared" si="4318"/>
        <v>113.1</v>
      </c>
      <c r="AQ2254" s="24">
        <f t="shared" si="4319"/>
        <v>113.1</v>
      </c>
      <c r="AR2254" s="24"/>
      <c r="AS2254" s="24">
        <f t="shared" si="4359"/>
        <v>113.1</v>
      </c>
      <c r="AT2254" s="24"/>
    </row>
    <row r="2255" spans="1:47" x14ac:dyDescent="0.35">
      <c r="A2255" s="13" t="s">
        <v>443</v>
      </c>
      <c r="B2255" s="13" t="s">
        <v>108</v>
      </c>
      <c r="C2255" s="13" t="s">
        <v>327</v>
      </c>
      <c r="D2255" s="13" t="s">
        <v>328</v>
      </c>
      <c r="E2255" s="13" t="s">
        <v>8</v>
      </c>
      <c r="F2255" s="15" t="s">
        <v>389</v>
      </c>
      <c r="G2255" s="21">
        <f>G2256</f>
        <v>3</v>
      </c>
      <c r="H2255" s="21">
        <f t="shared" ref="H2255:AT2255" si="4442">H2256</f>
        <v>3</v>
      </c>
      <c r="I2255" s="21">
        <f t="shared" si="4442"/>
        <v>3</v>
      </c>
      <c r="J2255" s="21">
        <f t="shared" si="4442"/>
        <v>0</v>
      </c>
      <c r="K2255" s="21">
        <f t="shared" si="4442"/>
        <v>0</v>
      </c>
      <c r="L2255" s="21">
        <f t="shared" si="4442"/>
        <v>0</v>
      </c>
      <c r="M2255" s="21">
        <f t="shared" si="4301"/>
        <v>3</v>
      </c>
      <c r="N2255" s="21">
        <f t="shared" si="4302"/>
        <v>3</v>
      </c>
      <c r="O2255" s="21">
        <f t="shared" si="4303"/>
        <v>3</v>
      </c>
      <c r="P2255" s="24">
        <f t="shared" si="4442"/>
        <v>0</v>
      </c>
      <c r="Q2255" s="24">
        <f t="shared" si="4442"/>
        <v>0</v>
      </c>
      <c r="R2255" s="24">
        <f t="shared" si="4442"/>
        <v>0</v>
      </c>
      <c r="S2255" s="24">
        <f t="shared" si="4442"/>
        <v>0</v>
      </c>
      <c r="T2255" s="24">
        <f t="shared" si="4442"/>
        <v>0</v>
      </c>
      <c r="U2255" s="24">
        <f t="shared" si="4442"/>
        <v>0</v>
      </c>
      <c r="V2255" s="24">
        <f t="shared" si="4442"/>
        <v>0</v>
      </c>
      <c r="W2255" s="24">
        <f t="shared" si="4442"/>
        <v>0</v>
      </c>
      <c r="X2255" s="24">
        <f t="shared" si="4442"/>
        <v>0</v>
      </c>
      <c r="Y2255" s="24">
        <f t="shared" si="4442"/>
        <v>0</v>
      </c>
      <c r="Z2255" s="24">
        <f t="shared" si="4304"/>
        <v>3</v>
      </c>
      <c r="AA2255" s="24">
        <f t="shared" si="4305"/>
        <v>3</v>
      </c>
      <c r="AB2255" s="24">
        <f t="shared" si="4306"/>
        <v>3</v>
      </c>
      <c r="AC2255" s="24">
        <f t="shared" si="4442"/>
        <v>0</v>
      </c>
      <c r="AD2255" s="24">
        <f t="shared" si="4442"/>
        <v>0</v>
      </c>
      <c r="AE2255" s="24">
        <f t="shared" si="4442"/>
        <v>0</v>
      </c>
      <c r="AF2255" s="24">
        <f t="shared" si="4442"/>
        <v>0</v>
      </c>
      <c r="AG2255" s="24">
        <f t="shared" si="4442"/>
        <v>0</v>
      </c>
      <c r="AH2255" s="24">
        <f t="shared" si="4442"/>
        <v>0</v>
      </c>
      <c r="AI2255" s="24">
        <f t="shared" si="4442"/>
        <v>0</v>
      </c>
      <c r="AJ2255" s="24">
        <f t="shared" si="4442"/>
        <v>0</v>
      </c>
      <c r="AK2255" s="24">
        <f t="shared" si="4442"/>
        <v>0</v>
      </c>
      <c r="AL2255" s="24">
        <f t="shared" si="4442"/>
        <v>0</v>
      </c>
      <c r="AM2255" s="24">
        <f t="shared" si="4442"/>
        <v>0</v>
      </c>
      <c r="AN2255" s="24">
        <f t="shared" si="4442"/>
        <v>0</v>
      </c>
      <c r="AO2255" s="24">
        <f t="shared" si="4317"/>
        <v>3</v>
      </c>
      <c r="AP2255" s="24">
        <f t="shared" si="4318"/>
        <v>3</v>
      </c>
      <c r="AQ2255" s="24">
        <f t="shared" si="4319"/>
        <v>3</v>
      </c>
      <c r="AR2255" s="24">
        <f t="shared" si="4442"/>
        <v>0</v>
      </c>
      <c r="AS2255" s="24">
        <f t="shared" si="4359"/>
        <v>3</v>
      </c>
      <c r="AT2255" s="24">
        <f t="shared" si="4442"/>
        <v>0</v>
      </c>
    </row>
    <row r="2256" spans="1:47" x14ac:dyDescent="0.35">
      <c r="A2256" s="13" t="s">
        <v>443</v>
      </c>
      <c r="B2256" s="13" t="s">
        <v>108</v>
      </c>
      <c r="C2256" s="13" t="s">
        <v>327</v>
      </c>
      <c r="D2256" s="13" t="s">
        <v>328</v>
      </c>
      <c r="E2256" s="13" t="s">
        <v>368</v>
      </c>
      <c r="F2256" s="15" t="s">
        <v>383</v>
      </c>
      <c r="G2256" s="21">
        <v>3</v>
      </c>
      <c r="H2256" s="21">
        <v>3</v>
      </c>
      <c r="I2256" s="21">
        <v>3</v>
      </c>
      <c r="J2256" s="21"/>
      <c r="K2256" s="21"/>
      <c r="L2256" s="21"/>
      <c r="M2256" s="21">
        <f t="shared" si="4301"/>
        <v>3</v>
      </c>
      <c r="N2256" s="21">
        <f t="shared" si="4302"/>
        <v>3</v>
      </c>
      <c r="O2256" s="21">
        <f t="shared" si="4303"/>
        <v>3</v>
      </c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>
        <f t="shared" si="4304"/>
        <v>3</v>
      </c>
      <c r="AA2256" s="24">
        <f t="shared" si="4305"/>
        <v>3</v>
      </c>
      <c r="AB2256" s="24">
        <f t="shared" si="4306"/>
        <v>3</v>
      </c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>
        <f t="shared" si="4317"/>
        <v>3</v>
      </c>
      <c r="AP2256" s="24">
        <f t="shared" si="4318"/>
        <v>3</v>
      </c>
      <c r="AQ2256" s="24">
        <f t="shared" si="4319"/>
        <v>3</v>
      </c>
      <c r="AR2256" s="24"/>
      <c r="AS2256" s="24">
        <f t="shared" si="4359"/>
        <v>3</v>
      </c>
      <c r="AT2256" s="24"/>
    </row>
    <row r="2257" spans="1:47" x14ac:dyDescent="0.35">
      <c r="A2257" s="17" t="s">
        <v>443</v>
      </c>
      <c r="B2257" s="17" t="s">
        <v>83</v>
      </c>
      <c r="C2257" s="17"/>
      <c r="D2257" s="17"/>
      <c r="E2257" s="17"/>
      <c r="F2257" s="8" t="s">
        <v>97</v>
      </c>
      <c r="G2257" s="19">
        <f>G2258+G2277</f>
        <v>22528.3</v>
      </c>
      <c r="H2257" s="19">
        <f>H2258+H2277</f>
        <v>22459.899999999998</v>
      </c>
      <c r="I2257" s="19">
        <f>I2258+I2277</f>
        <v>24206.2</v>
      </c>
      <c r="J2257" s="19">
        <f t="shared" ref="J2257:L2257" si="4443">J2258+J2277</f>
        <v>0</v>
      </c>
      <c r="K2257" s="19">
        <f t="shared" si="4443"/>
        <v>0</v>
      </c>
      <c r="L2257" s="19">
        <f t="shared" si="4443"/>
        <v>0</v>
      </c>
      <c r="M2257" s="21">
        <f t="shared" si="4301"/>
        <v>22528.3</v>
      </c>
      <c r="N2257" s="21">
        <f t="shared" si="4302"/>
        <v>22459.899999999998</v>
      </c>
      <c r="O2257" s="21">
        <f t="shared" si="4303"/>
        <v>24206.2</v>
      </c>
      <c r="P2257" s="22">
        <f t="shared" ref="P2257:AT2257" si="4444">P2258+P2277</f>
        <v>0</v>
      </c>
      <c r="Q2257" s="22">
        <f t="shared" si="4444"/>
        <v>0</v>
      </c>
      <c r="R2257" s="22">
        <f t="shared" si="4444"/>
        <v>0</v>
      </c>
      <c r="S2257" s="22">
        <f t="shared" ref="S2257" si="4445">S2258+S2277</f>
        <v>0</v>
      </c>
      <c r="T2257" s="22">
        <f t="shared" si="4444"/>
        <v>0</v>
      </c>
      <c r="U2257" s="22">
        <f t="shared" si="4444"/>
        <v>0</v>
      </c>
      <c r="V2257" s="22">
        <f t="shared" ref="V2257" si="4446">V2258+V2277</f>
        <v>0</v>
      </c>
      <c r="W2257" s="22">
        <f t="shared" si="4444"/>
        <v>0</v>
      </c>
      <c r="X2257" s="22">
        <f t="shared" si="4444"/>
        <v>0</v>
      </c>
      <c r="Y2257" s="22">
        <f t="shared" si="4444"/>
        <v>0</v>
      </c>
      <c r="Z2257" s="22">
        <f t="shared" si="4304"/>
        <v>22528.3</v>
      </c>
      <c r="AA2257" s="22">
        <f t="shared" si="4305"/>
        <v>22459.899999999998</v>
      </c>
      <c r="AB2257" s="22">
        <f t="shared" si="4306"/>
        <v>24206.2</v>
      </c>
      <c r="AC2257" s="22">
        <f t="shared" ref="AC2257:AN2257" si="4447">AC2258+AC2277</f>
        <v>0</v>
      </c>
      <c r="AD2257" s="22">
        <f t="shared" si="4447"/>
        <v>0</v>
      </c>
      <c r="AE2257" s="22">
        <f t="shared" ref="AE2257" si="4448">AE2258+AE2277</f>
        <v>0</v>
      </c>
      <c r="AF2257" s="22">
        <f t="shared" si="4447"/>
        <v>0</v>
      </c>
      <c r="AG2257" s="22">
        <f t="shared" si="4447"/>
        <v>0</v>
      </c>
      <c r="AH2257" s="22">
        <f t="shared" si="4447"/>
        <v>0</v>
      </c>
      <c r="AI2257" s="22">
        <f t="shared" ref="AI2257" si="4449">AI2258+AI2277</f>
        <v>0</v>
      </c>
      <c r="AJ2257" s="22">
        <f t="shared" si="4447"/>
        <v>0</v>
      </c>
      <c r="AK2257" s="22">
        <f t="shared" si="4447"/>
        <v>60.347999999999999</v>
      </c>
      <c r="AL2257" s="22">
        <f t="shared" si="4447"/>
        <v>0</v>
      </c>
      <c r="AM2257" s="22">
        <f t="shared" si="4447"/>
        <v>0</v>
      </c>
      <c r="AN2257" s="22">
        <f t="shared" si="4447"/>
        <v>0</v>
      </c>
      <c r="AO2257" s="22">
        <f t="shared" ref="AO2257:AO2320" si="4450">Z2257+AC2257+AD2257+AE2257+AF2257+AG2257+AH2257+AI2257+AJ2257+AK2257+AL2257</f>
        <v>22588.648000000001</v>
      </c>
      <c r="AP2257" s="22">
        <f t="shared" ref="AP2257:AP2320" si="4451">AA2257+AM2257</f>
        <v>22459.899999999998</v>
      </c>
      <c r="AQ2257" s="22">
        <f t="shared" ref="AQ2257:AQ2320" si="4452">AB2257+AN2257</f>
        <v>24206.2</v>
      </c>
      <c r="AR2257" s="22">
        <f t="shared" ref="AR2257" si="4453">AR2258+AR2277</f>
        <v>0</v>
      </c>
      <c r="AS2257" s="22">
        <f t="shared" si="4359"/>
        <v>22588.648000000001</v>
      </c>
      <c r="AT2257" s="22">
        <f t="shared" si="4444"/>
        <v>0</v>
      </c>
    </row>
    <row r="2258" spans="1:47" x14ac:dyDescent="0.35">
      <c r="A2258" s="18" t="s">
        <v>443</v>
      </c>
      <c r="B2258" s="18" t="s">
        <v>83</v>
      </c>
      <c r="C2258" s="18" t="s">
        <v>137</v>
      </c>
      <c r="D2258" s="18"/>
      <c r="E2258" s="18"/>
      <c r="F2258" s="11" t="s">
        <v>395</v>
      </c>
      <c r="G2258" s="20">
        <f>G2259+G2267+G2272</f>
        <v>22480.1</v>
      </c>
      <c r="H2258" s="20">
        <f>H2259+H2267+H2272</f>
        <v>22394.6</v>
      </c>
      <c r="I2258" s="20">
        <f>I2259+I2267+I2272</f>
        <v>24140.9</v>
      </c>
      <c r="J2258" s="20">
        <f t="shared" ref="J2258:L2258" si="4454">J2259+J2267+J2272</f>
        <v>0</v>
      </c>
      <c r="K2258" s="20">
        <f t="shared" si="4454"/>
        <v>0</v>
      </c>
      <c r="L2258" s="20">
        <f t="shared" si="4454"/>
        <v>0</v>
      </c>
      <c r="M2258" s="21">
        <f t="shared" si="4301"/>
        <v>22480.1</v>
      </c>
      <c r="N2258" s="21">
        <f t="shared" si="4302"/>
        <v>22394.6</v>
      </c>
      <c r="O2258" s="21">
        <f t="shared" si="4303"/>
        <v>24140.9</v>
      </c>
      <c r="P2258" s="23">
        <f t="shared" ref="P2258:AT2258" si="4455">P2259+P2267+P2272</f>
        <v>0</v>
      </c>
      <c r="Q2258" s="23">
        <f t="shared" si="4455"/>
        <v>0</v>
      </c>
      <c r="R2258" s="23">
        <f t="shared" si="4455"/>
        <v>0</v>
      </c>
      <c r="S2258" s="23">
        <f t="shared" ref="S2258" si="4456">S2259+S2267+S2272</f>
        <v>0</v>
      </c>
      <c r="T2258" s="23">
        <f t="shared" si="4455"/>
        <v>0</v>
      </c>
      <c r="U2258" s="23">
        <f t="shared" si="4455"/>
        <v>0</v>
      </c>
      <c r="V2258" s="23">
        <f t="shared" ref="V2258" si="4457">V2259+V2267+V2272</f>
        <v>0</v>
      </c>
      <c r="W2258" s="23">
        <f t="shared" si="4455"/>
        <v>0</v>
      </c>
      <c r="X2258" s="23">
        <f t="shared" si="4455"/>
        <v>0</v>
      </c>
      <c r="Y2258" s="23">
        <f t="shared" si="4455"/>
        <v>0</v>
      </c>
      <c r="Z2258" s="23">
        <f t="shared" ref="Z2258:Z2321" si="4458">M2258+P2258+Q2258+R2258+S2258</f>
        <v>22480.1</v>
      </c>
      <c r="AA2258" s="23">
        <f t="shared" ref="AA2258:AA2321" si="4459">N2258+T2258+U2258+V2258</f>
        <v>22394.6</v>
      </c>
      <c r="AB2258" s="23">
        <f t="shared" ref="AB2258:AB2321" si="4460">O2258+W2258+X2258+Y2258</f>
        <v>24140.9</v>
      </c>
      <c r="AC2258" s="23">
        <f t="shared" ref="AC2258:AN2258" si="4461">AC2259+AC2267+AC2272</f>
        <v>0</v>
      </c>
      <c r="AD2258" s="23">
        <f t="shared" si="4461"/>
        <v>0</v>
      </c>
      <c r="AE2258" s="23">
        <f t="shared" ref="AE2258" si="4462">AE2259+AE2267+AE2272</f>
        <v>0</v>
      </c>
      <c r="AF2258" s="23">
        <f t="shared" si="4461"/>
        <v>0</v>
      </c>
      <c r="AG2258" s="23">
        <f t="shared" si="4461"/>
        <v>0</v>
      </c>
      <c r="AH2258" s="23">
        <f t="shared" si="4461"/>
        <v>0</v>
      </c>
      <c r="AI2258" s="23">
        <f t="shared" ref="AI2258" si="4463">AI2259+AI2267+AI2272</f>
        <v>0</v>
      </c>
      <c r="AJ2258" s="23">
        <f t="shared" si="4461"/>
        <v>0</v>
      </c>
      <c r="AK2258" s="23">
        <f t="shared" si="4461"/>
        <v>60.347999999999999</v>
      </c>
      <c r="AL2258" s="23">
        <f t="shared" si="4461"/>
        <v>0</v>
      </c>
      <c r="AM2258" s="23">
        <f t="shared" si="4461"/>
        <v>0</v>
      </c>
      <c r="AN2258" s="23">
        <f t="shared" si="4461"/>
        <v>0</v>
      </c>
      <c r="AO2258" s="23">
        <f t="shared" si="4450"/>
        <v>22540.448</v>
      </c>
      <c r="AP2258" s="23">
        <f t="shared" si="4451"/>
        <v>22394.6</v>
      </c>
      <c r="AQ2258" s="23">
        <f t="shared" si="4452"/>
        <v>24140.9</v>
      </c>
      <c r="AR2258" s="23">
        <f t="shared" ref="AR2258" si="4464">AR2259+AR2267+AR2272</f>
        <v>0</v>
      </c>
      <c r="AS2258" s="23">
        <f t="shared" si="4359"/>
        <v>22540.448</v>
      </c>
      <c r="AT2258" s="23">
        <f t="shared" si="4455"/>
        <v>0</v>
      </c>
    </row>
    <row r="2259" spans="1:47" ht="31" x14ac:dyDescent="0.35">
      <c r="A2259" s="13" t="s">
        <v>443</v>
      </c>
      <c r="B2259" s="13" t="s">
        <v>83</v>
      </c>
      <c r="C2259" s="13" t="s">
        <v>137</v>
      </c>
      <c r="D2259" s="13" t="s">
        <v>353</v>
      </c>
      <c r="E2259" s="13"/>
      <c r="F2259" s="15" t="s">
        <v>412</v>
      </c>
      <c r="G2259" s="21">
        <f>G2260</f>
        <v>21879.1</v>
      </c>
      <c r="H2259" s="21">
        <f t="shared" ref="H2259:AT2259" si="4465">H2260</f>
        <v>21781.7</v>
      </c>
      <c r="I2259" s="21">
        <f t="shared" si="4465"/>
        <v>23527.4</v>
      </c>
      <c r="J2259" s="21">
        <f t="shared" si="4465"/>
        <v>0</v>
      </c>
      <c r="K2259" s="21">
        <f t="shared" si="4465"/>
        <v>0</v>
      </c>
      <c r="L2259" s="21">
        <f t="shared" si="4465"/>
        <v>0</v>
      </c>
      <c r="M2259" s="21">
        <f t="shared" ref="M2259:M2322" si="4466">G2259+J2259</f>
        <v>21879.1</v>
      </c>
      <c r="N2259" s="21">
        <f t="shared" ref="N2259:N2322" si="4467">H2259+K2259</f>
        <v>21781.7</v>
      </c>
      <c r="O2259" s="21">
        <f t="shared" ref="O2259:O2322" si="4468">I2259+L2259</f>
        <v>23527.4</v>
      </c>
      <c r="P2259" s="24">
        <f t="shared" si="4465"/>
        <v>0</v>
      </c>
      <c r="Q2259" s="24">
        <f t="shared" si="4465"/>
        <v>0</v>
      </c>
      <c r="R2259" s="24">
        <f t="shared" si="4465"/>
        <v>0</v>
      </c>
      <c r="S2259" s="24">
        <f t="shared" si="4465"/>
        <v>0</v>
      </c>
      <c r="T2259" s="24">
        <f t="shared" si="4465"/>
        <v>0</v>
      </c>
      <c r="U2259" s="24">
        <f t="shared" si="4465"/>
        <v>0</v>
      </c>
      <c r="V2259" s="24">
        <f t="shared" si="4465"/>
        <v>0</v>
      </c>
      <c r="W2259" s="24">
        <f t="shared" si="4465"/>
        <v>0</v>
      </c>
      <c r="X2259" s="24">
        <f t="shared" si="4465"/>
        <v>0</v>
      </c>
      <c r="Y2259" s="24">
        <f t="shared" si="4465"/>
        <v>0</v>
      </c>
      <c r="Z2259" s="24">
        <f t="shared" si="4458"/>
        <v>21879.1</v>
      </c>
      <c r="AA2259" s="24">
        <f t="shared" si="4459"/>
        <v>21781.7</v>
      </c>
      <c r="AB2259" s="24">
        <f t="shared" si="4460"/>
        <v>23527.4</v>
      </c>
      <c r="AC2259" s="24">
        <f t="shared" si="4465"/>
        <v>0</v>
      </c>
      <c r="AD2259" s="24">
        <f t="shared" si="4465"/>
        <v>0</v>
      </c>
      <c r="AE2259" s="24">
        <f t="shared" si="4465"/>
        <v>0</v>
      </c>
      <c r="AF2259" s="24">
        <f t="shared" si="4465"/>
        <v>0</v>
      </c>
      <c r="AG2259" s="24">
        <f t="shared" si="4465"/>
        <v>0</v>
      </c>
      <c r="AH2259" s="24">
        <f t="shared" si="4465"/>
        <v>0</v>
      </c>
      <c r="AI2259" s="24">
        <f t="shared" si="4465"/>
        <v>0</v>
      </c>
      <c r="AJ2259" s="24">
        <f t="shared" si="4465"/>
        <v>0</v>
      </c>
      <c r="AK2259" s="24">
        <f t="shared" si="4465"/>
        <v>60.347999999999999</v>
      </c>
      <c r="AL2259" s="24">
        <f t="shared" si="4465"/>
        <v>0</v>
      </c>
      <c r="AM2259" s="24">
        <f t="shared" si="4465"/>
        <v>0</v>
      </c>
      <c r="AN2259" s="24">
        <f t="shared" si="4465"/>
        <v>0</v>
      </c>
      <c r="AO2259" s="24">
        <f t="shared" si="4450"/>
        <v>21939.448</v>
      </c>
      <c r="AP2259" s="24">
        <f t="shared" si="4451"/>
        <v>21781.7</v>
      </c>
      <c r="AQ2259" s="24">
        <f t="shared" si="4452"/>
        <v>23527.4</v>
      </c>
      <c r="AR2259" s="24">
        <f t="shared" si="4465"/>
        <v>0</v>
      </c>
      <c r="AS2259" s="24">
        <f t="shared" si="4359"/>
        <v>21939.448</v>
      </c>
      <c r="AT2259" s="24">
        <f t="shared" si="4465"/>
        <v>0</v>
      </c>
      <c r="AU2259" s="6"/>
    </row>
    <row r="2260" spans="1:47" ht="31" x14ac:dyDescent="0.35">
      <c r="A2260" s="13" t="s">
        <v>443</v>
      </c>
      <c r="B2260" s="13" t="s">
        <v>83</v>
      </c>
      <c r="C2260" s="13" t="s">
        <v>137</v>
      </c>
      <c r="D2260" s="13" t="s">
        <v>354</v>
      </c>
      <c r="E2260" s="13"/>
      <c r="F2260" s="15" t="s">
        <v>413</v>
      </c>
      <c r="G2260" s="21">
        <f>G2261+G2264</f>
        <v>21879.1</v>
      </c>
      <c r="H2260" s="21">
        <f t="shared" ref="H2260:L2260" si="4469">H2261+H2264</f>
        <v>21781.7</v>
      </c>
      <c r="I2260" s="21">
        <f t="shared" si="4469"/>
        <v>23527.4</v>
      </c>
      <c r="J2260" s="21">
        <f t="shared" si="4469"/>
        <v>0</v>
      </c>
      <c r="K2260" s="21">
        <f t="shared" si="4469"/>
        <v>0</v>
      </c>
      <c r="L2260" s="21">
        <f t="shared" si="4469"/>
        <v>0</v>
      </c>
      <c r="M2260" s="21">
        <f t="shared" si="4466"/>
        <v>21879.1</v>
      </c>
      <c r="N2260" s="21">
        <f t="shared" si="4467"/>
        <v>21781.7</v>
      </c>
      <c r="O2260" s="21">
        <f t="shared" si="4468"/>
        <v>23527.4</v>
      </c>
      <c r="P2260" s="24">
        <f t="shared" ref="P2260:Q2260" si="4470">P2261+P2264</f>
        <v>0</v>
      </c>
      <c r="Q2260" s="24">
        <f t="shared" si="4470"/>
        <v>0</v>
      </c>
      <c r="R2260" s="24">
        <f t="shared" ref="R2260:T2260" si="4471">R2261+R2264</f>
        <v>0</v>
      </c>
      <c r="S2260" s="24">
        <f t="shared" si="4471"/>
        <v>0</v>
      </c>
      <c r="T2260" s="24">
        <f t="shared" si="4471"/>
        <v>0</v>
      </c>
      <c r="U2260" s="24">
        <f t="shared" ref="U2260:W2260" si="4472">U2261+U2264</f>
        <v>0</v>
      </c>
      <c r="V2260" s="24">
        <f t="shared" si="4472"/>
        <v>0</v>
      </c>
      <c r="W2260" s="24">
        <f t="shared" si="4472"/>
        <v>0</v>
      </c>
      <c r="X2260" s="24">
        <f t="shared" ref="X2260:Y2260" si="4473">X2261+X2264</f>
        <v>0</v>
      </c>
      <c r="Y2260" s="24">
        <f t="shared" si="4473"/>
        <v>0</v>
      </c>
      <c r="Z2260" s="24">
        <f t="shared" si="4458"/>
        <v>21879.1</v>
      </c>
      <c r="AA2260" s="24">
        <f t="shared" si="4459"/>
        <v>21781.7</v>
      </c>
      <c r="AB2260" s="24">
        <f t="shared" si="4460"/>
        <v>23527.4</v>
      </c>
      <c r="AC2260" s="24">
        <f t="shared" ref="AC2260:AL2260" si="4474">AC2261+AC2264</f>
        <v>0</v>
      </c>
      <c r="AD2260" s="24">
        <f t="shared" si="4474"/>
        <v>0</v>
      </c>
      <c r="AE2260" s="24">
        <f t="shared" ref="AE2260" si="4475">AE2261+AE2264</f>
        <v>0</v>
      </c>
      <c r="AF2260" s="24">
        <f t="shared" si="4474"/>
        <v>0</v>
      </c>
      <c r="AG2260" s="24">
        <f t="shared" si="4474"/>
        <v>0</v>
      </c>
      <c r="AH2260" s="24">
        <f t="shared" si="4474"/>
        <v>0</v>
      </c>
      <c r="AI2260" s="24">
        <f t="shared" ref="AI2260" si="4476">AI2261+AI2264</f>
        <v>0</v>
      </c>
      <c r="AJ2260" s="24">
        <f t="shared" si="4474"/>
        <v>0</v>
      </c>
      <c r="AK2260" s="24">
        <f t="shared" si="4474"/>
        <v>60.347999999999999</v>
      </c>
      <c r="AL2260" s="24">
        <f t="shared" si="4474"/>
        <v>0</v>
      </c>
      <c r="AM2260" s="24">
        <f t="shared" ref="AM2260:AT2260" si="4477">AM2261+AM2264</f>
        <v>0</v>
      </c>
      <c r="AN2260" s="24">
        <f t="shared" si="4477"/>
        <v>0</v>
      </c>
      <c r="AO2260" s="24">
        <f t="shared" si="4450"/>
        <v>21939.448</v>
      </c>
      <c r="AP2260" s="24">
        <f t="shared" si="4451"/>
        <v>21781.7</v>
      </c>
      <c r="AQ2260" s="24">
        <f t="shared" si="4452"/>
        <v>23527.4</v>
      </c>
      <c r="AR2260" s="24">
        <f t="shared" ref="AR2260" si="4478">AR2261+AR2264</f>
        <v>0</v>
      </c>
      <c r="AS2260" s="24">
        <f t="shared" si="4359"/>
        <v>21939.448</v>
      </c>
      <c r="AT2260" s="24">
        <f t="shared" si="4477"/>
        <v>0</v>
      </c>
      <c r="AU2260" s="6"/>
    </row>
    <row r="2261" spans="1:47" x14ac:dyDescent="0.35">
      <c r="A2261" s="13" t="s">
        <v>443</v>
      </c>
      <c r="B2261" s="13" t="s">
        <v>83</v>
      </c>
      <c r="C2261" s="13" t="s">
        <v>137</v>
      </c>
      <c r="D2261" s="13" t="s">
        <v>329</v>
      </c>
      <c r="E2261" s="13"/>
      <c r="F2261" s="15" t="s">
        <v>848</v>
      </c>
      <c r="G2261" s="21">
        <f>G2262</f>
        <v>21404.1</v>
      </c>
      <c r="H2261" s="21">
        <f t="shared" ref="H2261:AT2262" si="4479">H2262</f>
        <v>21306.7</v>
      </c>
      <c r="I2261" s="21">
        <f t="shared" si="4479"/>
        <v>23052.400000000001</v>
      </c>
      <c r="J2261" s="21">
        <f t="shared" si="4479"/>
        <v>0</v>
      </c>
      <c r="K2261" s="21">
        <f t="shared" si="4479"/>
        <v>0</v>
      </c>
      <c r="L2261" s="21">
        <f t="shared" si="4479"/>
        <v>0</v>
      </c>
      <c r="M2261" s="21">
        <f t="shared" si="4466"/>
        <v>21404.1</v>
      </c>
      <c r="N2261" s="21">
        <f t="shared" si="4467"/>
        <v>21306.7</v>
      </c>
      <c r="O2261" s="21">
        <f t="shared" si="4468"/>
        <v>23052.400000000001</v>
      </c>
      <c r="P2261" s="24">
        <f t="shared" si="4479"/>
        <v>0</v>
      </c>
      <c r="Q2261" s="24">
        <f t="shared" si="4479"/>
        <v>0</v>
      </c>
      <c r="R2261" s="24">
        <f t="shared" si="4479"/>
        <v>0</v>
      </c>
      <c r="S2261" s="24">
        <f t="shared" si="4479"/>
        <v>0</v>
      </c>
      <c r="T2261" s="24">
        <f t="shared" si="4479"/>
        <v>0</v>
      </c>
      <c r="U2261" s="24">
        <f t="shared" si="4479"/>
        <v>0</v>
      </c>
      <c r="V2261" s="24">
        <f t="shared" si="4479"/>
        <v>0</v>
      </c>
      <c r="W2261" s="24">
        <f t="shared" si="4479"/>
        <v>0</v>
      </c>
      <c r="X2261" s="24">
        <f t="shared" si="4479"/>
        <v>0</v>
      </c>
      <c r="Y2261" s="24">
        <f t="shared" si="4479"/>
        <v>0</v>
      </c>
      <c r="Z2261" s="24">
        <f t="shared" si="4458"/>
        <v>21404.1</v>
      </c>
      <c r="AA2261" s="24">
        <f t="shared" si="4459"/>
        <v>21306.7</v>
      </c>
      <c r="AB2261" s="24">
        <f t="shared" si="4460"/>
        <v>23052.400000000001</v>
      </c>
      <c r="AC2261" s="24">
        <f t="shared" si="4479"/>
        <v>0</v>
      </c>
      <c r="AD2261" s="24">
        <f t="shared" si="4479"/>
        <v>0</v>
      </c>
      <c r="AE2261" s="24">
        <f t="shared" si="4479"/>
        <v>0</v>
      </c>
      <c r="AF2261" s="24">
        <f t="shared" si="4479"/>
        <v>0</v>
      </c>
      <c r="AG2261" s="24">
        <f t="shared" si="4479"/>
        <v>0</v>
      </c>
      <c r="AH2261" s="24">
        <f t="shared" si="4479"/>
        <v>0</v>
      </c>
      <c r="AI2261" s="24">
        <f t="shared" si="4479"/>
        <v>0</v>
      </c>
      <c r="AJ2261" s="24">
        <f t="shared" si="4479"/>
        <v>0</v>
      </c>
      <c r="AK2261" s="24">
        <f t="shared" si="4479"/>
        <v>60.347999999999999</v>
      </c>
      <c r="AL2261" s="24">
        <f t="shared" si="4479"/>
        <v>0</v>
      </c>
      <c r="AM2261" s="24">
        <f t="shared" si="4479"/>
        <v>0</v>
      </c>
      <c r="AN2261" s="24">
        <f t="shared" si="4479"/>
        <v>0</v>
      </c>
      <c r="AO2261" s="24">
        <f t="shared" si="4450"/>
        <v>21464.448</v>
      </c>
      <c r="AP2261" s="24">
        <f t="shared" si="4451"/>
        <v>21306.7</v>
      </c>
      <c r="AQ2261" s="24">
        <f t="shared" si="4452"/>
        <v>23052.400000000001</v>
      </c>
      <c r="AR2261" s="24">
        <f t="shared" si="4479"/>
        <v>0</v>
      </c>
      <c r="AS2261" s="24">
        <f t="shared" si="4359"/>
        <v>21464.448</v>
      </c>
      <c r="AT2261" s="24">
        <f t="shared" si="4479"/>
        <v>0</v>
      </c>
    </row>
    <row r="2262" spans="1:47" ht="31" x14ac:dyDescent="0.35">
      <c r="A2262" s="13" t="s">
        <v>443</v>
      </c>
      <c r="B2262" s="13" t="s">
        <v>83</v>
      </c>
      <c r="C2262" s="13" t="s">
        <v>137</v>
      </c>
      <c r="D2262" s="13" t="s">
        <v>329</v>
      </c>
      <c r="E2262" s="13" t="s">
        <v>7</v>
      </c>
      <c r="F2262" s="15" t="s">
        <v>385</v>
      </c>
      <c r="G2262" s="21">
        <f>G2263</f>
        <v>21404.1</v>
      </c>
      <c r="H2262" s="21">
        <f t="shared" si="4479"/>
        <v>21306.7</v>
      </c>
      <c r="I2262" s="21">
        <f t="shared" si="4479"/>
        <v>23052.400000000001</v>
      </c>
      <c r="J2262" s="21">
        <f t="shared" si="4479"/>
        <v>0</v>
      </c>
      <c r="K2262" s="21">
        <f t="shared" si="4479"/>
        <v>0</v>
      </c>
      <c r="L2262" s="21">
        <f t="shared" si="4479"/>
        <v>0</v>
      </c>
      <c r="M2262" s="21">
        <f t="shared" si="4466"/>
        <v>21404.1</v>
      </c>
      <c r="N2262" s="21">
        <f t="shared" si="4467"/>
        <v>21306.7</v>
      </c>
      <c r="O2262" s="21">
        <f t="shared" si="4468"/>
        <v>23052.400000000001</v>
      </c>
      <c r="P2262" s="24">
        <f t="shared" si="4479"/>
        <v>0</v>
      </c>
      <c r="Q2262" s="24">
        <f t="shared" si="4479"/>
        <v>0</v>
      </c>
      <c r="R2262" s="24">
        <f t="shared" si="4479"/>
        <v>0</v>
      </c>
      <c r="S2262" s="24">
        <f t="shared" si="4479"/>
        <v>0</v>
      </c>
      <c r="T2262" s="24">
        <f t="shared" si="4479"/>
        <v>0</v>
      </c>
      <c r="U2262" s="24">
        <f t="shared" si="4479"/>
        <v>0</v>
      </c>
      <c r="V2262" s="24">
        <f t="shared" si="4479"/>
        <v>0</v>
      </c>
      <c r="W2262" s="24">
        <f t="shared" si="4479"/>
        <v>0</v>
      </c>
      <c r="X2262" s="24">
        <f t="shared" si="4479"/>
        <v>0</v>
      </c>
      <c r="Y2262" s="24">
        <f t="shared" si="4479"/>
        <v>0</v>
      </c>
      <c r="Z2262" s="24">
        <f t="shared" si="4458"/>
        <v>21404.1</v>
      </c>
      <c r="AA2262" s="24">
        <f t="shared" si="4459"/>
        <v>21306.7</v>
      </c>
      <c r="AB2262" s="24">
        <f t="shared" si="4460"/>
        <v>23052.400000000001</v>
      </c>
      <c r="AC2262" s="24">
        <f t="shared" si="4479"/>
        <v>0</v>
      </c>
      <c r="AD2262" s="24">
        <f t="shared" si="4479"/>
        <v>0</v>
      </c>
      <c r="AE2262" s="24">
        <f t="shared" si="4479"/>
        <v>0</v>
      </c>
      <c r="AF2262" s="24">
        <f t="shared" si="4479"/>
        <v>0</v>
      </c>
      <c r="AG2262" s="24">
        <f t="shared" si="4479"/>
        <v>0</v>
      </c>
      <c r="AH2262" s="24">
        <f t="shared" si="4479"/>
        <v>0</v>
      </c>
      <c r="AI2262" s="24">
        <f t="shared" si="4479"/>
        <v>0</v>
      </c>
      <c r="AJ2262" s="24">
        <f t="shared" si="4479"/>
        <v>0</v>
      </c>
      <c r="AK2262" s="24">
        <f t="shared" si="4479"/>
        <v>60.347999999999999</v>
      </c>
      <c r="AL2262" s="24">
        <f t="shared" si="4479"/>
        <v>0</v>
      </c>
      <c r="AM2262" s="24">
        <f t="shared" si="4479"/>
        <v>0</v>
      </c>
      <c r="AN2262" s="24">
        <f t="shared" si="4479"/>
        <v>0</v>
      </c>
      <c r="AO2262" s="24">
        <f t="shared" si="4450"/>
        <v>21464.448</v>
      </c>
      <c r="AP2262" s="24">
        <f t="shared" si="4451"/>
        <v>21306.7</v>
      </c>
      <c r="AQ2262" s="24">
        <f t="shared" si="4452"/>
        <v>23052.400000000001</v>
      </c>
      <c r="AR2262" s="24">
        <f t="shared" si="4479"/>
        <v>0</v>
      </c>
      <c r="AS2262" s="24">
        <f t="shared" si="4359"/>
        <v>21464.448</v>
      </c>
      <c r="AT2262" s="24">
        <f t="shared" si="4479"/>
        <v>0</v>
      </c>
    </row>
    <row r="2263" spans="1:47" ht="31" x14ac:dyDescent="0.35">
      <c r="A2263" s="13" t="s">
        <v>443</v>
      </c>
      <c r="B2263" s="13" t="s">
        <v>83</v>
      </c>
      <c r="C2263" s="13" t="s">
        <v>137</v>
      </c>
      <c r="D2263" s="13" t="s">
        <v>329</v>
      </c>
      <c r="E2263" s="13">
        <v>240</v>
      </c>
      <c r="F2263" s="15" t="s">
        <v>374</v>
      </c>
      <c r="G2263" s="21">
        <v>21404.1</v>
      </c>
      <c r="H2263" s="21">
        <v>21306.7</v>
      </c>
      <c r="I2263" s="21">
        <v>23052.400000000001</v>
      </c>
      <c r="J2263" s="21"/>
      <c r="K2263" s="21"/>
      <c r="L2263" s="21"/>
      <c r="M2263" s="21">
        <f t="shared" si="4466"/>
        <v>21404.1</v>
      </c>
      <c r="N2263" s="21">
        <f t="shared" si="4467"/>
        <v>21306.7</v>
      </c>
      <c r="O2263" s="21">
        <f t="shared" si="4468"/>
        <v>23052.400000000001</v>
      </c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>
        <f t="shared" si="4458"/>
        <v>21404.1</v>
      </c>
      <c r="AA2263" s="24">
        <f t="shared" si="4459"/>
        <v>21306.7</v>
      </c>
      <c r="AB2263" s="24">
        <f t="shared" si="4460"/>
        <v>23052.400000000001</v>
      </c>
      <c r="AC2263" s="24"/>
      <c r="AD2263" s="24"/>
      <c r="AE2263" s="24"/>
      <c r="AF2263" s="24"/>
      <c r="AG2263" s="24"/>
      <c r="AH2263" s="24"/>
      <c r="AI2263" s="24"/>
      <c r="AJ2263" s="24"/>
      <c r="AK2263" s="24">
        <v>60.347999999999999</v>
      </c>
      <c r="AL2263" s="24"/>
      <c r="AM2263" s="24"/>
      <c r="AN2263" s="24"/>
      <c r="AO2263" s="24">
        <f t="shared" si="4450"/>
        <v>21464.448</v>
      </c>
      <c r="AP2263" s="24">
        <f t="shared" si="4451"/>
        <v>21306.7</v>
      </c>
      <c r="AQ2263" s="24">
        <f t="shared" si="4452"/>
        <v>23052.400000000001</v>
      </c>
      <c r="AR2263" s="24"/>
      <c r="AS2263" s="24">
        <f t="shared" si="4359"/>
        <v>21464.448</v>
      </c>
      <c r="AT2263" s="24"/>
    </row>
    <row r="2264" spans="1:47" x14ac:dyDescent="0.35">
      <c r="A2264" s="13" t="s">
        <v>443</v>
      </c>
      <c r="B2264" s="13" t="s">
        <v>83</v>
      </c>
      <c r="C2264" s="13" t="s">
        <v>137</v>
      </c>
      <c r="D2264" s="13" t="s">
        <v>330</v>
      </c>
      <c r="E2264" s="13"/>
      <c r="F2264" s="15" t="s">
        <v>414</v>
      </c>
      <c r="G2264" s="21">
        <f>G2265</f>
        <v>475</v>
      </c>
      <c r="H2264" s="21">
        <f t="shared" ref="H2264:AT2265" si="4480">H2265</f>
        <v>475</v>
      </c>
      <c r="I2264" s="21">
        <f t="shared" si="4480"/>
        <v>475</v>
      </c>
      <c r="J2264" s="21">
        <f t="shared" si="4480"/>
        <v>0</v>
      </c>
      <c r="K2264" s="21">
        <f t="shared" si="4480"/>
        <v>0</v>
      </c>
      <c r="L2264" s="21">
        <f t="shared" si="4480"/>
        <v>0</v>
      </c>
      <c r="M2264" s="21">
        <f t="shared" si="4466"/>
        <v>475</v>
      </c>
      <c r="N2264" s="21">
        <f t="shared" si="4467"/>
        <v>475</v>
      </c>
      <c r="O2264" s="21">
        <f t="shared" si="4468"/>
        <v>475</v>
      </c>
      <c r="P2264" s="24">
        <f t="shared" si="4480"/>
        <v>0</v>
      </c>
      <c r="Q2264" s="24">
        <f t="shared" si="4480"/>
        <v>0</v>
      </c>
      <c r="R2264" s="24">
        <f t="shared" si="4480"/>
        <v>0</v>
      </c>
      <c r="S2264" s="24">
        <f t="shared" si="4480"/>
        <v>0</v>
      </c>
      <c r="T2264" s="24">
        <f t="shared" si="4480"/>
        <v>0</v>
      </c>
      <c r="U2264" s="24">
        <f t="shared" si="4480"/>
        <v>0</v>
      </c>
      <c r="V2264" s="24">
        <f t="shared" si="4480"/>
        <v>0</v>
      </c>
      <c r="W2264" s="24">
        <f t="shared" si="4480"/>
        <v>0</v>
      </c>
      <c r="X2264" s="24">
        <f t="shared" si="4480"/>
        <v>0</v>
      </c>
      <c r="Y2264" s="24">
        <f t="shared" si="4480"/>
        <v>0</v>
      </c>
      <c r="Z2264" s="24">
        <f t="shared" si="4458"/>
        <v>475</v>
      </c>
      <c r="AA2264" s="24">
        <f t="shared" si="4459"/>
        <v>475</v>
      </c>
      <c r="AB2264" s="24">
        <f t="shared" si="4460"/>
        <v>475</v>
      </c>
      <c r="AC2264" s="24">
        <f t="shared" si="4480"/>
        <v>0</v>
      </c>
      <c r="AD2264" s="24">
        <f t="shared" si="4480"/>
        <v>0</v>
      </c>
      <c r="AE2264" s="24">
        <f t="shared" si="4480"/>
        <v>0</v>
      </c>
      <c r="AF2264" s="24">
        <f t="shared" si="4480"/>
        <v>0</v>
      </c>
      <c r="AG2264" s="24">
        <f t="shared" si="4480"/>
        <v>0</v>
      </c>
      <c r="AH2264" s="24">
        <f t="shared" si="4480"/>
        <v>0</v>
      </c>
      <c r="AI2264" s="24">
        <f t="shared" si="4480"/>
        <v>0</v>
      </c>
      <c r="AJ2264" s="24">
        <f t="shared" si="4480"/>
        <v>0</v>
      </c>
      <c r="AK2264" s="24">
        <f t="shared" si="4480"/>
        <v>0</v>
      </c>
      <c r="AL2264" s="24">
        <f t="shared" si="4480"/>
        <v>0</v>
      </c>
      <c r="AM2264" s="24">
        <f t="shared" si="4480"/>
        <v>0</v>
      </c>
      <c r="AN2264" s="24">
        <f t="shared" si="4480"/>
        <v>0</v>
      </c>
      <c r="AO2264" s="24">
        <f t="shared" si="4450"/>
        <v>475</v>
      </c>
      <c r="AP2264" s="24">
        <f t="shared" si="4451"/>
        <v>475</v>
      </c>
      <c r="AQ2264" s="24">
        <f t="shared" si="4452"/>
        <v>475</v>
      </c>
      <c r="AR2264" s="24">
        <f t="shared" si="4480"/>
        <v>0</v>
      </c>
      <c r="AS2264" s="24">
        <f t="shared" si="4359"/>
        <v>475</v>
      </c>
      <c r="AT2264" s="24">
        <f t="shared" si="4480"/>
        <v>0</v>
      </c>
    </row>
    <row r="2265" spans="1:47" ht="31" x14ac:dyDescent="0.35">
      <c r="A2265" s="13" t="s">
        <v>443</v>
      </c>
      <c r="B2265" s="13" t="s">
        <v>83</v>
      </c>
      <c r="C2265" s="13" t="s">
        <v>137</v>
      </c>
      <c r="D2265" s="13" t="s">
        <v>330</v>
      </c>
      <c r="E2265" s="13" t="s">
        <v>7</v>
      </c>
      <c r="F2265" s="15" t="s">
        <v>385</v>
      </c>
      <c r="G2265" s="21">
        <f>G2266</f>
        <v>475</v>
      </c>
      <c r="H2265" s="21">
        <f t="shared" si="4480"/>
        <v>475</v>
      </c>
      <c r="I2265" s="21">
        <f t="shared" si="4480"/>
        <v>475</v>
      </c>
      <c r="J2265" s="21">
        <f t="shared" si="4480"/>
        <v>0</v>
      </c>
      <c r="K2265" s="21">
        <f t="shared" si="4480"/>
        <v>0</v>
      </c>
      <c r="L2265" s="21">
        <f t="shared" si="4480"/>
        <v>0</v>
      </c>
      <c r="M2265" s="21">
        <f t="shared" si="4466"/>
        <v>475</v>
      </c>
      <c r="N2265" s="21">
        <f t="shared" si="4467"/>
        <v>475</v>
      </c>
      <c r="O2265" s="21">
        <f t="shared" si="4468"/>
        <v>475</v>
      </c>
      <c r="P2265" s="24">
        <f t="shared" si="4480"/>
        <v>0</v>
      </c>
      <c r="Q2265" s="24">
        <f t="shared" si="4480"/>
        <v>0</v>
      </c>
      <c r="R2265" s="24">
        <f t="shared" si="4480"/>
        <v>0</v>
      </c>
      <c r="S2265" s="24">
        <f t="shared" si="4480"/>
        <v>0</v>
      </c>
      <c r="T2265" s="24">
        <f t="shared" si="4480"/>
        <v>0</v>
      </c>
      <c r="U2265" s="24">
        <f t="shared" si="4480"/>
        <v>0</v>
      </c>
      <c r="V2265" s="24">
        <f t="shared" si="4480"/>
        <v>0</v>
      </c>
      <c r="W2265" s="24">
        <f t="shared" si="4480"/>
        <v>0</v>
      </c>
      <c r="X2265" s="24">
        <f t="shared" si="4480"/>
        <v>0</v>
      </c>
      <c r="Y2265" s="24">
        <f t="shared" si="4480"/>
        <v>0</v>
      </c>
      <c r="Z2265" s="24">
        <f t="shared" si="4458"/>
        <v>475</v>
      </c>
      <c r="AA2265" s="24">
        <f t="shared" si="4459"/>
        <v>475</v>
      </c>
      <c r="AB2265" s="24">
        <f t="shared" si="4460"/>
        <v>475</v>
      </c>
      <c r="AC2265" s="24">
        <f t="shared" si="4480"/>
        <v>0</v>
      </c>
      <c r="AD2265" s="24">
        <f t="shared" si="4480"/>
        <v>0</v>
      </c>
      <c r="AE2265" s="24">
        <f t="shared" si="4480"/>
        <v>0</v>
      </c>
      <c r="AF2265" s="24">
        <f t="shared" si="4480"/>
        <v>0</v>
      </c>
      <c r="AG2265" s="24">
        <f t="shared" si="4480"/>
        <v>0</v>
      </c>
      <c r="AH2265" s="24">
        <f t="shared" si="4480"/>
        <v>0</v>
      </c>
      <c r="AI2265" s="24">
        <f t="shared" si="4480"/>
        <v>0</v>
      </c>
      <c r="AJ2265" s="24">
        <f t="shared" si="4480"/>
        <v>0</v>
      </c>
      <c r="AK2265" s="24">
        <f t="shared" si="4480"/>
        <v>0</v>
      </c>
      <c r="AL2265" s="24">
        <f t="shared" si="4480"/>
        <v>0</v>
      </c>
      <c r="AM2265" s="24">
        <f t="shared" si="4480"/>
        <v>0</v>
      </c>
      <c r="AN2265" s="24">
        <f t="shared" si="4480"/>
        <v>0</v>
      </c>
      <c r="AO2265" s="24">
        <f t="shared" si="4450"/>
        <v>475</v>
      </c>
      <c r="AP2265" s="24">
        <f t="shared" si="4451"/>
        <v>475</v>
      </c>
      <c r="AQ2265" s="24">
        <f t="shared" si="4452"/>
        <v>475</v>
      </c>
      <c r="AR2265" s="24">
        <f t="shared" si="4480"/>
        <v>0</v>
      </c>
      <c r="AS2265" s="24">
        <f t="shared" si="4359"/>
        <v>475</v>
      </c>
      <c r="AT2265" s="24">
        <f t="shared" si="4480"/>
        <v>0</v>
      </c>
    </row>
    <row r="2266" spans="1:47" ht="31" x14ac:dyDescent="0.35">
      <c r="A2266" s="13" t="s">
        <v>443</v>
      </c>
      <c r="B2266" s="13" t="s">
        <v>83</v>
      </c>
      <c r="C2266" s="13" t="s">
        <v>137</v>
      </c>
      <c r="D2266" s="13" t="s">
        <v>330</v>
      </c>
      <c r="E2266" s="13">
        <v>240</v>
      </c>
      <c r="F2266" s="15" t="s">
        <v>374</v>
      </c>
      <c r="G2266" s="21">
        <v>475</v>
      </c>
      <c r="H2266" s="21">
        <v>475</v>
      </c>
      <c r="I2266" s="21">
        <v>475</v>
      </c>
      <c r="J2266" s="21"/>
      <c r="K2266" s="21"/>
      <c r="L2266" s="21"/>
      <c r="M2266" s="21">
        <f t="shared" si="4466"/>
        <v>475</v>
      </c>
      <c r="N2266" s="21">
        <f t="shared" si="4467"/>
        <v>475</v>
      </c>
      <c r="O2266" s="21">
        <f t="shared" si="4468"/>
        <v>475</v>
      </c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>
        <f t="shared" si="4458"/>
        <v>475</v>
      </c>
      <c r="AA2266" s="24">
        <f t="shared" si="4459"/>
        <v>475</v>
      </c>
      <c r="AB2266" s="24">
        <f t="shared" si="4460"/>
        <v>475</v>
      </c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>
        <f t="shared" si="4450"/>
        <v>475</v>
      </c>
      <c r="AP2266" s="24">
        <f t="shared" si="4451"/>
        <v>475</v>
      </c>
      <c r="AQ2266" s="24">
        <f t="shared" si="4452"/>
        <v>475</v>
      </c>
      <c r="AR2266" s="24"/>
      <c r="AS2266" s="24">
        <f t="shared" si="4359"/>
        <v>475</v>
      </c>
      <c r="AT2266" s="24"/>
    </row>
    <row r="2267" spans="1:47" ht="62" x14ac:dyDescent="0.35">
      <c r="A2267" s="13" t="s">
        <v>443</v>
      </c>
      <c r="B2267" s="13" t="s">
        <v>83</v>
      </c>
      <c r="C2267" s="13" t="s">
        <v>137</v>
      </c>
      <c r="D2267" s="13" t="s">
        <v>355</v>
      </c>
      <c r="E2267" s="13"/>
      <c r="F2267" s="15" t="s">
        <v>851</v>
      </c>
      <c r="G2267" s="21">
        <f>G2268</f>
        <v>462</v>
      </c>
      <c r="H2267" s="21">
        <f t="shared" ref="H2267:AT2270" si="4481">H2268</f>
        <v>471.1</v>
      </c>
      <c r="I2267" s="21">
        <f t="shared" si="4481"/>
        <v>471.7</v>
      </c>
      <c r="J2267" s="21">
        <f t="shared" si="4481"/>
        <v>0</v>
      </c>
      <c r="K2267" s="21">
        <f t="shared" si="4481"/>
        <v>0</v>
      </c>
      <c r="L2267" s="21">
        <f t="shared" si="4481"/>
        <v>0</v>
      </c>
      <c r="M2267" s="21">
        <f t="shared" si="4466"/>
        <v>462</v>
      </c>
      <c r="N2267" s="21">
        <f t="shared" si="4467"/>
        <v>471.1</v>
      </c>
      <c r="O2267" s="21">
        <f t="shared" si="4468"/>
        <v>471.7</v>
      </c>
      <c r="P2267" s="24">
        <f t="shared" si="4481"/>
        <v>0</v>
      </c>
      <c r="Q2267" s="24">
        <f t="shared" si="4481"/>
        <v>0</v>
      </c>
      <c r="R2267" s="24">
        <f t="shared" si="4481"/>
        <v>0</v>
      </c>
      <c r="S2267" s="24">
        <f t="shared" si="4481"/>
        <v>0</v>
      </c>
      <c r="T2267" s="24">
        <f t="shared" si="4481"/>
        <v>0</v>
      </c>
      <c r="U2267" s="24">
        <f t="shared" si="4481"/>
        <v>0</v>
      </c>
      <c r="V2267" s="24">
        <f t="shared" si="4481"/>
        <v>0</v>
      </c>
      <c r="W2267" s="24">
        <f t="shared" si="4481"/>
        <v>0</v>
      </c>
      <c r="X2267" s="24">
        <f t="shared" si="4481"/>
        <v>0</v>
      </c>
      <c r="Y2267" s="24">
        <f t="shared" si="4481"/>
        <v>0</v>
      </c>
      <c r="Z2267" s="24">
        <f t="shared" si="4458"/>
        <v>462</v>
      </c>
      <c r="AA2267" s="24">
        <f t="shared" si="4459"/>
        <v>471.1</v>
      </c>
      <c r="AB2267" s="24">
        <f t="shared" si="4460"/>
        <v>471.7</v>
      </c>
      <c r="AC2267" s="24">
        <f t="shared" si="4481"/>
        <v>0</v>
      </c>
      <c r="AD2267" s="24">
        <f t="shared" si="4481"/>
        <v>0</v>
      </c>
      <c r="AE2267" s="24">
        <f t="shared" si="4481"/>
        <v>0</v>
      </c>
      <c r="AF2267" s="24">
        <f t="shared" si="4481"/>
        <v>0</v>
      </c>
      <c r="AG2267" s="24">
        <f t="shared" si="4481"/>
        <v>0</v>
      </c>
      <c r="AH2267" s="24">
        <f t="shared" si="4481"/>
        <v>0</v>
      </c>
      <c r="AI2267" s="24">
        <f t="shared" si="4481"/>
        <v>0</v>
      </c>
      <c r="AJ2267" s="24">
        <f t="shared" si="4481"/>
        <v>0</v>
      </c>
      <c r="AK2267" s="24">
        <f t="shared" si="4481"/>
        <v>0</v>
      </c>
      <c r="AL2267" s="24">
        <f t="shared" si="4481"/>
        <v>0</v>
      </c>
      <c r="AM2267" s="24">
        <f t="shared" si="4481"/>
        <v>0</v>
      </c>
      <c r="AN2267" s="24">
        <f t="shared" si="4481"/>
        <v>0</v>
      </c>
      <c r="AO2267" s="24">
        <f t="shared" si="4450"/>
        <v>462</v>
      </c>
      <c r="AP2267" s="24">
        <f t="shared" si="4451"/>
        <v>471.1</v>
      </c>
      <c r="AQ2267" s="24">
        <f t="shared" si="4452"/>
        <v>471.7</v>
      </c>
      <c r="AR2267" s="24">
        <f t="shared" si="4481"/>
        <v>0</v>
      </c>
      <c r="AS2267" s="24">
        <f t="shared" si="4359"/>
        <v>462</v>
      </c>
      <c r="AT2267" s="24">
        <f t="shared" si="4481"/>
        <v>0</v>
      </c>
      <c r="AU2267" s="6"/>
    </row>
    <row r="2268" spans="1:47" ht="31" x14ac:dyDescent="0.35">
      <c r="A2268" s="13" t="s">
        <v>443</v>
      </c>
      <c r="B2268" s="13" t="s">
        <v>83</v>
      </c>
      <c r="C2268" s="13" t="s">
        <v>137</v>
      </c>
      <c r="D2268" s="13" t="s">
        <v>356</v>
      </c>
      <c r="E2268" s="13"/>
      <c r="F2268" s="15" t="s">
        <v>416</v>
      </c>
      <c r="G2268" s="21">
        <f>G2269</f>
        <v>462</v>
      </c>
      <c r="H2268" s="21">
        <f t="shared" si="4481"/>
        <v>471.1</v>
      </c>
      <c r="I2268" s="21">
        <f t="shared" si="4481"/>
        <v>471.7</v>
      </c>
      <c r="J2268" s="21">
        <f t="shared" si="4481"/>
        <v>0</v>
      </c>
      <c r="K2268" s="21">
        <f t="shared" si="4481"/>
        <v>0</v>
      </c>
      <c r="L2268" s="21">
        <f t="shared" si="4481"/>
        <v>0</v>
      </c>
      <c r="M2268" s="21">
        <f t="shared" si="4466"/>
        <v>462</v>
      </c>
      <c r="N2268" s="21">
        <f t="shared" si="4467"/>
        <v>471.1</v>
      </c>
      <c r="O2268" s="21">
        <f t="shared" si="4468"/>
        <v>471.7</v>
      </c>
      <c r="P2268" s="24">
        <f t="shared" si="4481"/>
        <v>0</v>
      </c>
      <c r="Q2268" s="24">
        <f t="shared" si="4481"/>
        <v>0</v>
      </c>
      <c r="R2268" s="24">
        <f t="shared" si="4481"/>
        <v>0</v>
      </c>
      <c r="S2268" s="24">
        <f t="shared" si="4481"/>
        <v>0</v>
      </c>
      <c r="T2268" s="24">
        <f t="shared" si="4481"/>
        <v>0</v>
      </c>
      <c r="U2268" s="24">
        <f t="shared" si="4481"/>
        <v>0</v>
      </c>
      <c r="V2268" s="24">
        <f t="shared" si="4481"/>
        <v>0</v>
      </c>
      <c r="W2268" s="24">
        <f t="shared" si="4481"/>
        <v>0</v>
      </c>
      <c r="X2268" s="24">
        <f t="shared" si="4481"/>
        <v>0</v>
      </c>
      <c r="Y2268" s="24">
        <f t="shared" si="4481"/>
        <v>0</v>
      </c>
      <c r="Z2268" s="24">
        <f t="shared" si="4458"/>
        <v>462</v>
      </c>
      <c r="AA2268" s="24">
        <f t="shared" si="4459"/>
        <v>471.1</v>
      </c>
      <c r="AB2268" s="24">
        <f t="shared" si="4460"/>
        <v>471.7</v>
      </c>
      <c r="AC2268" s="24">
        <f t="shared" si="4481"/>
        <v>0</v>
      </c>
      <c r="AD2268" s="24">
        <f t="shared" si="4481"/>
        <v>0</v>
      </c>
      <c r="AE2268" s="24">
        <f t="shared" si="4481"/>
        <v>0</v>
      </c>
      <c r="AF2268" s="24">
        <f t="shared" si="4481"/>
        <v>0</v>
      </c>
      <c r="AG2268" s="24">
        <f t="shared" si="4481"/>
        <v>0</v>
      </c>
      <c r="AH2268" s="24">
        <f t="shared" si="4481"/>
        <v>0</v>
      </c>
      <c r="AI2268" s="24">
        <f t="shared" si="4481"/>
        <v>0</v>
      </c>
      <c r="AJ2268" s="24">
        <f t="shared" si="4481"/>
        <v>0</v>
      </c>
      <c r="AK2268" s="24">
        <f t="shared" si="4481"/>
        <v>0</v>
      </c>
      <c r="AL2268" s="24">
        <f t="shared" si="4481"/>
        <v>0</v>
      </c>
      <c r="AM2268" s="24">
        <f t="shared" si="4481"/>
        <v>0</v>
      </c>
      <c r="AN2268" s="24">
        <f t="shared" si="4481"/>
        <v>0</v>
      </c>
      <c r="AO2268" s="24">
        <f t="shared" si="4450"/>
        <v>462</v>
      </c>
      <c r="AP2268" s="24">
        <f t="shared" si="4451"/>
        <v>471.1</v>
      </c>
      <c r="AQ2268" s="24">
        <f t="shared" si="4452"/>
        <v>471.7</v>
      </c>
      <c r="AR2268" s="24">
        <f t="shared" si="4481"/>
        <v>0</v>
      </c>
      <c r="AS2268" s="24">
        <f t="shared" si="4359"/>
        <v>462</v>
      </c>
      <c r="AT2268" s="24">
        <f t="shared" si="4481"/>
        <v>0</v>
      </c>
      <c r="AU2268" s="6"/>
    </row>
    <row r="2269" spans="1:47" x14ac:dyDescent="0.35">
      <c r="A2269" s="13" t="s">
        <v>443</v>
      </c>
      <c r="B2269" s="13" t="s">
        <v>83</v>
      </c>
      <c r="C2269" s="13" t="s">
        <v>137</v>
      </c>
      <c r="D2269" s="13" t="s">
        <v>332</v>
      </c>
      <c r="E2269" s="13"/>
      <c r="F2269" s="15" t="s">
        <v>420</v>
      </c>
      <c r="G2269" s="21">
        <f>G2270</f>
        <v>462</v>
      </c>
      <c r="H2269" s="21">
        <f t="shared" si="4481"/>
        <v>471.1</v>
      </c>
      <c r="I2269" s="21">
        <f t="shared" si="4481"/>
        <v>471.7</v>
      </c>
      <c r="J2269" s="21">
        <f t="shared" si="4481"/>
        <v>0</v>
      </c>
      <c r="K2269" s="21">
        <f t="shared" si="4481"/>
        <v>0</v>
      </c>
      <c r="L2269" s="21">
        <f t="shared" si="4481"/>
        <v>0</v>
      </c>
      <c r="M2269" s="21">
        <f t="shared" si="4466"/>
        <v>462</v>
      </c>
      <c r="N2269" s="21">
        <f t="shared" si="4467"/>
        <v>471.1</v>
      </c>
      <c r="O2269" s="21">
        <f t="shared" si="4468"/>
        <v>471.7</v>
      </c>
      <c r="P2269" s="24">
        <f t="shared" si="4481"/>
        <v>0</v>
      </c>
      <c r="Q2269" s="24">
        <f t="shared" si="4481"/>
        <v>0</v>
      </c>
      <c r="R2269" s="24">
        <f t="shared" si="4481"/>
        <v>0</v>
      </c>
      <c r="S2269" s="24">
        <f t="shared" si="4481"/>
        <v>0</v>
      </c>
      <c r="T2269" s="24">
        <f t="shared" si="4481"/>
        <v>0</v>
      </c>
      <c r="U2269" s="24">
        <f t="shared" si="4481"/>
        <v>0</v>
      </c>
      <c r="V2269" s="24">
        <f t="shared" si="4481"/>
        <v>0</v>
      </c>
      <c r="W2269" s="24">
        <f t="shared" si="4481"/>
        <v>0</v>
      </c>
      <c r="X2269" s="24">
        <f t="shared" si="4481"/>
        <v>0</v>
      </c>
      <c r="Y2269" s="24">
        <f t="shared" si="4481"/>
        <v>0</v>
      </c>
      <c r="Z2269" s="24">
        <f t="shared" si="4458"/>
        <v>462</v>
      </c>
      <c r="AA2269" s="24">
        <f t="shared" si="4459"/>
        <v>471.1</v>
      </c>
      <c r="AB2269" s="24">
        <f t="shared" si="4460"/>
        <v>471.7</v>
      </c>
      <c r="AC2269" s="24">
        <f t="shared" si="4481"/>
        <v>0</v>
      </c>
      <c r="AD2269" s="24">
        <f t="shared" si="4481"/>
        <v>0</v>
      </c>
      <c r="AE2269" s="24">
        <f t="shared" si="4481"/>
        <v>0</v>
      </c>
      <c r="AF2269" s="24">
        <f t="shared" si="4481"/>
        <v>0</v>
      </c>
      <c r="AG2269" s="24">
        <f t="shared" si="4481"/>
        <v>0</v>
      </c>
      <c r="AH2269" s="24">
        <f t="shared" si="4481"/>
        <v>0</v>
      </c>
      <c r="AI2269" s="24">
        <f t="shared" si="4481"/>
        <v>0</v>
      </c>
      <c r="AJ2269" s="24">
        <f t="shared" si="4481"/>
        <v>0</v>
      </c>
      <c r="AK2269" s="24">
        <f t="shared" si="4481"/>
        <v>0</v>
      </c>
      <c r="AL2269" s="24">
        <f t="shared" si="4481"/>
        <v>0</v>
      </c>
      <c r="AM2269" s="24">
        <f t="shared" si="4481"/>
        <v>0</v>
      </c>
      <c r="AN2269" s="24">
        <f t="shared" si="4481"/>
        <v>0</v>
      </c>
      <c r="AO2269" s="24">
        <f t="shared" si="4450"/>
        <v>462</v>
      </c>
      <c r="AP2269" s="24">
        <f t="shared" si="4451"/>
        <v>471.1</v>
      </c>
      <c r="AQ2269" s="24">
        <f t="shared" si="4452"/>
        <v>471.7</v>
      </c>
      <c r="AR2269" s="24">
        <f t="shared" si="4481"/>
        <v>0</v>
      </c>
      <c r="AS2269" s="24">
        <f t="shared" si="4359"/>
        <v>462</v>
      </c>
      <c r="AT2269" s="24">
        <f t="shared" si="4481"/>
        <v>0</v>
      </c>
    </row>
    <row r="2270" spans="1:47" ht="31" x14ac:dyDescent="0.35">
      <c r="A2270" s="13" t="s">
        <v>443</v>
      </c>
      <c r="B2270" s="13" t="s">
        <v>83</v>
      </c>
      <c r="C2270" s="13" t="s">
        <v>137</v>
      </c>
      <c r="D2270" s="13" t="s">
        <v>332</v>
      </c>
      <c r="E2270" s="13" t="s">
        <v>7</v>
      </c>
      <c r="F2270" s="15" t="s">
        <v>385</v>
      </c>
      <c r="G2270" s="21">
        <f>G2271</f>
        <v>462</v>
      </c>
      <c r="H2270" s="21">
        <f t="shared" si="4481"/>
        <v>471.1</v>
      </c>
      <c r="I2270" s="21">
        <f t="shared" si="4481"/>
        <v>471.7</v>
      </c>
      <c r="J2270" s="21">
        <f t="shared" si="4481"/>
        <v>0</v>
      </c>
      <c r="K2270" s="21">
        <f t="shared" si="4481"/>
        <v>0</v>
      </c>
      <c r="L2270" s="21">
        <f t="shared" si="4481"/>
        <v>0</v>
      </c>
      <c r="M2270" s="21">
        <f t="shared" si="4466"/>
        <v>462</v>
      </c>
      <c r="N2270" s="21">
        <f t="shared" si="4467"/>
        <v>471.1</v>
      </c>
      <c r="O2270" s="21">
        <f t="shared" si="4468"/>
        <v>471.7</v>
      </c>
      <c r="P2270" s="24">
        <f t="shared" si="4481"/>
        <v>0</v>
      </c>
      <c r="Q2270" s="24">
        <f t="shared" si="4481"/>
        <v>0</v>
      </c>
      <c r="R2270" s="24">
        <f t="shared" si="4481"/>
        <v>0</v>
      </c>
      <c r="S2270" s="24">
        <f t="shared" si="4481"/>
        <v>0</v>
      </c>
      <c r="T2270" s="24">
        <f t="shared" si="4481"/>
        <v>0</v>
      </c>
      <c r="U2270" s="24">
        <f t="shared" si="4481"/>
        <v>0</v>
      </c>
      <c r="V2270" s="24">
        <f t="shared" si="4481"/>
        <v>0</v>
      </c>
      <c r="W2270" s="24">
        <f t="shared" si="4481"/>
        <v>0</v>
      </c>
      <c r="X2270" s="24">
        <f t="shared" si="4481"/>
        <v>0</v>
      </c>
      <c r="Y2270" s="24">
        <f t="shared" si="4481"/>
        <v>0</v>
      </c>
      <c r="Z2270" s="24">
        <f t="shared" si="4458"/>
        <v>462</v>
      </c>
      <c r="AA2270" s="24">
        <f t="shared" si="4459"/>
        <v>471.1</v>
      </c>
      <c r="AB2270" s="24">
        <f t="shared" si="4460"/>
        <v>471.7</v>
      </c>
      <c r="AC2270" s="24">
        <f t="shared" si="4481"/>
        <v>0</v>
      </c>
      <c r="AD2270" s="24">
        <f t="shared" si="4481"/>
        <v>0</v>
      </c>
      <c r="AE2270" s="24">
        <f t="shared" si="4481"/>
        <v>0</v>
      </c>
      <c r="AF2270" s="24">
        <f t="shared" si="4481"/>
        <v>0</v>
      </c>
      <c r="AG2270" s="24">
        <f t="shared" si="4481"/>
        <v>0</v>
      </c>
      <c r="AH2270" s="24">
        <f t="shared" si="4481"/>
        <v>0</v>
      </c>
      <c r="AI2270" s="24">
        <f t="shared" si="4481"/>
        <v>0</v>
      </c>
      <c r="AJ2270" s="24">
        <f t="shared" si="4481"/>
        <v>0</v>
      </c>
      <c r="AK2270" s="24">
        <f t="shared" si="4481"/>
        <v>0</v>
      </c>
      <c r="AL2270" s="24">
        <f t="shared" si="4481"/>
        <v>0</v>
      </c>
      <c r="AM2270" s="24">
        <f t="shared" si="4481"/>
        <v>0</v>
      </c>
      <c r="AN2270" s="24">
        <f t="shared" si="4481"/>
        <v>0</v>
      </c>
      <c r="AO2270" s="24">
        <f t="shared" si="4450"/>
        <v>462</v>
      </c>
      <c r="AP2270" s="24">
        <f t="shared" si="4451"/>
        <v>471.1</v>
      </c>
      <c r="AQ2270" s="24">
        <f t="shared" si="4452"/>
        <v>471.7</v>
      </c>
      <c r="AR2270" s="24">
        <f t="shared" si="4481"/>
        <v>0</v>
      </c>
      <c r="AS2270" s="24">
        <f t="shared" si="4359"/>
        <v>462</v>
      </c>
      <c r="AT2270" s="24">
        <f t="shared" si="4481"/>
        <v>0</v>
      </c>
    </row>
    <row r="2271" spans="1:47" ht="31" x14ac:dyDescent="0.35">
      <c r="A2271" s="13" t="s">
        <v>443</v>
      </c>
      <c r="B2271" s="13" t="s">
        <v>83</v>
      </c>
      <c r="C2271" s="13" t="s">
        <v>137</v>
      </c>
      <c r="D2271" s="13" t="s">
        <v>332</v>
      </c>
      <c r="E2271" s="13">
        <v>240</v>
      </c>
      <c r="F2271" s="15" t="s">
        <v>374</v>
      </c>
      <c r="G2271" s="21">
        <v>462</v>
      </c>
      <c r="H2271" s="21">
        <v>471.1</v>
      </c>
      <c r="I2271" s="21">
        <v>471.7</v>
      </c>
      <c r="J2271" s="21"/>
      <c r="K2271" s="21"/>
      <c r="L2271" s="21"/>
      <c r="M2271" s="21">
        <f t="shared" si="4466"/>
        <v>462</v>
      </c>
      <c r="N2271" s="21">
        <f t="shared" si="4467"/>
        <v>471.1</v>
      </c>
      <c r="O2271" s="21">
        <f t="shared" si="4468"/>
        <v>471.7</v>
      </c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>
        <f t="shared" si="4458"/>
        <v>462</v>
      </c>
      <c r="AA2271" s="24">
        <f t="shared" si="4459"/>
        <v>471.1</v>
      </c>
      <c r="AB2271" s="24">
        <f t="shared" si="4460"/>
        <v>471.7</v>
      </c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>
        <f t="shared" si="4450"/>
        <v>462</v>
      </c>
      <c r="AP2271" s="24">
        <f t="shared" si="4451"/>
        <v>471.1</v>
      </c>
      <c r="AQ2271" s="24">
        <f t="shared" si="4452"/>
        <v>471.7</v>
      </c>
      <c r="AR2271" s="24"/>
      <c r="AS2271" s="24">
        <f t="shared" si="4359"/>
        <v>462</v>
      </c>
      <c r="AT2271" s="24"/>
    </row>
    <row r="2272" spans="1:47" ht="46.5" x14ac:dyDescent="0.35">
      <c r="A2272" s="13" t="s">
        <v>443</v>
      </c>
      <c r="B2272" s="13" t="s">
        <v>83</v>
      </c>
      <c r="C2272" s="13" t="s">
        <v>137</v>
      </c>
      <c r="D2272" s="13" t="s">
        <v>351</v>
      </c>
      <c r="E2272" s="13"/>
      <c r="F2272" s="15" t="s">
        <v>422</v>
      </c>
      <c r="G2272" s="21">
        <f>G2273</f>
        <v>139</v>
      </c>
      <c r="H2272" s="21">
        <f t="shared" ref="H2272:AT2275" si="4482">H2273</f>
        <v>141.80000000000001</v>
      </c>
      <c r="I2272" s="21">
        <f t="shared" si="4482"/>
        <v>141.80000000000001</v>
      </c>
      <c r="J2272" s="21">
        <f t="shared" si="4482"/>
        <v>0</v>
      </c>
      <c r="K2272" s="21">
        <f t="shared" si="4482"/>
        <v>0</v>
      </c>
      <c r="L2272" s="21">
        <f t="shared" si="4482"/>
        <v>0</v>
      </c>
      <c r="M2272" s="21">
        <f t="shared" si="4466"/>
        <v>139</v>
      </c>
      <c r="N2272" s="21">
        <f t="shared" si="4467"/>
        <v>141.80000000000001</v>
      </c>
      <c r="O2272" s="21">
        <f t="shared" si="4468"/>
        <v>141.80000000000001</v>
      </c>
      <c r="P2272" s="24">
        <f t="shared" si="4482"/>
        <v>0</v>
      </c>
      <c r="Q2272" s="24">
        <f t="shared" si="4482"/>
        <v>0</v>
      </c>
      <c r="R2272" s="24">
        <f t="shared" si="4482"/>
        <v>0</v>
      </c>
      <c r="S2272" s="24">
        <f t="shared" si="4482"/>
        <v>0</v>
      </c>
      <c r="T2272" s="24">
        <f t="shared" si="4482"/>
        <v>0</v>
      </c>
      <c r="U2272" s="24">
        <f t="shared" si="4482"/>
        <v>0</v>
      </c>
      <c r="V2272" s="24">
        <f t="shared" si="4482"/>
        <v>0</v>
      </c>
      <c r="W2272" s="24">
        <f t="shared" si="4482"/>
        <v>0</v>
      </c>
      <c r="X2272" s="24">
        <f t="shared" si="4482"/>
        <v>0</v>
      </c>
      <c r="Y2272" s="24">
        <f t="shared" si="4482"/>
        <v>0</v>
      </c>
      <c r="Z2272" s="24">
        <f t="shared" si="4458"/>
        <v>139</v>
      </c>
      <c r="AA2272" s="24">
        <f t="shared" si="4459"/>
        <v>141.80000000000001</v>
      </c>
      <c r="AB2272" s="24">
        <f t="shared" si="4460"/>
        <v>141.80000000000001</v>
      </c>
      <c r="AC2272" s="24">
        <f t="shared" si="4482"/>
        <v>0</v>
      </c>
      <c r="AD2272" s="24">
        <f t="shared" si="4482"/>
        <v>0</v>
      </c>
      <c r="AE2272" s="24">
        <f t="shared" si="4482"/>
        <v>0</v>
      </c>
      <c r="AF2272" s="24">
        <f t="shared" si="4482"/>
        <v>0</v>
      </c>
      <c r="AG2272" s="24">
        <f t="shared" si="4482"/>
        <v>0</v>
      </c>
      <c r="AH2272" s="24">
        <f t="shared" si="4482"/>
        <v>0</v>
      </c>
      <c r="AI2272" s="24">
        <f t="shared" si="4482"/>
        <v>0</v>
      </c>
      <c r="AJ2272" s="24">
        <f t="shared" si="4482"/>
        <v>0</v>
      </c>
      <c r="AK2272" s="24">
        <f t="shared" si="4482"/>
        <v>0</v>
      </c>
      <c r="AL2272" s="24">
        <f t="shared" si="4482"/>
        <v>0</v>
      </c>
      <c r="AM2272" s="24">
        <f t="shared" si="4482"/>
        <v>0</v>
      </c>
      <c r="AN2272" s="24">
        <f t="shared" si="4482"/>
        <v>0</v>
      </c>
      <c r="AO2272" s="24">
        <f t="shared" si="4450"/>
        <v>139</v>
      </c>
      <c r="AP2272" s="24">
        <f t="shared" si="4451"/>
        <v>141.80000000000001</v>
      </c>
      <c r="AQ2272" s="24">
        <f t="shared" si="4452"/>
        <v>141.80000000000001</v>
      </c>
      <c r="AR2272" s="24">
        <f t="shared" si="4482"/>
        <v>0</v>
      </c>
      <c r="AS2272" s="24">
        <f t="shared" si="4359"/>
        <v>139</v>
      </c>
      <c r="AT2272" s="24">
        <f t="shared" si="4482"/>
        <v>0</v>
      </c>
      <c r="AU2272" s="6"/>
    </row>
    <row r="2273" spans="1:47" ht="31" x14ac:dyDescent="0.35">
      <c r="A2273" s="13" t="s">
        <v>443</v>
      </c>
      <c r="B2273" s="13" t="s">
        <v>83</v>
      </c>
      <c r="C2273" s="13" t="s">
        <v>137</v>
      </c>
      <c r="D2273" s="13" t="s">
        <v>357</v>
      </c>
      <c r="E2273" s="13"/>
      <c r="F2273" s="15" t="s">
        <v>423</v>
      </c>
      <c r="G2273" s="21">
        <f>G2274</f>
        <v>139</v>
      </c>
      <c r="H2273" s="21">
        <f t="shared" si="4482"/>
        <v>141.80000000000001</v>
      </c>
      <c r="I2273" s="21">
        <f t="shared" si="4482"/>
        <v>141.80000000000001</v>
      </c>
      <c r="J2273" s="21">
        <f t="shared" si="4482"/>
        <v>0</v>
      </c>
      <c r="K2273" s="21">
        <f t="shared" si="4482"/>
        <v>0</v>
      </c>
      <c r="L2273" s="21">
        <f t="shared" si="4482"/>
        <v>0</v>
      </c>
      <c r="M2273" s="21">
        <f t="shared" si="4466"/>
        <v>139</v>
      </c>
      <c r="N2273" s="21">
        <f t="shared" si="4467"/>
        <v>141.80000000000001</v>
      </c>
      <c r="O2273" s="21">
        <f t="shared" si="4468"/>
        <v>141.80000000000001</v>
      </c>
      <c r="P2273" s="24">
        <f t="shared" si="4482"/>
        <v>0</v>
      </c>
      <c r="Q2273" s="24">
        <f t="shared" si="4482"/>
        <v>0</v>
      </c>
      <c r="R2273" s="24">
        <f t="shared" si="4482"/>
        <v>0</v>
      </c>
      <c r="S2273" s="24">
        <f t="shared" si="4482"/>
        <v>0</v>
      </c>
      <c r="T2273" s="24">
        <f t="shared" si="4482"/>
        <v>0</v>
      </c>
      <c r="U2273" s="24">
        <f t="shared" si="4482"/>
        <v>0</v>
      </c>
      <c r="V2273" s="24">
        <f t="shared" si="4482"/>
        <v>0</v>
      </c>
      <c r="W2273" s="24">
        <f t="shared" si="4482"/>
        <v>0</v>
      </c>
      <c r="X2273" s="24">
        <f t="shared" si="4482"/>
        <v>0</v>
      </c>
      <c r="Y2273" s="24">
        <f t="shared" si="4482"/>
        <v>0</v>
      </c>
      <c r="Z2273" s="24">
        <f t="shared" si="4458"/>
        <v>139</v>
      </c>
      <c r="AA2273" s="24">
        <f t="shared" si="4459"/>
        <v>141.80000000000001</v>
      </c>
      <c r="AB2273" s="24">
        <f t="shared" si="4460"/>
        <v>141.80000000000001</v>
      </c>
      <c r="AC2273" s="24">
        <f t="shared" si="4482"/>
        <v>0</v>
      </c>
      <c r="AD2273" s="24">
        <f t="shared" si="4482"/>
        <v>0</v>
      </c>
      <c r="AE2273" s="24">
        <f t="shared" si="4482"/>
        <v>0</v>
      </c>
      <c r="AF2273" s="24">
        <f t="shared" si="4482"/>
        <v>0</v>
      </c>
      <c r="AG2273" s="24">
        <f t="shared" si="4482"/>
        <v>0</v>
      </c>
      <c r="AH2273" s="24">
        <f t="shared" si="4482"/>
        <v>0</v>
      </c>
      <c r="AI2273" s="24">
        <f t="shared" si="4482"/>
        <v>0</v>
      </c>
      <c r="AJ2273" s="24">
        <f t="shared" si="4482"/>
        <v>0</v>
      </c>
      <c r="AK2273" s="24">
        <f t="shared" si="4482"/>
        <v>0</v>
      </c>
      <c r="AL2273" s="24">
        <f t="shared" si="4482"/>
        <v>0</v>
      </c>
      <c r="AM2273" s="24">
        <f t="shared" si="4482"/>
        <v>0</v>
      </c>
      <c r="AN2273" s="24">
        <f t="shared" si="4482"/>
        <v>0</v>
      </c>
      <c r="AO2273" s="24">
        <f t="shared" si="4450"/>
        <v>139</v>
      </c>
      <c r="AP2273" s="24">
        <f t="shared" si="4451"/>
        <v>141.80000000000001</v>
      </c>
      <c r="AQ2273" s="24">
        <f t="shared" si="4452"/>
        <v>141.80000000000001</v>
      </c>
      <c r="AR2273" s="24">
        <f t="shared" si="4482"/>
        <v>0</v>
      </c>
      <c r="AS2273" s="24">
        <f t="shared" ref="AS2273:AS2336" si="4483">AO2273+AR2273</f>
        <v>139</v>
      </c>
      <c r="AT2273" s="24">
        <f t="shared" si="4482"/>
        <v>0</v>
      </c>
      <c r="AU2273" s="6"/>
    </row>
    <row r="2274" spans="1:47" ht="62" x14ac:dyDescent="0.35">
      <c r="A2274" s="13" t="s">
        <v>443</v>
      </c>
      <c r="B2274" s="13" t="s">
        <v>83</v>
      </c>
      <c r="C2274" s="13" t="s">
        <v>137</v>
      </c>
      <c r="D2274" s="13" t="s">
        <v>333</v>
      </c>
      <c r="E2274" s="13"/>
      <c r="F2274" s="15" t="s">
        <v>424</v>
      </c>
      <c r="G2274" s="21">
        <f>G2275</f>
        <v>139</v>
      </c>
      <c r="H2274" s="21">
        <f t="shared" si="4482"/>
        <v>141.80000000000001</v>
      </c>
      <c r="I2274" s="21">
        <f t="shared" si="4482"/>
        <v>141.80000000000001</v>
      </c>
      <c r="J2274" s="21">
        <f t="shared" si="4482"/>
        <v>0</v>
      </c>
      <c r="K2274" s="21">
        <f t="shared" si="4482"/>
        <v>0</v>
      </c>
      <c r="L2274" s="21">
        <f t="shared" si="4482"/>
        <v>0</v>
      </c>
      <c r="M2274" s="21">
        <f t="shared" si="4466"/>
        <v>139</v>
      </c>
      <c r="N2274" s="21">
        <f t="shared" si="4467"/>
        <v>141.80000000000001</v>
      </c>
      <c r="O2274" s="21">
        <f t="shared" si="4468"/>
        <v>141.80000000000001</v>
      </c>
      <c r="P2274" s="24">
        <f t="shared" si="4482"/>
        <v>0</v>
      </c>
      <c r="Q2274" s="24">
        <f t="shared" si="4482"/>
        <v>0</v>
      </c>
      <c r="R2274" s="24">
        <f t="shared" si="4482"/>
        <v>0</v>
      </c>
      <c r="S2274" s="24">
        <f t="shared" si="4482"/>
        <v>0</v>
      </c>
      <c r="T2274" s="24">
        <f t="shared" si="4482"/>
        <v>0</v>
      </c>
      <c r="U2274" s="24">
        <f t="shared" si="4482"/>
        <v>0</v>
      </c>
      <c r="V2274" s="24">
        <f t="shared" si="4482"/>
        <v>0</v>
      </c>
      <c r="W2274" s="24">
        <f t="shared" si="4482"/>
        <v>0</v>
      </c>
      <c r="X2274" s="24">
        <f t="shared" si="4482"/>
        <v>0</v>
      </c>
      <c r="Y2274" s="24">
        <f t="shared" si="4482"/>
        <v>0</v>
      </c>
      <c r="Z2274" s="24">
        <f t="shared" si="4458"/>
        <v>139</v>
      </c>
      <c r="AA2274" s="24">
        <f t="shared" si="4459"/>
        <v>141.80000000000001</v>
      </c>
      <c r="AB2274" s="24">
        <f t="shared" si="4460"/>
        <v>141.80000000000001</v>
      </c>
      <c r="AC2274" s="24">
        <f t="shared" si="4482"/>
        <v>0</v>
      </c>
      <c r="AD2274" s="24">
        <f t="shared" si="4482"/>
        <v>0</v>
      </c>
      <c r="AE2274" s="24">
        <f t="shared" si="4482"/>
        <v>0</v>
      </c>
      <c r="AF2274" s="24">
        <f t="shared" si="4482"/>
        <v>0</v>
      </c>
      <c r="AG2274" s="24">
        <f t="shared" si="4482"/>
        <v>0</v>
      </c>
      <c r="AH2274" s="24">
        <f t="shared" si="4482"/>
        <v>0</v>
      </c>
      <c r="AI2274" s="24">
        <f t="shared" si="4482"/>
        <v>0</v>
      </c>
      <c r="AJ2274" s="24">
        <f t="shared" si="4482"/>
        <v>0</v>
      </c>
      <c r="AK2274" s="24">
        <f t="shared" si="4482"/>
        <v>0</v>
      </c>
      <c r="AL2274" s="24">
        <f t="shared" si="4482"/>
        <v>0</v>
      </c>
      <c r="AM2274" s="24">
        <f t="shared" si="4482"/>
        <v>0</v>
      </c>
      <c r="AN2274" s="24">
        <f t="shared" si="4482"/>
        <v>0</v>
      </c>
      <c r="AO2274" s="24">
        <f t="shared" si="4450"/>
        <v>139</v>
      </c>
      <c r="AP2274" s="24">
        <f t="shared" si="4451"/>
        <v>141.80000000000001</v>
      </c>
      <c r="AQ2274" s="24">
        <f t="shared" si="4452"/>
        <v>141.80000000000001</v>
      </c>
      <c r="AR2274" s="24">
        <f t="shared" si="4482"/>
        <v>0</v>
      </c>
      <c r="AS2274" s="24">
        <f t="shared" si="4483"/>
        <v>139</v>
      </c>
      <c r="AT2274" s="24">
        <f t="shared" si="4482"/>
        <v>0</v>
      </c>
    </row>
    <row r="2275" spans="1:47" ht="31" x14ac:dyDescent="0.35">
      <c r="A2275" s="13" t="s">
        <v>443</v>
      </c>
      <c r="B2275" s="13" t="s">
        <v>83</v>
      </c>
      <c r="C2275" s="13" t="s">
        <v>137</v>
      </c>
      <c r="D2275" s="13" t="s">
        <v>333</v>
      </c>
      <c r="E2275" s="13" t="s">
        <v>7</v>
      </c>
      <c r="F2275" s="15" t="s">
        <v>385</v>
      </c>
      <c r="G2275" s="21">
        <f>G2276</f>
        <v>139</v>
      </c>
      <c r="H2275" s="21">
        <f t="shared" si="4482"/>
        <v>141.80000000000001</v>
      </c>
      <c r="I2275" s="21">
        <f t="shared" si="4482"/>
        <v>141.80000000000001</v>
      </c>
      <c r="J2275" s="21">
        <f t="shared" si="4482"/>
        <v>0</v>
      </c>
      <c r="K2275" s="21">
        <f t="shared" si="4482"/>
        <v>0</v>
      </c>
      <c r="L2275" s="21">
        <f t="shared" si="4482"/>
        <v>0</v>
      </c>
      <c r="M2275" s="21">
        <f t="shared" si="4466"/>
        <v>139</v>
      </c>
      <c r="N2275" s="21">
        <f t="shared" si="4467"/>
        <v>141.80000000000001</v>
      </c>
      <c r="O2275" s="21">
        <f t="shared" si="4468"/>
        <v>141.80000000000001</v>
      </c>
      <c r="P2275" s="24">
        <f t="shared" si="4482"/>
        <v>0</v>
      </c>
      <c r="Q2275" s="24">
        <f t="shared" si="4482"/>
        <v>0</v>
      </c>
      <c r="R2275" s="24">
        <f t="shared" si="4482"/>
        <v>0</v>
      </c>
      <c r="S2275" s="24">
        <f t="shared" si="4482"/>
        <v>0</v>
      </c>
      <c r="T2275" s="24">
        <f t="shared" si="4482"/>
        <v>0</v>
      </c>
      <c r="U2275" s="24">
        <f t="shared" si="4482"/>
        <v>0</v>
      </c>
      <c r="V2275" s="24">
        <f t="shared" si="4482"/>
        <v>0</v>
      </c>
      <c r="W2275" s="24">
        <f t="shared" si="4482"/>
        <v>0</v>
      </c>
      <c r="X2275" s="24">
        <f t="shared" si="4482"/>
        <v>0</v>
      </c>
      <c r="Y2275" s="24">
        <f t="shared" si="4482"/>
        <v>0</v>
      </c>
      <c r="Z2275" s="24">
        <f t="shared" si="4458"/>
        <v>139</v>
      </c>
      <c r="AA2275" s="24">
        <f t="shared" si="4459"/>
        <v>141.80000000000001</v>
      </c>
      <c r="AB2275" s="24">
        <f t="shared" si="4460"/>
        <v>141.80000000000001</v>
      </c>
      <c r="AC2275" s="24">
        <f t="shared" si="4482"/>
        <v>0</v>
      </c>
      <c r="AD2275" s="24">
        <f t="shared" si="4482"/>
        <v>0</v>
      </c>
      <c r="AE2275" s="24">
        <f t="shared" si="4482"/>
        <v>0</v>
      </c>
      <c r="AF2275" s="24">
        <f t="shared" si="4482"/>
        <v>0</v>
      </c>
      <c r="AG2275" s="24">
        <f t="shared" si="4482"/>
        <v>0</v>
      </c>
      <c r="AH2275" s="24">
        <f t="shared" si="4482"/>
        <v>0</v>
      </c>
      <c r="AI2275" s="24">
        <f t="shared" si="4482"/>
        <v>0</v>
      </c>
      <c r="AJ2275" s="24">
        <f t="shared" si="4482"/>
        <v>0</v>
      </c>
      <c r="AK2275" s="24">
        <f t="shared" si="4482"/>
        <v>0</v>
      </c>
      <c r="AL2275" s="24">
        <f t="shared" si="4482"/>
        <v>0</v>
      </c>
      <c r="AM2275" s="24">
        <f t="shared" si="4482"/>
        <v>0</v>
      </c>
      <c r="AN2275" s="24">
        <f t="shared" si="4482"/>
        <v>0</v>
      </c>
      <c r="AO2275" s="24">
        <f t="shared" si="4450"/>
        <v>139</v>
      </c>
      <c r="AP2275" s="24">
        <f t="shared" si="4451"/>
        <v>141.80000000000001</v>
      </c>
      <c r="AQ2275" s="24">
        <f t="shared" si="4452"/>
        <v>141.80000000000001</v>
      </c>
      <c r="AR2275" s="24">
        <f t="shared" si="4482"/>
        <v>0</v>
      </c>
      <c r="AS2275" s="24">
        <f t="shared" si="4483"/>
        <v>139</v>
      </c>
      <c r="AT2275" s="24">
        <f t="shared" si="4482"/>
        <v>0</v>
      </c>
    </row>
    <row r="2276" spans="1:47" ht="31" x14ac:dyDescent="0.35">
      <c r="A2276" s="13" t="s">
        <v>443</v>
      </c>
      <c r="B2276" s="13" t="s">
        <v>83</v>
      </c>
      <c r="C2276" s="13" t="s">
        <v>137</v>
      </c>
      <c r="D2276" s="13" t="s">
        <v>333</v>
      </c>
      <c r="E2276" s="13">
        <v>240</v>
      </c>
      <c r="F2276" s="15" t="s">
        <v>374</v>
      </c>
      <c r="G2276" s="21">
        <v>139</v>
      </c>
      <c r="H2276" s="21">
        <v>141.80000000000001</v>
      </c>
      <c r="I2276" s="21">
        <v>141.80000000000001</v>
      </c>
      <c r="J2276" s="21"/>
      <c r="K2276" s="21"/>
      <c r="L2276" s="21"/>
      <c r="M2276" s="21">
        <f t="shared" si="4466"/>
        <v>139</v>
      </c>
      <c r="N2276" s="21">
        <f t="shared" si="4467"/>
        <v>141.80000000000001</v>
      </c>
      <c r="O2276" s="21">
        <f t="shared" si="4468"/>
        <v>141.80000000000001</v>
      </c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>
        <f t="shared" si="4458"/>
        <v>139</v>
      </c>
      <c r="AA2276" s="24">
        <f t="shared" si="4459"/>
        <v>141.80000000000001</v>
      </c>
      <c r="AB2276" s="24">
        <f t="shared" si="4460"/>
        <v>141.80000000000001</v>
      </c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>
        <f t="shared" si="4450"/>
        <v>139</v>
      </c>
      <c r="AP2276" s="24">
        <f t="shared" si="4451"/>
        <v>141.80000000000001</v>
      </c>
      <c r="AQ2276" s="24">
        <f t="shared" si="4452"/>
        <v>141.80000000000001</v>
      </c>
      <c r="AR2276" s="24"/>
      <c r="AS2276" s="24">
        <f t="shared" si="4483"/>
        <v>139</v>
      </c>
      <c r="AT2276" s="24"/>
    </row>
    <row r="2277" spans="1:47" x14ac:dyDescent="0.35">
      <c r="A2277" s="18" t="s">
        <v>443</v>
      </c>
      <c r="B2277" s="18" t="s">
        <v>83</v>
      </c>
      <c r="C2277" s="18" t="s">
        <v>84</v>
      </c>
      <c r="D2277" s="18"/>
      <c r="E2277" s="18"/>
      <c r="F2277" s="11" t="s">
        <v>98</v>
      </c>
      <c r="G2277" s="20">
        <f>G2278+G2283</f>
        <v>48.2</v>
      </c>
      <c r="H2277" s="20">
        <f t="shared" ref="H2277:L2277" si="4484">H2278+H2283</f>
        <v>65.300000000000011</v>
      </c>
      <c r="I2277" s="20">
        <f t="shared" si="4484"/>
        <v>65.300000000000011</v>
      </c>
      <c r="J2277" s="20">
        <f t="shared" si="4484"/>
        <v>0</v>
      </c>
      <c r="K2277" s="20">
        <f t="shared" si="4484"/>
        <v>0</v>
      </c>
      <c r="L2277" s="20">
        <f t="shared" si="4484"/>
        <v>0</v>
      </c>
      <c r="M2277" s="21">
        <f t="shared" si="4466"/>
        <v>48.2</v>
      </c>
      <c r="N2277" s="21">
        <f t="shared" si="4467"/>
        <v>65.300000000000011</v>
      </c>
      <c r="O2277" s="21">
        <f t="shared" si="4468"/>
        <v>65.300000000000011</v>
      </c>
      <c r="P2277" s="23">
        <f t="shared" ref="P2277:Q2277" si="4485">P2278+P2283</f>
        <v>0</v>
      </c>
      <c r="Q2277" s="23">
        <f t="shared" si="4485"/>
        <v>0</v>
      </c>
      <c r="R2277" s="23">
        <f t="shared" ref="R2277:T2277" si="4486">R2278+R2283</f>
        <v>0</v>
      </c>
      <c r="S2277" s="23">
        <f t="shared" si="4486"/>
        <v>0</v>
      </c>
      <c r="T2277" s="23">
        <f t="shared" si="4486"/>
        <v>0</v>
      </c>
      <c r="U2277" s="23">
        <f t="shared" ref="U2277:W2277" si="4487">U2278+U2283</f>
        <v>0</v>
      </c>
      <c r="V2277" s="23">
        <f t="shared" si="4487"/>
        <v>0</v>
      </c>
      <c r="W2277" s="23">
        <f t="shared" si="4487"/>
        <v>0</v>
      </c>
      <c r="X2277" s="23">
        <f t="shared" ref="X2277:Y2277" si="4488">X2278+X2283</f>
        <v>0</v>
      </c>
      <c r="Y2277" s="23">
        <f t="shared" si="4488"/>
        <v>0</v>
      </c>
      <c r="Z2277" s="23">
        <f t="shared" si="4458"/>
        <v>48.2</v>
      </c>
      <c r="AA2277" s="23">
        <f t="shared" si="4459"/>
        <v>65.300000000000011</v>
      </c>
      <c r="AB2277" s="23">
        <f t="shared" si="4460"/>
        <v>65.300000000000011</v>
      </c>
      <c r="AC2277" s="23">
        <f t="shared" ref="AC2277:AL2277" si="4489">AC2278+AC2283</f>
        <v>0</v>
      </c>
      <c r="AD2277" s="23">
        <f t="shared" si="4489"/>
        <v>0</v>
      </c>
      <c r="AE2277" s="23">
        <f t="shared" ref="AE2277" si="4490">AE2278+AE2283</f>
        <v>0</v>
      </c>
      <c r="AF2277" s="23">
        <f t="shared" si="4489"/>
        <v>0</v>
      </c>
      <c r="AG2277" s="23">
        <f t="shared" si="4489"/>
        <v>0</v>
      </c>
      <c r="AH2277" s="23">
        <f t="shared" si="4489"/>
        <v>0</v>
      </c>
      <c r="AI2277" s="23">
        <f t="shared" ref="AI2277" si="4491">AI2278+AI2283</f>
        <v>0</v>
      </c>
      <c r="AJ2277" s="23">
        <f t="shared" si="4489"/>
        <v>0</v>
      </c>
      <c r="AK2277" s="23">
        <f t="shared" si="4489"/>
        <v>0</v>
      </c>
      <c r="AL2277" s="23">
        <f t="shared" si="4489"/>
        <v>0</v>
      </c>
      <c r="AM2277" s="23">
        <f t="shared" ref="AM2277:AT2277" si="4492">AM2278+AM2283</f>
        <v>0</v>
      </c>
      <c r="AN2277" s="23">
        <f t="shared" si="4492"/>
        <v>0</v>
      </c>
      <c r="AO2277" s="23">
        <f t="shared" si="4450"/>
        <v>48.2</v>
      </c>
      <c r="AP2277" s="23">
        <f t="shared" si="4451"/>
        <v>65.300000000000011</v>
      </c>
      <c r="AQ2277" s="23">
        <f t="shared" si="4452"/>
        <v>65.300000000000011</v>
      </c>
      <c r="AR2277" s="23">
        <f t="shared" ref="AR2277" si="4493">AR2278+AR2283</f>
        <v>0</v>
      </c>
      <c r="AS2277" s="23">
        <f t="shared" si="4483"/>
        <v>48.2</v>
      </c>
      <c r="AT2277" s="23">
        <f t="shared" si="4492"/>
        <v>0</v>
      </c>
    </row>
    <row r="2278" spans="1:47" ht="31" x14ac:dyDescent="0.35">
      <c r="A2278" s="13" t="s">
        <v>443</v>
      </c>
      <c r="B2278" s="13" t="s">
        <v>83</v>
      </c>
      <c r="C2278" s="13" t="s">
        <v>84</v>
      </c>
      <c r="D2278" s="13" t="s">
        <v>358</v>
      </c>
      <c r="E2278" s="13"/>
      <c r="F2278" s="15" t="s">
        <v>408</v>
      </c>
      <c r="G2278" s="21">
        <f>G2279</f>
        <v>35.5</v>
      </c>
      <c r="H2278" s="21">
        <f t="shared" ref="H2278:AT2281" si="4494">H2279</f>
        <v>36.200000000000003</v>
      </c>
      <c r="I2278" s="21">
        <f t="shared" si="4494"/>
        <v>36.200000000000003</v>
      </c>
      <c r="J2278" s="21">
        <f t="shared" si="4494"/>
        <v>0</v>
      </c>
      <c r="K2278" s="21">
        <f t="shared" si="4494"/>
        <v>0</v>
      </c>
      <c r="L2278" s="21">
        <f t="shared" si="4494"/>
        <v>0</v>
      </c>
      <c r="M2278" s="21">
        <f t="shared" si="4466"/>
        <v>35.5</v>
      </c>
      <c r="N2278" s="21">
        <f t="shared" si="4467"/>
        <v>36.200000000000003</v>
      </c>
      <c r="O2278" s="21">
        <f t="shared" si="4468"/>
        <v>36.200000000000003</v>
      </c>
      <c r="P2278" s="24">
        <f t="shared" si="4494"/>
        <v>0</v>
      </c>
      <c r="Q2278" s="24">
        <f t="shared" si="4494"/>
        <v>0</v>
      </c>
      <c r="R2278" s="24">
        <f t="shared" si="4494"/>
        <v>0</v>
      </c>
      <c r="S2278" s="24">
        <f t="shared" si="4494"/>
        <v>0</v>
      </c>
      <c r="T2278" s="24">
        <f t="shared" si="4494"/>
        <v>0</v>
      </c>
      <c r="U2278" s="24">
        <f t="shared" si="4494"/>
        <v>0</v>
      </c>
      <c r="V2278" s="24">
        <f t="shared" si="4494"/>
        <v>0</v>
      </c>
      <c r="W2278" s="24">
        <f t="shared" si="4494"/>
        <v>0</v>
      </c>
      <c r="X2278" s="24">
        <f t="shared" si="4494"/>
        <v>0</v>
      </c>
      <c r="Y2278" s="24">
        <f t="shared" si="4494"/>
        <v>0</v>
      </c>
      <c r="Z2278" s="24">
        <f t="shared" si="4458"/>
        <v>35.5</v>
      </c>
      <c r="AA2278" s="24">
        <f t="shared" si="4459"/>
        <v>36.200000000000003</v>
      </c>
      <c r="AB2278" s="24">
        <f t="shared" si="4460"/>
        <v>36.200000000000003</v>
      </c>
      <c r="AC2278" s="24">
        <f t="shared" si="4494"/>
        <v>0</v>
      </c>
      <c r="AD2278" s="24">
        <f t="shared" si="4494"/>
        <v>0</v>
      </c>
      <c r="AE2278" s="24">
        <f t="shared" si="4494"/>
        <v>0</v>
      </c>
      <c r="AF2278" s="24">
        <f t="shared" si="4494"/>
        <v>0</v>
      </c>
      <c r="AG2278" s="24">
        <f t="shared" si="4494"/>
        <v>0</v>
      </c>
      <c r="AH2278" s="24">
        <f t="shared" si="4494"/>
        <v>0</v>
      </c>
      <c r="AI2278" s="24">
        <f t="shared" si="4494"/>
        <v>0</v>
      </c>
      <c r="AJ2278" s="24">
        <f t="shared" si="4494"/>
        <v>0</v>
      </c>
      <c r="AK2278" s="24">
        <f t="shared" si="4494"/>
        <v>0</v>
      </c>
      <c r="AL2278" s="24">
        <f t="shared" si="4494"/>
        <v>0</v>
      </c>
      <c r="AM2278" s="24">
        <f t="shared" si="4494"/>
        <v>0</v>
      </c>
      <c r="AN2278" s="24">
        <f t="shared" si="4494"/>
        <v>0</v>
      </c>
      <c r="AO2278" s="24">
        <f t="shared" si="4450"/>
        <v>35.5</v>
      </c>
      <c r="AP2278" s="24">
        <f t="shared" si="4451"/>
        <v>36.200000000000003</v>
      </c>
      <c r="AQ2278" s="24">
        <f t="shared" si="4452"/>
        <v>36.200000000000003</v>
      </c>
      <c r="AR2278" s="24">
        <f t="shared" si="4494"/>
        <v>0</v>
      </c>
      <c r="AS2278" s="24">
        <f t="shared" si="4483"/>
        <v>35.5</v>
      </c>
      <c r="AT2278" s="24">
        <f t="shared" si="4494"/>
        <v>0</v>
      </c>
      <c r="AU2278" s="6"/>
    </row>
    <row r="2279" spans="1:47" ht="31" x14ac:dyDescent="0.35">
      <c r="A2279" s="13" t="s">
        <v>443</v>
      </c>
      <c r="B2279" s="13" t="s">
        <v>83</v>
      </c>
      <c r="C2279" s="13" t="s">
        <v>84</v>
      </c>
      <c r="D2279" s="13" t="s">
        <v>359</v>
      </c>
      <c r="E2279" s="13"/>
      <c r="F2279" s="15" t="s">
        <v>410</v>
      </c>
      <c r="G2279" s="21">
        <f>G2280</f>
        <v>35.5</v>
      </c>
      <c r="H2279" s="21">
        <f t="shared" si="4494"/>
        <v>36.200000000000003</v>
      </c>
      <c r="I2279" s="21">
        <f t="shared" si="4494"/>
        <v>36.200000000000003</v>
      </c>
      <c r="J2279" s="21">
        <f t="shared" si="4494"/>
        <v>0</v>
      </c>
      <c r="K2279" s="21">
        <f t="shared" si="4494"/>
        <v>0</v>
      </c>
      <c r="L2279" s="21">
        <f t="shared" si="4494"/>
        <v>0</v>
      </c>
      <c r="M2279" s="21">
        <f t="shared" si="4466"/>
        <v>35.5</v>
      </c>
      <c r="N2279" s="21">
        <f t="shared" si="4467"/>
        <v>36.200000000000003</v>
      </c>
      <c r="O2279" s="21">
        <f t="shared" si="4468"/>
        <v>36.200000000000003</v>
      </c>
      <c r="P2279" s="24">
        <f t="shared" si="4494"/>
        <v>0</v>
      </c>
      <c r="Q2279" s="24">
        <f t="shared" si="4494"/>
        <v>0</v>
      </c>
      <c r="R2279" s="24">
        <f t="shared" si="4494"/>
        <v>0</v>
      </c>
      <c r="S2279" s="24">
        <f t="shared" si="4494"/>
        <v>0</v>
      </c>
      <c r="T2279" s="24">
        <f t="shared" si="4494"/>
        <v>0</v>
      </c>
      <c r="U2279" s="24">
        <f t="shared" si="4494"/>
        <v>0</v>
      </c>
      <c r="V2279" s="24">
        <f t="shared" si="4494"/>
        <v>0</v>
      </c>
      <c r="W2279" s="24">
        <f t="shared" si="4494"/>
        <v>0</v>
      </c>
      <c r="X2279" s="24">
        <f t="shared" si="4494"/>
        <v>0</v>
      </c>
      <c r="Y2279" s="24">
        <f t="shared" si="4494"/>
        <v>0</v>
      </c>
      <c r="Z2279" s="24">
        <f t="shared" si="4458"/>
        <v>35.5</v>
      </c>
      <c r="AA2279" s="24">
        <f t="shared" si="4459"/>
        <v>36.200000000000003</v>
      </c>
      <c r="AB2279" s="24">
        <f t="shared" si="4460"/>
        <v>36.200000000000003</v>
      </c>
      <c r="AC2279" s="24">
        <f t="shared" si="4494"/>
        <v>0</v>
      </c>
      <c r="AD2279" s="24">
        <f t="shared" si="4494"/>
        <v>0</v>
      </c>
      <c r="AE2279" s="24">
        <f t="shared" si="4494"/>
        <v>0</v>
      </c>
      <c r="AF2279" s="24">
        <f t="shared" si="4494"/>
        <v>0</v>
      </c>
      <c r="AG2279" s="24">
        <f t="shared" si="4494"/>
        <v>0</v>
      </c>
      <c r="AH2279" s="24">
        <f t="shared" si="4494"/>
        <v>0</v>
      </c>
      <c r="AI2279" s="24">
        <f t="shared" si="4494"/>
        <v>0</v>
      </c>
      <c r="AJ2279" s="24">
        <f t="shared" si="4494"/>
        <v>0</v>
      </c>
      <c r="AK2279" s="24">
        <f t="shared" si="4494"/>
        <v>0</v>
      </c>
      <c r="AL2279" s="24">
        <f t="shared" si="4494"/>
        <v>0</v>
      </c>
      <c r="AM2279" s="24">
        <f t="shared" si="4494"/>
        <v>0</v>
      </c>
      <c r="AN2279" s="24">
        <f t="shared" si="4494"/>
        <v>0</v>
      </c>
      <c r="AO2279" s="24">
        <f t="shared" si="4450"/>
        <v>35.5</v>
      </c>
      <c r="AP2279" s="24">
        <f t="shared" si="4451"/>
        <v>36.200000000000003</v>
      </c>
      <c r="AQ2279" s="24">
        <f t="shared" si="4452"/>
        <v>36.200000000000003</v>
      </c>
      <c r="AR2279" s="24">
        <f t="shared" si="4494"/>
        <v>0</v>
      </c>
      <c r="AS2279" s="24">
        <f t="shared" si="4483"/>
        <v>35.5</v>
      </c>
      <c r="AT2279" s="24">
        <f t="shared" si="4494"/>
        <v>0</v>
      </c>
      <c r="AU2279" s="6"/>
    </row>
    <row r="2280" spans="1:47" ht="31" x14ac:dyDescent="0.35">
      <c r="A2280" s="13" t="s">
        <v>443</v>
      </c>
      <c r="B2280" s="13" t="s">
        <v>83</v>
      </c>
      <c r="C2280" s="13" t="s">
        <v>84</v>
      </c>
      <c r="D2280" s="13" t="s">
        <v>334</v>
      </c>
      <c r="E2280" s="13"/>
      <c r="F2280" s="15" t="s">
        <v>411</v>
      </c>
      <c r="G2280" s="21">
        <f>G2281</f>
        <v>35.5</v>
      </c>
      <c r="H2280" s="21">
        <f t="shared" si="4494"/>
        <v>36.200000000000003</v>
      </c>
      <c r="I2280" s="21">
        <f t="shared" si="4494"/>
        <v>36.200000000000003</v>
      </c>
      <c r="J2280" s="21">
        <f t="shared" si="4494"/>
        <v>0</v>
      </c>
      <c r="K2280" s="21">
        <f t="shared" si="4494"/>
        <v>0</v>
      </c>
      <c r="L2280" s="21">
        <f t="shared" si="4494"/>
        <v>0</v>
      </c>
      <c r="M2280" s="21">
        <f t="shared" si="4466"/>
        <v>35.5</v>
      </c>
      <c r="N2280" s="21">
        <f t="shared" si="4467"/>
        <v>36.200000000000003</v>
      </c>
      <c r="O2280" s="21">
        <f t="shared" si="4468"/>
        <v>36.200000000000003</v>
      </c>
      <c r="P2280" s="24">
        <f t="shared" si="4494"/>
        <v>0</v>
      </c>
      <c r="Q2280" s="24">
        <f t="shared" si="4494"/>
        <v>0</v>
      </c>
      <c r="R2280" s="24">
        <f t="shared" si="4494"/>
        <v>0</v>
      </c>
      <c r="S2280" s="24">
        <f t="shared" si="4494"/>
        <v>0</v>
      </c>
      <c r="T2280" s="24">
        <f t="shared" si="4494"/>
        <v>0</v>
      </c>
      <c r="U2280" s="24">
        <f t="shared" si="4494"/>
        <v>0</v>
      </c>
      <c r="V2280" s="24">
        <f t="shared" si="4494"/>
        <v>0</v>
      </c>
      <c r="W2280" s="24">
        <f t="shared" si="4494"/>
        <v>0</v>
      </c>
      <c r="X2280" s="24">
        <f t="shared" si="4494"/>
        <v>0</v>
      </c>
      <c r="Y2280" s="24">
        <f t="shared" si="4494"/>
        <v>0</v>
      </c>
      <c r="Z2280" s="24">
        <f t="shared" si="4458"/>
        <v>35.5</v>
      </c>
      <c r="AA2280" s="24">
        <f t="shared" si="4459"/>
        <v>36.200000000000003</v>
      </c>
      <c r="AB2280" s="24">
        <f t="shared" si="4460"/>
        <v>36.200000000000003</v>
      </c>
      <c r="AC2280" s="24">
        <f t="shared" si="4494"/>
        <v>0</v>
      </c>
      <c r="AD2280" s="24">
        <f t="shared" si="4494"/>
        <v>0</v>
      </c>
      <c r="AE2280" s="24">
        <f t="shared" si="4494"/>
        <v>0</v>
      </c>
      <c r="AF2280" s="24">
        <f t="shared" si="4494"/>
        <v>0</v>
      </c>
      <c r="AG2280" s="24">
        <f t="shared" si="4494"/>
        <v>0</v>
      </c>
      <c r="AH2280" s="24">
        <f t="shared" si="4494"/>
        <v>0</v>
      </c>
      <c r="AI2280" s="24">
        <f t="shared" si="4494"/>
        <v>0</v>
      </c>
      <c r="AJ2280" s="24">
        <f t="shared" si="4494"/>
        <v>0</v>
      </c>
      <c r="AK2280" s="24">
        <f t="shared" si="4494"/>
        <v>0</v>
      </c>
      <c r="AL2280" s="24">
        <f t="shared" si="4494"/>
        <v>0</v>
      </c>
      <c r="AM2280" s="24">
        <f t="shared" si="4494"/>
        <v>0</v>
      </c>
      <c r="AN2280" s="24">
        <f t="shared" si="4494"/>
        <v>0</v>
      </c>
      <c r="AO2280" s="24">
        <f t="shared" si="4450"/>
        <v>35.5</v>
      </c>
      <c r="AP2280" s="24">
        <f t="shared" si="4451"/>
        <v>36.200000000000003</v>
      </c>
      <c r="AQ2280" s="24">
        <f t="shared" si="4452"/>
        <v>36.200000000000003</v>
      </c>
      <c r="AR2280" s="24">
        <f t="shared" si="4494"/>
        <v>0</v>
      </c>
      <c r="AS2280" s="24">
        <f t="shared" si="4483"/>
        <v>35.5</v>
      </c>
      <c r="AT2280" s="24">
        <f t="shared" si="4494"/>
        <v>0</v>
      </c>
    </row>
    <row r="2281" spans="1:47" ht="31" x14ac:dyDescent="0.35">
      <c r="A2281" s="13" t="s">
        <v>443</v>
      </c>
      <c r="B2281" s="13" t="s">
        <v>83</v>
      </c>
      <c r="C2281" s="13" t="s">
        <v>84</v>
      </c>
      <c r="D2281" s="13" t="s">
        <v>334</v>
      </c>
      <c r="E2281" s="13" t="s">
        <v>7</v>
      </c>
      <c r="F2281" s="15" t="s">
        <v>385</v>
      </c>
      <c r="G2281" s="21">
        <f>G2282</f>
        <v>35.5</v>
      </c>
      <c r="H2281" s="21">
        <f t="shared" si="4494"/>
        <v>36.200000000000003</v>
      </c>
      <c r="I2281" s="21">
        <f t="shared" si="4494"/>
        <v>36.200000000000003</v>
      </c>
      <c r="J2281" s="21">
        <f t="shared" si="4494"/>
        <v>0</v>
      </c>
      <c r="K2281" s="21">
        <f t="shared" si="4494"/>
        <v>0</v>
      </c>
      <c r="L2281" s="21">
        <f t="shared" si="4494"/>
        <v>0</v>
      </c>
      <c r="M2281" s="21">
        <f t="shared" si="4466"/>
        <v>35.5</v>
      </c>
      <c r="N2281" s="21">
        <f t="shared" si="4467"/>
        <v>36.200000000000003</v>
      </c>
      <c r="O2281" s="21">
        <f t="shared" si="4468"/>
        <v>36.200000000000003</v>
      </c>
      <c r="P2281" s="24">
        <f t="shared" si="4494"/>
        <v>0</v>
      </c>
      <c r="Q2281" s="24">
        <f t="shared" si="4494"/>
        <v>0</v>
      </c>
      <c r="R2281" s="24">
        <f t="shared" si="4494"/>
        <v>0</v>
      </c>
      <c r="S2281" s="24">
        <f t="shared" si="4494"/>
        <v>0</v>
      </c>
      <c r="T2281" s="24">
        <f t="shared" si="4494"/>
        <v>0</v>
      </c>
      <c r="U2281" s="24">
        <f t="shared" si="4494"/>
        <v>0</v>
      </c>
      <c r="V2281" s="24">
        <f t="shared" si="4494"/>
        <v>0</v>
      </c>
      <c r="W2281" s="24">
        <f t="shared" si="4494"/>
        <v>0</v>
      </c>
      <c r="X2281" s="24">
        <f t="shared" si="4494"/>
        <v>0</v>
      </c>
      <c r="Y2281" s="24">
        <f t="shared" si="4494"/>
        <v>0</v>
      </c>
      <c r="Z2281" s="24">
        <f t="shared" si="4458"/>
        <v>35.5</v>
      </c>
      <c r="AA2281" s="24">
        <f t="shared" si="4459"/>
        <v>36.200000000000003</v>
      </c>
      <c r="AB2281" s="24">
        <f t="shared" si="4460"/>
        <v>36.200000000000003</v>
      </c>
      <c r="AC2281" s="24">
        <f t="shared" si="4494"/>
        <v>0</v>
      </c>
      <c r="AD2281" s="24">
        <f t="shared" si="4494"/>
        <v>0</v>
      </c>
      <c r="AE2281" s="24">
        <f t="shared" si="4494"/>
        <v>0</v>
      </c>
      <c r="AF2281" s="24">
        <f t="shared" si="4494"/>
        <v>0</v>
      </c>
      <c r="AG2281" s="24">
        <f t="shared" si="4494"/>
        <v>0</v>
      </c>
      <c r="AH2281" s="24">
        <f t="shared" si="4494"/>
        <v>0</v>
      </c>
      <c r="AI2281" s="24">
        <f t="shared" si="4494"/>
        <v>0</v>
      </c>
      <c r="AJ2281" s="24">
        <f t="shared" si="4494"/>
        <v>0</v>
      </c>
      <c r="AK2281" s="24">
        <f t="shared" si="4494"/>
        <v>0</v>
      </c>
      <c r="AL2281" s="24">
        <f t="shared" si="4494"/>
        <v>0</v>
      </c>
      <c r="AM2281" s="24">
        <f t="shared" si="4494"/>
        <v>0</v>
      </c>
      <c r="AN2281" s="24">
        <f t="shared" si="4494"/>
        <v>0</v>
      </c>
      <c r="AO2281" s="24">
        <f t="shared" si="4450"/>
        <v>35.5</v>
      </c>
      <c r="AP2281" s="24">
        <f t="shared" si="4451"/>
        <v>36.200000000000003</v>
      </c>
      <c r="AQ2281" s="24">
        <f t="shared" si="4452"/>
        <v>36.200000000000003</v>
      </c>
      <c r="AR2281" s="24">
        <f t="shared" si="4494"/>
        <v>0</v>
      </c>
      <c r="AS2281" s="24">
        <f t="shared" si="4483"/>
        <v>35.5</v>
      </c>
      <c r="AT2281" s="24">
        <f t="shared" si="4494"/>
        <v>0</v>
      </c>
    </row>
    <row r="2282" spans="1:47" ht="31" x14ac:dyDescent="0.35">
      <c r="A2282" s="13" t="s">
        <v>443</v>
      </c>
      <c r="B2282" s="13" t="s">
        <v>83</v>
      </c>
      <c r="C2282" s="13" t="s">
        <v>84</v>
      </c>
      <c r="D2282" s="13" t="s">
        <v>334</v>
      </c>
      <c r="E2282" s="13">
        <v>240</v>
      </c>
      <c r="F2282" s="15" t="s">
        <v>374</v>
      </c>
      <c r="G2282" s="21">
        <v>35.5</v>
      </c>
      <c r="H2282" s="21">
        <v>36.200000000000003</v>
      </c>
      <c r="I2282" s="21">
        <v>36.200000000000003</v>
      </c>
      <c r="J2282" s="21"/>
      <c r="K2282" s="21"/>
      <c r="L2282" s="21"/>
      <c r="M2282" s="21">
        <f t="shared" si="4466"/>
        <v>35.5</v>
      </c>
      <c r="N2282" s="21">
        <f t="shared" si="4467"/>
        <v>36.200000000000003</v>
      </c>
      <c r="O2282" s="21">
        <f t="shared" si="4468"/>
        <v>36.200000000000003</v>
      </c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>
        <f t="shared" si="4458"/>
        <v>35.5</v>
      </c>
      <c r="AA2282" s="24">
        <f t="shared" si="4459"/>
        <v>36.200000000000003</v>
      </c>
      <c r="AB2282" s="24">
        <f t="shared" si="4460"/>
        <v>36.200000000000003</v>
      </c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>
        <f t="shared" si="4450"/>
        <v>35.5</v>
      </c>
      <c r="AP2282" s="24">
        <f t="shared" si="4451"/>
        <v>36.200000000000003</v>
      </c>
      <c r="AQ2282" s="24">
        <f t="shared" si="4452"/>
        <v>36.200000000000003</v>
      </c>
      <c r="AR2282" s="24"/>
      <c r="AS2282" s="24">
        <f t="shared" si="4483"/>
        <v>35.5</v>
      </c>
      <c r="AT2282" s="24"/>
    </row>
    <row r="2283" spans="1:47" ht="31" x14ac:dyDescent="0.35">
      <c r="A2283" s="13" t="s">
        <v>443</v>
      </c>
      <c r="B2283" s="13" t="s">
        <v>83</v>
      </c>
      <c r="C2283" s="13" t="s">
        <v>84</v>
      </c>
      <c r="D2283" s="13" t="s">
        <v>92</v>
      </c>
      <c r="E2283" s="13"/>
      <c r="F2283" s="15" t="s">
        <v>99</v>
      </c>
      <c r="G2283" s="21">
        <f>G2284</f>
        <v>12.7</v>
      </c>
      <c r="H2283" s="21">
        <f t="shared" ref="H2283:AT2286" si="4495">H2284</f>
        <v>29.1</v>
      </c>
      <c r="I2283" s="21">
        <f t="shared" si="4495"/>
        <v>29.1</v>
      </c>
      <c r="J2283" s="21">
        <f t="shared" si="4495"/>
        <v>0</v>
      </c>
      <c r="K2283" s="21">
        <f t="shared" si="4495"/>
        <v>0</v>
      </c>
      <c r="L2283" s="21">
        <f t="shared" si="4495"/>
        <v>0</v>
      </c>
      <c r="M2283" s="21">
        <f t="shared" si="4466"/>
        <v>12.7</v>
      </c>
      <c r="N2283" s="21">
        <f t="shared" si="4467"/>
        <v>29.1</v>
      </c>
      <c r="O2283" s="21">
        <f t="shared" si="4468"/>
        <v>29.1</v>
      </c>
      <c r="P2283" s="24">
        <f t="shared" si="4495"/>
        <v>0</v>
      </c>
      <c r="Q2283" s="24">
        <f t="shared" si="4495"/>
        <v>0</v>
      </c>
      <c r="R2283" s="24">
        <f t="shared" si="4495"/>
        <v>0</v>
      </c>
      <c r="S2283" s="24">
        <f t="shared" si="4495"/>
        <v>0</v>
      </c>
      <c r="T2283" s="24">
        <f t="shared" si="4495"/>
        <v>0</v>
      </c>
      <c r="U2283" s="24">
        <f t="shared" si="4495"/>
        <v>0</v>
      </c>
      <c r="V2283" s="24">
        <f t="shared" si="4495"/>
        <v>0</v>
      </c>
      <c r="W2283" s="24">
        <f t="shared" si="4495"/>
        <v>0</v>
      </c>
      <c r="X2283" s="24">
        <f t="shared" si="4495"/>
        <v>0</v>
      </c>
      <c r="Y2283" s="24">
        <f t="shared" si="4495"/>
        <v>0</v>
      </c>
      <c r="Z2283" s="24">
        <f t="shared" si="4458"/>
        <v>12.7</v>
      </c>
      <c r="AA2283" s="24">
        <f t="shared" si="4459"/>
        <v>29.1</v>
      </c>
      <c r="AB2283" s="24">
        <f t="shared" si="4460"/>
        <v>29.1</v>
      </c>
      <c r="AC2283" s="24">
        <f t="shared" si="4495"/>
        <v>0</v>
      </c>
      <c r="AD2283" s="24">
        <f t="shared" si="4495"/>
        <v>0</v>
      </c>
      <c r="AE2283" s="24">
        <f t="shared" si="4495"/>
        <v>0</v>
      </c>
      <c r="AF2283" s="24">
        <f t="shared" si="4495"/>
        <v>0</v>
      </c>
      <c r="AG2283" s="24">
        <f t="shared" si="4495"/>
        <v>0</v>
      </c>
      <c r="AH2283" s="24">
        <f t="shared" si="4495"/>
        <v>0</v>
      </c>
      <c r="AI2283" s="24">
        <f t="shared" si="4495"/>
        <v>0</v>
      </c>
      <c r="AJ2283" s="24">
        <f t="shared" si="4495"/>
        <v>0</v>
      </c>
      <c r="AK2283" s="24">
        <f t="shared" si="4495"/>
        <v>0</v>
      </c>
      <c r="AL2283" s="24">
        <f t="shared" si="4495"/>
        <v>0</v>
      </c>
      <c r="AM2283" s="24">
        <f t="shared" si="4495"/>
        <v>0</v>
      </c>
      <c r="AN2283" s="24">
        <f t="shared" si="4495"/>
        <v>0</v>
      </c>
      <c r="AO2283" s="24">
        <f t="shared" si="4450"/>
        <v>12.7</v>
      </c>
      <c r="AP2283" s="24">
        <f t="shared" si="4451"/>
        <v>29.1</v>
      </c>
      <c r="AQ2283" s="24">
        <f t="shared" si="4452"/>
        <v>29.1</v>
      </c>
      <c r="AR2283" s="24">
        <f t="shared" si="4495"/>
        <v>0</v>
      </c>
      <c r="AS2283" s="24">
        <f t="shared" si="4483"/>
        <v>12.7</v>
      </c>
      <c r="AT2283" s="24">
        <f t="shared" si="4495"/>
        <v>0</v>
      </c>
      <c r="AU2283" s="6"/>
    </row>
    <row r="2284" spans="1:47" ht="46.5" x14ac:dyDescent="0.35">
      <c r="A2284" s="13" t="s">
        <v>443</v>
      </c>
      <c r="B2284" s="13" t="s">
        <v>83</v>
      </c>
      <c r="C2284" s="13" t="s">
        <v>84</v>
      </c>
      <c r="D2284" s="13" t="s">
        <v>93</v>
      </c>
      <c r="E2284" s="13"/>
      <c r="F2284" s="15" t="s">
        <v>100</v>
      </c>
      <c r="G2284" s="21">
        <f>G2285</f>
        <v>12.7</v>
      </c>
      <c r="H2284" s="21">
        <f t="shared" si="4495"/>
        <v>29.1</v>
      </c>
      <c r="I2284" s="21">
        <f t="shared" si="4495"/>
        <v>29.1</v>
      </c>
      <c r="J2284" s="21">
        <f t="shared" si="4495"/>
        <v>0</v>
      </c>
      <c r="K2284" s="21">
        <f t="shared" si="4495"/>
        <v>0</v>
      </c>
      <c r="L2284" s="21">
        <f t="shared" si="4495"/>
        <v>0</v>
      </c>
      <c r="M2284" s="21">
        <f t="shared" si="4466"/>
        <v>12.7</v>
      </c>
      <c r="N2284" s="21">
        <f t="shared" si="4467"/>
        <v>29.1</v>
      </c>
      <c r="O2284" s="21">
        <f t="shared" si="4468"/>
        <v>29.1</v>
      </c>
      <c r="P2284" s="24">
        <f t="shared" si="4495"/>
        <v>0</v>
      </c>
      <c r="Q2284" s="24">
        <f t="shared" si="4495"/>
        <v>0</v>
      </c>
      <c r="R2284" s="24">
        <f t="shared" si="4495"/>
        <v>0</v>
      </c>
      <c r="S2284" s="24">
        <f t="shared" si="4495"/>
        <v>0</v>
      </c>
      <c r="T2284" s="24">
        <f t="shared" si="4495"/>
        <v>0</v>
      </c>
      <c r="U2284" s="24">
        <f t="shared" si="4495"/>
        <v>0</v>
      </c>
      <c r="V2284" s="24">
        <f t="shared" si="4495"/>
        <v>0</v>
      </c>
      <c r="W2284" s="24">
        <f t="shared" si="4495"/>
        <v>0</v>
      </c>
      <c r="X2284" s="24">
        <f t="shared" si="4495"/>
        <v>0</v>
      </c>
      <c r="Y2284" s="24">
        <f t="shared" si="4495"/>
        <v>0</v>
      </c>
      <c r="Z2284" s="24">
        <f t="shared" si="4458"/>
        <v>12.7</v>
      </c>
      <c r="AA2284" s="24">
        <f t="shared" si="4459"/>
        <v>29.1</v>
      </c>
      <c r="AB2284" s="24">
        <f t="shared" si="4460"/>
        <v>29.1</v>
      </c>
      <c r="AC2284" s="24">
        <f t="shared" si="4495"/>
        <v>0</v>
      </c>
      <c r="AD2284" s="24">
        <f t="shared" si="4495"/>
        <v>0</v>
      </c>
      <c r="AE2284" s="24">
        <f t="shared" si="4495"/>
        <v>0</v>
      </c>
      <c r="AF2284" s="24">
        <f t="shared" si="4495"/>
        <v>0</v>
      </c>
      <c r="AG2284" s="24">
        <f t="shared" si="4495"/>
        <v>0</v>
      </c>
      <c r="AH2284" s="24">
        <f t="shared" si="4495"/>
        <v>0</v>
      </c>
      <c r="AI2284" s="24">
        <f t="shared" si="4495"/>
        <v>0</v>
      </c>
      <c r="AJ2284" s="24">
        <f t="shared" si="4495"/>
        <v>0</v>
      </c>
      <c r="AK2284" s="24">
        <f t="shared" si="4495"/>
        <v>0</v>
      </c>
      <c r="AL2284" s="24">
        <f t="shared" si="4495"/>
        <v>0</v>
      </c>
      <c r="AM2284" s="24">
        <f t="shared" si="4495"/>
        <v>0</v>
      </c>
      <c r="AN2284" s="24">
        <f t="shared" si="4495"/>
        <v>0</v>
      </c>
      <c r="AO2284" s="24">
        <f t="shared" si="4450"/>
        <v>12.7</v>
      </c>
      <c r="AP2284" s="24">
        <f t="shared" si="4451"/>
        <v>29.1</v>
      </c>
      <c r="AQ2284" s="24">
        <f t="shared" si="4452"/>
        <v>29.1</v>
      </c>
      <c r="AR2284" s="24">
        <f t="shared" si="4495"/>
        <v>0</v>
      </c>
      <c r="AS2284" s="24">
        <f t="shared" si="4483"/>
        <v>12.7</v>
      </c>
      <c r="AT2284" s="24">
        <f t="shared" si="4495"/>
        <v>0</v>
      </c>
      <c r="AU2284" s="6"/>
    </row>
    <row r="2285" spans="1:47" ht="62" x14ac:dyDescent="0.35">
      <c r="A2285" s="13" t="s">
        <v>443</v>
      </c>
      <c r="B2285" s="13" t="s">
        <v>83</v>
      </c>
      <c r="C2285" s="13" t="s">
        <v>84</v>
      </c>
      <c r="D2285" s="13" t="s">
        <v>336</v>
      </c>
      <c r="E2285" s="13"/>
      <c r="F2285" s="15" t="s">
        <v>429</v>
      </c>
      <c r="G2285" s="21">
        <f>G2286</f>
        <v>12.7</v>
      </c>
      <c r="H2285" s="21">
        <f t="shared" si="4495"/>
        <v>29.1</v>
      </c>
      <c r="I2285" s="21">
        <f t="shared" si="4495"/>
        <v>29.1</v>
      </c>
      <c r="J2285" s="21">
        <f t="shared" si="4495"/>
        <v>0</v>
      </c>
      <c r="K2285" s="21">
        <f t="shared" si="4495"/>
        <v>0</v>
      </c>
      <c r="L2285" s="21">
        <f t="shared" si="4495"/>
        <v>0</v>
      </c>
      <c r="M2285" s="21">
        <f t="shared" si="4466"/>
        <v>12.7</v>
      </c>
      <c r="N2285" s="21">
        <f t="shared" si="4467"/>
        <v>29.1</v>
      </c>
      <c r="O2285" s="21">
        <f t="shared" si="4468"/>
        <v>29.1</v>
      </c>
      <c r="P2285" s="24">
        <f t="shared" si="4495"/>
        <v>0</v>
      </c>
      <c r="Q2285" s="24">
        <f t="shared" si="4495"/>
        <v>0</v>
      </c>
      <c r="R2285" s="24">
        <f t="shared" si="4495"/>
        <v>0</v>
      </c>
      <c r="S2285" s="24">
        <f t="shared" si="4495"/>
        <v>0</v>
      </c>
      <c r="T2285" s="24">
        <f t="shared" si="4495"/>
        <v>0</v>
      </c>
      <c r="U2285" s="24">
        <f t="shared" si="4495"/>
        <v>0</v>
      </c>
      <c r="V2285" s="24">
        <f t="shared" si="4495"/>
        <v>0</v>
      </c>
      <c r="W2285" s="24">
        <f t="shared" si="4495"/>
        <v>0</v>
      </c>
      <c r="X2285" s="24">
        <f t="shared" si="4495"/>
        <v>0</v>
      </c>
      <c r="Y2285" s="24">
        <f t="shared" si="4495"/>
        <v>0</v>
      </c>
      <c r="Z2285" s="24">
        <f t="shared" si="4458"/>
        <v>12.7</v>
      </c>
      <c r="AA2285" s="24">
        <f t="shared" si="4459"/>
        <v>29.1</v>
      </c>
      <c r="AB2285" s="24">
        <f t="shared" si="4460"/>
        <v>29.1</v>
      </c>
      <c r="AC2285" s="24">
        <f t="shared" si="4495"/>
        <v>0</v>
      </c>
      <c r="AD2285" s="24">
        <f t="shared" si="4495"/>
        <v>0</v>
      </c>
      <c r="AE2285" s="24">
        <f t="shared" si="4495"/>
        <v>0</v>
      </c>
      <c r="AF2285" s="24">
        <f t="shared" si="4495"/>
        <v>0</v>
      </c>
      <c r="AG2285" s="24">
        <f t="shared" si="4495"/>
        <v>0</v>
      </c>
      <c r="AH2285" s="24">
        <f t="shared" si="4495"/>
        <v>0</v>
      </c>
      <c r="AI2285" s="24">
        <f t="shared" si="4495"/>
        <v>0</v>
      </c>
      <c r="AJ2285" s="24">
        <f t="shared" si="4495"/>
        <v>0</v>
      </c>
      <c r="AK2285" s="24">
        <f t="shared" si="4495"/>
        <v>0</v>
      </c>
      <c r="AL2285" s="24">
        <f t="shared" si="4495"/>
        <v>0</v>
      </c>
      <c r="AM2285" s="24">
        <f t="shared" si="4495"/>
        <v>0</v>
      </c>
      <c r="AN2285" s="24">
        <f t="shared" si="4495"/>
        <v>0</v>
      </c>
      <c r="AO2285" s="24">
        <f t="shared" si="4450"/>
        <v>12.7</v>
      </c>
      <c r="AP2285" s="24">
        <f t="shared" si="4451"/>
        <v>29.1</v>
      </c>
      <c r="AQ2285" s="24">
        <f t="shared" si="4452"/>
        <v>29.1</v>
      </c>
      <c r="AR2285" s="24">
        <f t="shared" si="4495"/>
        <v>0</v>
      </c>
      <c r="AS2285" s="24">
        <f t="shared" si="4483"/>
        <v>12.7</v>
      </c>
      <c r="AT2285" s="24">
        <f t="shared" si="4495"/>
        <v>0</v>
      </c>
    </row>
    <row r="2286" spans="1:47" ht="31" x14ac:dyDescent="0.35">
      <c r="A2286" s="13" t="s">
        <v>443</v>
      </c>
      <c r="B2286" s="13" t="s">
        <v>83</v>
      </c>
      <c r="C2286" s="13" t="s">
        <v>84</v>
      </c>
      <c r="D2286" s="13" t="s">
        <v>336</v>
      </c>
      <c r="E2286" s="13" t="s">
        <v>7</v>
      </c>
      <c r="F2286" s="15" t="s">
        <v>385</v>
      </c>
      <c r="G2286" s="21">
        <f>G2287</f>
        <v>12.7</v>
      </c>
      <c r="H2286" s="21">
        <f t="shared" si="4495"/>
        <v>29.1</v>
      </c>
      <c r="I2286" s="21">
        <f t="shared" si="4495"/>
        <v>29.1</v>
      </c>
      <c r="J2286" s="21">
        <f t="shared" si="4495"/>
        <v>0</v>
      </c>
      <c r="K2286" s="21">
        <f t="shared" si="4495"/>
        <v>0</v>
      </c>
      <c r="L2286" s="21">
        <f t="shared" si="4495"/>
        <v>0</v>
      </c>
      <c r="M2286" s="21">
        <f t="shared" si="4466"/>
        <v>12.7</v>
      </c>
      <c r="N2286" s="21">
        <f t="shared" si="4467"/>
        <v>29.1</v>
      </c>
      <c r="O2286" s="21">
        <f t="shared" si="4468"/>
        <v>29.1</v>
      </c>
      <c r="P2286" s="24">
        <f t="shared" si="4495"/>
        <v>0</v>
      </c>
      <c r="Q2286" s="24">
        <f t="shared" si="4495"/>
        <v>0</v>
      </c>
      <c r="R2286" s="24">
        <f t="shared" si="4495"/>
        <v>0</v>
      </c>
      <c r="S2286" s="24">
        <f t="shared" si="4495"/>
        <v>0</v>
      </c>
      <c r="T2286" s="24">
        <f t="shared" si="4495"/>
        <v>0</v>
      </c>
      <c r="U2286" s="24">
        <f t="shared" si="4495"/>
        <v>0</v>
      </c>
      <c r="V2286" s="24">
        <f t="shared" si="4495"/>
        <v>0</v>
      </c>
      <c r="W2286" s="24">
        <f t="shared" si="4495"/>
        <v>0</v>
      </c>
      <c r="X2286" s="24">
        <f t="shared" si="4495"/>
        <v>0</v>
      </c>
      <c r="Y2286" s="24">
        <f t="shared" si="4495"/>
        <v>0</v>
      </c>
      <c r="Z2286" s="24">
        <f t="shared" si="4458"/>
        <v>12.7</v>
      </c>
      <c r="AA2286" s="24">
        <f t="shared" si="4459"/>
        <v>29.1</v>
      </c>
      <c r="AB2286" s="24">
        <f t="shared" si="4460"/>
        <v>29.1</v>
      </c>
      <c r="AC2286" s="24">
        <f t="shared" si="4495"/>
        <v>0</v>
      </c>
      <c r="AD2286" s="24">
        <f t="shared" si="4495"/>
        <v>0</v>
      </c>
      <c r="AE2286" s="24">
        <f t="shared" si="4495"/>
        <v>0</v>
      </c>
      <c r="AF2286" s="24">
        <f t="shared" si="4495"/>
        <v>0</v>
      </c>
      <c r="AG2286" s="24">
        <f t="shared" si="4495"/>
        <v>0</v>
      </c>
      <c r="AH2286" s="24">
        <f t="shared" si="4495"/>
        <v>0</v>
      </c>
      <c r="AI2286" s="24">
        <f t="shared" si="4495"/>
        <v>0</v>
      </c>
      <c r="AJ2286" s="24">
        <f t="shared" si="4495"/>
        <v>0</v>
      </c>
      <c r="AK2286" s="24">
        <f t="shared" si="4495"/>
        <v>0</v>
      </c>
      <c r="AL2286" s="24">
        <f t="shared" si="4495"/>
        <v>0</v>
      </c>
      <c r="AM2286" s="24">
        <f t="shared" si="4495"/>
        <v>0</v>
      </c>
      <c r="AN2286" s="24">
        <f t="shared" si="4495"/>
        <v>0</v>
      </c>
      <c r="AO2286" s="24">
        <f t="shared" si="4450"/>
        <v>12.7</v>
      </c>
      <c r="AP2286" s="24">
        <f t="shared" si="4451"/>
        <v>29.1</v>
      </c>
      <c r="AQ2286" s="24">
        <f t="shared" si="4452"/>
        <v>29.1</v>
      </c>
      <c r="AR2286" s="24">
        <f t="shared" si="4495"/>
        <v>0</v>
      </c>
      <c r="AS2286" s="24">
        <f t="shared" si="4483"/>
        <v>12.7</v>
      </c>
      <c r="AT2286" s="24">
        <f t="shared" si="4495"/>
        <v>0</v>
      </c>
    </row>
    <row r="2287" spans="1:47" ht="31" x14ac:dyDescent="0.35">
      <c r="A2287" s="13" t="s">
        <v>443</v>
      </c>
      <c r="B2287" s="13" t="s">
        <v>83</v>
      </c>
      <c r="C2287" s="13" t="s">
        <v>84</v>
      </c>
      <c r="D2287" s="13" t="s">
        <v>336</v>
      </c>
      <c r="E2287" s="13" t="s">
        <v>317</v>
      </c>
      <c r="F2287" s="15" t="s">
        <v>374</v>
      </c>
      <c r="G2287" s="21">
        <v>12.7</v>
      </c>
      <c r="H2287" s="21">
        <v>29.1</v>
      </c>
      <c r="I2287" s="21">
        <v>29.1</v>
      </c>
      <c r="J2287" s="21"/>
      <c r="K2287" s="21"/>
      <c r="L2287" s="21"/>
      <c r="M2287" s="21">
        <f t="shared" si="4466"/>
        <v>12.7</v>
      </c>
      <c r="N2287" s="21">
        <f t="shared" si="4467"/>
        <v>29.1</v>
      </c>
      <c r="O2287" s="21">
        <f t="shared" si="4468"/>
        <v>29.1</v>
      </c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>
        <f t="shared" si="4458"/>
        <v>12.7</v>
      </c>
      <c r="AA2287" s="24">
        <f t="shared" si="4459"/>
        <v>29.1</v>
      </c>
      <c r="AB2287" s="24">
        <f t="shared" si="4460"/>
        <v>29.1</v>
      </c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>
        <f t="shared" si="4450"/>
        <v>12.7</v>
      </c>
      <c r="AP2287" s="24">
        <f t="shared" si="4451"/>
        <v>29.1</v>
      </c>
      <c r="AQ2287" s="24">
        <f t="shared" si="4452"/>
        <v>29.1</v>
      </c>
      <c r="AR2287" s="24"/>
      <c r="AS2287" s="24">
        <f t="shared" si="4483"/>
        <v>12.7</v>
      </c>
      <c r="AT2287" s="24"/>
    </row>
    <row r="2288" spans="1:47" x14ac:dyDescent="0.35">
      <c r="A2288" s="17" t="s">
        <v>443</v>
      </c>
      <c r="B2288" s="17" t="s">
        <v>109</v>
      </c>
      <c r="C2288" s="17"/>
      <c r="D2288" s="17"/>
      <c r="E2288" s="17"/>
      <c r="F2288" s="8" t="s">
        <v>391</v>
      </c>
      <c r="G2288" s="19">
        <f>G2289+G2320</f>
        <v>11904.400000000001</v>
      </c>
      <c r="H2288" s="19">
        <f>H2289+H2320</f>
        <v>11313.6</v>
      </c>
      <c r="I2288" s="19">
        <f>I2289+I2320</f>
        <v>11308.900000000001</v>
      </c>
      <c r="J2288" s="19">
        <f t="shared" ref="J2288:L2288" si="4496">J2289+J2320</f>
        <v>0</v>
      </c>
      <c r="K2288" s="19">
        <f t="shared" si="4496"/>
        <v>0</v>
      </c>
      <c r="L2288" s="19">
        <f t="shared" si="4496"/>
        <v>0</v>
      </c>
      <c r="M2288" s="21">
        <f t="shared" si="4466"/>
        <v>11904.400000000001</v>
      </c>
      <c r="N2288" s="21">
        <f t="shared" si="4467"/>
        <v>11313.6</v>
      </c>
      <c r="O2288" s="21">
        <f t="shared" si="4468"/>
        <v>11308.900000000001</v>
      </c>
      <c r="P2288" s="22">
        <f t="shared" ref="P2288:AT2288" si="4497">P2289+P2320</f>
        <v>0</v>
      </c>
      <c r="Q2288" s="22">
        <f t="shared" si="4497"/>
        <v>0</v>
      </c>
      <c r="R2288" s="22">
        <f t="shared" si="4497"/>
        <v>0</v>
      </c>
      <c r="S2288" s="22">
        <f t="shared" ref="S2288" si="4498">S2289+S2320</f>
        <v>0</v>
      </c>
      <c r="T2288" s="22">
        <f t="shared" si="4497"/>
        <v>0</v>
      </c>
      <c r="U2288" s="22">
        <f t="shared" si="4497"/>
        <v>0</v>
      </c>
      <c r="V2288" s="22">
        <f t="shared" ref="V2288" si="4499">V2289+V2320</f>
        <v>0</v>
      </c>
      <c r="W2288" s="22">
        <f t="shared" si="4497"/>
        <v>0</v>
      </c>
      <c r="X2288" s="22">
        <f t="shared" si="4497"/>
        <v>0</v>
      </c>
      <c r="Y2288" s="22">
        <f t="shared" si="4497"/>
        <v>0</v>
      </c>
      <c r="Z2288" s="22">
        <f t="shared" si="4458"/>
        <v>11904.400000000001</v>
      </c>
      <c r="AA2288" s="22">
        <f t="shared" si="4459"/>
        <v>11313.6</v>
      </c>
      <c r="AB2288" s="22">
        <f t="shared" si="4460"/>
        <v>11308.900000000001</v>
      </c>
      <c r="AC2288" s="22">
        <f t="shared" ref="AC2288:AN2288" si="4500">AC2289+AC2320</f>
        <v>0</v>
      </c>
      <c r="AD2288" s="22">
        <f t="shared" si="4500"/>
        <v>0</v>
      </c>
      <c r="AE2288" s="22">
        <f t="shared" ref="AE2288" si="4501">AE2289+AE2320</f>
        <v>0</v>
      </c>
      <c r="AF2288" s="22">
        <f t="shared" si="4500"/>
        <v>0</v>
      </c>
      <c r="AG2288" s="22">
        <f t="shared" si="4500"/>
        <v>0</v>
      </c>
      <c r="AH2288" s="22">
        <f t="shared" si="4500"/>
        <v>0</v>
      </c>
      <c r="AI2288" s="22">
        <f t="shared" ref="AI2288" si="4502">AI2289+AI2320</f>
        <v>0</v>
      </c>
      <c r="AJ2288" s="22">
        <f t="shared" si="4500"/>
        <v>0</v>
      </c>
      <c r="AK2288" s="22">
        <f t="shared" si="4500"/>
        <v>0</v>
      </c>
      <c r="AL2288" s="22">
        <f t="shared" si="4500"/>
        <v>0</v>
      </c>
      <c r="AM2288" s="22">
        <f t="shared" si="4500"/>
        <v>0</v>
      </c>
      <c r="AN2288" s="22">
        <f t="shared" si="4500"/>
        <v>0</v>
      </c>
      <c r="AO2288" s="22">
        <f t="shared" si="4450"/>
        <v>11904.400000000001</v>
      </c>
      <c r="AP2288" s="22">
        <f t="shared" si="4451"/>
        <v>11313.6</v>
      </c>
      <c r="AQ2288" s="22">
        <f t="shared" si="4452"/>
        <v>11308.900000000001</v>
      </c>
      <c r="AR2288" s="22">
        <f t="shared" ref="AR2288" si="4503">AR2289+AR2320</f>
        <v>0</v>
      </c>
      <c r="AS2288" s="22">
        <f t="shared" si="4483"/>
        <v>11904.400000000001</v>
      </c>
      <c r="AT2288" s="22">
        <f t="shared" si="4497"/>
        <v>0</v>
      </c>
    </row>
    <row r="2289" spans="1:47" x14ac:dyDescent="0.35">
      <c r="A2289" s="18" t="s">
        <v>443</v>
      </c>
      <c r="B2289" s="18" t="s">
        <v>109</v>
      </c>
      <c r="C2289" s="18" t="s">
        <v>108</v>
      </c>
      <c r="D2289" s="18"/>
      <c r="E2289" s="18"/>
      <c r="F2289" s="11" t="s">
        <v>399</v>
      </c>
      <c r="G2289" s="20">
        <f>G2295+G2300+G2310+G2290+G2315</f>
        <v>5790.2000000000007</v>
      </c>
      <c r="H2289" s="20">
        <f t="shared" ref="H2289:L2289" si="4504">H2295+H2300+H2310+H2290+H2315</f>
        <v>5173.8</v>
      </c>
      <c r="I2289" s="20">
        <f t="shared" si="4504"/>
        <v>5169.1000000000004</v>
      </c>
      <c r="J2289" s="20">
        <f t="shared" si="4504"/>
        <v>0</v>
      </c>
      <c r="K2289" s="20">
        <f t="shared" si="4504"/>
        <v>0</v>
      </c>
      <c r="L2289" s="20">
        <f t="shared" si="4504"/>
        <v>0</v>
      </c>
      <c r="M2289" s="21">
        <f t="shared" si="4466"/>
        <v>5790.2000000000007</v>
      </c>
      <c r="N2289" s="21">
        <f t="shared" si="4467"/>
        <v>5173.8</v>
      </c>
      <c r="O2289" s="21">
        <f t="shared" si="4468"/>
        <v>5169.1000000000004</v>
      </c>
      <c r="P2289" s="23">
        <f t="shared" ref="P2289:Q2289" si="4505">P2295+P2300+P2310+P2290+P2315</f>
        <v>0</v>
      </c>
      <c r="Q2289" s="23">
        <f t="shared" si="4505"/>
        <v>0</v>
      </c>
      <c r="R2289" s="23">
        <f t="shared" ref="R2289:T2289" si="4506">R2295+R2300+R2310+R2290+R2315</f>
        <v>0</v>
      </c>
      <c r="S2289" s="23">
        <f t="shared" si="4506"/>
        <v>0</v>
      </c>
      <c r="T2289" s="23">
        <f t="shared" si="4506"/>
        <v>0</v>
      </c>
      <c r="U2289" s="23">
        <f t="shared" ref="U2289:W2289" si="4507">U2295+U2300+U2310+U2290+U2315</f>
        <v>0</v>
      </c>
      <c r="V2289" s="23">
        <f t="shared" si="4507"/>
        <v>0</v>
      </c>
      <c r="W2289" s="23">
        <f t="shared" si="4507"/>
        <v>0</v>
      </c>
      <c r="X2289" s="23">
        <f t="shared" ref="X2289:Y2289" si="4508">X2295+X2300+X2310+X2290+X2315</f>
        <v>0</v>
      </c>
      <c r="Y2289" s="23">
        <f t="shared" si="4508"/>
        <v>0</v>
      </c>
      <c r="Z2289" s="23">
        <f t="shared" si="4458"/>
        <v>5790.2000000000007</v>
      </c>
      <c r="AA2289" s="23">
        <f t="shared" si="4459"/>
        <v>5173.8</v>
      </c>
      <c r="AB2289" s="23">
        <f t="shared" si="4460"/>
        <v>5169.1000000000004</v>
      </c>
      <c r="AC2289" s="23">
        <f t="shared" ref="AC2289:AL2289" si="4509">AC2295+AC2300+AC2310+AC2290+AC2315</f>
        <v>0</v>
      </c>
      <c r="AD2289" s="23">
        <f t="shared" si="4509"/>
        <v>0</v>
      </c>
      <c r="AE2289" s="23">
        <f t="shared" ref="AE2289" si="4510">AE2295+AE2300+AE2310+AE2290+AE2315</f>
        <v>0</v>
      </c>
      <c r="AF2289" s="23">
        <f t="shared" si="4509"/>
        <v>0</v>
      </c>
      <c r="AG2289" s="23">
        <f t="shared" si="4509"/>
        <v>0</v>
      </c>
      <c r="AH2289" s="23">
        <f t="shared" si="4509"/>
        <v>0</v>
      </c>
      <c r="AI2289" s="23">
        <f t="shared" ref="AI2289" si="4511">AI2295+AI2300+AI2310+AI2290+AI2315</f>
        <v>0</v>
      </c>
      <c r="AJ2289" s="23">
        <f t="shared" si="4509"/>
        <v>0</v>
      </c>
      <c r="AK2289" s="23">
        <f t="shared" si="4509"/>
        <v>0</v>
      </c>
      <c r="AL2289" s="23">
        <f t="shared" si="4509"/>
        <v>0</v>
      </c>
      <c r="AM2289" s="23">
        <f t="shared" ref="AM2289:AT2289" si="4512">AM2295+AM2300+AM2310+AM2290+AM2315</f>
        <v>0</v>
      </c>
      <c r="AN2289" s="23">
        <f t="shared" si="4512"/>
        <v>0</v>
      </c>
      <c r="AO2289" s="23">
        <f t="shared" si="4450"/>
        <v>5790.2000000000007</v>
      </c>
      <c r="AP2289" s="23">
        <f t="shared" si="4451"/>
        <v>5173.8</v>
      </c>
      <c r="AQ2289" s="23">
        <f t="shared" si="4452"/>
        <v>5169.1000000000004</v>
      </c>
      <c r="AR2289" s="23">
        <f t="shared" ref="AR2289" si="4513">AR2295+AR2300+AR2310+AR2290+AR2315</f>
        <v>0</v>
      </c>
      <c r="AS2289" s="23">
        <f t="shared" si="4483"/>
        <v>5790.2000000000007</v>
      </c>
      <c r="AT2289" s="23">
        <f t="shared" si="4512"/>
        <v>0</v>
      </c>
    </row>
    <row r="2290" spans="1:47" ht="31" x14ac:dyDescent="0.35">
      <c r="A2290" s="13" t="s">
        <v>443</v>
      </c>
      <c r="B2290" s="13" t="s">
        <v>109</v>
      </c>
      <c r="C2290" s="13" t="s">
        <v>108</v>
      </c>
      <c r="D2290" s="13" t="s">
        <v>358</v>
      </c>
      <c r="E2290" s="13"/>
      <c r="F2290" s="15" t="s">
        <v>408</v>
      </c>
      <c r="G2290" s="21">
        <f>G2291</f>
        <v>810.6</v>
      </c>
      <c r="H2290" s="21">
        <f t="shared" ref="H2290:AT2293" si="4514">H2291</f>
        <v>831.6</v>
      </c>
      <c r="I2290" s="21">
        <f t="shared" si="4514"/>
        <v>831.6</v>
      </c>
      <c r="J2290" s="21">
        <f t="shared" si="4514"/>
        <v>0</v>
      </c>
      <c r="K2290" s="21">
        <f t="shared" si="4514"/>
        <v>0</v>
      </c>
      <c r="L2290" s="21">
        <f t="shared" si="4514"/>
        <v>0</v>
      </c>
      <c r="M2290" s="21">
        <f t="shared" si="4466"/>
        <v>810.6</v>
      </c>
      <c r="N2290" s="21">
        <f t="shared" si="4467"/>
        <v>831.6</v>
      </c>
      <c r="O2290" s="21">
        <f t="shared" si="4468"/>
        <v>831.6</v>
      </c>
      <c r="P2290" s="24">
        <f t="shared" si="4514"/>
        <v>0</v>
      </c>
      <c r="Q2290" s="24">
        <f t="shared" si="4514"/>
        <v>0</v>
      </c>
      <c r="R2290" s="24">
        <f t="shared" si="4514"/>
        <v>0</v>
      </c>
      <c r="S2290" s="24">
        <f t="shared" si="4514"/>
        <v>0</v>
      </c>
      <c r="T2290" s="24">
        <f t="shared" si="4514"/>
        <v>0</v>
      </c>
      <c r="U2290" s="24">
        <f t="shared" si="4514"/>
        <v>0</v>
      </c>
      <c r="V2290" s="24">
        <f t="shared" si="4514"/>
        <v>0</v>
      </c>
      <c r="W2290" s="24">
        <f t="shared" si="4514"/>
        <v>0</v>
      </c>
      <c r="X2290" s="24">
        <f t="shared" si="4514"/>
        <v>0</v>
      </c>
      <c r="Y2290" s="24">
        <f t="shared" si="4514"/>
        <v>0</v>
      </c>
      <c r="Z2290" s="24">
        <f t="shared" si="4458"/>
        <v>810.6</v>
      </c>
      <c r="AA2290" s="24">
        <f t="shared" si="4459"/>
        <v>831.6</v>
      </c>
      <c r="AB2290" s="24">
        <f t="shared" si="4460"/>
        <v>831.6</v>
      </c>
      <c r="AC2290" s="24">
        <f t="shared" si="4514"/>
        <v>0</v>
      </c>
      <c r="AD2290" s="24">
        <f t="shared" si="4514"/>
        <v>0</v>
      </c>
      <c r="AE2290" s="24">
        <f t="shared" si="4514"/>
        <v>0</v>
      </c>
      <c r="AF2290" s="24">
        <f t="shared" si="4514"/>
        <v>0</v>
      </c>
      <c r="AG2290" s="24">
        <f t="shared" si="4514"/>
        <v>0</v>
      </c>
      <c r="AH2290" s="24">
        <f t="shared" si="4514"/>
        <v>0</v>
      </c>
      <c r="AI2290" s="24">
        <f t="shared" si="4514"/>
        <v>0</v>
      </c>
      <c r="AJ2290" s="24">
        <f t="shared" si="4514"/>
        <v>0</v>
      </c>
      <c r="AK2290" s="24">
        <f t="shared" si="4514"/>
        <v>0</v>
      </c>
      <c r="AL2290" s="24">
        <f t="shared" si="4514"/>
        <v>0</v>
      </c>
      <c r="AM2290" s="24">
        <f t="shared" si="4514"/>
        <v>0</v>
      </c>
      <c r="AN2290" s="24">
        <f t="shared" si="4514"/>
        <v>0</v>
      </c>
      <c r="AO2290" s="24">
        <f t="shared" si="4450"/>
        <v>810.6</v>
      </c>
      <c r="AP2290" s="24">
        <f t="shared" si="4451"/>
        <v>831.6</v>
      </c>
      <c r="AQ2290" s="24">
        <f t="shared" si="4452"/>
        <v>831.6</v>
      </c>
      <c r="AR2290" s="24">
        <f t="shared" si="4514"/>
        <v>0</v>
      </c>
      <c r="AS2290" s="24">
        <f t="shared" si="4483"/>
        <v>810.6</v>
      </c>
      <c r="AT2290" s="24">
        <f t="shared" si="4514"/>
        <v>0</v>
      </c>
      <c r="AU2290" s="6"/>
    </row>
    <row r="2291" spans="1:47" ht="31" x14ac:dyDescent="0.35">
      <c r="A2291" s="13" t="s">
        <v>443</v>
      </c>
      <c r="B2291" s="13" t="s">
        <v>109</v>
      </c>
      <c r="C2291" s="13" t="s">
        <v>108</v>
      </c>
      <c r="D2291" s="13" t="s">
        <v>360</v>
      </c>
      <c r="E2291" s="13"/>
      <c r="F2291" s="15" t="s">
        <v>409</v>
      </c>
      <c r="G2291" s="21">
        <f>G2292</f>
        <v>810.6</v>
      </c>
      <c r="H2291" s="21">
        <f t="shared" si="4514"/>
        <v>831.6</v>
      </c>
      <c r="I2291" s="21">
        <f t="shared" si="4514"/>
        <v>831.6</v>
      </c>
      <c r="J2291" s="21">
        <f t="shared" si="4514"/>
        <v>0</v>
      </c>
      <c r="K2291" s="21">
        <f t="shared" si="4514"/>
        <v>0</v>
      </c>
      <c r="L2291" s="21">
        <f t="shared" si="4514"/>
        <v>0</v>
      </c>
      <c r="M2291" s="21">
        <f t="shared" si="4466"/>
        <v>810.6</v>
      </c>
      <c r="N2291" s="21">
        <f t="shared" si="4467"/>
        <v>831.6</v>
      </c>
      <c r="O2291" s="21">
        <f t="shared" si="4468"/>
        <v>831.6</v>
      </c>
      <c r="P2291" s="24">
        <f t="shared" si="4514"/>
        <v>0</v>
      </c>
      <c r="Q2291" s="24">
        <f t="shared" si="4514"/>
        <v>0</v>
      </c>
      <c r="R2291" s="24">
        <f t="shared" si="4514"/>
        <v>0</v>
      </c>
      <c r="S2291" s="24">
        <f t="shared" si="4514"/>
        <v>0</v>
      </c>
      <c r="T2291" s="24">
        <f t="shared" si="4514"/>
        <v>0</v>
      </c>
      <c r="U2291" s="24">
        <f t="shared" si="4514"/>
        <v>0</v>
      </c>
      <c r="V2291" s="24">
        <f t="shared" si="4514"/>
        <v>0</v>
      </c>
      <c r="W2291" s="24">
        <f t="shared" si="4514"/>
        <v>0</v>
      </c>
      <c r="X2291" s="24">
        <f t="shared" si="4514"/>
        <v>0</v>
      </c>
      <c r="Y2291" s="24">
        <f t="shared" si="4514"/>
        <v>0</v>
      </c>
      <c r="Z2291" s="24">
        <f t="shared" si="4458"/>
        <v>810.6</v>
      </c>
      <c r="AA2291" s="24">
        <f t="shared" si="4459"/>
        <v>831.6</v>
      </c>
      <c r="AB2291" s="24">
        <f t="shared" si="4460"/>
        <v>831.6</v>
      </c>
      <c r="AC2291" s="24">
        <f t="shared" si="4514"/>
        <v>0</v>
      </c>
      <c r="AD2291" s="24">
        <f t="shared" si="4514"/>
        <v>0</v>
      </c>
      <c r="AE2291" s="24">
        <f t="shared" si="4514"/>
        <v>0</v>
      </c>
      <c r="AF2291" s="24">
        <f t="shared" si="4514"/>
        <v>0</v>
      </c>
      <c r="AG2291" s="24">
        <f t="shared" si="4514"/>
        <v>0</v>
      </c>
      <c r="AH2291" s="24">
        <f t="shared" si="4514"/>
        <v>0</v>
      </c>
      <c r="AI2291" s="24">
        <f t="shared" si="4514"/>
        <v>0</v>
      </c>
      <c r="AJ2291" s="24">
        <f t="shared" si="4514"/>
        <v>0</v>
      </c>
      <c r="AK2291" s="24">
        <f t="shared" si="4514"/>
        <v>0</v>
      </c>
      <c r="AL2291" s="24">
        <f t="shared" si="4514"/>
        <v>0</v>
      </c>
      <c r="AM2291" s="24">
        <f t="shared" si="4514"/>
        <v>0</v>
      </c>
      <c r="AN2291" s="24">
        <f t="shared" si="4514"/>
        <v>0</v>
      </c>
      <c r="AO2291" s="24">
        <f t="shared" si="4450"/>
        <v>810.6</v>
      </c>
      <c r="AP2291" s="24">
        <f t="shared" si="4451"/>
        <v>831.6</v>
      </c>
      <c r="AQ2291" s="24">
        <f t="shared" si="4452"/>
        <v>831.6</v>
      </c>
      <c r="AR2291" s="24">
        <f t="shared" si="4514"/>
        <v>0</v>
      </c>
      <c r="AS2291" s="24">
        <f t="shared" si="4483"/>
        <v>810.6</v>
      </c>
      <c r="AT2291" s="24">
        <f t="shared" si="4514"/>
        <v>0</v>
      </c>
      <c r="AU2291" s="6"/>
    </row>
    <row r="2292" spans="1:47" ht="46.5" x14ac:dyDescent="0.35">
      <c r="A2292" s="13" t="s">
        <v>443</v>
      </c>
      <c r="B2292" s="13" t="s">
        <v>109</v>
      </c>
      <c r="C2292" s="13" t="s">
        <v>108</v>
      </c>
      <c r="D2292" s="13" t="s">
        <v>337</v>
      </c>
      <c r="E2292" s="13"/>
      <c r="F2292" s="15" t="s">
        <v>845</v>
      </c>
      <c r="G2292" s="21">
        <f>G2293</f>
        <v>810.6</v>
      </c>
      <c r="H2292" s="21">
        <f t="shared" si="4514"/>
        <v>831.6</v>
      </c>
      <c r="I2292" s="21">
        <f t="shared" si="4514"/>
        <v>831.6</v>
      </c>
      <c r="J2292" s="21">
        <f t="shared" si="4514"/>
        <v>0</v>
      </c>
      <c r="K2292" s="21">
        <f t="shared" si="4514"/>
        <v>0</v>
      </c>
      <c r="L2292" s="21">
        <f t="shared" si="4514"/>
        <v>0</v>
      </c>
      <c r="M2292" s="21">
        <f t="shared" si="4466"/>
        <v>810.6</v>
      </c>
      <c r="N2292" s="21">
        <f t="shared" si="4467"/>
        <v>831.6</v>
      </c>
      <c r="O2292" s="21">
        <f t="shared" si="4468"/>
        <v>831.6</v>
      </c>
      <c r="P2292" s="24">
        <f t="shared" si="4514"/>
        <v>0</v>
      </c>
      <c r="Q2292" s="24">
        <f t="shared" si="4514"/>
        <v>0</v>
      </c>
      <c r="R2292" s="24">
        <f t="shared" si="4514"/>
        <v>0</v>
      </c>
      <c r="S2292" s="24">
        <f t="shared" si="4514"/>
        <v>0</v>
      </c>
      <c r="T2292" s="24">
        <f t="shared" si="4514"/>
        <v>0</v>
      </c>
      <c r="U2292" s="24">
        <f t="shared" si="4514"/>
        <v>0</v>
      </c>
      <c r="V2292" s="24">
        <f t="shared" si="4514"/>
        <v>0</v>
      </c>
      <c r="W2292" s="24">
        <f t="shared" si="4514"/>
        <v>0</v>
      </c>
      <c r="X2292" s="24">
        <f t="shared" si="4514"/>
        <v>0</v>
      </c>
      <c r="Y2292" s="24">
        <f t="shared" si="4514"/>
        <v>0</v>
      </c>
      <c r="Z2292" s="24">
        <f t="shared" si="4458"/>
        <v>810.6</v>
      </c>
      <c r="AA2292" s="24">
        <f t="shared" si="4459"/>
        <v>831.6</v>
      </c>
      <c r="AB2292" s="24">
        <f t="shared" si="4460"/>
        <v>831.6</v>
      </c>
      <c r="AC2292" s="24">
        <f t="shared" si="4514"/>
        <v>0</v>
      </c>
      <c r="AD2292" s="24">
        <f t="shared" si="4514"/>
        <v>0</v>
      </c>
      <c r="AE2292" s="24">
        <f t="shared" si="4514"/>
        <v>0</v>
      </c>
      <c r="AF2292" s="24">
        <f t="shared" si="4514"/>
        <v>0</v>
      </c>
      <c r="AG2292" s="24">
        <f t="shared" si="4514"/>
        <v>0</v>
      </c>
      <c r="AH2292" s="24">
        <f t="shared" si="4514"/>
        <v>0</v>
      </c>
      <c r="AI2292" s="24">
        <f t="shared" si="4514"/>
        <v>0</v>
      </c>
      <c r="AJ2292" s="24">
        <f t="shared" si="4514"/>
        <v>0</v>
      </c>
      <c r="AK2292" s="24">
        <f t="shared" si="4514"/>
        <v>0</v>
      </c>
      <c r="AL2292" s="24">
        <f t="shared" si="4514"/>
        <v>0</v>
      </c>
      <c r="AM2292" s="24">
        <f t="shared" si="4514"/>
        <v>0</v>
      </c>
      <c r="AN2292" s="24">
        <f t="shared" si="4514"/>
        <v>0</v>
      </c>
      <c r="AO2292" s="24">
        <f t="shared" si="4450"/>
        <v>810.6</v>
      </c>
      <c r="AP2292" s="24">
        <f t="shared" si="4451"/>
        <v>831.6</v>
      </c>
      <c r="AQ2292" s="24">
        <f t="shared" si="4452"/>
        <v>831.6</v>
      </c>
      <c r="AR2292" s="24">
        <f t="shared" si="4514"/>
        <v>0</v>
      </c>
      <c r="AS2292" s="24">
        <f t="shared" si="4483"/>
        <v>810.6</v>
      </c>
      <c r="AT2292" s="24">
        <f t="shared" si="4514"/>
        <v>0</v>
      </c>
    </row>
    <row r="2293" spans="1:47" ht="31" x14ac:dyDescent="0.35">
      <c r="A2293" s="13" t="s">
        <v>443</v>
      </c>
      <c r="B2293" s="13" t="s">
        <v>109</v>
      </c>
      <c r="C2293" s="13" t="s">
        <v>108</v>
      </c>
      <c r="D2293" s="13" t="s">
        <v>337</v>
      </c>
      <c r="E2293" s="13" t="s">
        <v>7</v>
      </c>
      <c r="F2293" s="15" t="s">
        <v>385</v>
      </c>
      <c r="G2293" s="21">
        <f>G2294</f>
        <v>810.6</v>
      </c>
      <c r="H2293" s="21">
        <f t="shared" si="4514"/>
        <v>831.6</v>
      </c>
      <c r="I2293" s="21">
        <f t="shared" si="4514"/>
        <v>831.6</v>
      </c>
      <c r="J2293" s="21">
        <f t="shared" si="4514"/>
        <v>0</v>
      </c>
      <c r="K2293" s="21">
        <f t="shared" si="4514"/>
        <v>0</v>
      </c>
      <c r="L2293" s="21">
        <f t="shared" si="4514"/>
        <v>0</v>
      </c>
      <c r="M2293" s="21">
        <f t="shared" si="4466"/>
        <v>810.6</v>
      </c>
      <c r="N2293" s="21">
        <f t="shared" si="4467"/>
        <v>831.6</v>
      </c>
      <c r="O2293" s="21">
        <f t="shared" si="4468"/>
        <v>831.6</v>
      </c>
      <c r="P2293" s="24">
        <f t="shared" si="4514"/>
        <v>0</v>
      </c>
      <c r="Q2293" s="24">
        <f t="shared" si="4514"/>
        <v>0</v>
      </c>
      <c r="R2293" s="24">
        <f t="shared" si="4514"/>
        <v>0</v>
      </c>
      <c r="S2293" s="24">
        <f t="shared" si="4514"/>
        <v>0</v>
      </c>
      <c r="T2293" s="24">
        <f t="shared" si="4514"/>
        <v>0</v>
      </c>
      <c r="U2293" s="24">
        <f t="shared" si="4514"/>
        <v>0</v>
      </c>
      <c r="V2293" s="24">
        <f t="shared" si="4514"/>
        <v>0</v>
      </c>
      <c r="W2293" s="24">
        <f t="shared" si="4514"/>
        <v>0</v>
      </c>
      <c r="X2293" s="24">
        <f t="shared" si="4514"/>
        <v>0</v>
      </c>
      <c r="Y2293" s="24">
        <f t="shared" si="4514"/>
        <v>0</v>
      </c>
      <c r="Z2293" s="24">
        <f t="shared" si="4458"/>
        <v>810.6</v>
      </c>
      <c r="AA2293" s="24">
        <f t="shared" si="4459"/>
        <v>831.6</v>
      </c>
      <c r="AB2293" s="24">
        <f t="shared" si="4460"/>
        <v>831.6</v>
      </c>
      <c r="AC2293" s="24">
        <f t="shared" si="4514"/>
        <v>0</v>
      </c>
      <c r="AD2293" s="24">
        <f t="shared" si="4514"/>
        <v>0</v>
      </c>
      <c r="AE2293" s="24">
        <f t="shared" si="4514"/>
        <v>0</v>
      </c>
      <c r="AF2293" s="24">
        <f t="shared" si="4514"/>
        <v>0</v>
      </c>
      <c r="AG2293" s="24">
        <f t="shared" si="4514"/>
        <v>0</v>
      </c>
      <c r="AH2293" s="24">
        <f t="shared" si="4514"/>
        <v>0</v>
      </c>
      <c r="AI2293" s="24">
        <f t="shared" si="4514"/>
        <v>0</v>
      </c>
      <c r="AJ2293" s="24">
        <f t="shared" si="4514"/>
        <v>0</v>
      </c>
      <c r="AK2293" s="24">
        <f t="shared" si="4514"/>
        <v>0</v>
      </c>
      <c r="AL2293" s="24">
        <f t="shared" si="4514"/>
        <v>0</v>
      </c>
      <c r="AM2293" s="24">
        <f t="shared" si="4514"/>
        <v>0</v>
      </c>
      <c r="AN2293" s="24">
        <f t="shared" si="4514"/>
        <v>0</v>
      </c>
      <c r="AO2293" s="24">
        <f t="shared" si="4450"/>
        <v>810.6</v>
      </c>
      <c r="AP2293" s="24">
        <f t="shared" si="4451"/>
        <v>831.6</v>
      </c>
      <c r="AQ2293" s="24">
        <f t="shared" si="4452"/>
        <v>831.6</v>
      </c>
      <c r="AR2293" s="24">
        <f t="shared" si="4514"/>
        <v>0</v>
      </c>
      <c r="AS2293" s="24">
        <f t="shared" si="4483"/>
        <v>810.6</v>
      </c>
      <c r="AT2293" s="24">
        <f t="shared" si="4514"/>
        <v>0</v>
      </c>
    </row>
    <row r="2294" spans="1:47" ht="31" x14ac:dyDescent="0.35">
      <c r="A2294" s="13" t="s">
        <v>443</v>
      </c>
      <c r="B2294" s="13" t="s">
        <v>109</v>
      </c>
      <c r="C2294" s="13" t="s">
        <v>108</v>
      </c>
      <c r="D2294" s="13" t="s">
        <v>337</v>
      </c>
      <c r="E2294" s="13" t="s">
        <v>317</v>
      </c>
      <c r="F2294" s="15" t="s">
        <v>374</v>
      </c>
      <c r="G2294" s="21">
        <v>810.6</v>
      </c>
      <c r="H2294" s="21">
        <v>831.6</v>
      </c>
      <c r="I2294" s="21">
        <v>831.6</v>
      </c>
      <c r="J2294" s="21"/>
      <c r="K2294" s="21"/>
      <c r="L2294" s="21"/>
      <c r="M2294" s="21">
        <f t="shared" si="4466"/>
        <v>810.6</v>
      </c>
      <c r="N2294" s="21">
        <f t="shared" si="4467"/>
        <v>831.6</v>
      </c>
      <c r="O2294" s="21">
        <f t="shared" si="4468"/>
        <v>831.6</v>
      </c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>
        <f t="shared" si="4458"/>
        <v>810.6</v>
      </c>
      <c r="AA2294" s="24">
        <f t="shared" si="4459"/>
        <v>831.6</v>
      </c>
      <c r="AB2294" s="24">
        <f t="shared" si="4460"/>
        <v>831.6</v>
      </c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>
        <f t="shared" si="4450"/>
        <v>810.6</v>
      </c>
      <c r="AP2294" s="24">
        <f t="shared" si="4451"/>
        <v>831.6</v>
      </c>
      <c r="AQ2294" s="24">
        <f t="shared" si="4452"/>
        <v>831.6</v>
      </c>
      <c r="AR2294" s="24"/>
      <c r="AS2294" s="24">
        <f t="shared" si="4483"/>
        <v>810.6</v>
      </c>
      <c r="AT2294" s="24"/>
    </row>
    <row r="2295" spans="1:47" ht="31" x14ac:dyDescent="0.35">
      <c r="A2295" s="13" t="s">
        <v>443</v>
      </c>
      <c r="B2295" s="13" t="s">
        <v>109</v>
      </c>
      <c r="C2295" s="13" t="s">
        <v>108</v>
      </c>
      <c r="D2295" s="13" t="s">
        <v>353</v>
      </c>
      <c r="E2295" s="13"/>
      <c r="F2295" s="15" t="s">
        <v>412</v>
      </c>
      <c r="G2295" s="21">
        <f>G2296</f>
        <v>6.8</v>
      </c>
      <c r="H2295" s="21">
        <f t="shared" ref="H2295:AT2298" si="4515">H2296</f>
        <v>5.7</v>
      </c>
      <c r="I2295" s="21">
        <f t="shared" si="4515"/>
        <v>5.7</v>
      </c>
      <c r="J2295" s="21">
        <f t="shared" si="4515"/>
        <v>0</v>
      </c>
      <c r="K2295" s="21">
        <f t="shared" si="4515"/>
        <v>0</v>
      </c>
      <c r="L2295" s="21">
        <f t="shared" si="4515"/>
        <v>0</v>
      </c>
      <c r="M2295" s="21">
        <f t="shared" si="4466"/>
        <v>6.8</v>
      </c>
      <c r="N2295" s="21">
        <f t="shared" si="4467"/>
        <v>5.7</v>
      </c>
      <c r="O2295" s="21">
        <f t="shared" si="4468"/>
        <v>5.7</v>
      </c>
      <c r="P2295" s="24">
        <f t="shared" si="4515"/>
        <v>0</v>
      </c>
      <c r="Q2295" s="24">
        <f t="shared" si="4515"/>
        <v>0</v>
      </c>
      <c r="R2295" s="24">
        <f t="shared" si="4515"/>
        <v>0</v>
      </c>
      <c r="S2295" s="24">
        <f t="shared" si="4515"/>
        <v>0</v>
      </c>
      <c r="T2295" s="24">
        <f t="shared" si="4515"/>
        <v>0</v>
      </c>
      <c r="U2295" s="24">
        <f t="shared" si="4515"/>
        <v>0</v>
      </c>
      <c r="V2295" s="24">
        <f t="shared" si="4515"/>
        <v>0</v>
      </c>
      <c r="W2295" s="24">
        <f t="shared" si="4515"/>
        <v>0</v>
      </c>
      <c r="X2295" s="24">
        <f t="shared" si="4515"/>
        <v>0</v>
      </c>
      <c r="Y2295" s="24">
        <f t="shared" si="4515"/>
        <v>0</v>
      </c>
      <c r="Z2295" s="24">
        <f t="shared" si="4458"/>
        <v>6.8</v>
      </c>
      <c r="AA2295" s="24">
        <f t="shared" si="4459"/>
        <v>5.7</v>
      </c>
      <c r="AB2295" s="24">
        <f t="shared" si="4460"/>
        <v>5.7</v>
      </c>
      <c r="AC2295" s="24">
        <f t="shared" si="4515"/>
        <v>0</v>
      </c>
      <c r="AD2295" s="24">
        <f t="shared" si="4515"/>
        <v>0</v>
      </c>
      <c r="AE2295" s="24">
        <f t="shared" si="4515"/>
        <v>0</v>
      </c>
      <c r="AF2295" s="24">
        <f t="shared" si="4515"/>
        <v>0</v>
      </c>
      <c r="AG2295" s="24">
        <f t="shared" si="4515"/>
        <v>0</v>
      </c>
      <c r="AH2295" s="24">
        <f t="shared" si="4515"/>
        <v>0</v>
      </c>
      <c r="AI2295" s="24">
        <f t="shared" si="4515"/>
        <v>0</v>
      </c>
      <c r="AJ2295" s="24">
        <f t="shared" si="4515"/>
        <v>0</v>
      </c>
      <c r="AK2295" s="24">
        <f t="shared" si="4515"/>
        <v>0</v>
      </c>
      <c r="AL2295" s="24">
        <f t="shared" si="4515"/>
        <v>0</v>
      </c>
      <c r="AM2295" s="24">
        <f t="shared" si="4515"/>
        <v>0</v>
      </c>
      <c r="AN2295" s="24">
        <f t="shared" si="4515"/>
        <v>0</v>
      </c>
      <c r="AO2295" s="24">
        <f t="shared" si="4450"/>
        <v>6.8</v>
      </c>
      <c r="AP2295" s="24">
        <f t="shared" si="4451"/>
        <v>5.7</v>
      </c>
      <c r="AQ2295" s="24">
        <f t="shared" si="4452"/>
        <v>5.7</v>
      </c>
      <c r="AR2295" s="24">
        <f t="shared" si="4515"/>
        <v>0</v>
      </c>
      <c r="AS2295" s="24">
        <f t="shared" si="4483"/>
        <v>6.8</v>
      </c>
      <c r="AT2295" s="24">
        <f t="shared" si="4515"/>
        <v>0</v>
      </c>
      <c r="AU2295" s="6"/>
    </row>
    <row r="2296" spans="1:47" ht="31" x14ac:dyDescent="0.35">
      <c r="A2296" s="13" t="s">
        <v>443</v>
      </c>
      <c r="B2296" s="13" t="s">
        <v>109</v>
      </c>
      <c r="C2296" s="13" t="s">
        <v>108</v>
      </c>
      <c r="D2296" s="13" t="s">
        <v>354</v>
      </c>
      <c r="E2296" s="13"/>
      <c r="F2296" s="15" t="s">
        <v>413</v>
      </c>
      <c r="G2296" s="21">
        <f>G2297</f>
        <v>6.8</v>
      </c>
      <c r="H2296" s="21">
        <f t="shared" si="4515"/>
        <v>5.7</v>
      </c>
      <c r="I2296" s="21">
        <f t="shared" si="4515"/>
        <v>5.7</v>
      </c>
      <c r="J2296" s="21">
        <f t="shared" si="4515"/>
        <v>0</v>
      </c>
      <c r="K2296" s="21">
        <f t="shared" si="4515"/>
        <v>0</v>
      </c>
      <c r="L2296" s="21">
        <f t="shared" si="4515"/>
        <v>0</v>
      </c>
      <c r="M2296" s="21">
        <f t="shared" si="4466"/>
        <v>6.8</v>
      </c>
      <c r="N2296" s="21">
        <f t="shared" si="4467"/>
        <v>5.7</v>
      </c>
      <c r="O2296" s="21">
        <f t="shared" si="4468"/>
        <v>5.7</v>
      </c>
      <c r="P2296" s="24">
        <f t="shared" si="4515"/>
        <v>0</v>
      </c>
      <c r="Q2296" s="24">
        <f t="shared" si="4515"/>
        <v>0</v>
      </c>
      <c r="R2296" s="24">
        <f t="shared" si="4515"/>
        <v>0</v>
      </c>
      <c r="S2296" s="24">
        <f t="shared" si="4515"/>
        <v>0</v>
      </c>
      <c r="T2296" s="24">
        <f t="shared" si="4515"/>
        <v>0</v>
      </c>
      <c r="U2296" s="24">
        <f t="shared" si="4515"/>
        <v>0</v>
      </c>
      <c r="V2296" s="24">
        <f t="shared" si="4515"/>
        <v>0</v>
      </c>
      <c r="W2296" s="24">
        <f t="shared" si="4515"/>
        <v>0</v>
      </c>
      <c r="X2296" s="24">
        <f t="shared" si="4515"/>
        <v>0</v>
      </c>
      <c r="Y2296" s="24">
        <f t="shared" si="4515"/>
        <v>0</v>
      </c>
      <c r="Z2296" s="24">
        <f t="shared" si="4458"/>
        <v>6.8</v>
      </c>
      <c r="AA2296" s="24">
        <f t="shared" si="4459"/>
        <v>5.7</v>
      </c>
      <c r="AB2296" s="24">
        <f t="shared" si="4460"/>
        <v>5.7</v>
      </c>
      <c r="AC2296" s="24">
        <f t="shared" si="4515"/>
        <v>0</v>
      </c>
      <c r="AD2296" s="24">
        <f t="shared" si="4515"/>
        <v>0</v>
      </c>
      <c r="AE2296" s="24">
        <f t="shared" si="4515"/>
        <v>0</v>
      </c>
      <c r="AF2296" s="24">
        <f t="shared" si="4515"/>
        <v>0</v>
      </c>
      <c r="AG2296" s="24">
        <f t="shared" si="4515"/>
        <v>0</v>
      </c>
      <c r="AH2296" s="24">
        <f t="shared" si="4515"/>
        <v>0</v>
      </c>
      <c r="AI2296" s="24">
        <f t="shared" si="4515"/>
        <v>0</v>
      </c>
      <c r="AJ2296" s="24">
        <f t="shared" si="4515"/>
        <v>0</v>
      </c>
      <c r="AK2296" s="24">
        <f t="shared" si="4515"/>
        <v>0</v>
      </c>
      <c r="AL2296" s="24">
        <f t="shared" si="4515"/>
        <v>0</v>
      </c>
      <c r="AM2296" s="24">
        <f t="shared" si="4515"/>
        <v>0</v>
      </c>
      <c r="AN2296" s="24">
        <f t="shared" si="4515"/>
        <v>0</v>
      </c>
      <c r="AO2296" s="24">
        <f t="shared" si="4450"/>
        <v>6.8</v>
      </c>
      <c r="AP2296" s="24">
        <f t="shared" si="4451"/>
        <v>5.7</v>
      </c>
      <c r="AQ2296" s="24">
        <f t="shared" si="4452"/>
        <v>5.7</v>
      </c>
      <c r="AR2296" s="24">
        <f t="shared" si="4515"/>
        <v>0</v>
      </c>
      <c r="AS2296" s="24">
        <f t="shared" si="4483"/>
        <v>6.8</v>
      </c>
      <c r="AT2296" s="24">
        <f t="shared" si="4515"/>
        <v>0</v>
      </c>
      <c r="AU2296" s="6"/>
    </row>
    <row r="2297" spans="1:47" x14ac:dyDescent="0.35">
      <c r="A2297" s="13" t="s">
        <v>443</v>
      </c>
      <c r="B2297" s="13" t="s">
        <v>109</v>
      </c>
      <c r="C2297" s="13" t="s">
        <v>108</v>
      </c>
      <c r="D2297" s="13" t="s">
        <v>338</v>
      </c>
      <c r="E2297" s="13"/>
      <c r="F2297" s="15" t="s">
        <v>946</v>
      </c>
      <c r="G2297" s="21">
        <f>G2298</f>
        <v>6.8</v>
      </c>
      <c r="H2297" s="21">
        <f t="shared" si="4515"/>
        <v>5.7</v>
      </c>
      <c r="I2297" s="21">
        <f t="shared" si="4515"/>
        <v>5.7</v>
      </c>
      <c r="J2297" s="21">
        <f t="shared" si="4515"/>
        <v>0</v>
      </c>
      <c r="K2297" s="21">
        <f t="shared" si="4515"/>
        <v>0</v>
      </c>
      <c r="L2297" s="21">
        <f t="shared" si="4515"/>
        <v>0</v>
      </c>
      <c r="M2297" s="21">
        <f t="shared" si="4466"/>
        <v>6.8</v>
      </c>
      <c r="N2297" s="21">
        <f t="shared" si="4467"/>
        <v>5.7</v>
      </c>
      <c r="O2297" s="21">
        <f t="shared" si="4468"/>
        <v>5.7</v>
      </c>
      <c r="P2297" s="24">
        <f t="shared" si="4515"/>
        <v>0</v>
      </c>
      <c r="Q2297" s="24">
        <f t="shared" si="4515"/>
        <v>0</v>
      </c>
      <c r="R2297" s="24">
        <f t="shared" si="4515"/>
        <v>0</v>
      </c>
      <c r="S2297" s="24">
        <f t="shared" si="4515"/>
        <v>0</v>
      </c>
      <c r="T2297" s="24">
        <f t="shared" si="4515"/>
        <v>0</v>
      </c>
      <c r="U2297" s="24">
        <f t="shared" si="4515"/>
        <v>0</v>
      </c>
      <c r="V2297" s="24">
        <f t="shared" si="4515"/>
        <v>0</v>
      </c>
      <c r="W2297" s="24">
        <f t="shared" si="4515"/>
        <v>0</v>
      </c>
      <c r="X2297" s="24">
        <f t="shared" si="4515"/>
        <v>0</v>
      </c>
      <c r="Y2297" s="24">
        <f t="shared" si="4515"/>
        <v>0</v>
      </c>
      <c r="Z2297" s="24">
        <f t="shared" si="4458"/>
        <v>6.8</v>
      </c>
      <c r="AA2297" s="24">
        <f t="shared" si="4459"/>
        <v>5.7</v>
      </c>
      <c r="AB2297" s="24">
        <f t="shared" si="4460"/>
        <v>5.7</v>
      </c>
      <c r="AC2297" s="24">
        <f t="shared" si="4515"/>
        <v>0</v>
      </c>
      <c r="AD2297" s="24">
        <f t="shared" si="4515"/>
        <v>0</v>
      </c>
      <c r="AE2297" s="24">
        <f t="shared" si="4515"/>
        <v>0</v>
      </c>
      <c r="AF2297" s="24">
        <f t="shared" si="4515"/>
        <v>0</v>
      </c>
      <c r="AG2297" s="24">
        <f t="shared" si="4515"/>
        <v>0</v>
      </c>
      <c r="AH2297" s="24">
        <f t="shared" si="4515"/>
        <v>0</v>
      </c>
      <c r="AI2297" s="24">
        <f t="shared" si="4515"/>
        <v>0</v>
      </c>
      <c r="AJ2297" s="24">
        <f t="shared" si="4515"/>
        <v>0</v>
      </c>
      <c r="AK2297" s="24">
        <f t="shared" si="4515"/>
        <v>0</v>
      </c>
      <c r="AL2297" s="24">
        <f t="shared" si="4515"/>
        <v>0</v>
      </c>
      <c r="AM2297" s="24">
        <f t="shared" si="4515"/>
        <v>0</v>
      </c>
      <c r="AN2297" s="24">
        <f t="shared" si="4515"/>
        <v>0</v>
      </c>
      <c r="AO2297" s="24">
        <f t="shared" si="4450"/>
        <v>6.8</v>
      </c>
      <c r="AP2297" s="24">
        <f t="shared" si="4451"/>
        <v>5.7</v>
      </c>
      <c r="AQ2297" s="24">
        <f t="shared" si="4452"/>
        <v>5.7</v>
      </c>
      <c r="AR2297" s="24">
        <f t="shared" si="4515"/>
        <v>0</v>
      </c>
      <c r="AS2297" s="24">
        <f t="shared" si="4483"/>
        <v>6.8</v>
      </c>
      <c r="AT2297" s="24">
        <f t="shared" si="4515"/>
        <v>0</v>
      </c>
    </row>
    <row r="2298" spans="1:47" ht="31" x14ac:dyDescent="0.35">
      <c r="A2298" s="13" t="s">
        <v>443</v>
      </c>
      <c r="B2298" s="13" t="s">
        <v>109</v>
      </c>
      <c r="C2298" s="13" t="s">
        <v>108</v>
      </c>
      <c r="D2298" s="13" t="s">
        <v>338</v>
      </c>
      <c r="E2298" s="13" t="s">
        <v>7</v>
      </c>
      <c r="F2298" s="15" t="s">
        <v>385</v>
      </c>
      <c r="G2298" s="21">
        <f>G2299</f>
        <v>6.8</v>
      </c>
      <c r="H2298" s="21">
        <f t="shared" si="4515"/>
        <v>5.7</v>
      </c>
      <c r="I2298" s="21">
        <f t="shared" si="4515"/>
        <v>5.7</v>
      </c>
      <c r="J2298" s="21">
        <f t="shared" si="4515"/>
        <v>0</v>
      </c>
      <c r="K2298" s="21">
        <f t="shared" si="4515"/>
        <v>0</v>
      </c>
      <c r="L2298" s="21">
        <f t="shared" si="4515"/>
        <v>0</v>
      </c>
      <c r="M2298" s="21">
        <f t="shared" si="4466"/>
        <v>6.8</v>
      </c>
      <c r="N2298" s="21">
        <f t="shared" si="4467"/>
        <v>5.7</v>
      </c>
      <c r="O2298" s="21">
        <f t="shared" si="4468"/>
        <v>5.7</v>
      </c>
      <c r="P2298" s="24">
        <f t="shared" si="4515"/>
        <v>0</v>
      </c>
      <c r="Q2298" s="24">
        <f t="shared" si="4515"/>
        <v>0</v>
      </c>
      <c r="R2298" s="24">
        <f t="shared" si="4515"/>
        <v>0</v>
      </c>
      <c r="S2298" s="24">
        <f t="shared" si="4515"/>
        <v>0</v>
      </c>
      <c r="T2298" s="24">
        <f t="shared" si="4515"/>
        <v>0</v>
      </c>
      <c r="U2298" s="24">
        <f t="shared" si="4515"/>
        <v>0</v>
      </c>
      <c r="V2298" s="24">
        <f t="shared" si="4515"/>
        <v>0</v>
      </c>
      <c r="W2298" s="24">
        <f t="shared" si="4515"/>
        <v>0</v>
      </c>
      <c r="X2298" s="24">
        <f t="shared" si="4515"/>
        <v>0</v>
      </c>
      <c r="Y2298" s="24">
        <f t="shared" si="4515"/>
        <v>0</v>
      </c>
      <c r="Z2298" s="24">
        <f t="shared" si="4458"/>
        <v>6.8</v>
      </c>
      <c r="AA2298" s="24">
        <f t="shared" si="4459"/>
        <v>5.7</v>
      </c>
      <c r="AB2298" s="24">
        <f t="shared" si="4460"/>
        <v>5.7</v>
      </c>
      <c r="AC2298" s="24">
        <f t="shared" si="4515"/>
        <v>0</v>
      </c>
      <c r="AD2298" s="24">
        <f t="shared" si="4515"/>
        <v>0</v>
      </c>
      <c r="AE2298" s="24">
        <f t="shared" si="4515"/>
        <v>0</v>
      </c>
      <c r="AF2298" s="24">
        <f t="shared" si="4515"/>
        <v>0</v>
      </c>
      <c r="AG2298" s="24">
        <f t="shared" si="4515"/>
        <v>0</v>
      </c>
      <c r="AH2298" s="24">
        <f t="shared" si="4515"/>
        <v>0</v>
      </c>
      <c r="AI2298" s="24">
        <f t="shared" si="4515"/>
        <v>0</v>
      </c>
      <c r="AJ2298" s="24">
        <f t="shared" si="4515"/>
        <v>0</v>
      </c>
      <c r="AK2298" s="24">
        <f t="shared" si="4515"/>
        <v>0</v>
      </c>
      <c r="AL2298" s="24">
        <f t="shared" si="4515"/>
        <v>0</v>
      </c>
      <c r="AM2298" s="24">
        <f t="shared" si="4515"/>
        <v>0</v>
      </c>
      <c r="AN2298" s="24">
        <f t="shared" si="4515"/>
        <v>0</v>
      </c>
      <c r="AO2298" s="24">
        <f t="shared" si="4450"/>
        <v>6.8</v>
      </c>
      <c r="AP2298" s="24">
        <f t="shared" si="4451"/>
        <v>5.7</v>
      </c>
      <c r="AQ2298" s="24">
        <f t="shared" si="4452"/>
        <v>5.7</v>
      </c>
      <c r="AR2298" s="24">
        <f t="shared" si="4515"/>
        <v>0</v>
      </c>
      <c r="AS2298" s="24">
        <f t="shared" si="4483"/>
        <v>6.8</v>
      </c>
      <c r="AT2298" s="24">
        <f t="shared" si="4515"/>
        <v>0</v>
      </c>
    </row>
    <row r="2299" spans="1:47" ht="31" x14ac:dyDescent="0.35">
      <c r="A2299" s="13" t="s">
        <v>443</v>
      </c>
      <c r="B2299" s="13" t="s">
        <v>109</v>
      </c>
      <c r="C2299" s="13" t="s">
        <v>108</v>
      </c>
      <c r="D2299" s="13" t="s">
        <v>338</v>
      </c>
      <c r="E2299" s="13">
        <v>240</v>
      </c>
      <c r="F2299" s="15" t="s">
        <v>374</v>
      </c>
      <c r="G2299" s="21">
        <v>6.8</v>
      </c>
      <c r="H2299" s="21">
        <v>5.7</v>
      </c>
      <c r="I2299" s="21">
        <v>5.7</v>
      </c>
      <c r="J2299" s="21"/>
      <c r="K2299" s="21"/>
      <c r="L2299" s="21"/>
      <c r="M2299" s="21">
        <f t="shared" si="4466"/>
        <v>6.8</v>
      </c>
      <c r="N2299" s="21">
        <f t="shared" si="4467"/>
        <v>5.7</v>
      </c>
      <c r="O2299" s="21">
        <f t="shared" si="4468"/>
        <v>5.7</v>
      </c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>
        <f t="shared" si="4458"/>
        <v>6.8</v>
      </c>
      <c r="AA2299" s="24">
        <f t="shared" si="4459"/>
        <v>5.7</v>
      </c>
      <c r="AB2299" s="24">
        <f t="shared" si="4460"/>
        <v>5.7</v>
      </c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>
        <f t="shared" si="4450"/>
        <v>6.8</v>
      </c>
      <c r="AP2299" s="24">
        <f t="shared" si="4451"/>
        <v>5.7</v>
      </c>
      <c r="AQ2299" s="24">
        <f t="shared" si="4452"/>
        <v>5.7</v>
      </c>
      <c r="AR2299" s="24"/>
      <c r="AS2299" s="24">
        <f t="shared" si="4483"/>
        <v>6.8</v>
      </c>
      <c r="AT2299" s="24"/>
    </row>
    <row r="2300" spans="1:47" ht="62" x14ac:dyDescent="0.35">
      <c r="A2300" s="13" t="s">
        <v>443</v>
      </c>
      <c r="B2300" s="13" t="s">
        <v>109</v>
      </c>
      <c r="C2300" s="13" t="s">
        <v>108</v>
      </c>
      <c r="D2300" s="13" t="s">
        <v>355</v>
      </c>
      <c r="E2300" s="13"/>
      <c r="F2300" s="15" t="s">
        <v>851</v>
      </c>
      <c r="G2300" s="21">
        <f>G2301</f>
        <v>3800.6</v>
      </c>
      <c r="H2300" s="21">
        <f t="shared" ref="H2300:AT2300" si="4516">H2301</f>
        <v>3871.7</v>
      </c>
      <c r="I2300" s="21">
        <f t="shared" si="4516"/>
        <v>3871.7</v>
      </c>
      <c r="J2300" s="21">
        <f t="shared" si="4516"/>
        <v>0</v>
      </c>
      <c r="K2300" s="21">
        <f t="shared" si="4516"/>
        <v>0</v>
      </c>
      <c r="L2300" s="21">
        <f t="shared" si="4516"/>
        <v>0</v>
      </c>
      <c r="M2300" s="21">
        <f t="shared" si="4466"/>
        <v>3800.6</v>
      </c>
      <c r="N2300" s="21">
        <f t="shared" si="4467"/>
        <v>3871.7</v>
      </c>
      <c r="O2300" s="21">
        <f t="shared" si="4468"/>
        <v>3871.7</v>
      </c>
      <c r="P2300" s="24">
        <f t="shared" si="4516"/>
        <v>0</v>
      </c>
      <c r="Q2300" s="24">
        <f t="shared" si="4516"/>
        <v>0</v>
      </c>
      <c r="R2300" s="24">
        <f t="shared" si="4516"/>
        <v>0</v>
      </c>
      <c r="S2300" s="24">
        <f t="shared" si="4516"/>
        <v>0</v>
      </c>
      <c r="T2300" s="24">
        <f t="shared" si="4516"/>
        <v>0</v>
      </c>
      <c r="U2300" s="24">
        <f t="shared" si="4516"/>
        <v>0</v>
      </c>
      <c r="V2300" s="24">
        <f t="shared" si="4516"/>
        <v>0</v>
      </c>
      <c r="W2300" s="24">
        <f t="shared" si="4516"/>
        <v>0</v>
      </c>
      <c r="X2300" s="24">
        <f t="shared" si="4516"/>
        <v>0</v>
      </c>
      <c r="Y2300" s="24">
        <f t="shared" si="4516"/>
        <v>0</v>
      </c>
      <c r="Z2300" s="24">
        <f t="shared" si="4458"/>
        <v>3800.6</v>
      </c>
      <c r="AA2300" s="24">
        <f t="shared" si="4459"/>
        <v>3871.7</v>
      </c>
      <c r="AB2300" s="24">
        <f t="shared" si="4460"/>
        <v>3871.7</v>
      </c>
      <c r="AC2300" s="24">
        <f t="shared" si="4516"/>
        <v>0</v>
      </c>
      <c r="AD2300" s="24">
        <f t="shared" si="4516"/>
        <v>0</v>
      </c>
      <c r="AE2300" s="24">
        <f t="shared" si="4516"/>
        <v>0</v>
      </c>
      <c r="AF2300" s="24">
        <f t="shared" si="4516"/>
        <v>0</v>
      </c>
      <c r="AG2300" s="24">
        <f t="shared" si="4516"/>
        <v>0</v>
      </c>
      <c r="AH2300" s="24">
        <f t="shared" si="4516"/>
        <v>0</v>
      </c>
      <c r="AI2300" s="24">
        <f t="shared" si="4516"/>
        <v>0</v>
      </c>
      <c r="AJ2300" s="24">
        <f t="shared" si="4516"/>
        <v>0</v>
      </c>
      <c r="AK2300" s="24">
        <f t="shared" si="4516"/>
        <v>0</v>
      </c>
      <c r="AL2300" s="24">
        <f t="shared" si="4516"/>
        <v>0</v>
      </c>
      <c r="AM2300" s="24">
        <f t="shared" si="4516"/>
        <v>0</v>
      </c>
      <c r="AN2300" s="24">
        <f t="shared" si="4516"/>
        <v>0</v>
      </c>
      <c r="AO2300" s="24">
        <f t="shared" si="4450"/>
        <v>3800.6</v>
      </c>
      <c r="AP2300" s="24">
        <f t="shared" si="4451"/>
        <v>3871.7</v>
      </c>
      <c r="AQ2300" s="24">
        <f t="shared" si="4452"/>
        <v>3871.7</v>
      </c>
      <c r="AR2300" s="24">
        <f t="shared" si="4516"/>
        <v>0</v>
      </c>
      <c r="AS2300" s="24">
        <f t="shared" si="4483"/>
        <v>3800.6</v>
      </c>
      <c r="AT2300" s="24">
        <f t="shared" si="4516"/>
        <v>0</v>
      </c>
      <c r="AU2300" s="6"/>
    </row>
    <row r="2301" spans="1:47" ht="31" x14ac:dyDescent="0.35">
      <c r="A2301" s="13" t="s">
        <v>443</v>
      </c>
      <c r="B2301" s="13" t="s">
        <v>109</v>
      </c>
      <c r="C2301" s="13" t="s">
        <v>108</v>
      </c>
      <c r="D2301" s="13" t="s">
        <v>356</v>
      </c>
      <c r="E2301" s="13"/>
      <c r="F2301" s="15" t="s">
        <v>416</v>
      </c>
      <c r="G2301" s="21">
        <f>G2302+G2307</f>
        <v>3800.6</v>
      </c>
      <c r="H2301" s="21">
        <f t="shared" ref="H2301:L2301" si="4517">H2302+H2307</f>
        <v>3871.7</v>
      </c>
      <c r="I2301" s="21">
        <f t="shared" si="4517"/>
        <v>3871.7</v>
      </c>
      <c r="J2301" s="21">
        <f t="shared" si="4517"/>
        <v>0</v>
      </c>
      <c r="K2301" s="21">
        <f t="shared" si="4517"/>
        <v>0</v>
      </c>
      <c r="L2301" s="21">
        <f t="shared" si="4517"/>
        <v>0</v>
      </c>
      <c r="M2301" s="21">
        <f t="shared" si="4466"/>
        <v>3800.6</v>
      </c>
      <c r="N2301" s="21">
        <f t="shared" si="4467"/>
        <v>3871.7</v>
      </c>
      <c r="O2301" s="21">
        <f t="shared" si="4468"/>
        <v>3871.7</v>
      </c>
      <c r="P2301" s="24">
        <f t="shared" ref="P2301:Q2301" si="4518">P2302+P2307</f>
        <v>0</v>
      </c>
      <c r="Q2301" s="24">
        <f t="shared" si="4518"/>
        <v>0</v>
      </c>
      <c r="R2301" s="24">
        <f t="shared" ref="R2301:T2301" si="4519">R2302+R2307</f>
        <v>0</v>
      </c>
      <c r="S2301" s="24">
        <f t="shared" si="4519"/>
        <v>0</v>
      </c>
      <c r="T2301" s="24">
        <f t="shared" si="4519"/>
        <v>0</v>
      </c>
      <c r="U2301" s="24">
        <f t="shared" ref="U2301:W2301" si="4520">U2302+U2307</f>
        <v>0</v>
      </c>
      <c r="V2301" s="24">
        <f t="shared" si="4520"/>
        <v>0</v>
      </c>
      <c r="W2301" s="24">
        <f t="shared" si="4520"/>
        <v>0</v>
      </c>
      <c r="X2301" s="24">
        <f t="shared" ref="X2301:Y2301" si="4521">X2302+X2307</f>
        <v>0</v>
      </c>
      <c r="Y2301" s="24">
        <f t="shared" si="4521"/>
        <v>0</v>
      </c>
      <c r="Z2301" s="24">
        <f t="shared" si="4458"/>
        <v>3800.6</v>
      </c>
      <c r="AA2301" s="24">
        <f t="shared" si="4459"/>
        <v>3871.7</v>
      </c>
      <c r="AB2301" s="24">
        <f t="shared" si="4460"/>
        <v>3871.7</v>
      </c>
      <c r="AC2301" s="24">
        <f t="shared" ref="AC2301:AL2301" si="4522">AC2302+AC2307</f>
        <v>0</v>
      </c>
      <c r="AD2301" s="24">
        <f t="shared" si="4522"/>
        <v>0</v>
      </c>
      <c r="AE2301" s="24">
        <f t="shared" ref="AE2301" si="4523">AE2302+AE2307</f>
        <v>0</v>
      </c>
      <c r="AF2301" s="24">
        <f t="shared" si="4522"/>
        <v>0</v>
      </c>
      <c r="AG2301" s="24">
        <f t="shared" si="4522"/>
        <v>0</v>
      </c>
      <c r="AH2301" s="24">
        <f t="shared" si="4522"/>
        <v>0</v>
      </c>
      <c r="AI2301" s="24">
        <f t="shared" ref="AI2301" si="4524">AI2302+AI2307</f>
        <v>0</v>
      </c>
      <c r="AJ2301" s="24">
        <f t="shared" si="4522"/>
        <v>0</v>
      </c>
      <c r="AK2301" s="24">
        <f t="shared" si="4522"/>
        <v>0</v>
      </c>
      <c r="AL2301" s="24">
        <f t="shared" si="4522"/>
        <v>0</v>
      </c>
      <c r="AM2301" s="24">
        <f t="shared" ref="AM2301:AT2301" si="4525">AM2302+AM2307</f>
        <v>0</v>
      </c>
      <c r="AN2301" s="24">
        <f t="shared" si="4525"/>
        <v>0</v>
      </c>
      <c r="AO2301" s="24">
        <f t="shared" si="4450"/>
        <v>3800.6</v>
      </c>
      <c r="AP2301" s="24">
        <f t="shared" si="4451"/>
        <v>3871.7</v>
      </c>
      <c r="AQ2301" s="24">
        <f t="shared" si="4452"/>
        <v>3871.7</v>
      </c>
      <c r="AR2301" s="24">
        <f t="shared" ref="AR2301" si="4526">AR2302+AR2307</f>
        <v>0</v>
      </c>
      <c r="AS2301" s="24">
        <f t="shared" si="4483"/>
        <v>3800.6</v>
      </c>
      <c r="AT2301" s="24">
        <f t="shared" si="4525"/>
        <v>0</v>
      </c>
      <c r="AU2301" s="6"/>
    </row>
    <row r="2302" spans="1:47" x14ac:dyDescent="0.35">
      <c r="A2302" s="13" t="s">
        <v>443</v>
      </c>
      <c r="B2302" s="13" t="s">
        <v>109</v>
      </c>
      <c r="C2302" s="13" t="s">
        <v>108</v>
      </c>
      <c r="D2302" s="13" t="s">
        <v>339</v>
      </c>
      <c r="E2302" s="13"/>
      <c r="F2302" s="15" t="s">
        <v>417</v>
      </c>
      <c r="G2302" s="21">
        <f>G2303+G2305</f>
        <v>1009.5</v>
      </c>
      <c r="H2302" s="21">
        <f t="shared" ref="H2302:L2302" si="4527">H2303+H2305</f>
        <v>1024.8</v>
      </c>
      <c r="I2302" s="21">
        <f t="shared" si="4527"/>
        <v>1024.8</v>
      </c>
      <c r="J2302" s="21">
        <f t="shared" si="4527"/>
        <v>0</v>
      </c>
      <c r="K2302" s="21">
        <f t="shared" si="4527"/>
        <v>0</v>
      </c>
      <c r="L2302" s="21">
        <f t="shared" si="4527"/>
        <v>0</v>
      </c>
      <c r="M2302" s="21">
        <f t="shared" si="4466"/>
        <v>1009.5</v>
      </c>
      <c r="N2302" s="21">
        <f t="shared" si="4467"/>
        <v>1024.8</v>
      </c>
      <c r="O2302" s="21">
        <f t="shared" si="4468"/>
        <v>1024.8</v>
      </c>
      <c r="P2302" s="24">
        <f t="shared" ref="P2302:Q2302" si="4528">P2303+P2305</f>
        <v>0</v>
      </c>
      <c r="Q2302" s="24">
        <f t="shared" si="4528"/>
        <v>0</v>
      </c>
      <c r="R2302" s="24">
        <f t="shared" ref="R2302:T2302" si="4529">R2303+R2305</f>
        <v>0</v>
      </c>
      <c r="S2302" s="24">
        <f t="shared" si="4529"/>
        <v>0</v>
      </c>
      <c r="T2302" s="24">
        <f t="shared" si="4529"/>
        <v>0</v>
      </c>
      <c r="U2302" s="24">
        <f t="shared" ref="U2302:W2302" si="4530">U2303+U2305</f>
        <v>0</v>
      </c>
      <c r="V2302" s="24">
        <f t="shared" si="4530"/>
        <v>0</v>
      </c>
      <c r="W2302" s="24">
        <f t="shared" si="4530"/>
        <v>0</v>
      </c>
      <c r="X2302" s="24">
        <f t="shared" ref="X2302:Y2302" si="4531">X2303+X2305</f>
        <v>0</v>
      </c>
      <c r="Y2302" s="24">
        <f t="shared" si="4531"/>
        <v>0</v>
      </c>
      <c r="Z2302" s="24">
        <f t="shared" si="4458"/>
        <v>1009.5</v>
      </c>
      <c r="AA2302" s="24">
        <f t="shared" si="4459"/>
        <v>1024.8</v>
      </c>
      <c r="AB2302" s="24">
        <f t="shared" si="4460"/>
        <v>1024.8</v>
      </c>
      <c r="AC2302" s="24">
        <f t="shared" ref="AC2302:AL2302" si="4532">AC2303+AC2305</f>
        <v>0</v>
      </c>
      <c r="AD2302" s="24">
        <f t="shared" si="4532"/>
        <v>0</v>
      </c>
      <c r="AE2302" s="24">
        <f t="shared" ref="AE2302" si="4533">AE2303+AE2305</f>
        <v>0</v>
      </c>
      <c r="AF2302" s="24">
        <f t="shared" si="4532"/>
        <v>0</v>
      </c>
      <c r="AG2302" s="24">
        <f t="shared" si="4532"/>
        <v>0</v>
      </c>
      <c r="AH2302" s="24">
        <f t="shared" si="4532"/>
        <v>0</v>
      </c>
      <c r="AI2302" s="24">
        <f t="shared" ref="AI2302" si="4534">AI2303+AI2305</f>
        <v>0</v>
      </c>
      <c r="AJ2302" s="24">
        <f t="shared" si="4532"/>
        <v>0</v>
      </c>
      <c r="AK2302" s="24">
        <f t="shared" si="4532"/>
        <v>0</v>
      </c>
      <c r="AL2302" s="24">
        <f t="shared" si="4532"/>
        <v>0</v>
      </c>
      <c r="AM2302" s="24">
        <f t="shared" ref="AM2302:AT2302" si="4535">AM2303+AM2305</f>
        <v>0</v>
      </c>
      <c r="AN2302" s="24">
        <f t="shared" si="4535"/>
        <v>0</v>
      </c>
      <c r="AO2302" s="24">
        <f t="shared" si="4450"/>
        <v>1009.5</v>
      </c>
      <c r="AP2302" s="24">
        <f t="shared" si="4451"/>
        <v>1024.8</v>
      </c>
      <c r="AQ2302" s="24">
        <f t="shared" si="4452"/>
        <v>1024.8</v>
      </c>
      <c r="AR2302" s="24">
        <f t="shared" ref="AR2302" si="4536">AR2303+AR2305</f>
        <v>0</v>
      </c>
      <c r="AS2302" s="24">
        <f t="shared" si="4483"/>
        <v>1009.5</v>
      </c>
      <c r="AT2302" s="24">
        <f t="shared" si="4535"/>
        <v>0</v>
      </c>
    </row>
    <row r="2303" spans="1:47" ht="31" x14ac:dyDescent="0.35">
      <c r="A2303" s="13" t="s">
        <v>443</v>
      </c>
      <c r="B2303" s="13" t="s">
        <v>109</v>
      </c>
      <c r="C2303" s="13" t="s">
        <v>108</v>
      </c>
      <c r="D2303" s="13" t="s">
        <v>339</v>
      </c>
      <c r="E2303" s="13" t="s">
        <v>7</v>
      </c>
      <c r="F2303" s="15" t="s">
        <v>385</v>
      </c>
      <c r="G2303" s="21">
        <f>G2304</f>
        <v>909.8</v>
      </c>
      <c r="H2303" s="21">
        <f t="shared" ref="H2303:AT2303" si="4537">H2304</f>
        <v>942.3</v>
      </c>
      <c r="I2303" s="21">
        <f t="shared" si="4537"/>
        <v>959.6</v>
      </c>
      <c r="J2303" s="21">
        <f t="shared" si="4537"/>
        <v>0</v>
      </c>
      <c r="K2303" s="21">
        <f t="shared" si="4537"/>
        <v>0</v>
      </c>
      <c r="L2303" s="21">
        <f t="shared" si="4537"/>
        <v>0</v>
      </c>
      <c r="M2303" s="21">
        <f t="shared" si="4466"/>
        <v>909.8</v>
      </c>
      <c r="N2303" s="21">
        <f t="shared" si="4467"/>
        <v>942.3</v>
      </c>
      <c r="O2303" s="21">
        <f t="shared" si="4468"/>
        <v>959.6</v>
      </c>
      <c r="P2303" s="24">
        <f t="shared" si="4537"/>
        <v>0</v>
      </c>
      <c r="Q2303" s="24">
        <f t="shared" si="4537"/>
        <v>0</v>
      </c>
      <c r="R2303" s="24">
        <f t="shared" si="4537"/>
        <v>0</v>
      </c>
      <c r="S2303" s="24">
        <f t="shared" si="4537"/>
        <v>0</v>
      </c>
      <c r="T2303" s="24">
        <f t="shared" si="4537"/>
        <v>0</v>
      </c>
      <c r="U2303" s="24">
        <f t="shared" si="4537"/>
        <v>0</v>
      </c>
      <c r="V2303" s="24">
        <f t="shared" si="4537"/>
        <v>0</v>
      </c>
      <c r="W2303" s="24">
        <f t="shared" si="4537"/>
        <v>0</v>
      </c>
      <c r="X2303" s="24">
        <f t="shared" si="4537"/>
        <v>0</v>
      </c>
      <c r="Y2303" s="24">
        <f t="shared" si="4537"/>
        <v>0</v>
      </c>
      <c r="Z2303" s="24">
        <f t="shared" si="4458"/>
        <v>909.8</v>
      </c>
      <c r="AA2303" s="24">
        <f t="shared" si="4459"/>
        <v>942.3</v>
      </c>
      <c r="AB2303" s="24">
        <f t="shared" si="4460"/>
        <v>959.6</v>
      </c>
      <c r="AC2303" s="24">
        <f t="shared" si="4537"/>
        <v>0</v>
      </c>
      <c r="AD2303" s="24">
        <f t="shared" si="4537"/>
        <v>0</v>
      </c>
      <c r="AE2303" s="24">
        <f t="shared" si="4537"/>
        <v>0</v>
      </c>
      <c r="AF2303" s="24">
        <f t="shared" si="4537"/>
        <v>0</v>
      </c>
      <c r="AG2303" s="24">
        <f t="shared" si="4537"/>
        <v>0</v>
      </c>
      <c r="AH2303" s="24">
        <f t="shared" si="4537"/>
        <v>0</v>
      </c>
      <c r="AI2303" s="24">
        <f t="shared" si="4537"/>
        <v>0</v>
      </c>
      <c r="AJ2303" s="24">
        <f t="shared" si="4537"/>
        <v>0</v>
      </c>
      <c r="AK2303" s="24">
        <f t="shared" si="4537"/>
        <v>0</v>
      </c>
      <c r="AL2303" s="24">
        <f t="shared" si="4537"/>
        <v>0</v>
      </c>
      <c r="AM2303" s="24">
        <f t="shared" si="4537"/>
        <v>0</v>
      </c>
      <c r="AN2303" s="24">
        <f t="shared" si="4537"/>
        <v>0</v>
      </c>
      <c r="AO2303" s="24">
        <f t="shared" si="4450"/>
        <v>909.8</v>
      </c>
      <c r="AP2303" s="24">
        <f t="shared" si="4451"/>
        <v>942.3</v>
      </c>
      <c r="AQ2303" s="24">
        <f t="shared" si="4452"/>
        <v>959.6</v>
      </c>
      <c r="AR2303" s="24">
        <f t="shared" si="4537"/>
        <v>0</v>
      </c>
      <c r="AS2303" s="24">
        <f t="shared" si="4483"/>
        <v>909.8</v>
      </c>
      <c r="AT2303" s="24">
        <f t="shared" si="4537"/>
        <v>0</v>
      </c>
    </row>
    <row r="2304" spans="1:47" ht="31" x14ac:dyDescent="0.35">
      <c r="A2304" s="13" t="s">
        <v>443</v>
      </c>
      <c r="B2304" s="13" t="s">
        <v>109</v>
      </c>
      <c r="C2304" s="13" t="s">
        <v>108</v>
      </c>
      <c r="D2304" s="13" t="s">
        <v>339</v>
      </c>
      <c r="E2304" s="13">
        <v>240</v>
      </c>
      <c r="F2304" s="15" t="s">
        <v>374</v>
      </c>
      <c r="G2304" s="21">
        <v>909.8</v>
      </c>
      <c r="H2304" s="21">
        <v>942.3</v>
      </c>
      <c r="I2304" s="21">
        <v>959.6</v>
      </c>
      <c r="J2304" s="21"/>
      <c r="K2304" s="21"/>
      <c r="L2304" s="21"/>
      <c r="M2304" s="21">
        <f t="shared" si="4466"/>
        <v>909.8</v>
      </c>
      <c r="N2304" s="21">
        <f t="shared" si="4467"/>
        <v>942.3</v>
      </c>
      <c r="O2304" s="21">
        <f t="shared" si="4468"/>
        <v>959.6</v>
      </c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>
        <f t="shared" si="4458"/>
        <v>909.8</v>
      </c>
      <c r="AA2304" s="24">
        <f t="shared" si="4459"/>
        <v>942.3</v>
      </c>
      <c r="AB2304" s="24">
        <f t="shared" si="4460"/>
        <v>959.6</v>
      </c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>
        <f t="shared" si="4450"/>
        <v>909.8</v>
      </c>
      <c r="AP2304" s="24">
        <f t="shared" si="4451"/>
        <v>942.3</v>
      </c>
      <c r="AQ2304" s="24">
        <f t="shared" si="4452"/>
        <v>959.6</v>
      </c>
      <c r="AR2304" s="24"/>
      <c r="AS2304" s="24">
        <f t="shared" si="4483"/>
        <v>909.8</v>
      </c>
      <c r="AT2304" s="24"/>
    </row>
    <row r="2305" spans="1:47" x14ac:dyDescent="0.35">
      <c r="A2305" s="13" t="s">
        <v>443</v>
      </c>
      <c r="B2305" s="13" t="s">
        <v>109</v>
      </c>
      <c r="C2305" s="13" t="s">
        <v>108</v>
      </c>
      <c r="D2305" s="13" t="s">
        <v>339</v>
      </c>
      <c r="E2305" s="13" t="s">
        <v>8</v>
      </c>
      <c r="F2305" s="15" t="s">
        <v>389</v>
      </c>
      <c r="G2305" s="21">
        <f>G2306</f>
        <v>99.7</v>
      </c>
      <c r="H2305" s="21">
        <f t="shared" ref="H2305:AT2305" si="4538">H2306</f>
        <v>82.5</v>
      </c>
      <c r="I2305" s="21">
        <f t="shared" si="4538"/>
        <v>65.2</v>
      </c>
      <c r="J2305" s="21">
        <f t="shared" si="4538"/>
        <v>0</v>
      </c>
      <c r="K2305" s="21">
        <f t="shared" si="4538"/>
        <v>0</v>
      </c>
      <c r="L2305" s="21">
        <f t="shared" si="4538"/>
        <v>0</v>
      </c>
      <c r="M2305" s="21">
        <f t="shared" si="4466"/>
        <v>99.7</v>
      </c>
      <c r="N2305" s="21">
        <f t="shared" si="4467"/>
        <v>82.5</v>
      </c>
      <c r="O2305" s="21">
        <f t="shared" si="4468"/>
        <v>65.2</v>
      </c>
      <c r="P2305" s="24">
        <f t="shared" si="4538"/>
        <v>0</v>
      </c>
      <c r="Q2305" s="24">
        <f t="shared" si="4538"/>
        <v>0</v>
      </c>
      <c r="R2305" s="24">
        <f t="shared" si="4538"/>
        <v>0</v>
      </c>
      <c r="S2305" s="24">
        <f t="shared" si="4538"/>
        <v>0</v>
      </c>
      <c r="T2305" s="24">
        <f t="shared" si="4538"/>
        <v>0</v>
      </c>
      <c r="U2305" s="24">
        <f t="shared" si="4538"/>
        <v>0</v>
      </c>
      <c r="V2305" s="24">
        <f t="shared" si="4538"/>
        <v>0</v>
      </c>
      <c r="W2305" s="24">
        <f t="shared" si="4538"/>
        <v>0</v>
      </c>
      <c r="X2305" s="24">
        <f t="shared" si="4538"/>
        <v>0</v>
      </c>
      <c r="Y2305" s="24">
        <f t="shared" si="4538"/>
        <v>0</v>
      </c>
      <c r="Z2305" s="24">
        <f t="shared" si="4458"/>
        <v>99.7</v>
      </c>
      <c r="AA2305" s="24">
        <f t="shared" si="4459"/>
        <v>82.5</v>
      </c>
      <c r="AB2305" s="24">
        <f t="shared" si="4460"/>
        <v>65.2</v>
      </c>
      <c r="AC2305" s="24">
        <f t="shared" si="4538"/>
        <v>0</v>
      </c>
      <c r="AD2305" s="24">
        <f t="shared" si="4538"/>
        <v>0</v>
      </c>
      <c r="AE2305" s="24">
        <f t="shared" si="4538"/>
        <v>0</v>
      </c>
      <c r="AF2305" s="24">
        <f t="shared" si="4538"/>
        <v>0</v>
      </c>
      <c r="AG2305" s="24">
        <f t="shared" si="4538"/>
        <v>0</v>
      </c>
      <c r="AH2305" s="24">
        <f t="shared" si="4538"/>
        <v>0</v>
      </c>
      <c r="AI2305" s="24">
        <f t="shared" si="4538"/>
        <v>0</v>
      </c>
      <c r="AJ2305" s="24">
        <f t="shared" si="4538"/>
        <v>0</v>
      </c>
      <c r="AK2305" s="24">
        <f t="shared" si="4538"/>
        <v>0</v>
      </c>
      <c r="AL2305" s="24">
        <f t="shared" si="4538"/>
        <v>0</v>
      </c>
      <c r="AM2305" s="24">
        <f t="shared" si="4538"/>
        <v>0</v>
      </c>
      <c r="AN2305" s="24">
        <f t="shared" si="4538"/>
        <v>0</v>
      </c>
      <c r="AO2305" s="24">
        <f t="shared" si="4450"/>
        <v>99.7</v>
      </c>
      <c r="AP2305" s="24">
        <f t="shared" si="4451"/>
        <v>82.5</v>
      </c>
      <c r="AQ2305" s="24">
        <f t="shared" si="4452"/>
        <v>65.2</v>
      </c>
      <c r="AR2305" s="24">
        <f t="shared" si="4538"/>
        <v>0</v>
      </c>
      <c r="AS2305" s="24">
        <f t="shared" si="4483"/>
        <v>99.7</v>
      </c>
      <c r="AT2305" s="24">
        <f t="shared" si="4538"/>
        <v>0</v>
      </c>
    </row>
    <row r="2306" spans="1:47" x14ac:dyDescent="0.35">
      <c r="A2306" s="13" t="s">
        <v>443</v>
      </c>
      <c r="B2306" s="13" t="s">
        <v>109</v>
      </c>
      <c r="C2306" s="13" t="s">
        <v>108</v>
      </c>
      <c r="D2306" s="13" t="s">
        <v>339</v>
      </c>
      <c r="E2306" s="13" t="s">
        <v>368</v>
      </c>
      <c r="F2306" s="15" t="s">
        <v>383</v>
      </c>
      <c r="G2306" s="21">
        <v>99.7</v>
      </c>
      <c r="H2306" s="21">
        <v>82.5</v>
      </c>
      <c r="I2306" s="21">
        <v>65.2</v>
      </c>
      <c r="J2306" s="21"/>
      <c r="K2306" s="21"/>
      <c r="L2306" s="21"/>
      <c r="M2306" s="21">
        <f t="shared" si="4466"/>
        <v>99.7</v>
      </c>
      <c r="N2306" s="21">
        <f t="shared" si="4467"/>
        <v>82.5</v>
      </c>
      <c r="O2306" s="21">
        <f t="shared" si="4468"/>
        <v>65.2</v>
      </c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>
        <f t="shared" si="4458"/>
        <v>99.7</v>
      </c>
      <c r="AA2306" s="24">
        <f t="shared" si="4459"/>
        <v>82.5</v>
      </c>
      <c r="AB2306" s="24">
        <f t="shared" si="4460"/>
        <v>65.2</v>
      </c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>
        <f t="shared" si="4450"/>
        <v>99.7</v>
      </c>
      <c r="AP2306" s="24">
        <f t="shared" si="4451"/>
        <v>82.5</v>
      </c>
      <c r="AQ2306" s="24">
        <f t="shared" si="4452"/>
        <v>65.2</v>
      </c>
      <c r="AR2306" s="24"/>
      <c r="AS2306" s="24">
        <f t="shared" si="4483"/>
        <v>99.7</v>
      </c>
      <c r="AT2306" s="24"/>
    </row>
    <row r="2307" spans="1:47" x14ac:dyDescent="0.35">
      <c r="A2307" s="13" t="s">
        <v>443</v>
      </c>
      <c r="B2307" s="13" t="s">
        <v>109</v>
      </c>
      <c r="C2307" s="13" t="s">
        <v>108</v>
      </c>
      <c r="D2307" s="13" t="s">
        <v>340</v>
      </c>
      <c r="E2307" s="13"/>
      <c r="F2307" s="15" t="s">
        <v>418</v>
      </c>
      <c r="G2307" s="21">
        <f>G2308</f>
        <v>2791.1</v>
      </c>
      <c r="H2307" s="21">
        <f t="shared" ref="H2307:AT2308" si="4539">H2308</f>
        <v>2846.9</v>
      </c>
      <c r="I2307" s="21">
        <f t="shared" si="4539"/>
        <v>2846.9</v>
      </c>
      <c r="J2307" s="21">
        <f t="shared" si="4539"/>
        <v>0</v>
      </c>
      <c r="K2307" s="21">
        <f t="shared" si="4539"/>
        <v>0</v>
      </c>
      <c r="L2307" s="21">
        <f t="shared" si="4539"/>
        <v>0</v>
      </c>
      <c r="M2307" s="21">
        <f t="shared" si="4466"/>
        <v>2791.1</v>
      </c>
      <c r="N2307" s="21">
        <f t="shared" si="4467"/>
        <v>2846.9</v>
      </c>
      <c r="O2307" s="21">
        <f t="shared" si="4468"/>
        <v>2846.9</v>
      </c>
      <c r="P2307" s="24">
        <f t="shared" si="4539"/>
        <v>0</v>
      </c>
      <c r="Q2307" s="24">
        <f t="shared" si="4539"/>
        <v>0</v>
      </c>
      <c r="R2307" s="24">
        <f t="shared" si="4539"/>
        <v>0</v>
      </c>
      <c r="S2307" s="24">
        <f t="shared" si="4539"/>
        <v>0</v>
      </c>
      <c r="T2307" s="24">
        <f t="shared" si="4539"/>
        <v>0</v>
      </c>
      <c r="U2307" s="24">
        <f t="shared" si="4539"/>
        <v>0</v>
      </c>
      <c r="V2307" s="24">
        <f t="shared" si="4539"/>
        <v>0</v>
      </c>
      <c r="W2307" s="24">
        <f t="shared" si="4539"/>
        <v>0</v>
      </c>
      <c r="X2307" s="24">
        <f t="shared" si="4539"/>
        <v>0</v>
      </c>
      <c r="Y2307" s="24">
        <f t="shared" si="4539"/>
        <v>0</v>
      </c>
      <c r="Z2307" s="24">
        <f t="shared" si="4458"/>
        <v>2791.1</v>
      </c>
      <c r="AA2307" s="24">
        <f t="shared" si="4459"/>
        <v>2846.9</v>
      </c>
      <c r="AB2307" s="24">
        <f t="shared" si="4460"/>
        <v>2846.9</v>
      </c>
      <c r="AC2307" s="24">
        <f t="shared" si="4539"/>
        <v>0</v>
      </c>
      <c r="AD2307" s="24">
        <f t="shared" si="4539"/>
        <v>0</v>
      </c>
      <c r="AE2307" s="24">
        <f t="shared" si="4539"/>
        <v>0</v>
      </c>
      <c r="AF2307" s="24">
        <f t="shared" si="4539"/>
        <v>0</v>
      </c>
      <c r="AG2307" s="24">
        <f t="shared" si="4539"/>
        <v>0</v>
      </c>
      <c r="AH2307" s="24">
        <f t="shared" si="4539"/>
        <v>0</v>
      </c>
      <c r="AI2307" s="24">
        <f t="shared" si="4539"/>
        <v>0</v>
      </c>
      <c r="AJ2307" s="24">
        <f t="shared" si="4539"/>
        <v>0</v>
      </c>
      <c r="AK2307" s="24">
        <f t="shared" si="4539"/>
        <v>0</v>
      </c>
      <c r="AL2307" s="24">
        <f t="shared" si="4539"/>
        <v>0</v>
      </c>
      <c r="AM2307" s="24">
        <f t="shared" si="4539"/>
        <v>0</v>
      </c>
      <c r="AN2307" s="24">
        <f t="shared" si="4539"/>
        <v>0</v>
      </c>
      <c r="AO2307" s="24">
        <f t="shared" si="4450"/>
        <v>2791.1</v>
      </c>
      <c r="AP2307" s="24">
        <f t="shared" si="4451"/>
        <v>2846.9</v>
      </c>
      <c r="AQ2307" s="24">
        <f t="shared" si="4452"/>
        <v>2846.9</v>
      </c>
      <c r="AR2307" s="24">
        <f t="shared" si="4539"/>
        <v>0</v>
      </c>
      <c r="AS2307" s="24">
        <f t="shared" si="4483"/>
        <v>2791.1</v>
      </c>
      <c r="AT2307" s="24">
        <f t="shared" si="4539"/>
        <v>0</v>
      </c>
    </row>
    <row r="2308" spans="1:47" ht="31" x14ac:dyDescent="0.35">
      <c r="A2308" s="13" t="s">
        <v>443</v>
      </c>
      <c r="B2308" s="13" t="s">
        <v>109</v>
      </c>
      <c r="C2308" s="13" t="s">
        <v>108</v>
      </c>
      <c r="D2308" s="13" t="s">
        <v>340</v>
      </c>
      <c r="E2308" s="13" t="s">
        <v>7</v>
      </c>
      <c r="F2308" s="15" t="s">
        <v>385</v>
      </c>
      <c r="G2308" s="21">
        <f>G2309</f>
        <v>2791.1</v>
      </c>
      <c r="H2308" s="21">
        <f t="shared" si="4539"/>
        <v>2846.9</v>
      </c>
      <c r="I2308" s="21">
        <f t="shared" si="4539"/>
        <v>2846.9</v>
      </c>
      <c r="J2308" s="21">
        <f t="shared" si="4539"/>
        <v>0</v>
      </c>
      <c r="K2308" s="21">
        <f t="shared" si="4539"/>
        <v>0</v>
      </c>
      <c r="L2308" s="21">
        <f t="shared" si="4539"/>
        <v>0</v>
      </c>
      <c r="M2308" s="21">
        <f t="shared" si="4466"/>
        <v>2791.1</v>
      </c>
      <c r="N2308" s="21">
        <f t="shared" si="4467"/>
        <v>2846.9</v>
      </c>
      <c r="O2308" s="21">
        <f t="shared" si="4468"/>
        <v>2846.9</v>
      </c>
      <c r="P2308" s="24">
        <f t="shared" si="4539"/>
        <v>0</v>
      </c>
      <c r="Q2308" s="24">
        <f t="shared" si="4539"/>
        <v>0</v>
      </c>
      <c r="R2308" s="24">
        <f t="shared" si="4539"/>
        <v>0</v>
      </c>
      <c r="S2308" s="24">
        <f t="shared" si="4539"/>
        <v>0</v>
      </c>
      <c r="T2308" s="24">
        <f t="shared" si="4539"/>
        <v>0</v>
      </c>
      <c r="U2308" s="24">
        <f t="shared" si="4539"/>
        <v>0</v>
      </c>
      <c r="V2308" s="24">
        <f t="shared" si="4539"/>
        <v>0</v>
      </c>
      <c r="W2308" s="24">
        <f t="shared" si="4539"/>
        <v>0</v>
      </c>
      <c r="X2308" s="24">
        <f t="shared" si="4539"/>
        <v>0</v>
      </c>
      <c r="Y2308" s="24">
        <f t="shared" si="4539"/>
        <v>0</v>
      </c>
      <c r="Z2308" s="24">
        <f t="shared" si="4458"/>
        <v>2791.1</v>
      </c>
      <c r="AA2308" s="24">
        <f t="shared" si="4459"/>
        <v>2846.9</v>
      </c>
      <c r="AB2308" s="24">
        <f t="shared" si="4460"/>
        <v>2846.9</v>
      </c>
      <c r="AC2308" s="24">
        <f t="shared" si="4539"/>
        <v>0</v>
      </c>
      <c r="AD2308" s="24">
        <f t="shared" si="4539"/>
        <v>0</v>
      </c>
      <c r="AE2308" s="24">
        <f t="shared" si="4539"/>
        <v>0</v>
      </c>
      <c r="AF2308" s="24">
        <f t="shared" si="4539"/>
        <v>0</v>
      </c>
      <c r="AG2308" s="24">
        <f t="shared" si="4539"/>
        <v>0</v>
      </c>
      <c r="AH2308" s="24">
        <f t="shared" si="4539"/>
        <v>0</v>
      </c>
      <c r="AI2308" s="24">
        <f t="shared" si="4539"/>
        <v>0</v>
      </c>
      <c r="AJ2308" s="24">
        <f t="shared" si="4539"/>
        <v>0</v>
      </c>
      <c r="AK2308" s="24">
        <f t="shared" si="4539"/>
        <v>0</v>
      </c>
      <c r="AL2308" s="24">
        <f t="shared" si="4539"/>
        <v>0</v>
      </c>
      <c r="AM2308" s="24">
        <f t="shared" si="4539"/>
        <v>0</v>
      </c>
      <c r="AN2308" s="24">
        <f t="shared" si="4539"/>
        <v>0</v>
      </c>
      <c r="AO2308" s="24">
        <f t="shared" si="4450"/>
        <v>2791.1</v>
      </c>
      <c r="AP2308" s="24">
        <f t="shared" si="4451"/>
        <v>2846.9</v>
      </c>
      <c r="AQ2308" s="24">
        <f t="shared" si="4452"/>
        <v>2846.9</v>
      </c>
      <c r="AR2308" s="24">
        <f t="shared" si="4539"/>
        <v>0</v>
      </c>
      <c r="AS2308" s="24">
        <f t="shared" si="4483"/>
        <v>2791.1</v>
      </c>
      <c r="AT2308" s="24">
        <f t="shared" si="4539"/>
        <v>0</v>
      </c>
    </row>
    <row r="2309" spans="1:47" ht="31" x14ac:dyDescent="0.35">
      <c r="A2309" s="13" t="s">
        <v>443</v>
      </c>
      <c r="B2309" s="13" t="s">
        <v>109</v>
      </c>
      <c r="C2309" s="13" t="s">
        <v>108</v>
      </c>
      <c r="D2309" s="13" t="s">
        <v>340</v>
      </c>
      <c r="E2309" s="13">
        <v>240</v>
      </c>
      <c r="F2309" s="15" t="s">
        <v>374</v>
      </c>
      <c r="G2309" s="21">
        <v>2791.1</v>
      </c>
      <c r="H2309" s="21">
        <v>2846.9</v>
      </c>
      <c r="I2309" s="21">
        <v>2846.9</v>
      </c>
      <c r="J2309" s="21"/>
      <c r="K2309" s="21"/>
      <c r="L2309" s="21"/>
      <c r="M2309" s="21">
        <f t="shared" si="4466"/>
        <v>2791.1</v>
      </c>
      <c r="N2309" s="21">
        <f t="shared" si="4467"/>
        <v>2846.9</v>
      </c>
      <c r="O2309" s="21">
        <f t="shared" si="4468"/>
        <v>2846.9</v>
      </c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>
        <f t="shared" si="4458"/>
        <v>2791.1</v>
      </c>
      <c r="AA2309" s="24">
        <f t="shared" si="4459"/>
        <v>2846.9</v>
      </c>
      <c r="AB2309" s="24">
        <f t="shared" si="4460"/>
        <v>2846.9</v>
      </c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>
        <f t="shared" si="4450"/>
        <v>2791.1</v>
      </c>
      <c r="AP2309" s="24">
        <f t="shared" si="4451"/>
        <v>2846.9</v>
      </c>
      <c r="AQ2309" s="24">
        <f t="shared" si="4452"/>
        <v>2846.9</v>
      </c>
      <c r="AR2309" s="24"/>
      <c r="AS2309" s="24">
        <f t="shared" si="4483"/>
        <v>2791.1</v>
      </c>
      <c r="AT2309" s="24"/>
    </row>
    <row r="2310" spans="1:47" ht="31" x14ac:dyDescent="0.35">
      <c r="A2310" s="13" t="s">
        <v>443</v>
      </c>
      <c r="B2310" s="13" t="s">
        <v>109</v>
      </c>
      <c r="C2310" s="13" t="s">
        <v>108</v>
      </c>
      <c r="D2310" s="13" t="s">
        <v>361</v>
      </c>
      <c r="E2310" s="13"/>
      <c r="F2310" s="15" t="s">
        <v>427</v>
      </c>
      <c r="G2310" s="21">
        <f>G2311</f>
        <v>532.1</v>
      </c>
      <c r="H2310" s="21">
        <f t="shared" ref="H2310:AT2313" si="4540">H2311</f>
        <v>464.8</v>
      </c>
      <c r="I2310" s="21">
        <f t="shared" si="4540"/>
        <v>460.1</v>
      </c>
      <c r="J2310" s="21">
        <f t="shared" si="4540"/>
        <v>0</v>
      </c>
      <c r="K2310" s="21">
        <f t="shared" si="4540"/>
        <v>0</v>
      </c>
      <c r="L2310" s="21">
        <f t="shared" si="4540"/>
        <v>0</v>
      </c>
      <c r="M2310" s="21">
        <f t="shared" si="4466"/>
        <v>532.1</v>
      </c>
      <c r="N2310" s="21">
        <f t="shared" si="4467"/>
        <v>464.8</v>
      </c>
      <c r="O2310" s="21">
        <f t="shared" si="4468"/>
        <v>460.1</v>
      </c>
      <c r="P2310" s="24">
        <f t="shared" si="4540"/>
        <v>0</v>
      </c>
      <c r="Q2310" s="24">
        <f t="shared" si="4540"/>
        <v>0</v>
      </c>
      <c r="R2310" s="24">
        <f t="shared" si="4540"/>
        <v>0</v>
      </c>
      <c r="S2310" s="24">
        <f t="shared" si="4540"/>
        <v>0</v>
      </c>
      <c r="T2310" s="24">
        <f t="shared" si="4540"/>
        <v>0</v>
      </c>
      <c r="U2310" s="24">
        <f t="shared" si="4540"/>
        <v>0</v>
      </c>
      <c r="V2310" s="24">
        <f t="shared" si="4540"/>
        <v>0</v>
      </c>
      <c r="W2310" s="24">
        <f t="shared" si="4540"/>
        <v>0</v>
      </c>
      <c r="X2310" s="24">
        <f t="shared" si="4540"/>
        <v>0</v>
      </c>
      <c r="Y2310" s="24">
        <f t="shared" si="4540"/>
        <v>0</v>
      </c>
      <c r="Z2310" s="24">
        <f t="shared" si="4458"/>
        <v>532.1</v>
      </c>
      <c r="AA2310" s="24">
        <f t="shared" si="4459"/>
        <v>464.8</v>
      </c>
      <c r="AB2310" s="24">
        <f t="shared" si="4460"/>
        <v>460.1</v>
      </c>
      <c r="AC2310" s="24">
        <f t="shared" si="4540"/>
        <v>0</v>
      </c>
      <c r="AD2310" s="24">
        <f t="shared" si="4540"/>
        <v>0</v>
      </c>
      <c r="AE2310" s="24">
        <f t="shared" si="4540"/>
        <v>0</v>
      </c>
      <c r="AF2310" s="24">
        <f t="shared" si="4540"/>
        <v>0</v>
      </c>
      <c r="AG2310" s="24">
        <f t="shared" si="4540"/>
        <v>0</v>
      </c>
      <c r="AH2310" s="24">
        <f t="shared" si="4540"/>
        <v>0</v>
      </c>
      <c r="AI2310" s="24">
        <f t="shared" si="4540"/>
        <v>0</v>
      </c>
      <c r="AJ2310" s="24">
        <f t="shared" si="4540"/>
        <v>0</v>
      </c>
      <c r="AK2310" s="24">
        <f t="shared" si="4540"/>
        <v>0</v>
      </c>
      <c r="AL2310" s="24">
        <f t="shared" si="4540"/>
        <v>0</v>
      </c>
      <c r="AM2310" s="24">
        <f t="shared" si="4540"/>
        <v>0</v>
      </c>
      <c r="AN2310" s="24">
        <f t="shared" si="4540"/>
        <v>0</v>
      </c>
      <c r="AO2310" s="24">
        <f t="shared" si="4450"/>
        <v>532.1</v>
      </c>
      <c r="AP2310" s="24">
        <f t="shared" si="4451"/>
        <v>464.8</v>
      </c>
      <c r="AQ2310" s="24">
        <f t="shared" si="4452"/>
        <v>460.1</v>
      </c>
      <c r="AR2310" s="24">
        <f t="shared" si="4540"/>
        <v>0</v>
      </c>
      <c r="AS2310" s="24">
        <f t="shared" si="4483"/>
        <v>532.1</v>
      </c>
      <c r="AT2310" s="24">
        <f t="shared" si="4540"/>
        <v>0</v>
      </c>
      <c r="AU2310" s="6"/>
    </row>
    <row r="2311" spans="1:47" ht="31" x14ac:dyDescent="0.35">
      <c r="A2311" s="13" t="s">
        <v>443</v>
      </c>
      <c r="B2311" s="13" t="s">
        <v>109</v>
      </c>
      <c r="C2311" s="13" t="s">
        <v>108</v>
      </c>
      <c r="D2311" s="13" t="s">
        <v>362</v>
      </c>
      <c r="E2311" s="13"/>
      <c r="F2311" s="15" t="s">
        <v>861</v>
      </c>
      <c r="G2311" s="21">
        <f>G2312</f>
        <v>532.1</v>
      </c>
      <c r="H2311" s="21">
        <f t="shared" si="4540"/>
        <v>464.8</v>
      </c>
      <c r="I2311" s="21">
        <f t="shared" si="4540"/>
        <v>460.1</v>
      </c>
      <c r="J2311" s="21">
        <f t="shared" si="4540"/>
        <v>0</v>
      </c>
      <c r="K2311" s="21">
        <f t="shared" si="4540"/>
        <v>0</v>
      </c>
      <c r="L2311" s="21">
        <f t="shared" si="4540"/>
        <v>0</v>
      </c>
      <c r="M2311" s="21">
        <f t="shared" si="4466"/>
        <v>532.1</v>
      </c>
      <c r="N2311" s="21">
        <f t="shared" si="4467"/>
        <v>464.8</v>
      </c>
      <c r="O2311" s="21">
        <f t="shared" si="4468"/>
        <v>460.1</v>
      </c>
      <c r="P2311" s="24">
        <f t="shared" si="4540"/>
        <v>0</v>
      </c>
      <c r="Q2311" s="24">
        <f t="shared" si="4540"/>
        <v>0</v>
      </c>
      <c r="R2311" s="24">
        <f t="shared" si="4540"/>
        <v>0</v>
      </c>
      <c r="S2311" s="24">
        <f t="shared" si="4540"/>
        <v>0</v>
      </c>
      <c r="T2311" s="24">
        <f t="shared" si="4540"/>
        <v>0</v>
      </c>
      <c r="U2311" s="24">
        <f t="shared" si="4540"/>
        <v>0</v>
      </c>
      <c r="V2311" s="24">
        <f t="shared" si="4540"/>
        <v>0</v>
      </c>
      <c r="W2311" s="24">
        <f t="shared" si="4540"/>
        <v>0</v>
      </c>
      <c r="X2311" s="24">
        <f t="shared" si="4540"/>
        <v>0</v>
      </c>
      <c r="Y2311" s="24">
        <f t="shared" si="4540"/>
        <v>0</v>
      </c>
      <c r="Z2311" s="24">
        <f t="shared" si="4458"/>
        <v>532.1</v>
      </c>
      <c r="AA2311" s="24">
        <f t="shared" si="4459"/>
        <v>464.8</v>
      </c>
      <c r="AB2311" s="24">
        <f t="shared" si="4460"/>
        <v>460.1</v>
      </c>
      <c r="AC2311" s="24">
        <f t="shared" si="4540"/>
        <v>0</v>
      </c>
      <c r="AD2311" s="24">
        <f t="shared" si="4540"/>
        <v>0</v>
      </c>
      <c r="AE2311" s="24">
        <f t="shared" si="4540"/>
        <v>0</v>
      </c>
      <c r="AF2311" s="24">
        <f t="shared" si="4540"/>
        <v>0</v>
      </c>
      <c r="AG2311" s="24">
        <f t="shared" si="4540"/>
        <v>0</v>
      </c>
      <c r="AH2311" s="24">
        <f t="shared" si="4540"/>
        <v>0</v>
      </c>
      <c r="AI2311" s="24">
        <f t="shared" si="4540"/>
        <v>0</v>
      </c>
      <c r="AJ2311" s="24">
        <f t="shared" si="4540"/>
        <v>0</v>
      </c>
      <c r="AK2311" s="24">
        <f t="shared" si="4540"/>
        <v>0</v>
      </c>
      <c r="AL2311" s="24">
        <f t="shared" si="4540"/>
        <v>0</v>
      </c>
      <c r="AM2311" s="24">
        <f t="shared" si="4540"/>
        <v>0</v>
      </c>
      <c r="AN2311" s="24">
        <f t="shared" si="4540"/>
        <v>0</v>
      </c>
      <c r="AO2311" s="24">
        <f t="shared" si="4450"/>
        <v>532.1</v>
      </c>
      <c r="AP2311" s="24">
        <f t="shared" si="4451"/>
        <v>464.8</v>
      </c>
      <c r="AQ2311" s="24">
        <f t="shared" si="4452"/>
        <v>460.1</v>
      </c>
      <c r="AR2311" s="24">
        <f t="shared" si="4540"/>
        <v>0</v>
      </c>
      <c r="AS2311" s="24">
        <f t="shared" si="4483"/>
        <v>532.1</v>
      </c>
      <c r="AT2311" s="24">
        <f t="shared" si="4540"/>
        <v>0</v>
      </c>
      <c r="AU2311" s="6"/>
    </row>
    <row r="2312" spans="1:47" ht="31" x14ac:dyDescent="0.35">
      <c r="A2312" s="13" t="s">
        <v>443</v>
      </c>
      <c r="B2312" s="13" t="s">
        <v>109</v>
      </c>
      <c r="C2312" s="13" t="s">
        <v>108</v>
      </c>
      <c r="D2312" s="13" t="s">
        <v>342</v>
      </c>
      <c r="E2312" s="13"/>
      <c r="F2312" s="15" t="s">
        <v>428</v>
      </c>
      <c r="G2312" s="21">
        <f>G2313</f>
        <v>532.1</v>
      </c>
      <c r="H2312" s="21">
        <f t="shared" si="4540"/>
        <v>464.8</v>
      </c>
      <c r="I2312" s="21">
        <f t="shared" si="4540"/>
        <v>460.1</v>
      </c>
      <c r="J2312" s="21">
        <f t="shared" si="4540"/>
        <v>0</v>
      </c>
      <c r="K2312" s="21">
        <f t="shared" si="4540"/>
        <v>0</v>
      </c>
      <c r="L2312" s="21">
        <f t="shared" si="4540"/>
        <v>0</v>
      </c>
      <c r="M2312" s="21">
        <f t="shared" si="4466"/>
        <v>532.1</v>
      </c>
      <c r="N2312" s="21">
        <f t="shared" si="4467"/>
        <v>464.8</v>
      </c>
      <c r="O2312" s="21">
        <f t="shared" si="4468"/>
        <v>460.1</v>
      </c>
      <c r="P2312" s="24">
        <f t="shared" si="4540"/>
        <v>0</v>
      </c>
      <c r="Q2312" s="24">
        <f t="shared" si="4540"/>
        <v>0</v>
      </c>
      <c r="R2312" s="24">
        <f t="shared" si="4540"/>
        <v>0</v>
      </c>
      <c r="S2312" s="24">
        <f t="shared" si="4540"/>
        <v>0</v>
      </c>
      <c r="T2312" s="24">
        <f t="shared" si="4540"/>
        <v>0</v>
      </c>
      <c r="U2312" s="24">
        <f t="shared" si="4540"/>
        <v>0</v>
      </c>
      <c r="V2312" s="24">
        <f t="shared" si="4540"/>
        <v>0</v>
      </c>
      <c r="W2312" s="24">
        <f t="shared" si="4540"/>
        <v>0</v>
      </c>
      <c r="X2312" s="24">
        <f t="shared" si="4540"/>
        <v>0</v>
      </c>
      <c r="Y2312" s="24">
        <f t="shared" si="4540"/>
        <v>0</v>
      </c>
      <c r="Z2312" s="24">
        <f t="shared" si="4458"/>
        <v>532.1</v>
      </c>
      <c r="AA2312" s="24">
        <f t="shared" si="4459"/>
        <v>464.8</v>
      </c>
      <c r="AB2312" s="24">
        <f t="shared" si="4460"/>
        <v>460.1</v>
      </c>
      <c r="AC2312" s="24">
        <f t="shared" si="4540"/>
        <v>0</v>
      </c>
      <c r="AD2312" s="24">
        <f t="shared" si="4540"/>
        <v>0</v>
      </c>
      <c r="AE2312" s="24">
        <f t="shared" si="4540"/>
        <v>0</v>
      </c>
      <c r="AF2312" s="24">
        <f t="shared" si="4540"/>
        <v>0</v>
      </c>
      <c r="AG2312" s="24">
        <f t="shared" si="4540"/>
        <v>0</v>
      </c>
      <c r="AH2312" s="24">
        <f t="shared" si="4540"/>
        <v>0</v>
      </c>
      <c r="AI2312" s="24">
        <f t="shared" si="4540"/>
        <v>0</v>
      </c>
      <c r="AJ2312" s="24">
        <f t="shared" si="4540"/>
        <v>0</v>
      </c>
      <c r="AK2312" s="24">
        <f t="shared" si="4540"/>
        <v>0</v>
      </c>
      <c r="AL2312" s="24">
        <f t="shared" si="4540"/>
        <v>0</v>
      </c>
      <c r="AM2312" s="24">
        <f t="shared" si="4540"/>
        <v>0</v>
      </c>
      <c r="AN2312" s="24">
        <f t="shared" si="4540"/>
        <v>0</v>
      </c>
      <c r="AO2312" s="24">
        <f t="shared" si="4450"/>
        <v>532.1</v>
      </c>
      <c r="AP2312" s="24">
        <f t="shared" si="4451"/>
        <v>464.8</v>
      </c>
      <c r="AQ2312" s="24">
        <f t="shared" si="4452"/>
        <v>460.1</v>
      </c>
      <c r="AR2312" s="24">
        <f t="shared" si="4540"/>
        <v>0</v>
      </c>
      <c r="AS2312" s="24">
        <f t="shared" si="4483"/>
        <v>532.1</v>
      </c>
      <c r="AT2312" s="24">
        <f t="shared" si="4540"/>
        <v>0</v>
      </c>
    </row>
    <row r="2313" spans="1:47" ht="31" x14ac:dyDescent="0.35">
      <c r="A2313" s="13" t="s">
        <v>443</v>
      </c>
      <c r="B2313" s="13" t="s">
        <v>109</v>
      </c>
      <c r="C2313" s="13" t="s">
        <v>108</v>
      </c>
      <c r="D2313" s="13" t="s">
        <v>342</v>
      </c>
      <c r="E2313" s="13" t="s">
        <v>7</v>
      </c>
      <c r="F2313" s="15" t="s">
        <v>385</v>
      </c>
      <c r="G2313" s="21">
        <f>G2314</f>
        <v>532.1</v>
      </c>
      <c r="H2313" s="21">
        <f t="shared" si="4540"/>
        <v>464.8</v>
      </c>
      <c r="I2313" s="21">
        <f t="shared" si="4540"/>
        <v>460.1</v>
      </c>
      <c r="J2313" s="21">
        <f t="shared" si="4540"/>
        <v>0</v>
      </c>
      <c r="K2313" s="21">
        <f t="shared" si="4540"/>
        <v>0</v>
      </c>
      <c r="L2313" s="21">
        <f t="shared" si="4540"/>
        <v>0</v>
      </c>
      <c r="M2313" s="21">
        <f t="shared" si="4466"/>
        <v>532.1</v>
      </c>
      <c r="N2313" s="21">
        <f t="shared" si="4467"/>
        <v>464.8</v>
      </c>
      <c r="O2313" s="21">
        <f t="shared" si="4468"/>
        <v>460.1</v>
      </c>
      <c r="P2313" s="24">
        <f t="shared" si="4540"/>
        <v>0</v>
      </c>
      <c r="Q2313" s="24">
        <f t="shared" si="4540"/>
        <v>0</v>
      </c>
      <c r="R2313" s="24">
        <f t="shared" si="4540"/>
        <v>0</v>
      </c>
      <c r="S2313" s="24">
        <f t="shared" si="4540"/>
        <v>0</v>
      </c>
      <c r="T2313" s="24">
        <f t="shared" si="4540"/>
        <v>0</v>
      </c>
      <c r="U2313" s="24">
        <f t="shared" si="4540"/>
        <v>0</v>
      </c>
      <c r="V2313" s="24">
        <f t="shared" si="4540"/>
        <v>0</v>
      </c>
      <c r="W2313" s="24">
        <f t="shared" si="4540"/>
        <v>0</v>
      </c>
      <c r="X2313" s="24">
        <f t="shared" si="4540"/>
        <v>0</v>
      </c>
      <c r="Y2313" s="24">
        <f t="shared" si="4540"/>
        <v>0</v>
      </c>
      <c r="Z2313" s="24">
        <f t="shared" si="4458"/>
        <v>532.1</v>
      </c>
      <c r="AA2313" s="24">
        <f t="shared" si="4459"/>
        <v>464.8</v>
      </c>
      <c r="AB2313" s="24">
        <f t="shared" si="4460"/>
        <v>460.1</v>
      </c>
      <c r="AC2313" s="24">
        <f t="shared" si="4540"/>
        <v>0</v>
      </c>
      <c r="AD2313" s="24">
        <f t="shared" si="4540"/>
        <v>0</v>
      </c>
      <c r="AE2313" s="24">
        <f t="shared" si="4540"/>
        <v>0</v>
      </c>
      <c r="AF2313" s="24">
        <f t="shared" si="4540"/>
        <v>0</v>
      </c>
      <c r="AG2313" s="24">
        <f t="shared" si="4540"/>
        <v>0</v>
      </c>
      <c r="AH2313" s="24">
        <f t="shared" si="4540"/>
        <v>0</v>
      </c>
      <c r="AI2313" s="24">
        <f t="shared" si="4540"/>
        <v>0</v>
      </c>
      <c r="AJ2313" s="24">
        <f t="shared" si="4540"/>
        <v>0</v>
      </c>
      <c r="AK2313" s="24">
        <f t="shared" si="4540"/>
        <v>0</v>
      </c>
      <c r="AL2313" s="24">
        <f t="shared" si="4540"/>
        <v>0</v>
      </c>
      <c r="AM2313" s="24">
        <f t="shared" si="4540"/>
        <v>0</v>
      </c>
      <c r="AN2313" s="24">
        <f t="shared" si="4540"/>
        <v>0</v>
      </c>
      <c r="AO2313" s="24">
        <f t="shared" si="4450"/>
        <v>532.1</v>
      </c>
      <c r="AP2313" s="24">
        <f t="shared" si="4451"/>
        <v>464.8</v>
      </c>
      <c r="AQ2313" s="24">
        <f t="shared" si="4452"/>
        <v>460.1</v>
      </c>
      <c r="AR2313" s="24">
        <f t="shared" si="4540"/>
        <v>0</v>
      </c>
      <c r="AS2313" s="24">
        <f t="shared" si="4483"/>
        <v>532.1</v>
      </c>
      <c r="AT2313" s="24">
        <f t="shared" si="4540"/>
        <v>0</v>
      </c>
    </row>
    <row r="2314" spans="1:47" ht="31" x14ac:dyDescent="0.35">
      <c r="A2314" s="13" t="s">
        <v>443</v>
      </c>
      <c r="B2314" s="13" t="s">
        <v>109</v>
      </c>
      <c r="C2314" s="13" t="s">
        <v>108</v>
      </c>
      <c r="D2314" s="13" t="s">
        <v>342</v>
      </c>
      <c r="E2314" s="13">
        <v>240</v>
      </c>
      <c r="F2314" s="15" t="s">
        <v>374</v>
      </c>
      <c r="G2314" s="21">
        <v>532.1</v>
      </c>
      <c r="H2314" s="21">
        <v>464.8</v>
      </c>
      <c r="I2314" s="21">
        <v>460.1</v>
      </c>
      <c r="J2314" s="21"/>
      <c r="K2314" s="21"/>
      <c r="L2314" s="21"/>
      <c r="M2314" s="21">
        <f t="shared" si="4466"/>
        <v>532.1</v>
      </c>
      <c r="N2314" s="21">
        <f t="shared" si="4467"/>
        <v>464.8</v>
      </c>
      <c r="O2314" s="21">
        <f t="shared" si="4468"/>
        <v>460.1</v>
      </c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>
        <f t="shared" si="4458"/>
        <v>532.1</v>
      </c>
      <c r="AA2314" s="24">
        <f t="shared" si="4459"/>
        <v>464.8</v>
      </c>
      <c r="AB2314" s="24">
        <f t="shared" si="4460"/>
        <v>460.1</v>
      </c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>
        <f t="shared" si="4450"/>
        <v>532.1</v>
      </c>
      <c r="AP2314" s="24">
        <f t="shared" si="4451"/>
        <v>464.8</v>
      </c>
      <c r="AQ2314" s="24">
        <f t="shared" si="4452"/>
        <v>460.1</v>
      </c>
      <c r="AR2314" s="24"/>
      <c r="AS2314" s="24">
        <f t="shared" si="4483"/>
        <v>532.1</v>
      </c>
      <c r="AT2314" s="24"/>
    </row>
    <row r="2315" spans="1:47" ht="31" x14ac:dyDescent="0.35">
      <c r="A2315" s="13" t="s">
        <v>443</v>
      </c>
      <c r="B2315" s="13" t="s">
        <v>109</v>
      </c>
      <c r="C2315" s="13" t="s">
        <v>108</v>
      </c>
      <c r="D2315" s="13" t="s">
        <v>34</v>
      </c>
      <c r="E2315" s="13"/>
      <c r="F2315" s="15" t="s">
        <v>47</v>
      </c>
      <c r="G2315" s="21">
        <f>G2316</f>
        <v>640.1</v>
      </c>
      <c r="H2315" s="21">
        <f t="shared" ref="H2315:AT2318" si="4541">H2316</f>
        <v>0</v>
      </c>
      <c r="I2315" s="21">
        <f t="shared" si="4541"/>
        <v>0</v>
      </c>
      <c r="J2315" s="21">
        <f t="shared" si="4541"/>
        <v>0</v>
      </c>
      <c r="K2315" s="21">
        <f t="shared" si="4541"/>
        <v>0</v>
      </c>
      <c r="L2315" s="21">
        <f t="shared" si="4541"/>
        <v>0</v>
      </c>
      <c r="M2315" s="21">
        <f t="shared" si="4466"/>
        <v>640.1</v>
      </c>
      <c r="N2315" s="21">
        <f t="shared" si="4467"/>
        <v>0</v>
      </c>
      <c r="O2315" s="21">
        <f t="shared" si="4468"/>
        <v>0</v>
      </c>
      <c r="P2315" s="24">
        <f t="shared" si="4541"/>
        <v>0</v>
      </c>
      <c r="Q2315" s="24">
        <f t="shared" si="4541"/>
        <v>0</v>
      </c>
      <c r="R2315" s="24">
        <f t="shared" si="4541"/>
        <v>0</v>
      </c>
      <c r="S2315" s="24">
        <f t="shared" si="4541"/>
        <v>0</v>
      </c>
      <c r="T2315" s="24">
        <f t="shared" si="4541"/>
        <v>0</v>
      </c>
      <c r="U2315" s="24">
        <f t="shared" si="4541"/>
        <v>0</v>
      </c>
      <c r="V2315" s="24">
        <f t="shared" si="4541"/>
        <v>0</v>
      </c>
      <c r="W2315" s="24">
        <f t="shared" si="4541"/>
        <v>0</v>
      </c>
      <c r="X2315" s="24">
        <f t="shared" si="4541"/>
        <v>0</v>
      </c>
      <c r="Y2315" s="24">
        <f t="shared" si="4541"/>
        <v>0</v>
      </c>
      <c r="Z2315" s="24">
        <f t="shared" si="4458"/>
        <v>640.1</v>
      </c>
      <c r="AA2315" s="24">
        <f t="shared" si="4459"/>
        <v>0</v>
      </c>
      <c r="AB2315" s="24">
        <f t="shared" si="4460"/>
        <v>0</v>
      </c>
      <c r="AC2315" s="24">
        <f t="shared" si="4541"/>
        <v>0</v>
      </c>
      <c r="AD2315" s="24">
        <f t="shared" si="4541"/>
        <v>0</v>
      </c>
      <c r="AE2315" s="24">
        <f t="shared" si="4541"/>
        <v>0</v>
      </c>
      <c r="AF2315" s="24">
        <f t="shared" si="4541"/>
        <v>0</v>
      </c>
      <c r="AG2315" s="24">
        <f t="shared" si="4541"/>
        <v>0</v>
      </c>
      <c r="AH2315" s="24">
        <f t="shared" si="4541"/>
        <v>0</v>
      </c>
      <c r="AI2315" s="24">
        <f t="shared" si="4541"/>
        <v>0</v>
      </c>
      <c r="AJ2315" s="24">
        <f t="shared" si="4541"/>
        <v>0</v>
      </c>
      <c r="AK2315" s="24">
        <f t="shared" si="4541"/>
        <v>0</v>
      </c>
      <c r="AL2315" s="24">
        <f t="shared" si="4541"/>
        <v>0</v>
      </c>
      <c r="AM2315" s="24">
        <f t="shared" si="4541"/>
        <v>0</v>
      </c>
      <c r="AN2315" s="24">
        <f t="shared" si="4541"/>
        <v>0</v>
      </c>
      <c r="AO2315" s="24">
        <f t="shared" si="4450"/>
        <v>640.1</v>
      </c>
      <c r="AP2315" s="24">
        <f t="shared" si="4451"/>
        <v>0</v>
      </c>
      <c r="AQ2315" s="24">
        <f t="shared" si="4452"/>
        <v>0</v>
      </c>
      <c r="AR2315" s="24">
        <f t="shared" si="4541"/>
        <v>0</v>
      </c>
      <c r="AS2315" s="24">
        <f t="shared" si="4483"/>
        <v>640.1</v>
      </c>
      <c r="AT2315" s="24">
        <f t="shared" si="4541"/>
        <v>0</v>
      </c>
      <c r="AU2315" s="6"/>
    </row>
    <row r="2316" spans="1:47" ht="31" x14ac:dyDescent="0.35">
      <c r="A2316" s="13" t="s">
        <v>443</v>
      </c>
      <c r="B2316" s="13" t="s">
        <v>109</v>
      </c>
      <c r="C2316" s="13" t="s">
        <v>108</v>
      </c>
      <c r="D2316" s="13" t="s">
        <v>68</v>
      </c>
      <c r="E2316" s="13"/>
      <c r="F2316" s="15" t="s">
        <v>81</v>
      </c>
      <c r="G2316" s="21">
        <f>G2317</f>
        <v>640.1</v>
      </c>
      <c r="H2316" s="21">
        <f t="shared" si="4541"/>
        <v>0</v>
      </c>
      <c r="I2316" s="21">
        <f t="shared" si="4541"/>
        <v>0</v>
      </c>
      <c r="J2316" s="21">
        <f t="shared" si="4541"/>
        <v>0</v>
      </c>
      <c r="K2316" s="21">
        <f t="shared" si="4541"/>
        <v>0</v>
      </c>
      <c r="L2316" s="21">
        <f t="shared" si="4541"/>
        <v>0</v>
      </c>
      <c r="M2316" s="21">
        <f t="shared" si="4466"/>
        <v>640.1</v>
      </c>
      <c r="N2316" s="21">
        <f t="shared" si="4467"/>
        <v>0</v>
      </c>
      <c r="O2316" s="21">
        <f t="shared" si="4468"/>
        <v>0</v>
      </c>
      <c r="P2316" s="24">
        <f t="shared" si="4541"/>
        <v>0</v>
      </c>
      <c r="Q2316" s="24">
        <f t="shared" si="4541"/>
        <v>0</v>
      </c>
      <c r="R2316" s="24">
        <f t="shared" si="4541"/>
        <v>0</v>
      </c>
      <c r="S2316" s="24">
        <f t="shared" si="4541"/>
        <v>0</v>
      </c>
      <c r="T2316" s="24">
        <f t="shared" si="4541"/>
        <v>0</v>
      </c>
      <c r="U2316" s="24">
        <f t="shared" si="4541"/>
        <v>0</v>
      </c>
      <c r="V2316" s="24">
        <f t="shared" si="4541"/>
        <v>0</v>
      </c>
      <c r="W2316" s="24">
        <f t="shared" si="4541"/>
        <v>0</v>
      </c>
      <c r="X2316" s="24">
        <f t="shared" si="4541"/>
        <v>0</v>
      </c>
      <c r="Y2316" s="24">
        <f t="shared" si="4541"/>
        <v>0</v>
      </c>
      <c r="Z2316" s="24">
        <f t="shared" si="4458"/>
        <v>640.1</v>
      </c>
      <c r="AA2316" s="24">
        <f t="shared" si="4459"/>
        <v>0</v>
      </c>
      <c r="AB2316" s="24">
        <f t="shared" si="4460"/>
        <v>0</v>
      </c>
      <c r="AC2316" s="24">
        <f t="shared" si="4541"/>
        <v>0</v>
      </c>
      <c r="AD2316" s="24">
        <f t="shared" si="4541"/>
        <v>0</v>
      </c>
      <c r="AE2316" s="24">
        <f t="shared" si="4541"/>
        <v>0</v>
      </c>
      <c r="AF2316" s="24">
        <f t="shared" si="4541"/>
        <v>0</v>
      </c>
      <c r="AG2316" s="24">
        <f t="shared" si="4541"/>
        <v>0</v>
      </c>
      <c r="AH2316" s="24">
        <f t="shared" si="4541"/>
        <v>0</v>
      </c>
      <c r="AI2316" s="24">
        <f t="shared" si="4541"/>
        <v>0</v>
      </c>
      <c r="AJ2316" s="24">
        <f t="shared" si="4541"/>
        <v>0</v>
      </c>
      <c r="AK2316" s="24">
        <f t="shared" si="4541"/>
        <v>0</v>
      </c>
      <c r="AL2316" s="24">
        <f t="shared" si="4541"/>
        <v>0</v>
      </c>
      <c r="AM2316" s="24">
        <f t="shared" si="4541"/>
        <v>0</v>
      </c>
      <c r="AN2316" s="24">
        <f t="shared" si="4541"/>
        <v>0</v>
      </c>
      <c r="AO2316" s="24">
        <f t="shared" si="4450"/>
        <v>640.1</v>
      </c>
      <c r="AP2316" s="24">
        <f t="shared" si="4451"/>
        <v>0</v>
      </c>
      <c r="AQ2316" s="24">
        <f t="shared" si="4452"/>
        <v>0</v>
      </c>
      <c r="AR2316" s="24">
        <f t="shared" si="4541"/>
        <v>0</v>
      </c>
      <c r="AS2316" s="24">
        <f t="shared" si="4483"/>
        <v>640.1</v>
      </c>
      <c r="AT2316" s="24">
        <f t="shared" si="4541"/>
        <v>0</v>
      </c>
      <c r="AU2316" s="6"/>
    </row>
    <row r="2317" spans="1:47" ht="46.5" x14ac:dyDescent="0.35">
      <c r="A2317" s="13" t="s">
        <v>443</v>
      </c>
      <c r="B2317" s="13" t="s">
        <v>109</v>
      </c>
      <c r="C2317" s="13" t="s">
        <v>108</v>
      </c>
      <c r="D2317" s="13" t="s">
        <v>62</v>
      </c>
      <c r="E2317" s="13"/>
      <c r="F2317" s="15" t="s">
        <v>82</v>
      </c>
      <c r="G2317" s="21">
        <f>G2318</f>
        <v>640.1</v>
      </c>
      <c r="H2317" s="21">
        <f t="shared" si="4541"/>
        <v>0</v>
      </c>
      <c r="I2317" s="21">
        <f t="shared" si="4541"/>
        <v>0</v>
      </c>
      <c r="J2317" s="21">
        <f t="shared" si="4541"/>
        <v>0</v>
      </c>
      <c r="K2317" s="21">
        <f t="shared" si="4541"/>
        <v>0</v>
      </c>
      <c r="L2317" s="21">
        <f t="shared" si="4541"/>
        <v>0</v>
      </c>
      <c r="M2317" s="21">
        <f t="shared" si="4466"/>
        <v>640.1</v>
      </c>
      <c r="N2317" s="21">
        <f t="shared" si="4467"/>
        <v>0</v>
      </c>
      <c r="O2317" s="21">
        <f t="shared" si="4468"/>
        <v>0</v>
      </c>
      <c r="P2317" s="24">
        <f t="shared" si="4541"/>
        <v>0</v>
      </c>
      <c r="Q2317" s="24">
        <f t="shared" si="4541"/>
        <v>0</v>
      </c>
      <c r="R2317" s="24">
        <f t="shared" si="4541"/>
        <v>0</v>
      </c>
      <c r="S2317" s="24">
        <f t="shared" si="4541"/>
        <v>0</v>
      </c>
      <c r="T2317" s="24">
        <f t="shared" si="4541"/>
        <v>0</v>
      </c>
      <c r="U2317" s="24">
        <f t="shared" si="4541"/>
        <v>0</v>
      </c>
      <c r="V2317" s="24">
        <f t="shared" si="4541"/>
        <v>0</v>
      </c>
      <c r="W2317" s="24">
        <f t="shared" si="4541"/>
        <v>0</v>
      </c>
      <c r="X2317" s="24">
        <f t="shared" si="4541"/>
        <v>0</v>
      </c>
      <c r="Y2317" s="24">
        <f t="shared" si="4541"/>
        <v>0</v>
      </c>
      <c r="Z2317" s="24">
        <f t="shared" si="4458"/>
        <v>640.1</v>
      </c>
      <c r="AA2317" s="24">
        <f t="shared" si="4459"/>
        <v>0</v>
      </c>
      <c r="AB2317" s="24">
        <f t="shared" si="4460"/>
        <v>0</v>
      </c>
      <c r="AC2317" s="24">
        <f t="shared" si="4541"/>
        <v>0</v>
      </c>
      <c r="AD2317" s="24">
        <f t="shared" si="4541"/>
        <v>0</v>
      </c>
      <c r="AE2317" s="24">
        <f t="shared" si="4541"/>
        <v>0</v>
      </c>
      <c r="AF2317" s="24">
        <f t="shared" si="4541"/>
        <v>0</v>
      </c>
      <c r="AG2317" s="24">
        <f t="shared" si="4541"/>
        <v>0</v>
      </c>
      <c r="AH2317" s="24">
        <f t="shared" si="4541"/>
        <v>0</v>
      </c>
      <c r="AI2317" s="24">
        <f t="shared" si="4541"/>
        <v>0</v>
      </c>
      <c r="AJ2317" s="24">
        <f t="shared" si="4541"/>
        <v>0</v>
      </c>
      <c r="AK2317" s="24">
        <f t="shared" si="4541"/>
        <v>0</v>
      </c>
      <c r="AL2317" s="24">
        <f t="shared" si="4541"/>
        <v>0</v>
      </c>
      <c r="AM2317" s="24">
        <f t="shared" si="4541"/>
        <v>0</v>
      </c>
      <c r="AN2317" s="24">
        <f t="shared" si="4541"/>
        <v>0</v>
      </c>
      <c r="AO2317" s="24">
        <f t="shared" si="4450"/>
        <v>640.1</v>
      </c>
      <c r="AP2317" s="24">
        <f t="shared" si="4451"/>
        <v>0</v>
      </c>
      <c r="AQ2317" s="24">
        <f t="shared" si="4452"/>
        <v>0</v>
      </c>
      <c r="AR2317" s="24">
        <f t="shared" si="4541"/>
        <v>0</v>
      </c>
      <c r="AS2317" s="24">
        <f t="shared" si="4483"/>
        <v>640.1</v>
      </c>
      <c r="AT2317" s="24">
        <f t="shared" si="4541"/>
        <v>0</v>
      </c>
    </row>
    <row r="2318" spans="1:47" ht="31" x14ac:dyDescent="0.35">
      <c r="A2318" s="13" t="s">
        <v>443</v>
      </c>
      <c r="B2318" s="13" t="s">
        <v>109</v>
      </c>
      <c r="C2318" s="13" t="s">
        <v>108</v>
      </c>
      <c r="D2318" s="13" t="s">
        <v>62</v>
      </c>
      <c r="E2318" s="13" t="s">
        <v>7</v>
      </c>
      <c r="F2318" s="15" t="s">
        <v>385</v>
      </c>
      <c r="G2318" s="21">
        <f>G2319</f>
        <v>640.1</v>
      </c>
      <c r="H2318" s="21">
        <f t="shared" si="4541"/>
        <v>0</v>
      </c>
      <c r="I2318" s="21">
        <f t="shared" si="4541"/>
        <v>0</v>
      </c>
      <c r="J2318" s="21">
        <f t="shared" si="4541"/>
        <v>0</v>
      </c>
      <c r="K2318" s="21">
        <f t="shared" si="4541"/>
        <v>0</v>
      </c>
      <c r="L2318" s="21">
        <f t="shared" si="4541"/>
        <v>0</v>
      </c>
      <c r="M2318" s="21">
        <f t="shared" si="4466"/>
        <v>640.1</v>
      </c>
      <c r="N2318" s="21">
        <f t="shared" si="4467"/>
        <v>0</v>
      </c>
      <c r="O2318" s="21">
        <f t="shared" si="4468"/>
        <v>0</v>
      </c>
      <c r="P2318" s="24">
        <f t="shared" si="4541"/>
        <v>0</v>
      </c>
      <c r="Q2318" s="24">
        <f t="shared" si="4541"/>
        <v>0</v>
      </c>
      <c r="R2318" s="24">
        <f t="shared" si="4541"/>
        <v>0</v>
      </c>
      <c r="S2318" s="24">
        <f t="shared" si="4541"/>
        <v>0</v>
      </c>
      <c r="T2318" s="24">
        <f t="shared" si="4541"/>
        <v>0</v>
      </c>
      <c r="U2318" s="24">
        <f t="shared" si="4541"/>
        <v>0</v>
      </c>
      <c r="V2318" s="24">
        <f t="shared" si="4541"/>
        <v>0</v>
      </c>
      <c r="W2318" s="24">
        <f t="shared" si="4541"/>
        <v>0</v>
      </c>
      <c r="X2318" s="24">
        <f t="shared" si="4541"/>
        <v>0</v>
      </c>
      <c r="Y2318" s="24">
        <f t="shared" si="4541"/>
        <v>0</v>
      </c>
      <c r="Z2318" s="24">
        <f t="shared" si="4458"/>
        <v>640.1</v>
      </c>
      <c r="AA2318" s="24">
        <f t="shared" si="4459"/>
        <v>0</v>
      </c>
      <c r="AB2318" s="24">
        <f t="shared" si="4460"/>
        <v>0</v>
      </c>
      <c r="AC2318" s="24">
        <f t="shared" si="4541"/>
        <v>0</v>
      </c>
      <c r="AD2318" s="24">
        <f t="shared" si="4541"/>
        <v>0</v>
      </c>
      <c r="AE2318" s="24">
        <f t="shared" si="4541"/>
        <v>0</v>
      </c>
      <c r="AF2318" s="24">
        <f t="shared" si="4541"/>
        <v>0</v>
      </c>
      <c r="AG2318" s="24">
        <f t="shared" si="4541"/>
        <v>0</v>
      </c>
      <c r="AH2318" s="24">
        <f t="shared" si="4541"/>
        <v>0</v>
      </c>
      <c r="AI2318" s="24">
        <f t="shared" si="4541"/>
        <v>0</v>
      </c>
      <c r="AJ2318" s="24">
        <f t="shared" si="4541"/>
        <v>0</v>
      </c>
      <c r="AK2318" s="24">
        <f t="shared" si="4541"/>
        <v>0</v>
      </c>
      <c r="AL2318" s="24">
        <f t="shared" si="4541"/>
        <v>0</v>
      </c>
      <c r="AM2318" s="24">
        <f t="shared" si="4541"/>
        <v>0</v>
      </c>
      <c r="AN2318" s="24">
        <f t="shared" si="4541"/>
        <v>0</v>
      </c>
      <c r="AO2318" s="24">
        <f t="shared" si="4450"/>
        <v>640.1</v>
      </c>
      <c r="AP2318" s="24">
        <f t="shared" si="4451"/>
        <v>0</v>
      </c>
      <c r="AQ2318" s="24">
        <f t="shared" si="4452"/>
        <v>0</v>
      </c>
      <c r="AR2318" s="24">
        <f t="shared" si="4541"/>
        <v>0</v>
      </c>
      <c r="AS2318" s="24">
        <f t="shared" si="4483"/>
        <v>640.1</v>
      </c>
      <c r="AT2318" s="24">
        <f t="shared" si="4541"/>
        <v>0</v>
      </c>
    </row>
    <row r="2319" spans="1:47" ht="31" x14ac:dyDescent="0.35">
      <c r="A2319" s="13" t="s">
        <v>443</v>
      </c>
      <c r="B2319" s="13" t="s">
        <v>109</v>
      </c>
      <c r="C2319" s="13" t="s">
        <v>108</v>
      </c>
      <c r="D2319" s="13" t="s">
        <v>62</v>
      </c>
      <c r="E2319" s="13" t="s">
        <v>317</v>
      </c>
      <c r="F2319" s="15" t="s">
        <v>374</v>
      </c>
      <c r="G2319" s="21">
        <v>640.1</v>
      </c>
      <c r="H2319" s="21">
        <v>0</v>
      </c>
      <c r="I2319" s="21">
        <v>0</v>
      </c>
      <c r="J2319" s="21"/>
      <c r="K2319" s="21"/>
      <c r="L2319" s="21"/>
      <c r="M2319" s="21">
        <f t="shared" si="4466"/>
        <v>640.1</v>
      </c>
      <c r="N2319" s="21">
        <f t="shared" si="4467"/>
        <v>0</v>
      </c>
      <c r="O2319" s="21">
        <f t="shared" si="4468"/>
        <v>0</v>
      </c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>
        <f t="shared" si="4458"/>
        <v>640.1</v>
      </c>
      <c r="AA2319" s="24">
        <f t="shared" si="4459"/>
        <v>0</v>
      </c>
      <c r="AB2319" s="24">
        <f t="shared" si="4460"/>
        <v>0</v>
      </c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>
        <f t="shared" si="4450"/>
        <v>640.1</v>
      </c>
      <c r="AP2319" s="24">
        <f t="shared" si="4451"/>
        <v>0</v>
      </c>
      <c r="AQ2319" s="24">
        <f t="shared" si="4452"/>
        <v>0</v>
      </c>
      <c r="AR2319" s="24"/>
      <c r="AS2319" s="24">
        <f t="shared" si="4483"/>
        <v>640.1</v>
      </c>
      <c r="AT2319" s="24"/>
    </row>
    <row r="2320" spans="1:47" ht="31" x14ac:dyDescent="0.35">
      <c r="A2320" s="18" t="s">
        <v>443</v>
      </c>
      <c r="B2320" s="18" t="s">
        <v>109</v>
      </c>
      <c r="C2320" s="18" t="s">
        <v>109</v>
      </c>
      <c r="D2320" s="18"/>
      <c r="E2320" s="18"/>
      <c r="F2320" s="11" t="s">
        <v>400</v>
      </c>
      <c r="G2320" s="20">
        <f>G2321</f>
        <v>6114.2</v>
      </c>
      <c r="H2320" s="20">
        <f t="shared" ref="H2320:AT2322" si="4542">H2321</f>
        <v>6139.8</v>
      </c>
      <c r="I2320" s="20">
        <f t="shared" si="4542"/>
        <v>6139.8</v>
      </c>
      <c r="J2320" s="20">
        <f t="shared" si="4542"/>
        <v>0</v>
      </c>
      <c r="K2320" s="20">
        <f t="shared" si="4542"/>
        <v>0</v>
      </c>
      <c r="L2320" s="20">
        <f t="shared" si="4542"/>
        <v>0</v>
      </c>
      <c r="M2320" s="21">
        <f t="shared" si="4466"/>
        <v>6114.2</v>
      </c>
      <c r="N2320" s="21">
        <f t="shared" si="4467"/>
        <v>6139.8</v>
      </c>
      <c r="O2320" s="21">
        <f t="shared" si="4468"/>
        <v>6139.8</v>
      </c>
      <c r="P2320" s="23">
        <f t="shared" si="4542"/>
        <v>0</v>
      </c>
      <c r="Q2320" s="23">
        <f t="shared" si="4542"/>
        <v>0</v>
      </c>
      <c r="R2320" s="23">
        <f t="shared" si="4542"/>
        <v>0</v>
      </c>
      <c r="S2320" s="23">
        <f t="shared" si="4542"/>
        <v>0</v>
      </c>
      <c r="T2320" s="23">
        <f t="shared" si="4542"/>
        <v>0</v>
      </c>
      <c r="U2320" s="23">
        <f t="shared" si="4542"/>
        <v>0</v>
      </c>
      <c r="V2320" s="23">
        <f t="shared" si="4542"/>
        <v>0</v>
      </c>
      <c r="W2320" s="23">
        <f t="shared" si="4542"/>
        <v>0</v>
      </c>
      <c r="X2320" s="23">
        <f t="shared" si="4542"/>
        <v>0</v>
      </c>
      <c r="Y2320" s="23">
        <f t="shared" si="4542"/>
        <v>0</v>
      </c>
      <c r="Z2320" s="23">
        <f t="shared" si="4458"/>
        <v>6114.2</v>
      </c>
      <c r="AA2320" s="23">
        <f t="shared" si="4459"/>
        <v>6139.8</v>
      </c>
      <c r="AB2320" s="23">
        <f t="shared" si="4460"/>
        <v>6139.8</v>
      </c>
      <c r="AC2320" s="23">
        <f t="shared" si="4542"/>
        <v>0</v>
      </c>
      <c r="AD2320" s="23">
        <f t="shared" si="4542"/>
        <v>0</v>
      </c>
      <c r="AE2320" s="23">
        <f t="shared" si="4542"/>
        <v>0</v>
      </c>
      <c r="AF2320" s="23">
        <f t="shared" si="4542"/>
        <v>0</v>
      </c>
      <c r="AG2320" s="23">
        <f t="shared" si="4542"/>
        <v>0</v>
      </c>
      <c r="AH2320" s="23">
        <f t="shared" si="4542"/>
        <v>0</v>
      </c>
      <c r="AI2320" s="23">
        <f t="shared" si="4542"/>
        <v>0</v>
      </c>
      <c r="AJ2320" s="23">
        <f t="shared" si="4542"/>
        <v>0</v>
      </c>
      <c r="AK2320" s="23">
        <f t="shared" si="4542"/>
        <v>0</v>
      </c>
      <c r="AL2320" s="23">
        <f t="shared" si="4542"/>
        <v>0</v>
      </c>
      <c r="AM2320" s="23">
        <f t="shared" si="4542"/>
        <v>0</v>
      </c>
      <c r="AN2320" s="23">
        <f t="shared" si="4542"/>
        <v>0</v>
      </c>
      <c r="AO2320" s="23">
        <f t="shared" si="4450"/>
        <v>6114.2</v>
      </c>
      <c r="AP2320" s="23">
        <f t="shared" si="4451"/>
        <v>6139.8</v>
      </c>
      <c r="AQ2320" s="23">
        <f t="shared" si="4452"/>
        <v>6139.8</v>
      </c>
      <c r="AR2320" s="23">
        <f t="shared" si="4542"/>
        <v>0</v>
      </c>
      <c r="AS2320" s="23">
        <f t="shared" si="4483"/>
        <v>6114.2</v>
      </c>
      <c r="AT2320" s="23">
        <f t="shared" si="4542"/>
        <v>0</v>
      </c>
    </row>
    <row r="2321" spans="1:47" ht="31" x14ac:dyDescent="0.35">
      <c r="A2321" s="13" t="s">
        <v>443</v>
      </c>
      <c r="B2321" s="13" t="s">
        <v>109</v>
      </c>
      <c r="C2321" s="13" t="s">
        <v>109</v>
      </c>
      <c r="D2321" s="13" t="s">
        <v>353</v>
      </c>
      <c r="E2321" s="13"/>
      <c r="F2321" s="15" t="s">
        <v>412</v>
      </c>
      <c r="G2321" s="21">
        <f>G2322</f>
        <v>6114.2</v>
      </c>
      <c r="H2321" s="21">
        <f t="shared" si="4542"/>
        <v>6139.8</v>
      </c>
      <c r="I2321" s="21">
        <f t="shared" si="4542"/>
        <v>6139.8</v>
      </c>
      <c r="J2321" s="21">
        <f t="shared" si="4542"/>
        <v>0</v>
      </c>
      <c r="K2321" s="21">
        <f t="shared" si="4542"/>
        <v>0</v>
      </c>
      <c r="L2321" s="21">
        <f t="shared" si="4542"/>
        <v>0</v>
      </c>
      <c r="M2321" s="21">
        <f t="shared" si="4466"/>
        <v>6114.2</v>
      </c>
      <c r="N2321" s="21">
        <f t="shared" si="4467"/>
        <v>6139.8</v>
      </c>
      <c r="O2321" s="21">
        <f t="shared" si="4468"/>
        <v>6139.8</v>
      </c>
      <c r="P2321" s="24">
        <f t="shared" si="4542"/>
        <v>0</v>
      </c>
      <c r="Q2321" s="24">
        <f t="shared" si="4542"/>
        <v>0</v>
      </c>
      <c r="R2321" s="24">
        <f t="shared" si="4542"/>
        <v>0</v>
      </c>
      <c r="S2321" s="24">
        <f t="shared" si="4542"/>
        <v>0</v>
      </c>
      <c r="T2321" s="24">
        <f t="shared" si="4542"/>
        <v>0</v>
      </c>
      <c r="U2321" s="24">
        <f t="shared" si="4542"/>
        <v>0</v>
      </c>
      <c r="V2321" s="24">
        <f t="shared" si="4542"/>
        <v>0</v>
      </c>
      <c r="W2321" s="24">
        <f t="shared" si="4542"/>
        <v>0</v>
      </c>
      <c r="X2321" s="24">
        <f t="shared" si="4542"/>
        <v>0</v>
      </c>
      <c r="Y2321" s="24">
        <f t="shared" si="4542"/>
        <v>0</v>
      </c>
      <c r="Z2321" s="24">
        <f t="shared" si="4458"/>
        <v>6114.2</v>
      </c>
      <c r="AA2321" s="24">
        <f t="shared" si="4459"/>
        <v>6139.8</v>
      </c>
      <c r="AB2321" s="24">
        <f t="shared" si="4460"/>
        <v>6139.8</v>
      </c>
      <c r="AC2321" s="24">
        <f t="shared" si="4542"/>
        <v>0</v>
      </c>
      <c r="AD2321" s="24">
        <f t="shared" si="4542"/>
        <v>0</v>
      </c>
      <c r="AE2321" s="24">
        <f t="shared" si="4542"/>
        <v>0</v>
      </c>
      <c r="AF2321" s="24">
        <f t="shared" si="4542"/>
        <v>0</v>
      </c>
      <c r="AG2321" s="24">
        <f t="shared" si="4542"/>
        <v>0</v>
      </c>
      <c r="AH2321" s="24">
        <f t="shared" si="4542"/>
        <v>0</v>
      </c>
      <c r="AI2321" s="24">
        <f t="shared" si="4542"/>
        <v>0</v>
      </c>
      <c r="AJ2321" s="24">
        <f t="shared" si="4542"/>
        <v>0</v>
      </c>
      <c r="AK2321" s="24">
        <f t="shared" si="4542"/>
        <v>0</v>
      </c>
      <c r="AL2321" s="24">
        <f t="shared" si="4542"/>
        <v>0</v>
      </c>
      <c r="AM2321" s="24">
        <f t="shared" si="4542"/>
        <v>0</v>
      </c>
      <c r="AN2321" s="24">
        <f t="shared" si="4542"/>
        <v>0</v>
      </c>
      <c r="AO2321" s="24">
        <f t="shared" ref="AO2321:AO2384" si="4543">Z2321+AC2321+AD2321+AE2321+AF2321+AG2321+AH2321+AI2321+AJ2321+AK2321+AL2321</f>
        <v>6114.2</v>
      </c>
      <c r="AP2321" s="24">
        <f t="shared" ref="AP2321:AP2384" si="4544">AA2321+AM2321</f>
        <v>6139.8</v>
      </c>
      <c r="AQ2321" s="24">
        <f t="shared" ref="AQ2321:AQ2384" si="4545">AB2321+AN2321</f>
        <v>6139.8</v>
      </c>
      <c r="AR2321" s="24">
        <f t="shared" si="4542"/>
        <v>0</v>
      </c>
      <c r="AS2321" s="24">
        <f t="shared" si="4483"/>
        <v>6114.2</v>
      </c>
      <c r="AT2321" s="24">
        <f t="shared" si="4542"/>
        <v>0</v>
      </c>
      <c r="AU2321" s="6"/>
    </row>
    <row r="2322" spans="1:47" ht="31" x14ac:dyDescent="0.35">
      <c r="A2322" s="13" t="s">
        <v>443</v>
      </c>
      <c r="B2322" s="13" t="s">
        <v>109</v>
      </c>
      <c r="C2322" s="13" t="s">
        <v>109</v>
      </c>
      <c r="D2322" s="13" t="s">
        <v>363</v>
      </c>
      <c r="E2322" s="13"/>
      <c r="F2322" s="15" t="s">
        <v>415</v>
      </c>
      <c r="G2322" s="21">
        <f>G2323</f>
        <v>6114.2</v>
      </c>
      <c r="H2322" s="21">
        <f t="shared" si="4542"/>
        <v>6139.8</v>
      </c>
      <c r="I2322" s="21">
        <f t="shared" si="4542"/>
        <v>6139.8</v>
      </c>
      <c r="J2322" s="21">
        <f t="shared" si="4542"/>
        <v>0</v>
      </c>
      <c r="K2322" s="21">
        <f t="shared" si="4542"/>
        <v>0</v>
      </c>
      <c r="L2322" s="21">
        <f t="shared" si="4542"/>
        <v>0</v>
      </c>
      <c r="M2322" s="21">
        <f t="shared" si="4466"/>
        <v>6114.2</v>
      </c>
      <c r="N2322" s="21">
        <f t="shared" si="4467"/>
        <v>6139.8</v>
      </c>
      <c r="O2322" s="21">
        <f t="shared" si="4468"/>
        <v>6139.8</v>
      </c>
      <c r="P2322" s="24">
        <f t="shared" si="4542"/>
        <v>0</v>
      </c>
      <c r="Q2322" s="24">
        <f t="shared" si="4542"/>
        <v>0</v>
      </c>
      <c r="R2322" s="24">
        <f t="shared" si="4542"/>
        <v>0</v>
      </c>
      <c r="S2322" s="24">
        <f t="shared" si="4542"/>
        <v>0</v>
      </c>
      <c r="T2322" s="24">
        <f t="shared" si="4542"/>
        <v>0</v>
      </c>
      <c r="U2322" s="24">
        <f t="shared" si="4542"/>
        <v>0</v>
      </c>
      <c r="V2322" s="24">
        <f t="shared" si="4542"/>
        <v>0</v>
      </c>
      <c r="W2322" s="24">
        <f t="shared" si="4542"/>
        <v>0</v>
      </c>
      <c r="X2322" s="24">
        <f t="shared" si="4542"/>
        <v>0</v>
      </c>
      <c r="Y2322" s="24">
        <f t="shared" si="4542"/>
        <v>0</v>
      </c>
      <c r="Z2322" s="24">
        <f t="shared" ref="Z2322:Z2388" si="4546">M2322+P2322+Q2322+R2322+S2322</f>
        <v>6114.2</v>
      </c>
      <c r="AA2322" s="24">
        <f t="shared" ref="AA2322:AA2388" si="4547">N2322+T2322+U2322+V2322</f>
        <v>6139.8</v>
      </c>
      <c r="AB2322" s="24">
        <f t="shared" ref="AB2322:AB2388" si="4548">O2322+W2322+X2322+Y2322</f>
        <v>6139.8</v>
      </c>
      <c r="AC2322" s="24">
        <f t="shared" si="4542"/>
        <v>0</v>
      </c>
      <c r="AD2322" s="24">
        <f t="shared" si="4542"/>
        <v>0</v>
      </c>
      <c r="AE2322" s="24">
        <f t="shared" si="4542"/>
        <v>0</v>
      </c>
      <c r="AF2322" s="24">
        <f t="shared" si="4542"/>
        <v>0</v>
      </c>
      <c r="AG2322" s="24">
        <f t="shared" si="4542"/>
        <v>0</v>
      </c>
      <c r="AH2322" s="24">
        <f t="shared" si="4542"/>
        <v>0</v>
      </c>
      <c r="AI2322" s="24">
        <f t="shared" si="4542"/>
        <v>0</v>
      </c>
      <c r="AJ2322" s="24">
        <f t="shared" si="4542"/>
        <v>0</v>
      </c>
      <c r="AK2322" s="24">
        <f t="shared" si="4542"/>
        <v>0</v>
      </c>
      <c r="AL2322" s="24">
        <f t="shared" si="4542"/>
        <v>0</v>
      </c>
      <c r="AM2322" s="24">
        <f t="shared" si="4542"/>
        <v>0</v>
      </c>
      <c r="AN2322" s="24">
        <f t="shared" si="4542"/>
        <v>0</v>
      </c>
      <c r="AO2322" s="24">
        <f t="shared" si="4543"/>
        <v>6114.2</v>
      </c>
      <c r="AP2322" s="24">
        <f t="shared" si="4544"/>
        <v>6139.8</v>
      </c>
      <c r="AQ2322" s="24">
        <f t="shared" si="4545"/>
        <v>6139.8</v>
      </c>
      <c r="AR2322" s="24">
        <f t="shared" si="4542"/>
        <v>0</v>
      </c>
      <c r="AS2322" s="24">
        <f t="shared" si="4483"/>
        <v>6114.2</v>
      </c>
      <c r="AT2322" s="24">
        <f t="shared" si="4542"/>
        <v>0</v>
      </c>
      <c r="AU2322" s="6"/>
    </row>
    <row r="2323" spans="1:47" ht="62" x14ac:dyDescent="0.35">
      <c r="A2323" s="13" t="s">
        <v>443</v>
      </c>
      <c r="B2323" s="13" t="s">
        <v>109</v>
      </c>
      <c r="C2323" s="13" t="s">
        <v>109</v>
      </c>
      <c r="D2323" s="13" t="s">
        <v>343</v>
      </c>
      <c r="E2323" s="13"/>
      <c r="F2323" s="15" t="s">
        <v>45</v>
      </c>
      <c r="G2323" s="21">
        <f>G2324+G2326+G2328</f>
        <v>6114.2</v>
      </c>
      <c r="H2323" s="21">
        <f t="shared" ref="H2323:L2323" si="4549">H2324+H2326+H2328</f>
        <v>6139.8</v>
      </c>
      <c r="I2323" s="21">
        <f t="shared" si="4549"/>
        <v>6139.8</v>
      </c>
      <c r="J2323" s="21">
        <f t="shared" si="4549"/>
        <v>0</v>
      </c>
      <c r="K2323" s="21">
        <f t="shared" si="4549"/>
        <v>0</v>
      </c>
      <c r="L2323" s="21">
        <f t="shared" si="4549"/>
        <v>0</v>
      </c>
      <c r="M2323" s="21">
        <f t="shared" ref="M2323:M2406" si="4550">G2323+J2323</f>
        <v>6114.2</v>
      </c>
      <c r="N2323" s="21">
        <f t="shared" ref="N2323:N2406" si="4551">H2323+K2323</f>
        <v>6139.8</v>
      </c>
      <c r="O2323" s="21">
        <f t="shared" ref="O2323:O2406" si="4552">I2323+L2323</f>
        <v>6139.8</v>
      </c>
      <c r="P2323" s="24">
        <f t="shared" ref="P2323:Q2323" si="4553">P2324+P2326+P2328</f>
        <v>0</v>
      </c>
      <c r="Q2323" s="24">
        <f t="shared" si="4553"/>
        <v>0</v>
      </c>
      <c r="R2323" s="24">
        <f t="shared" ref="R2323:T2323" si="4554">R2324+R2326+R2328</f>
        <v>0</v>
      </c>
      <c r="S2323" s="24">
        <f t="shared" si="4554"/>
        <v>0</v>
      </c>
      <c r="T2323" s="24">
        <f t="shared" si="4554"/>
        <v>0</v>
      </c>
      <c r="U2323" s="24">
        <f t="shared" ref="U2323:W2323" si="4555">U2324+U2326+U2328</f>
        <v>0</v>
      </c>
      <c r="V2323" s="24">
        <f t="shared" si="4555"/>
        <v>0</v>
      </c>
      <c r="W2323" s="24">
        <f t="shared" si="4555"/>
        <v>0</v>
      </c>
      <c r="X2323" s="24">
        <f t="shared" ref="X2323:Y2323" si="4556">X2324+X2326+X2328</f>
        <v>0</v>
      </c>
      <c r="Y2323" s="24">
        <f t="shared" si="4556"/>
        <v>0</v>
      </c>
      <c r="Z2323" s="24">
        <f t="shared" si="4546"/>
        <v>6114.2</v>
      </c>
      <c r="AA2323" s="24">
        <f t="shared" si="4547"/>
        <v>6139.8</v>
      </c>
      <c r="AB2323" s="24">
        <f t="shared" si="4548"/>
        <v>6139.8</v>
      </c>
      <c r="AC2323" s="24">
        <f t="shared" ref="AC2323:AL2323" si="4557">AC2324+AC2326+AC2328</f>
        <v>0</v>
      </c>
      <c r="AD2323" s="24">
        <f t="shared" si="4557"/>
        <v>0</v>
      </c>
      <c r="AE2323" s="24">
        <f t="shared" ref="AE2323" si="4558">AE2324+AE2326+AE2328</f>
        <v>0</v>
      </c>
      <c r="AF2323" s="24">
        <f t="shared" si="4557"/>
        <v>0</v>
      </c>
      <c r="AG2323" s="24">
        <f t="shared" si="4557"/>
        <v>0</v>
      </c>
      <c r="AH2323" s="24">
        <f t="shared" si="4557"/>
        <v>0</v>
      </c>
      <c r="AI2323" s="24">
        <f t="shared" ref="AI2323" si="4559">AI2324+AI2326+AI2328</f>
        <v>0</v>
      </c>
      <c r="AJ2323" s="24">
        <f t="shared" si="4557"/>
        <v>0</v>
      </c>
      <c r="AK2323" s="24">
        <f t="shared" si="4557"/>
        <v>0</v>
      </c>
      <c r="AL2323" s="24">
        <f t="shared" si="4557"/>
        <v>0</v>
      </c>
      <c r="AM2323" s="24">
        <f t="shared" ref="AM2323:AT2323" si="4560">AM2324+AM2326+AM2328</f>
        <v>0</v>
      </c>
      <c r="AN2323" s="24">
        <f t="shared" si="4560"/>
        <v>0</v>
      </c>
      <c r="AO2323" s="24">
        <f t="shared" si="4543"/>
        <v>6114.2</v>
      </c>
      <c r="AP2323" s="24">
        <f t="shared" si="4544"/>
        <v>6139.8</v>
      </c>
      <c r="AQ2323" s="24">
        <f t="shared" si="4545"/>
        <v>6139.8</v>
      </c>
      <c r="AR2323" s="24">
        <f t="shared" ref="AR2323" si="4561">AR2324+AR2326+AR2328</f>
        <v>0</v>
      </c>
      <c r="AS2323" s="24">
        <f t="shared" si="4483"/>
        <v>6114.2</v>
      </c>
      <c r="AT2323" s="24">
        <f t="shared" si="4560"/>
        <v>0</v>
      </c>
    </row>
    <row r="2324" spans="1:47" ht="77.5" x14ac:dyDescent="0.35">
      <c r="A2324" s="13" t="s">
        <v>443</v>
      </c>
      <c r="B2324" s="13" t="s">
        <v>109</v>
      </c>
      <c r="C2324" s="13" t="s">
        <v>109</v>
      </c>
      <c r="D2324" s="13" t="s">
        <v>343</v>
      </c>
      <c r="E2324" s="13" t="s">
        <v>25</v>
      </c>
      <c r="F2324" s="15" t="s">
        <v>384</v>
      </c>
      <c r="G2324" s="21">
        <f>G2325</f>
        <v>4672.6000000000004</v>
      </c>
      <c r="H2324" s="21">
        <f t="shared" ref="H2324:AT2324" si="4562">H2325</f>
        <v>4672.6000000000004</v>
      </c>
      <c r="I2324" s="21">
        <f t="shared" si="4562"/>
        <v>4672.6000000000004</v>
      </c>
      <c r="J2324" s="21">
        <f t="shared" si="4562"/>
        <v>0</v>
      </c>
      <c r="K2324" s="21">
        <f t="shared" si="4562"/>
        <v>0</v>
      </c>
      <c r="L2324" s="21">
        <f t="shared" si="4562"/>
        <v>0</v>
      </c>
      <c r="M2324" s="21">
        <f t="shared" si="4550"/>
        <v>4672.6000000000004</v>
      </c>
      <c r="N2324" s="21">
        <f t="shared" si="4551"/>
        <v>4672.6000000000004</v>
      </c>
      <c r="O2324" s="21">
        <f t="shared" si="4552"/>
        <v>4672.6000000000004</v>
      </c>
      <c r="P2324" s="24">
        <f t="shared" si="4562"/>
        <v>0</v>
      </c>
      <c r="Q2324" s="24">
        <f t="shared" si="4562"/>
        <v>0</v>
      </c>
      <c r="R2324" s="24">
        <f t="shared" si="4562"/>
        <v>0</v>
      </c>
      <c r="S2324" s="24">
        <f t="shared" si="4562"/>
        <v>0</v>
      </c>
      <c r="T2324" s="24">
        <f t="shared" si="4562"/>
        <v>0</v>
      </c>
      <c r="U2324" s="24">
        <f t="shared" si="4562"/>
        <v>0</v>
      </c>
      <c r="V2324" s="24">
        <f t="shared" si="4562"/>
        <v>0</v>
      </c>
      <c r="W2324" s="24">
        <f t="shared" si="4562"/>
        <v>0</v>
      </c>
      <c r="X2324" s="24">
        <f t="shared" si="4562"/>
        <v>0</v>
      </c>
      <c r="Y2324" s="24">
        <f t="shared" si="4562"/>
        <v>0</v>
      </c>
      <c r="Z2324" s="24">
        <f t="shared" si="4546"/>
        <v>4672.6000000000004</v>
      </c>
      <c r="AA2324" s="24">
        <f t="shared" si="4547"/>
        <v>4672.6000000000004</v>
      </c>
      <c r="AB2324" s="24">
        <f t="shared" si="4548"/>
        <v>4672.6000000000004</v>
      </c>
      <c r="AC2324" s="24">
        <f t="shared" si="4562"/>
        <v>0</v>
      </c>
      <c r="AD2324" s="24">
        <f t="shared" si="4562"/>
        <v>0</v>
      </c>
      <c r="AE2324" s="24">
        <f t="shared" si="4562"/>
        <v>0</v>
      </c>
      <c r="AF2324" s="24">
        <f t="shared" si="4562"/>
        <v>0</v>
      </c>
      <c r="AG2324" s="24">
        <f t="shared" si="4562"/>
        <v>0</v>
      </c>
      <c r="AH2324" s="24">
        <f t="shared" si="4562"/>
        <v>0</v>
      </c>
      <c r="AI2324" s="24">
        <f t="shared" si="4562"/>
        <v>0</v>
      </c>
      <c r="AJ2324" s="24">
        <f t="shared" si="4562"/>
        <v>0</v>
      </c>
      <c r="AK2324" s="24">
        <f t="shared" si="4562"/>
        <v>0</v>
      </c>
      <c r="AL2324" s="24">
        <f t="shared" si="4562"/>
        <v>0</v>
      </c>
      <c r="AM2324" s="24">
        <f t="shared" si="4562"/>
        <v>0</v>
      </c>
      <c r="AN2324" s="24">
        <f t="shared" si="4562"/>
        <v>0</v>
      </c>
      <c r="AO2324" s="24">
        <f t="shared" si="4543"/>
        <v>4672.6000000000004</v>
      </c>
      <c r="AP2324" s="24">
        <f t="shared" si="4544"/>
        <v>4672.6000000000004</v>
      </c>
      <c r="AQ2324" s="24">
        <f t="shared" si="4545"/>
        <v>4672.6000000000004</v>
      </c>
      <c r="AR2324" s="24">
        <f t="shared" si="4562"/>
        <v>0</v>
      </c>
      <c r="AS2324" s="24">
        <f t="shared" si="4483"/>
        <v>4672.6000000000004</v>
      </c>
      <c r="AT2324" s="24">
        <f t="shared" si="4562"/>
        <v>0</v>
      </c>
    </row>
    <row r="2325" spans="1:47" x14ac:dyDescent="0.35">
      <c r="A2325" s="13" t="s">
        <v>443</v>
      </c>
      <c r="B2325" s="13" t="s">
        <v>109</v>
      </c>
      <c r="C2325" s="13" t="s">
        <v>109</v>
      </c>
      <c r="D2325" s="13" t="s">
        <v>343</v>
      </c>
      <c r="E2325" s="13">
        <v>110</v>
      </c>
      <c r="F2325" s="15" t="s">
        <v>372</v>
      </c>
      <c r="G2325" s="21">
        <v>4672.6000000000004</v>
      </c>
      <c r="H2325" s="21">
        <v>4672.6000000000004</v>
      </c>
      <c r="I2325" s="21">
        <v>4672.6000000000004</v>
      </c>
      <c r="J2325" s="21"/>
      <c r="K2325" s="21"/>
      <c r="L2325" s="21"/>
      <c r="M2325" s="21">
        <f t="shared" si="4550"/>
        <v>4672.6000000000004</v>
      </c>
      <c r="N2325" s="21">
        <f t="shared" si="4551"/>
        <v>4672.6000000000004</v>
      </c>
      <c r="O2325" s="21">
        <f t="shared" si="4552"/>
        <v>4672.6000000000004</v>
      </c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>
        <f t="shared" si="4546"/>
        <v>4672.6000000000004</v>
      </c>
      <c r="AA2325" s="24">
        <f t="shared" si="4547"/>
        <v>4672.6000000000004</v>
      </c>
      <c r="AB2325" s="24">
        <f t="shared" si="4548"/>
        <v>4672.6000000000004</v>
      </c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>
        <f t="shared" si="4543"/>
        <v>4672.6000000000004</v>
      </c>
      <c r="AP2325" s="24">
        <f t="shared" si="4544"/>
        <v>4672.6000000000004</v>
      </c>
      <c r="AQ2325" s="24">
        <f t="shared" si="4545"/>
        <v>4672.6000000000004</v>
      </c>
      <c r="AR2325" s="24"/>
      <c r="AS2325" s="24">
        <f t="shared" si="4483"/>
        <v>4672.6000000000004</v>
      </c>
      <c r="AT2325" s="24"/>
    </row>
    <row r="2326" spans="1:47" ht="31" x14ac:dyDescent="0.35">
      <c r="A2326" s="13" t="s">
        <v>443</v>
      </c>
      <c r="B2326" s="13" t="s">
        <v>109</v>
      </c>
      <c r="C2326" s="13" t="s">
        <v>109</v>
      </c>
      <c r="D2326" s="13" t="s">
        <v>343</v>
      </c>
      <c r="E2326" s="13" t="s">
        <v>7</v>
      </c>
      <c r="F2326" s="15" t="s">
        <v>385</v>
      </c>
      <c r="G2326" s="21">
        <f>G2327</f>
        <v>1338.9</v>
      </c>
      <c r="H2326" s="21">
        <f t="shared" ref="H2326:AT2326" si="4563">H2327</f>
        <v>1364.5</v>
      </c>
      <c r="I2326" s="21">
        <f t="shared" si="4563"/>
        <v>1364.5</v>
      </c>
      <c r="J2326" s="21">
        <f t="shared" si="4563"/>
        <v>0</v>
      </c>
      <c r="K2326" s="21">
        <f t="shared" si="4563"/>
        <v>0</v>
      </c>
      <c r="L2326" s="21">
        <f t="shared" si="4563"/>
        <v>0</v>
      </c>
      <c r="M2326" s="21">
        <f t="shared" si="4550"/>
        <v>1338.9</v>
      </c>
      <c r="N2326" s="21">
        <f t="shared" si="4551"/>
        <v>1364.5</v>
      </c>
      <c r="O2326" s="21">
        <f t="shared" si="4552"/>
        <v>1364.5</v>
      </c>
      <c r="P2326" s="24">
        <f t="shared" si="4563"/>
        <v>0</v>
      </c>
      <c r="Q2326" s="24">
        <f t="shared" si="4563"/>
        <v>0</v>
      </c>
      <c r="R2326" s="24">
        <f t="shared" si="4563"/>
        <v>0</v>
      </c>
      <c r="S2326" s="24">
        <f t="shared" si="4563"/>
        <v>0</v>
      </c>
      <c r="T2326" s="24">
        <f t="shared" si="4563"/>
        <v>0</v>
      </c>
      <c r="U2326" s="24">
        <f t="shared" si="4563"/>
        <v>0</v>
      </c>
      <c r="V2326" s="24">
        <f t="shared" si="4563"/>
        <v>0</v>
      </c>
      <c r="W2326" s="24">
        <f t="shared" si="4563"/>
        <v>0</v>
      </c>
      <c r="X2326" s="24">
        <f t="shared" si="4563"/>
        <v>0</v>
      </c>
      <c r="Y2326" s="24">
        <f t="shared" si="4563"/>
        <v>0</v>
      </c>
      <c r="Z2326" s="24">
        <f t="shared" si="4546"/>
        <v>1338.9</v>
      </c>
      <c r="AA2326" s="24">
        <f t="shared" si="4547"/>
        <v>1364.5</v>
      </c>
      <c r="AB2326" s="24">
        <f t="shared" si="4548"/>
        <v>1364.5</v>
      </c>
      <c r="AC2326" s="24">
        <f t="shared" si="4563"/>
        <v>0</v>
      </c>
      <c r="AD2326" s="24">
        <f t="shared" si="4563"/>
        <v>0</v>
      </c>
      <c r="AE2326" s="24">
        <f t="shared" si="4563"/>
        <v>0</v>
      </c>
      <c r="AF2326" s="24">
        <f t="shared" si="4563"/>
        <v>0</v>
      </c>
      <c r="AG2326" s="24">
        <f t="shared" si="4563"/>
        <v>0</v>
      </c>
      <c r="AH2326" s="24">
        <f t="shared" si="4563"/>
        <v>0</v>
      </c>
      <c r="AI2326" s="24">
        <f t="shared" si="4563"/>
        <v>0</v>
      </c>
      <c r="AJ2326" s="24">
        <f t="shared" si="4563"/>
        <v>0</v>
      </c>
      <c r="AK2326" s="24">
        <f t="shared" si="4563"/>
        <v>0</v>
      </c>
      <c r="AL2326" s="24">
        <f t="shared" si="4563"/>
        <v>0</v>
      </c>
      <c r="AM2326" s="24">
        <f t="shared" si="4563"/>
        <v>0</v>
      </c>
      <c r="AN2326" s="24">
        <f t="shared" si="4563"/>
        <v>0</v>
      </c>
      <c r="AO2326" s="24">
        <f t="shared" si="4543"/>
        <v>1338.9</v>
      </c>
      <c r="AP2326" s="24">
        <f t="shared" si="4544"/>
        <v>1364.5</v>
      </c>
      <c r="AQ2326" s="24">
        <f t="shared" si="4545"/>
        <v>1364.5</v>
      </c>
      <c r="AR2326" s="24">
        <f t="shared" si="4563"/>
        <v>0</v>
      </c>
      <c r="AS2326" s="24">
        <f t="shared" si="4483"/>
        <v>1338.9</v>
      </c>
      <c r="AT2326" s="24">
        <f t="shared" si="4563"/>
        <v>0</v>
      </c>
    </row>
    <row r="2327" spans="1:47" ht="31" x14ac:dyDescent="0.35">
      <c r="A2327" s="13" t="s">
        <v>443</v>
      </c>
      <c r="B2327" s="13" t="s">
        <v>109</v>
      </c>
      <c r="C2327" s="13" t="s">
        <v>109</v>
      </c>
      <c r="D2327" s="13" t="s">
        <v>343</v>
      </c>
      <c r="E2327" s="13">
        <v>240</v>
      </c>
      <c r="F2327" s="15" t="s">
        <v>374</v>
      </c>
      <c r="G2327" s="21">
        <v>1338.9</v>
      </c>
      <c r="H2327" s="21">
        <v>1364.5</v>
      </c>
      <c r="I2327" s="21">
        <v>1364.5</v>
      </c>
      <c r="J2327" s="21"/>
      <c r="K2327" s="21"/>
      <c r="L2327" s="21"/>
      <c r="M2327" s="21">
        <f t="shared" si="4550"/>
        <v>1338.9</v>
      </c>
      <c r="N2327" s="21">
        <f t="shared" si="4551"/>
        <v>1364.5</v>
      </c>
      <c r="O2327" s="21">
        <f t="shared" si="4552"/>
        <v>1364.5</v>
      </c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>
        <f t="shared" si="4546"/>
        <v>1338.9</v>
      </c>
      <c r="AA2327" s="24">
        <f t="shared" si="4547"/>
        <v>1364.5</v>
      </c>
      <c r="AB2327" s="24">
        <f t="shared" si="4548"/>
        <v>1364.5</v>
      </c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>
        <f t="shared" si="4543"/>
        <v>1338.9</v>
      </c>
      <c r="AP2327" s="24">
        <f t="shared" si="4544"/>
        <v>1364.5</v>
      </c>
      <c r="AQ2327" s="24">
        <f t="shared" si="4545"/>
        <v>1364.5</v>
      </c>
      <c r="AR2327" s="24"/>
      <c r="AS2327" s="24">
        <f t="shared" si="4483"/>
        <v>1338.9</v>
      </c>
      <c r="AT2327" s="24"/>
    </row>
    <row r="2328" spans="1:47" x14ac:dyDescent="0.35">
      <c r="A2328" s="13" t="s">
        <v>443</v>
      </c>
      <c r="B2328" s="13" t="s">
        <v>109</v>
      </c>
      <c r="C2328" s="13" t="s">
        <v>109</v>
      </c>
      <c r="D2328" s="13" t="s">
        <v>343</v>
      </c>
      <c r="E2328" s="13" t="s">
        <v>8</v>
      </c>
      <c r="F2328" s="15" t="s">
        <v>389</v>
      </c>
      <c r="G2328" s="21">
        <f>G2329</f>
        <v>102.7</v>
      </c>
      <c r="H2328" s="21">
        <f t="shared" ref="H2328:AT2328" si="4564">H2329</f>
        <v>102.7</v>
      </c>
      <c r="I2328" s="21">
        <f t="shared" si="4564"/>
        <v>102.7</v>
      </c>
      <c r="J2328" s="21">
        <f t="shared" si="4564"/>
        <v>0</v>
      </c>
      <c r="K2328" s="21">
        <f t="shared" si="4564"/>
        <v>0</v>
      </c>
      <c r="L2328" s="21">
        <f t="shared" si="4564"/>
        <v>0</v>
      </c>
      <c r="M2328" s="21">
        <f t="shared" si="4550"/>
        <v>102.7</v>
      </c>
      <c r="N2328" s="21">
        <f t="shared" si="4551"/>
        <v>102.7</v>
      </c>
      <c r="O2328" s="21">
        <f t="shared" si="4552"/>
        <v>102.7</v>
      </c>
      <c r="P2328" s="24">
        <f t="shared" si="4564"/>
        <v>0</v>
      </c>
      <c r="Q2328" s="24">
        <f t="shared" si="4564"/>
        <v>0</v>
      </c>
      <c r="R2328" s="24">
        <f t="shared" si="4564"/>
        <v>0</v>
      </c>
      <c r="S2328" s="24">
        <f t="shared" si="4564"/>
        <v>0</v>
      </c>
      <c r="T2328" s="24">
        <f t="shared" si="4564"/>
        <v>0</v>
      </c>
      <c r="U2328" s="24">
        <f t="shared" si="4564"/>
        <v>0</v>
      </c>
      <c r="V2328" s="24">
        <f t="shared" si="4564"/>
        <v>0</v>
      </c>
      <c r="W2328" s="24">
        <f t="shared" si="4564"/>
        <v>0</v>
      </c>
      <c r="X2328" s="24">
        <f t="shared" si="4564"/>
        <v>0</v>
      </c>
      <c r="Y2328" s="24">
        <f t="shared" si="4564"/>
        <v>0</v>
      </c>
      <c r="Z2328" s="24">
        <f t="shared" si="4546"/>
        <v>102.7</v>
      </c>
      <c r="AA2328" s="24">
        <f t="shared" si="4547"/>
        <v>102.7</v>
      </c>
      <c r="AB2328" s="24">
        <f t="shared" si="4548"/>
        <v>102.7</v>
      </c>
      <c r="AC2328" s="24">
        <f t="shared" si="4564"/>
        <v>0</v>
      </c>
      <c r="AD2328" s="24">
        <f t="shared" si="4564"/>
        <v>0</v>
      </c>
      <c r="AE2328" s="24">
        <f t="shared" si="4564"/>
        <v>0</v>
      </c>
      <c r="AF2328" s="24">
        <f t="shared" si="4564"/>
        <v>0</v>
      </c>
      <c r="AG2328" s="24">
        <f t="shared" si="4564"/>
        <v>0</v>
      </c>
      <c r="AH2328" s="24">
        <f t="shared" si="4564"/>
        <v>0</v>
      </c>
      <c r="AI2328" s="24">
        <f t="shared" si="4564"/>
        <v>0</v>
      </c>
      <c r="AJ2328" s="24">
        <f t="shared" si="4564"/>
        <v>0</v>
      </c>
      <c r="AK2328" s="24">
        <f t="shared" si="4564"/>
        <v>0</v>
      </c>
      <c r="AL2328" s="24">
        <f t="shared" si="4564"/>
        <v>0</v>
      </c>
      <c r="AM2328" s="24">
        <f t="shared" si="4564"/>
        <v>0</v>
      </c>
      <c r="AN2328" s="24">
        <f t="shared" si="4564"/>
        <v>0</v>
      </c>
      <c r="AO2328" s="24">
        <f t="shared" si="4543"/>
        <v>102.7</v>
      </c>
      <c r="AP2328" s="24">
        <f t="shared" si="4544"/>
        <v>102.7</v>
      </c>
      <c r="AQ2328" s="24">
        <f t="shared" si="4545"/>
        <v>102.7</v>
      </c>
      <c r="AR2328" s="24">
        <f t="shared" si="4564"/>
        <v>0</v>
      </c>
      <c r="AS2328" s="24">
        <f t="shared" si="4483"/>
        <v>102.7</v>
      </c>
      <c r="AT2328" s="24">
        <f t="shared" si="4564"/>
        <v>0</v>
      </c>
    </row>
    <row r="2329" spans="1:47" x14ac:dyDescent="0.35">
      <c r="A2329" s="13" t="s">
        <v>443</v>
      </c>
      <c r="B2329" s="13" t="s">
        <v>109</v>
      </c>
      <c r="C2329" s="13" t="s">
        <v>109</v>
      </c>
      <c r="D2329" s="13" t="s">
        <v>343</v>
      </c>
      <c r="E2329" s="13">
        <v>850</v>
      </c>
      <c r="F2329" s="15" t="s">
        <v>383</v>
      </c>
      <c r="G2329" s="21">
        <v>102.7</v>
      </c>
      <c r="H2329" s="21">
        <v>102.7</v>
      </c>
      <c r="I2329" s="21">
        <v>102.7</v>
      </c>
      <c r="J2329" s="21"/>
      <c r="K2329" s="21"/>
      <c r="L2329" s="21"/>
      <c r="M2329" s="21">
        <f t="shared" si="4550"/>
        <v>102.7</v>
      </c>
      <c r="N2329" s="21">
        <f t="shared" si="4551"/>
        <v>102.7</v>
      </c>
      <c r="O2329" s="21">
        <f t="shared" si="4552"/>
        <v>102.7</v>
      </c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>
        <f t="shared" si="4546"/>
        <v>102.7</v>
      </c>
      <c r="AA2329" s="24">
        <f t="shared" si="4547"/>
        <v>102.7</v>
      </c>
      <c r="AB2329" s="24">
        <f t="shared" si="4548"/>
        <v>102.7</v>
      </c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>
        <f t="shared" si="4543"/>
        <v>102.7</v>
      </c>
      <c r="AP2329" s="24">
        <f t="shared" si="4544"/>
        <v>102.7</v>
      </c>
      <c r="AQ2329" s="24">
        <f t="shared" si="4545"/>
        <v>102.7</v>
      </c>
      <c r="AR2329" s="24"/>
      <c r="AS2329" s="24">
        <f t="shared" si="4483"/>
        <v>102.7</v>
      </c>
      <c r="AT2329" s="24"/>
    </row>
    <row r="2330" spans="1:47" x14ac:dyDescent="0.35">
      <c r="A2330" s="17" t="s">
        <v>443</v>
      </c>
      <c r="B2330" s="17" t="s">
        <v>17</v>
      </c>
      <c r="C2330" s="17"/>
      <c r="D2330" s="17"/>
      <c r="E2330" s="17"/>
      <c r="F2330" s="8" t="s">
        <v>54</v>
      </c>
      <c r="G2330" s="19">
        <f>G2331</f>
        <v>246</v>
      </c>
      <c r="H2330" s="19">
        <f t="shared" ref="H2330:AT2332" si="4565">H2331</f>
        <v>249.2</v>
      </c>
      <c r="I2330" s="19">
        <f t="shared" si="4565"/>
        <v>249.2</v>
      </c>
      <c r="J2330" s="19">
        <f t="shared" si="4565"/>
        <v>0</v>
      </c>
      <c r="K2330" s="19">
        <f t="shared" si="4565"/>
        <v>0</v>
      </c>
      <c r="L2330" s="19">
        <f t="shared" si="4565"/>
        <v>0</v>
      </c>
      <c r="M2330" s="21">
        <f t="shared" si="4550"/>
        <v>246</v>
      </c>
      <c r="N2330" s="21">
        <f t="shared" si="4551"/>
        <v>249.2</v>
      </c>
      <c r="O2330" s="21">
        <f t="shared" si="4552"/>
        <v>249.2</v>
      </c>
      <c r="P2330" s="22">
        <f t="shared" si="4565"/>
        <v>0</v>
      </c>
      <c r="Q2330" s="22">
        <f t="shared" si="4565"/>
        <v>0</v>
      </c>
      <c r="R2330" s="22">
        <f t="shared" si="4565"/>
        <v>0</v>
      </c>
      <c r="S2330" s="22">
        <f t="shared" si="4565"/>
        <v>0</v>
      </c>
      <c r="T2330" s="22">
        <f t="shared" si="4565"/>
        <v>0</v>
      </c>
      <c r="U2330" s="22">
        <f t="shared" si="4565"/>
        <v>0</v>
      </c>
      <c r="V2330" s="22">
        <f t="shared" si="4565"/>
        <v>0</v>
      </c>
      <c r="W2330" s="22">
        <f t="shared" si="4565"/>
        <v>0</v>
      </c>
      <c r="X2330" s="22">
        <f t="shared" si="4565"/>
        <v>0</v>
      </c>
      <c r="Y2330" s="22">
        <f t="shared" si="4565"/>
        <v>0</v>
      </c>
      <c r="Z2330" s="22">
        <f t="shared" si="4546"/>
        <v>246</v>
      </c>
      <c r="AA2330" s="22">
        <f t="shared" si="4547"/>
        <v>249.2</v>
      </c>
      <c r="AB2330" s="22">
        <f t="shared" si="4548"/>
        <v>249.2</v>
      </c>
      <c r="AC2330" s="22">
        <f t="shared" si="4565"/>
        <v>0</v>
      </c>
      <c r="AD2330" s="22">
        <f t="shared" si="4565"/>
        <v>0</v>
      </c>
      <c r="AE2330" s="22">
        <f t="shared" si="4565"/>
        <v>0</v>
      </c>
      <c r="AF2330" s="22">
        <f t="shared" si="4565"/>
        <v>0</v>
      </c>
      <c r="AG2330" s="22">
        <f t="shared" si="4565"/>
        <v>0</v>
      </c>
      <c r="AH2330" s="22">
        <f t="shared" si="4565"/>
        <v>0</v>
      </c>
      <c r="AI2330" s="22">
        <f t="shared" si="4565"/>
        <v>0</v>
      </c>
      <c r="AJ2330" s="22">
        <f t="shared" si="4565"/>
        <v>0</v>
      </c>
      <c r="AK2330" s="22">
        <f t="shared" si="4565"/>
        <v>0</v>
      </c>
      <c r="AL2330" s="22">
        <f t="shared" si="4565"/>
        <v>0</v>
      </c>
      <c r="AM2330" s="22">
        <f t="shared" si="4565"/>
        <v>0</v>
      </c>
      <c r="AN2330" s="22">
        <f t="shared" si="4565"/>
        <v>0</v>
      </c>
      <c r="AO2330" s="22">
        <f t="shared" si="4543"/>
        <v>246</v>
      </c>
      <c r="AP2330" s="22">
        <f t="shared" si="4544"/>
        <v>249.2</v>
      </c>
      <c r="AQ2330" s="22">
        <f t="shared" si="4545"/>
        <v>249.2</v>
      </c>
      <c r="AR2330" s="22">
        <f t="shared" si="4565"/>
        <v>0</v>
      </c>
      <c r="AS2330" s="22">
        <f t="shared" si="4483"/>
        <v>246</v>
      </c>
      <c r="AT2330" s="22">
        <f t="shared" si="4565"/>
        <v>0</v>
      </c>
    </row>
    <row r="2331" spans="1:47" x14ac:dyDescent="0.35">
      <c r="A2331" s="18" t="s">
        <v>443</v>
      </c>
      <c r="B2331" s="18" t="s">
        <v>17</v>
      </c>
      <c r="C2331" s="18" t="s">
        <v>17</v>
      </c>
      <c r="D2331" s="18"/>
      <c r="E2331" s="18"/>
      <c r="F2331" s="11" t="s">
        <v>208</v>
      </c>
      <c r="G2331" s="20">
        <f>G2332</f>
        <v>246</v>
      </c>
      <c r="H2331" s="20">
        <f t="shared" si="4565"/>
        <v>249.2</v>
      </c>
      <c r="I2331" s="20">
        <f t="shared" si="4565"/>
        <v>249.2</v>
      </c>
      <c r="J2331" s="20">
        <f t="shared" si="4565"/>
        <v>0</v>
      </c>
      <c r="K2331" s="20">
        <f t="shared" si="4565"/>
        <v>0</v>
      </c>
      <c r="L2331" s="20">
        <f t="shared" si="4565"/>
        <v>0</v>
      </c>
      <c r="M2331" s="21">
        <f t="shared" si="4550"/>
        <v>246</v>
      </c>
      <c r="N2331" s="21">
        <f t="shared" si="4551"/>
        <v>249.2</v>
      </c>
      <c r="O2331" s="21">
        <f t="shared" si="4552"/>
        <v>249.2</v>
      </c>
      <c r="P2331" s="23">
        <f t="shared" si="4565"/>
        <v>0</v>
      </c>
      <c r="Q2331" s="23">
        <f t="shared" si="4565"/>
        <v>0</v>
      </c>
      <c r="R2331" s="23">
        <f t="shared" si="4565"/>
        <v>0</v>
      </c>
      <c r="S2331" s="23">
        <f t="shared" si="4565"/>
        <v>0</v>
      </c>
      <c r="T2331" s="23">
        <f t="shared" si="4565"/>
        <v>0</v>
      </c>
      <c r="U2331" s="23">
        <f t="shared" si="4565"/>
        <v>0</v>
      </c>
      <c r="V2331" s="23">
        <f t="shared" si="4565"/>
        <v>0</v>
      </c>
      <c r="W2331" s="23">
        <f t="shared" si="4565"/>
        <v>0</v>
      </c>
      <c r="X2331" s="23">
        <f t="shared" si="4565"/>
        <v>0</v>
      </c>
      <c r="Y2331" s="23">
        <f t="shared" si="4565"/>
        <v>0</v>
      </c>
      <c r="Z2331" s="23">
        <f t="shared" si="4546"/>
        <v>246</v>
      </c>
      <c r="AA2331" s="23">
        <f t="shared" si="4547"/>
        <v>249.2</v>
      </c>
      <c r="AB2331" s="23">
        <f t="shared" si="4548"/>
        <v>249.2</v>
      </c>
      <c r="AC2331" s="23">
        <f t="shared" si="4565"/>
        <v>0</v>
      </c>
      <c r="AD2331" s="23">
        <f t="shared" si="4565"/>
        <v>0</v>
      </c>
      <c r="AE2331" s="23">
        <f t="shared" si="4565"/>
        <v>0</v>
      </c>
      <c r="AF2331" s="23">
        <f t="shared" si="4565"/>
        <v>0</v>
      </c>
      <c r="AG2331" s="23">
        <f t="shared" si="4565"/>
        <v>0</v>
      </c>
      <c r="AH2331" s="23">
        <f t="shared" si="4565"/>
        <v>0</v>
      </c>
      <c r="AI2331" s="23">
        <f t="shared" si="4565"/>
        <v>0</v>
      </c>
      <c r="AJ2331" s="23">
        <f t="shared" si="4565"/>
        <v>0</v>
      </c>
      <c r="AK2331" s="23">
        <f t="shared" si="4565"/>
        <v>0</v>
      </c>
      <c r="AL2331" s="23">
        <f t="shared" si="4565"/>
        <v>0</v>
      </c>
      <c r="AM2331" s="23">
        <f t="shared" si="4565"/>
        <v>0</v>
      </c>
      <c r="AN2331" s="23">
        <f t="shared" si="4565"/>
        <v>0</v>
      </c>
      <c r="AO2331" s="23">
        <f t="shared" si="4543"/>
        <v>246</v>
      </c>
      <c r="AP2331" s="23">
        <f t="shared" si="4544"/>
        <v>249.2</v>
      </c>
      <c r="AQ2331" s="23">
        <f t="shared" si="4545"/>
        <v>249.2</v>
      </c>
      <c r="AR2331" s="23">
        <f t="shared" si="4565"/>
        <v>0</v>
      </c>
      <c r="AS2331" s="23">
        <f t="shared" si="4483"/>
        <v>246</v>
      </c>
      <c r="AT2331" s="23">
        <f t="shared" si="4565"/>
        <v>0</v>
      </c>
    </row>
    <row r="2332" spans="1:47" x14ac:dyDescent="0.35">
      <c r="A2332" s="13" t="s">
        <v>443</v>
      </c>
      <c r="B2332" s="13" t="s">
        <v>17</v>
      </c>
      <c r="C2332" s="13" t="s">
        <v>17</v>
      </c>
      <c r="D2332" s="13" t="s">
        <v>195</v>
      </c>
      <c r="E2332" s="13"/>
      <c r="F2332" s="15" t="s">
        <v>220</v>
      </c>
      <c r="G2332" s="21">
        <f>G2333</f>
        <v>246</v>
      </c>
      <c r="H2332" s="21">
        <f t="shared" si="4565"/>
        <v>249.2</v>
      </c>
      <c r="I2332" s="21">
        <f t="shared" si="4565"/>
        <v>249.2</v>
      </c>
      <c r="J2332" s="21">
        <f t="shared" si="4565"/>
        <v>0</v>
      </c>
      <c r="K2332" s="21">
        <f t="shared" si="4565"/>
        <v>0</v>
      </c>
      <c r="L2332" s="21">
        <f t="shared" si="4565"/>
        <v>0</v>
      </c>
      <c r="M2332" s="21">
        <f t="shared" si="4550"/>
        <v>246</v>
      </c>
      <c r="N2332" s="21">
        <f t="shared" si="4551"/>
        <v>249.2</v>
      </c>
      <c r="O2332" s="21">
        <f t="shared" si="4552"/>
        <v>249.2</v>
      </c>
      <c r="P2332" s="24">
        <f t="shared" si="4565"/>
        <v>0</v>
      </c>
      <c r="Q2332" s="24">
        <f t="shared" si="4565"/>
        <v>0</v>
      </c>
      <c r="R2332" s="24">
        <f t="shared" si="4565"/>
        <v>0</v>
      </c>
      <c r="S2332" s="24">
        <f t="shared" si="4565"/>
        <v>0</v>
      </c>
      <c r="T2332" s="24">
        <f t="shared" si="4565"/>
        <v>0</v>
      </c>
      <c r="U2332" s="24">
        <f t="shared" si="4565"/>
        <v>0</v>
      </c>
      <c r="V2332" s="24">
        <f t="shared" si="4565"/>
        <v>0</v>
      </c>
      <c r="W2332" s="24">
        <f t="shared" si="4565"/>
        <v>0</v>
      </c>
      <c r="X2332" s="24">
        <f t="shared" si="4565"/>
        <v>0</v>
      </c>
      <c r="Y2332" s="24">
        <f t="shared" si="4565"/>
        <v>0</v>
      </c>
      <c r="Z2332" s="24">
        <f t="shared" si="4546"/>
        <v>246</v>
      </c>
      <c r="AA2332" s="24">
        <f t="shared" si="4547"/>
        <v>249.2</v>
      </c>
      <c r="AB2332" s="24">
        <f t="shared" si="4548"/>
        <v>249.2</v>
      </c>
      <c r="AC2332" s="24">
        <f t="shared" si="4565"/>
        <v>0</v>
      </c>
      <c r="AD2332" s="24">
        <f t="shared" si="4565"/>
        <v>0</v>
      </c>
      <c r="AE2332" s="24">
        <f t="shared" si="4565"/>
        <v>0</v>
      </c>
      <c r="AF2332" s="24">
        <f t="shared" si="4565"/>
        <v>0</v>
      </c>
      <c r="AG2332" s="24">
        <f t="shared" si="4565"/>
        <v>0</v>
      </c>
      <c r="AH2332" s="24">
        <f t="shared" si="4565"/>
        <v>0</v>
      </c>
      <c r="AI2332" s="24">
        <f t="shared" si="4565"/>
        <v>0</v>
      </c>
      <c r="AJ2332" s="24">
        <f t="shared" si="4565"/>
        <v>0</v>
      </c>
      <c r="AK2332" s="24">
        <f t="shared" si="4565"/>
        <v>0</v>
      </c>
      <c r="AL2332" s="24">
        <f t="shared" si="4565"/>
        <v>0</v>
      </c>
      <c r="AM2332" s="24">
        <f t="shared" si="4565"/>
        <v>0</v>
      </c>
      <c r="AN2332" s="24">
        <f t="shared" si="4565"/>
        <v>0</v>
      </c>
      <c r="AO2332" s="24">
        <f t="shared" si="4543"/>
        <v>246</v>
      </c>
      <c r="AP2332" s="24">
        <f t="shared" si="4544"/>
        <v>249.2</v>
      </c>
      <c r="AQ2332" s="24">
        <f t="shared" si="4545"/>
        <v>249.2</v>
      </c>
      <c r="AR2332" s="24">
        <f t="shared" si="4565"/>
        <v>0</v>
      </c>
      <c r="AS2332" s="24">
        <f t="shared" si="4483"/>
        <v>246</v>
      </c>
      <c r="AT2332" s="24">
        <f t="shared" si="4565"/>
        <v>0</v>
      </c>
      <c r="AU2332" s="6"/>
    </row>
    <row r="2333" spans="1:47" ht="31" x14ac:dyDescent="0.35">
      <c r="A2333" s="13" t="s">
        <v>443</v>
      </c>
      <c r="B2333" s="13" t="s">
        <v>17</v>
      </c>
      <c r="C2333" s="13" t="s">
        <v>17</v>
      </c>
      <c r="D2333" s="13" t="s">
        <v>196</v>
      </c>
      <c r="E2333" s="13"/>
      <c r="F2333" s="15" t="s">
        <v>221</v>
      </c>
      <c r="G2333" s="21">
        <f>G2334+G2337</f>
        <v>246</v>
      </c>
      <c r="H2333" s="21">
        <f t="shared" ref="H2333:L2333" si="4566">H2334+H2337</f>
        <v>249.2</v>
      </c>
      <c r="I2333" s="21">
        <f t="shared" si="4566"/>
        <v>249.2</v>
      </c>
      <c r="J2333" s="21">
        <f t="shared" si="4566"/>
        <v>0</v>
      </c>
      <c r="K2333" s="21">
        <f t="shared" si="4566"/>
        <v>0</v>
      </c>
      <c r="L2333" s="21">
        <f t="shared" si="4566"/>
        <v>0</v>
      </c>
      <c r="M2333" s="21">
        <f t="shared" si="4550"/>
        <v>246</v>
      </c>
      <c r="N2333" s="21">
        <f t="shared" si="4551"/>
        <v>249.2</v>
      </c>
      <c r="O2333" s="21">
        <f t="shared" si="4552"/>
        <v>249.2</v>
      </c>
      <c r="P2333" s="24">
        <f t="shared" ref="P2333:Q2333" si="4567">P2334+P2337</f>
        <v>0</v>
      </c>
      <c r="Q2333" s="24">
        <f t="shared" si="4567"/>
        <v>0</v>
      </c>
      <c r="R2333" s="24">
        <f t="shared" ref="R2333:T2333" si="4568">R2334+R2337</f>
        <v>0</v>
      </c>
      <c r="S2333" s="24">
        <f t="shared" si="4568"/>
        <v>0</v>
      </c>
      <c r="T2333" s="24">
        <f t="shared" si="4568"/>
        <v>0</v>
      </c>
      <c r="U2333" s="24">
        <f t="shared" ref="U2333:W2333" si="4569">U2334+U2337</f>
        <v>0</v>
      </c>
      <c r="V2333" s="24">
        <f t="shared" si="4569"/>
        <v>0</v>
      </c>
      <c r="W2333" s="24">
        <f t="shared" si="4569"/>
        <v>0</v>
      </c>
      <c r="X2333" s="24">
        <f t="shared" ref="X2333:Y2333" si="4570">X2334+X2337</f>
        <v>0</v>
      </c>
      <c r="Y2333" s="24">
        <f t="shared" si="4570"/>
        <v>0</v>
      </c>
      <c r="Z2333" s="24">
        <f t="shared" si="4546"/>
        <v>246</v>
      </c>
      <c r="AA2333" s="24">
        <f t="shared" si="4547"/>
        <v>249.2</v>
      </c>
      <c r="AB2333" s="24">
        <f t="shared" si="4548"/>
        <v>249.2</v>
      </c>
      <c r="AC2333" s="24">
        <f t="shared" ref="AC2333:AL2333" si="4571">AC2334+AC2337</f>
        <v>0</v>
      </c>
      <c r="AD2333" s="24">
        <f t="shared" si="4571"/>
        <v>0</v>
      </c>
      <c r="AE2333" s="24">
        <f t="shared" ref="AE2333" si="4572">AE2334+AE2337</f>
        <v>0</v>
      </c>
      <c r="AF2333" s="24">
        <f t="shared" si="4571"/>
        <v>0</v>
      </c>
      <c r="AG2333" s="24">
        <f t="shared" si="4571"/>
        <v>0</v>
      </c>
      <c r="AH2333" s="24">
        <f t="shared" si="4571"/>
        <v>0</v>
      </c>
      <c r="AI2333" s="24">
        <f t="shared" ref="AI2333" si="4573">AI2334+AI2337</f>
        <v>0</v>
      </c>
      <c r="AJ2333" s="24">
        <f t="shared" si="4571"/>
        <v>0</v>
      </c>
      <c r="AK2333" s="24">
        <f t="shared" si="4571"/>
        <v>0</v>
      </c>
      <c r="AL2333" s="24">
        <f t="shared" si="4571"/>
        <v>0</v>
      </c>
      <c r="AM2333" s="24">
        <f t="shared" ref="AM2333:AT2333" si="4574">AM2334+AM2337</f>
        <v>0</v>
      </c>
      <c r="AN2333" s="24">
        <f t="shared" si="4574"/>
        <v>0</v>
      </c>
      <c r="AO2333" s="24">
        <f t="shared" si="4543"/>
        <v>246</v>
      </c>
      <c r="AP2333" s="24">
        <f t="shared" si="4544"/>
        <v>249.2</v>
      </c>
      <c r="AQ2333" s="24">
        <f t="shared" si="4545"/>
        <v>249.2</v>
      </c>
      <c r="AR2333" s="24">
        <f t="shared" ref="AR2333" si="4575">AR2334+AR2337</f>
        <v>0</v>
      </c>
      <c r="AS2333" s="24">
        <f t="shared" si="4483"/>
        <v>246</v>
      </c>
      <c r="AT2333" s="24">
        <f t="shared" si="4574"/>
        <v>0</v>
      </c>
      <c r="AU2333" s="6"/>
    </row>
    <row r="2334" spans="1:47" x14ac:dyDescent="0.35">
      <c r="A2334" s="13" t="s">
        <v>443</v>
      </c>
      <c r="B2334" s="13" t="s">
        <v>17</v>
      </c>
      <c r="C2334" s="13" t="s">
        <v>17</v>
      </c>
      <c r="D2334" s="13" t="s">
        <v>176</v>
      </c>
      <c r="E2334" s="13"/>
      <c r="F2334" s="15" t="s">
        <v>222</v>
      </c>
      <c r="G2334" s="21">
        <f>G2335</f>
        <v>149.5</v>
      </c>
      <c r="H2334" s="21">
        <f t="shared" ref="H2334:AT2335" si="4576">H2335</f>
        <v>151.9</v>
      </c>
      <c r="I2334" s="21">
        <f t="shared" si="4576"/>
        <v>151.9</v>
      </c>
      <c r="J2334" s="21">
        <f t="shared" si="4576"/>
        <v>0</v>
      </c>
      <c r="K2334" s="21">
        <f t="shared" si="4576"/>
        <v>0</v>
      </c>
      <c r="L2334" s="21">
        <f t="shared" si="4576"/>
        <v>0</v>
      </c>
      <c r="M2334" s="21">
        <f t="shared" si="4550"/>
        <v>149.5</v>
      </c>
      <c r="N2334" s="21">
        <f t="shared" si="4551"/>
        <v>151.9</v>
      </c>
      <c r="O2334" s="21">
        <f t="shared" si="4552"/>
        <v>151.9</v>
      </c>
      <c r="P2334" s="24">
        <f t="shared" si="4576"/>
        <v>0</v>
      </c>
      <c r="Q2334" s="24">
        <f t="shared" si="4576"/>
        <v>0</v>
      </c>
      <c r="R2334" s="24">
        <f t="shared" si="4576"/>
        <v>0</v>
      </c>
      <c r="S2334" s="24">
        <f t="shared" si="4576"/>
        <v>0</v>
      </c>
      <c r="T2334" s="24">
        <f t="shared" si="4576"/>
        <v>0</v>
      </c>
      <c r="U2334" s="24">
        <f t="shared" si="4576"/>
        <v>0</v>
      </c>
      <c r="V2334" s="24">
        <f t="shared" si="4576"/>
        <v>0</v>
      </c>
      <c r="W2334" s="24">
        <f t="shared" si="4576"/>
        <v>0</v>
      </c>
      <c r="X2334" s="24">
        <f t="shared" si="4576"/>
        <v>0</v>
      </c>
      <c r="Y2334" s="24">
        <f t="shared" si="4576"/>
        <v>0</v>
      </c>
      <c r="Z2334" s="24">
        <f t="shared" si="4546"/>
        <v>149.5</v>
      </c>
      <c r="AA2334" s="24">
        <f t="shared" si="4547"/>
        <v>151.9</v>
      </c>
      <c r="AB2334" s="24">
        <f t="shared" si="4548"/>
        <v>151.9</v>
      </c>
      <c r="AC2334" s="24">
        <f t="shared" si="4576"/>
        <v>0</v>
      </c>
      <c r="AD2334" s="24">
        <f t="shared" si="4576"/>
        <v>0</v>
      </c>
      <c r="AE2334" s="24">
        <f t="shared" si="4576"/>
        <v>0</v>
      </c>
      <c r="AF2334" s="24">
        <f t="shared" si="4576"/>
        <v>0</v>
      </c>
      <c r="AG2334" s="24">
        <f t="shared" si="4576"/>
        <v>0</v>
      </c>
      <c r="AH2334" s="24">
        <f t="shared" si="4576"/>
        <v>0</v>
      </c>
      <c r="AI2334" s="24">
        <f t="shared" si="4576"/>
        <v>0</v>
      </c>
      <c r="AJ2334" s="24">
        <f t="shared" si="4576"/>
        <v>0</v>
      </c>
      <c r="AK2334" s="24">
        <f t="shared" si="4576"/>
        <v>0</v>
      </c>
      <c r="AL2334" s="24">
        <f t="shared" si="4576"/>
        <v>0</v>
      </c>
      <c r="AM2334" s="24">
        <f t="shared" si="4576"/>
        <v>0</v>
      </c>
      <c r="AN2334" s="24">
        <f t="shared" si="4576"/>
        <v>0</v>
      </c>
      <c r="AO2334" s="24">
        <f t="shared" si="4543"/>
        <v>149.5</v>
      </c>
      <c r="AP2334" s="24">
        <f t="shared" si="4544"/>
        <v>151.9</v>
      </c>
      <c r="AQ2334" s="24">
        <f t="shared" si="4545"/>
        <v>151.9</v>
      </c>
      <c r="AR2334" s="24">
        <f t="shared" si="4576"/>
        <v>0</v>
      </c>
      <c r="AS2334" s="24">
        <f t="shared" si="4483"/>
        <v>149.5</v>
      </c>
      <c r="AT2334" s="24">
        <f t="shared" si="4576"/>
        <v>0</v>
      </c>
    </row>
    <row r="2335" spans="1:47" ht="31" x14ac:dyDescent="0.35">
      <c r="A2335" s="13" t="s">
        <v>443</v>
      </c>
      <c r="B2335" s="13" t="s">
        <v>17</v>
      </c>
      <c r="C2335" s="13" t="s">
        <v>17</v>
      </c>
      <c r="D2335" s="13" t="s">
        <v>176</v>
      </c>
      <c r="E2335" s="13" t="s">
        <v>7</v>
      </c>
      <c r="F2335" s="15" t="s">
        <v>385</v>
      </c>
      <c r="G2335" s="21">
        <f>G2336</f>
        <v>149.5</v>
      </c>
      <c r="H2335" s="21">
        <f t="shared" si="4576"/>
        <v>151.9</v>
      </c>
      <c r="I2335" s="21">
        <f t="shared" si="4576"/>
        <v>151.9</v>
      </c>
      <c r="J2335" s="21">
        <f t="shared" si="4576"/>
        <v>0</v>
      </c>
      <c r="K2335" s="21">
        <f t="shared" si="4576"/>
        <v>0</v>
      </c>
      <c r="L2335" s="21">
        <f t="shared" si="4576"/>
        <v>0</v>
      </c>
      <c r="M2335" s="21">
        <f t="shared" si="4550"/>
        <v>149.5</v>
      </c>
      <c r="N2335" s="21">
        <f t="shared" si="4551"/>
        <v>151.9</v>
      </c>
      <c r="O2335" s="21">
        <f t="shared" si="4552"/>
        <v>151.9</v>
      </c>
      <c r="P2335" s="24">
        <f t="shared" si="4576"/>
        <v>0</v>
      </c>
      <c r="Q2335" s="24">
        <f t="shared" si="4576"/>
        <v>0</v>
      </c>
      <c r="R2335" s="24">
        <f t="shared" si="4576"/>
        <v>0</v>
      </c>
      <c r="S2335" s="24">
        <f t="shared" si="4576"/>
        <v>0</v>
      </c>
      <c r="T2335" s="24">
        <f t="shared" si="4576"/>
        <v>0</v>
      </c>
      <c r="U2335" s="24">
        <f t="shared" si="4576"/>
        <v>0</v>
      </c>
      <c r="V2335" s="24">
        <f t="shared" si="4576"/>
        <v>0</v>
      </c>
      <c r="W2335" s="24">
        <f t="shared" si="4576"/>
        <v>0</v>
      </c>
      <c r="X2335" s="24">
        <f t="shared" si="4576"/>
        <v>0</v>
      </c>
      <c r="Y2335" s="24">
        <f t="shared" si="4576"/>
        <v>0</v>
      </c>
      <c r="Z2335" s="24">
        <f t="shared" si="4546"/>
        <v>149.5</v>
      </c>
      <c r="AA2335" s="24">
        <f t="shared" si="4547"/>
        <v>151.9</v>
      </c>
      <c r="AB2335" s="24">
        <f t="shared" si="4548"/>
        <v>151.9</v>
      </c>
      <c r="AC2335" s="24">
        <f t="shared" si="4576"/>
        <v>0</v>
      </c>
      <c r="AD2335" s="24">
        <f t="shared" si="4576"/>
        <v>0</v>
      </c>
      <c r="AE2335" s="24">
        <f t="shared" si="4576"/>
        <v>0</v>
      </c>
      <c r="AF2335" s="24">
        <f t="shared" si="4576"/>
        <v>0</v>
      </c>
      <c r="AG2335" s="24">
        <f t="shared" si="4576"/>
        <v>0</v>
      </c>
      <c r="AH2335" s="24">
        <f t="shared" si="4576"/>
        <v>0</v>
      </c>
      <c r="AI2335" s="24">
        <f t="shared" si="4576"/>
        <v>0</v>
      </c>
      <c r="AJ2335" s="24">
        <f t="shared" si="4576"/>
        <v>0</v>
      </c>
      <c r="AK2335" s="24">
        <f t="shared" si="4576"/>
        <v>0</v>
      </c>
      <c r="AL2335" s="24">
        <f t="shared" si="4576"/>
        <v>0</v>
      </c>
      <c r="AM2335" s="24">
        <f t="shared" si="4576"/>
        <v>0</v>
      </c>
      <c r="AN2335" s="24">
        <f t="shared" si="4576"/>
        <v>0</v>
      </c>
      <c r="AO2335" s="24">
        <f t="shared" si="4543"/>
        <v>149.5</v>
      </c>
      <c r="AP2335" s="24">
        <f t="shared" si="4544"/>
        <v>151.9</v>
      </c>
      <c r="AQ2335" s="24">
        <f t="shared" si="4545"/>
        <v>151.9</v>
      </c>
      <c r="AR2335" s="24">
        <f t="shared" si="4576"/>
        <v>0</v>
      </c>
      <c r="AS2335" s="24">
        <f t="shared" si="4483"/>
        <v>149.5</v>
      </c>
      <c r="AT2335" s="24">
        <f t="shared" si="4576"/>
        <v>0</v>
      </c>
    </row>
    <row r="2336" spans="1:47" ht="31" x14ac:dyDescent="0.35">
      <c r="A2336" s="13" t="s">
        <v>443</v>
      </c>
      <c r="B2336" s="13" t="s">
        <v>17</v>
      </c>
      <c r="C2336" s="13" t="s">
        <v>17</v>
      </c>
      <c r="D2336" s="13" t="s">
        <v>176</v>
      </c>
      <c r="E2336" s="13">
        <v>240</v>
      </c>
      <c r="F2336" s="15" t="s">
        <v>374</v>
      </c>
      <c r="G2336" s="21">
        <v>149.5</v>
      </c>
      <c r="H2336" s="21">
        <v>151.9</v>
      </c>
      <c r="I2336" s="21">
        <v>151.9</v>
      </c>
      <c r="J2336" s="21"/>
      <c r="K2336" s="21"/>
      <c r="L2336" s="21"/>
      <c r="M2336" s="21">
        <f t="shared" si="4550"/>
        <v>149.5</v>
      </c>
      <c r="N2336" s="21">
        <f t="shared" si="4551"/>
        <v>151.9</v>
      </c>
      <c r="O2336" s="21">
        <f t="shared" si="4552"/>
        <v>151.9</v>
      </c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>
        <f t="shared" si="4546"/>
        <v>149.5</v>
      </c>
      <c r="AA2336" s="24">
        <f t="shared" si="4547"/>
        <v>151.9</v>
      </c>
      <c r="AB2336" s="24">
        <f t="shared" si="4548"/>
        <v>151.9</v>
      </c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>
        <f t="shared" si="4543"/>
        <v>149.5</v>
      </c>
      <c r="AP2336" s="24">
        <f t="shared" si="4544"/>
        <v>151.9</v>
      </c>
      <c r="AQ2336" s="24">
        <f t="shared" si="4545"/>
        <v>151.9</v>
      </c>
      <c r="AR2336" s="24"/>
      <c r="AS2336" s="24">
        <f t="shared" si="4483"/>
        <v>149.5</v>
      </c>
      <c r="AT2336" s="24"/>
    </row>
    <row r="2337" spans="1:47" ht="77.5" x14ac:dyDescent="0.35">
      <c r="A2337" s="13" t="s">
        <v>443</v>
      </c>
      <c r="B2337" s="13" t="s">
        <v>17</v>
      </c>
      <c r="C2337" s="13" t="s">
        <v>17</v>
      </c>
      <c r="D2337" s="13" t="s">
        <v>344</v>
      </c>
      <c r="E2337" s="13"/>
      <c r="F2337" s="15" t="s">
        <v>402</v>
      </c>
      <c r="G2337" s="21">
        <f>G2338</f>
        <v>96.5</v>
      </c>
      <c r="H2337" s="21">
        <f t="shared" ref="H2337:AT2338" si="4577">H2338</f>
        <v>97.3</v>
      </c>
      <c r="I2337" s="21">
        <f t="shared" si="4577"/>
        <v>97.3</v>
      </c>
      <c r="J2337" s="21">
        <f t="shared" si="4577"/>
        <v>0</v>
      </c>
      <c r="K2337" s="21">
        <f t="shared" si="4577"/>
        <v>0</v>
      </c>
      <c r="L2337" s="21">
        <f t="shared" si="4577"/>
        <v>0</v>
      </c>
      <c r="M2337" s="21">
        <f t="shared" si="4550"/>
        <v>96.5</v>
      </c>
      <c r="N2337" s="21">
        <f t="shared" si="4551"/>
        <v>97.3</v>
      </c>
      <c r="O2337" s="21">
        <f t="shared" si="4552"/>
        <v>97.3</v>
      </c>
      <c r="P2337" s="24">
        <f t="shared" si="4577"/>
        <v>0</v>
      </c>
      <c r="Q2337" s="24">
        <f t="shared" si="4577"/>
        <v>0</v>
      </c>
      <c r="R2337" s="24">
        <f t="shared" si="4577"/>
        <v>0</v>
      </c>
      <c r="S2337" s="24">
        <f t="shared" si="4577"/>
        <v>0</v>
      </c>
      <c r="T2337" s="24">
        <f t="shared" si="4577"/>
        <v>0</v>
      </c>
      <c r="U2337" s="24">
        <f t="shared" si="4577"/>
        <v>0</v>
      </c>
      <c r="V2337" s="24">
        <f t="shared" si="4577"/>
        <v>0</v>
      </c>
      <c r="W2337" s="24">
        <f t="shared" si="4577"/>
        <v>0</v>
      </c>
      <c r="X2337" s="24">
        <f t="shared" si="4577"/>
        <v>0</v>
      </c>
      <c r="Y2337" s="24">
        <f t="shared" si="4577"/>
        <v>0</v>
      </c>
      <c r="Z2337" s="24">
        <f t="shared" si="4546"/>
        <v>96.5</v>
      </c>
      <c r="AA2337" s="24">
        <f t="shared" si="4547"/>
        <v>97.3</v>
      </c>
      <c r="AB2337" s="24">
        <f t="shared" si="4548"/>
        <v>97.3</v>
      </c>
      <c r="AC2337" s="24">
        <f t="shared" si="4577"/>
        <v>0</v>
      </c>
      <c r="AD2337" s="24">
        <f t="shared" si="4577"/>
        <v>0</v>
      </c>
      <c r="AE2337" s="24">
        <f t="shared" si="4577"/>
        <v>0</v>
      </c>
      <c r="AF2337" s="24">
        <f t="shared" si="4577"/>
        <v>0</v>
      </c>
      <c r="AG2337" s="24">
        <f t="shared" si="4577"/>
        <v>0</v>
      </c>
      <c r="AH2337" s="24">
        <f t="shared" si="4577"/>
        <v>0</v>
      </c>
      <c r="AI2337" s="24">
        <f t="shared" si="4577"/>
        <v>0</v>
      </c>
      <c r="AJ2337" s="24">
        <f t="shared" si="4577"/>
        <v>0</v>
      </c>
      <c r="AK2337" s="24">
        <f t="shared" si="4577"/>
        <v>0</v>
      </c>
      <c r="AL2337" s="24">
        <f t="shared" si="4577"/>
        <v>0</v>
      </c>
      <c r="AM2337" s="24">
        <f t="shared" si="4577"/>
        <v>0</v>
      </c>
      <c r="AN2337" s="24">
        <f t="shared" si="4577"/>
        <v>0</v>
      </c>
      <c r="AO2337" s="24">
        <f t="shared" si="4543"/>
        <v>96.5</v>
      </c>
      <c r="AP2337" s="24">
        <f t="shared" si="4544"/>
        <v>97.3</v>
      </c>
      <c r="AQ2337" s="24">
        <f t="shared" si="4545"/>
        <v>97.3</v>
      </c>
      <c r="AR2337" s="24">
        <f t="shared" si="4577"/>
        <v>0</v>
      </c>
      <c r="AS2337" s="24">
        <f t="shared" ref="AS2337:AS2364" si="4578">AO2337+AR2337</f>
        <v>96.5</v>
      </c>
      <c r="AT2337" s="24">
        <f t="shared" si="4577"/>
        <v>0</v>
      </c>
    </row>
    <row r="2338" spans="1:47" ht="31" x14ac:dyDescent="0.35">
      <c r="A2338" s="13" t="s">
        <v>443</v>
      </c>
      <c r="B2338" s="13" t="s">
        <v>17</v>
      </c>
      <c r="C2338" s="13" t="s">
        <v>17</v>
      </c>
      <c r="D2338" s="13" t="s">
        <v>344</v>
      </c>
      <c r="E2338" s="13" t="s">
        <v>94</v>
      </c>
      <c r="F2338" s="15" t="s">
        <v>388</v>
      </c>
      <c r="G2338" s="21">
        <f>G2339</f>
        <v>96.5</v>
      </c>
      <c r="H2338" s="21">
        <f t="shared" si="4577"/>
        <v>97.3</v>
      </c>
      <c r="I2338" s="21">
        <f t="shared" si="4577"/>
        <v>97.3</v>
      </c>
      <c r="J2338" s="21">
        <f t="shared" si="4577"/>
        <v>0</v>
      </c>
      <c r="K2338" s="21">
        <f t="shared" si="4577"/>
        <v>0</v>
      </c>
      <c r="L2338" s="21">
        <f t="shared" si="4577"/>
        <v>0</v>
      </c>
      <c r="M2338" s="21">
        <f t="shared" si="4550"/>
        <v>96.5</v>
      </c>
      <c r="N2338" s="21">
        <f t="shared" si="4551"/>
        <v>97.3</v>
      </c>
      <c r="O2338" s="21">
        <f t="shared" si="4552"/>
        <v>97.3</v>
      </c>
      <c r="P2338" s="24">
        <f t="shared" si="4577"/>
        <v>0</v>
      </c>
      <c r="Q2338" s="24">
        <f t="shared" si="4577"/>
        <v>0</v>
      </c>
      <c r="R2338" s="24">
        <f t="shared" si="4577"/>
        <v>0</v>
      </c>
      <c r="S2338" s="24">
        <f t="shared" si="4577"/>
        <v>0</v>
      </c>
      <c r="T2338" s="24">
        <f t="shared" si="4577"/>
        <v>0</v>
      </c>
      <c r="U2338" s="24">
        <f t="shared" si="4577"/>
        <v>0</v>
      </c>
      <c r="V2338" s="24">
        <f t="shared" si="4577"/>
        <v>0</v>
      </c>
      <c r="W2338" s="24">
        <f t="shared" si="4577"/>
        <v>0</v>
      </c>
      <c r="X2338" s="24">
        <f t="shared" si="4577"/>
        <v>0</v>
      </c>
      <c r="Y2338" s="24">
        <f t="shared" si="4577"/>
        <v>0</v>
      </c>
      <c r="Z2338" s="24">
        <f t="shared" si="4546"/>
        <v>96.5</v>
      </c>
      <c r="AA2338" s="24">
        <f t="shared" si="4547"/>
        <v>97.3</v>
      </c>
      <c r="AB2338" s="24">
        <f t="shared" si="4548"/>
        <v>97.3</v>
      </c>
      <c r="AC2338" s="24">
        <f t="shared" si="4577"/>
        <v>0</v>
      </c>
      <c r="AD2338" s="24">
        <f t="shared" si="4577"/>
        <v>0</v>
      </c>
      <c r="AE2338" s="24">
        <f t="shared" si="4577"/>
        <v>0</v>
      </c>
      <c r="AF2338" s="24">
        <f t="shared" si="4577"/>
        <v>0</v>
      </c>
      <c r="AG2338" s="24">
        <f t="shared" si="4577"/>
        <v>0</v>
      </c>
      <c r="AH2338" s="24">
        <f t="shared" si="4577"/>
        <v>0</v>
      </c>
      <c r="AI2338" s="24">
        <f t="shared" si="4577"/>
        <v>0</v>
      </c>
      <c r="AJ2338" s="24">
        <f t="shared" si="4577"/>
        <v>0</v>
      </c>
      <c r="AK2338" s="24">
        <f t="shared" si="4577"/>
        <v>0</v>
      </c>
      <c r="AL2338" s="24">
        <f t="shared" si="4577"/>
        <v>0</v>
      </c>
      <c r="AM2338" s="24">
        <f t="shared" si="4577"/>
        <v>0</v>
      </c>
      <c r="AN2338" s="24">
        <f t="shared" si="4577"/>
        <v>0</v>
      </c>
      <c r="AO2338" s="24">
        <f t="shared" si="4543"/>
        <v>96.5</v>
      </c>
      <c r="AP2338" s="24">
        <f t="shared" si="4544"/>
        <v>97.3</v>
      </c>
      <c r="AQ2338" s="24">
        <f t="shared" si="4545"/>
        <v>97.3</v>
      </c>
      <c r="AR2338" s="24">
        <f t="shared" si="4577"/>
        <v>0</v>
      </c>
      <c r="AS2338" s="24">
        <f t="shared" si="4578"/>
        <v>96.5</v>
      </c>
      <c r="AT2338" s="24">
        <f t="shared" si="4577"/>
        <v>0</v>
      </c>
    </row>
    <row r="2339" spans="1:47" ht="46.5" x14ac:dyDescent="0.35">
      <c r="A2339" s="13" t="s">
        <v>443</v>
      </c>
      <c r="B2339" s="13" t="s">
        <v>17</v>
      </c>
      <c r="C2339" s="13" t="s">
        <v>17</v>
      </c>
      <c r="D2339" s="13" t="s">
        <v>344</v>
      </c>
      <c r="E2339" s="13">
        <v>630</v>
      </c>
      <c r="F2339" s="15" t="s">
        <v>381</v>
      </c>
      <c r="G2339" s="21">
        <v>96.5</v>
      </c>
      <c r="H2339" s="21">
        <v>97.3</v>
      </c>
      <c r="I2339" s="21">
        <v>97.3</v>
      </c>
      <c r="J2339" s="21"/>
      <c r="K2339" s="21"/>
      <c r="L2339" s="21"/>
      <c r="M2339" s="21">
        <f t="shared" si="4550"/>
        <v>96.5</v>
      </c>
      <c r="N2339" s="21">
        <f t="shared" si="4551"/>
        <v>97.3</v>
      </c>
      <c r="O2339" s="21">
        <f t="shared" si="4552"/>
        <v>97.3</v>
      </c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>
        <f t="shared" si="4546"/>
        <v>96.5</v>
      </c>
      <c r="AA2339" s="24">
        <f t="shared" si="4547"/>
        <v>97.3</v>
      </c>
      <c r="AB2339" s="24">
        <f t="shared" si="4548"/>
        <v>97.3</v>
      </c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>
        <f t="shared" si="4543"/>
        <v>96.5</v>
      </c>
      <c r="AP2339" s="24">
        <f t="shared" si="4544"/>
        <v>97.3</v>
      </c>
      <c r="AQ2339" s="24">
        <f t="shared" si="4545"/>
        <v>97.3</v>
      </c>
      <c r="AR2339" s="24"/>
      <c r="AS2339" s="24">
        <f t="shared" si="4578"/>
        <v>96.5</v>
      </c>
      <c r="AT2339" s="24"/>
    </row>
    <row r="2340" spans="1:47" x14ac:dyDescent="0.35">
      <c r="A2340" s="17" t="s">
        <v>443</v>
      </c>
      <c r="B2340" s="17" t="s">
        <v>183</v>
      </c>
      <c r="C2340" s="17"/>
      <c r="D2340" s="17"/>
      <c r="E2340" s="17"/>
      <c r="F2340" s="8" t="s">
        <v>210</v>
      </c>
      <c r="G2340" s="19">
        <f t="shared" ref="G2340:AT2345" si="4579">G2341</f>
        <v>521.20000000000005</v>
      </c>
      <c r="H2340" s="19">
        <f t="shared" si="4579"/>
        <v>395.3</v>
      </c>
      <c r="I2340" s="19">
        <f t="shared" si="4579"/>
        <v>838.6</v>
      </c>
      <c r="J2340" s="19">
        <f t="shared" si="4579"/>
        <v>0</v>
      </c>
      <c r="K2340" s="19">
        <f t="shared" si="4579"/>
        <v>0</v>
      </c>
      <c r="L2340" s="19">
        <f t="shared" si="4579"/>
        <v>0</v>
      </c>
      <c r="M2340" s="21">
        <f t="shared" si="4550"/>
        <v>521.20000000000005</v>
      </c>
      <c r="N2340" s="21">
        <f t="shared" si="4551"/>
        <v>395.3</v>
      </c>
      <c r="O2340" s="21">
        <f t="shared" si="4552"/>
        <v>838.6</v>
      </c>
      <c r="P2340" s="22">
        <f t="shared" si="4579"/>
        <v>0</v>
      </c>
      <c r="Q2340" s="22">
        <f t="shared" si="4579"/>
        <v>0</v>
      </c>
      <c r="R2340" s="22">
        <f t="shared" si="4579"/>
        <v>0</v>
      </c>
      <c r="S2340" s="22">
        <f t="shared" si="4579"/>
        <v>0</v>
      </c>
      <c r="T2340" s="22">
        <f t="shared" si="4579"/>
        <v>0</v>
      </c>
      <c r="U2340" s="22">
        <f t="shared" si="4579"/>
        <v>0</v>
      </c>
      <c r="V2340" s="22">
        <f t="shared" si="4579"/>
        <v>0</v>
      </c>
      <c r="W2340" s="22">
        <f t="shared" si="4579"/>
        <v>0</v>
      </c>
      <c r="X2340" s="22">
        <f t="shared" si="4579"/>
        <v>0</v>
      </c>
      <c r="Y2340" s="22">
        <f t="shared" si="4579"/>
        <v>0</v>
      </c>
      <c r="Z2340" s="22">
        <f t="shared" si="4546"/>
        <v>521.20000000000005</v>
      </c>
      <c r="AA2340" s="22">
        <f t="shared" si="4547"/>
        <v>395.3</v>
      </c>
      <c r="AB2340" s="22">
        <f t="shared" si="4548"/>
        <v>838.6</v>
      </c>
      <c r="AC2340" s="22">
        <f t="shared" si="4579"/>
        <v>0</v>
      </c>
      <c r="AD2340" s="22">
        <f t="shared" si="4579"/>
        <v>0</v>
      </c>
      <c r="AE2340" s="22">
        <f t="shared" si="4579"/>
        <v>0</v>
      </c>
      <c r="AF2340" s="22">
        <f t="shared" si="4579"/>
        <v>0</v>
      </c>
      <c r="AG2340" s="22">
        <f t="shared" si="4579"/>
        <v>0</v>
      </c>
      <c r="AH2340" s="22">
        <f t="shared" si="4579"/>
        <v>0</v>
      </c>
      <c r="AI2340" s="22">
        <f t="shared" si="4579"/>
        <v>0</v>
      </c>
      <c r="AJ2340" s="22">
        <f t="shared" si="4579"/>
        <v>0</v>
      </c>
      <c r="AK2340" s="22">
        <f t="shared" si="4579"/>
        <v>0</v>
      </c>
      <c r="AL2340" s="22">
        <f t="shared" si="4579"/>
        <v>0</v>
      </c>
      <c r="AM2340" s="22">
        <f t="shared" si="4579"/>
        <v>0</v>
      </c>
      <c r="AN2340" s="22">
        <f t="shared" si="4579"/>
        <v>0</v>
      </c>
      <c r="AO2340" s="22">
        <f t="shared" si="4543"/>
        <v>521.20000000000005</v>
      </c>
      <c r="AP2340" s="22">
        <f t="shared" si="4544"/>
        <v>395.3</v>
      </c>
      <c r="AQ2340" s="22">
        <f t="shared" si="4545"/>
        <v>838.6</v>
      </c>
      <c r="AR2340" s="22">
        <f t="shared" si="4579"/>
        <v>0</v>
      </c>
      <c r="AS2340" s="22">
        <f t="shared" si="4578"/>
        <v>521.20000000000005</v>
      </c>
      <c r="AT2340" s="22">
        <f t="shared" si="4579"/>
        <v>0</v>
      </c>
    </row>
    <row r="2341" spans="1:47" x14ac:dyDescent="0.35">
      <c r="A2341" s="18" t="s">
        <v>443</v>
      </c>
      <c r="B2341" s="18" t="s">
        <v>183</v>
      </c>
      <c r="C2341" s="18" t="s">
        <v>14</v>
      </c>
      <c r="D2341" s="18"/>
      <c r="E2341" s="18"/>
      <c r="F2341" s="11" t="s">
        <v>211</v>
      </c>
      <c r="G2341" s="20">
        <f>G2342+G2347</f>
        <v>521.20000000000005</v>
      </c>
      <c r="H2341" s="20">
        <f t="shared" ref="H2341:L2341" si="4580">H2342+H2347</f>
        <v>395.3</v>
      </c>
      <c r="I2341" s="20">
        <f t="shared" si="4580"/>
        <v>838.6</v>
      </c>
      <c r="J2341" s="20">
        <f t="shared" si="4580"/>
        <v>0</v>
      </c>
      <c r="K2341" s="20">
        <f t="shared" si="4580"/>
        <v>0</v>
      </c>
      <c r="L2341" s="20">
        <f t="shared" si="4580"/>
        <v>0</v>
      </c>
      <c r="M2341" s="21">
        <f t="shared" si="4550"/>
        <v>521.20000000000005</v>
      </c>
      <c r="N2341" s="21">
        <f t="shared" si="4551"/>
        <v>395.3</v>
      </c>
      <c r="O2341" s="21">
        <f t="shared" si="4552"/>
        <v>838.6</v>
      </c>
      <c r="P2341" s="23">
        <f t="shared" ref="P2341:Q2341" si="4581">P2342+P2347</f>
        <v>0</v>
      </c>
      <c r="Q2341" s="23">
        <f t="shared" si="4581"/>
        <v>0</v>
      </c>
      <c r="R2341" s="23">
        <f t="shared" ref="R2341:T2341" si="4582">R2342+R2347</f>
        <v>0</v>
      </c>
      <c r="S2341" s="23">
        <f t="shared" si="4582"/>
        <v>0</v>
      </c>
      <c r="T2341" s="23">
        <f t="shared" si="4582"/>
        <v>0</v>
      </c>
      <c r="U2341" s="23">
        <f t="shared" ref="U2341:W2341" si="4583">U2342+U2347</f>
        <v>0</v>
      </c>
      <c r="V2341" s="23">
        <f t="shared" si="4583"/>
        <v>0</v>
      </c>
      <c r="W2341" s="23">
        <f t="shared" si="4583"/>
        <v>0</v>
      </c>
      <c r="X2341" s="23">
        <f t="shared" ref="X2341:Y2341" si="4584">X2342+X2347</f>
        <v>0</v>
      </c>
      <c r="Y2341" s="23">
        <f t="shared" si="4584"/>
        <v>0</v>
      </c>
      <c r="Z2341" s="23">
        <f t="shared" si="4546"/>
        <v>521.20000000000005</v>
      </c>
      <c r="AA2341" s="23">
        <f t="shared" si="4547"/>
        <v>395.3</v>
      </c>
      <c r="AB2341" s="23">
        <f t="shared" si="4548"/>
        <v>838.6</v>
      </c>
      <c r="AC2341" s="23">
        <f t="shared" ref="AC2341:AL2341" si="4585">AC2342+AC2347</f>
        <v>0</v>
      </c>
      <c r="AD2341" s="23">
        <f t="shared" si="4585"/>
        <v>0</v>
      </c>
      <c r="AE2341" s="23">
        <f t="shared" ref="AE2341" si="4586">AE2342+AE2347</f>
        <v>0</v>
      </c>
      <c r="AF2341" s="23">
        <f t="shared" si="4585"/>
        <v>0</v>
      </c>
      <c r="AG2341" s="23">
        <f t="shared" si="4585"/>
        <v>0</v>
      </c>
      <c r="AH2341" s="23">
        <f t="shared" si="4585"/>
        <v>0</v>
      </c>
      <c r="AI2341" s="23">
        <f t="shared" ref="AI2341" si="4587">AI2342+AI2347</f>
        <v>0</v>
      </c>
      <c r="AJ2341" s="23">
        <f t="shared" si="4585"/>
        <v>0</v>
      </c>
      <c r="AK2341" s="23">
        <f t="shared" si="4585"/>
        <v>0</v>
      </c>
      <c r="AL2341" s="23">
        <f t="shared" si="4585"/>
        <v>0</v>
      </c>
      <c r="AM2341" s="23">
        <f t="shared" ref="AM2341:AT2341" si="4588">AM2342+AM2347</f>
        <v>0</v>
      </c>
      <c r="AN2341" s="23">
        <f t="shared" si="4588"/>
        <v>0</v>
      </c>
      <c r="AO2341" s="23">
        <f t="shared" si="4543"/>
        <v>521.20000000000005</v>
      </c>
      <c r="AP2341" s="23">
        <f t="shared" si="4544"/>
        <v>395.3</v>
      </c>
      <c r="AQ2341" s="23">
        <f t="shared" si="4545"/>
        <v>838.6</v>
      </c>
      <c r="AR2341" s="23">
        <f t="shared" ref="AR2341" si="4589">AR2342+AR2347</f>
        <v>0</v>
      </c>
      <c r="AS2341" s="23">
        <f t="shared" si="4578"/>
        <v>521.20000000000005</v>
      </c>
      <c r="AT2341" s="23">
        <f t="shared" si="4588"/>
        <v>0</v>
      </c>
    </row>
    <row r="2342" spans="1:47" x14ac:dyDescent="0.35">
      <c r="A2342" s="13" t="s">
        <v>443</v>
      </c>
      <c r="B2342" s="13" t="s">
        <v>183</v>
      </c>
      <c r="C2342" s="13" t="s">
        <v>14</v>
      </c>
      <c r="D2342" s="13" t="s">
        <v>191</v>
      </c>
      <c r="E2342" s="13"/>
      <c r="F2342" s="15" t="s">
        <v>214</v>
      </c>
      <c r="G2342" s="21">
        <f t="shared" si="4579"/>
        <v>471.2</v>
      </c>
      <c r="H2342" s="21">
        <f t="shared" si="4579"/>
        <v>395.3</v>
      </c>
      <c r="I2342" s="21">
        <f t="shared" si="4579"/>
        <v>838.6</v>
      </c>
      <c r="J2342" s="21">
        <f t="shared" si="4579"/>
        <v>0</v>
      </c>
      <c r="K2342" s="21">
        <f t="shared" si="4579"/>
        <v>0</v>
      </c>
      <c r="L2342" s="21">
        <f t="shared" si="4579"/>
        <v>0</v>
      </c>
      <c r="M2342" s="21">
        <f t="shared" si="4550"/>
        <v>471.2</v>
      </c>
      <c r="N2342" s="21">
        <f t="shared" si="4551"/>
        <v>395.3</v>
      </c>
      <c r="O2342" s="21">
        <f t="shared" si="4552"/>
        <v>838.6</v>
      </c>
      <c r="P2342" s="24">
        <f t="shared" si="4579"/>
        <v>0</v>
      </c>
      <c r="Q2342" s="24">
        <f t="shared" si="4579"/>
        <v>0</v>
      </c>
      <c r="R2342" s="24">
        <f t="shared" si="4579"/>
        <v>0</v>
      </c>
      <c r="S2342" s="24">
        <f t="shared" si="4579"/>
        <v>0</v>
      </c>
      <c r="T2342" s="24">
        <f t="shared" si="4579"/>
        <v>0</v>
      </c>
      <c r="U2342" s="24">
        <f t="shared" si="4579"/>
        <v>0</v>
      </c>
      <c r="V2342" s="24">
        <f t="shared" si="4579"/>
        <v>0</v>
      </c>
      <c r="W2342" s="24">
        <f t="shared" si="4579"/>
        <v>0</v>
      </c>
      <c r="X2342" s="24">
        <f t="shared" si="4579"/>
        <v>0</v>
      </c>
      <c r="Y2342" s="24">
        <f t="shared" si="4579"/>
        <v>0</v>
      </c>
      <c r="Z2342" s="24">
        <f t="shared" si="4546"/>
        <v>471.2</v>
      </c>
      <c r="AA2342" s="24">
        <f t="shared" si="4547"/>
        <v>395.3</v>
      </c>
      <c r="AB2342" s="24">
        <f t="shared" si="4548"/>
        <v>838.6</v>
      </c>
      <c r="AC2342" s="24">
        <f t="shared" si="4579"/>
        <v>0</v>
      </c>
      <c r="AD2342" s="24">
        <f t="shared" si="4579"/>
        <v>0</v>
      </c>
      <c r="AE2342" s="24">
        <f t="shared" si="4579"/>
        <v>0</v>
      </c>
      <c r="AF2342" s="24">
        <f t="shared" si="4579"/>
        <v>0</v>
      </c>
      <c r="AG2342" s="24">
        <f t="shared" si="4579"/>
        <v>0</v>
      </c>
      <c r="AH2342" s="24">
        <f t="shared" si="4579"/>
        <v>0</v>
      </c>
      <c r="AI2342" s="24">
        <f t="shared" si="4579"/>
        <v>0</v>
      </c>
      <c r="AJ2342" s="24">
        <f t="shared" si="4579"/>
        <v>0</v>
      </c>
      <c r="AK2342" s="24">
        <f t="shared" si="4579"/>
        <v>0</v>
      </c>
      <c r="AL2342" s="24">
        <f t="shared" si="4579"/>
        <v>0</v>
      </c>
      <c r="AM2342" s="24">
        <f t="shared" si="4579"/>
        <v>0</v>
      </c>
      <c r="AN2342" s="24">
        <f t="shared" si="4579"/>
        <v>0</v>
      </c>
      <c r="AO2342" s="24">
        <f t="shared" si="4543"/>
        <v>471.2</v>
      </c>
      <c r="AP2342" s="24">
        <f t="shared" si="4544"/>
        <v>395.3</v>
      </c>
      <c r="AQ2342" s="24">
        <f t="shared" si="4545"/>
        <v>838.6</v>
      </c>
      <c r="AR2342" s="24">
        <f t="shared" si="4579"/>
        <v>0</v>
      </c>
      <c r="AS2342" s="24">
        <f t="shared" si="4578"/>
        <v>471.2</v>
      </c>
      <c r="AT2342" s="24">
        <f t="shared" si="4579"/>
        <v>0</v>
      </c>
      <c r="AU2342" s="6"/>
    </row>
    <row r="2343" spans="1:47" ht="31" x14ac:dyDescent="0.35">
      <c r="A2343" s="13" t="s">
        <v>443</v>
      </c>
      <c r="B2343" s="13" t="s">
        <v>183</v>
      </c>
      <c r="C2343" s="13" t="s">
        <v>14</v>
      </c>
      <c r="D2343" s="13" t="s">
        <v>202</v>
      </c>
      <c r="E2343" s="13"/>
      <c r="F2343" s="15" t="s">
        <v>231</v>
      </c>
      <c r="G2343" s="21">
        <f t="shared" si="4579"/>
        <v>471.2</v>
      </c>
      <c r="H2343" s="21">
        <f t="shared" si="4579"/>
        <v>395.3</v>
      </c>
      <c r="I2343" s="21">
        <f t="shared" si="4579"/>
        <v>838.6</v>
      </c>
      <c r="J2343" s="21">
        <f t="shared" si="4579"/>
        <v>0</v>
      </c>
      <c r="K2343" s="21">
        <f t="shared" si="4579"/>
        <v>0</v>
      </c>
      <c r="L2343" s="21">
        <f t="shared" si="4579"/>
        <v>0</v>
      </c>
      <c r="M2343" s="21">
        <f t="shared" si="4550"/>
        <v>471.2</v>
      </c>
      <c r="N2343" s="21">
        <f t="shared" si="4551"/>
        <v>395.3</v>
      </c>
      <c r="O2343" s="21">
        <f t="shared" si="4552"/>
        <v>838.6</v>
      </c>
      <c r="P2343" s="24">
        <f t="shared" si="4579"/>
        <v>0</v>
      </c>
      <c r="Q2343" s="24">
        <f t="shared" si="4579"/>
        <v>0</v>
      </c>
      <c r="R2343" s="24">
        <f t="shared" si="4579"/>
        <v>0</v>
      </c>
      <c r="S2343" s="24">
        <f t="shared" si="4579"/>
        <v>0</v>
      </c>
      <c r="T2343" s="24">
        <f t="shared" si="4579"/>
        <v>0</v>
      </c>
      <c r="U2343" s="24">
        <f t="shared" si="4579"/>
        <v>0</v>
      </c>
      <c r="V2343" s="24">
        <f t="shared" si="4579"/>
        <v>0</v>
      </c>
      <c r="W2343" s="24">
        <f t="shared" si="4579"/>
        <v>0</v>
      </c>
      <c r="X2343" s="24">
        <f t="shared" si="4579"/>
        <v>0</v>
      </c>
      <c r="Y2343" s="24">
        <f t="shared" si="4579"/>
        <v>0</v>
      </c>
      <c r="Z2343" s="24">
        <f t="shared" si="4546"/>
        <v>471.2</v>
      </c>
      <c r="AA2343" s="24">
        <f t="shared" si="4547"/>
        <v>395.3</v>
      </c>
      <c r="AB2343" s="24">
        <f t="shared" si="4548"/>
        <v>838.6</v>
      </c>
      <c r="AC2343" s="24">
        <f t="shared" si="4579"/>
        <v>0</v>
      </c>
      <c r="AD2343" s="24">
        <f t="shared" si="4579"/>
        <v>0</v>
      </c>
      <c r="AE2343" s="24">
        <f t="shared" si="4579"/>
        <v>0</v>
      </c>
      <c r="AF2343" s="24">
        <f t="shared" si="4579"/>
        <v>0</v>
      </c>
      <c r="AG2343" s="24">
        <f t="shared" si="4579"/>
        <v>0</v>
      </c>
      <c r="AH2343" s="24">
        <f t="shared" si="4579"/>
        <v>0</v>
      </c>
      <c r="AI2343" s="24">
        <f t="shared" si="4579"/>
        <v>0</v>
      </c>
      <c r="AJ2343" s="24">
        <f t="shared" si="4579"/>
        <v>0</v>
      </c>
      <c r="AK2343" s="24">
        <f t="shared" si="4579"/>
        <v>0</v>
      </c>
      <c r="AL2343" s="24">
        <f t="shared" si="4579"/>
        <v>0</v>
      </c>
      <c r="AM2343" s="24">
        <f t="shared" si="4579"/>
        <v>0</v>
      </c>
      <c r="AN2343" s="24">
        <f t="shared" si="4579"/>
        <v>0</v>
      </c>
      <c r="AO2343" s="24">
        <f t="shared" si="4543"/>
        <v>471.2</v>
      </c>
      <c r="AP2343" s="24">
        <f t="shared" si="4544"/>
        <v>395.3</v>
      </c>
      <c r="AQ2343" s="24">
        <f t="shared" si="4545"/>
        <v>838.6</v>
      </c>
      <c r="AR2343" s="24">
        <f t="shared" si="4579"/>
        <v>0</v>
      </c>
      <c r="AS2343" s="24">
        <f t="shared" si="4578"/>
        <v>471.2</v>
      </c>
      <c r="AT2343" s="24">
        <f t="shared" si="4579"/>
        <v>0</v>
      </c>
      <c r="AU2343" s="6"/>
    </row>
    <row r="2344" spans="1:47" x14ac:dyDescent="0.35">
      <c r="A2344" s="13" t="s">
        <v>443</v>
      </c>
      <c r="B2344" s="13" t="s">
        <v>183</v>
      </c>
      <c r="C2344" s="13" t="s">
        <v>14</v>
      </c>
      <c r="D2344" s="13" t="s">
        <v>185</v>
      </c>
      <c r="E2344" s="13"/>
      <c r="F2344" s="15" t="s">
        <v>232</v>
      </c>
      <c r="G2344" s="21">
        <f t="shared" si="4579"/>
        <v>471.2</v>
      </c>
      <c r="H2344" s="21">
        <f t="shared" si="4579"/>
        <v>395.3</v>
      </c>
      <c r="I2344" s="21">
        <f t="shared" si="4579"/>
        <v>838.6</v>
      </c>
      <c r="J2344" s="21">
        <f t="shared" si="4579"/>
        <v>0</v>
      </c>
      <c r="K2344" s="21">
        <f t="shared" si="4579"/>
        <v>0</v>
      </c>
      <c r="L2344" s="21">
        <f t="shared" si="4579"/>
        <v>0</v>
      </c>
      <c r="M2344" s="21">
        <f t="shared" si="4550"/>
        <v>471.2</v>
      </c>
      <c r="N2344" s="21">
        <f t="shared" si="4551"/>
        <v>395.3</v>
      </c>
      <c r="O2344" s="21">
        <f t="shared" si="4552"/>
        <v>838.6</v>
      </c>
      <c r="P2344" s="24">
        <f t="shared" si="4579"/>
        <v>0</v>
      </c>
      <c r="Q2344" s="24">
        <f t="shared" si="4579"/>
        <v>0</v>
      </c>
      <c r="R2344" s="24">
        <f t="shared" si="4579"/>
        <v>0</v>
      </c>
      <c r="S2344" s="24">
        <f t="shared" si="4579"/>
        <v>0</v>
      </c>
      <c r="T2344" s="24">
        <f t="shared" si="4579"/>
        <v>0</v>
      </c>
      <c r="U2344" s="24">
        <f t="shared" si="4579"/>
        <v>0</v>
      </c>
      <c r="V2344" s="24">
        <f t="shared" si="4579"/>
        <v>0</v>
      </c>
      <c r="W2344" s="24">
        <f t="shared" si="4579"/>
        <v>0</v>
      </c>
      <c r="X2344" s="24">
        <f t="shared" si="4579"/>
        <v>0</v>
      </c>
      <c r="Y2344" s="24">
        <f t="shared" si="4579"/>
        <v>0</v>
      </c>
      <c r="Z2344" s="24">
        <f t="shared" si="4546"/>
        <v>471.2</v>
      </c>
      <c r="AA2344" s="24">
        <f t="shared" si="4547"/>
        <v>395.3</v>
      </c>
      <c r="AB2344" s="24">
        <f t="shared" si="4548"/>
        <v>838.6</v>
      </c>
      <c r="AC2344" s="24">
        <f t="shared" si="4579"/>
        <v>0</v>
      </c>
      <c r="AD2344" s="24">
        <f t="shared" si="4579"/>
        <v>0</v>
      </c>
      <c r="AE2344" s="24">
        <f t="shared" si="4579"/>
        <v>0</v>
      </c>
      <c r="AF2344" s="24">
        <f t="shared" si="4579"/>
        <v>0</v>
      </c>
      <c r="AG2344" s="24">
        <f t="shared" si="4579"/>
        <v>0</v>
      </c>
      <c r="AH2344" s="24">
        <f t="shared" si="4579"/>
        <v>0</v>
      </c>
      <c r="AI2344" s="24">
        <f t="shared" si="4579"/>
        <v>0</v>
      </c>
      <c r="AJ2344" s="24">
        <f t="shared" si="4579"/>
        <v>0</v>
      </c>
      <c r="AK2344" s="24">
        <f t="shared" si="4579"/>
        <v>0</v>
      </c>
      <c r="AL2344" s="24">
        <f t="shared" si="4579"/>
        <v>0</v>
      </c>
      <c r="AM2344" s="24">
        <f t="shared" si="4579"/>
        <v>0</v>
      </c>
      <c r="AN2344" s="24">
        <f t="shared" si="4579"/>
        <v>0</v>
      </c>
      <c r="AO2344" s="24">
        <f t="shared" si="4543"/>
        <v>471.2</v>
      </c>
      <c r="AP2344" s="24">
        <f t="shared" si="4544"/>
        <v>395.3</v>
      </c>
      <c r="AQ2344" s="24">
        <f t="shared" si="4545"/>
        <v>838.6</v>
      </c>
      <c r="AR2344" s="24">
        <f t="shared" si="4579"/>
        <v>0</v>
      </c>
      <c r="AS2344" s="24">
        <f t="shared" si="4578"/>
        <v>471.2</v>
      </c>
      <c r="AT2344" s="24">
        <f t="shared" si="4579"/>
        <v>0</v>
      </c>
    </row>
    <row r="2345" spans="1:47" ht="31" x14ac:dyDescent="0.35">
      <c r="A2345" s="13" t="s">
        <v>443</v>
      </c>
      <c r="B2345" s="13" t="s">
        <v>183</v>
      </c>
      <c r="C2345" s="13" t="s">
        <v>14</v>
      </c>
      <c r="D2345" s="13" t="s">
        <v>185</v>
      </c>
      <c r="E2345" s="13" t="s">
        <v>7</v>
      </c>
      <c r="F2345" s="15" t="s">
        <v>385</v>
      </c>
      <c r="G2345" s="21">
        <f t="shared" si="4579"/>
        <v>471.2</v>
      </c>
      <c r="H2345" s="21">
        <f t="shared" si="4579"/>
        <v>395.3</v>
      </c>
      <c r="I2345" s="21">
        <f t="shared" si="4579"/>
        <v>838.6</v>
      </c>
      <c r="J2345" s="21">
        <f t="shared" si="4579"/>
        <v>0</v>
      </c>
      <c r="K2345" s="21">
        <f t="shared" si="4579"/>
        <v>0</v>
      </c>
      <c r="L2345" s="21">
        <f t="shared" si="4579"/>
        <v>0</v>
      </c>
      <c r="M2345" s="21">
        <f t="shared" si="4550"/>
        <v>471.2</v>
      </c>
      <c r="N2345" s="21">
        <f t="shared" si="4551"/>
        <v>395.3</v>
      </c>
      <c r="O2345" s="21">
        <f t="shared" si="4552"/>
        <v>838.6</v>
      </c>
      <c r="P2345" s="24">
        <f t="shared" si="4579"/>
        <v>0</v>
      </c>
      <c r="Q2345" s="24">
        <f t="shared" si="4579"/>
        <v>0</v>
      </c>
      <c r="R2345" s="24">
        <f t="shared" si="4579"/>
        <v>0</v>
      </c>
      <c r="S2345" s="24">
        <f t="shared" si="4579"/>
        <v>0</v>
      </c>
      <c r="T2345" s="24">
        <f t="shared" si="4579"/>
        <v>0</v>
      </c>
      <c r="U2345" s="24">
        <f t="shared" si="4579"/>
        <v>0</v>
      </c>
      <c r="V2345" s="24">
        <f t="shared" si="4579"/>
        <v>0</v>
      </c>
      <c r="W2345" s="24">
        <f t="shared" si="4579"/>
        <v>0</v>
      </c>
      <c r="X2345" s="24">
        <f t="shared" si="4579"/>
        <v>0</v>
      </c>
      <c r="Y2345" s="24">
        <f t="shared" si="4579"/>
        <v>0</v>
      </c>
      <c r="Z2345" s="24">
        <f t="shared" si="4546"/>
        <v>471.2</v>
      </c>
      <c r="AA2345" s="24">
        <f t="shared" si="4547"/>
        <v>395.3</v>
      </c>
      <c r="AB2345" s="24">
        <f t="shared" si="4548"/>
        <v>838.6</v>
      </c>
      <c r="AC2345" s="24">
        <f t="shared" si="4579"/>
        <v>0</v>
      </c>
      <c r="AD2345" s="24">
        <f t="shared" si="4579"/>
        <v>0</v>
      </c>
      <c r="AE2345" s="24">
        <f t="shared" si="4579"/>
        <v>0</v>
      </c>
      <c r="AF2345" s="24">
        <f t="shared" si="4579"/>
        <v>0</v>
      </c>
      <c r="AG2345" s="24">
        <f t="shared" si="4579"/>
        <v>0</v>
      </c>
      <c r="AH2345" s="24">
        <f t="shared" si="4579"/>
        <v>0</v>
      </c>
      <c r="AI2345" s="24">
        <f t="shared" si="4579"/>
        <v>0</v>
      </c>
      <c r="AJ2345" s="24">
        <f t="shared" si="4579"/>
        <v>0</v>
      </c>
      <c r="AK2345" s="24">
        <f t="shared" si="4579"/>
        <v>0</v>
      </c>
      <c r="AL2345" s="24">
        <f t="shared" si="4579"/>
        <v>0</v>
      </c>
      <c r="AM2345" s="24">
        <f t="shared" si="4579"/>
        <v>0</v>
      </c>
      <c r="AN2345" s="24">
        <f t="shared" si="4579"/>
        <v>0</v>
      </c>
      <c r="AO2345" s="24">
        <f t="shared" si="4543"/>
        <v>471.2</v>
      </c>
      <c r="AP2345" s="24">
        <f t="shared" si="4544"/>
        <v>395.3</v>
      </c>
      <c r="AQ2345" s="24">
        <f t="shared" si="4545"/>
        <v>838.6</v>
      </c>
      <c r="AR2345" s="24">
        <f t="shared" si="4579"/>
        <v>0</v>
      </c>
      <c r="AS2345" s="24">
        <f t="shared" si="4578"/>
        <v>471.2</v>
      </c>
      <c r="AT2345" s="24">
        <f t="shared" si="4579"/>
        <v>0</v>
      </c>
    </row>
    <row r="2346" spans="1:47" ht="31" x14ac:dyDescent="0.35">
      <c r="A2346" s="13" t="s">
        <v>443</v>
      </c>
      <c r="B2346" s="13" t="s">
        <v>183</v>
      </c>
      <c r="C2346" s="13" t="s">
        <v>14</v>
      </c>
      <c r="D2346" s="13" t="s">
        <v>185</v>
      </c>
      <c r="E2346" s="13">
        <v>240</v>
      </c>
      <c r="F2346" s="15" t="s">
        <v>374</v>
      </c>
      <c r="G2346" s="21">
        <v>471.2</v>
      </c>
      <c r="H2346" s="21">
        <v>395.3</v>
      </c>
      <c r="I2346" s="21">
        <v>838.6</v>
      </c>
      <c r="J2346" s="21"/>
      <c r="K2346" s="21"/>
      <c r="L2346" s="21"/>
      <c r="M2346" s="21">
        <f t="shared" si="4550"/>
        <v>471.2</v>
      </c>
      <c r="N2346" s="21">
        <f t="shared" si="4551"/>
        <v>395.3</v>
      </c>
      <c r="O2346" s="21">
        <f t="shared" si="4552"/>
        <v>838.6</v>
      </c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>
        <f t="shared" si="4546"/>
        <v>471.2</v>
      </c>
      <c r="AA2346" s="24">
        <f t="shared" si="4547"/>
        <v>395.3</v>
      </c>
      <c r="AB2346" s="24">
        <f t="shared" si="4548"/>
        <v>838.6</v>
      </c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>
        <f t="shared" si="4543"/>
        <v>471.2</v>
      </c>
      <c r="AP2346" s="24">
        <f t="shared" si="4544"/>
        <v>395.3</v>
      </c>
      <c r="AQ2346" s="24">
        <f t="shared" si="4545"/>
        <v>838.6</v>
      </c>
      <c r="AR2346" s="24"/>
      <c r="AS2346" s="24">
        <f t="shared" si="4578"/>
        <v>471.2</v>
      </c>
      <c r="AT2346" s="24"/>
    </row>
    <row r="2347" spans="1:47" ht="31" x14ac:dyDescent="0.35">
      <c r="A2347" s="13" t="s">
        <v>443</v>
      </c>
      <c r="B2347" s="13" t="s">
        <v>183</v>
      </c>
      <c r="C2347" s="13" t="s">
        <v>14</v>
      </c>
      <c r="D2347" s="13" t="s">
        <v>34</v>
      </c>
      <c r="E2347" s="13"/>
      <c r="F2347" s="15" t="s">
        <v>47</v>
      </c>
      <c r="G2347" s="21">
        <f>G2348</f>
        <v>50</v>
      </c>
      <c r="H2347" s="21">
        <f t="shared" ref="H2347:AT2347" si="4590">H2348</f>
        <v>0</v>
      </c>
      <c r="I2347" s="21">
        <f t="shared" si="4590"/>
        <v>0</v>
      </c>
      <c r="J2347" s="21">
        <f t="shared" si="4590"/>
        <v>0</v>
      </c>
      <c r="K2347" s="21">
        <f t="shared" si="4590"/>
        <v>0</v>
      </c>
      <c r="L2347" s="21">
        <f t="shared" si="4590"/>
        <v>0</v>
      </c>
      <c r="M2347" s="21">
        <f t="shared" si="4550"/>
        <v>50</v>
      </c>
      <c r="N2347" s="21">
        <f t="shared" si="4551"/>
        <v>0</v>
      </c>
      <c r="O2347" s="21">
        <f t="shared" si="4552"/>
        <v>0</v>
      </c>
      <c r="P2347" s="24">
        <f t="shared" si="4590"/>
        <v>0</v>
      </c>
      <c r="Q2347" s="24">
        <f t="shared" si="4590"/>
        <v>0</v>
      </c>
      <c r="R2347" s="24">
        <f t="shared" si="4590"/>
        <v>0</v>
      </c>
      <c r="S2347" s="24">
        <f t="shared" si="4590"/>
        <v>0</v>
      </c>
      <c r="T2347" s="24">
        <f t="shared" si="4590"/>
        <v>0</v>
      </c>
      <c r="U2347" s="24">
        <f t="shared" si="4590"/>
        <v>0</v>
      </c>
      <c r="V2347" s="24">
        <f t="shared" si="4590"/>
        <v>0</v>
      </c>
      <c r="W2347" s="24">
        <f t="shared" si="4590"/>
        <v>0</v>
      </c>
      <c r="X2347" s="24">
        <f t="shared" si="4590"/>
        <v>0</v>
      </c>
      <c r="Y2347" s="24">
        <f t="shared" si="4590"/>
        <v>0</v>
      </c>
      <c r="Z2347" s="24">
        <f t="shared" si="4546"/>
        <v>50</v>
      </c>
      <c r="AA2347" s="24">
        <f t="shared" si="4547"/>
        <v>0</v>
      </c>
      <c r="AB2347" s="24">
        <f t="shared" si="4548"/>
        <v>0</v>
      </c>
      <c r="AC2347" s="24">
        <f t="shared" si="4590"/>
        <v>0</v>
      </c>
      <c r="AD2347" s="24">
        <f t="shared" si="4590"/>
        <v>0</v>
      </c>
      <c r="AE2347" s="24">
        <f t="shared" si="4590"/>
        <v>0</v>
      </c>
      <c r="AF2347" s="24">
        <f t="shared" si="4590"/>
        <v>0</v>
      </c>
      <c r="AG2347" s="24">
        <f t="shared" si="4590"/>
        <v>0</v>
      </c>
      <c r="AH2347" s="24">
        <f t="shared" si="4590"/>
        <v>0</v>
      </c>
      <c r="AI2347" s="24">
        <f t="shared" si="4590"/>
        <v>0</v>
      </c>
      <c r="AJ2347" s="24">
        <f t="shared" si="4590"/>
        <v>0</v>
      </c>
      <c r="AK2347" s="24">
        <f t="shared" si="4590"/>
        <v>0</v>
      </c>
      <c r="AL2347" s="24">
        <f t="shared" si="4590"/>
        <v>0</v>
      </c>
      <c r="AM2347" s="24">
        <f t="shared" si="4590"/>
        <v>0</v>
      </c>
      <c r="AN2347" s="24">
        <f t="shared" si="4590"/>
        <v>0</v>
      </c>
      <c r="AO2347" s="24">
        <f t="shared" si="4543"/>
        <v>50</v>
      </c>
      <c r="AP2347" s="24">
        <f t="shared" si="4544"/>
        <v>0</v>
      </c>
      <c r="AQ2347" s="24">
        <f t="shared" si="4545"/>
        <v>0</v>
      </c>
      <c r="AR2347" s="24">
        <f t="shared" si="4590"/>
        <v>0</v>
      </c>
      <c r="AS2347" s="24">
        <f t="shared" si="4578"/>
        <v>50</v>
      </c>
      <c r="AT2347" s="24">
        <f t="shared" si="4590"/>
        <v>0</v>
      </c>
      <c r="AU2347" s="6"/>
    </row>
    <row r="2348" spans="1:47" ht="31" x14ac:dyDescent="0.35">
      <c r="A2348" s="13" t="s">
        <v>443</v>
      </c>
      <c r="B2348" s="13" t="s">
        <v>183</v>
      </c>
      <c r="C2348" s="13" t="s">
        <v>14</v>
      </c>
      <c r="D2348" s="13" t="s">
        <v>68</v>
      </c>
      <c r="E2348" s="13"/>
      <c r="F2348" s="15" t="s">
        <v>81</v>
      </c>
      <c r="G2348" s="21">
        <f>G2349</f>
        <v>50</v>
      </c>
      <c r="H2348" s="21">
        <f t="shared" ref="H2348:AT2348" si="4591">H2349</f>
        <v>0</v>
      </c>
      <c r="I2348" s="21">
        <f t="shared" si="4591"/>
        <v>0</v>
      </c>
      <c r="J2348" s="21">
        <f t="shared" si="4591"/>
        <v>0</v>
      </c>
      <c r="K2348" s="21">
        <f t="shared" si="4591"/>
        <v>0</v>
      </c>
      <c r="L2348" s="21">
        <f t="shared" si="4591"/>
        <v>0</v>
      </c>
      <c r="M2348" s="21">
        <f t="shared" si="4550"/>
        <v>50</v>
      </c>
      <c r="N2348" s="21">
        <f t="shared" si="4551"/>
        <v>0</v>
      </c>
      <c r="O2348" s="21">
        <f t="shared" si="4552"/>
        <v>0</v>
      </c>
      <c r="P2348" s="24">
        <f t="shared" si="4591"/>
        <v>0</v>
      </c>
      <c r="Q2348" s="24">
        <f t="shared" si="4591"/>
        <v>0</v>
      </c>
      <c r="R2348" s="24">
        <f t="shared" si="4591"/>
        <v>0</v>
      </c>
      <c r="S2348" s="24">
        <f t="shared" si="4591"/>
        <v>0</v>
      </c>
      <c r="T2348" s="24">
        <f t="shared" si="4591"/>
        <v>0</v>
      </c>
      <c r="U2348" s="24">
        <f t="shared" si="4591"/>
        <v>0</v>
      </c>
      <c r="V2348" s="24">
        <f t="shared" si="4591"/>
        <v>0</v>
      </c>
      <c r="W2348" s="24">
        <f t="shared" si="4591"/>
        <v>0</v>
      </c>
      <c r="X2348" s="24">
        <f t="shared" si="4591"/>
        <v>0</v>
      </c>
      <c r="Y2348" s="24">
        <f t="shared" si="4591"/>
        <v>0</v>
      </c>
      <c r="Z2348" s="24">
        <f t="shared" si="4546"/>
        <v>50</v>
      </c>
      <c r="AA2348" s="24">
        <f t="shared" si="4547"/>
        <v>0</v>
      </c>
      <c r="AB2348" s="24">
        <f t="shared" si="4548"/>
        <v>0</v>
      </c>
      <c r="AC2348" s="24">
        <f t="shared" si="4591"/>
        <v>0</v>
      </c>
      <c r="AD2348" s="24">
        <f t="shared" si="4591"/>
        <v>0</v>
      </c>
      <c r="AE2348" s="24">
        <f t="shared" si="4591"/>
        <v>0</v>
      </c>
      <c r="AF2348" s="24">
        <f t="shared" si="4591"/>
        <v>0</v>
      </c>
      <c r="AG2348" s="24">
        <f t="shared" si="4591"/>
        <v>0</v>
      </c>
      <c r="AH2348" s="24">
        <f t="shared" si="4591"/>
        <v>0</v>
      </c>
      <c r="AI2348" s="24">
        <f t="shared" si="4591"/>
        <v>0</v>
      </c>
      <c r="AJ2348" s="24">
        <f t="shared" si="4591"/>
        <v>0</v>
      </c>
      <c r="AK2348" s="24">
        <f t="shared" si="4591"/>
        <v>0</v>
      </c>
      <c r="AL2348" s="24">
        <f t="shared" si="4591"/>
        <v>0</v>
      </c>
      <c r="AM2348" s="24">
        <f t="shared" si="4591"/>
        <v>0</v>
      </c>
      <c r="AN2348" s="24">
        <f t="shared" si="4591"/>
        <v>0</v>
      </c>
      <c r="AO2348" s="24">
        <f t="shared" si="4543"/>
        <v>50</v>
      </c>
      <c r="AP2348" s="24">
        <f t="shared" si="4544"/>
        <v>0</v>
      </c>
      <c r="AQ2348" s="24">
        <f t="shared" si="4545"/>
        <v>0</v>
      </c>
      <c r="AR2348" s="24">
        <f t="shared" si="4591"/>
        <v>0</v>
      </c>
      <c r="AS2348" s="24">
        <f t="shared" si="4578"/>
        <v>50</v>
      </c>
      <c r="AT2348" s="24">
        <f t="shared" si="4591"/>
        <v>0</v>
      </c>
      <c r="AU2348" s="6"/>
    </row>
    <row r="2349" spans="1:47" ht="46.5" x14ac:dyDescent="0.35">
      <c r="A2349" s="13" t="s">
        <v>443</v>
      </c>
      <c r="B2349" s="13" t="s">
        <v>183</v>
      </c>
      <c r="C2349" s="13" t="s">
        <v>14</v>
      </c>
      <c r="D2349" s="13" t="s">
        <v>62</v>
      </c>
      <c r="E2349" s="13"/>
      <c r="F2349" s="15" t="s">
        <v>82</v>
      </c>
      <c r="G2349" s="21">
        <f>G2350</f>
        <v>50</v>
      </c>
      <c r="H2349" s="21">
        <f t="shared" ref="H2349:AT2349" si="4592">H2350</f>
        <v>0</v>
      </c>
      <c r="I2349" s="21">
        <f t="shared" si="4592"/>
        <v>0</v>
      </c>
      <c r="J2349" s="21">
        <f t="shared" si="4592"/>
        <v>0</v>
      </c>
      <c r="K2349" s="21">
        <f t="shared" si="4592"/>
        <v>0</v>
      </c>
      <c r="L2349" s="21">
        <f t="shared" si="4592"/>
        <v>0</v>
      </c>
      <c r="M2349" s="21">
        <f t="shared" si="4550"/>
        <v>50</v>
      </c>
      <c r="N2349" s="21">
        <f t="shared" si="4551"/>
        <v>0</v>
      </c>
      <c r="O2349" s="21">
        <f t="shared" si="4552"/>
        <v>0</v>
      </c>
      <c r="P2349" s="24">
        <f t="shared" si="4592"/>
        <v>0</v>
      </c>
      <c r="Q2349" s="24">
        <f t="shared" si="4592"/>
        <v>0</v>
      </c>
      <c r="R2349" s="24">
        <f t="shared" si="4592"/>
        <v>0</v>
      </c>
      <c r="S2349" s="24">
        <f t="shared" si="4592"/>
        <v>0</v>
      </c>
      <c r="T2349" s="24">
        <f t="shared" si="4592"/>
        <v>0</v>
      </c>
      <c r="U2349" s="24">
        <f t="shared" si="4592"/>
        <v>0</v>
      </c>
      <c r="V2349" s="24">
        <f t="shared" si="4592"/>
        <v>0</v>
      </c>
      <c r="W2349" s="24">
        <f t="shared" si="4592"/>
        <v>0</v>
      </c>
      <c r="X2349" s="24">
        <f t="shared" si="4592"/>
        <v>0</v>
      </c>
      <c r="Y2349" s="24">
        <f t="shared" si="4592"/>
        <v>0</v>
      </c>
      <c r="Z2349" s="24">
        <f t="shared" si="4546"/>
        <v>50</v>
      </c>
      <c r="AA2349" s="24">
        <f t="shared" si="4547"/>
        <v>0</v>
      </c>
      <c r="AB2349" s="24">
        <f t="shared" si="4548"/>
        <v>0</v>
      </c>
      <c r="AC2349" s="24">
        <f t="shared" si="4592"/>
        <v>0</v>
      </c>
      <c r="AD2349" s="24">
        <f t="shared" si="4592"/>
        <v>0</v>
      </c>
      <c r="AE2349" s="24">
        <f t="shared" si="4592"/>
        <v>0</v>
      </c>
      <c r="AF2349" s="24">
        <f t="shared" si="4592"/>
        <v>0</v>
      </c>
      <c r="AG2349" s="24">
        <f t="shared" si="4592"/>
        <v>0</v>
      </c>
      <c r="AH2349" s="24">
        <f t="shared" si="4592"/>
        <v>0</v>
      </c>
      <c r="AI2349" s="24">
        <f t="shared" si="4592"/>
        <v>0</v>
      </c>
      <c r="AJ2349" s="24">
        <f t="shared" si="4592"/>
        <v>0</v>
      </c>
      <c r="AK2349" s="24">
        <f t="shared" si="4592"/>
        <v>0</v>
      </c>
      <c r="AL2349" s="24">
        <f t="shared" si="4592"/>
        <v>0</v>
      </c>
      <c r="AM2349" s="24">
        <f t="shared" si="4592"/>
        <v>0</v>
      </c>
      <c r="AN2349" s="24">
        <f t="shared" si="4592"/>
        <v>0</v>
      </c>
      <c r="AO2349" s="24">
        <f t="shared" si="4543"/>
        <v>50</v>
      </c>
      <c r="AP2349" s="24">
        <f t="shared" si="4544"/>
        <v>0</v>
      </c>
      <c r="AQ2349" s="24">
        <f t="shared" si="4545"/>
        <v>0</v>
      </c>
      <c r="AR2349" s="24">
        <f t="shared" si="4592"/>
        <v>0</v>
      </c>
      <c r="AS2349" s="24">
        <f t="shared" si="4578"/>
        <v>50</v>
      </c>
      <c r="AT2349" s="24">
        <f t="shared" si="4592"/>
        <v>0</v>
      </c>
      <c r="AU2349" s="6"/>
    </row>
    <row r="2350" spans="1:47" ht="31" x14ac:dyDescent="0.35">
      <c r="A2350" s="13" t="s">
        <v>443</v>
      </c>
      <c r="B2350" s="13" t="s">
        <v>183</v>
      </c>
      <c r="C2350" s="13" t="s">
        <v>14</v>
      </c>
      <c r="D2350" s="13" t="s">
        <v>62</v>
      </c>
      <c r="E2350" s="13" t="s">
        <v>7</v>
      </c>
      <c r="F2350" s="15" t="s">
        <v>385</v>
      </c>
      <c r="G2350" s="21">
        <f>G2351</f>
        <v>50</v>
      </c>
      <c r="H2350" s="21">
        <f t="shared" ref="H2350:AT2350" si="4593">H2351</f>
        <v>0</v>
      </c>
      <c r="I2350" s="21">
        <f t="shared" si="4593"/>
        <v>0</v>
      </c>
      <c r="J2350" s="21">
        <f t="shared" si="4593"/>
        <v>0</v>
      </c>
      <c r="K2350" s="21">
        <f t="shared" si="4593"/>
        <v>0</v>
      </c>
      <c r="L2350" s="21">
        <f t="shared" si="4593"/>
        <v>0</v>
      </c>
      <c r="M2350" s="21">
        <f t="shared" si="4550"/>
        <v>50</v>
      </c>
      <c r="N2350" s="21">
        <f t="shared" si="4551"/>
        <v>0</v>
      </c>
      <c r="O2350" s="21">
        <f t="shared" si="4552"/>
        <v>0</v>
      </c>
      <c r="P2350" s="24">
        <f t="shared" si="4593"/>
        <v>0</v>
      </c>
      <c r="Q2350" s="24">
        <f t="shared" si="4593"/>
        <v>0</v>
      </c>
      <c r="R2350" s="24">
        <f t="shared" si="4593"/>
        <v>0</v>
      </c>
      <c r="S2350" s="24">
        <f t="shared" si="4593"/>
        <v>0</v>
      </c>
      <c r="T2350" s="24">
        <f t="shared" si="4593"/>
        <v>0</v>
      </c>
      <c r="U2350" s="24">
        <f t="shared" si="4593"/>
        <v>0</v>
      </c>
      <c r="V2350" s="24">
        <f t="shared" si="4593"/>
        <v>0</v>
      </c>
      <c r="W2350" s="24">
        <f t="shared" si="4593"/>
        <v>0</v>
      </c>
      <c r="X2350" s="24">
        <f t="shared" si="4593"/>
        <v>0</v>
      </c>
      <c r="Y2350" s="24">
        <f t="shared" si="4593"/>
        <v>0</v>
      </c>
      <c r="Z2350" s="24">
        <f t="shared" si="4546"/>
        <v>50</v>
      </c>
      <c r="AA2350" s="24">
        <f t="shared" si="4547"/>
        <v>0</v>
      </c>
      <c r="AB2350" s="24">
        <f t="shared" si="4548"/>
        <v>0</v>
      </c>
      <c r="AC2350" s="24">
        <f t="shared" si="4593"/>
        <v>0</v>
      </c>
      <c r="AD2350" s="24">
        <f t="shared" si="4593"/>
        <v>0</v>
      </c>
      <c r="AE2350" s="24">
        <f t="shared" si="4593"/>
        <v>0</v>
      </c>
      <c r="AF2350" s="24">
        <f t="shared" si="4593"/>
        <v>0</v>
      </c>
      <c r="AG2350" s="24">
        <f t="shared" si="4593"/>
        <v>0</v>
      </c>
      <c r="AH2350" s="24">
        <f t="shared" si="4593"/>
        <v>0</v>
      </c>
      <c r="AI2350" s="24">
        <f t="shared" si="4593"/>
        <v>0</v>
      </c>
      <c r="AJ2350" s="24">
        <f t="shared" si="4593"/>
        <v>0</v>
      </c>
      <c r="AK2350" s="24">
        <f t="shared" si="4593"/>
        <v>0</v>
      </c>
      <c r="AL2350" s="24">
        <f t="shared" si="4593"/>
        <v>0</v>
      </c>
      <c r="AM2350" s="24">
        <f t="shared" si="4593"/>
        <v>0</v>
      </c>
      <c r="AN2350" s="24">
        <f t="shared" si="4593"/>
        <v>0</v>
      </c>
      <c r="AO2350" s="24">
        <f t="shared" si="4543"/>
        <v>50</v>
      </c>
      <c r="AP2350" s="24">
        <f t="shared" si="4544"/>
        <v>0</v>
      </c>
      <c r="AQ2350" s="24">
        <f t="shared" si="4545"/>
        <v>0</v>
      </c>
      <c r="AR2350" s="24">
        <f t="shared" si="4593"/>
        <v>0</v>
      </c>
      <c r="AS2350" s="24">
        <f t="shared" si="4578"/>
        <v>50</v>
      </c>
      <c r="AT2350" s="24">
        <f t="shared" si="4593"/>
        <v>0</v>
      </c>
      <c r="AU2350" s="6"/>
    </row>
    <row r="2351" spans="1:47" ht="31" x14ac:dyDescent="0.35">
      <c r="A2351" s="13" t="s">
        <v>443</v>
      </c>
      <c r="B2351" s="13" t="s">
        <v>183</v>
      </c>
      <c r="C2351" s="13" t="s">
        <v>14</v>
      </c>
      <c r="D2351" s="13" t="s">
        <v>62</v>
      </c>
      <c r="E2351" s="13" t="s">
        <v>317</v>
      </c>
      <c r="F2351" s="15" t="s">
        <v>374</v>
      </c>
      <c r="G2351" s="21">
        <v>50</v>
      </c>
      <c r="H2351" s="21">
        <v>0</v>
      </c>
      <c r="I2351" s="21">
        <v>0</v>
      </c>
      <c r="J2351" s="21"/>
      <c r="K2351" s="21"/>
      <c r="L2351" s="21"/>
      <c r="M2351" s="21">
        <f t="shared" si="4550"/>
        <v>50</v>
      </c>
      <c r="N2351" s="21">
        <f t="shared" si="4551"/>
        <v>0</v>
      </c>
      <c r="O2351" s="21">
        <f t="shared" si="4552"/>
        <v>0</v>
      </c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>
        <f t="shared" si="4546"/>
        <v>50</v>
      </c>
      <c r="AA2351" s="24">
        <f t="shared" si="4547"/>
        <v>0</v>
      </c>
      <c r="AB2351" s="24">
        <f t="shared" si="4548"/>
        <v>0</v>
      </c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>
        <f t="shared" si="4543"/>
        <v>50</v>
      </c>
      <c r="AP2351" s="24">
        <f t="shared" si="4544"/>
        <v>0</v>
      </c>
      <c r="AQ2351" s="24">
        <f t="shared" si="4545"/>
        <v>0</v>
      </c>
      <c r="AR2351" s="24"/>
      <c r="AS2351" s="24">
        <f t="shared" si="4578"/>
        <v>50</v>
      </c>
      <c r="AT2351" s="24"/>
    </row>
    <row r="2352" spans="1:47" x14ac:dyDescent="0.35">
      <c r="A2352" s="17" t="s">
        <v>443</v>
      </c>
      <c r="B2352" s="17" t="s">
        <v>60</v>
      </c>
      <c r="C2352" s="17"/>
      <c r="D2352" s="17"/>
      <c r="E2352" s="17"/>
      <c r="F2352" s="8" t="s">
        <v>393</v>
      </c>
      <c r="G2352" s="19">
        <f t="shared" ref="G2352:AT2357" si="4594">G2353</f>
        <v>180.5</v>
      </c>
      <c r="H2352" s="19">
        <f t="shared" si="4594"/>
        <v>184.1</v>
      </c>
      <c r="I2352" s="19">
        <f t="shared" si="4594"/>
        <v>184.1</v>
      </c>
      <c r="J2352" s="19">
        <f t="shared" si="4594"/>
        <v>0</v>
      </c>
      <c r="K2352" s="19">
        <f t="shared" si="4594"/>
        <v>0</v>
      </c>
      <c r="L2352" s="19">
        <f t="shared" si="4594"/>
        <v>0</v>
      </c>
      <c r="M2352" s="21">
        <f t="shared" si="4550"/>
        <v>180.5</v>
      </c>
      <c r="N2352" s="21">
        <f t="shared" si="4551"/>
        <v>184.1</v>
      </c>
      <c r="O2352" s="21">
        <f t="shared" si="4552"/>
        <v>184.1</v>
      </c>
      <c r="P2352" s="22">
        <f t="shared" si="4594"/>
        <v>0</v>
      </c>
      <c r="Q2352" s="22">
        <f t="shared" si="4594"/>
        <v>0</v>
      </c>
      <c r="R2352" s="22">
        <f t="shared" si="4594"/>
        <v>0</v>
      </c>
      <c r="S2352" s="22">
        <f t="shared" si="4594"/>
        <v>0</v>
      </c>
      <c r="T2352" s="22">
        <f t="shared" si="4594"/>
        <v>0</v>
      </c>
      <c r="U2352" s="22">
        <f t="shared" si="4594"/>
        <v>0</v>
      </c>
      <c r="V2352" s="22">
        <f t="shared" si="4594"/>
        <v>0</v>
      </c>
      <c r="W2352" s="22">
        <f t="shared" si="4594"/>
        <v>0</v>
      </c>
      <c r="X2352" s="22">
        <f t="shared" si="4594"/>
        <v>0</v>
      </c>
      <c r="Y2352" s="22">
        <f t="shared" si="4594"/>
        <v>0</v>
      </c>
      <c r="Z2352" s="22">
        <f t="shared" si="4546"/>
        <v>180.5</v>
      </c>
      <c r="AA2352" s="22">
        <f t="shared" si="4547"/>
        <v>184.1</v>
      </c>
      <c r="AB2352" s="22">
        <f t="shared" si="4548"/>
        <v>184.1</v>
      </c>
      <c r="AC2352" s="22">
        <f t="shared" si="4594"/>
        <v>0</v>
      </c>
      <c r="AD2352" s="22">
        <f t="shared" si="4594"/>
        <v>0</v>
      </c>
      <c r="AE2352" s="22">
        <f t="shared" si="4594"/>
        <v>0</v>
      </c>
      <c r="AF2352" s="22">
        <f t="shared" si="4594"/>
        <v>0</v>
      </c>
      <c r="AG2352" s="22">
        <f t="shared" si="4594"/>
        <v>0</v>
      </c>
      <c r="AH2352" s="22">
        <f t="shared" si="4594"/>
        <v>0</v>
      </c>
      <c r="AI2352" s="22">
        <f t="shared" si="4594"/>
        <v>0</v>
      </c>
      <c r="AJ2352" s="22">
        <f t="shared" si="4594"/>
        <v>0</v>
      </c>
      <c r="AK2352" s="22">
        <f t="shared" si="4594"/>
        <v>0</v>
      </c>
      <c r="AL2352" s="22">
        <f t="shared" si="4594"/>
        <v>0</v>
      </c>
      <c r="AM2352" s="22">
        <f t="shared" si="4594"/>
        <v>0</v>
      </c>
      <c r="AN2352" s="22">
        <f t="shared" si="4594"/>
        <v>0</v>
      </c>
      <c r="AO2352" s="22">
        <f t="shared" si="4543"/>
        <v>180.5</v>
      </c>
      <c r="AP2352" s="22">
        <f t="shared" si="4544"/>
        <v>184.1</v>
      </c>
      <c r="AQ2352" s="22">
        <f t="shared" si="4545"/>
        <v>184.1</v>
      </c>
      <c r="AR2352" s="22">
        <f t="shared" si="4594"/>
        <v>0</v>
      </c>
      <c r="AS2352" s="22">
        <f t="shared" si="4578"/>
        <v>180.5</v>
      </c>
      <c r="AT2352" s="22">
        <f t="shared" si="4594"/>
        <v>0</v>
      </c>
    </row>
    <row r="2353" spans="1:47" x14ac:dyDescent="0.35">
      <c r="A2353" s="18" t="s">
        <v>443</v>
      </c>
      <c r="B2353" s="18" t="s">
        <v>60</v>
      </c>
      <c r="C2353" s="18" t="s">
        <v>139</v>
      </c>
      <c r="D2353" s="18"/>
      <c r="E2353" s="18"/>
      <c r="F2353" s="11" t="s">
        <v>401</v>
      </c>
      <c r="G2353" s="20">
        <f>G2354</f>
        <v>180.5</v>
      </c>
      <c r="H2353" s="20">
        <f t="shared" si="4594"/>
        <v>184.1</v>
      </c>
      <c r="I2353" s="20">
        <f t="shared" si="4594"/>
        <v>184.1</v>
      </c>
      <c r="J2353" s="20">
        <f t="shared" si="4594"/>
        <v>0</v>
      </c>
      <c r="K2353" s="20">
        <f t="shared" si="4594"/>
        <v>0</v>
      </c>
      <c r="L2353" s="20">
        <f t="shared" si="4594"/>
        <v>0</v>
      </c>
      <c r="M2353" s="21">
        <f t="shared" si="4550"/>
        <v>180.5</v>
      </c>
      <c r="N2353" s="21">
        <f t="shared" si="4551"/>
        <v>184.1</v>
      </c>
      <c r="O2353" s="21">
        <f t="shared" si="4552"/>
        <v>184.1</v>
      </c>
      <c r="P2353" s="23">
        <f t="shared" si="4594"/>
        <v>0</v>
      </c>
      <c r="Q2353" s="23">
        <f t="shared" si="4594"/>
        <v>0</v>
      </c>
      <c r="R2353" s="23">
        <f t="shared" si="4594"/>
        <v>0</v>
      </c>
      <c r="S2353" s="23">
        <f t="shared" si="4594"/>
        <v>0</v>
      </c>
      <c r="T2353" s="23">
        <f t="shared" si="4594"/>
        <v>0</v>
      </c>
      <c r="U2353" s="23">
        <f t="shared" si="4594"/>
        <v>0</v>
      </c>
      <c r="V2353" s="23">
        <f t="shared" si="4594"/>
        <v>0</v>
      </c>
      <c r="W2353" s="23">
        <f t="shared" si="4594"/>
        <v>0</v>
      </c>
      <c r="X2353" s="23">
        <f t="shared" si="4594"/>
        <v>0</v>
      </c>
      <c r="Y2353" s="23">
        <f t="shared" si="4594"/>
        <v>0</v>
      </c>
      <c r="Z2353" s="23">
        <f t="shared" si="4546"/>
        <v>180.5</v>
      </c>
      <c r="AA2353" s="23">
        <f t="shared" si="4547"/>
        <v>184.1</v>
      </c>
      <c r="AB2353" s="23">
        <f t="shared" si="4548"/>
        <v>184.1</v>
      </c>
      <c r="AC2353" s="23">
        <f t="shared" si="4594"/>
        <v>0</v>
      </c>
      <c r="AD2353" s="23">
        <f t="shared" si="4594"/>
        <v>0</v>
      </c>
      <c r="AE2353" s="23">
        <f t="shared" si="4594"/>
        <v>0</v>
      </c>
      <c r="AF2353" s="23">
        <f t="shared" si="4594"/>
        <v>0</v>
      </c>
      <c r="AG2353" s="23">
        <f t="shared" si="4594"/>
        <v>0</v>
      </c>
      <c r="AH2353" s="23">
        <f t="shared" si="4594"/>
        <v>0</v>
      </c>
      <c r="AI2353" s="23">
        <f t="shared" si="4594"/>
        <v>0</v>
      </c>
      <c r="AJ2353" s="23">
        <f t="shared" si="4594"/>
        <v>0</v>
      </c>
      <c r="AK2353" s="23">
        <f t="shared" si="4594"/>
        <v>0</v>
      </c>
      <c r="AL2353" s="23">
        <f t="shared" si="4594"/>
        <v>0</v>
      </c>
      <c r="AM2353" s="23">
        <f t="shared" si="4594"/>
        <v>0</v>
      </c>
      <c r="AN2353" s="23">
        <f t="shared" si="4594"/>
        <v>0</v>
      </c>
      <c r="AO2353" s="23">
        <f t="shared" si="4543"/>
        <v>180.5</v>
      </c>
      <c r="AP2353" s="23">
        <f t="shared" si="4544"/>
        <v>184.1</v>
      </c>
      <c r="AQ2353" s="23">
        <f t="shared" si="4545"/>
        <v>184.1</v>
      </c>
      <c r="AR2353" s="23">
        <f t="shared" si="4594"/>
        <v>0</v>
      </c>
      <c r="AS2353" s="23">
        <f t="shared" si="4578"/>
        <v>180.5</v>
      </c>
      <c r="AT2353" s="23">
        <f t="shared" si="4594"/>
        <v>0</v>
      </c>
    </row>
    <row r="2354" spans="1:47" ht="31" x14ac:dyDescent="0.35">
      <c r="A2354" s="13" t="s">
        <v>443</v>
      </c>
      <c r="B2354" s="13" t="s">
        <v>60</v>
      </c>
      <c r="C2354" s="13" t="s">
        <v>139</v>
      </c>
      <c r="D2354" s="13" t="s">
        <v>280</v>
      </c>
      <c r="E2354" s="13"/>
      <c r="F2354" s="15" t="s">
        <v>313</v>
      </c>
      <c r="G2354" s="21">
        <f t="shared" si="4594"/>
        <v>180.5</v>
      </c>
      <c r="H2354" s="21">
        <f t="shared" si="4594"/>
        <v>184.1</v>
      </c>
      <c r="I2354" s="21">
        <f t="shared" si="4594"/>
        <v>184.1</v>
      </c>
      <c r="J2354" s="21">
        <f t="shared" si="4594"/>
        <v>0</v>
      </c>
      <c r="K2354" s="21">
        <f t="shared" si="4594"/>
        <v>0</v>
      </c>
      <c r="L2354" s="21">
        <f t="shared" si="4594"/>
        <v>0</v>
      </c>
      <c r="M2354" s="21">
        <f t="shared" si="4550"/>
        <v>180.5</v>
      </c>
      <c r="N2354" s="21">
        <f t="shared" si="4551"/>
        <v>184.1</v>
      </c>
      <c r="O2354" s="21">
        <f t="shared" si="4552"/>
        <v>184.1</v>
      </c>
      <c r="P2354" s="24">
        <f t="shared" si="4594"/>
        <v>0</v>
      </c>
      <c r="Q2354" s="24">
        <f t="shared" si="4594"/>
        <v>0</v>
      </c>
      <c r="R2354" s="24">
        <f t="shared" si="4594"/>
        <v>0</v>
      </c>
      <c r="S2354" s="24">
        <f t="shared" si="4594"/>
        <v>0</v>
      </c>
      <c r="T2354" s="24">
        <f t="shared" si="4594"/>
        <v>0</v>
      </c>
      <c r="U2354" s="24">
        <f t="shared" si="4594"/>
        <v>0</v>
      </c>
      <c r="V2354" s="24">
        <f t="shared" si="4594"/>
        <v>0</v>
      </c>
      <c r="W2354" s="24">
        <f t="shared" si="4594"/>
        <v>0</v>
      </c>
      <c r="X2354" s="24">
        <f t="shared" si="4594"/>
        <v>0</v>
      </c>
      <c r="Y2354" s="24">
        <f t="shared" si="4594"/>
        <v>0</v>
      </c>
      <c r="Z2354" s="24">
        <f t="shared" si="4546"/>
        <v>180.5</v>
      </c>
      <c r="AA2354" s="24">
        <f t="shared" si="4547"/>
        <v>184.1</v>
      </c>
      <c r="AB2354" s="24">
        <f t="shared" si="4548"/>
        <v>184.1</v>
      </c>
      <c r="AC2354" s="24">
        <f t="shared" si="4594"/>
        <v>0</v>
      </c>
      <c r="AD2354" s="24">
        <f t="shared" si="4594"/>
        <v>0</v>
      </c>
      <c r="AE2354" s="24">
        <f t="shared" si="4594"/>
        <v>0</v>
      </c>
      <c r="AF2354" s="24">
        <f t="shared" si="4594"/>
        <v>0</v>
      </c>
      <c r="AG2354" s="24">
        <f t="shared" si="4594"/>
        <v>0</v>
      </c>
      <c r="AH2354" s="24">
        <f t="shared" si="4594"/>
        <v>0</v>
      </c>
      <c r="AI2354" s="24">
        <f t="shared" si="4594"/>
        <v>0</v>
      </c>
      <c r="AJ2354" s="24">
        <f t="shared" si="4594"/>
        <v>0</v>
      </c>
      <c r="AK2354" s="24">
        <f t="shared" si="4594"/>
        <v>0</v>
      </c>
      <c r="AL2354" s="24">
        <f t="shared" si="4594"/>
        <v>0</v>
      </c>
      <c r="AM2354" s="24">
        <f t="shared" si="4594"/>
        <v>0</v>
      </c>
      <c r="AN2354" s="24">
        <f t="shared" si="4594"/>
        <v>0</v>
      </c>
      <c r="AO2354" s="24">
        <f t="shared" si="4543"/>
        <v>180.5</v>
      </c>
      <c r="AP2354" s="24">
        <f t="shared" si="4544"/>
        <v>184.1</v>
      </c>
      <c r="AQ2354" s="24">
        <f t="shared" si="4545"/>
        <v>184.1</v>
      </c>
      <c r="AR2354" s="24">
        <f t="shared" si="4594"/>
        <v>0</v>
      </c>
      <c r="AS2354" s="24">
        <f t="shared" si="4578"/>
        <v>180.5</v>
      </c>
      <c r="AT2354" s="24">
        <f t="shared" si="4594"/>
        <v>0</v>
      </c>
      <c r="AU2354" s="6"/>
    </row>
    <row r="2355" spans="1:47" ht="46.5" x14ac:dyDescent="0.35">
      <c r="A2355" s="13" t="s">
        <v>443</v>
      </c>
      <c r="B2355" s="13" t="s">
        <v>60</v>
      </c>
      <c r="C2355" s="13" t="s">
        <v>139</v>
      </c>
      <c r="D2355" s="13" t="s">
        <v>281</v>
      </c>
      <c r="E2355" s="13"/>
      <c r="F2355" s="15" t="s">
        <v>314</v>
      </c>
      <c r="G2355" s="21">
        <f t="shared" si="4594"/>
        <v>180.5</v>
      </c>
      <c r="H2355" s="21">
        <f t="shared" si="4594"/>
        <v>184.1</v>
      </c>
      <c r="I2355" s="21">
        <f t="shared" si="4594"/>
        <v>184.1</v>
      </c>
      <c r="J2355" s="21">
        <f t="shared" si="4594"/>
        <v>0</v>
      </c>
      <c r="K2355" s="21">
        <f t="shared" si="4594"/>
        <v>0</v>
      </c>
      <c r="L2355" s="21">
        <f t="shared" si="4594"/>
        <v>0</v>
      </c>
      <c r="M2355" s="21">
        <f t="shared" si="4550"/>
        <v>180.5</v>
      </c>
      <c r="N2355" s="21">
        <f t="shared" si="4551"/>
        <v>184.1</v>
      </c>
      <c r="O2355" s="21">
        <f t="shared" si="4552"/>
        <v>184.1</v>
      </c>
      <c r="P2355" s="24">
        <f t="shared" si="4594"/>
        <v>0</v>
      </c>
      <c r="Q2355" s="24">
        <f t="shared" si="4594"/>
        <v>0</v>
      </c>
      <c r="R2355" s="24">
        <f t="shared" si="4594"/>
        <v>0</v>
      </c>
      <c r="S2355" s="24">
        <f t="shared" si="4594"/>
        <v>0</v>
      </c>
      <c r="T2355" s="24">
        <f t="shared" si="4594"/>
        <v>0</v>
      </c>
      <c r="U2355" s="24">
        <f t="shared" si="4594"/>
        <v>0</v>
      </c>
      <c r="V2355" s="24">
        <f t="shared" si="4594"/>
        <v>0</v>
      </c>
      <c r="W2355" s="24">
        <f t="shared" si="4594"/>
        <v>0</v>
      </c>
      <c r="X2355" s="24">
        <f t="shared" si="4594"/>
        <v>0</v>
      </c>
      <c r="Y2355" s="24">
        <f t="shared" si="4594"/>
        <v>0</v>
      </c>
      <c r="Z2355" s="24">
        <f t="shared" si="4546"/>
        <v>180.5</v>
      </c>
      <c r="AA2355" s="24">
        <f t="shared" si="4547"/>
        <v>184.1</v>
      </c>
      <c r="AB2355" s="24">
        <f t="shared" si="4548"/>
        <v>184.1</v>
      </c>
      <c r="AC2355" s="24">
        <f t="shared" si="4594"/>
        <v>0</v>
      </c>
      <c r="AD2355" s="24">
        <f t="shared" si="4594"/>
        <v>0</v>
      </c>
      <c r="AE2355" s="24">
        <f t="shared" si="4594"/>
        <v>0</v>
      </c>
      <c r="AF2355" s="24">
        <f t="shared" si="4594"/>
        <v>0</v>
      </c>
      <c r="AG2355" s="24">
        <f t="shared" si="4594"/>
        <v>0</v>
      </c>
      <c r="AH2355" s="24">
        <f t="shared" si="4594"/>
        <v>0</v>
      </c>
      <c r="AI2355" s="24">
        <f t="shared" si="4594"/>
        <v>0</v>
      </c>
      <c r="AJ2355" s="24">
        <f t="shared" si="4594"/>
        <v>0</v>
      </c>
      <c r="AK2355" s="24">
        <f t="shared" si="4594"/>
        <v>0</v>
      </c>
      <c r="AL2355" s="24">
        <f t="shared" si="4594"/>
        <v>0</v>
      </c>
      <c r="AM2355" s="24">
        <f t="shared" si="4594"/>
        <v>0</v>
      </c>
      <c r="AN2355" s="24">
        <f t="shared" si="4594"/>
        <v>0</v>
      </c>
      <c r="AO2355" s="24">
        <f t="shared" si="4543"/>
        <v>180.5</v>
      </c>
      <c r="AP2355" s="24">
        <f t="shared" si="4544"/>
        <v>184.1</v>
      </c>
      <c r="AQ2355" s="24">
        <f t="shared" si="4545"/>
        <v>184.1</v>
      </c>
      <c r="AR2355" s="24">
        <f t="shared" si="4594"/>
        <v>0</v>
      </c>
      <c r="AS2355" s="24">
        <f t="shared" si="4578"/>
        <v>180.5</v>
      </c>
      <c r="AT2355" s="24">
        <f t="shared" si="4594"/>
        <v>0</v>
      </c>
      <c r="AU2355" s="6"/>
    </row>
    <row r="2356" spans="1:47" x14ac:dyDescent="0.35">
      <c r="A2356" s="13" t="s">
        <v>443</v>
      </c>
      <c r="B2356" s="13" t="s">
        <v>60</v>
      </c>
      <c r="C2356" s="13" t="s">
        <v>139</v>
      </c>
      <c r="D2356" s="13" t="s">
        <v>345</v>
      </c>
      <c r="E2356" s="13"/>
      <c r="F2356" s="15" t="s">
        <v>403</v>
      </c>
      <c r="G2356" s="21">
        <f t="shared" si="4594"/>
        <v>180.5</v>
      </c>
      <c r="H2356" s="21">
        <f t="shared" si="4594"/>
        <v>184.1</v>
      </c>
      <c r="I2356" s="21">
        <f t="shared" si="4594"/>
        <v>184.1</v>
      </c>
      <c r="J2356" s="21">
        <f t="shared" si="4594"/>
        <v>0</v>
      </c>
      <c r="K2356" s="21">
        <f t="shared" si="4594"/>
        <v>0</v>
      </c>
      <c r="L2356" s="21">
        <f t="shared" si="4594"/>
        <v>0</v>
      </c>
      <c r="M2356" s="21">
        <f t="shared" si="4550"/>
        <v>180.5</v>
      </c>
      <c r="N2356" s="21">
        <f t="shared" si="4551"/>
        <v>184.1</v>
      </c>
      <c r="O2356" s="21">
        <f t="shared" si="4552"/>
        <v>184.1</v>
      </c>
      <c r="P2356" s="24">
        <f t="shared" si="4594"/>
        <v>0</v>
      </c>
      <c r="Q2356" s="24">
        <f t="shared" si="4594"/>
        <v>0</v>
      </c>
      <c r="R2356" s="24">
        <f t="shared" si="4594"/>
        <v>0</v>
      </c>
      <c r="S2356" s="24">
        <f t="shared" si="4594"/>
        <v>0</v>
      </c>
      <c r="T2356" s="24">
        <f t="shared" si="4594"/>
        <v>0</v>
      </c>
      <c r="U2356" s="24">
        <f t="shared" si="4594"/>
        <v>0</v>
      </c>
      <c r="V2356" s="24">
        <f t="shared" si="4594"/>
        <v>0</v>
      </c>
      <c r="W2356" s="24">
        <f t="shared" si="4594"/>
        <v>0</v>
      </c>
      <c r="X2356" s="24">
        <f t="shared" si="4594"/>
        <v>0</v>
      </c>
      <c r="Y2356" s="24">
        <f t="shared" si="4594"/>
        <v>0</v>
      </c>
      <c r="Z2356" s="24">
        <f t="shared" si="4546"/>
        <v>180.5</v>
      </c>
      <c r="AA2356" s="24">
        <f t="shared" si="4547"/>
        <v>184.1</v>
      </c>
      <c r="AB2356" s="24">
        <f t="shared" si="4548"/>
        <v>184.1</v>
      </c>
      <c r="AC2356" s="24">
        <f t="shared" si="4594"/>
        <v>0</v>
      </c>
      <c r="AD2356" s="24">
        <f t="shared" si="4594"/>
        <v>0</v>
      </c>
      <c r="AE2356" s="24">
        <f t="shared" si="4594"/>
        <v>0</v>
      </c>
      <c r="AF2356" s="24">
        <f t="shared" si="4594"/>
        <v>0</v>
      </c>
      <c r="AG2356" s="24">
        <f t="shared" si="4594"/>
        <v>0</v>
      </c>
      <c r="AH2356" s="24">
        <f t="shared" si="4594"/>
        <v>0</v>
      </c>
      <c r="AI2356" s="24">
        <f t="shared" si="4594"/>
        <v>0</v>
      </c>
      <c r="AJ2356" s="24">
        <f t="shared" si="4594"/>
        <v>0</v>
      </c>
      <c r="AK2356" s="24">
        <f t="shared" si="4594"/>
        <v>0</v>
      </c>
      <c r="AL2356" s="24">
        <f t="shared" si="4594"/>
        <v>0</v>
      </c>
      <c r="AM2356" s="24">
        <f t="shared" si="4594"/>
        <v>0</v>
      </c>
      <c r="AN2356" s="24">
        <f t="shared" si="4594"/>
        <v>0</v>
      </c>
      <c r="AO2356" s="24">
        <f t="shared" si="4543"/>
        <v>180.5</v>
      </c>
      <c r="AP2356" s="24">
        <f t="shared" si="4544"/>
        <v>184.1</v>
      </c>
      <c r="AQ2356" s="24">
        <f t="shared" si="4545"/>
        <v>184.1</v>
      </c>
      <c r="AR2356" s="24">
        <f t="shared" si="4594"/>
        <v>0</v>
      </c>
      <c r="AS2356" s="24">
        <f t="shared" si="4578"/>
        <v>180.5</v>
      </c>
      <c r="AT2356" s="24">
        <f t="shared" si="4594"/>
        <v>0</v>
      </c>
    </row>
    <row r="2357" spans="1:47" ht="31" x14ac:dyDescent="0.35">
      <c r="A2357" s="13" t="s">
        <v>443</v>
      </c>
      <c r="B2357" s="13" t="s">
        <v>60</v>
      </c>
      <c r="C2357" s="13" t="s">
        <v>139</v>
      </c>
      <c r="D2357" s="13" t="s">
        <v>345</v>
      </c>
      <c r="E2357" s="13" t="s">
        <v>7</v>
      </c>
      <c r="F2357" s="15" t="s">
        <v>385</v>
      </c>
      <c r="G2357" s="21">
        <f t="shared" si="4594"/>
        <v>180.5</v>
      </c>
      <c r="H2357" s="21">
        <f t="shared" si="4594"/>
        <v>184.1</v>
      </c>
      <c r="I2357" s="21">
        <f t="shared" si="4594"/>
        <v>184.1</v>
      </c>
      <c r="J2357" s="21">
        <f t="shared" si="4594"/>
        <v>0</v>
      </c>
      <c r="K2357" s="21">
        <f t="shared" si="4594"/>
        <v>0</v>
      </c>
      <c r="L2357" s="21">
        <f t="shared" si="4594"/>
        <v>0</v>
      </c>
      <c r="M2357" s="21">
        <f t="shared" si="4550"/>
        <v>180.5</v>
      </c>
      <c r="N2357" s="21">
        <f t="shared" si="4551"/>
        <v>184.1</v>
      </c>
      <c r="O2357" s="21">
        <f t="shared" si="4552"/>
        <v>184.1</v>
      </c>
      <c r="P2357" s="24">
        <f t="shared" si="4594"/>
        <v>0</v>
      </c>
      <c r="Q2357" s="24">
        <f t="shared" si="4594"/>
        <v>0</v>
      </c>
      <c r="R2357" s="24">
        <f t="shared" si="4594"/>
        <v>0</v>
      </c>
      <c r="S2357" s="24">
        <f t="shared" si="4594"/>
        <v>0</v>
      </c>
      <c r="T2357" s="24">
        <f t="shared" si="4594"/>
        <v>0</v>
      </c>
      <c r="U2357" s="24">
        <f t="shared" si="4594"/>
        <v>0</v>
      </c>
      <c r="V2357" s="24">
        <f t="shared" si="4594"/>
        <v>0</v>
      </c>
      <c r="W2357" s="24">
        <f t="shared" si="4594"/>
        <v>0</v>
      </c>
      <c r="X2357" s="24">
        <f t="shared" si="4594"/>
        <v>0</v>
      </c>
      <c r="Y2357" s="24">
        <f t="shared" si="4594"/>
        <v>0</v>
      </c>
      <c r="Z2357" s="24">
        <f t="shared" si="4546"/>
        <v>180.5</v>
      </c>
      <c r="AA2357" s="24">
        <f t="shared" si="4547"/>
        <v>184.1</v>
      </c>
      <c r="AB2357" s="24">
        <f t="shared" si="4548"/>
        <v>184.1</v>
      </c>
      <c r="AC2357" s="24">
        <f t="shared" si="4594"/>
        <v>0</v>
      </c>
      <c r="AD2357" s="24">
        <f t="shared" si="4594"/>
        <v>0</v>
      </c>
      <c r="AE2357" s="24">
        <f t="shared" si="4594"/>
        <v>0</v>
      </c>
      <c r="AF2357" s="24">
        <f t="shared" si="4594"/>
        <v>0</v>
      </c>
      <c r="AG2357" s="24">
        <f t="shared" si="4594"/>
        <v>0</v>
      </c>
      <c r="AH2357" s="24">
        <f t="shared" si="4594"/>
        <v>0</v>
      </c>
      <c r="AI2357" s="24">
        <f t="shared" si="4594"/>
        <v>0</v>
      </c>
      <c r="AJ2357" s="24">
        <f t="shared" si="4594"/>
        <v>0</v>
      </c>
      <c r="AK2357" s="24">
        <f t="shared" si="4594"/>
        <v>0</v>
      </c>
      <c r="AL2357" s="24">
        <f t="shared" si="4594"/>
        <v>0</v>
      </c>
      <c r="AM2357" s="24">
        <f t="shared" si="4594"/>
        <v>0</v>
      </c>
      <c r="AN2357" s="24">
        <f t="shared" si="4594"/>
        <v>0</v>
      </c>
      <c r="AO2357" s="24">
        <f t="shared" si="4543"/>
        <v>180.5</v>
      </c>
      <c r="AP2357" s="24">
        <f t="shared" si="4544"/>
        <v>184.1</v>
      </c>
      <c r="AQ2357" s="24">
        <f t="shared" si="4545"/>
        <v>184.1</v>
      </c>
      <c r="AR2357" s="24">
        <f t="shared" si="4594"/>
        <v>0</v>
      </c>
      <c r="AS2357" s="24">
        <f t="shared" si="4578"/>
        <v>180.5</v>
      </c>
      <c r="AT2357" s="24">
        <f t="shared" si="4594"/>
        <v>0</v>
      </c>
    </row>
    <row r="2358" spans="1:47" ht="31" x14ac:dyDescent="0.35">
      <c r="A2358" s="13" t="s">
        <v>443</v>
      </c>
      <c r="B2358" s="13" t="s">
        <v>60</v>
      </c>
      <c r="C2358" s="13" t="s">
        <v>139</v>
      </c>
      <c r="D2358" s="13" t="s">
        <v>345</v>
      </c>
      <c r="E2358" s="13">
        <v>240</v>
      </c>
      <c r="F2358" s="15" t="s">
        <v>374</v>
      </c>
      <c r="G2358" s="21">
        <v>180.5</v>
      </c>
      <c r="H2358" s="21">
        <v>184.1</v>
      </c>
      <c r="I2358" s="21">
        <v>184.1</v>
      </c>
      <c r="J2358" s="21"/>
      <c r="K2358" s="21"/>
      <c r="L2358" s="21"/>
      <c r="M2358" s="21">
        <f t="shared" si="4550"/>
        <v>180.5</v>
      </c>
      <c r="N2358" s="21">
        <f t="shared" si="4551"/>
        <v>184.1</v>
      </c>
      <c r="O2358" s="21">
        <f t="shared" si="4552"/>
        <v>184.1</v>
      </c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>
        <f t="shared" si="4546"/>
        <v>180.5</v>
      </c>
      <c r="AA2358" s="24">
        <f t="shared" si="4547"/>
        <v>184.1</v>
      </c>
      <c r="AB2358" s="24">
        <f t="shared" si="4548"/>
        <v>184.1</v>
      </c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>
        <f t="shared" si="4543"/>
        <v>180.5</v>
      </c>
      <c r="AP2358" s="24">
        <f t="shared" si="4544"/>
        <v>184.1</v>
      </c>
      <c r="AQ2358" s="24">
        <f t="shared" si="4545"/>
        <v>184.1</v>
      </c>
      <c r="AR2358" s="24"/>
      <c r="AS2358" s="24">
        <f t="shared" si="4578"/>
        <v>180.5</v>
      </c>
      <c r="AT2358" s="24"/>
    </row>
    <row r="2359" spans="1:47" s="3" customFormat="1" ht="30" x14ac:dyDescent="0.35">
      <c r="A2359" s="17" t="s">
        <v>474</v>
      </c>
      <c r="B2359" s="17"/>
      <c r="C2359" s="17"/>
      <c r="D2359" s="17"/>
      <c r="E2359" s="17"/>
      <c r="F2359" s="8" t="s">
        <v>598</v>
      </c>
      <c r="G2359" s="19">
        <f t="shared" ref="G2359:L2359" si="4595">G2360+G2381+G2550</f>
        <v>804704.4</v>
      </c>
      <c r="H2359" s="19">
        <f t="shared" si="4595"/>
        <v>798840.29999999993</v>
      </c>
      <c r="I2359" s="19">
        <f t="shared" si="4595"/>
        <v>767888</v>
      </c>
      <c r="J2359" s="19">
        <f t="shared" si="4595"/>
        <v>56142.939999999995</v>
      </c>
      <c r="K2359" s="19">
        <f t="shared" si="4595"/>
        <v>-21951.710000000003</v>
      </c>
      <c r="L2359" s="19">
        <f t="shared" si="4595"/>
        <v>-97128.93</v>
      </c>
      <c r="M2359" s="21">
        <f t="shared" si="4550"/>
        <v>860847.34</v>
      </c>
      <c r="N2359" s="21">
        <f t="shared" si="4551"/>
        <v>776888.59</v>
      </c>
      <c r="O2359" s="21">
        <f t="shared" si="4552"/>
        <v>670759.07000000007</v>
      </c>
      <c r="P2359" s="22">
        <f>P2360+P2381+P2550+P2371</f>
        <v>0</v>
      </c>
      <c r="Q2359" s="22">
        <f t="shared" ref="Q2359:Y2359" si="4596">Q2360+Q2381+Q2550+Q2371</f>
        <v>0</v>
      </c>
      <c r="R2359" s="22">
        <f t="shared" si="4596"/>
        <v>5771.1</v>
      </c>
      <c r="S2359" s="22">
        <f t="shared" ref="S2359" si="4597">S2360+S2381+S2550+S2371</f>
        <v>0</v>
      </c>
      <c r="T2359" s="22">
        <f t="shared" si="4596"/>
        <v>0</v>
      </c>
      <c r="U2359" s="22">
        <f t="shared" si="4596"/>
        <v>7275</v>
      </c>
      <c r="V2359" s="22">
        <f t="shared" ref="V2359" si="4598">V2360+V2381+V2550+V2371</f>
        <v>0</v>
      </c>
      <c r="W2359" s="22">
        <f t="shared" si="4596"/>
        <v>0</v>
      </c>
      <c r="X2359" s="22">
        <f t="shared" si="4596"/>
        <v>0</v>
      </c>
      <c r="Y2359" s="22">
        <f t="shared" si="4596"/>
        <v>0</v>
      </c>
      <c r="Z2359" s="22">
        <f t="shared" si="4546"/>
        <v>866618.44</v>
      </c>
      <c r="AA2359" s="22">
        <f t="shared" si="4547"/>
        <v>784163.59</v>
      </c>
      <c r="AB2359" s="22">
        <f t="shared" si="4548"/>
        <v>670759.07000000007</v>
      </c>
      <c r="AC2359" s="22">
        <f>AC2360+AC2381+AC2550+AC2371+AC2543</f>
        <v>0</v>
      </c>
      <c r="AD2359" s="22">
        <f t="shared" ref="AD2359:AT2359" si="4599">AD2360+AD2381+AD2550+AD2371+AD2543</f>
        <v>0</v>
      </c>
      <c r="AE2359" s="22">
        <f t="shared" ref="AE2359" si="4600">AE2360+AE2381+AE2550+AE2371+AE2543</f>
        <v>0</v>
      </c>
      <c r="AF2359" s="22">
        <f t="shared" si="4599"/>
        <v>0</v>
      </c>
      <c r="AG2359" s="22">
        <f t="shared" ref="AG2359" si="4601">AG2360+AG2381+AG2550+AG2371+AG2543</f>
        <v>0</v>
      </c>
      <c r="AH2359" s="22">
        <f t="shared" si="4599"/>
        <v>63.408000000000001</v>
      </c>
      <c r="AI2359" s="22">
        <f t="shared" ref="AI2359" si="4602">AI2360+AI2381+AI2550+AI2371+AI2543</f>
        <v>55978.959000000003</v>
      </c>
      <c r="AJ2359" s="22">
        <f t="shared" si="4599"/>
        <v>109343.098</v>
      </c>
      <c r="AK2359" s="22">
        <f t="shared" si="4599"/>
        <v>7996.3740000000007</v>
      </c>
      <c r="AL2359" s="22">
        <f t="shared" ref="AL2359" si="4603">AL2360+AL2381+AL2550+AL2371+AL2543</f>
        <v>0</v>
      </c>
      <c r="AM2359" s="22">
        <f t="shared" ref="AM2359:AN2359" si="4604">AM2360+AM2381+AM2550+AM2371+AM2543</f>
        <v>0</v>
      </c>
      <c r="AN2359" s="22">
        <f t="shared" si="4604"/>
        <v>0</v>
      </c>
      <c r="AO2359" s="22">
        <f t="shared" si="4543"/>
        <v>1040000.279</v>
      </c>
      <c r="AP2359" s="22">
        <f t="shared" si="4544"/>
        <v>784163.59</v>
      </c>
      <c r="AQ2359" s="22">
        <f t="shared" si="4545"/>
        <v>670759.07000000007</v>
      </c>
      <c r="AR2359" s="33">
        <f t="shared" ref="AR2359" si="4605">AR2360+AR2381+AR2550+AR2371+AR2543</f>
        <v>-644.98599999999999</v>
      </c>
      <c r="AS2359" s="22">
        <f t="shared" si="4578"/>
        <v>1039355.2929999999</v>
      </c>
      <c r="AT2359" s="22">
        <f t="shared" si="4599"/>
        <v>0</v>
      </c>
    </row>
    <row r="2360" spans="1:47" s="3" customFormat="1" ht="30" x14ac:dyDescent="0.35">
      <c r="A2360" s="17" t="s">
        <v>474</v>
      </c>
      <c r="B2360" s="17" t="s">
        <v>108</v>
      </c>
      <c r="C2360" s="17"/>
      <c r="D2360" s="17"/>
      <c r="E2360" s="17"/>
      <c r="F2360" s="8" t="s">
        <v>390</v>
      </c>
      <c r="G2360" s="19">
        <f>G2361</f>
        <v>7556.4</v>
      </c>
      <c r="H2360" s="19">
        <f t="shared" ref="H2360:AT2363" si="4606">H2361</f>
        <v>8044.5000000000009</v>
      </c>
      <c r="I2360" s="19">
        <f t="shared" si="4606"/>
        <v>8005.4</v>
      </c>
      <c r="J2360" s="19">
        <f t="shared" si="4606"/>
        <v>0</v>
      </c>
      <c r="K2360" s="19">
        <f t="shared" si="4606"/>
        <v>0</v>
      </c>
      <c r="L2360" s="19">
        <f t="shared" si="4606"/>
        <v>0</v>
      </c>
      <c r="M2360" s="21">
        <f t="shared" si="4550"/>
        <v>7556.4</v>
      </c>
      <c r="N2360" s="21">
        <f t="shared" si="4551"/>
        <v>8044.5000000000009</v>
      </c>
      <c r="O2360" s="21">
        <f t="shared" si="4552"/>
        <v>8005.4</v>
      </c>
      <c r="P2360" s="22">
        <f t="shared" si="4606"/>
        <v>0</v>
      </c>
      <c r="Q2360" s="22">
        <f t="shared" si="4606"/>
        <v>0</v>
      </c>
      <c r="R2360" s="22">
        <f t="shared" si="4606"/>
        <v>0</v>
      </c>
      <c r="S2360" s="22">
        <f t="shared" si="4606"/>
        <v>0</v>
      </c>
      <c r="T2360" s="22">
        <f t="shared" si="4606"/>
        <v>0</v>
      </c>
      <c r="U2360" s="22">
        <f t="shared" si="4606"/>
        <v>0</v>
      </c>
      <c r="V2360" s="22">
        <f t="shared" si="4606"/>
        <v>0</v>
      </c>
      <c r="W2360" s="22">
        <f t="shared" si="4606"/>
        <v>0</v>
      </c>
      <c r="X2360" s="22">
        <f t="shared" si="4606"/>
        <v>0</v>
      </c>
      <c r="Y2360" s="22">
        <f t="shared" si="4606"/>
        <v>0</v>
      </c>
      <c r="Z2360" s="22">
        <f t="shared" si="4546"/>
        <v>7556.4</v>
      </c>
      <c r="AA2360" s="22">
        <f t="shared" si="4547"/>
        <v>8044.5000000000009</v>
      </c>
      <c r="AB2360" s="22">
        <f t="shared" si="4548"/>
        <v>8005.4</v>
      </c>
      <c r="AC2360" s="22">
        <f t="shared" si="4606"/>
        <v>0</v>
      </c>
      <c r="AD2360" s="22">
        <f t="shared" si="4606"/>
        <v>0</v>
      </c>
      <c r="AE2360" s="22">
        <f t="shared" si="4606"/>
        <v>0</v>
      </c>
      <c r="AF2360" s="22">
        <f t="shared" si="4606"/>
        <v>0</v>
      </c>
      <c r="AG2360" s="22">
        <f t="shared" si="4606"/>
        <v>0</v>
      </c>
      <c r="AH2360" s="22">
        <f t="shared" si="4606"/>
        <v>0</v>
      </c>
      <c r="AI2360" s="22">
        <f t="shared" si="4606"/>
        <v>0</v>
      </c>
      <c r="AJ2360" s="22">
        <f t="shared" si="4606"/>
        <v>694.02300000000002</v>
      </c>
      <c r="AK2360" s="22">
        <f t="shared" si="4606"/>
        <v>0</v>
      </c>
      <c r="AL2360" s="22">
        <f t="shared" si="4606"/>
        <v>0</v>
      </c>
      <c r="AM2360" s="22">
        <f t="shared" si="4606"/>
        <v>0</v>
      </c>
      <c r="AN2360" s="22">
        <f t="shared" si="4606"/>
        <v>0</v>
      </c>
      <c r="AO2360" s="22">
        <f t="shared" si="4543"/>
        <v>8250.4229999999989</v>
      </c>
      <c r="AP2360" s="22">
        <f t="shared" si="4544"/>
        <v>8044.5000000000009</v>
      </c>
      <c r="AQ2360" s="22">
        <f t="shared" si="4545"/>
        <v>8005.4</v>
      </c>
      <c r="AR2360" s="22">
        <f t="shared" si="4606"/>
        <v>0</v>
      </c>
      <c r="AS2360" s="22">
        <f t="shared" si="4578"/>
        <v>8250.4229999999989</v>
      </c>
      <c r="AT2360" s="22">
        <f t="shared" si="4606"/>
        <v>0</v>
      </c>
    </row>
    <row r="2361" spans="1:47" s="16" customFormat="1" ht="31" x14ac:dyDescent="0.35">
      <c r="A2361" s="18" t="s">
        <v>474</v>
      </c>
      <c r="B2361" s="18" t="s">
        <v>108</v>
      </c>
      <c r="C2361" s="18" t="s">
        <v>327</v>
      </c>
      <c r="D2361" s="18"/>
      <c r="E2361" s="18"/>
      <c r="F2361" s="11" t="s">
        <v>397</v>
      </c>
      <c r="G2361" s="20">
        <f>G2362</f>
        <v>7556.4</v>
      </c>
      <c r="H2361" s="20">
        <f t="shared" si="4606"/>
        <v>8044.5000000000009</v>
      </c>
      <c r="I2361" s="20">
        <f t="shared" si="4606"/>
        <v>8005.4</v>
      </c>
      <c r="J2361" s="20">
        <f t="shared" si="4606"/>
        <v>0</v>
      </c>
      <c r="K2361" s="20">
        <f t="shared" si="4606"/>
        <v>0</v>
      </c>
      <c r="L2361" s="20">
        <f t="shared" si="4606"/>
        <v>0</v>
      </c>
      <c r="M2361" s="21">
        <f t="shared" si="4550"/>
        <v>7556.4</v>
      </c>
      <c r="N2361" s="21">
        <f t="shared" si="4551"/>
        <v>8044.5000000000009</v>
      </c>
      <c r="O2361" s="21">
        <f t="shared" si="4552"/>
        <v>8005.4</v>
      </c>
      <c r="P2361" s="23">
        <f t="shared" si="4606"/>
        <v>0</v>
      </c>
      <c r="Q2361" s="23">
        <f t="shared" si="4606"/>
        <v>0</v>
      </c>
      <c r="R2361" s="23">
        <f t="shared" si="4606"/>
        <v>0</v>
      </c>
      <c r="S2361" s="23">
        <f t="shared" si="4606"/>
        <v>0</v>
      </c>
      <c r="T2361" s="23">
        <f t="shared" si="4606"/>
        <v>0</v>
      </c>
      <c r="U2361" s="23">
        <f t="shared" si="4606"/>
        <v>0</v>
      </c>
      <c r="V2361" s="23">
        <f t="shared" si="4606"/>
        <v>0</v>
      </c>
      <c r="W2361" s="23">
        <f t="shared" si="4606"/>
        <v>0</v>
      </c>
      <c r="X2361" s="23">
        <f t="shared" si="4606"/>
        <v>0</v>
      </c>
      <c r="Y2361" s="23">
        <f t="shared" si="4606"/>
        <v>0</v>
      </c>
      <c r="Z2361" s="23">
        <f t="shared" si="4546"/>
        <v>7556.4</v>
      </c>
      <c r="AA2361" s="23">
        <f t="shared" si="4547"/>
        <v>8044.5000000000009</v>
      </c>
      <c r="AB2361" s="23">
        <f t="shared" si="4548"/>
        <v>8005.4</v>
      </c>
      <c r="AC2361" s="23">
        <f t="shared" si="4606"/>
        <v>0</v>
      </c>
      <c r="AD2361" s="23">
        <f t="shared" si="4606"/>
        <v>0</v>
      </c>
      <c r="AE2361" s="23">
        <f t="shared" si="4606"/>
        <v>0</v>
      </c>
      <c r="AF2361" s="23">
        <f t="shared" si="4606"/>
        <v>0</v>
      </c>
      <c r="AG2361" s="23">
        <f t="shared" si="4606"/>
        <v>0</v>
      </c>
      <c r="AH2361" s="23">
        <f t="shared" si="4606"/>
        <v>0</v>
      </c>
      <c r="AI2361" s="23">
        <f t="shared" si="4606"/>
        <v>0</v>
      </c>
      <c r="AJ2361" s="23">
        <f t="shared" si="4606"/>
        <v>694.02300000000002</v>
      </c>
      <c r="AK2361" s="23">
        <f t="shared" si="4606"/>
        <v>0</v>
      </c>
      <c r="AL2361" s="23">
        <f t="shared" si="4606"/>
        <v>0</v>
      </c>
      <c r="AM2361" s="23">
        <f t="shared" si="4606"/>
        <v>0</v>
      </c>
      <c r="AN2361" s="23">
        <f t="shared" si="4606"/>
        <v>0</v>
      </c>
      <c r="AO2361" s="23">
        <f t="shared" si="4543"/>
        <v>8250.4229999999989</v>
      </c>
      <c r="AP2361" s="23">
        <f t="shared" si="4544"/>
        <v>8044.5000000000009</v>
      </c>
      <c r="AQ2361" s="23">
        <f t="shared" si="4545"/>
        <v>8005.4</v>
      </c>
      <c r="AR2361" s="23">
        <f t="shared" si="4606"/>
        <v>0</v>
      </c>
      <c r="AS2361" s="23">
        <f t="shared" si="4578"/>
        <v>8250.4229999999989</v>
      </c>
      <c r="AT2361" s="23">
        <f t="shared" si="4606"/>
        <v>0</v>
      </c>
    </row>
    <row r="2362" spans="1:47" ht="46.5" x14ac:dyDescent="0.35">
      <c r="A2362" s="13" t="s">
        <v>474</v>
      </c>
      <c r="B2362" s="13" t="s">
        <v>108</v>
      </c>
      <c r="C2362" s="13" t="s">
        <v>327</v>
      </c>
      <c r="D2362" s="13" t="s">
        <v>148</v>
      </c>
      <c r="E2362" s="13"/>
      <c r="F2362" s="15" t="s">
        <v>162</v>
      </c>
      <c r="G2362" s="21">
        <f>G2363</f>
        <v>7556.4</v>
      </c>
      <c r="H2362" s="21">
        <f t="shared" si="4606"/>
        <v>8044.5000000000009</v>
      </c>
      <c r="I2362" s="21">
        <f t="shared" si="4606"/>
        <v>8005.4</v>
      </c>
      <c r="J2362" s="21">
        <f t="shared" si="4606"/>
        <v>0</v>
      </c>
      <c r="K2362" s="21">
        <f t="shared" si="4606"/>
        <v>0</v>
      </c>
      <c r="L2362" s="21">
        <f t="shared" si="4606"/>
        <v>0</v>
      </c>
      <c r="M2362" s="21">
        <f t="shared" si="4550"/>
        <v>7556.4</v>
      </c>
      <c r="N2362" s="21">
        <f t="shared" si="4551"/>
        <v>8044.5000000000009</v>
      </c>
      <c r="O2362" s="21">
        <f t="shared" si="4552"/>
        <v>8005.4</v>
      </c>
      <c r="P2362" s="24">
        <f t="shared" si="4606"/>
        <v>0</v>
      </c>
      <c r="Q2362" s="24">
        <f t="shared" si="4606"/>
        <v>0</v>
      </c>
      <c r="R2362" s="24">
        <f t="shared" si="4606"/>
        <v>0</v>
      </c>
      <c r="S2362" s="24">
        <f t="shared" si="4606"/>
        <v>0</v>
      </c>
      <c r="T2362" s="24">
        <f t="shared" si="4606"/>
        <v>0</v>
      </c>
      <c r="U2362" s="24">
        <f t="shared" si="4606"/>
        <v>0</v>
      </c>
      <c r="V2362" s="24">
        <f t="shared" si="4606"/>
        <v>0</v>
      </c>
      <c r="W2362" s="24">
        <f t="shared" si="4606"/>
        <v>0</v>
      </c>
      <c r="X2362" s="24">
        <f t="shared" si="4606"/>
        <v>0</v>
      </c>
      <c r="Y2362" s="24">
        <f t="shared" si="4606"/>
        <v>0</v>
      </c>
      <c r="Z2362" s="24">
        <f t="shared" si="4546"/>
        <v>7556.4</v>
      </c>
      <c r="AA2362" s="24">
        <f t="shared" si="4547"/>
        <v>8044.5000000000009</v>
      </c>
      <c r="AB2362" s="24">
        <f t="shared" si="4548"/>
        <v>8005.4</v>
      </c>
      <c r="AC2362" s="24">
        <f t="shared" si="4606"/>
        <v>0</v>
      </c>
      <c r="AD2362" s="24">
        <f t="shared" si="4606"/>
        <v>0</v>
      </c>
      <c r="AE2362" s="24">
        <f t="shared" si="4606"/>
        <v>0</v>
      </c>
      <c r="AF2362" s="24">
        <f t="shared" si="4606"/>
        <v>0</v>
      </c>
      <c r="AG2362" s="24">
        <f t="shared" si="4606"/>
        <v>0</v>
      </c>
      <c r="AH2362" s="24">
        <f t="shared" si="4606"/>
        <v>0</v>
      </c>
      <c r="AI2362" s="24">
        <f t="shared" si="4606"/>
        <v>0</v>
      </c>
      <c r="AJ2362" s="24">
        <f t="shared" si="4606"/>
        <v>694.02300000000002</v>
      </c>
      <c r="AK2362" s="24">
        <f t="shared" si="4606"/>
        <v>0</v>
      </c>
      <c r="AL2362" s="24">
        <f t="shared" si="4606"/>
        <v>0</v>
      </c>
      <c r="AM2362" s="24">
        <f t="shared" si="4606"/>
        <v>0</v>
      </c>
      <c r="AN2362" s="24">
        <f t="shared" si="4606"/>
        <v>0</v>
      </c>
      <c r="AO2362" s="24">
        <f t="shared" si="4543"/>
        <v>8250.4229999999989</v>
      </c>
      <c r="AP2362" s="24">
        <f t="shared" si="4544"/>
        <v>8044.5000000000009</v>
      </c>
      <c r="AQ2362" s="24">
        <f t="shared" si="4545"/>
        <v>8005.4</v>
      </c>
      <c r="AR2362" s="24">
        <f t="shared" si="4606"/>
        <v>0</v>
      </c>
      <c r="AS2362" s="24">
        <f t="shared" si="4578"/>
        <v>8250.4229999999989</v>
      </c>
      <c r="AT2362" s="24">
        <f t="shared" si="4606"/>
        <v>0</v>
      </c>
      <c r="AU2362" s="6"/>
    </row>
    <row r="2363" spans="1:47" ht="31" x14ac:dyDescent="0.35">
      <c r="A2363" s="13" t="s">
        <v>474</v>
      </c>
      <c r="B2363" s="13" t="s">
        <v>108</v>
      </c>
      <c r="C2363" s="13" t="s">
        <v>327</v>
      </c>
      <c r="D2363" s="13" t="s">
        <v>352</v>
      </c>
      <c r="E2363" s="13"/>
      <c r="F2363" s="15" t="s">
        <v>425</v>
      </c>
      <c r="G2363" s="21">
        <f>G2364</f>
        <v>7556.4</v>
      </c>
      <c r="H2363" s="21">
        <f t="shared" si="4606"/>
        <v>8044.5000000000009</v>
      </c>
      <c r="I2363" s="21">
        <f t="shared" si="4606"/>
        <v>8005.4</v>
      </c>
      <c r="J2363" s="21">
        <f t="shared" si="4606"/>
        <v>0</v>
      </c>
      <c r="K2363" s="21">
        <f t="shared" si="4606"/>
        <v>0</v>
      </c>
      <c r="L2363" s="21">
        <f t="shared" si="4606"/>
        <v>0</v>
      </c>
      <c r="M2363" s="21">
        <f t="shared" si="4550"/>
        <v>7556.4</v>
      </c>
      <c r="N2363" s="21">
        <f t="shared" si="4551"/>
        <v>8044.5000000000009</v>
      </c>
      <c r="O2363" s="21">
        <f t="shared" si="4552"/>
        <v>8005.4</v>
      </c>
      <c r="P2363" s="24">
        <f t="shared" si="4606"/>
        <v>0</v>
      </c>
      <c r="Q2363" s="24">
        <f t="shared" si="4606"/>
        <v>0</v>
      </c>
      <c r="R2363" s="24">
        <f t="shared" si="4606"/>
        <v>0</v>
      </c>
      <c r="S2363" s="24">
        <f t="shared" si="4606"/>
        <v>0</v>
      </c>
      <c r="T2363" s="24">
        <f t="shared" si="4606"/>
        <v>0</v>
      </c>
      <c r="U2363" s="24">
        <f t="shared" si="4606"/>
        <v>0</v>
      </c>
      <c r="V2363" s="24">
        <f t="shared" si="4606"/>
        <v>0</v>
      </c>
      <c r="W2363" s="24">
        <f t="shared" si="4606"/>
        <v>0</v>
      </c>
      <c r="X2363" s="24">
        <f t="shared" si="4606"/>
        <v>0</v>
      </c>
      <c r="Y2363" s="24">
        <f t="shared" si="4606"/>
        <v>0</v>
      </c>
      <c r="Z2363" s="24">
        <f t="shared" si="4546"/>
        <v>7556.4</v>
      </c>
      <c r="AA2363" s="24">
        <f t="shared" si="4547"/>
        <v>8044.5000000000009</v>
      </c>
      <c r="AB2363" s="24">
        <f t="shared" si="4548"/>
        <v>8005.4</v>
      </c>
      <c r="AC2363" s="24">
        <f t="shared" si="4606"/>
        <v>0</v>
      </c>
      <c r="AD2363" s="24">
        <f t="shared" si="4606"/>
        <v>0</v>
      </c>
      <c r="AE2363" s="24">
        <f t="shared" si="4606"/>
        <v>0</v>
      </c>
      <c r="AF2363" s="24">
        <f t="shared" si="4606"/>
        <v>0</v>
      </c>
      <c r="AG2363" s="24">
        <f t="shared" si="4606"/>
        <v>0</v>
      </c>
      <c r="AH2363" s="24">
        <f t="shared" si="4606"/>
        <v>0</v>
      </c>
      <c r="AI2363" s="24">
        <f t="shared" si="4606"/>
        <v>0</v>
      </c>
      <c r="AJ2363" s="24">
        <f t="shared" si="4606"/>
        <v>694.02300000000002</v>
      </c>
      <c r="AK2363" s="24">
        <f t="shared" si="4606"/>
        <v>0</v>
      </c>
      <c r="AL2363" s="24">
        <f t="shared" si="4606"/>
        <v>0</v>
      </c>
      <c r="AM2363" s="24">
        <f t="shared" si="4606"/>
        <v>0</v>
      </c>
      <c r="AN2363" s="24">
        <f t="shared" si="4606"/>
        <v>0</v>
      </c>
      <c r="AO2363" s="24">
        <f t="shared" si="4543"/>
        <v>8250.4229999999989</v>
      </c>
      <c r="AP2363" s="24">
        <f t="shared" si="4544"/>
        <v>8044.5000000000009</v>
      </c>
      <c r="AQ2363" s="24">
        <f t="shared" si="4545"/>
        <v>8005.4</v>
      </c>
      <c r="AR2363" s="24">
        <f t="shared" si="4606"/>
        <v>0</v>
      </c>
      <c r="AS2363" s="24">
        <f t="shared" si="4578"/>
        <v>8250.4229999999989</v>
      </c>
      <c r="AT2363" s="24">
        <f t="shared" si="4606"/>
        <v>0</v>
      </c>
      <c r="AU2363" s="6"/>
    </row>
    <row r="2364" spans="1:47" ht="31" x14ac:dyDescent="0.35">
      <c r="A2364" s="13" t="s">
        <v>474</v>
      </c>
      <c r="B2364" s="13" t="s">
        <v>108</v>
      </c>
      <c r="C2364" s="13" t="s">
        <v>327</v>
      </c>
      <c r="D2364" s="13" t="s">
        <v>364</v>
      </c>
      <c r="E2364" s="13"/>
      <c r="F2364" s="15" t="s">
        <v>426</v>
      </c>
      <c r="G2364" s="21">
        <f>G2365+G2367+G2369</f>
        <v>7556.4</v>
      </c>
      <c r="H2364" s="21">
        <f t="shared" ref="H2364:L2364" si="4607">H2365+H2367+H2369</f>
        <v>8044.5000000000009</v>
      </c>
      <c r="I2364" s="21">
        <f t="shared" si="4607"/>
        <v>8005.4</v>
      </c>
      <c r="J2364" s="21">
        <f t="shared" si="4607"/>
        <v>0</v>
      </c>
      <c r="K2364" s="21">
        <f t="shared" si="4607"/>
        <v>0</v>
      </c>
      <c r="L2364" s="21">
        <f t="shared" si="4607"/>
        <v>0</v>
      </c>
      <c r="M2364" s="21">
        <f t="shared" si="4550"/>
        <v>7556.4</v>
      </c>
      <c r="N2364" s="21">
        <f t="shared" si="4551"/>
        <v>8044.5000000000009</v>
      </c>
      <c r="O2364" s="21">
        <f t="shared" si="4552"/>
        <v>8005.4</v>
      </c>
      <c r="P2364" s="24">
        <f t="shared" ref="P2364:Q2364" si="4608">P2365+P2367+P2369</f>
        <v>0</v>
      </c>
      <c r="Q2364" s="24">
        <f t="shared" si="4608"/>
        <v>0</v>
      </c>
      <c r="R2364" s="24">
        <f t="shared" ref="R2364:T2364" si="4609">R2365+R2367+R2369</f>
        <v>0</v>
      </c>
      <c r="S2364" s="24">
        <f t="shared" si="4609"/>
        <v>0</v>
      </c>
      <c r="T2364" s="24">
        <f t="shared" si="4609"/>
        <v>0</v>
      </c>
      <c r="U2364" s="24">
        <f t="shared" ref="U2364:W2364" si="4610">U2365+U2367+U2369</f>
        <v>0</v>
      </c>
      <c r="V2364" s="24">
        <f t="shared" si="4610"/>
        <v>0</v>
      </c>
      <c r="W2364" s="24">
        <f t="shared" si="4610"/>
        <v>0</v>
      </c>
      <c r="X2364" s="24">
        <f t="shared" ref="X2364:Y2364" si="4611">X2365+X2367+X2369</f>
        <v>0</v>
      </c>
      <c r="Y2364" s="24">
        <f t="shared" si="4611"/>
        <v>0</v>
      </c>
      <c r="Z2364" s="24">
        <f t="shared" si="4546"/>
        <v>7556.4</v>
      </c>
      <c r="AA2364" s="24">
        <f t="shared" si="4547"/>
        <v>8044.5000000000009</v>
      </c>
      <c r="AB2364" s="24">
        <f t="shared" si="4548"/>
        <v>8005.4</v>
      </c>
      <c r="AC2364" s="24">
        <f t="shared" ref="AC2364:AL2364" si="4612">AC2365+AC2367+AC2369</f>
        <v>0</v>
      </c>
      <c r="AD2364" s="24">
        <f t="shared" si="4612"/>
        <v>0</v>
      </c>
      <c r="AE2364" s="24">
        <f t="shared" ref="AE2364" si="4613">AE2365+AE2367+AE2369</f>
        <v>0</v>
      </c>
      <c r="AF2364" s="24">
        <f t="shared" si="4612"/>
        <v>0</v>
      </c>
      <c r="AG2364" s="24">
        <f t="shared" si="4612"/>
        <v>0</v>
      </c>
      <c r="AH2364" s="24">
        <f t="shared" si="4612"/>
        <v>0</v>
      </c>
      <c r="AI2364" s="24">
        <f t="shared" ref="AI2364" si="4614">AI2365+AI2367+AI2369</f>
        <v>0</v>
      </c>
      <c r="AJ2364" s="24">
        <f t="shared" si="4612"/>
        <v>694.02300000000002</v>
      </c>
      <c r="AK2364" s="24">
        <f t="shared" si="4612"/>
        <v>0</v>
      </c>
      <c r="AL2364" s="24">
        <f t="shared" si="4612"/>
        <v>0</v>
      </c>
      <c r="AM2364" s="24">
        <f t="shared" ref="AM2364:AT2364" si="4615">AM2365+AM2367+AM2369</f>
        <v>0</v>
      </c>
      <c r="AN2364" s="24">
        <f t="shared" si="4615"/>
        <v>0</v>
      </c>
      <c r="AO2364" s="24">
        <f t="shared" si="4543"/>
        <v>8250.4229999999989</v>
      </c>
      <c r="AP2364" s="24">
        <f t="shared" si="4544"/>
        <v>8044.5000000000009</v>
      </c>
      <c r="AQ2364" s="24">
        <f t="shared" si="4545"/>
        <v>8005.4</v>
      </c>
      <c r="AR2364" s="24">
        <f t="shared" ref="AR2364" si="4616">AR2365+AR2367+AR2369</f>
        <v>0</v>
      </c>
      <c r="AS2364" s="24">
        <f t="shared" si="4578"/>
        <v>8250.4229999999989</v>
      </c>
      <c r="AT2364" s="24">
        <f t="shared" si="4615"/>
        <v>0</v>
      </c>
    </row>
    <row r="2365" spans="1:47" ht="31.5" hidden="1" x14ac:dyDescent="0.25">
      <c r="A2365" s="13" t="s">
        <v>474</v>
      </c>
      <c r="B2365" s="13" t="s">
        <v>108</v>
      </c>
      <c r="C2365" s="13" t="s">
        <v>327</v>
      </c>
      <c r="D2365" s="13" t="s">
        <v>364</v>
      </c>
      <c r="E2365" s="13" t="s">
        <v>7</v>
      </c>
      <c r="F2365" s="15" t="s">
        <v>385</v>
      </c>
      <c r="G2365" s="21">
        <f>G2366</f>
        <v>0</v>
      </c>
      <c r="H2365" s="21">
        <f t="shared" ref="H2365:AT2365" si="4617">H2366</f>
        <v>70</v>
      </c>
      <c r="I2365" s="21">
        <f t="shared" si="4617"/>
        <v>100</v>
      </c>
      <c r="J2365" s="21">
        <f t="shared" si="4617"/>
        <v>0</v>
      </c>
      <c r="K2365" s="21">
        <f t="shared" si="4617"/>
        <v>0</v>
      </c>
      <c r="L2365" s="21">
        <f t="shared" si="4617"/>
        <v>0</v>
      </c>
      <c r="M2365" s="21">
        <f t="shared" si="4550"/>
        <v>0</v>
      </c>
      <c r="N2365" s="21">
        <f t="shared" si="4551"/>
        <v>70</v>
      </c>
      <c r="O2365" s="21">
        <f t="shared" si="4552"/>
        <v>100</v>
      </c>
      <c r="P2365" s="24">
        <f t="shared" si="4617"/>
        <v>0</v>
      </c>
      <c r="Q2365" s="24">
        <f t="shared" si="4617"/>
        <v>0</v>
      </c>
      <c r="R2365" s="24">
        <f t="shared" si="4617"/>
        <v>0</v>
      </c>
      <c r="S2365" s="24">
        <f t="shared" si="4617"/>
        <v>0</v>
      </c>
      <c r="T2365" s="24">
        <f t="shared" si="4617"/>
        <v>0</v>
      </c>
      <c r="U2365" s="24">
        <f t="shared" si="4617"/>
        <v>0</v>
      </c>
      <c r="V2365" s="24">
        <f t="shared" si="4617"/>
        <v>0</v>
      </c>
      <c r="W2365" s="24">
        <f t="shared" si="4617"/>
        <v>0</v>
      </c>
      <c r="X2365" s="24">
        <f t="shared" si="4617"/>
        <v>0</v>
      </c>
      <c r="Y2365" s="24">
        <f t="shared" si="4617"/>
        <v>0</v>
      </c>
      <c r="Z2365" s="24">
        <f t="shared" si="4546"/>
        <v>0</v>
      </c>
      <c r="AA2365" s="24">
        <f t="shared" si="4547"/>
        <v>70</v>
      </c>
      <c r="AB2365" s="24">
        <f t="shared" si="4548"/>
        <v>100</v>
      </c>
      <c r="AC2365" s="24">
        <f t="shared" si="4617"/>
        <v>0</v>
      </c>
      <c r="AD2365" s="24">
        <f t="shared" si="4617"/>
        <v>0</v>
      </c>
      <c r="AE2365" s="24">
        <f t="shared" si="4617"/>
        <v>0</v>
      </c>
      <c r="AF2365" s="24">
        <f t="shared" si="4617"/>
        <v>0</v>
      </c>
      <c r="AG2365" s="24">
        <f t="shared" si="4617"/>
        <v>0</v>
      </c>
      <c r="AH2365" s="24">
        <f t="shared" si="4617"/>
        <v>0</v>
      </c>
      <c r="AI2365" s="24">
        <f t="shared" si="4617"/>
        <v>0</v>
      </c>
      <c r="AJ2365" s="24">
        <f t="shared" si="4617"/>
        <v>0</v>
      </c>
      <c r="AK2365" s="24">
        <f t="shared" si="4617"/>
        <v>0</v>
      </c>
      <c r="AL2365" s="24">
        <f t="shared" si="4617"/>
        <v>0</v>
      </c>
      <c r="AM2365" s="24">
        <f t="shared" si="4617"/>
        <v>0</v>
      </c>
      <c r="AN2365" s="24">
        <f t="shared" si="4617"/>
        <v>0</v>
      </c>
      <c r="AO2365" s="24">
        <f t="shared" si="4543"/>
        <v>0</v>
      </c>
      <c r="AP2365" s="24">
        <f t="shared" si="4544"/>
        <v>70</v>
      </c>
      <c r="AQ2365" s="24">
        <f t="shared" si="4545"/>
        <v>100</v>
      </c>
      <c r="AR2365" s="24">
        <f t="shared" si="4617"/>
        <v>0</v>
      </c>
      <c r="AS2365" s="24"/>
      <c r="AT2365" s="24">
        <f t="shared" si="4617"/>
        <v>0</v>
      </c>
      <c r="AU2365" s="6">
        <v>0</v>
      </c>
    </row>
    <row r="2366" spans="1:47" ht="31.5" hidden="1" x14ac:dyDescent="0.25">
      <c r="A2366" s="13" t="s">
        <v>474</v>
      </c>
      <c r="B2366" s="13" t="s">
        <v>108</v>
      </c>
      <c r="C2366" s="13" t="s">
        <v>327</v>
      </c>
      <c r="D2366" s="13" t="s">
        <v>364</v>
      </c>
      <c r="E2366" s="13">
        <v>240</v>
      </c>
      <c r="F2366" s="15" t="s">
        <v>374</v>
      </c>
      <c r="G2366" s="21">
        <v>0</v>
      </c>
      <c r="H2366" s="21">
        <v>70</v>
      </c>
      <c r="I2366" s="21">
        <v>100</v>
      </c>
      <c r="J2366" s="21"/>
      <c r="K2366" s="21"/>
      <c r="L2366" s="21"/>
      <c r="M2366" s="21">
        <f t="shared" si="4550"/>
        <v>0</v>
      </c>
      <c r="N2366" s="21">
        <f t="shared" si="4551"/>
        <v>70</v>
      </c>
      <c r="O2366" s="21">
        <f t="shared" si="4552"/>
        <v>100</v>
      </c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>
        <f t="shared" si="4546"/>
        <v>0</v>
      </c>
      <c r="AA2366" s="24">
        <f t="shared" si="4547"/>
        <v>70</v>
      </c>
      <c r="AB2366" s="24">
        <f t="shared" si="4548"/>
        <v>100</v>
      </c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>
        <f t="shared" si="4543"/>
        <v>0</v>
      </c>
      <c r="AP2366" s="24">
        <f t="shared" si="4544"/>
        <v>70</v>
      </c>
      <c r="AQ2366" s="24">
        <f t="shared" si="4545"/>
        <v>100</v>
      </c>
      <c r="AR2366" s="24"/>
      <c r="AS2366" s="24"/>
      <c r="AT2366" s="24"/>
      <c r="AU2366" s="6">
        <v>0</v>
      </c>
    </row>
    <row r="2367" spans="1:47" ht="46.5" x14ac:dyDescent="0.35">
      <c r="A2367" s="13" t="s">
        <v>474</v>
      </c>
      <c r="B2367" s="13" t="s">
        <v>108</v>
      </c>
      <c r="C2367" s="13" t="s">
        <v>327</v>
      </c>
      <c r="D2367" s="13" t="s">
        <v>364</v>
      </c>
      <c r="E2367" s="13" t="s">
        <v>26</v>
      </c>
      <c r="F2367" s="15" t="s">
        <v>387</v>
      </c>
      <c r="G2367" s="21">
        <f>G2368</f>
        <v>7435.2999999999993</v>
      </c>
      <c r="H2367" s="21">
        <f t="shared" ref="H2367:AT2367" si="4618">H2368</f>
        <v>7859.7000000000007</v>
      </c>
      <c r="I2367" s="21">
        <f t="shared" si="4618"/>
        <v>7880.5</v>
      </c>
      <c r="J2367" s="21">
        <f t="shared" si="4618"/>
        <v>0</v>
      </c>
      <c r="K2367" s="21">
        <f t="shared" si="4618"/>
        <v>0</v>
      </c>
      <c r="L2367" s="21">
        <f t="shared" si="4618"/>
        <v>0</v>
      </c>
      <c r="M2367" s="21">
        <f t="shared" si="4550"/>
        <v>7435.2999999999993</v>
      </c>
      <c r="N2367" s="21">
        <f t="shared" si="4551"/>
        <v>7859.7000000000007</v>
      </c>
      <c r="O2367" s="21">
        <f t="shared" si="4552"/>
        <v>7880.5</v>
      </c>
      <c r="P2367" s="24">
        <f t="shared" si="4618"/>
        <v>0</v>
      </c>
      <c r="Q2367" s="24">
        <f t="shared" si="4618"/>
        <v>0</v>
      </c>
      <c r="R2367" s="24">
        <f t="shared" si="4618"/>
        <v>0</v>
      </c>
      <c r="S2367" s="24">
        <f t="shared" si="4618"/>
        <v>0</v>
      </c>
      <c r="T2367" s="24">
        <f t="shared" si="4618"/>
        <v>0</v>
      </c>
      <c r="U2367" s="24">
        <f t="shared" si="4618"/>
        <v>0</v>
      </c>
      <c r="V2367" s="24">
        <f t="shared" si="4618"/>
        <v>0</v>
      </c>
      <c r="W2367" s="24">
        <f t="shared" si="4618"/>
        <v>0</v>
      </c>
      <c r="X2367" s="24">
        <f t="shared" si="4618"/>
        <v>0</v>
      </c>
      <c r="Y2367" s="24">
        <f t="shared" si="4618"/>
        <v>0</v>
      </c>
      <c r="Z2367" s="24">
        <f t="shared" si="4546"/>
        <v>7435.2999999999993</v>
      </c>
      <c r="AA2367" s="24">
        <f t="shared" si="4547"/>
        <v>7859.7000000000007</v>
      </c>
      <c r="AB2367" s="24">
        <f t="shared" si="4548"/>
        <v>7880.5</v>
      </c>
      <c r="AC2367" s="24">
        <f t="shared" si="4618"/>
        <v>0</v>
      </c>
      <c r="AD2367" s="24">
        <f t="shared" si="4618"/>
        <v>0</v>
      </c>
      <c r="AE2367" s="24">
        <f t="shared" si="4618"/>
        <v>0</v>
      </c>
      <c r="AF2367" s="24">
        <f t="shared" si="4618"/>
        <v>0</v>
      </c>
      <c r="AG2367" s="24">
        <f t="shared" si="4618"/>
        <v>0</v>
      </c>
      <c r="AH2367" s="24">
        <f t="shared" si="4618"/>
        <v>0</v>
      </c>
      <c r="AI2367" s="24">
        <f t="shared" si="4618"/>
        <v>0</v>
      </c>
      <c r="AJ2367" s="24">
        <f t="shared" si="4618"/>
        <v>694.02300000000002</v>
      </c>
      <c r="AK2367" s="24">
        <f t="shared" si="4618"/>
        <v>0</v>
      </c>
      <c r="AL2367" s="24">
        <f t="shared" si="4618"/>
        <v>0</v>
      </c>
      <c r="AM2367" s="24">
        <f t="shared" si="4618"/>
        <v>0</v>
      </c>
      <c r="AN2367" s="24">
        <f t="shared" si="4618"/>
        <v>0</v>
      </c>
      <c r="AO2367" s="24">
        <f t="shared" si="4543"/>
        <v>8129.3229999999994</v>
      </c>
      <c r="AP2367" s="24">
        <f t="shared" si="4544"/>
        <v>7859.7000000000007</v>
      </c>
      <c r="AQ2367" s="24">
        <f t="shared" si="4545"/>
        <v>7880.5</v>
      </c>
      <c r="AR2367" s="24">
        <f t="shared" si="4618"/>
        <v>0</v>
      </c>
      <c r="AS2367" s="24">
        <f t="shared" ref="AS2367:AS2430" si="4619">AO2367+AR2367</f>
        <v>8129.3229999999994</v>
      </c>
      <c r="AT2367" s="24">
        <f t="shared" si="4618"/>
        <v>0</v>
      </c>
    </row>
    <row r="2368" spans="1:47" x14ac:dyDescent="0.35">
      <c r="A2368" s="13" t="s">
        <v>474</v>
      </c>
      <c r="B2368" s="13" t="s">
        <v>108</v>
      </c>
      <c r="C2368" s="13" t="s">
        <v>327</v>
      </c>
      <c r="D2368" s="13" t="s">
        <v>364</v>
      </c>
      <c r="E2368" s="13">
        <v>410</v>
      </c>
      <c r="F2368" s="15" t="s">
        <v>378</v>
      </c>
      <c r="G2368" s="21">
        <v>7435.2999999999993</v>
      </c>
      <c r="H2368" s="21">
        <v>7859.7000000000007</v>
      </c>
      <c r="I2368" s="21">
        <v>7880.5</v>
      </c>
      <c r="J2368" s="21"/>
      <c r="K2368" s="21"/>
      <c r="L2368" s="21"/>
      <c r="M2368" s="21">
        <f t="shared" si="4550"/>
        <v>7435.2999999999993</v>
      </c>
      <c r="N2368" s="21">
        <f t="shared" si="4551"/>
        <v>7859.7000000000007</v>
      </c>
      <c r="O2368" s="21">
        <f t="shared" si="4552"/>
        <v>7880.5</v>
      </c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>
        <f t="shared" si="4546"/>
        <v>7435.2999999999993</v>
      </c>
      <c r="AA2368" s="24">
        <f t="shared" si="4547"/>
        <v>7859.7000000000007</v>
      </c>
      <c r="AB2368" s="24">
        <f t="shared" si="4548"/>
        <v>7880.5</v>
      </c>
      <c r="AC2368" s="24"/>
      <c r="AD2368" s="24"/>
      <c r="AE2368" s="24"/>
      <c r="AF2368" s="24"/>
      <c r="AG2368" s="24"/>
      <c r="AH2368" s="24"/>
      <c r="AI2368" s="24"/>
      <c r="AJ2368" s="24">
        <v>694.02300000000002</v>
      </c>
      <c r="AK2368" s="24"/>
      <c r="AL2368" s="24"/>
      <c r="AM2368" s="24"/>
      <c r="AN2368" s="24"/>
      <c r="AO2368" s="24">
        <f t="shared" si="4543"/>
        <v>8129.3229999999994</v>
      </c>
      <c r="AP2368" s="24">
        <f t="shared" si="4544"/>
        <v>7859.7000000000007</v>
      </c>
      <c r="AQ2368" s="24">
        <f t="shared" si="4545"/>
        <v>7880.5</v>
      </c>
      <c r="AR2368" s="24"/>
      <c r="AS2368" s="24">
        <f t="shared" si="4619"/>
        <v>8129.3229999999994</v>
      </c>
      <c r="AT2368" s="24"/>
    </row>
    <row r="2369" spans="1:47" x14ac:dyDescent="0.35">
      <c r="A2369" s="13" t="s">
        <v>474</v>
      </c>
      <c r="B2369" s="13" t="s">
        <v>108</v>
      </c>
      <c r="C2369" s="13" t="s">
        <v>327</v>
      </c>
      <c r="D2369" s="13" t="s">
        <v>364</v>
      </c>
      <c r="E2369" s="13" t="s">
        <v>8</v>
      </c>
      <c r="F2369" s="15" t="s">
        <v>389</v>
      </c>
      <c r="G2369" s="21">
        <f>G2370</f>
        <v>121.1</v>
      </c>
      <c r="H2369" s="21">
        <f t="shared" ref="H2369:AT2369" si="4620">H2370</f>
        <v>114.8</v>
      </c>
      <c r="I2369" s="21">
        <f t="shared" si="4620"/>
        <v>24.9</v>
      </c>
      <c r="J2369" s="21">
        <f t="shared" si="4620"/>
        <v>0</v>
      </c>
      <c r="K2369" s="21">
        <f t="shared" si="4620"/>
        <v>0</v>
      </c>
      <c r="L2369" s="21">
        <f t="shared" si="4620"/>
        <v>0</v>
      </c>
      <c r="M2369" s="21">
        <f t="shared" si="4550"/>
        <v>121.1</v>
      </c>
      <c r="N2369" s="21">
        <f t="shared" si="4551"/>
        <v>114.8</v>
      </c>
      <c r="O2369" s="21">
        <f t="shared" si="4552"/>
        <v>24.9</v>
      </c>
      <c r="P2369" s="24">
        <f t="shared" si="4620"/>
        <v>0</v>
      </c>
      <c r="Q2369" s="24">
        <f t="shared" si="4620"/>
        <v>0</v>
      </c>
      <c r="R2369" s="24">
        <f t="shared" si="4620"/>
        <v>0</v>
      </c>
      <c r="S2369" s="24">
        <f t="shared" si="4620"/>
        <v>0</v>
      </c>
      <c r="T2369" s="24">
        <f t="shared" si="4620"/>
        <v>0</v>
      </c>
      <c r="U2369" s="24">
        <f t="shared" si="4620"/>
        <v>0</v>
      </c>
      <c r="V2369" s="24">
        <f t="shared" si="4620"/>
        <v>0</v>
      </c>
      <c r="W2369" s="24">
        <f t="shared" si="4620"/>
        <v>0</v>
      </c>
      <c r="X2369" s="24">
        <f t="shared" si="4620"/>
        <v>0</v>
      </c>
      <c r="Y2369" s="24">
        <f t="shared" si="4620"/>
        <v>0</v>
      </c>
      <c r="Z2369" s="24">
        <f t="shared" si="4546"/>
        <v>121.1</v>
      </c>
      <c r="AA2369" s="24">
        <f t="shared" si="4547"/>
        <v>114.8</v>
      </c>
      <c r="AB2369" s="24">
        <f t="shared" si="4548"/>
        <v>24.9</v>
      </c>
      <c r="AC2369" s="24">
        <f t="shared" si="4620"/>
        <v>0</v>
      </c>
      <c r="AD2369" s="24">
        <f t="shared" si="4620"/>
        <v>0</v>
      </c>
      <c r="AE2369" s="24">
        <f t="shared" si="4620"/>
        <v>0</v>
      </c>
      <c r="AF2369" s="24">
        <f t="shared" si="4620"/>
        <v>0</v>
      </c>
      <c r="AG2369" s="24">
        <f t="shared" si="4620"/>
        <v>0</v>
      </c>
      <c r="AH2369" s="24">
        <f t="shared" si="4620"/>
        <v>0</v>
      </c>
      <c r="AI2369" s="24">
        <f t="shared" si="4620"/>
        <v>0</v>
      </c>
      <c r="AJ2369" s="24">
        <f t="shared" si="4620"/>
        <v>0</v>
      </c>
      <c r="AK2369" s="24">
        <f t="shared" si="4620"/>
        <v>0</v>
      </c>
      <c r="AL2369" s="24">
        <f t="shared" si="4620"/>
        <v>0</v>
      </c>
      <c r="AM2369" s="24">
        <f t="shared" si="4620"/>
        <v>0</v>
      </c>
      <c r="AN2369" s="24">
        <f t="shared" si="4620"/>
        <v>0</v>
      </c>
      <c r="AO2369" s="24">
        <f t="shared" si="4543"/>
        <v>121.1</v>
      </c>
      <c r="AP2369" s="24">
        <f t="shared" si="4544"/>
        <v>114.8</v>
      </c>
      <c r="AQ2369" s="24">
        <f t="shared" si="4545"/>
        <v>24.9</v>
      </c>
      <c r="AR2369" s="24">
        <f t="shared" si="4620"/>
        <v>0</v>
      </c>
      <c r="AS2369" s="24">
        <f t="shared" si="4619"/>
        <v>121.1</v>
      </c>
      <c r="AT2369" s="24">
        <f t="shared" si="4620"/>
        <v>0</v>
      </c>
    </row>
    <row r="2370" spans="1:47" x14ac:dyDescent="0.35">
      <c r="A2370" s="13" t="s">
        <v>474</v>
      </c>
      <c r="B2370" s="13" t="s">
        <v>108</v>
      </c>
      <c r="C2370" s="13" t="s">
        <v>327</v>
      </c>
      <c r="D2370" s="13" t="s">
        <v>364</v>
      </c>
      <c r="E2370" s="13">
        <v>850</v>
      </c>
      <c r="F2370" s="15" t="s">
        <v>383</v>
      </c>
      <c r="G2370" s="21">
        <v>121.1</v>
      </c>
      <c r="H2370" s="21">
        <v>114.8</v>
      </c>
      <c r="I2370" s="21">
        <v>24.9</v>
      </c>
      <c r="J2370" s="21"/>
      <c r="K2370" s="21"/>
      <c r="L2370" s="21"/>
      <c r="M2370" s="21">
        <f t="shared" si="4550"/>
        <v>121.1</v>
      </c>
      <c r="N2370" s="21">
        <f t="shared" si="4551"/>
        <v>114.8</v>
      </c>
      <c r="O2370" s="21">
        <f t="shared" si="4552"/>
        <v>24.9</v>
      </c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>
        <f t="shared" si="4546"/>
        <v>121.1</v>
      </c>
      <c r="AA2370" s="24">
        <f t="shared" si="4547"/>
        <v>114.8</v>
      </c>
      <c r="AB2370" s="24">
        <f t="shared" si="4548"/>
        <v>24.9</v>
      </c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>
        <f t="shared" si="4543"/>
        <v>121.1</v>
      </c>
      <c r="AP2370" s="24">
        <f t="shared" si="4544"/>
        <v>114.8</v>
      </c>
      <c r="AQ2370" s="24">
        <f t="shared" si="4545"/>
        <v>24.9</v>
      </c>
      <c r="AR2370" s="24"/>
      <c r="AS2370" s="24">
        <f t="shared" si="4619"/>
        <v>121.1</v>
      </c>
      <c r="AT2370" s="24"/>
    </row>
    <row r="2371" spans="1:47" s="3" customFormat="1" ht="15" x14ac:dyDescent="0.35">
      <c r="A2371" s="17" t="s">
        <v>474</v>
      </c>
      <c r="B2371" s="17" t="s">
        <v>83</v>
      </c>
      <c r="C2371" s="17"/>
      <c r="D2371" s="17"/>
      <c r="E2371" s="17"/>
      <c r="F2371" s="8" t="s">
        <v>97</v>
      </c>
      <c r="G2371" s="19"/>
      <c r="H2371" s="19"/>
      <c r="I2371" s="19"/>
      <c r="J2371" s="19"/>
      <c r="K2371" s="19"/>
      <c r="L2371" s="19"/>
      <c r="M2371" s="19">
        <f t="shared" ref="M2371:M2379" si="4621">M2372</f>
        <v>0</v>
      </c>
      <c r="N2371" s="19">
        <f t="shared" ref="N2371:AT2379" si="4622">N2372</f>
        <v>0</v>
      </c>
      <c r="O2371" s="19">
        <f t="shared" si="4622"/>
        <v>0</v>
      </c>
      <c r="P2371" s="22">
        <f t="shared" si="4622"/>
        <v>0</v>
      </c>
      <c r="Q2371" s="22">
        <f t="shared" si="4622"/>
        <v>0</v>
      </c>
      <c r="R2371" s="22">
        <f t="shared" si="4622"/>
        <v>5771.1</v>
      </c>
      <c r="S2371" s="22">
        <f t="shared" si="4622"/>
        <v>0</v>
      </c>
      <c r="T2371" s="22">
        <f t="shared" si="4622"/>
        <v>0</v>
      </c>
      <c r="U2371" s="22">
        <f t="shared" si="4622"/>
        <v>7275</v>
      </c>
      <c r="V2371" s="22">
        <f t="shared" si="4622"/>
        <v>0</v>
      </c>
      <c r="W2371" s="22">
        <f t="shared" si="4622"/>
        <v>0</v>
      </c>
      <c r="X2371" s="22">
        <f t="shared" si="4622"/>
        <v>0</v>
      </c>
      <c r="Y2371" s="22">
        <f t="shared" si="4622"/>
        <v>0</v>
      </c>
      <c r="Z2371" s="22">
        <f t="shared" si="4546"/>
        <v>5771.1</v>
      </c>
      <c r="AA2371" s="22">
        <f t="shared" si="4547"/>
        <v>7275</v>
      </c>
      <c r="AB2371" s="22">
        <f t="shared" si="4548"/>
        <v>0</v>
      </c>
      <c r="AC2371" s="22">
        <f t="shared" si="4622"/>
        <v>0</v>
      </c>
      <c r="AD2371" s="22">
        <f t="shared" si="4622"/>
        <v>0</v>
      </c>
      <c r="AE2371" s="22">
        <f t="shared" si="4622"/>
        <v>0</v>
      </c>
      <c r="AF2371" s="22">
        <f t="shared" si="4622"/>
        <v>0</v>
      </c>
      <c r="AG2371" s="22">
        <f t="shared" si="4622"/>
        <v>0</v>
      </c>
      <c r="AH2371" s="22">
        <f t="shared" si="4622"/>
        <v>0</v>
      </c>
      <c r="AI2371" s="22">
        <f t="shared" si="4622"/>
        <v>0</v>
      </c>
      <c r="AJ2371" s="22">
        <f t="shared" si="4622"/>
        <v>0</v>
      </c>
      <c r="AK2371" s="22">
        <f t="shared" si="4622"/>
        <v>296</v>
      </c>
      <c r="AL2371" s="22">
        <f t="shared" si="4622"/>
        <v>0</v>
      </c>
      <c r="AM2371" s="22">
        <f t="shared" si="4622"/>
        <v>0</v>
      </c>
      <c r="AN2371" s="22">
        <f t="shared" si="4622"/>
        <v>0</v>
      </c>
      <c r="AO2371" s="22">
        <f t="shared" si="4543"/>
        <v>6067.1</v>
      </c>
      <c r="AP2371" s="22">
        <f t="shared" si="4544"/>
        <v>7275</v>
      </c>
      <c r="AQ2371" s="22">
        <f t="shared" si="4545"/>
        <v>0</v>
      </c>
      <c r="AR2371" s="22">
        <f t="shared" si="4622"/>
        <v>0</v>
      </c>
      <c r="AS2371" s="22">
        <f t="shared" si="4619"/>
        <v>6067.1</v>
      </c>
      <c r="AT2371" s="22">
        <f t="shared" si="4622"/>
        <v>0</v>
      </c>
    </row>
    <row r="2372" spans="1:47" s="16" customFormat="1" x14ac:dyDescent="0.35">
      <c r="A2372" s="18" t="s">
        <v>474</v>
      </c>
      <c r="B2372" s="18" t="s">
        <v>83</v>
      </c>
      <c r="C2372" s="18" t="s">
        <v>59</v>
      </c>
      <c r="D2372" s="18"/>
      <c r="E2372" s="18"/>
      <c r="F2372" s="11" t="s">
        <v>917</v>
      </c>
      <c r="G2372" s="20"/>
      <c r="H2372" s="20"/>
      <c r="I2372" s="20"/>
      <c r="J2372" s="20"/>
      <c r="K2372" s="20"/>
      <c r="L2372" s="20"/>
      <c r="M2372" s="20">
        <f t="shared" si="4621"/>
        <v>0</v>
      </c>
      <c r="N2372" s="20">
        <f t="shared" si="4622"/>
        <v>0</v>
      </c>
      <c r="O2372" s="20">
        <f t="shared" si="4622"/>
        <v>0</v>
      </c>
      <c r="P2372" s="23">
        <f t="shared" si="4622"/>
        <v>0</v>
      </c>
      <c r="Q2372" s="23">
        <f t="shared" si="4622"/>
        <v>0</v>
      </c>
      <c r="R2372" s="23">
        <f t="shared" si="4622"/>
        <v>5771.1</v>
      </c>
      <c r="S2372" s="23">
        <f t="shared" si="4622"/>
        <v>0</v>
      </c>
      <c r="T2372" s="23">
        <f t="shared" si="4622"/>
        <v>0</v>
      </c>
      <c r="U2372" s="23">
        <f t="shared" si="4622"/>
        <v>7275</v>
      </c>
      <c r="V2372" s="23">
        <f t="shared" si="4622"/>
        <v>0</v>
      </c>
      <c r="W2372" s="23">
        <f t="shared" si="4622"/>
        <v>0</v>
      </c>
      <c r="X2372" s="23">
        <f t="shared" si="4622"/>
        <v>0</v>
      </c>
      <c r="Y2372" s="23">
        <f t="shared" si="4622"/>
        <v>0</v>
      </c>
      <c r="Z2372" s="23">
        <f t="shared" si="4546"/>
        <v>5771.1</v>
      </c>
      <c r="AA2372" s="23">
        <f t="shared" si="4547"/>
        <v>7275</v>
      </c>
      <c r="AB2372" s="23">
        <f t="shared" si="4548"/>
        <v>0</v>
      </c>
      <c r="AC2372" s="23">
        <f t="shared" si="4622"/>
        <v>0</v>
      </c>
      <c r="AD2372" s="23">
        <f t="shared" si="4622"/>
        <v>0</v>
      </c>
      <c r="AE2372" s="23">
        <f t="shared" si="4622"/>
        <v>0</v>
      </c>
      <c r="AF2372" s="23">
        <f t="shared" si="4622"/>
        <v>0</v>
      </c>
      <c r="AG2372" s="23">
        <f t="shared" si="4622"/>
        <v>0</v>
      </c>
      <c r="AH2372" s="23">
        <f t="shared" si="4622"/>
        <v>0</v>
      </c>
      <c r="AI2372" s="23">
        <f t="shared" si="4622"/>
        <v>0</v>
      </c>
      <c r="AJ2372" s="23">
        <f t="shared" si="4622"/>
        <v>0</v>
      </c>
      <c r="AK2372" s="23">
        <f t="shared" si="4622"/>
        <v>296</v>
      </c>
      <c r="AL2372" s="23">
        <f t="shared" si="4622"/>
        <v>0</v>
      </c>
      <c r="AM2372" s="23">
        <f t="shared" si="4622"/>
        <v>0</v>
      </c>
      <c r="AN2372" s="23">
        <f t="shared" si="4622"/>
        <v>0</v>
      </c>
      <c r="AO2372" s="23">
        <f t="shared" si="4543"/>
        <v>6067.1</v>
      </c>
      <c r="AP2372" s="23">
        <f t="shared" si="4544"/>
        <v>7275</v>
      </c>
      <c r="AQ2372" s="23">
        <f t="shared" si="4545"/>
        <v>0</v>
      </c>
      <c r="AR2372" s="23">
        <f t="shared" si="4622"/>
        <v>0</v>
      </c>
      <c r="AS2372" s="23">
        <f t="shared" si="4619"/>
        <v>6067.1</v>
      </c>
      <c r="AT2372" s="23">
        <f t="shared" si="4622"/>
        <v>0</v>
      </c>
    </row>
    <row r="2373" spans="1:47" ht="31" x14ac:dyDescent="0.35">
      <c r="A2373" s="13" t="s">
        <v>474</v>
      </c>
      <c r="B2373" s="13" t="s">
        <v>83</v>
      </c>
      <c r="C2373" s="13" t="s">
        <v>59</v>
      </c>
      <c r="D2373" s="13" t="s">
        <v>361</v>
      </c>
      <c r="E2373" s="13"/>
      <c r="F2373" s="15" t="s">
        <v>427</v>
      </c>
      <c r="G2373" s="21"/>
      <c r="H2373" s="21"/>
      <c r="I2373" s="21"/>
      <c r="J2373" s="21"/>
      <c r="K2373" s="21"/>
      <c r="L2373" s="21"/>
      <c r="M2373" s="21">
        <f t="shared" si="4621"/>
        <v>0</v>
      </c>
      <c r="N2373" s="21">
        <f t="shared" si="4622"/>
        <v>0</v>
      </c>
      <c r="O2373" s="21">
        <f t="shared" si="4622"/>
        <v>0</v>
      </c>
      <c r="P2373" s="24">
        <f t="shared" si="4622"/>
        <v>0</v>
      </c>
      <c r="Q2373" s="24">
        <f t="shared" si="4622"/>
        <v>0</v>
      </c>
      <c r="R2373" s="24">
        <f t="shared" si="4622"/>
        <v>5771.1</v>
      </c>
      <c r="S2373" s="24">
        <f t="shared" si="4622"/>
        <v>0</v>
      </c>
      <c r="T2373" s="24">
        <f t="shared" si="4622"/>
        <v>0</v>
      </c>
      <c r="U2373" s="24">
        <f t="shared" si="4622"/>
        <v>7275</v>
      </c>
      <c r="V2373" s="24">
        <f t="shared" si="4622"/>
        <v>0</v>
      </c>
      <c r="W2373" s="24">
        <f t="shared" si="4622"/>
        <v>0</v>
      </c>
      <c r="X2373" s="24">
        <f t="shared" si="4622"/>
        <v>0</v>
      </c>
      <c r="Y2373" s="24">
        <f t="shared" si="4622"/>
        <v>0</v>
      </c>
      <c r="Z2373" s="24">
        <f t="shared" si="4546"/>
        <v>5771.1</v>
      </c>
      <c r="AA2373" s="24">
        <f t="shared" si="4547"/>
        <v>7275</v>
      </c>
      <c r="AB2373" s="24">
        <f t="shared" si="4548"/>
        <v>0</v>
      </c>
      <c r="AC2373" s="24">
        <f t="shared" si="4622"/>
        <v>0</v>
      </c>
      <c r="AD2373" s="24">
        <f t="shared" si="4622"/>
        <v>0</v>
      </c>
      <c r="AE2373" s="24">
        <f t="shared" si="4622"/>
        <v>0</v>
      </c>
      <c r="AF2373" s="24">
        <f t="shared" si="4622"/>
        <v>0</v>
      </c>
      <c r="AG2373" s="24">
        <f t="shared" si="4622"/>
        <v>0</v>
      </c>
      <c r="AH2373" s="24">
        <f t="shared" si="4622"/>
        <v>0</v>
      </c>
      <c r="AI2373" s="24">
        <f t="shared" si="4622"/>
        <v>0</v>
      </c>
      <c r="AJ2373" s="24">
        <f t="shared" si="4622"/>
        <v>0</v>
      </c>
      <c r="AK2373" s="24">
        <f t="shared" si="4622"/>
        <v>296</v>
      </c>
      <c r="AL2373" s="24">
        <f t="shared" si="4622"/>
        <v>0</v>
      </c>
      <c r="AM2373" s="24">
        <f t="shared" si="4622"/>
        <v>0</v>
      </c>
      <c r="AN2373" s="24">
        <f t="shared" si="4622"/>
        <v>0</v>
      </c>
      <c r="AO2373" s="24">
        <f t="shared" si="4543"/>
        <v>6067.1</v>
      </c>
      <c r="AP2373" s="24">
        <f t="shared" si="4544"/>
        <v>7275</v>
      </c>
      <c r="AQ2373" s="24">
        <f t="shared" si="4545"/>
        <v>0</v>
      </c>
      <c r="AR2373" s="24">
        <f t="shared" si="4622"/>
        <v>0</v>
      </c>
      <c r="AS2373" s="24">
        <f t="shared" si="4619"/>
        <v>6067.1</v>
      </c>
      <c r="AT2373" s="24">
        <f t="shared" si="4622"/>
        <v>0</v>
      </c>
    </row>
    <row r="2374" spans="1:47" ht="46.5" x14ac:dyDescent="0.35">
      <c r="A2374" s="13" t="s">
        <v>474</v>
      </c>
      <c r="B2374" s="13" t="s">
        <v>83</v>
      </c>
      <c r="C2374" s="13" t="s">
        <v>59</v>
      </c>
      <c r="D2374" s="13" t="s">
        <v>480</v>
      </c>
      <c r="E2374" s="13"/>
      <c r="F2374" s="15" t="s">
        <v>735</v>
      </c>
      <c r="G2374" s="21"/>
      <c r="H2374" s="21"/>
      <c r="I2374" s="21"/>
      <c r="J2374" s="21"/>
      <c r="K2374" s="21"/>
      <c r="L2374" s="21"/>
      <c r="M2374" s="21">
        <f t="shared" ref="M2374:Y2374" si="4623">M2378</f>
        <v>0</v>
      </c>
      <c r="N2374" s="21">
        <f t="shared" si="4623"/>
        <v>0</v>
      </c>
      <c r="O2374" s="21">
        <f t="shared" si="4623"/>
        <v>0</v>
      </c>
      <c r="P2374" s="24">
        <f t="shared" si="4623"/>
        <v>0</v>
      </c>
      <c r="Q2374" s="24">
        <f t="shared" si="4623"/>
        <v>0</v>
      </c>
      <c r="R2374" s="24">
        <f t="shared" si="4623"/>
        <v>5771.1</v>
      </c>
      <c r="S2374" s="24">
        <f t="shared" si="4623"/>
        <v>0</v>
      </c>
      <c r="T2374" s="24">
        <f t="shared" si="4623"/>
        <v>0</v>
      </c>
      <c r="U2374" s="24">
        <f t="shared" si="4623"/>
        <v>7275</v>
      </c>
      <c r="V2374" s="24">
        <f t="shared" si="4623"/>
        <v>0</v>
      </c>
      <c r="W2374" s="24">
        <f t="shared" si="4623"/>
        <v>0</v>
      </c>
      <c r="X2374" s="24">
        <f t="shared" si="4623"/>
        <v>0</v>
      </c>
      <c r="Y2374" s="24">
        <f t="shared" si="4623"/>
        <v>0</v>
      </c>
      <c r="Z2374" s="24">
        <f t="shared" si="4546"/>
        <v>5771.1</v>
      </c>
      <c r="AA2374" s="24">
        <f t="shared" si="4547"/>
        <v>7275</v>
      </c>
      <c r="AB2374" s="24">
        <f t="shared" si="4548"/>
        <v>0</v>
      </c>
      <c r="AC2374" s="24">
        <f>AC2378+AC2375</f>
        <v>0</v>
      </c>
      <c r="AD2374" s="24">
        <f t="shared" ref="AD2374:AT2374" si="4624">AD2378+AD2375</f>
        <v>0</v>
      </c>
      <c r="AE2374" s="24">
        <f t="shared" ref="AE2374" si="4625">AE2378+AE2375</f>
        <v>0</v>
      </c>
      <c r="AF2374" s="24">
        <f t="shared" si="4624"/>
        <v>0</v>
      </c>
      <c r="AG2374" s="24">
        <f t="shared" ref="AG2374" si="4626">AG2378+AG2375</f>
        <v>0</v>
      </c>
      <c r="AH2374" s="24">
        <f t="shared" si="4624"/>
        <v>0</v>
      </c>
      <c r="AI2374" s="24">
        <f t="shared" ref="AI2374" si="4627">AI2378+AI2375</f>
        <v>0</v>
      </c>
      <c r="AJ2374" s="24">
        <f t="shared" si="4624"/>
        <v>0</v>
      </c>
      <c r="AK2374" s="24">
        <f t="shared" si="4624"/>
        <v>296</v>
      </c>
      <c r="AL2374" s="24">
        <f t="shared" ref="AL2374" si="4628">AL2378+AL2375</f>
        <v>0</v>
      </c>
      <c r="AM2374" s="24">
        <f t="shared" ref="AM2374" si="4629">AM2378+AM2375</f>
        <v>0</v>
      </c>
      <c r="AN2374" s="24">
        <f t="shared" ref="AN2374" si="4630">AN2378+AN2375</f>
        <v>0</v>
      </c>
      <c r="AO2374" s="24">
        <f t="shared" si="4543"/>
        <v>6067.1</v>
      </c>
      <c r="AP2374" s="24">
        <f t="shared" si="4544"/>
        <v>7275</v>
      </c>
      <c r="AQ2374" s="24">
        <f t="shared" si="4545"/>
        <v>0</v>
      </c>
      <c r="AR2374" s="24">
        <f t="shared" ref="AR2374" si="4631">AR2378+AR2375</f>
        <v>0</v>
      </c>
      <c r="AS2374" s="24">
        <f t="shared" si="4619"/>
        <v>6067.1</v>
      </c>
      <c r="AT2374" s="24">
        <f t="shared" si="4624"/>
        <v>0</v>
      </c>
    </row>
    <row r="2375" spans="1:47" x14ac:dyDescent="0.35">
      <c r="A2375" s="13" t="s">
        <v>474</v>
      </c>
      <c r="B2375" s="13" t="s">
        <v>83</v>
      </c>
      <c r="C2375" s="13" t="s">
        <v>59</v>
      </c>
      <c r="D2375" s="13" t="s">
        <v>465</v>
      </c>
      <c r="E2375" s="13"/>
      <c r="F2375" s="15" t="s">
        <v>737</v>
      </c>
      <c r="G2375" s="21"/>
      <c r="H2375" s="21"/>
      <c r="I2375" s="21"/>
      <c r="J2375" s="21"/>
      <c r="K2375" s="21"/>
      <c r="L2375" s="21"/>
      <c r="M2375" s="21"/>
      <c r="N2375" s="21"/>
      <c r="O2375" s="21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>
        <f>Z2376</f>
        <v>0</v>
      </c>
      <c r="AA2375" s="24">
        <f t="shared" ref="AA2375:AT2376" si="4632">AA2376</f>
        <v>0</v>
      </c>
      <c r="AB2375" s="24">
        <f t="shared" si="4632"/>
        <v>0</v>
      </c>
      <c r="AC2375" s="24">
        <f t="shared" si="4632"/>
        <v>0</v>
      </c>
      <c r="AD2375" s="24">
        <f t="shared" si="4632"/>
        <v>0</v>
      </c>
      <c r="AE2375" s="24">
        <f t="shared" si="4632"/>
        <v>0</v>
      </c>
      <c r="AF2375" s="24">
        <f t="shared" si="4632"/>
        <v>0</v>
      </c>
      <c r="AG2375" s="24">
        <f t="shared" si="4632"/>
        <v>0</v>
      </c>
      <c r="AH2375" s="24">
        <f t="shared" si="4632"/>
        <v>0</v>
      </c>
      <c r="AI2375" s="24">
        <f t="shared" si="4632"/>
        <v>0</v>
      </c>
      <c r="AJ2375" s="24">
        <f t="shared" si="4632"/>
        <v>0</v>
      </c>
      <c r="AK2375" s="24">
        <f t="shared" si="4632"/>
        <v>296</v>
      </c>
      <c r="AL2375" s="24">
        <f t="shared" si="4632"/>
        <v>0</v>
      </c>
      <c r="AM2375" s="24">
        <f t="shared" ref="AM2375:AM2376" si="4633">AM2376</f>
        <v>0</v>
      </c>
      <c r="AN2375" s="24">
        <f t="shared" ref="AN2375:AN2376" si="4634">AN2376</f>
        <v>0</v>
      </c>
      <c r="AO2375" s="24">
        <f t="shared" si="4543"/>
        <v>296</v>
      </c>
      <c r="AP2375" s="24">
        <f t="shared" si="4544"/>
        <v>0</v>
      </c>
      <c r="AQ2375" s="24">
        <f t="shared" si="4545"/>
        <v>0</v>
      </c>
      <c r="AR2375" s="24">
        <f t="shared" si="4632"/>
        <v>0</v>
      </c>
      <c r="AS2375" s="24">
        <f t="shared" si="4619"/>
        <v>296</v>
      </c>
      <c r="AT2375" s="24">
        <f t="shared" si="4632"/>
        <v>0</v>
      </c>
    </row>
    <row r="2376" spans="1:47" ht="31" x14ac:dyDescent="0.35">
      <c r="A2376" s="13" t="s">
        <v>474</v>
      </c>
      <c r="B2376" s="13" t="s">
        <v>83</v>
      </c>
      <c r="C2376" s="13" t="s">
        <v>59</v>
      </c>
      <c r="D2376" s="13" t="s">
        <v>465</v>
      </c>
      <c r="E2376" s="13" t="s">
        <v>7</v>
      </c>
      <c r="F2376" s="15" t="s">
        <v>385</v>
      </c>
      <c r="G2376" s="21"/>
      <c r="H2376" s="21"/>
      <c r="I2376" s="21"/>
      <c r="J2376" s="21"/>
      <c r="K2376" s="21"/>
      <c r="L2376" s="21"/>
      <c r="M2376" s="21"/>
      <c r="N2376" s="21"/>
      <c r="O2376" s="21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>
        <f>Z2377</f>
        <v>0</v>
      </c>
      <c r="AA2376" s="24">
        <f t="shared" si="4632"/>
        <v>0</v>
      </c>
      <c r="AB2376" s="24">
        <f t="shared" si="4632"/>
        <v>0</v>
      </c>
      <c r="AC2376" s="24">
        <f t="shared" si="4632"/>
        <v>0</v>
      </c>
      <c r="AD2376" s="24">
        <f t="shared" si="4632"/>
        <v>0</v>
      </c>
      <c r="AE2376" s="24">
        <f t="shared" si="4632"/>
        <v>0</v>
      </c>
      <c r="AF2376" s="24">
        <f t="shared" si="4632"/>
        <v>0</v>
      </c>
      <c r="AG2376" s="24">
        <f t="shared" si="4632"/>
        <v>0</v>
      </c>
      <c r="AH2376" s="24">
        <f t="shared" si="4632"/>
        <v>0</v>
      </c>
      <c r="AI2376" s="24">
        <f t="shared" si="4632"/>
        <v>0</v>
      </c>
      <c r="AJ2376" s="24">
        <f t="shared" si="4632"/>
        <v>0</v>
      </c>
      <c r="AK2376" s="24">
        <f t="shared" si="4632"/>
        <v>296</v>
      </c>
      <c r="AL2376" s="24">
        <f t="shared" si="4632"/>
        <v>0</v>
      </c>
      <c r="AM2376" s="24">
        <f t="shared" si="4633"/>
        <v>0</v>
      </c>
      <c r="AN2376" s="24">
        <f t="shared" si="4634"/>
        <v>0</v>
      </c>
      <c r="AO2376" s="24">
        <f t="shared" si="4543"/>
        <v>296</v>
      </c>
      <c r="AP2376" s="24">
        <f t="shared" si="4544"/>
        <v>0</v>
      </c>
      <c r="AQ2376" s="24">
        <f t="shared" si="4545"/>
        <v>0</v>
      </c>
      <c r="AR2376" s="24">
        <f t="shared" si="4632"/>
        <v>0</v>
      </c>
      <c r="AS2376" s="24">
        <f t="shared" si="4619"/>
        <v>296</v>
      </c>
      <c r="AT2376" s="24">
        <f t="shared" si="4632"/>
        <v>0</v>
      </c>
    </row>
    <row r="2377" spans="1:47" ht="31" x14ac:dyDescent="0.35">
      <c r="A2377" s="13" t="s">
        <v>474</v>
      </c>
      <c r="B2377" s="13" t="s">
        <v>83</v>
      </c>
      <c r="C2377" s="13" t="s">
        <v>59</v>
      </c>
      <c r="D2377" s="13" t="s">
        <v>465</v>
      </c>
      <c r="E2377" s="13" t="s">
        <v>317</v>
      </c>
      <c r="F2377" s="15" t="s">
        <v>374</v>
      </c>
      <c r="G2377" s="21"/>
      <c r="H2377" s="21"/>
      <c r="I2377" s="21"/>
      <c r="J2377" s="21"/>
      <c r="K2377" s="21"/>
      <c r="L2377" s="21"/>
      <c r="M2377" s="21"/>
      <c r="N2377" s="21"/>
      <c r="O2377" s="21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>
        <v>0</v>
      </c>
      <c r="AA2377" s="24">
        <v>0</v>
      </c>
      <c r="AB2377" s="24">
        <v>0</v>
      </c>
      <c r="AC2377" s="24"/>
      <c r="AD2377" s="24"/>
      <c r="AE2377" s="24"/>
      <c r="AF2377" s="24"/>
      <c r="AG2377" s="24"/>
      <c r="AH2377" s="24"/>
      <c r="AI2377" s="24"/>
      <c r="AJ2377" s="24"/>
      <c r="AK2377" s="24">
        <v>296</v>
      </c>
      <c r="AL2377" s="24"/>
      <c r="AM2377" s="24"/>
      <c r="AN2377" s="24"/>
      <c r="AO2377" s="24">
        <f t="shared" si="4543"/>
        <v>296</v>
      </c>
      <c r="AP2377" s="24">
        <f t="shared" si="4544"/>
        <v>0</v>
      </c>
      <c r="AQ2377" s="24">
        <f t="shared" si="4545"/>
        <v>0</v>
      </c>
      <c r="AR2377" s="24"/>
      <c r="AS2377" s="24">
        <f t="shared" si="4619"/>
        <v>296</v>
      </c>
      <c r="AT2377" s="24"/>
    </row>
    <row r="2378" spans="1:47" ht="77.5" x14ac:dyDescent="0.35">
      <c r="A2378" s="13" t="s">
        <v>474</v>
      </c>
      <c r="B2378" s="13" t="s">
        <v>83</v>
      </c>
      <c r="C2378" s="13" t="s">
        <v>59</v>
      </c>
      <c r="D2378" s="13" t="s">
        <v>916</v>
      </c>
      <c r="E2378" s="13"/>
      <c r="F2378" s="15" t="s">
        <v>989</v>
      </c>
      <c r="G2378" s="21"/>
      <c r="H2378" s="21"/>
      <c r="I2378" s="21"/>
      <c r="J2378" s="21"/>
      <c r="K2378" s="21"/>
      <c r="L2378" s="21"/>
      <c r="M2378" s="21">
        <f t="shared" si="4621"/>
        <v>0</v>
      </c>
      <c r="N2378" s="21">
        <f t="shared" si="4622"/>
        <v>0</v>
      </c>
      <c r="O2378" s="21">
        <f t="shared" si="4622"/>
        <v>0</v>
      </c>
      <c r="P2378" s="24">
        <f t="shared" si="4622"/>
        <v>0</v>
      </c>
      <c r="Q2378" s="24">
        <f t="shared" si="4622"/>
        <v>0</v>
      </c>
      <c r="R2378" s="24">
        <f t="shared" si="4622"/>
        <v>5771.1</v>
      </c>
      <c r="S2378" s="24">
        <f t="shared" si="4622"/>
        <v>0</v>
      </c>
      <c r="T2378" s="24">
        <f t="shared" si="4622"/>
        <v>0</v>
      </c>
      <c r="U2378" s="24">
        <f t="shared" si="4622"/>
        <v>7275</v>
      </c>
      <c r="V2378" s="24">
        <f t="shared" si="4622"/>
        <v>0</v>
      </c>
      <c r="W2378" s="24">
        <f t="shared" si="4622"/>
        <v>0</v>
      </c>
      <c r="X2378" s="24">
        <f t="shared" si="4622"/>
        <v>0</v>
      </c>
      <c r="Y2378" s="24">
        <f t="shared" si="4622"/>
        <v>0</v>
      </c>
      <c r="Z2378" s="24">
        <f t="shared" si="4546"/>
        <v>5771.1</v>
      </c>
      <c r="AA2378" s="24">
        <f t="shared" si="4547"/>
        <v>7275</v>
      </c>
      <c r="AB2378" s="24">
        <f t="shared" si="4548"/>
        <v>0</v>
      </c>
      <c r="AC2378" s="24">
        <f t="shared" si="4622"/>
        <v>0</v>
      </c>
      <c r="AD2378" s="24">
        <f t="shared" si="4622"/>
        <v>0</v>
      </c>
      <c r="AE2378" s="24">
        <f t="shared" si="4622"/>
        <v>0</v>
      </c>
      <c r="AF2378" s="24">
        <f t="shared" si="4622"/>
        <v>0</v>
      </c>
      <c r="AG2378" s="24">
        <f t="shared" si="4622"/>
        <v>0</v>
      </c>
      <c r="AH2378" s="24">
        <f t="shared" si="4622"/>
        <v>0</v>
      </c>
      <c r="AI2378" s="24">
        <f t="shared" si="4622"/>
        <v>0</v>
      </c>
      <c r="AJ2378" s="24">
        <f t="shared" si="4622"/>
        <v>0</v>
      </c>
      <c r="AK2378" s="24">
        <f t="shared" si="4622"/>
        <v>0</v>
      </c>
      <c r="AL2378" s="24">
        <f t="shared" si="4622"/>
        <v>0</v>
      </c>
      <c r="AM2378" s="24">
        <f t="shared" si="4622"/>
        <v>0</v>
      </c>
      <c r="AN2378" s="24">
        <f t="shared" si="4622"/>
        <v>0</v>
      </c>
      <c r="AO2378" s="24">
        <f t="shared" si="4543"/>
        <v>5771.1</v>
      </c>
      <c r="AP2378" s="24">
        <f t="shared" si="4544"/>
        <v>7275</v>
      </c>
      <c r="AQ2378" s="24">
        <f t="shared" si="4545"/>
        <v>0</v>
      </c>
      <c r="AR2378" s="24">
        <f t="shared" si="4622"/>
        <v>0</v>
      </c>
      <c r="AS2378" s="24">
        <f t="shared" si="4619"/>
        <v>5771.1</v>
      </c>
      <c r="AT2378" s="24">
        <f t="shared" si="4622"/>
        <v>0</v>
      </c>
    </row>
    <row r="2379" spans="1:47" ht="31" x14ac:dyDescent="0.35">
      <c r="A2379" s="13" t="s">
        <v>474</v>
      </c>
      <c r="B2379" s="13" t="s">
        <v>83</v>
      </c>
      <c r="C2379" s="13" t="s">
        <v>59</v>
      </c>
      <c r="D2379" s="13" t="s">
        <v>916</v>
      </c>
      <c r="E2379" s="13" t="s">
        <v>7</v>
      </c>
      <c r="F2379" s="15" t="s">
        <v>385</v>
      </c>
      <c r="G2379" s="21"/>
      <c r="H2379" s="21"/>
      <c r="I2379" s="21"/>
      <c r="J2379" s="21"/>
      <c r="K2379" s="21"/>
      <c r="L2379" s="21"/>
      <c r="M2379" s="21">
        <f t="shared" si="4621"/>
        <v>0</v>
      </c>
      <c r="N2379" s="21">
        <f t="shared" si="4622"/>
        <v>0</v>
      </c>
      <c r="O2379" s="21">
        <f t="shared" si="4622"/>
        <v>0</v>
      </c>
      <c r="P2379" s="24">
        <f t="shared" si="4622"/>
        <v>0</v>
      </c>
      <c r="Q2379" s="24">
        <f t="shared" si="4622"/>
        <v>0</v>
      </c>
      <c r="R2379" s="24">
        <f t="shared" si="4622"/>
        <v>5771.1</v>
      </c>
      <c r="S2379" s="24">
        <f t="shared" si="4622"/>
        <v>0</v>
      </c>
      <c r="T2379" s="24">
        <f t="shared" si="4622"/>
        <v>0</v>
      </c>
      <c r="U2379" s="24">
        <f t="shared" si="4622"/>
        <v>7275</v>
      </c>
      <c r="V2379" s="24">
        <f t="shared" si="4622"/>
        <v>0</v>
      </c>
      <c r="W2379" s="24">
        <f t="shared" si="4622"/>
        <v>0</v>
      </c>
      <c r="X2379" s="24">
        <f t="shared" si="4622"/>
        <v>0</v>
      </c>
      <c r="Y2379" s="24">
        <f t="shared" si="4622"/>
        <v>0</v>
      </c>
      <c r="Z2379" s="24">
        <f t="shared" si="4546"/>
        <v>5771.1</v>
      </c>
      <c r="AA2379" s="24">
        <f t="shared" si="4547"/>
        <v>7275</v>
      </c>
      <c r="AB2379" s="24">
        <f t="shared" si="4548"/>
        <v>0</v>
      </c>
      <c r="AC2379" s="24">
        <f t="shared" si="4622"/>
        <v>0</v>
      </c>
      <c r="AD2379" s="24">
        <f t="shared" si="4622"/>
        <v>0</v>
      </c>
      <c r="AE2379" s="24">
        <f t="shared" si="4622"/>
        <v>0</v>
      </c>
      <c r="AF2379" s="24">
        <f t="shared" si="4622"/>
        <v>0</v>
      </c>
      <c r="AG2379" s="24">
        <f t="shared" si="4622"/>
        <v>0</v>
      </c>
      <c r="AH2379" s="24">
        <f t="shared" si="4622"/>
        <v>0</v>
      </c>
      <c r="AI2379" s="24">
        <f t="shared" si="4622"/>
        <v>0</v>
      </c>
      <c r="AJ2379" s="24">
        <f t="shared" si="4622"/>
        <v>0</v>
      </c>
      <c r="AK2379" s="24">
        <f t="shared" si="4622"/>
        <v>0</v>
      </c>
      <c r="AL2379" s="24">
        <f t="shared" si="4622"/>
        <v>0</v>
      </c>
      <c r="AM2379" s="24">
        <f t="shared" si="4622"/>
        <v>0</v>
      </c>
      <c r="AN2379" s="24">
        <f t="shared" si="4622"/>
        <v>0</v>
      </c>
      <c r="AO2379" s="24">
        <f t="shared" si="4543"/>
        <v>5771.1</v>
      </c>
      <c r="AP2379" s="24">
        <f t="shared" si="4544"/>
        <v>7275</v>
      </c>
      <c r="AQ2379" s="24">
        <f t="shared" si="4545"/>
        <v>0</v>
      </c>
      <c r="AR2379" s="24">
        <f t="shared" si="4622"/>
        <v>0</v>
      </c>
      <c r="AS2379" s="24">
        <f t="shared" si="4619"/>
        <v>5771.1</v>
      </c>
      <c r="AT2379" s="24">
        <f t="shared" si="4622"/>
        <v>0</v>
      </c>
    </row>
    <row r="2380" spans="1:47" ht="31" x14ac:dyDescent="0.35">
      <c r="A2380" s="13" t="s">
        <v>474</v>
      </c>
      <c r="B2380" s="13" t="s">
        <v>83</v>
      </c>
      <c r="C2380" s="13" t="s">
        <v>59</v>
      </c>
      <c r="D2380" s="13" t="s">
        <v>916</v>
      </c>
      <c r="E2380" s="13" t="s">
        <v>317</v>
      </c>
      <c r="F2380" s="15" t="s">
        <v>374</v>
      </c>
      <c r="G2380" s="21"/>
      <c r="H2380" s="21"/>
      <c r="I2380" s="21"/>
      <c r="J2380" s="21"/>
      <c r="K2380" s="21"/>
      <c r="L2380" s="21"/>
      <c r="M2380" s="21">
        <v>0</v>
      </c>
      <c r="N2380" s="21">
        <v>0</v>
      </c>
      <c r="O2380" s="21">
        <v>0</v>
      </c>
      <c r="P2380" s="24"/>
      <c r="Q2380" s="24"/>
      <c r="R2380" s="24">
        <v>5771.1</v>
      </c>
      <c r="S2380" s="24"/>
      <c r="T2380" s="24"/>
      <c r="U2380" s="24">
        <v>7275</v>
      </c>
      <c r="V2380" s="24"/>
      <c r="W2380" s="24"/>
      <c r="X2380" s="24"/>
      <c r="Y2380" s="24"/>
      <c r="Z2380" s="24">
        <f t="shared" si="4546"/>
        <v>5771.1</v>
      </c>
      <c r="AA2380" s="24">
        <f t="shared" si="4547"/>
        <v>7275</v>
      </c>
      <c r="AB2380" s="24">
        <f t="shared" si="4548"/>
        <v>0</v>
      </c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>
        <f t="shared" si="4543"/>
        <v>5771.1</v>
      </c>
      <c r="AP2380" s="24">
        <f t="shared" si="4544"/>
        <v>7275</v>
      </c>
      <c r="AQ2380" s="24">
        <f t="shared" si="4545"/>
        <v>0</v>
      </c>
      <c r="AR2380" s="24"/>
      <c r="AS2380" s="24">
        <f t="shared" si="4619"/>
        <v>5771.1</v>
      </c>
      <c r="AT2380" s="24"/>
    </row>
    <row r="2381" spans="1:47" s="3" customFormat="1" x14ac:dyDescent="0.35">
      <c r="A2381" s="17" t="s">
        <v>474</v>
      </c>
      <c r="B2381" s="17" t="s">
        <v>109</v>
      </c>
      <c r="C2381" s="17"/>
      <c r="D2381" s="17"/>
      <c r="E2381" s="17"/>
      <c r="F2381" s="8" t="s">
        <v>391</v>
      </c>
      <c r="G2381" s="19">
        <f t="shared" ref="G2381:L2381" si="4635">G2382+G2420+G2483+G2496</f>
        <v>796496</v>
      </c>
      <c r="H2381" s="19">
        <f t="shared" si="4635"/>
        <v>790143.79999999993</v>
      </c>
      <c r="I2381" s="19">
        <f t="shared" si="4635"/>
        <v>759230.6</v>
      </c>
      <c r="J2381" s="19">
        <f t="shared" si="4635"/>
        <v>56142.939999999995</v>
      </c>
      <c r="K2381" s="19">
        <f t="shared" si="4635"/>
        <v>-21951.710000000003</v>
      </c>
      <c r="L2381" s="19">
        <f t="shared" si="4635"/>
        <v>-97128.93</v>
      </c>
      <c r="M2381" s="21">
        <f t="shared" si="4550"/>
        <v>852638.94</v>
      </c>
      <c r="N2381" s="21">
        <f t="shared" si="4551"/>
        <v>768192.09</v>
      </c>
      <c r="O2381" s="21">
        <f t="shared" si="4552"/>
        <v>662101.66999999993</v>
      </c>
      <c r="P2381" s="22">
        <f t="shared" ref="P2381:AT2381" si="4636">P2382+P2420+P2483+P2496</f>
        <v>0</v>
      </c>
      <c r="Q2381" s="22">
        <f t="shared" si="4636"/>
        <v>0</v>
      </c>
      <c r="R2381" s="22">
        <f t="shared" si="4636"/>
        <v>0</v>
      </c>
      <c r="S2381" s="22">
        <f t="shared" ref="S2381" si="4637">S2382+S2420+S2483+S2496</f>
        <v>0</v>
      </c>
      <c r="T2381" s="22">
        <f t="shared" si="4636"/>
        <v>0</v>
      </c>
      <c r="U2381" s="22">
        <f t="shared" si="4636"/>
        <v>0</v>
      </c>
      <c r="V2381" s="22">
        <f t="shared" ref="V2381" si="4638">V2382+V2420+V2483+V2496</f>
        <v>0</v>
      </c>
      <c r="W2381" s="22">
        <f t="shared" si="4636"/>
        <v>0</v>
      </c>
      <c r="X2381" s="22">
        <f t="shared" si="4636"/>
        <v>0</v>
      </c>
      <c r="Y2381" s="22">
        <f t="shared" si="4636"/>
        <v>0</v>
      </c>
      <c r="Z2381" s="22">
        <f t="shared" si="4546"/>
        <v>852638.94</v>
      </c>
      <c r="AA2381" s="22">
        <f t="shared" si="4547"/>
        <v>768192.09</v>
      </c>
      <c r="AB2381" s="22">
        <f t="shared" si="4548"/>
        <v>662101.66999999993</v>
      </c>
      <c r="AC2381" s="22">
        <f t="shared" ref="AC2381:AN2381" si="4639">AC2382+AC2420+AC2483+AC2496</f>
        <v>0</v>
      </c>
      <c r="AD2381" s="22">
        <f t="shared" si="4639"/>
        <v>0</v>
      </c>
      <c r="AE2381" s="22">
        <f t="shared" ref="AE2381" si="4640">AE2382+AE2420+AE2483+AE2496</f>
        <v>0</v>
      </c>
      <c r="AF2381" s="22">
        <f t="shared" si="4639"/>
        <v>0</v>
      </c>
      <c r="AG2381" s="22">
        <f t="shared" si="4639"/>
        <v>0</v>
      </c>
      <c r="AH2381" s="22">
        <f t="shared" si="4639"/>
        <v>63.408000000000001</v>
      </c>
      <c r="AI2381" s="22">
        <f t="shared" ref="AI2381" si="4641">AI2382+AI2420+AI2483+AI2496</f>
        <v>55978.959000000003</v>
      </c>
      <c r="AJ2381" s="22">
        <f t="shared" si="4639"/>
        <v>99896.667000000001</v>
      </c>
      <c r="AK2381" s="22">
        <f t="shared" si="4639"/>
        <v>7700.3740000000007</v>
      </c>
      <c r="AL2381" s="22">
        <f t="shared" si="4639"/>
        <v>0</v>
      </c>
      <c r="AM2381" s="22">
        <f t="shared" si="4639"/>
        <v>0</v>
      </c>
      <c r="AN2381" s="22">
        <f t="shared" si="4639"/>
        <v>0</v>
      </c>
      <c r="AO2381" s="22">
        <f t="shared" si="4543"/>
        <v>1016278.348</v>
      </c>
      <c r="AP2381" s="22">
        <f t="shared" si="4544"/>
        <v>768192.09</v>
      </c>
      <c r="AQ2381" s="22">
        <f t="shared" si="4545"/>
        <v>662101.66999999993</v>
      </c>
      <c r="AR2381" s="33">
        <f t="shared" ref="AR2381" si="4642">AR2382+AR2420+AR2483+AR2496</f>
        <v>-644.98599999999999</v>
      </c>
      <c r="AS2381" s="22">
        <f t="shared" si="4619"/>
        <v>1015633.362</v>
      </c>
      <c r="AT2381" s="22">
        <f t="shared" si="4636"/>
        <v>0</v>
      </c>
    </row>
    <row r="2382" spans="1:47" s="16" customFormat="1" x14ac:dyDescent="0.35">
      <c r="A2382" s="18" t="s">
        <v>474</v>
      </c>
      <c r="B2382" s="18" t="s">
        <v>109</v>
      </c>
      <c r="C2382" s="18" t="s">
        <v>14</v>
      </c>
      <c r="D2382" s="18"/>
      <c r="E2382" s="18"/>
      <c r="F2382" s="11" t="s">
        <v>398</v>
      </c>
      <c r="G2382" s="20">
        <f>G2383+G2398+G2410+G2415</f>
        <v>149422</v>
      </c>
      <c r="H2382" s="20">
        <f t="shared" ref="H2382:L2382" si="4643">H2383+H2398+H2410+H2415</f>
        <v>160102.5</v>
      </c>
      <c r="I2382" s="20">
        <f t="shared" si="4643"/>
        <v>151738.1</v>
      </c>
      <c r="J2382" s="20">
        <f t="shared" si="4643"/>
        <v>54364.28</v>
      </c>
      <c r="K2382" s="20">
        <f t="shared" si="4643"/>
        <v>-21428.58</v>
      </c>
      <c r="L2382" s="20">
        <f t="shared" si="4643"/>
        <v>-95000</v>
      </c>
      <c r="M2382" s="21">
        <f t="shared" si="4550"/>
        <v>203786.28</v>
      </c>
      <c r="N2382" s="21">
        <f t="shared" si="4551"/>
        <v>138673.91999999998</v>
      </c>
      <c r="O2382" s="21">
        <f t="shared" si="4552"/>
        <v>56738.100000000006</v>
      </c>
      <c r="P2382" s="23">
        <f t="shared" ref="P2382:Q2382" si="4644">P2383+P2398+P2410+P2415</f>
        <v>0</v>
      </c>
      <c r="Q2382" s="23">
        <f t="shared" si="4644"/>
        <v>0</v>
      </c>
      <c r="R2382" s="23">
        <f t="shared" ref="R2382:T2382" si="4645">R2383+R2398+R2410+R2415</f>
        <v>0</v>
      </c>
      <c r="S2382" s="23">
        <f t="shared" si="4645"/>
        <v>0</v>
      </c>
      <c r="T2382" s="23">
        <f t="shared" si="4645"/>
        <v>0</v>
      </c>
      <c r="U2382" s="23">
        <f t="shared" ref="U2382:W2382" si="4646">U2383+U2398+U2410+U2415</f>
        <v>0</v>
      </c>
      <c r="V2382" s="23">
        <f t="shared" si="4646"/>
        <v>0</v>
      </c>
      <c r="W2382" s="23">
        <f t="shared" si="4646"/>
        <v>0</v>
      </c>
      <c r="X2382" s="23">
        <f t="shared" ref="X2382:Y2382" si="4647">X2383+X2398+X2410+X2415</f>
        <v>0</v>
      </c>
      <c r="Y2382" s="23">
        <f t="shared" si="4647"/>
        <v>0</v>
      </c>
      <c r="Z2382" s="23">
        <f t="shared" si="4546"/>
        <v>203786.28</v>
      </c>
      <c r="AA2382" s="23">
        <f t="shared" si="4547"/>
        <v>138673.91999999998</v>
      </c>
      <c r="AB2382" s="23">
        <f t="shared" si="4548"/>
        <v>56738.100000000006</v>
      </c>
      <c r="AC2382" s="23">
        <f t="shared" ref="AC2382:AL2382" si="4648">AC2383+AC2398+AC2410+AC2415</f>
        <v>0</v>
      </c>
      <c r="AD2382" s="23">
        <f t="shared" si="4648"/>
        <v>0</v>
      </c>
      <c r="AE2382" s="23">
        <f t="shared" ref="AE2382" si="4649">AE2383+AE2398+AE2410+AE2415</f>
        <v>0</v>
      </c>
      <c r="AF2382" s="23">
        <f t="shared" si="4648"/>
        <v>0</v>
      </c>
      <c r="AG2382" s="23">
        <f t="shared" si="4648"/>
        <v>0</v>
      </c>
      <c r="AH2382" s="23">
        <f t="shared" si="4648"/>
        <v>63.408000000000001</v>
      </c>
      <c r="AI2382" s="23">
        <f t="shared" ref="AI2382" si="4650">AI2383+AI2398+AI2410+AI2415</f>
        <v>0</v>
      </c>
      <c r="AJ2382" s="23">
        <f t="shared" si="4648"/>
        <v>21480.588</v>
      </c>
      <c r="AK2382" s="23">
        <f t="shared" si="4648"/>
        <v>299.53699999999998</v>
      </c>
      <c r="AL2382" s="23">
        <f t="shared" si="4648"/>
        <v>0</v>
      </c>
      <c r="AM2382" s="23">
        <f t="shared" ref="AM2382:AT2382" si="4651">AM2383+AM2398+AM2410+AM2415</f>
        <v>0</v>
      </c>
      <c r="AN2382" s="23">
        <f t="shared" si="4651"/>
        <v>0</v>
      </c>
      <c r="AO2382" s="23">
        <f t="shared" si="4543"/>
        <v>225629.81299999999</v>
      </c>
      <c r="AP2382" s="23">
        <f t="shared" si="4544"/>
        <v>138673.91999999998</v>
      </c>
      <c r="AQ2382" s="23">
        <f t="shared" si="4545"/>
        <v>56738.100000000006</v>
      </c>
      <c r="AR2382" s="34">
        <f t="shared" ref="AR2382" si="4652">AR2383+AR2398+AR2410+AR2415</f>
        <v>-644.98599999999999</v>
      </c>
      <c r="AS2382" s="23">
        <f t="shared" si="4619"/>
        <v>224984.82699999999</v>
      </c>
      <c r="AT2382" s="23">
        <f t="shared" si="4651"/>
        <v>0</v>
      </c>
    </row>
    <row r="2383" spans="1:47" ht="31" x14ac:dyDescent="0.35">
      <c r="A2383" s="13" t="s">
        <v>474</v>
      </c>
      <c r="B2383" s="13" t="s">
        <v>109</v>
      </c>
      <c r="C2383" s="13" t="s">
        <v>14</v>
      </c>
      <c r="D2383" s="13" t="s">
        <v>475</v>
      </c>
      <c r="E2383" s="13"/>
      <c r="F2383" s="15" t="s">
        <v>859</v>
      </c>
      <c r="G2383" s="21">
        <f>G2384+G2388</f>
        <v>103350</v>
      </c>
      <c r="H2383" s="21">
        <f t="shared" ref="H2383:L2383" si="4653">H2384+H2388</f>
        <v>97522.5</v>
      </c>
      <c r="I2383" s="21">
        <f t="shared" si="4653"/>
        <v>142950</v>
      </c>
      <c r="J2383" s="21">
        <f t="shared" si="4653"/>
        <v>-17635.72</v>
      </c>
      <c r="K2383" s="21">
        <f t="shared" si="4653"/>
        <v>-21428.58</v>
      </c>
      <c r="L2383" s="21">
        <f t="shared" si="4653"/>
        <v>-95000</v>
      </c>
      <c r="M2383" s="21">
        <f t="shared" si="4550"/>
        <v>85714.28</v>
      </c>
      <c r="N2383" s="21">
        <f t="shared" si="4551"/>
        <v>76093.919999999998</v>
      </c>
      <c r="O2383" s="21">
        <f t="shared" si="4552"/>
        <v>47950</v>
      </c>
      <c r="P2383" s="24">
        <f t="shared" ref="P2383:Q2383" si="4654">P2384+P2388</f>
        <v>0</v>
      </c>
      <c r="Q2383" s="24">
        <f t="shared" si="4654"/>
        <v>0</v>
      </c>
      <c r="R2383" s="24">
        <f t="shared" ref="R2383:T2383" si="4655">R2384+R2388</f>
        <v>0</v>
      </c>
      <c r="S2383" s="24">
        <f t="shared" si="4655"/>
        <v>0</v>
      </c>
      <c r="T2383" s="24">
        <f t="shared" si="4655"/>
        <v>0</v>
      </c>
      <c r="U2383" s="24">
        <f t="shared" ref="U2383:W2383" si="4656">U2384+U2388</f>
        <v>0</v>
      </c>
      <c r="V2383" s="24">
        <f t="shared" si="4656"/>
        <v>0</v>
      </c>
      <c r="W2383" s="24">
        <f t="shared" si="4656"/>
        <v>0</v>
      </c>
      <c r="X2383" s="24">
        <f t="shared" ref="X2383:Y2383" si="4657">X2384+X2388</f>
        <v>0</v>
      </c>
      <c r="Y2383" s="24">
        <f t="shared" si="4657"/>
        <v>0</v>
      </c>
      <c r="Z2383" s="24">
        <f t="shared" si="4546"/>
        <v>85714.28</v>
      </c>
      <c r="AA2383" s="24">
        <f t="shared" si="4547"/>
        <v>76093.919999999998</v>
      </c>
      <c r="AB2383" s="24">
        <f t="shared" si="4548"/>
        <v>47950</v>
      </c>
      <c r="AC2383" s="24">
        <f t="shared" ref="AC2383:AL2383" si="4658">AC2384+AC2388</f>
        <v>0</v>
      </c>
      <c r="AD2383" s="24">
        <f t="shared" si="4658"/>
        <v>0</v>
      </c>
      <c r="AE2383" s="24">
        <f t="shared" ref="AE2383" si="4659">AE2384+AE2388</f>
        <v>0</v>
      </c>
      <c r="AF2383" s="24">
        <f t="shared" si="4658"/>
        <v>0</v>
      </c>
      <c r="AG2383" s="24">
        <f t="shared" si="4658"/>
        <v>0</v>
      </c>
      <c r="AH2383" s="24">
        <f t="shared" si="4658"/>
        <v>0</v>
      </c>
      <c r="AI2383" s="24">
        <f t="shared" ref="AI2383" si="4660">AI2384+AI2388</f>
        <v>0</v>
      </c>
      <c r="AJ2383" s="24">
        <f t="shared" si="4658"/>
        <v>8946.5529999999999</v>
      </c>
      <c r="AK2383" s="24">
        <f t="shared" si="4658"/>
        <v>299.53699999999998</v>
      </c>
      <c r="AL2383" s="24">
        <f t="shared" si="4658"/>
        <v>0</v>
      </c>
      <c r="AM2383" s="24">
        <f t="shared" ref="AM2383:AT2383" si="4661">AM2384+AM2388</f>
        <v>0</v>
      </c>
      <c r="AN2383" s="24">
        <f t="shared" si="4661"/>
        <v>0</v>
      </c>
      <c r="AO2383" s="24">
        <f t="shared" si="4543"/>
        <v>94960.37</v>
      </c>
      <c r="AP2383" s="24">
        <f t="shared" si="4544"/>
        <v>76093.919999999998</v>
      </c>
      <c r="AQ2383" s="24">
        <f t="shared" si="4545"/>
        <v>47950</v>
      </c>
      <c r="AR2383" s="32">
        <f t="shared" ref="AR2383" si="4662">AR2384+AR2388</f>
        <v>-644.98599999999999</v>
      </c>
      <c r="AS2383" s="24">
        <f t="shared" si="4619"/>
        <v>94315.383999999991</v>
      </c>
      <c r="AT2383" s="24">
        <f t="shared" si="4661"/>
        <v>0</v>
      </c>
      <c r="AU2383" s="6"/>
    </row>
    <row r="2384" spans="1:47" ht="46.5" x14ac:dyDescent="0.35">
      <c r="A2384" s="13" t="s">
        <v>474</v>
      </c>
      <c r="B2384" s="13" t="s">
        <v>109</v>
      </c>
      <c r="C2384" s="13" t="s">
        <v>14</v>
      </c>
      <c r="D2384" s="13" t="s">
        <v>476</v>
      </c>
      <c r="E2384" s="13"/>
      <c r="F2384" s="15" t="s">
        <v>860</v>
      </c>
      <c r="G2384" s="21">
        <f>G2385</f>
        <v>53350</v>
      </c>
      <c r="H2384" s="21">
        <f t="shared" ref="H2384:AT2386" si="4663">H2385</f>
        <v>50000</v>
      </c>
      <c r="I2384" s="21">
        <f t="shared" si="4663"/>
        <v>95000</v>
      </c>
      <c r="J2384" s="21">
        <f t="shared" si="4663"/>
        <v>-17635.72</v>
      </c>
      <c r="K2384" s="21">
        <f t="shared" si="4663"/>
        <v>-21428.58</v>
      </c>
      <c r="L2384" s="21">
        <f t="shared" si="4663"/>
        <v>-95000</v>
      </c>
      <c r="M2384" s="21">
        <f t="shared" si="4550"/>
        <v>35714.28</v>
      </c>
      <c r="N2384" s="21">
        <f t="shared" si="4551"/>
        <v>28571.42</v>
      </c>
      <c r="O2384" s="21">
        <f t="shared" si="4552"/>
        <v>0</v>
      </c>
      <c r="P2384" s="24">
        <f t="shared" si="4663"/>
        <v>0</v>
      </c>
      <c r="Q2384" s="24">
        <f t="shared" si="4663"/>
        <v>0</v>
      </c>
      <c r="R2384" s="24">
        <f t="shared" si="4663"/>
        <v>0</v>
      </c>
      <c r="S2384" s="24">
        <f t="shared" si="4663"/>
        <v>0</v>
      </c>
      <c r="T2384" s="24">
        <f t="shared" si="4663"/>
        <v>0</v>
      </c>
      <c r="U2384" s="24">
        <f t="shared" si="4663"/>
        <v>0</v>
      </c>
      <c r="V2384" s="24">
        <f t="shared" si="4663"/>
        <v>0</v>
      </c>
      <c r="W2384" s="24">
        <f t="shared" si="4663"/>
        <v>0</v>
      </c>
      <c r="X2384" s="24">
        <f t="shared" si="4663"/>
        <v>0</v>
      </c>
      <c r="Y2384" s="24">
        <f t="shared" si="4663"/>
        <v>0</v>
      </c>
      <c r="Z2384" s="24">
        <f t="shared" si="4546"/>
        <v>35714.28</v>
      </c>
      <c r="AA2384" s="24">
        <f t="shared" si="4547"/>
        <v>28571.42</v>
      </c>
      <c r="AB2384" s="24">
        <f t="shared" si="4548"/>
        <v>0</v>
      </c>
      <c r="AC2384" s="24">
        <f t="shared" si="4663"/>
        <v>0</v>
      </c>
      <c r="AD2384" s="24">
        <f t="shared" si="4663"/>
        <v>0</v>
      </c>
      <c r="AE2384" s="24">
        <f t="shared" si="4663"/>
        <v>0</v>
      </c>
      <c r="AF2384" s="24">
        <f t="shared" si="4663"/>
        <v>0</v>
      </c>
      <c r="AG2384" s="24">
        <f t="shared" si="4663"/>
        <v>0</v>
      </c>
      <c r="AH2384" s="24">
        <f t="shared" si="4663"/>
        <v>0</v>
      </c>
      <c r="AI2384" s="24">
        <f t="shared" si="4663"/>
        <v>0</v>
      </c>
      <c r="AJ2384" s="24">
        <f t="shared" si="4663"/>
        <v>1044.502</v>
      </c>
      <c r="AK2384" s="24">
        <f t="shared" si="4663"/>
        <v>0</v>
      </c>
      <c r="AL2384" s="24">
        <f t="shared" si="4663"/>
        <v>0</v>
      </c>
      <c r="AM2384" s="24">
        <f t="shared" si="4663"/>
        <v>0</v>
      </c>
      <c r="AN2384" s="24">
        <f t="shared" si="4663"/>
        <v>0</v>
      </c>
      <c r="AO2384" s="24">
        <f t="shared" si="4543"/>
        <v>36758.781999999999</v>
      </c>
      <c r="AP2384" s="24">
        <f t="shared" si="4544"/>
        <v>28571.42</v>
      </c>
      <c r="AQ2384" s="24">
        <f t="shared" si="4545"/>
        <v>0</v>
      </c>
      <c r="AR2384" s="32">
        <f t="shared" si="4663"/>
        <v>-644.98599999999999</v>
      </c>
      <c r="AS2384" s="24">
        <f t="shared" si="4619"/>
        <v>36113.796000000002</v>
      </c>
      <c r="AT2384" s="24">
        <f t="shared" si="4663"/>
        <v>0</v>
      </c>
      <c r="AU2384" s="6"/>
    </row>
    <row r="2385" spans="1:47" ht="46.5" x14ac:dyDescent="0.35">
      <c r="A2385" s="13" t="s">
        <v>474</v>
      </c>
      <c r="B2385" s="13" t="s">
        <v>109</v>
      </c>
      <c r="C2385" s="13" t="s">
        <v>14</v>
      </c>
      <c r="D2385" s="13" t="s">
        <v>446</v>
      </c>
      <c r="E2385" s="13"/>
      <c r="F2385" s="15" t="s">
        <v>733</v>
      </c>
      <c r="G2385" s="21">
        <f>G2386</f>
        <v>53350</v>
      </c>
      <c r="H2385" s="21">
        <f t="shared" si="4663"/>
        <v>50000</v>
      </c>
      <c r="I2385" s="21">
        <f t="shared" si="4663"/>
        <v>95000</v>
      </c>
      <c r="J2385" s="21">
        <f t="shared" si="4663"/>
        <v>-17635.72</v>
      </c>
      <c r="K2385" s="21">
        <f t="shared" si="4663"/>
        <v>-21428.58</v>
      </c>
      <c r="L2385" s="21">
        <f t="shared" si="4663"/>
        <v>-95000</v>
      </c>
      <c r="M2385" s="21">
        <f t="shared" si="4550"/>
        <v>35714.28</v>
      </c>
      <c r="N2385" s="21">
        <f t="shared" si="4551"/>
        <v>28571.42</v>
      </c>
      <c r="O2385" s="21">
        <f t="shared" si="4552"/>
        <v>0</v>
      </c>
      <c r="P2385" s="24">
        <f t="shared" si="4663"/>
        <v>0</v>
      </c>
      <c r="Q2385" s="24">
        <f t="shared" si="4663"/>
        <v>0</v>
      </c>
      <c r="R2385" s="24">
        <f t="shared" si="4663"/>
        <v>0</v>
      </c>
      <c r="S2385" s="24">
        <f t="shared" si="4663"/>
        <v>0</v>
      </c>
      <c r="T2385" s="24">
        <f t="shared" si="4663"/>
        <v>0</v>
      </c>
      <c r="U2385" s="24">
        <f t="shared" si="4663"/>
        <v>0</v>
      </c>
      <c r="V2385" s="24">
        <f t="shared" si="4663"/>
        <v>0</v>
      </c>
      <c r="W2385" s="24">
        <f t="shared" si="4663"/>
        <v>0</v>
      </c>
      <c r="X2385" s="24">
        <f t="shared" si="4663"/>
        <v>0</v>
      </c>
      <c r="Y2385" s="24">
        <f t="shared" si="4663"/>
        <v>0</v>
      </c>
      <c r="Z2385" s="24">
        <f t="shared" si="4546"/>
        <v>35714.28</v>
      </c>
      <c r="AA2385" s="24">
        <f t="shared" si="4547"/>
        <v>28571.42</v>
      </c>
      <c r="AB2385" s="24">
        <f t="shared" si="4548"/>
        <v>0</v>
      </c>
      <c r="AC2385" s="24">
        <f t="shared" si="4663"/>
        <v>0</v>
      </c>
      <c r="AD2385" s="24">
        <f t="shared" si="4663"/>
        <v>0</v>
      </c>
      <c r="AE2385" s="24">
        <f t="shared" si="4663"/>
        <v>0</v>
      </c>
      <c r="AF2385" s="24">
        <f t="shared" si="4663"/>
        <v>0</v>
      </c>
      <c r="AG2385" s="24">
        <f t="shared" si="4663"/>
        <v>0</v>
      </c>
      <c r="AH2385" s="24">
        <f t="shared" si="4663"/>
        <v>0</v>
      </c>
      <c r="AI2385" s="24">
        <f t="shared" si="4663"/>
        <v>0</v>
      </c>
      <c r="AJ2385" s="24">
        <f t="shared" si="4663"/>
        <v>1044.502</v>
      </c>
      <c r="AK2385" s="24">
        <f t="shared" si="4663"/>
        <v>0</v>
      </c>
      <c r="AL2385" s="24">
        <f t="shared" si="4663"/>
        <v>0</v>
      </c>
      <c r="AM2385" s="24">
        <f t="shared" si="4663"/>
        <v>0</v>
      </c>
      <c r="AN2385" s="24">
        <f t="shared" si="4663"/>
        <v>0</v>
      </c>
      <c r="AO2385" s="24">
        <f t="shared" ref="AO2385:AO2448" si="4664">Z2385+AC2385+AD2385+AE2385+AF2385+AG2385+AH2385+AI2385+AJ2385+AK2385+AL2385</f>
        <v>36758.781999999999</v>
      </c>
      <c r="AP2385" s="24">
        <f t="shared" ref="AP2385:AP2448" si="4665">AA2385+AM2385</f>
        <v>28571.42</v>
      </c>
      <c r="AQ2385" s="24">
        <f t="shared" ref="AQ2385:AQ2448" si="4666">AB2385+AN2385</f>
        <v>0</v>
      </c>
      <c r="AR2385" s="32">
        <f t="shared" si="4663"/>
        <v>-644.98599999999999</v>
      </c>
      <c r="AS2385" s="24">
        <f t="shared" si="4619"/>
        <v>36113.796000000002</v>
      </c>
      <c r="AT2385" s="24">
        <f t="shared" si="4663"/>
        <v>0</v>
      </c>
    </row>
    <row r="2386" spans="1:47" x14ac:dyDescent="0.35">
      <c r="A2386" s="13" t="s">
        <v>474</v>
      </c>
      <c r="B2386" s="13" t="s">
        <v>109</v>
      </c>
      <c r="C2386" s="13" t="s">
        <v>14</v>
      </c>
      <c r="D2386" s="13" t="s">
        <v>446</v>
      </c>
      <c r="E2386" s="13" t="s">
        <v>8</v>
      </c>
      <c r="F2386" s="15" t="s">
        <v>389</v>
      </c>
      <c r="G2386" s="21">
        <f>G2387</f>
        <v>53350</v>
      </c>
      <c r="H2386" s="21">
        <f t="shared" si="4663"/>
        <v>50000</v>
      </c>
      <c r="I2386" s="21">
        <f t="shared" si="4663"/>
        <v>95000</v>
      </c>
      <c r="J2386" s="21">
        <f t="shared" si="4663"/>
        <v>-17635.72</v>
      </c>
      <c r="K2386" s="21">
        <f t="shared" si="4663"/>
        <v>-21428.58</v>
      </c>
      <c r="L2386" s="21">
        <f t="shared" si="4663"/>
        <v>-95000</v>
      </c>
      <c r="M2386" s="21">
        <f t="shared" si="4550"/>
        <v>35714.28</v>
      </c>
      <c r="N2386" s="21">
        <f t="shared" si="4551"/>
        <v>28571.42</v>
      </c>
      <c r="O2386" s="21">
        <f t="shared" si="4552"/>
        <v>0</v>
      </c>
      <c r="P2386" s="24">
        <f t="shared" si="4663"/>
        <v>0</v>
      </c>
      <c r="Q2386" s="24">
        <f t="shared" si="4663"/>
        <v>0</v>
      </c>
      <c r="R2386" s="24">
        <f t="shared" si="4663"/>
        <v>0</v>
      </c>
      <c r="S2386" s="24">
        <f t="shared" si="4663"/>
        <v>0</v>
      </c>
      <c r="T2386" s="24">
        <f t="shared" si="4663"/>
        <v>0</v>
      </c>
      <c r="U2386" s="24">
        <f t="shared" si="4663"/>
        <v>0</v>
      </c>
      <c r="V2386" s="24">
        <f t="shared" si="4663"/>
        <v>0</v>
      </c>
      <c r="W2386" s="24">
        <f t="shared" si="4663"/>
        <v>0</v>
      </c>
      <c r="X2386" s="24">
        <f t="shared" si="4663"/>
        <v>0</v>
      </c>
      <c r="Y2386" s="24">
        <f t="shared" si="4663"/>
        <v>0</v>
      </c>
      <c r="Z2386" s="24">
        <f t="shared" si="4546"/>
        <v>35714.28</v>
      </c>
      <c r="AA2386" s="24">
        <f t="shared" si="4547"/>
        <v>28571.42</v>
      </c>
      <c r="AB2386" s="24">
        <f t="shared" si="4548"/>
        <v>0</v>
      </c>
      <c r="AC2386" s="24">
        <f t="shared" si="4663"/>
        <v>0</v>
      </c>
      <c r="AD2386" s="24">
        <f t="shared" si="4663"/>
        <v>0</v>
      </c>
      <c r="AE2386" s="24">
        <f t="shared" si="4663"/>
        <v>0</v>
      </c>
      <c r="AF2386" s="24">
        <f t="shared" si="4663"/>
        <v>0</v>
      </c>
      <c r="AG2386" s="24">
        <f t="shared" si="4663"/>
        <v>0</v>
      </c>
      <c r="AH2386" s="24">
        <f t="shared" si="4663"/>
        <v>0</v>
      </c>
      <c r="AI2386" s="24">
        <f t="shared" si="4663"/>
        <v>0</v>
      </c>
      <c r="AJ2386" s="24">
        <f t="shared" si="4663"/>
        <v>1044.502</v>
      </c>
      <c r="AK2386" s="24">
        <f t="shared" si="4663"/>
        <v>0</v>
      </c>
      <c r="AL2386" s="24">
        <f t="shared" si="4663"/>
        <v>0</v>
      </c>
      <c r="AM2386" s="24">
        <f t="shared" si="4663"/>
        <v>0</v>
      </c>
      <c r="AN2386" s="24">
        <f t="shared" si="4663"/>
        <v>0</v>
      </c>
      <c r="AO2386" s="24">
        <f t="shared" si="4664"/>
        <v>36758.781999999999</v>
      </c>
      <c r="AP2386" s="24">
        <f t="shared" si="4665"/>
        <v>28571.42</v>
      </c>
      <c r="AQ2386" s="24">
        <f t="shared" si="4666"/>
        <v>0</v>
      </c>
      <c r="AR2386" s="32">
        <f t="shared" si="4663"/>
        <v>-644.98599999999999</v>
      </c>
      <c r="AS2386" s="24">
        <f t="shared" si="4619"/>
        <v>36113.796000000002</v>
      </c>
      <c r="AT2386" s="24">
        <f t="shared" si="4663"/>
        <v>0</v>
      </c>
    </row>
    <row r="2387" spans="1:47" ht="46.5" x14ac:dyDescent="0.35">
      <c r="A2387" s="13" t="s">
        <v>474</v>
      </c>
      <c r="B2387" s="13" t="s">
        <v>109</v>
      </c>
      <c r="C2387" s="13" t="s">
        <v>14</v>
      </c>
      <c r="D2387" s="13" t="s">
        <v>446</v>
      </c>
      <c r="E2387" s="13">
        <v>810</v>
      </c>
      <c r="F2387" s="15" t="s">
        <v>802</v>
      </c>
      <c r="G2387" s="21">
        <v>53350</v>
      </c>
      <c r="H2387" s="21">
        <v>50000</v>
      </c>
      <c r="I2387" s="21">
        <v>95000</v>
      </c>
      <c r="J2387" s="21">
        <v>-17635.72</v>
      </c>
      <c r="K2387" s="21">
        <v>-21428.58</v>
      </c>
      <c r="L2387" s="21">
        <v>-95000</v>
      </c>
      <c r="M2387" s="21">
        <f t="shared" si="4550"/>
        <v>35714.28</v>
      </c>
      <c r="N2387" s="21">
        <f t="shared" si="4551"/>
        <v>28571.42</v>
      </c>
      <c r="O2387" s="21">
        <f t="shared" si="4552"/>
        <v>0</v>
      </c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>
        <f t="shared" si="4546"/>
        <v>35714.28</v>
      </c>
      <c r="AA2387" s="24">
        <f t="shared" si="4547"/>
        <v>28571.42</v>
      </c>
      <c r="AB2387" s="24">
        <f t="shared" si="4548"/>
        <v>0</v>
      </c>
      <c r="AC2387" s="24"/>
      <c r="AD2387" s="24"/>
      <c r="AE2387" s="24"/>
      <c r="AF2387" s="24"/>
      <c r="AG2387" s="24"/>
      <c r="AH2387" s="24"/>
      <c r="AI2387" s="24"/>
      <c r="AJ2387" s="24">
        <v>1044.502</v>
      </c>
      <c r="AK2387" s="24"/>
      <c r="AL2387" s="24"/>
      <c r="AM2387" s="24"/>
      <c r="AN2387" s="24"/>
      <c r="AO2387" s="24">
        <f t="shared" si="4664"/>
        <v>36758.781999999999</v>
      </c>
      <c r="AP2387" s="24">
        <f t="shared" si="4665"/>
        <v>28571.42</v>
      </c>
      <c r="AQ2387" s="24">
        <f t="shared" si="4666"/>
        <v>0</v>
      </c>
      <c r="AR2387" s="32">
        <v>-644.98599999999999</v>
      </c>
      <c r="AS2387" s="24">
        <f t="shared" si="4619"/>
        <v>36113.796000000002</v>
      </c>
      <c r="AT2387" s="24"/>
    </row>
    <row r="2388" spans="1:47" ht="46.5" x14ac:dyDescent="0.35">
      <c r="A2388" s="13" t="s">
        <v>474</v>
      </c>
      <c r="B2388" s="13" t="s">
        <v>109</v>
      </c>
      <c r="C2388" s="13" t="s">
        <v>14</v>
      </c>
      <c r="D2388" s="13" t="s">
        <v>477</v>
      </c>
      <c r="E2388" s="13"/>
      <c r="F2388" s="15" t="s">
        <v>734</v>
      </c>
      <c r="G2388" s="21">
        <f>G2389</f>
        <v>50000</v>
      </c>
      <c r="H2388" s="21">
        <f t="shared" ref="H2388:AT2390" si="4667">H2389</f>
        <v>47522.5</v>
      </c>
      <c r="I2388" s="21">
        <f t="shared" si="4667"/>
        <v>47950</v>
      </c>
      <c r="J2388" s="21">
        <f t="shared" si="4667"/>
        <v>0</v>
      </c>
      <c r="K2388" s="21">
        <f t="shared" si="4667"/>
        <v>0</v>
      </c>
      <c r="L2388" s="21">
        <f t="shared" si="4667"/>
        <v>0</v>
      </c>
      <c r="M2388" s="21">
        <f t="shared" si="4550"/>
        <v>50000</v>
      </c>
      <c r="N2388" s="21">
        <f t="shared" si="4551"/>
        <v>47522.5</v>
      </c>
      <c r="O2388" s="21">
        <f t="shared" si="4552"/>
        <v>47950</v>
      </c>
      <c r="P2388" s="24">
        <f t="shared" si="4667"/>
        <v>0</v>
      </c>
      <c r="Q2388" s="24">
        <f t="shared" si="4667"/>
        <v>0</v>
      </c>
      <c r="R2388" s="24">
        <f t="shared" si="4667"/>
        <v>0</v>
      </c>
      <c r="S2388" s="24">
        <f t="shared" si="4667"/>
        <v>0</v>
      </c>
      <c r="T2388" s="24">
        <f t="shared" si="4667"/>
        <v>0</v>
      </c>
      <c r="U2388" s="24">
        <f t="shared" si="4667"/>
        <v>0</v>
      </c>
      <c r="V2388" s="24">
        <f t="shared" si="4667"/>
        <v>0</v>
      </c>
      <c r="W2388" s="24">
        <f t="shared" si="4667"/>
        <v>0</v>
      </c>
      <c r="X2388" s="24">
        <f t="shared" si="4667"/>
        <v>0</v>
      </c>
      <c r="Y2388" s="24">
        <f t="shared" si="4667"/>
        <v>0</v>
      </c>
      <c r="Z2388" s="24">
        <f t="shared" si="4546"/>
        <v>50000</v>
      </c>
      <c r="AA2388" s="24">
        <f t="shared" si="4547"/>
        <v>47522.5</v>
      </c>
      <c r="AB2388" s="24">
        <f t="shared" si="4548"/>
        <v>47950</v>
      </c>
      <c r="AC2388" s="24">
        <f>AC2389+AC2395+AC2392</f>
        <v>0</v>
      </c>
      <c r="AD2388" s="24">
        <f t="shared" ref="AD2388:AT2388" si="4668">AD2389+AD2395+AD2392</f>
        <v>0</v>
      </c>
      <c r="AE2388" s="24">
        <f t="shared" ref="AE2388" si="4669">AE2389+AE2395+AE2392</f>
        <v>0</v>
      </c>
      <c r="AF2388" s="24">
        <f t="shared" si="4668"/>
        <v>0</v>
      </c>
      <c r="AG2388" s="24">
        <f t="shared" ref="AG2388" si="4670">AG2389+AG2395+AG2392</f>
        <v>0</v>
      </c>
      <c r="AH2388" s="24">
        <f t="shared" si="4668"/>
        <v>0</v>
      </c>
      <c r="AI2388" s="24">
        <f t="shared" ref="AI2388" si="4671">AI2389+AI2395+AI2392</f>
        <v>0</v>
      </c>
      <c r="AJ2388" s="24">
        <f t="shared" si="4668"/>
        <v>7902.0510000000004</v>
      </c>
      <c r="AK2388" s="24">
        <f t="shared" si="4668"/>
        <v>299.53699999999998</v>
      </c>
      <c r="AL2388" s="24">
        <f t="shared" ref="AL2388" si="4672">AL2389+AL2395+AL2392</f>
        <v>0</v>
      </c>
      <c r="AM2388" s="24">
        <f t="shared" ref="AM2388" si="4673">AM2389+AM2395+AM2392</f>
        <v>0</v>
      </c>
      <c r="AN2388" s="24">
        <f t="shared" ref="AN2388" si="4674">AN2389+AN2395+AN2392</f>
        <v>0</v>
      </c>
      <c r="AO2388" s="24">
        <f t="shared" si="4664"/>
        <v>58201.587999999996</v>
      </c>
      <c r="AP2388" s="24">
        <f t="shared" si="4665"/>
        <v>47522.5</v>
      </c>
      <c r="AQ2388" s="24">
        <f t="shared" si="4666"/>
        <v>47950</v>
      </c>
      <c r="AR2388" s="24">
        <f t="shared" ref="AR2388" si="4675">AR2389+AR2395+AR2392</f>
        <v>0</v>
      </c>
      <c r="AS2388" s="24">
        <f t="shared" si="4619"/>
        <v>58201.587999999996</v>
      </c>
      <c r="AT2388" s="24">
        <f t="shared" si="4668"/>
        <v>0</v>
      </c>
      <c r="AU2388" s="6"/>
    </row>
    <row r="2389" spans="1:47" ht="31" x14ac:dyDescent="0.35">
      <c r="A2389" s="13" t="s">
        <v>474</v>
      </c>
      <c r="B2389" s="13" t="s">
        <v>109</v>
      </c>
      <c r="C2389" s="13" t="s">
        <v>14</v>
      </c>
      <c r="D2389" s="13" t="s">
        <v>447</v>
      </c>
      <c r="E2389" s="13"/>
      <c r="F2389" s="15" t="s">
        <v>855</v>
      </c>
      <c r="G2389" s="21">
        <f>G2390</f>
        <v>50000</v>
      </c>
      <c r="H2389" s="21">
        <f t="shared" si="4667"/>
        <v>47522.5</v>
      </c>
      <c r="I2389" s="21">
        <f t="shared" si="4667"/>
        <v>47950</v>
      </c>
      <c r="J2389" s="21">
        <f t="shared" si="4667"/>
        <v>0</v>
      </c>
      <c r="K2389" s="21">
        <f t="shared" si="4667"/>
        <v>0</v>
      </c>
      <c r="L2389" s="21">
        <f t="shared" si="4667"/>
        <v>0</v>
      </c>
      <c r="M2389" s="21">
        <f t="shared" si="4550"/>
        <v>50000</v>
      </c>
      <c r="N2389" s="21">
        <f t="shared" si="4551"/>
        <v>47522.5</v>
      </c>
      <c r="O2389" s="21">
        <f t="shared" si="4552"/>
        <v>47950</v>
      </c>
      <c r="P2389" s="24">
        <f t="shared" si="4667"/>
        <v>0</v>
      </c>
      <c r="Q2389" s="24">
        <f t="shared" si="4667"/>
        <v>0</v>
      </c>
      <c r="R2389" s="24">
        <f t="shared" si="4667"/>
        <v>0</v>
      </c>
      <c r="S2389" s="24">
        <f t="shared" si="4667"/>
        <v>0</v>
      </c>
      <c r="T2389" s="24">
        <f t="shared" si="4667"/>
        <v>0</v>
      </c>
      <c r="U2389" s="24">
        <f t="shared" si="4667"/>
        <v>0</v>
      </c>
      <c r="V2389" s="24">
        <f t="shared" si="4667"/>
        <v>0</v>
      </c>
      <c r="W2389" s="24">
        <f t="shared" si="4667"/>
        <v>0</v>
      </c>
      <c r="X2389" s="24">
        <f t="shared" si="4667"/>
        <v>0</v>
      </c>
      <c r="Y2389" s="24">
        <f t="shared" si="4667"/>
        <v>0</v>
      </c>
      <c r="Z2389" s="24">
        <f t="shared" ref="Z2389:Z2461" si="4676">M2389+P2389+Q2389+R2389+S2389</f>
        <v>50000</v>
      </c>
      <c r="AA2389" s="24">
        <f t="shared" ref="AA2389:AA2461" si="4677">N2389+T2389+U2389+V2389</f>
        <v>47522.5</v>
      </c>
      <c r="AB2389" s="24">
        <f t="shared" ref="AB2389:AB2461" si="4678">O2389+W2389+X2389+Y2389</f>
        <v>47950</v>
      </c>
      <c r="AC2389" s="24">
        <f t="shared" si="4667"/>
        <v>0</v>
      </c>
      <c r="AD2389" s="24">
        <f t="shared" si="4667"/>
        <v>0</v>
      </c>
      <c r="AE2389" s="24">
        <f t="shared" si="4667"/>
        <v>0</v>
      </c>
      <c r="AF2389" s="24">
        <f t="shared" si="4667"/>
        <v>0</v>
      </c>
      <c r="AG2389" s="24">
        <f t="shared" si="4667"/>
        <v>0</v>
      </c>
      <c r="AH2389" s="24">
        <f t="shared" si="4667"/>
        <v>0</v>
      </c>
      <c r="AI2389" s="24">
        <f t="shared" si="4667"/>
        <v>0</v>
      </c>
      <c r="AJ2389" s="24">
        <f t="shared" si="4667"/>
        <v>0</v>
      </c>
      <c r="AK2389" s="24">
        <f t="shared" si="4667"/>
        <v>0</v>
      </c>
      <c r="AL2389" s="24">
        <f t="shared" si="4667"/>
        <v>0</v>
      </c>
      <c r="AM2389" s="24">
        <f t="shared" si="4667"/>
        <v>0</v>
      </c>
      <c r="AN2389" s="24">
        <f t="shared" si="4667"/>
        <v>0</v>
      </c>
      <c r="AO2389" s="24">
        <f t="shared" si="4664"/>
        <v>50000</v>
      </c>
      <c r="AP2389" s="24">
        <f t="shared" si="4665"/>
        <v>47522.5</v>
      </c>
      <c r="AQ2389" s="24">
        <f t="shared" si="4666"/>
        <v>47950</v>
      </c>
      <c r="AR2389" s="24">
        <f t="shared" si="4667"/>
        <v>0</v>
      </c>
      <c r="AS2389" s="24">
        <f t="shared" si="4619"/>
        <v>50000</v>
      </c>
      <c r="AT2389" s="24">
        <f t="shared" si="4667"/>
        <v>0</v>
      </c>
    </row>
    <row r="2390" spans="1:47" x14ac:dyDescent="0.35">
      <c r="A2390" s="13" t="s">
        <v>474</v>
      </c>
      <c r="B2390" s="13" t="s">
        <v>109</v>
      </c>
      <c r="C2390" s="13" t="s">
        <v>14</v>
      </c>
      <c r="D2390" s="13" t="s">
        <v>447</v>
      </c>
      <c r="E2390" s="13" t="s">
        <v>8</v>
      </c>
      <c r="F2390" s="15" t="s">
        <v>389</v>
      </c>
      <c r="G2390" s="21">
        <f>G2391</f>
        <v>50000</v>
      </c>
      <c r="H2390" s="21">
        <f t="shared" si="4667"/>
        <v>47522.5</v>
      </c>
      <c r="I2390" s="21">
        <f t="shared" si="4667"/>
        <v>47950</v>
      </c>
      <c r="J2390" s="21">
        <f t="shared" si="4667"/>
        <v>0</v>
      </c>
      <c r="K2390" s="21">
        <f t="shared" si="4667"/>
        <v>0</v>
      </c>
      <c r="L2390" s="21">
        <f t="shared" si="4667"/>
        <v>0</v>
      </c>
      <c r="M2390" s="21">
        <f t="shared" si="4550"/>
        <v>50000</v>
      </c>
      <c r="N2390" s="21">
        <f t="shared" si="4551"/>
        <v>47522.5</v>
      </c>
      <c r="O2390" s="21">
        <f t="shared" si="4552"/>
        <v>47950</v>
      </c>
      <c r="P2390" s="24">
        <f t="shared" si="4667"/>
        <v>0</v>
      </c>
      <c r="Q2390" s="24">
        <f t="shared" si="4667"/>
        <v>0</v>
      </c>
      <c r="R2390" s="24">
        <f t="shared" si="4667"/>
        <v>0</v>
      </c>
      <c r="S2390" s="24">
        <f t="shared" si="4667"/>
        <v>0</v>
      </c>
      <c r="T2390" s="24">
        <f t="shared" si="4667"/>
        <v>0</v>
      </c>
      <c r="U2390" s="24">
        <f t="shared" si="4667"/>
        <v>0</v>
      </c>
      <c r="V2390" s="24">
        <f t="shared" si="4667"/>
        <v>0</v>
      </c>
      <c r="W2390" s="24">
        <f t="shared" si="4667"/>
        <v>0</v>
      </c>
      <c r="X2390" s="24">
        <f t="shared" si="4667"/>
        <v>0</v>
      </c>
      <c r="Y2390" s="24">
        <f t="shared" si="4667"/>
        <v>0</v>
      </c>
      <c r="Z2390" s="24">
        <f t="shared" si="4676"/>
        <v>50000</v>
      </c>
      <c r="AA2390" s="24">
        <f t="shared" si="4677"/>
        <v>47522.5</v>
      </c>
      <c r="AB2390" s="24">
        <f t="shared" si="4678"/>
        <v>47950</v>
      </c>
      <c r="AC2390" s="24">
        <f t="shared" si="4667"/>
        <v>0</v>
      </c>
      <c r="AD2390" s="24">
        <f t="shared" si="4667"/>
        <v>0</v>
      </c>
      <c r="AE2390" s="24">
        <f t="shared" si="4667"/>
        <v>0</v>
      </c>
      <c r="AF2390" s="24">
        <f t="shared" si="4667"/>
        <v>0</v>
      </c>
      <c r="AG2390" s="24">
        <f t="shared" si="4667"/>
        <v>0</v>
      </c>
      <c r="AH2390" s="24">
        <f t="shared" si="4667"/>
        <v>0</v>
      </c>
      <c r="AI2390" s="24">
        <f t="shared" si="4667"/>
        <v>0</v>
      </c>
      <c r="AJ2390" s="24">
        <f t="shared" si="4667"/>
        <v>0</v>
      </c>
      <c r="AK2390" s="24">
        <f t="shared" si="4667"/>
        <v>0</v>
      </c>
      <c r="AL2390" s="24">
        <f t="shared" si="4667"/>
        <v>0</v>
      </c>
      <c r="AM2390" s="24">
        <f t="shared" si="4667"/>
        <v>0</v>
      </c>
      <c r="AN2390" s="24">
        <f t="shared" si="4667"/>
        <v>0</v>
      </c>
      <c r="AO2390" s="24">
        <f t="shared" si="4664"/>
        <v>50000</v>
      </c>
      <c r="AP2390" s="24">
        <f t="shared" si="4665"/>
        <v>47522.5</v>
      </c>
      <c r="AQ2390" s="24">
        <f t="shared" si="4666"/>
        <v>47950</v>
      </c>
      <c r="AR2390" s="24">
        <f t="shared" si="4667"/>
        <v>0</v>
      </c>
      <c r="AS2390" s="24">
        <f t="shared" si="4619"/>
        <v>50000</v>
      </c>
      <c r="AT2390" s="24">
        <f t="shared" si="4667"/>
        <v>0</v>
      </c>
    </row>
    <row r="2391" spans="1:47" ht="46.5" x14ac:dyDescent="0.35">
      <c r="A2391" s="13" t="s">
        <v>474</v>
      </c>
      <c r="B2391" s="13" t="s">
        <v>109</v>
      </c>
      <c r="C2391" s="13" t="s">
        <v>14</v>
      </c>
      <c r="D2391" s="13" t="s">
        <v>447</v>
      </c>
      <c r="E2391" s="13">
        <v>810</v>
      </c>
      <c r="F2391" s="15" t="s">
        <v>802</v>
      </c>
      <c r="G2391" s="21">
        <v>50000</v>
      </c>
      <c r="H2391" s="21">
        <v>47522.5</v>
      </c>
      <c r="I2391" s="21">
        <v>47950</v>
      </c>
      <c r="J2391" s="21"/>
      <c r="K2391" s="21"/>
      <c r="L2391" s="21"/>
      <c r="M2391" s="21">
        <f t="shared" si="4550"/>
        <v>50000</v>
      </c>
      <c r="N2391" s="21">
        <f t="shared" si="4551"/>
        <v>47522.5</v>
      </c>
      <c r="O2391" s="21">
        <f t="shared" si="4552"/>
        <v>47950</v>
      </c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>
        <f t="shared" si="4676"/>
        <v>50000</v>
      </c>
      <c r="AA2391" s="24">
        <f t="shared" si="4677"/>
        <v>47522.5</v>
      </c>
      <c r="AB2391" s="24">
        <f t="shared" si="4678"/>
        <v>47950</v>
      </c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>
        <f t="shared" si="4664"/>
        <v>50000</v>
      </c>
      <c r="AP2391" s="24">
        <f t="shared" si="4665"/>
        <v>47522.5</v>
      </c>
      <c r="AQ2391" s="24">
        <f t="shared" si="4666"/>
        <v>47950</v>
      </c>
      <c r="AR2391" s="24"/>
      <c r="AS2391" s="24">
        <f t="shared" si="4619"/>
        <v>50000</v>
      </c>
      <c r="AT2391" s="24"/>
    </row>
    <row r="2392" spans="1:47" ht="46.5" x14ac:dyDescent="0.35">
      <c r="A2392" s="13" t="s">
        <v>474</v>
      </c>
      <c r="B2392" s="13" t="s">
        <v>109</v>
      </c>
      <c r="C2392" s="13" t="s">
        <v>14</v>
      </c>
      <c r="D2392" s="13" t="s">
        <v>953</v>
      </c>
      <c r="E2392" s="13"/>
      <c r="F2392" s="15" t="s">
        <v>954</v>
      </c>
      <c r="G2392" s="21"/>
      <c r="H2392" s="21"/>
      <c r="I2392" s="21"/>
      <c r="J2392" s="21"/>
      <c r="K2392" s="21"/>
      <c r="L2392" s="21"/>
      <c r="M2392" s="21"/>
      <c r="N2392" s="21"/>
      <c r="O2392" s="21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>
        <f>Z2393</f>
        <v>0</v>
      </c>
      <c r="AA2392" s="24">
        <f t="shared" ref="AA2392:AT2393" si="4679">AA2393</f>
        <v>0</v>
      </c>
      <c r="AB2392" s="24">
        <f t="shared" si="4679"/>
        <v>0</v>
      </c>
      <c r="AC2392" s="24">
        <f t="shared" si="4679"/>
        <v>0</v>
      </c>
      <c r="AD2392" s="24">
        <f t="shared" si="4679"/>
        <v>0</v>
      </c>
      <c r="AE2392" s="24">
        <f t="shared" si="4679"/>
        <v>0</v>
      </c>
      <c r="AF2392" s="24">
        <f t="shared" si="4679"/>
        <v>0</v>
      </c>
      <c r="AG2392" s="24">
        <f t="shared" si="4679"/>
        <v>0</v>
      </c>
      <c r="AH2392" s="24">
        <f t="shared" si="4679"/>
        <v>0</v>
      </c>
      <c r="AI2392" s="24">
        <f t="shared" si="4679"/>
        <v>0</v>
      </c>
      <c r="AJ2392" s="24">
        <f t="shared" si="4679"/>
        <v>0</v>
      </c>
      <c r="AK2392" s="24">
        <f t="shared" si="4679"/>
        <v>299.53699999999998</v>
      </c>
      <c r="AL2392" s="24">
        <f t="shared" si="4679"/>
        <v>0</v>
      </c>
      <c r="AM2392" s="24">
        <f t="shared" ref="AM2392:AM2393" si="4680">AM2393</f>
        <v>0</v>
      </c>
      <c r="AN2392" s="24">
        <f t="shared" ref="AN2392:AN2393" si="4681">AN2393</f>
        <v>0</v>
      </c>
      <c r="AO2392" s="24">
        <f t="shared" si="4664"/>
        <v>299.53699999999998</v>
      </c>
      <c r="AP2392" s="24">
        <f t="shared" si="4665"/>
        <v>0</v>
      </c>
      <c r="AQ2392" s="24">
        <f t="shared" si="4666"/>
        <v>0</v>
      </c>
      <c r="AR2392" s="24">
        <f t="shared" si="4679"/>
        <v>0</v>
      </c>
      <c r="AS2392" s="24">
        <f t="shared" si="4619"/>
        <v>299.53699999999998</v>
      </c>
      <c r="AT2392" s="24">
        <f t="shared" si="4679"/>
        <v>0</v>
      </c>
    </row>
    <row r="2393" spans="1:47" ht="31" x14ac:dyDescent="0.35">
      <c r="A2393" s="13" t="s">
        <v>474</v>
      </c>
      <c r="B2393" s="13" t="s">
        <v>109</v>
      </c>
      <c r="C2393" s="13" t="s">
        <v>14</v>
      </c>
      <c r="D2393" s="13" t="s">
        <v>953</v>
      </c>
      <c r="E2393" s="13" t="s">
        <v>7</v>
      </c>
      <c r="F2393" s="15" t="s">
        <v>385</v>
      </c>
      <c r="G2393" s="21"/>
      <c r="H2393" s="21"/>
      <c r="I2393" s="21"/>
      <c r="J2393" s="21"/>
      <c r="K2393" s="21"/>
      <c r="L2393" s="21"/>
      <c r="M2393" s="21"/>
      <c r="N2393" s="21"/>
      <c r="O2393" s="21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>
        <f>Z2394</f>
        <v>0</v>
      </c>
      <c r="AA2393" s="24">
        <f t="shared" si="4679"/>
        <v>0</v>
      </c>
      <c r="AB2393" s="24">
        <f t="shared" si="4679"/>
        <v>0</v>
      </c>
      <c r="AC2393" s="24">
        <f t="shared" si="4679"/>
        <v>0</v>
      </c>
      <c r="AD2393" s="24">
        <f t="shared" si="4679"/>
        <v>0</v>
      </c>
      <c r="AE2393" s="24">
        <f t="shared" si="4679"/>
        <v>0</v>
      </c>
      <c r="AF2393" s="24">
        <f t="shared" si="4679"/>
        <v>0</v>
      </c>
      <c r="AG2393" s="24">
        <f t="shared" si="4679"/>
        <v>0</v>
      </c>
      <c r="AH2393" s="24">
        <f t="shared" si="4679"/>
        <v>0</v>
      </c>
      <c r="AI2393" s="24">
        <f t="shared" si="4679"/>
        <v>0</v>
      </c>
      <c r="AJ2393" s="24">
        <f t="shared" si="4679"/>
        <v>0</v>
      </c>
      <c r="AK2393" s="24">
        <f t="shared" si="4679"/>
        <v>299.53699999999998</v>
      </c>
      <c r="AL2393" s="24">
        <f t="shared" si="4679"/>
        <v>0</v>
      </c>
      <c r="AM2393" s="24">
        <f t="shared" si="4680"/>
        <v>0</v>
      </c>
      <c r="AN2393" s="24">
        <f t="shared" si="4681"/>
        <v>0</v>
      </c>
      <c r="AO2393" s="24">
        <f t="shared" si="4664"/>
        <v>299.53699999999998</v>
      </c>
      <c r="AP2393" s="24">
        <f t="shared" si="4665"/>
        <v>0</v>
      </c>
      <c r="AQ2393" s="24">
        <f t="shared" si="4666"/>
        <v>0</v>
      </c>
      <c r="AR2393" s="24">
        <f t="shared" si="4679"/>
        <v>0</v>
      </c>
      <c r="AS2393" s="24">
        <f t="shared" si="4619"/>
        <v>299.53699999999998</v>
      </c>
      <c r="AT2393" s="24">
        <f t="shared" si="4679"/>
        <v>0</v>
      </c>
    </row>
    <row r="2394" spans="1:47" ht="31" x14ac:dyDescent="0.35">
      <c r="A2394" s="13" t="s">
        <v>474</v>
      </c>
      <c r="B2394" s="13" t="s">
        <v>109</v>
      </c>
      <c r="C2394" s="13" t="s">
        <v>14</v>
      </c>
      <c r="D2394" s="13" t="s">
        <v>953</v>
      </c>
      <c r="E2394" s="13" t="s">
        <v>317</v>
      </c>
      <c r="F2394" s="15" t="s">
        <v>374</v>
      </c>
      <c r="G2394" s="21"/>
      <c r="H2394" s="21"/>
      <c r="I2394" s="21"/>
      <c r="J2394" s="21"/>
      <c r="K2394" s="21"/>
      <c r="L2394" s="21"/>
      <c r="M2394" s="21"/>
      <c r="N2394" s="21"/>
      <c r="O2394" s="21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>
        <v>0</v>
      </c>
      <c r="AA2394" s="24">
        <v>0</v>
      </c>
      <c r="AB2394" s="24">
        <v>0</v>
      </c>
      <c r="AC2394" s="24"/>
      <c r="AD2394" s="24"/>
      <c r="AE2394" s="24"/>
      <c r="AF2394" s="24"/>
      <c r="AG2394" s="24"/>
      <c r="AH2394" s="24"/>
      <c r="AI2394" s="24"/>
      <c r="AJ2394" s="24"/>
      <c r="AK2394" s="24">
        <v>299.53699999999998</v>
      </c>
      <c r="AL2394" s="24"/>
      <c r="AM2394" s="24"/>
      <c r="AN2394" s="24"/>
      <c r="AO2394" s="24">
        <f t="shared" si="4664"/>
        <v>299.53699999999998</v>
      </c>
      <c r="AP2394" s="24">
        <f t="shared" si="4665"/>
        <v>0</v>
      </c>
      <c r="AQ2394" s="24">
        <f t="shared" si="4666"/>
        <v>0</v>
      </c>
      <c r="AR2394" s="24"/>
      <c r="AS2394" s="24">
        <f t="shared" si="4619"/>
        <v>299.53699999999998</v>
      </c>
      <c r="AT2394" s="24"/>
    </row>
    <row r="2395" spans="1:47" ht="31" x14ac:dyDescent="0.35">
      <c r="A2395" s="13" t="s">
        <v>474</v>
      </c>
      <c r="B2395" s="13" t="s">
        <v>109</v>
      </c>
      <c r="C2395" s="13" t="s">
        <v>14</v>
      </c>
      <c r="D2395" s="13" t="s">
        <v>937</v>
      </c>
      <c r="E2395" s="13"/>
      <c r="F2395" s="15" t="s">
        <v>940</v>
      </c>
      <c r="G2395" s="21"/>
      <c r="H2395" s="21"/>
      <c r="I2395" s="21"/>
      <c r="J2395" s="21"/>
      <c r="K2395" s="21"/>
      <c r="L2395" s="21"/>
      <c r="M2395" s="21"/>
      <c r="N2395" s="21"/>
      <c r="O2395" s="21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>
        <f>Z2396</f>
        <v>0</v>
      </c>
      <c r="AA2395" s="24">
        <f t="shared" ref="AA2395:AT2396" si="4682">AA2396</f>
        <v>0</v>
      </c>
      <c r="AB2395" s="24">
        <f t="shared" si="4682"/>
        <v>0</v>
      </c>
      <c r="AC2395" s="24">
        <f t="shared" si="4682"/>
        <v>0</v>
      </c>
      <c r="AD2395" s="24">
        <f t="shared" si="4682"/>
        <v>0</v>
      </c>
      <c r="AE2395" s="24">
        <f t="shared" si="4682"/>
        <v>0</v>
      </c>
      <c r="AF2395" s="24">
        <f t="shared" si="4682"/>
        <v>0</v>
      </c>
      <c r="AG2395" s="24">
        <f t="shared" si="4682"/>
        <v>0</v>
      </c>
      <c r="AH2395" s="24">
        <f t="shared" si="4682"/>
        <v>0</v>
      </c>
      <c r="AI2395" s="24">
        <f t="shared" si="4682"/>
        <v>0</v>
      </c>
      <c r="AJ2395" s="24">
        <f t="shared" si="4682"/>
        <v>7902.0510000000004</v>
      </c>
      <c r="AK2395" s="24">
        <f t="shared" si="4682"/>
        <v>0</v>
      </c>
      <c r="AL2395" s="24">
        <f t="shared" si="4682"/>
        <v>0</v>
      </c>
      <c r="AM2395" s="24">
        <f t="shared" si="4682"/>
        <v>0</v>
      </c>
      <c r="AN2395" s="24">
        <f t="shared" si="4682"/>
        <v>0</v>
      </c>
      <c r="AO2395" s="24">
        <f t="shared" si="4664"/>
        <v>7902.0510000000004</v>
      </c>
      <c r="AP2395" s="24">
        <f t="shared" si="4665"/>
        <v>0</v>
      </c>
      <c r="AQ2395" s="24">
        <f t="shared" si="4666"/>
        <v>0</v>
      </c>
      <c r="AR2395" s="24">
        <f t="shared" si="4682"/>
        <v>0</v>
      </c>
      <c r="AS2395" s="24">
        <f t="shared" si="4619"/>
        <v>7902.0510000000004</v>
      </c>
      <c r="AT2395" s="24">
        <f t="shared" si="4682"/>
        <v>0</v>
      </c>
    </row>
    <row r="2396" spans="1:47" x14ac:dyDescent="0.35">
      <c r="A2396" s="13" t="s">
        <v>474</v>
      </c>
      <c r="B2396" s="13" t="s">
        <v>109</v>
      </c>
      <c r="C2396" s="13" t="s">
        <v>14</v>
      </c>
      <c r="D2396" s="13" t="s">
        <v>937</v>
      </c>
      <c r="E2396" s="13" t="s">
        <v>8</v>
      </c>
      <c r="F2396" s="15" t="s">
        <v>389</v>
      </c>
      <c r="G2396" s="21"/>
      <c r="H2396" s="21"/>
      <c r="I2396" s="21"/>
      <c r="J2396" s="21"/>
      <c r="K2396" s="21"/>
      <c r="L2396" s="21"/>
      <c r="M2396" s="21"/>
      <c r="N2396" s="21"/>
      <c r="O2396" s="21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>
        <f>Z2397</f>
        <v>0</v>
      </c>
      <c r="AA2396" s="24">
        <f t="shared" si="4682"/>
        <v>0</v>
      </c>
      <c r="AB2396" s="24">
        <f t="shared" si="4682"/>
        <v>0</v>
      </c>
      <c r="AC2396" s="24">
        <f t="shared" si="4682"/>
        <v>0</v>
      </c>
      <c r="AD2396" s="24">
        <f t="shared" si="4682"/>
        <v>0</v>
      </c>
      <c r="AE2396" s="24">
        <f t="shared" si="4682"/>
        <v>0</v>
      </c>
      <c r="AF2396" s="24">
        <f t="shared" si="4682"/>
        <v>0</v>
      </c>
      <c r="AG2396" s="24">
        <f t="shared" si="4682"/>
        <v>0</v>
      </c>
      <c r="AH2396" s="24">
        <f t="shared" si="4682"/>
        <v>0</v>
      </c>
      <c r="AI2396" s="24">
        <f t="shared" si="4682"/>
        <v>0</v>
      </c>
      <c r="AJ2396" s="24">
        <f t="shared" si="4682"/>
        <v>7902.0510000000004</v>
      </c>
      <c r="AK2396" s="24">
        <f t="shared" si="4682"/>
        <v>0</v>
      </c>
      <c r="AL2396" s="24">
        <f t="shared" si="4682"/>
        <v>0</v>
      </c>
      <c r="AM2396" s="24">
        <f t="shared" si="4682"/>
        <v>0</v>
      </c>
      <c r="AN2396" s="24">
        <f t="shared" si="4682"/>
        <v>0</v>
      </c>
      <c r="AO2396" s="24">
        <f t="shared" si="4664"/>
        <v>7902.0510000000004</v>
      </c>
      <c r="AP2396" s="24">
        <f t="shared" si="4665"/>
        <v>0</v>
      </c>
      <c r="AQ2396" s="24">
        <f t="shared" si="4666"/>
        <v>0</v>
      </c>
      <c r="AR2396" s="24">
        <f t="shared" si="4682"/>
        <v>0</v>
      </c>
      <c r="AS2396" s="24">
        <f t="shared" si="4619"/>
        <v>7902.0510000000004</v>
      </c>
      <c r="AT2396" s="24">
        <f t="shared" si="4682"/>
        <v>0</v>
      </c>
    </row>
    <row r="2397" spans="1:47" ht="46.5" x14ac:dyDescent="0.35">
      <c r="A2397" s="13" t="s">
        <v>474</v>
      </c>
      <c r="B2397" s="13" t="s">
        <v>109</v>
      </c>
      <c r="C2397" s="13" t="s">
        <v>14</v>
      </c>
      <c r="D2397" s="13" t="s">
        <v>937</v>
      </c>
      <c r="E2397" s="13" t="s">
        <v>445</v>
      </c>
      <c r="F2397" s="15" t="s">
        <v>802</v>
      </c>
      <c r="G2397" s="21"/>
      <c r="H2397" s="21"/>
      <c r="I2397" s="21"/>
      <c r="J2397" s="21"/>
      <c r="K2397" s="21"/>
      <c r="L2397" s="21"/>
      <c r="M2397" s="21"/>
      <c r="N2397" s="21"/>
      <c r="O2397" s="21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>
        <v>0</v>
      </c>
      <c r="AA2397" s="24">
        <v>0</v>
      </c>
      <c r="AB2397" s="24">
        <v>0</v>
      </c>
      <c r="AC2397" s="24"/>
      <c r="AD2397" s="24"/>
      <c r="AE2397" s="24"/>
      <c r="AF2397" s="24"/>
      <c r="AG2397" s="24"/>
      <c r="AH2397" s="24"/>
      <c r="AI2397" s="24"/>
      <c r="AJ2397" s="24">
        <v>7902.0510000000004</v>
      </c>
      <c r="AK2397" s="24"/>
      <c r="AL2397" s="24"/>
      <c r="AM2397" s="24"/>
      <c r="AN2397" s="24"/>
      <c r="AO2397" s="24">
        <f t="shared" si="4664"/>
        <v>7902.0510000000004</v>
      </c>
      <c r="AP2397" s="24">
        <f t="shared" si="4665"/>
        <v>0</v>
      </c>
      <c r="AQ2397" s="24">
        <f t="shared" si="4666"/>
        <v>0</v>
      </c>
      <c r="AR2397" s="24"/>
      <c r="AS2397" s="24">
        <f t="shared" si="4619"/>
        <v>7902.0510000000004</v>
      </c>
      <c r="AT2397" s="24"/>
    </row>
    <row r="2398" spans="1:47" ht="31" x14ac:dyDescent="0.35">
      <c r="A2398" s="13" t="s">
        <v>474</v>
      </c>
      <c r="B2398" s="13" t="s">
        <v>109</v>
      </c>
      <c r="C2398" s="13" t="s">
        <v>14</v>
      </c>
      <c r="D2398" s="13" t="s">
        <v>361</v>
      </c>
      <c r="E2398" s="13"/>
      <c r="F2398" s="15" t="s">
        <v>427</v>
      </c>
      <c r="G2398" s="21">
        <f>G2403+G2399</f>
        <v>17175.900000000001</v>
      </c>
      <c r="H2398" s="21">
        <f t="shared" ref="H2398:L2398" si="4683">H2403+H2399</f>
        <v>13888.1</v>
      </c>
      <c r="I2398" s="21">
        <f t="shared" si="4683"/>
        <v>8788.1</v>
      </c>
      <c r="J2398" s="21">
        <f t="shared" si="4683"/>
        <v>72000</v>
      </c>
      <c r="K2398" s="21">
        <f t="shared" si="4683"/>
        <v>0</v>
      </c>
      <c r="L2398" s="21">
        <f t="shared" si="4683"/>
        <v>0</v>
      </c>
      <c r="M2398" s="21">
        <f t="shared" si="4550"/>
        <v>89175.9</v>
      </c>
      <c r="N2398" s="21">
        <f t="shared" si="4551"/>
        <v>13888.1</v>
      </c>
      <c r="O2398" s="21">
        <f t="shared" si="4552"/>
        <v>8788.1</v>
      </c>
      <c r="P2398" s="24">
        <f t="shared" ref="P2398:Q2398" si="4684">P2403+P2399</f>
        <v>0</v>
      </c>
      <c r="Q2398" s="24">
        <f t="shared" si="4684"/>
        <v>0</v>
      </c>
      <c r="R2398" s="24">
        <f t="shared" ref="R2398:T2398" si="4685">R2403+R2399</f>
        <v>0</v>
      </c>
      <c r="S2398" s="24">
        <f t="shared" si="4685"/>
        <v>0</v>
      </c>
      <c r="T2398" s="24">
        <f t="shared" si="4685"/>
        <v>0</v>
      </c>
      <c r="U2398" s="24">
        <f t="shared" ref="U2398:W2398" si="4686">U2403+U2399</f>
        <v>0</v>
      </c>
      <c r="V2398" s="24">
        <f t="shared" si="4686"/>
        <v>0</v>
      </c>
      <c r="W2398" s="24">
        <f t="shared" si="4686"/>
        <v>0</v>
      </c>
      <c r="X2398" s="24">
        <f t="shared" ref="X2398:Y2398" si="4687">X2403+X2399</f>
        <v>0</v>
      </c>
      <c r="Y2398" s="24">
        <f t="shared" si="4687"/>
        <v>0</v>
      </c>
      <c r="Z2398" s="24">
        <f t="shared" si="4676"/>
        <v>89175.9</v>
      </c>
      <c r="AA2398" s="24">
        <f t="shared" si="4677"/>
        <v>13888.1</v>
      </c>
      <c r="AB2398" s="24">
        <f t="shared" si="4678"/>
        <v>8788.1</v>
      </c>
      <c r="AC2398" s="24">
        <f t="shared" ref="AC2398:AL2398" si="4688">AC2403+AC2399</f>
        <v>0</v>
      </c>
      <c r="AD2398" s="24">
        <f t="shared" si="4688"/>
        <v>0</v>
      </c>
      <c r="AE2398" s="24">
        <f t="shared" ref="AE2398" si="4689">AE2403+AE2399</f>
        <v>0</v>
      </c>
      <c r="AF2398" s="24">
        <f t="shared" si="4688"/>
        <v>0</v>
      </c>
      <c r="AG2398" s="24">
        <f t="shared" si="4688"/>
        <v>0</v>
      </c>
      <c r="AH2398" s="24">
        <f t="shared" si="4688"/>
        <v>0</v>
      </c>
      <c r="AI2398" s="24">
        <f t="shared" ref="AI2398" si="4690">AI2403+AI2399</f>
        <v>0</v>
      </c>
      <c r="AJ2398" s="24">
        <f t="shared" si="4688"/>
        <v>0</v>
      </c>
      <c r="AK2398" s="24">
        <f t="shared" si="4688"/>
        <v>0</v>
      </c>
      <c r="AL2398" s="24">
        <f t="shared" si="4688"/>
        <v>0</v>
      </c>
      <c r="AM2398" s="24">
        <f t="shared" ref="AM2398:AT2398" si="4691">AM2403+AM2399</f>
        <v>0</v>
      </c>
      <c r="AN2398" s="24">
        <f t="shared" si="4691"/>
        <v>0</v>
      </c>
      <c r="AO2398" s="24">
        <f t="shared" si="4664"/>
        <v>89175.9</v>
      </c>
      <c r="AP2398" s="24">
        <f t="shared" si="4665"/>
        <v>13888.1</v>
      </c>
      <c r="AQ2398" s="24">
        <f t="shared" si="4666"/>
        <v>8788.1</v>
      </c>
      <c r="AR2398" s="24">
        <f t="shared" ref="AR2398" si="4692">AR2403+AR2399</f>
        <v>0</v>
      </c>
      <c r="AS2398" s="24">
        <f t="shared" si="4619"/>
        <v>89175.9</v>
      </c>
      <c r="AT2398" s="24">
        <f t="shared" si="4691"/>
        <v>0</v>
      </c>
      <c r="AU2398" s="6"/>
    </row>
    <row r="2399" spans="1:47" ht="31" x14ac:dyDescent="0.35">
      <c r="A2399" s="13" t="s">
        <v>474</v>
      </c>
      <c r="B2399" s="13" t="s">
        <v>109</v>
      </c>
      <c r="C2399" s="13" t="s">
        <v>14</v>
      </c>
      <c r="D2399" s="13" t="s">
        <v>482</v>
      </c>
      <c r="E2399" s="13"/>
      <c r="F2399" s="15" t="s">
        <v>748</v>
      </c>
      <c r="G2399" s="21">
        <f>G2400</f>
        <v>0</v>
      </c>
      <c r="H2399" s="21">
        <f t="shared" ref="H2399:L2401" si="4693">H2400</f>
        <v>0</v>
      </c>
      <c r="I2399" s="21">
        <f t="shared" si="4693"/>
        <v>0</v>
      </c>
      <c r="J2399" s="21">
        <f t="shared" si="4693"/>
        <v>72000</v>
      </c>
      <c r="K2399" s="21">
        <f t="shared" si="4693"/>
        <v>0</v>
      </c>
      <c r="L2399" s="21">
        <f t="shared" si="4693"/>
        <v>0</v>
      </c>
      <c r="M2399" s="21">
        <f t="shared" ref="M2399:M2402" si="4694">G2399+J2399</f>
        <v>72000</v>
      </c>
      <c r="N2399" s="21">
        <f t="shared" ref="N2399:N2402" si="4695">H2399+K2399</f>
        <v>0</v>
      </c>
      <c r="O2399" s="21">
        <f t="shared" ref="O2399:O2402" si="4696">I2399+L2399</f>
        <v>0</v>
      </c>
      <c r="P2399" s="24">
        <f t="shared" ref="P2399:Y2401" si="4697">P2400</f>
        <v>0</v>
      </c>
      <c r="Q2399" s="24">
        <f t="shared" si="4697"/>
        <v>0</v>
      </c>
      <c r="R2399" s="24">
        <f t="shared" si="4697"/>
        <v>0</v>
      </c>
      <c r="S2399" s="24">
        <f t="shared" si="4697"/>
        <v>0</v>
      </c>
      <c r="T2399" s="24">
        <f t="shared" si="4697"/>
        <v>0</v>
      </c>
      <c r="U2399" s="24">
        <f t="shared" si="4697"/>
        <v>0</v>
      </c>
      <c r="V2399" s="24">
        <f t="shared" si="4697"/>
        <v>0</v>
      </c>
      <c r="W2399" s="24">
        <f t="shared" si="4697"/>
        <v>0</v>
      </c>
      <c r="X2399" s="24">
        <f t="shared" si="4697"/>
        <v>0</v>
      </c>
      <c r="Y2399" s="24">
        <f t="shared" si="4697"/>
        <v>0</v>
      </c>
      <c r="Z2399" s="24">
        <f t="shared" si="4676"/>
        <v>72000</v>
      </c>
      <c r="AA2399" s="24">
        <f t="shared" si="4677"/>
        <v>0</v>
      </c>
      <c r="AB2399" s="24">
        <f t="shared" si="4678"/>
        <v>0</v>
      </c>
      <c r="AC2399" s="24">
        <f t="shared" ref="AC2399:AK2401" si="4698">AC2400</f>
        <v>0</v>
      </c>
      <c r="AD2399" s="24">
        <f t="shared" si="4698"/>
        <v>0</v>
      </c>
      <c r="AE2399" s="24">
        <f t="shared" si="4698"/>
        <v>0</v>
      </c>
      <c r="AF2399" s="24">
        <f t="shared" si="4698"/>
        <v>0</v>
      </c>
      <c r="AG2399" s="24">
        <f t="shared" si="4698"/>
        <v>0</v>
      </c>
      <c r="AH2399" s="24">
        <f t="shared" si="4698"/>
        <v>0</v>
      </c>
      <c r="AI2399" s="24">
        <f t="shared" si="4698"/>
        <v>0</v>
      </c>
      <c r="AJ2399" s="24">
        <f t="shared" si="4698"/>
        <v>0</v>
      </c>
      <c r="AK2399" s="24">
        <f t="shared" si="4698"/>
        <v>0</v>
      </c>
      <c r="AL2399" s="24">
        <f t="shared" ref="AL2399:AT2401" si="4699">AL2400</f>
        <v>0</v>
      </c>
      <c r="AM2399" s="24">
        <f t="shared" si="4699"/>
        <v>0</v>
      </c>
      <c r="AN2399" s="24">
        <f t="shared" si="4699"/>
        <v>0</v>
      </c>
      <c r="AO2399" s="24">
        <f t="shared" si="4664"/>
        <v>72000</v>
      </c>
      <c r="AP2399" s="24">
        <f t="shared" si="4665"/>
        <v>0</v>
      </c>
      <c r="AQ2399" s="24">
        <f t="shared" si="4666"/>
        <v>0</v>
      </c>
      <c r="AR2399" s="24">
        <f t="shared" si="4699"/>
        <v>0</v>
      </c>
      <c r="AS2399" s="24">
        <f t="shared" si="4619"/>
        <v>72000</v>
      </c>
      <c r="AT2399" s="24">
        <f t="shared" si="4699"/>
        <v>0</v>
      </c>
      <c r="AU2399" s="6"/>
    </row>
    <row r="2400" spans="1:47" ht="62" x14ac:dyDescent="0.35">
      <c r="A2400" s="13" t="s">
        <v>474</v>
      </c>
      <c r="B2400" s="13" t="s">
        <v>109</v>
      </c>
      <c r="C2400" s="13" t="s">
        <v>14</v>
      </c>
      <c r="D2400" s="13" t="s">
        <v>889</v>
      </c>
      <c r="E2400" s="13"/>
      <c r="F2400" s="15" t="s">
        <v>894</v>
      </c>
      <c r="G2400" s="21">
        <f>G2401</f>
        <v>0</v>
      </c>
      <c r="H2400" s="21">
        <f t="shared" si="4693"/>
        <v>0</v>
      </c>
      <c r="I2400" s="21">
        <f t="shared" si="4693"/>
        <v>0</v>
      </c>
      <c r="J2400" s="21">
        <f t="shared" si="4693"/>
        <v>72000</v>
      </c>
      <c r="K2400" s="21">
        <f t="shared" si="4693"/>
        <v>0</v>
      </c>
      <c r="L2400" s="21">
        <f t="shared" si="4693"/>
        <v>0</v>
      </c>
      <c r="M2400" s="21">
        <f t="shared" si="4694"/>
        <v>72000</v>
      </c>
      <c r="N2400" s="21">
        <f t="shared" si="4695"/>
        <v>0</v>
      </c>
      <c r="O2400" s="21">
        <f t="shared" si="4696"/>
        <v>0</v>
      </c>
      <c r="P2400" s="24">
        <f t="shared" si="4697"/>
        <v>0</v>
      </c>
      <c r="Q2400" s="24">
        <f t="shared" si="4697"/>
        <v>0</v>
      </c>
      <c r="R2400" s="24">
        <f t="shared" si="4697"/>
        <v>0</v>
      </c>
      <c r="S2400" s="24">
        <f t="shared" si="4697"/>
        <v>0</v>
      </c>
      <c r="T2400" s="24">
        <f t="shared" si="4697"/>
        <v>0</v>
      </c>
      <c r="U2400" s="24">
        <f t="shared" si="4697"/>
        <v>0</v>
      </c>
      <c r="V2400" s="24">
        <f t="shared" si="4697"/>
        <v>0</v>
      </c>
      <c r="W2400" s="24">
        <f t="shared" si="4697"/>
        <v>0</v>
      </c>
      <c r="X2400" s="24">
        <f t="shared" si="4697"/>
        <v>0</v>
      </c>
      <c r="Y2400" s="24">
        <f t="shared" si="4697"/>
        <v>0</v>
      </c>
      <c r="Z2400" s="24">
        <f t="shared" si="4676"/>
        <v>72000</v>
      </c>
      <c r="AA2400" s="24">
        <f t="shared" si="4677"/>
        <v>0</v>
      </c>
      <c r="AB2400" s="24">
        <f t="shared" si="4678"/>
        <v>0</v>
      </c>
      <c r="AC2400" s="24">
        <f t="shared" si="4698"/>
        <v>0</v>
      </c>
      <c r="AD2400" s="24">
        <f t="shared" si="4698"/>
        <v>0</v>
      </c>
      <c r="AE2400" s="24">
        <f t="shared" si="4698"/>
        <v>0</v>
      </c>
      <c r="AF2400" s="24">
        <f t="shared" si="4698"/>
        <v>0</v>
      </c>
      <c r="AG2400" s="24">
        <f t="shared" si="4698"/>
        <v>0</v>
      </c>
      <c r="AH2400" s="24">
        <f t="shared" si="4698"/>
        <v>0</v>
      </c>
      <c r="AI2400" s="24">
        <f t="shared" si="4698"/>
        <v>0</v>
      </c>
      <c r="AJ2400" s="24">
        <f t="shared" si="4698"/>
        <v>0</v>
      </c>
      <c r="AK2400" s="24">
        <f t="shared" si="4698"/>
        <v>0</v>
      </c>
      <c r="AL2400" s="24">
        <f t="shared" si="4699"/>
        <v>0</v>
      </c>
      <c r="AM2400" s="24">
        <f t="shared" si="4699"/>
        <v>0</v>
      </c>
      <c r="AN2400" s="24">
        <f t="shared" si="4699"/>
        <v>0</v>
      </c>
      <c r="AO2400" s="24">
        <f t="shared" si="4664"/>
        <v>72000</v>
      </c>
      <c r="AP2400" s="24">
        <f t="shared" si="4665"/>
        <v>0</v>
      </c>
      <c r="AQ2400" s="24">
        <f t="shared" si="4666"/>
        <v>0</v>
      </c>
      <c r="AR2400" s="24">
        <f t="shared" si="4699"/>
        <v>0</v>
      </c>
      <c r="AS2400" s="24">
        <f t="shared" si="4619"/>
        <v>72000</v>
      </c>
      <c r="AT2400" s="24">
        <f t="shared" si="4699"/>
        <v>0</v>
      </c>
      <c r="AU2400" s="6"/>
    </row>
    <row r="2401" spans="1:47" x14ac:dyDescent="0.35">
      <c r="A2401" s="13" t="s">
        <v>474</v>
      </c>
      <c r="B2401" s="13" t="s">
        <v>109</v>
      </c>
      <c r="C2401" s="13" t="s">
        <v>14</v>
      </c>
      <c r="D2401" s="13" t="s">
        <v>889</v>
      </c>
      <c r="E2401" s="13" t="s">
        <v>8</v>
      </c>
      <c r="F2401" s="15" t="s">
        <v>389</v>
      </c>
      <c r="G2401" s="21">
        <f>G2402</f>
        <v>0</v>
      </c>
      <c r="H2401" s="21">
        <f t="shared" si="4693"/>
        <v>0</v>
      </c>
      <c r="I2401" s="21">
        <f t="shared" si="4693"/>
        <v>0</v>
      </c>
      <c r="J2401" s="21">
        <f t="shared" si="4693"/>
        <v>72000</v>
      </c>
      <c r="K2401" s="21">
        <f t="shared" si="4693"/>
        <v>0</v>
      </c>
      <c r="L2401" s="21">
        <f t="shared" si="4693"/>
        <v>0</v>
      </c>
      <c r="M2401" s="21">
        <f t="shared" si="4694"/>
        <v>72000</v>
      </c>
      <c r="N2401" s="21">
        <f t="shared" si="4695"/>
        <v>0</v>
      </c>
      <c r="O2401" s="21">
        <f t="shared" si="4696"/>
        <v>0</v>
      </c>
      <c r="P2401" s="24">
        <f t="shared" si="4697"/>
        <v>0</v>
      </c>
      <c r="Q2401" s="24">
        <f t="shared" si="4697"/>
        <v>0</v>
      </c>
      <c r="R2401" s="24">
        <f t="shared" si="4697"/>
        <v>0</v>
      </c>
      <c r="S2401" s="24">
        <f t="shared" si="4697"/>
        <v>0</v>
      </c>
      <c r="T2401" s="24">
        <f t="shared" si="4697"/>
        <v>0</v>
      </c>
      <c r="U2401" s="24">
        <f t="shared" si="4697"/>
        <v>0</v>
      </c>
      <c r="V2401" s="24">
        <f t="shared" si="4697"/>
        <v>0</v>
      </c>
      <c r="W2401" s="24">
        <f t="shared" si="4697"/>
        <v>0</v>
      </c>
      <c r="X2401" s="24">
        <f t="shared" si="4697"/>
        <v>0</v>
      </c>
      <c r="Y2401" s="24">
        <f t="shared" si="4697"/>
        <v>0</v>
      </c>
      <c r="Z2401" s="24">
        <f t="shared" si="4676"/>
        <v>72000</v>
      </c>
      <c r="AA2401" s="24">
        <f t="shared" si="4677"/>
        <v>0</v>
      </c>
      <c r="AB2401" s="24">
        <f t="shared" si="4678"/>
        <v>0</v>
      </c>
      <c r="AC2401" s="24">
        <f t="shared" si="4698"/>
        <v>0</v>
      </c>
      <c r="AD2401" s="24">
        <f t="shared" si="4698"/>
        <v>0</v>
      </c>
      <c r="AE2401" s="24">
        <f t="shared" si="4698"/>
        <v>0</v>
      </c>
      <c r="AF2401" s="24">
        <f t="shared" si="4698"/>
        <v>0</v>
      </c>
      <c r="AG2401" s="24">
        <f t="shared" si="4698"/>
        <v>0</v>
      </c>
      <c r="AH2401" s="24">
        <f t="shared" si="4698"/>
        <v>0</v>
      </c>
      <c r="AI2401" s="24">
        <f t="shared" si="4698"/>
        <v>0</v>
      </c>
      <c r="AJ2401" s="24">
        <f t="shared" si="4698"/>
        <v>0</v>
      </c>
      <c r="AK2401" s="24">
        <f t="shared" si="4698"/>
        <v>0</v>
      </c>
      <c r="AL2401" s="24">
        <f t="shared" si="4699"/>
        <v>0</v>
      </c>
      <c r="AM2401" s="24">
        <f t="shared" si="4699"/>
        <v>0</v>
      </c>
      <c r="AN2401" s="24">
        <f t="shared" si="4699"/>
        <v>0</v>
      </c>
      <c r="AO2401" s="24">
        <f t="shared" si="4664"/>
        <v>72000</v>
      </c>
      <c r="AP2401" s="24">
        <f t="shared" si="4665"/>
        <v>0</v>
      </c>
      <c r="AQ2401" s="24">
        <f t="shared" si="4666"/>
        <v>0</v>
      </c>
      <c r="AR2401" s="24">
        <f t="shared" si="4699"/>
        <v>0</v>
      </c>
      <c r="AS2401" s="24">
        <f t="shared" si="4619"/>
        <v>72000</v>
      </c>
      <c r="AT2401" s="24">
        <f t="shared" si="4699"/>
        <v>0</v>
      </c>
      <c r="AU2401" s="6"/>
    </row>
    <row r="2402" spans="1:47" ht="46.5" x14ac:dyDescent="0.35">
      <c r="A2402" s="13" t="s">
        <v>474</v>
      </c>
      <c r="B2402" s="13" t="s">
        <v>109</v>
      </c>
      <c r="C2402" s="13" t="s">
        <v>14</v>
      </c>
      <c r="D2402" s="13" t="s">
        <v>889</v>
      </c>
      <c r="E2402" s="13" t="s">
        <v>445</v>
      </c>
      <c r="F2402" s="15" t="s">
        <v>802</v>
      </c>
      <c r="G2402" s="21">
        <v>0</v>
      </c>
      <c r="H2402" s="21">
        <v>0</v>
      </c>
      <c r="I2402" s="21">
        <v>0</v>
      </c>
      <c r="J2402" s="21">
        <v>72000</v>
      </c>
      <c r="K2402" s="21"/>
      <c r="L2402" s="21"/>
      <c r="M2402" s="21">
        <f t="shared" si="4694"/>
        <v>72000</v>
      </c>
      <c r="N2402" s="21">
        <f t="shared" si="4695"/>
        <v>0</v>
      </c>
      <c r="O2402" s="21">
        <f t="shared" si="4696"/>
        <v>0</v>
      </c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>
        <f t="shared" si="4676"/>
        <v>72000</v>
      </c>
      <c r="AA2402" s="24">
        <f t="shared" si="4677"/>
        <v>0</v>
      </c>
      <c r="AB2402" s="24">
        <f t="shared" si="4678"/>
        <v>0</v>
      </c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>
        <f t="shared" si="4664"/>
        <v>72000</v>
      </c>
      <c r="AP2402" s="24">
        <f t="shared" si="4665"/>
        <v>0</v>
      </c>
      <c r="AQ2402" s="24">
        <f t="shared" si="4666"/>
        <v>0</v>
      </c>
      <c r="AR2402" s="24"/>
      <c r="AS2402" s="24">
        <f t="shared" si="4619"/>
        <v>72000</v>
      </c>
      <c r="AT2402" s="24"/>
      <c r="AU2402" s="6"/>
    </row>
    <row r="2403" spans="1:47" ht="46.5" x14ac:dyDescent="0.35">
      <c r="A2403" s="13" t="s">
        <v>474</v>
      </c>
      <c r="B2403" s="13" t="s">
        <v>109</v>
      </c>
      <c r="C2403" s="13" t="s">
        <v>14</v>
      </c>
      <c r="D2403" s="13" t="s">
        <v>478</v>
      </c>
      <c r="E2403" s="13"/>
      <c r="F2403" s="15" t="s">
        <v>752</v>
      </c>
      <c r="G2403" s="21">
        <f>G2404+G2407</f>
        <v>17175.900000000001</v>
      </c>
      <c r="H2403" s="21">
        <f t="shared" ref="H2403:L2403" si="4700">H2404+H2407</f>
        <v>13888.1</v>
      </c>
      <c r="I2403" s="21">
        <f t="shared" si="4700"/>
        <v>8788.1</v>
      </c>
      <c r="J2403" s="21">
        <f t="shared" si="4700"/>
        <v>0</v>
      </c>
      <c r="K2403" s="21">
        <f t="shared" si="4700"/>
        <v>0</v>
      </c>
      <c r="L2403" s="21">
        <f t="shared" si="4700"/>
        <v>0</v>
      </c>
      <c r="M2403" s="21">
        <f t="shared" si="4550"/>
        <v>17175.900000000001</v>
      </c>
      <c r="N2403" s="21">
        <f t="shared" si="4551"/>
        <v>13888.1</v>
      </c>
      <c r="O2403" s="21">
        <f t="shared" si="4552"/>
        <v>8788.1</v>
      </c>
      <c r="P2403" s="24">
        <f t="shared" ref="P2403:Q2403" si="4701">P2404+P2407</f>
        <v>0</v>
      </c>
      <c r="Q2403" s="24">
        <f t="shared" si="4701"/>
        <v>0</v>
      </c>
      <c r="R2403" s="24">
        <f t="shared" ref="R2403:T2403" si="4702">R2404+R2407</f>
        <v>0</v>
      </c>
      <c r="S2403" s="24">
        <f t="shared" si="4702"/>
        <v>0</v>
      </c>
      <c r="T2403" s="24">
        <f t="shared" si="4702"/>
        <v>0</v>
      </c>
      <c r="U2403" s="24">
        <f t="shared" ref="U2403:W2403" si="4703">U2404+U2407</f>
        <v>0</v>
      </c>
      <c r="V2403" s="24">
        <f t="shared" si="4703"/>
        <v>0</v>
      </c>
      <c r="W2403" s="24">
        <f t="shared" si="4703"/>
        <v>0</v>
      </c>
      <c r="X2403" s="24">
        <f t="shared" ref="X2403:Y2403" si="4704">X2404+X2407</f>
        <v>0</v>
      </c>
      <c r="Y2403" s="24">
        <f t="shared" si="4704"/>
        <v>0</v>
      </c>
      <c r="Z2403" s="24">
        <f t="shared" si="4676"/>
        <v>17175.900000000001</v>
      </c>
      <c r="AA2403" s="24">
        <f t="shared" si="4677"/>
        <v>13888.1</v>
      </c>
      <c r="AB2403" s="24">
        <f t="shared" si="4678"/>
        <v>8788.1</v>
      </c>
      <c r="AC2403" s="24">
        <f t="shared" ref="AC2403:AL2403" si="4705">AC2404+AC2407</f>
        <v>0</v>
      </c>
      <c r="AD2403" s="24">
        <f t="shared" si="4705"/>
        <v>0</v>
      </c>
      <c r="AE2403" s="24">
        <f t="shared" ref="AE2403" si="4706">AE2404+AE2407</f>
        <v>0</v>
      </c>
      <c r="AF2403" s="24">
        <f t="shared" si="4705"/>
        <v>0</v>
      </c>
      <c r="AG2403" s="24">
        <f t="shared" si="4705"/>
        <v>0</v>
      </c>
      <c r="AH2403" s="24">
        <f t="shared" si="4705"/>
        <v>0</v>
      </c>
      <c r="AI2403" s="24">
        <f t="shared" ref="AI2403" si="4707">AI2404+AI2407</f>
        <v>0</v>
      </c>
      <c r="AJ2403" s="24">
        <f t="shared" si="4705"/>
        <v>0</v>
      </c>
      <c r="AK2403" s="24">
        <f t="shared" si="4705"/>
        <v>0</v>
      </c>
      <c r="AL2403" s="24">
        <f t="shared" si="4705"/>
        <v>0</v>
      </c>
      <c r="AM2403" s="24">
        <f t="shared" ref="AM2403:AT2403" si="4708">AM2404+AM2407</f>
        <v>0</v>
      </c>
      <c r="AN2403" s="24">
        <f t="shared" si="4708"/>
        <v>0</v>
      </c>
      <c r="AO2403" s="24">
        <f t="shared" si="4664"/>
        <v>17175.900000000001</v>
      </c>
      <c r="AP2403" s="24">
        <f t="shared" si="4665"/>
        <v>13888.1</v>
      </c>
      <c r="AQ2403" s="24">
        <f t="shared" si="4666"/>
        <v>8788.1</v>
      </c>
      <c r="AR2403" s="24">
        <f t="shared" ref="AR2403" si="4709">AR2404+AR2407</f>
        <v>0</v>
      </c>
      <c r="AS2403" s="24">
        <f t="shared" si="4619"/>
        <v>17175.900000000001</v>
      </c>
      <c r="AT2403" s="24">
        <f t="shared" si="4708"/>
        <v>0</v>
      </c>
      <c r="AU2403" s="6"/>
    </row>
    <row r="2404" spans="1:47" ht="62" x14ac:dyDescent="0.35">
      <c r="A2404" s="13" t="s">
        <v>474</v>
      </c>
      <c r="B2404" s="13" t="s">
        <v>109</v>
      </c>
      <c r="C2404" s="13" t="s">
        <v>14</v>
      </c>
      <c r="D2404" s="13" t="s">
        <v>448</v>
      </c>
      <c r="E2404" s="13"/>
      <c r="F2404" s="15" t="s">
        <v>753</v>
      </c>
      <c r="G2404" s="21">
        <f>G2405</f>
        <v>4937.8</v>
      </c>
      <c r="H2404" s="21">
        <f t="shared" ref="H2404:AT2405" si="4710">H2405</f>
        <v>5100</v>
      </c>
      <c r="I2404" s="21">
        <f t="shared" si="4710"/>
        <v>0</v>
      </c>
      <c r="J2404" s="21">
        <f t="shared" si="4710"/>
        <v>0</v>
      </c>
      <c r="K2404" s="21">
        <f t="shared" si="4710"/>
        <v>0</v>
      </c>
      <c r="L2404" s="21">
        <f t="shared" si="4710"/>
        <v>0</v>
      </c>
      <c r="M2404" s="21">
        <f t="shared" si="4550"/>
        <v>4937.8</v>
      </c>
      <c r="N2404" s="21">
        <f t="shared" si="4551"/>
        <v>5100</v>
      </c>
      <c r="O2404" s="21">
        <f t="shared" si="4552"/>
        <v>0</v>
      </c>
      <c r="P2404" s="24">
        <f t="shared" si="4710"/>
        <v>0</v>
      </c>
      <c r="Q2404" s="24">
        <f t="shared" si="4710"/>
        <v>0</v>
      </c>
      <c r="R2404" s="24">
        <f t="shared" si="4710"/>
        <v>0</v>
      </c>
      <c r="S2404" s="24">
        <f t="shared" si="4710"/>
        <v>0</v>
      </c>
      <c r="T2404" s="24">
        <f t="shared" si="4710"/>
        <v>0</v>
      </c>
      <c r="U2404" s="24">
        <f t="shared" si="4710"/>
        <v>0</v>
      </c>
      <c r="V2404" s="24">
        <f t="shared" si="4710"/>
        <v>0</v>
      </c>
      <c r="W2404" s="24">
        <f t="shared" si="4710"/>
        <v>0</v>
      </c>
      <c r="X2404" s="24">
        <f t="shared" si="4710"/>
        <v>0</v>
      </c>
      <c r="Y2404" s="24">
        <f t="shared" si="4710"/>
        <v>0</v>
      </c>
      <c r="Z2404" s="24">
        <f t="shared" si="4676"/>
        <v>4937.8</v>
      </c>
      <c r="AA2404" s="24">
        <f t="shared" si="4677"/>
        <v>5100</v>
      </c>
      <c r="AB2404" s="24">
        <f t="shared" si="4678"/>
        <v>0</v>
      </c>
      <c r="AC2404" s="24">
        <f t="shared" si="4710"/>
        <v>0</v>
      </c>
      <c r="AD2404" s="24">
        <f t="shared" si="4710"/>
        <v>0</v>
      </c>
      <c r="AE2404" s="24">
        <f t="shared" si="4710"/>
        <v>0</v>
      </c>
      <c r="AF2404" s="24">
        <f t="shared" si="4710"/>
        <v>0</v>
      </c>
      <c r="AG2404" s="24">
        <f t="shared" si="4710"/>
        <v>0</v>
      </c>
      <c r="AH2404" s="24">
        <f t="shared" si="4710"/>
        <v>0</v>
      </c>
      <c r="AI2404" s="24">
        <f t="shared" si="4710"/>
        <v>0</v>
      </c>
      <c r="AJ2404" s="24">
        <f t="shared" si="4710"/>
        <v>0</v>
      </c>
      <c r="AK2404" s="24">
        <f t="shared" si="4710"/>
        <v>0</v>
      </c>
      <c r="AL2404" s="24">
        <f t="shared" si="4710"/>
        <v>0</v>
      </c>
      <c r="AM2404" s="24">
        <f t="shared" si="4710"/>
        <v>0</v>
      </c>
      <c r="AN2404" s="24">
        <f t="shared" si="4710"/>
        <v>0</v>
      </c>
      <c r="AO2404" s="24">
        <f t="shared" si="4664"/>
        <v>4937.8</v>
      </c>
      <c r="AP2404" s="24">
        <f t="shared" si="4665"/>
        <v>5100</v>
      </c>
      <c r="AQ2404" s="24">
        <f t="shared" si="4666"/>
        <v>0</v>
      </c>
      <c r="AR2404" s="24">
        <f t="shared" si="4710"/>
        <v>0</v>
      </c>
      <c r="AS2404" s="24">
        <f t="shared" si="4619"/>
        <v>4937.8</v>
      </c>
      <c r="AT2404" s="24">
        <f t="shared" si="4710"/>
        <v>0</v>
      </c>
    </row>
    <row r="2405" spans="1:47" ht="31" x14ac:dyDescent="0.35">
      <c r="A2405" s="13" t="s">
        <v>474</v>
      </c>
      <c r="B2405" s="13" t="s">
        <v>109</v>
      </c>
      <c r="C2405" s="13" t="s">
        <v>14</v>
      </c>
      <c r="D2405" s="13" t="s">
        <v>448</v>
      </c>
      <c r="E2405" s="13" t="s">
        <v>7</v>
      </c>
      <c r="F2405" s="15" t="s">
        <v>385</v>
      </c>
      <c r="G2405" s="21">
        <f>G2406</f>
        <v>4937.8</v>
      </c>
      <c r="H2405" s="21">
        <f t="shared" si="4710"/>
        <v>5100</v>
      </c>
      <c r="I2405" s="21">
        <f t="shared" si="4710"/>
        <v>0</v>
      </c>
      <c r="J2405" s="21">
        <f t="shared" si="4710"/>
        <v>0</v>
      </c>
      <c r="K2405" s="21">
        <f t="shared" si="4710"/>
        <v>0</v>
      </c>
      <c r="L2405" s="21">
        <f t="shared" si="4710"/>
        <v>0</v>
      </c>
      <c r="M2405" s="21">
        <f t="shared" si="4550"/>
        <v>4937.8</v>
      </c>
      <c r="N2405" s="21">
        <f t="shared" si="4551"/>
        <v>5100</v>
      </c>
      <c r="O2405" s="21">
        <f t="shared" si="4552"/>
        <v>0</v>
      </c>
      <c r="P2405" s="24">
        <f t="shared" si="4710"/>
        <v>0</v>
      </c>
      <c r="Q2405" s="24">
        <f t="shared" si="4710"/>
        <v>0</v>
      </c>
      <c r="R2405" s="24">
        <f t="shared" si="4710"/>
        <v>0</v>
      </c>
      <c r="S2405" s="24">
        <f t="shared" si="4710"/>
        <v>0</v>
      </c>
      <c r="T2405" s="24">
        <f t="shared" si="4710"/>
        <v>0</v>
      </c>
      <c r="U2405" s="24">
        <f t="shared" si="4710"/>
        <v>0</v>
      </c>
      <c r="V2405" s="24">
        <f t="shared" si="4710"/>
        <v>0</v>
      </c>
      <c r="W2405" s="24">
        <f t="shared" si="4710"/>
        <v>0</v>
      </c>
      <c r="X2405" s="24">
        <f t="shared" si="4710"/>
        <v>0</v>
      </c>
      <c r="Y2405" s="24">
        <f t="shared" si="4710"/>
        <v>0</v>
      </c>
      <c r="Z2405" s="24">
        <f t="shared" si="4676"/>
        <v>4937.8</v>
      </c>
      <c r="AA2405" s="24">
        <f t="shared" si="4677"/>
        <v>5100</v>
      </c>
      <c r="AB2405" s="24">
        <f t="shared" si="4678"/>
        <v>0</v>
      </c>
      <c r="AC2405" s="24">
        <f t="shared" si="4710"/>
        <v>0</v>
      </c>
      <c r="AD2405" s="24">
        <f t="shared" si="4710"/>
        <v>0</v>
      </c>
      <c r="AE2405" s="24">
        <f t="shared" si="4710"/>
        <v>0</v>
      </c>
      <c r="AF2405" s="24">
        <f t="shared" si="4710"/>
        <v>0</v>
      </c>
      <c r="AG2405" s="24">
        <f t="shared" si="4710"/>
        <v>0</v>
      </c>
      <c r="AH2405" s="24">
        <f t="shared" si="4710"/>
        <v>0</v>
      </c>
      <c r="AI2405" s="24">
        <f t="shared" si="4710"/>
        <v>0</v>
      </c>
      <c r="AJ2405" s="24">
        <f t="shared" si="4710"/>
        <v>0</v>
      </c>
      <c r="AK2405" s="24">
        <f t="shared" si="4710"/>
        <v>0</v>
      </c>
      <c r="AL2405" s="24">
        <f t="shared" si="4710"/>
        <v>0</v>
      </c>
      <c r="AM2405" s="24">
        <f t="shared" si="4710"/>
        <v>0</v>
      </c>
      <c r="AN2405" s="24">
        <f t="shared" si="4710"/>
        <v>0</v>
      </c>
      <c r="AO2405" s="24">
        <f t="shared" si="4664"/>
        <v>4937.8</v>
      </c>
      <c r="AP2405" s="24">
        <f t="shared" si="4665"/>
        <v>5100</v>
      </c>
      <c r="AQ2405" s="24">
        <f t="shared" si="4666"/>
        <v>0</v>
      </c>
      <c r="AR2405" s="24">
        <f t="shared" si="4710"/>
        <v>0</v>
      </c>
      <c r="AS2405" s="24">
        <f t="shared" si="4619"/>
        <v>4937.8</v>
      </c>
      <c r="AT2405" s="24">
        <f t="shared" si="4710"/>
        <v>0</v>
      </c>
    </row>
    <row r="2406" spans="1:47" ht="31" x14ac:dyDescent="0.35">
      <c r="A2406" s="13" t="s">
        <v>474</v>
      </c>
      <c r="B2406" s="13" t="s">
        <v>109</v>
      </c>
      <c r="C2406" s="13" t="s">
        <v>14</v>
      </c>
      <c r="D2406" s="13" t="s">
        <v>448</v>
      </c>
      <c r="E2406" s="13">
        <v>240</v>
      </c>
      <c r="F2406" s="15" t="s">
        <v>374</v>
      </c>
      <c r="G2406" s="21">
        <v>4937.8</v>
      </c>
      <c r="H2406" s="21">
        <v>5100</v>
      </c>
      <c r="I2406" s="21">
        <v>0</v>
      </c>
      <c r="J2406" s="21"/>
      <c r="K2406" s="21"/>
      <c r="L2406" s="21"/>
      <c r="M2406" s="21">
        <f t="shared" si="4550"/>
        <v>4937.8</v>
      </c>
      <c r="N2406" s="21">
        <f t="shared" si="4551"/>
        <v>5100</v>
      </c>
      <c r="O2406" s="21">
        <f t="shared" si="4552"/>
        <v>0</v>
      </c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>
        <f t="shared" si="4676"/>
        <v>4937.8</v>
      </c>
      <c r="AA2406" s="24">
        <f t="shared" si="4677"/>
        <v>5100</v>
      </c>
      <c r="AB2406" s="24">
        <f t="shared" si="4678"/>
        <v>0</v>
      </c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>
        <f t="shared" si="4664"/>
        <v>4937.8</v>
      </c>
      <c r="AP2406" s="24">
        <f t="shared" si="4665"/>
        <v>5100</v>
      </c>
      <c r="AQ2406" s="24">
        <f t="shared" si="4666"/>
        <v>0</v>
      </c>
      <c r="AR2406" s="24"/>
      <c r="AS2406" s="24">
        <f t="shared" si="4619"/>
        <v>4937.8</v>
      </c>
      <c r="AT2406" s="24"/>
    </row>
    <row r="2407" spans="1:47" ht="46.5" x14ac:dyDescent="0.35">
      <c r="A2407" s="13" t="s">
        <v>474</v>
      </c>
      <c r="B2407" s="13" t="s">
        <v>109</v>
      </c>
      <c r="C2407" s="13" t="s">
        <v>14</v>
      </c>
      <c r="D2407" s="13" t="s">
        <v>449</v>
      </c>
      <c r="E2407" s="13"/>
      <c r="F2407" s="15" t="s">
        <v>754</v>
      </c>
      <c r="G2407" s="21">
        <f>G2408</f>
        <v>12238.1</v>
      </c>
      <c r="H2407" s="21">
        <f t="shared" ref="H2407:AT2408" si="4711">H2408</f>
        <v>8788.1</v>
      </c>
      <c r="I2407" s="21">
        <f t="shared" si="4711"/>
        <v>8788.1</v>
      </c>
      <c r="J2407" s="21">
        <f t="shared" si="4711"/>
        <v>0</v>
      </c>
      <c r="K2407" s="21">
        <f t="shared" si="4711"/>
        <v>0</v>
      </c>
      <c r="L2407" s="21">
        <f t="shared" si="4711"/>
        <v>0</v>
      </c>
      <c r="M2407" s="21">
        <f t="shared" ref="M2407:M2476" si="4712">G2407+J2407</f>
        <v>12238.1</v>
      </c>
      <c r="N2407" s="21">
        <f t="shared" ref="N2407:N2476" si="4713">H2407+K2407</f>
        <v>8788.1</v>
      </c>
      <c r="O2407" s="21">
        <f t="shared" ref="O2407:O2476" si="4714">I2407+L2407</f>
        <v>8788.1</v>
      </c>
      <c r="P2407" s="24">
        <f t="shared" si="4711"/>
        <v>0</v>
      </c>
      <c r="Q2407" s="24">
        <f t="shared" si="4711"/>
        <v>0</v>
      </c>
      <c r="R2407" s="24">
        <f t="shared" si="4711"/>
        <v>0</v>
      </c>
      <c r="S2407" s="24">
        <f t="shared" si="4711"/>
        <v>0</v>
      </c>
      <c r="T2407" s="24">
        <f t="shared" si="4711"/>
        <v>0</v>
      </c>
      <c r="U2407" s="24">
        <f t="shared" si="4711"/>
        <v>0</v>
      </c>
      <c r="V2407" s="24">
        <f t="shared" si="4711"/>
        <v>0</v>
      </c>
      <c r="W2407" s="24">
        <f t="shared" si="4711"/>
        <v>0</v>
      </c>
      <c r="X2407" s="24">
        <f t="shared" si="4711"/>
        <v>0</v>
      </c>
      <c r="Y2407" s="24">
        <f t="shared" si="4711"/>
        <v>0</v>
      </c>
      <c r="Z2407" s="24">
        <f t="shared" si="4676"/>
        <v>12238.1</v>
      </c>
      <c r="AA2407" s="24">
        <f t="shared" si="4677"/>
        <v>8788.1</v>
      </c>
      <c r="AB2407" s="24">
        <f t="shared" si="4678"/>
        <v>8788.1</v>
      </c>
      <c r="AC2407" s="24">
        <f t="shared" si="4711"/>
        <v>0</v>
      </c>
      <c r="AD2407" s="24">
        <f t="shared" si="4711"/>
        <v>0</v>
      </c>
      <c r="AE2407" s="24">
        <f t="shared" si="4711"/>
        <v>0</v>
      </c>
      <c r="AF2407" s="24">
        <f t="shared" si="4711"/>
        <v>0</v>
      </c>
      <c r="AG2407" s="24">
        <f t="shared" si="4711"/>
        <v>0</v>
      </c>
      <c r="AH2407" s="24">
        <f t="shared" si="4711"/>
        <v>0</v>
      </c>
      <c r="AI2407" s="24">
        <f t="shared" si="4711"/>
        <v>0</v>
      </c>
      <c r="AJ2407" s="24">
        <f t="shared" si="4711"/>
        <v>0</v>
      </c>
      <c r="AK2407" s="24">
        <f t="shared" si="4711"/>
        <v>0</v>
      </c>
      <c r="AL2407" s="24">
        <f t="shared" si="4711"/>
        <v>0</v>
      </c>
      <c r="AM2407" s="24">
        <f t="shared" si="4711"/>
        <v>0</v>
      </c>
      <c r="AN2407" s="24">
        <f t="shared" si="4711"/>
        <v>0</v>
      </c>
      <c r="AO2407" s="24">
        <f t="shared" si="4664"/>
        <v>12238.1</v>
      </c>
      <c r="AP2407" s="24">
        <f t="shared" si="4665"/>
        <v>8788.1</v>
      </c>
      <c r="AQ2407" s="24">
        <f t="shared" si="4666"/>
        <v>8788.1</v>
      </c>
      <c r="AR2407" s="24">
        <f t="shared" si="4711"/>
        <v>0</v>
      </c>
      <c r="AS2407" s="24">
        <f t="shared" si="4619"/>
        <v>12238.1</v>
      </c>
      <c r="AT2407" s="24">
        <f t="shared" si="4711"/>
        <v>0</v>
      </c>
    </row>
    <row r="2408" spans="1:47" x14ac:dyDescent="0.35">
      <c r="A2408" s="13" t="s">
        <v>474</v>
      </c>
      <c r="B2408" s="13" t="s">
        <v>109</v>
      </c>
      <c r="C2408" s="13" t="s">
        <v>14</v>
      </c>
      <c r="D2408" s="13" t="s">
        <v>449</v>
      </c>
      <c r="E2408" s="13" t="s">
        <v>8</v>
      </c>
      <c r="F2408" s="15" t="s">
        <v>389</v>
      </c>
      <c r="G2408" s="21">
        <f>G2409</f>
        <v>12238.1</v>
      </c>
      <c r="H2408" s="21">
        <f t="shared" si="4711"/>
        <v>8788.1</v>
      </c>
      <c r="I2408" s="21">
        <f t="shared" si="4711"/>
        <v>8788.1</v>
      </c>
      <c r="J2408" s="21">
        <f t="shared" si="4711"/>
        <v>0</v>
      </c>
      <c r="K2408" s="21">
        <f t="shared" si="4711"/>
        <v>0</v>
      </c>
      <c r="L2408" s="21">
        <f t="shared" si="4711"/>
        <v>0</v>
      </c>
      <c r="M2408" s="21">
        <f t="shared" si="4712"/>
        <v>12238.1</v>
      </c>
      <c r="N2408" s="21">
        <f t="shared" si="4713"/>
        <v>8788.1</v>
      </c>
      <c r="O2408" s="21">
        <f t="shared" si="4714"/>
        <v>8788.1</v>
      </c>
      <c r="P2408" s="24">
        <f t="shared" si="4711"/>
        <v>0</v>
      </c>
      <c r="Q2408" s="24">
        <f t="shared" si="4711"/>
        <v>0</v>
      </c>
      <c r="R2408" s="24">
        <f t="shared" si="4711"/>
        <v>0</v>
      </c>
      <c r="S2408" s="24">
        <f t="shared" si="4711"/>
        <v>0</v>
      </c>
      <c r="T2408" s="24">
        <f t="shared" si="4711"/>
        <v>0</v>
      </c>
      <c r="U2408" s="24">
        <f t="shared" si="4711"/>
        <v>0</v>
      </c>
      <c r="V2408" s="24">
        <f t="shared" si="4711"/>
        <v>0</v>
      </c>
      <c r="W2408" s="24">
        <f t="shared" si="4711"/>
        <v>0</v>
      </c>
      <c r="X2408" s="24">
        <f t="shared" si="4711"/>
        <v>0</v>
      </c>
      <c r="Y2408" s="24">
        <f t="shared" si="4711"/>
        <v>0</v>
      </c>
      <c r="Z2408" s="24">
        <f t="shared" si="4676"/>
        <v>12238.1</v>
      </c>
      <c r="AA2408" s="24">
        <f t="shared" si="4677"/>
        <v>8788.1</v>
      </c>
      <c r="AB2408" s="24">
        <f t="shared" si="4678"/>
        <v>8788.1</v>
      </c>
      <c r="AC2408" s="24">
        <f t="shared" si="4711"/>
        <v>0</v>
      </c>
      <c r="AD2408" s="24">
        <f t="shared" si="4711"/>
        <v>0</v>
      </c>
      <c r="AE2408" s="24">
        <f t="shared" si="4711"/>
        <v>0</v>
      </c>
      <c r="AF2408" s="24">
        <f t="shared" si="4711"/>
        <v>0</v>
      </c>
      <c r="AG2408" s="24">
        <f t="shared" si="4711"/>
        <v>0</v>
      </c>
      <c r="AH2408" s="24">
        <f t="shared" si="4711"/>
        <v>0</v>
      </c>
      <c r="AI2408" s="24">
        <f t="shared" si="4711"/>
        <v>0</v>
      </c>
      <c r="AJ2408" s="24">
        <f t="shared" si="4711"/>
        <v>0</v>
      </c>
      <c r="AK2408" s="24">
        <f t="shared" si="4711"/>
        <v>0</v>
      </c>
      <c r="AL2408" s="24">
        <f t="shared" si="4711"/>
        <v>0</v>
      </c>
      <c r="AM2408" s="24">
        <f t="shared" si="4711"/>
        <v>0</v>
      </c>
      <c r="AN2408" s="24">
        <f t="shared" si="4711"/>
        <v>0</v>
      </c>
      <c r="AO2408" s="24">
        <f t="shared" si="4664"/>
        <v>12238.1</v>
      </c>
      <c r="AP2408" s="24">
        <f t="shared" si="4665"/>
        <v>8788.1</v>
      </c>
      <c r="AQ2408" s="24">
        <f t="shared" si="4666"/>
        <v>8788.1</v>
      </c>
      <c r="AR2408" s="24">
        <f t="shared" si="4711"/>
        <v>0</v>
      </c>
      <c r="AS2408" s="24">
        <f t="shared" si="4619"/>
        <v>12238.1</v>
      </c>
      <c r="AT2408" s="24">
        <f t="shared" si="4711"/>
        <v>0</v>
      </c>
    </row>
    <row r="2409" spans="1:47" ht="46.5" x14ac:dyDescent="0.35">
      <c r="A2409" s="13" t="s">
        <v>474</v>
      </c>
      <c r="B2409" s="13" t="s">
        <v>109</v>
      </c>
      <c r="C2409" s="13" t="s">
        <v>14</v>
      </c>
      <c r="D2409" s="13" t="s">
        <v>449</v>
      </c>
      <c r="E2409" s="13">
        <v>810</v>
      </c>
      <c r="F2409" s="15" t="s">
        <v>802</v>
      </c>
      <c r="G2409" s="21">
        <v>12238.1</v>
      </c>
      <c r="H2409" s="21">
        <v>8788.1</v>
      </c>
      <c r="I2409" s="21">
        <v>8788.1</v>
      </c>
      <c r="J2409" s="21"/>
      <c r="K2409" s="21"/>
      <c r="L2409" s="21"/>
      <c r="M2409" s="21">
        <f t="shared" si="4712"/>
        <v>12238.1</v>
      </c>
      <c r="N2409" s="21">
        <f t="shared" si="4713"/>
        <v>8788.1</v>
      </c>
      <c r="O2409" s="21">
        <f t="shared" si="4714"/>
        <v>8788.1</v>
      </c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>
        <f t="shared" si="4676"/>
        <v>12238.1</v>
      </c>
      <c r="AA2409" s="24">
        <f t="shared" si="4677"/>
        <v>8788.1</v>
      </c>
      <c r="AB2409" s="24">
        <f t="shared" si="4678"/>
        <v>8788.1</v>
      </c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>
        <f t="shared" si="4664"/>
        <v>12238.1</v>
      </c>
      <c r="AP2409" s="24">
        <f t="shared" si="4665"/>
        <v>8788.1</v>
      </c>
      <c r="AQ2409" s="24">
        <f t="shared" si="4666"/>
        <v>8788.1</v>
      </c>
      <c r="AR2409" s="24"/>
      <c r="AS2409" s="24">
        <f t="shared" si="4619"/>
        <v>12238.1</v>
      </c>
      <c r="AT2409" s="24"/>
    </row>
    <row r="2410" spans="1:47" ht="31" x14ac:dyDescent="0.35">
      <c r="A2410" s="13" t="s">
        <v>474</v>
      </c>
      <c r="B2410" s="13" t="s">
        <v>109</v>
      </c>
      <c r="C2410" s="13" t="s">
        <v>14</v>
      </c>
      <c r="D2410" s="13" t="s">
        <v>34</v>
      </c>
      <c r="E2410" s="13"/>
      <c r="F2410" s="15" t="s">
        <v>47</v>
      </c>
      <c r="G2410" s="21">
        <f>G2411</f>
        <v>10543</v>
      </c>
      <c r="H2410" s="21">
        <f t="shared" ref="H2410:AT2413" si="4715">H2411</f>
        <v>0</v>
      </c>
      <c r="I2410" s="21">
        <f t="shared" si="4715"/>
        <v>0</v>
      </c>
      <c r="J2410" s="21">
        <f t="shared" si="4715"/>
        <v>0</v>
      </c>
      <c r="K2410" s="21">
        <f t="shared" si="4715"/>
        <v>0</v>
      </c>
      <c r="L2410" s="21">
        <f t="shared" si="4715"/>
        <v>0</v>
      </c>
      <c r="M2410" s="21">
        <f t="shared" si="4712"/>
        <v>10543</v>
      </c>
      <c r="N2410" s="21">
        <f t="shared" si="4713"/>
        <v>0</v>
      </c>
      <c r="O2410" s="21">
        <f t="shared" si="4714"/>
        <v>0</v>
      </c>
      <c r="P2410" s="24">
        <f t="shared" si="4715"/>
        <v>0</v>
      </c>
      <c r="Q2410" s="24">
        <f t="shared" si="4715"/>
        <v>0</v>
      </c>
      <c r="R2410" s="24">
        <f t="shared" si="4715"/>
        <v>0</v>
      </c>
      <c r="S2410" s="24">
        <f t="shared" si="4715"/>
        <v>0</v>
      </c>
      <c r="T2410" s="24">
        <f t="shared" si="4715"/>
        <v>0</v>
      </c>
      <c r="U2410" s="24">
        <f t="shared" si="4715"/>
        <v>0</v>
      </c>
      <c r="V2410" s="24">
        <f t="shared" si="4715"/>
        <v>0</v>
      </c>
      <c r="W2410" s="24">
        <f t="shared" si="4715"/>
        <v>0</v>
      </c>
      <c r="X2410" s="24">
        <f t="shared" si="4715"/>
        <v>0</v>
      </c>
      <c r="Y2410" s="24">
        <f t="shared" si="4715"/>
        <v>0</v>
      </c>
      <c r="Z2410" s="24">
        <f t="shared" si="4676"/>
        <v>10543</v>
      </c>
      <c r="AA2410" s="24">
        <f t="shared" si="4677"/>
        <v>0</v>
      </c>
      <c r="AB2410" s="24">
        <f t="shared" si="4678"/>
        <v>0</v>
      </c>
      <c r="AC2410" s="24">
        <f t="shared" si="4715"/>
        <v>0</v>
      </c>
      <c r="AD2410" s="24">
        <f t="shared" si="4715"/>
        <v>0</v>
      </c>
      <c r="AE2410" s="24">
        <f t="shared" si="4715"/>
        <v>0</v>
      </c>
      <c r="AF2410" s="24">
        <f t="shared" si="4715"/>
        <v>0</v>
      </c>
      <c r="AG2410" s="24">
        <f t="shared" si="4715"/>
        <v>0</v>
      </c>
      <c r="AH2410" s="24">
        <f t="shared" si="4715"/>
        <v>63.408000000000001</v>
      </c>
      <c r="AI2410" s="24">
        <f t="shared" si="4715"/>
        <v>0</v>
      </c>
      <c r="AJ2410" s="24">
        <f t="shared" si="4715"/>
        <v>0</v>
      </c>
      <c r="AK2410" s="24">
        <f t="shared" si="4715"/>
        <v>0</v>
      </c>
      <c r="AL2410" s="24">
        <f t="shared" si="4715"/>
        <v>0</v>
      </c>
      <c r="AM2410" s="24">
        <f t="shared" si="4715"/>
        <v>0</v>
      </c>
      <c r="AN2410" s="24">
        <f t="shared" si="4715"/>
        <v>0</v>
      </c>
      <c r="AO2410" s="24">
        <f t="shared" si="4664"/>
        <v>10606.407999999999</v>
      </c>
      <c r="AP2410" s="24">
        <f t="shared" si="4665"/>
        <v>0</v>
      </c>
      <c r="AQ2410" s="24">
        <f t="shared" si="4666"/>
        <v>0</v>
      </c>
      <c r="AR2410" s="24">
        <f t="shared" si="4715"/>
        <v>0</v>
      </c>
      <c r="AS2410" s="24">
        <f t="shared" si="4619"/>
        <v>10606.407999999999</v>
      </c>
      <c r="AT2410" s="24">
        <f t="shared" si="4715"/>
        <v>0</v>
      </c>
      <c r="AU2410" s="6"/>
    </row>
    <row r="2411" spans="1:47" ht="31" x14ac:dyDescent="0.35">
      <c r="A2411" s="13" t="s">
        <v>474</v>
      </c>
      <c r="B2411" s="13" t="s">
        <v>109</v>
      </c>
      <c r="C2411" s="13" t="s">
        <v>14</v>
      </c>
      <c r="D2411" s="13" t="s">
        <v>68</v>
      </c>
      <c r="E2411" s="13"/>
      <c r="F2411" s="15" t="s">
        <v>81</v>
      </c>
      <c r="G2411" s="21">
        <f>G2412</f>
        <v>10543</v>
      </c>
      <c r="H2411" s="21">
        <f t="shared" si="4715"/>
        <v>0</v>
      </c>
      <c r="I2411" s="21">
        <f t="shared" si="4715"/>
        <v>0</v>
      </c>
      <c r="J2411" s="21">
        <f t="shared" si="4715"/>
        <v>0</v>
      </c>
      <c r="K2411" s="21">
        <f t="shared" si="4715"/>
        <v>0</v>
      </c>
      <c r="L2411" s="21">
        <f t="shared" si="4715"/>
        <v>0</v>
      </c>
      <c r="M2411" s="21">
        <f t="shared" si="4712"/>
        <v>10543</v>
      </c>
      <c r="N2411" s="21">
        <f t="shared" si="4713"/>
        <v>0</v>
      </c>
      <c r="O2411" s="21">
        <f t="shared" si="4714"/>
        <v>0</v>
      </c>
      <c r="P2411" s="24">
        <f t="shared" si="4715"/>
        <v>0</v>
      </c>
      <c r="Q2411" s="24">
        <f t="shared" si="4715"/>
        <v>0</v>
      </c>
      <c r="R2411" s="24">
        <f t="shared" si="4715"/>
        <v>0</v>
      </c>
      <c r="S2411" s="24">
        <f t="shared" si="4715"/>
        <v>0</v>
      </c>
      <c r="T2411" s="24">
        <f t="shared" si="4715"/>
        <v>0</v>
      </c>
      <c r="U2411" s="24">
        <f t="shared" si="4715"/>
        <v>0</v>
      </c>
      <c r="V2411" s="24">
        <f t="shared" si="4715"/>
        <v>0</v>
      </c>
      <c r="W2411" s="24">
        <f t="shared" si="4715"/>
        <v>0</v>
      </c>
      <c r="X2411" s="24">
        <f t="shared" si="4715"/>
        <v>0</v>
      </c>
      <c r="Y2411" s="24">
        <f t="shared" si="4715"/>
        <v>0</v>
      </c>
      <c r="Z2411" s="24">
        <f t="shared" si="4676"/>
        <v>10543</v>
      </c>
      <c r="AA2411" s="24">
        <f t="shared" si="4677"/>
        <v>0</v>
      </c>
      <c r="AB2411" s="24">
        <f t="shared" si="4678"/>
        <v>0</v>
      </c>
      <c r="AC2411" s="24">
        <f t="shared" si="4715"/>
        <v>0</v>
      </c>
      <c r="AD2411" s="24">
        <f t="shared" si="4715"/>
        <v>0</v>
      </c>
      <c r="AE2411" s="24">
        <f t="shared" si="4715"/>
        <v>0</v>
      </c>
      <c r="AF2411" s="24">
        <f t="shared" si="4715"/>
        <v>0</v>
      </c>
      <c r="AG2411" s="24">
        <f t="shared" si="4715"/>
        <v>0</v>
      </c>
      <c r="AH2411" s="24">
        <f t="shared" si="4715"/>
        <v>63.408000000000001</v>
      </c>
      <c r="AI2411" s="24">
        <f t="shared" si="4715"/>
        <v>0</v>
      </c>
      <c r="AJ2411" s="24">
        <f t="shared" si="4715"/>
        <v>0</v>
      </c>
      <c r="AK2411" s="24">
        <f t="shared" si="4715"/>
        <v>0</v>
      </c>
      <c r="AL2411" s="24">
        <f t="shared" si="4715"/>
        <v>0</v>
      </c>
      <c r="AM2411" s="24">
        <f t="shared" si="4715"/>
        <v>0</v>
      </c>
      <c r="AN2411" s="24">
        <f t="shared" si="4715"/>
        <v>0</v>
      </c>
      <c r="AO2411" s="24">
        <f t="shared" si="4664"/>
        <v>10606.407999999999</v>
      </c>
      <c r="AP2411" s="24">
        <f t="shared" si="4665"/>
        <v>0</v>
      </c>
      <c r="AQ2411" s="24">
        <f t="shared" si="4666"/>
        <v>0</v>
      </c>
      <c r="AR2411" s="24">
        <f t="shared" si="4715"/>
        <v>0</v>
      </c>
      <c r="AS2411" s="24">
        <f t="shared" si="4619"/>
        <v>10606.407999999999</v>
      </c>
      <c r="AT2411" s="24">
        <f t="shared" si="4715"/>
        <v>0</v>
      </c>
      <c r="AU2411" s="6"/>
    </row>
    <row r="2412" spans="1:47" ht="46.5" x14ac:dyDescent="0.35">
      <c r="A2412" s="13" t="s">
        <v>474</v>
      </c>
      <c r="B2412" s="13" t="s">
        <v>109</v>
      </c>
      <c r="C2412" s="13" t="s">
        <v>14</v>
      </c>
      <c r="D2412" s="13" t="s">
        <v>62</v>
      </c>
      <c r="E2412" s="13"/>
      <c r="F2412" s="15" t="s">
        <v>82</v>
      </c>
      <c r="G2412" s="21">
        <f>G2413</f>
        <v>10543</v>
      </c>
      <c r="H2412" s="21">
        <f t="shared" si="4715"/>
        <v>0</v>
      </c>
      <c r="I2412" s="21">
        <f t="shared" si="4715"/>
        <v>0</v>
      </c>
      <c r="J2412" s="21">
        <f t="shared" si="4715"/>
        <v>0</v>
      </c>
      <c r="K2412" s="21">
        <f t="shared" si="4715"/>
        <v>0</v>
      </c>
      <c r="L2412" s="21">
        <f t="shared" si="4715"/>
        <v>0</v>
      </c>
      <c r="M2412" s="21">
        <f t="shared" si="4712"/>
        <v>10543</v>
      </c>
      <c r="N2412" s="21">
        <f t="shared" si="4713"/>
        <v>0</v>
      </c>
      <c r="O2412" s="21">
        <f t="shared" si="4714"/>
        <v>0</v>
      </c>
      <c r="P2412" s="24">
        <f t="shared" si="4715"/>
        <v>0</v>
      </c>
      <c r="Q2412" s="24">
        <f t="shared" si="4715"/>
        <v>0</v>
      </c>
      <c r="R2412" s="24">
        <f t="shared" si="4715"/>
        <v>0</v>
      </c>
      <c r="S2412" s="24">
        <f t="shared" si="4715"/>
        <v>0</v>
      </c>
      <c r="T2412" s="24">
        <f t="shared" si="4715"/>
        <v>0</v>
      </c>
      <c r="U2412" s="24">
        <f t="shared" si="4715"/>
        <v>0</v>
      </c>
      <c r="V2412" s="24">
        <f t="shared" si="4715"/>
        <v>0</v>
      </c>
      <c r="W2412" s="24">
        <f t="shared" si="4715"/>
        <v>0</v>
      </c>
      <c r="X2412" s="24">
        <f t="shared" si="4715"/>
        <v>0</v>
      </c>
      <c r="Y2412" s="24">
        <f t="shared" si="4715"/>
        <v>0</v>
      </c>
      <c r="Z2412" s="24">
        <f t="shared" si="4676"/>
        <v>10543</v>
      </c>
      <c r="AA2412" s="24">
        <f t="shared" si="4677"/>
        <v>0</v>
      </c>
      <c r="AB2412" s="24">
        <f t="shared" si="4678"/>
        <v>0</v>
      </c>
      <c r="AC2412" s="24">
        <f t="shared" si="4715"/>
        <v>0</v>
      </c>
      <c r="AD2412" s="24">
        <f t="shared" si="4715"/>
        <v>0</v>
      </c>
      <c r="AE2412" s="24">
        <f t="shared" si="4715"/>
        <v>0</v>
      </c>
      <c r="AF2412" s="24">
        <f t="shared" si="4715"/>
        <v>0</v>
      </c>
      <c r="AG2412" s="24">
        <f t="shared" si="4715"/>
        <v>0</v>
      </c>
      <c r="AH2412" s="24">
        <f t="shared" si="4715"/>
        <v>63.408000000000001</v>
      </c>
      <c r="AI2412" s="24">
        <f t="shared" si="4715"/>
        <v>0</v>
      </c>
      <c r="AJ2412" s="24">
        <f t="shared" si="4715"/>
        <v>0</v>
      </c>
      <c r="AK2412" s="24">
        <f t="shared" si="4715"/>
        <v>0</v>
      </c>
      <c r="AL2412" s="24">
        <f t="shared" si="4715"/>
        <v>0</v>
      </c>
      <c r="AM2412" s="24">
        <f t="shared" si="4715"/>
        <v>0</v>
      </c>
      <c r="AN2412" s="24">
        <f t="shared" si="4715"/>
        <v>0</v>
      </c>
      <c r="AO2412" s="24">
        <f t="shared" si="4664"/>
        <v>10606.407999999999</v>
      </c>
      <c r="AP2412" s="24">
        <f t="shared" si="4665"/>
        <v>0</v>
      </c>
      <c r="AQ2412" s="24">
        <f t="shared" si="4666"/>
        <v>0</v>
      </c>
      <c r="AR2412" s="24">
        <f t="shared" si="4715"/>
        <v>0</v>
      </c>
      <c r="AS2412" s="24">
        <f t="shared" si="4619"/>
        <v>10606.407999999999</v>
      </c>
      <c r="AT2412" s="24">
        <f t="shared" si="4715"/>
        <v>0</v>
      </c>
    </row>
    <row r="2413" spans="1:47" x14ac:dyDescent="0.35">
      <c r="A2413" s="13" t="s">
        <v>474</v>
      </c>
      <c r="B2413" s="13" t="s">
        <v>109</v>
      </c>
      <c r="C2413" s="13" t="s">
        <v>14</v>
      </c>
      <c r="D2413" s="13" t="s">
        <v>62</v>
      </c>
      <c r="E2413" s="13" t="s">
        <v>8</v>
      </c>
      <c r="F2413" s="15" t="s">
        <v>389</v>
      </c>
      <c r="G2413" s="21">
        <f>G2414</f>
        <v>10543</v>
      </c>
      <c r="H2413" s="21">
        <f t="shared" si="4715"/>
        <v>0</v>
      </c>
      <c r="I2413" s="21">
        <f t="shared" si="4715"/>
        <v>0</v>
      </c>
      <c r="J2413" s="21">
        <f t="shared" si="4715"/>
        <v>0</v>
      </c>
      <c r="K2413" s="21">
        <f t="shared" si="4715"/>
        <v>0</v>
      </c>
      <c r="L2413" s="21">
        <f t="shared" si="4715"/>
        <v>0</v>
      </c>
      <c r="M2413" s="21">
        <f t="shared" si="4712"/>
        <v>10543</v>
      </c>
      <c r="N2413" s="21">
        <f t="shared" si="4713"/>
        <v>0</v>
      </c>
      <c r="O2413" s="21">
        <f t="shared" si="4714"/>
        <v>0</v>
      </c>
      <c r="P2413" s="24">
        <f t="shared" si="4715"/>
        <v>0</v>
      </c>
      <c r="Q2413" s="24">
        <f t="shared" si="4715"/>
        <v>0</v>
      </c>
      <c r="R2413" s="24">
        <f t="shared" si="4715"/>
        <v>0</v>
      </c>
      <c r="S2413" s="24">
        <f t="shared" si="4715"/>
        <v>0</v>
      </c>
      <c r="T2413" s="24">
        <f t="shared" si="4715"/>
        <v>0</v>
      </c>
      <c r="U2413" s="24">
        <f t="shared" si="4715"/>
        <v>0</v>
      </c>
      <c r="V2413" s="24">
        <f t="shared" si="4715"/>
        <v>0</v>
      </c>
      <c r="W2413" s="24">
        <f t="shared" si="4715"/>
        <v>0</v>
      </c>
      <c r="X2413" s="24">
        <f t="shared" si="4715"/>
        <v>0</v>
      </c>
      <c r="Y2413" s="24">
        <f t="shared" si="4715"/>
        <v>0</v>
      </c>
      <c r="Z2413" s="24">
        <f t="shared" si="4676"/>
        <v>10543</v>
      </c>
      <c r="AA2413" s="24">
        <f t="shared" si="4677"/>
        <v>0</v>
      </c>
      <c r="AB2413" s="24">
        <f t="shared" si="4678"/>
        <v>0</v>
      </c>
      <c r="AC2413" s="24">
        <f t="shared" si="4715"/>
        <v>0</v>
      </c>
      <c r="AD2413" s="24">
        <f t="shared" si="4715"/>
        <v>0</v>
      </c>
      <c r="AE2413" s="24">
        <f t="shared" si="4715"/>
        <v>0</v>
      </c>
      <c r="AF2413" s="24">
        <f t="shared" si="4715"/>
        <v>0</v>
      </c>
      <c r="AG2413" s="24">
        <f t="shared" si="4715"/>
        <v>0</v>
      </c>
      <c r="AH2413" s="24">
        <f t="shared" si="4715"/>
        <v>63.408000000000001</v>
      </c>
      <c r="AI2413" s="24">
        <f t="shared" si="4715"/>
        <v>0</v>
      </c>
      <c r="AJ2413" s="24">
        <f t="shared" si="4715"/>
        <v>0</v>
      </c>
      <c r="AK2413" s="24">
        <f t="shared" si="4715"/>
        <v>0</v>
      </c>
      <c r="AL2413" s="24">
        <f t="shared" si="4715"/>
        <v>0</v>
      </c>
      <c r="AM2413" s="24">
        <f t="shared" si="4715"/>
        <v>0</v>
      </c>
      <c r="AN2413" s="24">
        <f t="shared" si="4715"/>
        <v>0</v>
      </c>
      <c r="AO2413" s="24">
        <f t="shared" si="4664"/>
        <v>10606.407999999999</v>
      </c>
      <c r="AP2413" s="24">
        <f t="shared" si="4665"/>
        <v>0</v>
      </c>
      <c r="AQ2413" s="24">
        <f t="shared" si="4666"/>
        <v>0</v>
      </c>
      <c r="AR2413" s="24">
        <f t="shared" si="4715"/>
        <v>0</v>
      </c>
      <c r="AS2413" s="24">
        <f t="shared" si="4619"/>
        <v>10606.407999999999</v>
      </c>
      <c r="AT2413" s="24">
        <f t="shared" si="4715"/>
        <v>0</v>
      </c>
    </row>
    <row r="2414" spans="1:47" ht="46.5" x14ac:dyDescent="0.35">
      <c r="A2414" s="13" t="s">
        <v>474</v>
      </c>
      <c r="B2414" s="13" t="s">
        <v>109</v>
      </c>
      <c r="C2414" s="13" t="s">
        <v>14</v>
      </c>
      <c r="D2414" s="13" t="s">
        <v>62</v>
      </c>
      <c r="E2414" s="13">
        <v>810</v>
      </c>
      <c r="F2414" s="15" t="s">
        <v>802</v>
      </c>
      <c r="G2414" s="21">
        <v>10543</v>
      </c>
      <c r="H2414" s="21">
        <v>0</v>
      </c>
      <c r="I2414" s="21">
        <v>0</v>
      </c>
      <c r="J2414" s="21"/>
      <c r="K2414" s="21"/>
      <c r="L2414" s="21"/>
      <c r="M2414" s="21">
        <f t="shared" si="4712"/>
        <v>10543</v>
      </c>
      <c r="N2414" s="21">
        <f t="shared" si="4713"/>
        <v>0</v>
      </c>
      <c r="O2414" s="21">
        <f t="shared" si="4714"/>
        <v>0</v>
      </c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>
        <f t="shared" si="4676"/>
        <v>10543</v>
      </c>
      <c r="AA2414" s="24">
        <f t="shared" si="4677"/>
        <v>0</v>
      </c>
      <c r="AB2414" s="24">
        <f t="shared" si="4678"/>
        <v>0</v>
      </c>
      <c r="AC2414" s="24"/>
      <c r="AD2414" s="24"/>
      <c r="AE2414" s="24"/>
      <c r="AF2414" s="24"/>
      <c r="AG2414" s="24"/>
      <c r="AH2414" s="24">
        <v>63.408000000000001</v>
      </c>
      <c r="AI2414" s="24"/>
      <c r="AJ2414" s="24"/>
      <c r="AK2414" s="24"/>
      <c r="AL2414" s="24"/>
      <c r="AM2414" s="24"/>
      <c r="AN2414" s="24"/>
      <c r="AO2414" s="24">
        <f t="shared" si="4664"/>
        <v>10606.407999999999</v>
      </c>
      <c r="AP2414" s="24">
        <f t="shared" si="4665"/>
        <v>0</v>
      </c>
      <c r="AQ2414" s="24">
        <f t="shared" si="4666"/>
        <v>0</v>
      </c>
      <c r="AR2414" s="24"/>
      <c r="AS2414" s="24">
        <f t="shared" si="4619"/>
        <v>10606.407999999999</v>
      </c>
      <c r="AT2414" s="24"/>
    </row>
    <row r="2415" spans="1:47" ht="46.5" x14ac:dyDescent="0.35">
      <c r="A2415" s="13" t="s">
        <v>474</v>
      </c>
      <c r="B2415" s="13" t="s">
        <v>109</v>
      </c>
      <c r="C2415" s="13" t="s">
        <v>14</v>
      </c>
      <c r="D2415" s="13" t="s">
        <v>66</v>
      </c>
      <c r="E2415" s="13"/>
      <c r="F2415" s="15" t="s">
        <v>817</v>
      </c>
      <c r="G2415" s="21">
        <f>G2416</f>
        <v>18353.099999999999</v>
      </c>
      <c r="H2415" s="21">
        <f t="shared" ref="H2415:AT2418" si="4716">H2416</f>
        <v>48691.9</v>
      </c>
      <c r="I2415" s="21">
        <f t="shared" si="4716"/>
        <v>0</v>
      </c>
      <c r="J2415" s="21">
        <f t="shared" si="4716"/>
        <v>0</v>
      </c>
      <c r="K2415" s="21">
        <f t="shared" si="4716"/>
        <v>0</v>
      </c>
      <c r="L2415" s="21">
        <f t="shared" si="4716"/>
        <v>0</v>
      </c>
      <c r="M2415" s="21">
        <f t="shared" si="4712"/>
        <v>18353.099999999999</v>
      </c>
      <c r="N2415" s="21">
        <f t="shared" si="4713"/>
        <v>48691.9</v>
      </c>
      <c r="O2415" s="21">
        <f t="shared" si="4714"/>
        <v>0</v>
      </c>
      <c r="P2415" s="24">
        <f t="shared" si="4716"/>
        <v>0</v>
      </c>
      <c r="Q2415" s="24">
        <f t="shared" si="4716"/>
        <v>0</v>
      </c>
      <c r="R2415" s="24">
        <f t="shared" si="4716"/>
        <v>0</v>
      </c>
      <c r="S2415" s="24">
        <f t="shared" si="4716"/>
        <v>0</v>
      </c>
      <c r="T2415" s="24">
        <f t="shared" si="4716"/>
        <v>0</v>
      </c>
      <c r="U2415" s="24">
        <f t="shared" si="4716"/>
        <v>0</v>
      </c>
      <c r="V2415" s="24">
        <f t="shared" si="4716"/>
        <v>0</v>
      </c>
      <c r="W2415" s="24">
        <f t="shared" si="4716"/>
        <v>0</v>
      </c>
      <c r="X2415" s="24">
        <f t="shared" si="4716"/>
        <v>0</v>
      </c>
      <c r="Y2415" s="24">
        <f t="shared" si="4716"/>
        <v>0</v>
      </c>
      <c r="Z2415" s="24">
        <f t="shared" si="4676"/>
        <v>18353.099999999999</v>
      </c>
      <c r="AA2415" s="24">
        <f t="shared" si="4677"/>
        <v>48691.9</v>
      </c>
      <c r="AB2415" s="24">
        <f t="shared" si="4678"/>
        <v>0</v>
      </c>
      <c r="AC2415" s="24">
        <f t="shared" si="4716"/>
        <v>0</v>
      </c>
      <c r="AD2415" s="24">
        <f t="shared" si="4716"/>
        <v>0</v>
      </c>
      <c r="AE2415" s="24">
        <f t="shared" si="4716"/>
        <v>0</v>
      </c>
      <c r="AF2415" s="24">
        <f t="shared" si="4716"/>
        <v>0</v>
      </c>
      <c r="AG2415" s="24">
        <f t="shared" si="4716"/>
        <v>0</v>
      </c>
      <c r="AH2415" s="24">
        <f t="shared" si="4716"/>
        <v>0</v>
      </c>
      <c r="AI2415" s="24">
        <f t="shared" si="4716"/>
        <v>0</v>
      </c>
      <c r="AJ2415" s="24">
        <f t="shared" si="4716"/>
        <v>12534.035</v>
      </c>
      <c r="AK2415" s="24">
        <f t="shared" si="4716"/>
        <v>0</v>
      </c>
      <c r="AL2415" s="24">
        <f t="shared" si="4716"/>
        <v>0</v>
      </c>
      <c r="AM2415" s="24">
        <f t="shared" si="4716"/>
        <v>0</v>
      </c>
      <c r="AN2415" s="24">
        <f t="shared" si="4716"/>
        <v>0</v>
      </c>
      <c r="AO2415" s="24">
        <f t="shared" si="4664"/>
        <v>30887.134999999998</v>
      </c>
      <c r="AP2415" s="24">
        <f t="shared" si="4665"/>
        <v>48691.9</v>
      </c>
      <c r="AQ2415" s="24">
        <f t="shared" si="4666"/>
        <v>0</v>
      </c>
      <c r="AR2415" s="24">
        <f t="shared" si="4716"/>
        <v>0</v>
      </c>
      <c r="AS2415" s="24">
        <f t="shared" si="4619"/>
        <v>30887.134999999998</v>
      </c>
      <c r="AT2415" s="24">
        <f t="shared" si="4716"/>
        <v>0</v>
      </c>
      <c r="AU2415" s="6"/>
    </row>
    <row r="2416" spans="1:47" ht="31" x14ac:dyDescent="0.35">
      <c r="A2416" s="13" t="s">
        <v>474</v>
      </c>
      <c r="B2416" s="13" t="s">
        <v>109</v>
      </c>
      <c r="C2416" s="13" t="s">
        <v>14</v>
      </c>
      <c r="D2416" s="13" t="s">
        <v>69</v>
      </c>
      <c r="E2416" s="13"/>
      <c r="F2416" s="15" t="s">
        <v>76</v>
      </c>
      <c r="G2416" s="21">
        <f>G2417</f>
        <v>18353.099999999999</v>
      </c>
      <c r="H2416" s="21">
        <f t="shared" si="4716"/>
        <v>48691.9</v>
      </c>
      <c r="I2416" s="21">
        <f t="shared" si="4716"/>
        <v>0</v>
      </c>
      <c r="J2416" s="21">
        <f t="shared" si="4716"/>
        <v>0</v>
      </c>
      <c r="K2416" s="21">
        <f t="shared" si="4716"/>
        <v>0</v>
      </c>
      <c r="L2416" s="21">
        <f t="shared" si="4716"/>
        <v>0</v>
      </c>
      <c r="M2416" s="21">
        <f t="shared" si="4712"/>
        <v>18353.099999999999</v>
      </c>
      <c r="N2416" s="21">
        <f t="shared" si="4713"/>
        <v>48691.9</v>
      </c>
      <c r="O2416" s="21">
        <f t="shared" si="4714"/>
        <v>0</v>
      </c>
      <c r="P2416" s="24">
        <f t="shared" si="4716"/>
        <v>0</v>
      </c>
      <c r="Q2416" s="24">
        <f t="shared" si="4716"/>
        <v>0</v>
      </c>
      <c r="R2416" s="24">
        <f t="shared" si="4716"/>
        <v>0</v>
      </c>
      <c r="S2416" s="24">
        <f t="shared" si="4716"/>
        <v>0</v>
      </c>
      <c r="T2416" s="24">
        <f t="shared" si="4716"/>
        <v>0</v>
      </c>
      <c r="U2416" s="24">
        <f t="shared" si="4716"/>
        <v>0</v>
      </c>
      <c r="V2416" s="24">
        <f t="shared" si="4716"/>
        <v>0</v>
      </c>
      <c r="W2416" s="24">
        <f t="shared" si="4716"/>
        <v>0</v>
      </c>
      <c r="X2416" s="24">
        <f t="shared" si="4716"/>
        <v>0</v>
      </c>
      <c r="Y2416" s="24">
        <f t="shared" si="4716"/>
        <v>0</v>
      </c>
      <c r="Z2416" s="24">
        <f t="shared" si="4676"/>
        <v>18353.099999999999</v>
      </c>
      <c r="AA2416" s="24">
        <f t="shared" si="4677"/>
        <v>48691.9</v>
      </c>
      <c r="AB2416" s="24">
        <f t="shared" si="4678"/>
        <v>0</v>
      </c>
      <c r="AC2416" s="24">
        <f t="shared" si="4716"/>
        <v>0</v>
      </c>
      <c r="AD2416" s="24">
        <f t="shared" si="4716"/>
        <v>0</v>
      </c>
      <c r="AE2416" s="24">
        <f t="shared" si="4716"/>
        <v>0</v>
      </c>
      <c r="AF2416" s="24">
        <f t="shared" si="4716"/>
        <v>0</v>
      </c>
      <c r="AG2416" s="24">
        <f t="shared" si="4716"/>
        <v>0</v>
      </c>
      <c r="AH2416" s="24">
        <f t="shared" si="4716"/>
        <v>0</v>
      </c>
      <c r="AI2416" s="24">
        <f t="shared" si="4716"/>
        <v>0</v>
      </c>
      <c r="AJ2416" s="24">
        <f t="shared" si="4716"/>
        <v>12534.035</v>
      </c>
      <c r="AK2416" s="24">
        <f t="shared" si="4716"/>
        <v>0</v>
      </c>
      <c r="AL2416" s="24">
        <f t="shared" si="4716"/>
        <v>0</v>
      </c>
      <c r="AM2416" s="24">
        <f t="shared" si="4716"/>
        <v>0</v>
      </c>
      <c r="AN2416" s="24">
        <f t="shared" si="4716"/>
        <v>0</v>
      </c>
      <c r="AO2416" s="24">
        <f t="shared" si="4664"/>
        <v>30887.134999999998</v>
      </c>
      <c r="AP2416" s="24">
        <f t="shared" si="4665"/>
        <v>48691.9</v>
      </c>
      <c r="AQ2416" s="24">
        <f t="shared" si="4666"/>
        <v>0</v>
      </c>
      <c r="AR2416" s="24">
        <f t="shared" si="4716"/>
        <v>0</v>
      </c>
      <c r="AS2416" s="24">
        <f t="shared" si="4619"/>
        <v>30887.134999999998</v>
      </c>
      <c r="AT2416" s="24">
        <f t="shared" si="4716"/>
        <v>0</v>
      </c>
      <c r="AU2416" s="6"/>
    </row>
    <row r="2417" spans="1:47" ht="31" x14ac:dyDescent="0.35">
      <c r="A2417" s="13" t="s">
        <v>474</v>
      </c>
      <c r="B2417" s="13" t="s">
        <v>109</v>
      </c>
      <c r="C2417" s="13" t="s">
        <v>14</v>
      </c>
      <c r="D2417" s="13" t="s">
        <v>61</v>
      </c>
      <c r="E2417" s="13"/>
      <c r="F2417" s="15" t="s">
        <v>77</v>
      </c>
      <c r="G2417" s="21">
        <f>G2418</f>
        <v>18353.099999999999</v>
      </c>
      <c r="H2417" s="21">
        <f t="shared" si="4716"/>
        <v>48691.9</v>
      </c>
      <c r="I2417" s="21">
        <f t="shared" si="4716"/>
        <v>0</v>
      </c>
      <c r="J2417" s="21">
        <f t="shared" si="4716"/>
        <v>0</v>
      </c>
      <c r="K2417" s="21">
        <f t="shared" si="4716"/>
        <v>0</v>
      </c>
      <c r="L2417" s="21">
        <f t="shared" si="4716"/>
        <v>0</v>
      </c>
      <c r="M2417" s="21">
        <f t="shared" si="4712"/>
        <v>18353.099999999999</v>
      </c>
      <c r="N2417" s="21">
        <f t="shared" si="4713"/>
        <v>48691.9</v>
      </c>
      <c r="O2417" s="21">
        <f t="shared" si="4714"/>
        <v>0</v>
      </c>
      <c r="P2417" s="24">
        <f t="shared" si="4716"/>
        <v>0</v>
      </c>
      <c r="Q2417" s="24">
        <f t="shared" si="4716"/>
        <v>0</v>
      </c>
      <c r="R2417" s="24">
        <f t="shared" si="4716"/>
        <v>0</v>
      </c>
      <c r="S2417" s="24">
        <f t="shared" si="4716"/>
        <v>0</v>
      </c>
      <c r="T2417" s="24">
        <f t="shared" si="4716"/>
        <v>0</v>
      </c>
      <c r="U2417" s="24">
        <f t="shared" si="4716"/>
        <v>0</v>
      </c>
      <c r="V2417" s="24">
        <f t="shared" si="4716"/>
        <v>0</v>
      </c>
      <c r="W2417" s="24">
        <f t="shared" si="4716"/>
        <v>0</v>
      </c>
      <c r="X2417" s="24">
        <f t="shared" si="4716"/>
        <v>0</v>
      </c>
      <c r="Y2417" s="24">
        <f t="shared" si="4716"/>
        <v>0</v>
      </c>
      <c r="Z2417" s="24">
        <f t="shared" si="4676"/>
        <v>18353.099999999999</v>
      </c>
      <c r="AA2417" s="24">
        <f t="shared" si="4677"/>
        <v>48691.9</v>
      </c>
      <c r="AB2417" s="24">
        <f t="shared" si="4678"/>
        <v>0</v>
      </c>
      <c r="AC2417" s="24">
        <f t="shared" si="4716"/>
        <v>0</v>
      </c>
      <c r="AD2417" s="24">
        <f t="shared" si="4716"/>
        <v>0</v>
      </c>
      <c r="AE2417" s="24">
        <f t="shared" si="4716"/>
        <v>0</v>
      </c>
      <c r="AF2417" s="24">
        <f t="shared" si="4716"/>
        <v>0</v>
      </c>
      <c r="AG2417" s="24">
        <f t="shared" si="4716"/>
        <v>0</v>
      </c>
      <c r="AH2417" s="24">
        <f t="shared" si="4716"/>
        <v>0</v>
      </c>
      <c r="AI2417" s="24">
        <f t="shared" si="4716"/>
        <v>0</v>
      </c>
      <c r="AJ2417" s="24">
        <f t="shared" si="4716"/>
        <v>12534.035</v>
      </c>
      <c r="AK2417" s="24">
        <f t="shared" si="4716"/>
        <v>0</v>
      </c>
      <c r="AL2417" s="24">
        <f t="shared" si="4716"/>
        <v>0</v>
      </c>
      <c r="AM2417" s="24">
        <f t="shared" si="4716"/>
        <v>0</v>
      </c>
      <c r="AN2417" s="24">
        <f t="shared" si="4716"/>
        <v>0</v>
      </c>
      <c r="AO2417" s="24">
        <f t="shared" si="4664"/>
        <v>30887.134999999998</v>
      </c>
      <c r="AP2417" s="24">
        <f t="shared" si="4665"/>
        <v>48691.9</v>
      </c>
      <c r="AQ2417" s="24">
        <f t="shared" si="4666"/>
        <v>0</v>
      </c>
      <c r="AR2417" s="24">
        <f t="shared" si="4716"/>
        <v>0</v>
      </c>
      <c r="AS2417" s="24">
        <f t="shared" si="4619"/>
        <v>30887.134999999998</v>
      </c>
      <c r="AT2417" s="24">
        <f t="shared" si="4716"/>
        <v>0</v>
      </c>
    </row>
    <row r="2418" spans="1:47" ht="31" x14ac:dyDescent="0.35">
      <c r="A2418" s="13" t="s">
        <v>474</v>
      </c>
      <c r="B2418" s="13" t="s">
        <v>109</v>
      </c>
      <c r="C2418" s="13" t="s">
        <v>14</v>
      </c>
      <c r="D2418" s="13" t="s">
        <v>61</v>
      </c>
      <c r="E2418" s="13" t="s">
        <v>7</v>
      </c>
      <c r="F2418" s="15" t="s">
        <v>385</v>
      </c>
      <c r="G2418" s="21">
        <f>G2419</f>
        <v>18353.099999999999</v>
      </c>
      <c r="H2418" s="21">
        <f t="shared" si="4716"/>
        <v>48691.9</v>
      </c>
      <c r="I2418" s="21">
        <f t="shared" si="4716"/>
        <v>0</v>
      </c>
      <c r="J2418" s="21">
        <f t="shared" si="4716"/>
        <v>0</v>
      </c>
      <c r="K2418" s="21">
        <f t="shared" si="4716"/>
        <v>0</v>
      </c>
      <c r="L2418" s="21">
        <f t="shared" si="4716"/>
        <v>0</v>
      </c>
      <c r="M2418" s="21">
        <f t="shared" si="4712"/>
        <v>18353.099999999999</v>
      </c>
      <c r="N2418" s="21">
        <f t="shared" si="4713"/>
        <v>48691.9</v>
      </c>
      <c r="O2418" s="21">
        <f t="shared" si="4714"/>
        <v>0</v>
      </c>
      <c r="P2418" s="24">
        <f t="shared" si="4716"/>
        <v>0</v>
      </c>
      <c r="Q2418" s="24">
        <f t="shared" si="4716"/>
        <v>0</v>
      </c>
      <c r="R2418" s="24">
        <f t="shared" si="4716"/>
        <v>0</v>
      </c>
      <c r="S2418" s="24">
        <f t="shared" si="4716"/>
        <v>0</v>
      </c>
      <c r="T2418" s="24">
        <f t="shared" si="4716"/>
        <v>0</v>
      </c>
      <c r="U2418" s="24">
        <f t="shared" si="4716"/>
        <v>0</v>
      </c>
      <c r="V2418" s="24">
        <f t="shared" si="4716"/>
        <v>0</v>
      </c>
      <c r="W2418" s="24">
        <f t="shared" si="4716"/>
        <v>0</v>
      </c>
      <c r="X2418" s="24">
        <f t="shared" si="4716"/>
        <v>0</v>
      </c>
      <c r="Y2418" s="24">
        <f t="shared" si="4716"/>
        <v>0</v>
      </c>
      <c r="Z2418" s="24">
        <f t="shared" si="4676"/>
        <v>18353.099999999999</v>
      </c>
      <c r="AA2418" s="24">
        <f t="shared" si="4677"/>
        <v>48691.9</v>
      </c>
      <c r="AB2418" s="24">
        <f t="shared" si="4678"/>
        <v>0</v>
      </c>
      <c r="AC2418" s="24">
        <f t="shared" si="4716"/>
        <v>0</v>
      </c>
      <c r="AD2418" s="24">
        <f t="shared" si="4716"/>
        <v>0</v>
      </c>
      <c r="AE2418" s="24">
        <f t="shared" si="4716"/>
        <v>0</v>
      </c>
      <c r="AF2418" s="24">
        <f t="shared" si="4716"/>
        <v>0</v>
      </c>
      <c r="AG2418" s="24">
        <f t="shared" si="4716"/>
        <v>0</v>
      </c>
      <c r="AH2418" s="24">
        <f t="shared" si="4716"/>
        <v>0</v>
      </c>
      <c r="AI2418" s="24">
        <f t="shared" si="4716"/>
        <v>0</v>
      </c>
      <c r="AJ2418" s="24">
        <f t="shared" si="4716"/>
        <v>12534.035</v>
      </c>
      <c r="AK2418" s="24">
        <f t="shared" si="4716"/>
        <v>0</v>
      </c>
      <c r="AL2418" s="24">
        <f t="shared" si="4716"/>
        <v>0</v>
      </c>
      <c r="AM2418" s="24">
        <f t="shared" si="4716"/>
        <v>0</v>
      </c>
      <c r="AN2418" s="24">
        <f t="shared" si="4716"/>
        <v>0</v>
      </c>
      <c r="AO2418" s="24">
        <f t="shared" si="4664"/>
        <v>30887.134999999998</v>
      </c>
      <c r="AP2418" s="24">
        <f t="shared" si="4665"/>
        <v>48691.9</v>
      </c>
      <c r="AQ2418" s="24">
        <f t="shared" si="4666"/>
        <v>0</v>
      </c>
      <c r="AR2418" s="24">
        <f t="shared" si="4716"/>
        <v>0</v>
      </c>
      <c r="AS2418" s="24">
        <f t="shared" si="4619"/>
        <v>30887.134999999998</v>
      </c>
      <c r="AT2418" s="24">
        <f t="shared" si="4716"/>
        <v>0</v>
      </c>
    </row>
    <row r="2419" spans="1:47" ht="31" x14ac:dyDescent="0.35">
      <c r="A2419" s="13" t="s">
        <v>474</v>
      </c>
      <c r="B2419" s="13" t="s">
        <v>109</v>
      </c>
      <c r="C2419" s="13" t="s">
        <v>14</v>
      </c>
      <c r="D2419" s="13" t="s">
        <v>61</v>
      </c>
      <c r="E2419" s="13">
        <v>240</v>
      </c>
      <c r="F2419" s="15" t="s">
        <v>374</v>
      </c>
      <c r="G2419" s="21">
        <v>18353.099999999999</v>
      </c>
      <c r="H2419" s="21">
        <v>48691.9</v>
      </c>
      <c r="I2419" s="21">
        <v>0</v>
      </c>
      <c r="J2419" s="21"/>
      <c r="K2419" s="21"/>
      <c r="L2419" s="21"/>
      <c r="M2419" s="21">
        <f t="shared" si="4712"/>
        <v>18353.099999999999</v>
      </c>
      <c r="N2419" s="21">
        <f t="shared" si="4713"/>
        <v>48691.9</v>
      </c>
      <c r="O2419" s="21">
        <f t="shared" si="4714"/>
        <v>0</v>
      </c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>
        <f t="shared" si="4676"/>
        <v>18353.099999999999</v>
      </c>
      <c r="AA2419" s="24">
        <f t="shared" si="4677"/>
        <v>48691.9</v>
      </c>
      <c r="AB2419" s="24">
        <f t="shared" si="4678"/>
        <v>0</v>
      </c>
      <c r="AC2419" s="24"/>
      <c r="AD2419" s="24"/>
      <c r="AE2419" s="24"/>
      <c r="AF2419" s="24"/>
      <c r="AG2419" s="24"/>
      <c r="AH2419" s="24"/>
      <c r="AI2419" s="24"/>
      <c r="AJ2419" s="24">
        <v>12534.035</v>
      </c>
      <c r="AK2419" s="24"/>
      <c r="AL2419" s="24"/>
      <c r="AM2419" s="24"/>
      <c r="AN2419" s="24"/>
      <c r="AO2419" s="24">
        <f t="shared" si="4664"/>
        <v>30887.134999999998</v>
      </c>
      <c r="AP2419" s="24">
        <f t="shared" si="4665"/>
        <v>48691.9</v>
      </c>
      <c r="AQ2419" s="24">
        <f t="shared" si="4666"/>
        <v>0</v>
      </c>
      <c r="AR2419" s="24"/>
      <c r="AS2419" s="24">
        <f t="shared" si="4619"/>
        <v>30887.134999999998</v>
      </c>
      <c r="AT2419" s="24"/>
    </row>
    <row r="2420" spans="1:47" s="16" customFormat="1" x14ac:dyDescent="0.35">
      <c r="A2420" s="18">
        <v>940</v>
      </c>
      <c r="B2420" s="18" t="s">
        <v>109</v>
      </c>
      <c r="C2420" s="18" t="s">
        <v>139</v>
      </c>
      <c r="D2420" s="18"/>
      <c r="E2420" s="18"/>
      <c r="F2420" s="11" t="s">
        <v>660</v>
      </c>
      <c r="G2420" s="20">
        <f t="shared" ref="G2420:L2420" si="4717">G2421+G2436</f>
        <v>426186.19999999995</v>
      </c>
      <c r="H2420" s="20">
        <f t="shared" si="4717"/>
        <v>224020.09999999998</v>
      </c>
      <c r="I2420" s="20">
        <f t="shared" si="4717"/>
        <v>276727.3</v>
      </c>
      <c r="J2420" s="20">
        <f t="shared" si="4717"/>
        <v>3763.8900000000003</v>
      </c>
      <c r="K2420" s="20">
        <f t="shared" si="4717"/>
        <v>1463.1</v>
      </c>
      <c r="L2420" s="20">
        <f t="shared" si="4717"/>
        <v>-142.69999999999999</v>
      </c>
      <c r="M2420" s="21">
        <f t="shared" si="4712"/>
        <v>429950.08999999997</v>
      </c>
      <c r="N2420" s="21">
        <f t="shared" si="4713"/>
        <v>225483.19999999998</v>
      </c>
      <c r="O2420" s="21">
        <f t="shared" si="4714"/>
        <v>276584.59999999998</v>
      </c>
      <c r="P2420" s="23">
        <f t="shared" ref="P2420:AT2420" si="4718">P2421+P2436</f>
        <v>0</v>
      </c>
      <c r="Q2420" s="23">
        <f t="shared" si="4718"/>
        <v>0</v>
      </c>
      <c r="R2420" s="23">
        <f t="shared" si="4718"/>
        <v>0</v>
      </c>
      <c r="S2420" s="23">
        <f t="shared" ref="S2420" si="4719">S2421+S2436</f>
        <v>0</v>
      </c>
      <c r="T2420" s="23">
        <f t="shared" si="4718"/>
        <v>0</v>
      </c>
      <c r="U2420" s="23">
        <f t="shared" si="4718"/>
        <v>0</v>
      </c>
      <c r="V2420" s="23">
        <f t="shared" ref="V2420" si="4720">V2421+V2436</f>
        <v>0</v>
      </c>
      <c r="W2420" s="23">
        <f t="shared" si="4718"/>
        <v>0</v>
      </c>
      <c r="X2420" s="23">
        <f t="shared" si="4718"/>
        <v>0</v>
      </c>
      <c r="Y2420" s="23">
        <f t="shared" si="4718"/>
        <v>0</v>
      </c>
      <c r="Z2420" s="23">
        <f t="shared" si="4676"/>
        <v>429950.08999999997</v>
      </c>
      <c r="AA2420" s="23">
        <f t="shared" si="4677"/>
        <v>225483.19999999998</v>
      </c>
      <c r="AB2420" s="23">
        <f t="shared" si="4678"/>
        <v>276584.59999999998</v>
      </c>
      <c r="AC2420" s="23">
        <f t="shared" ref="AC2420:AN2420" si="4721">AC2421+AC2436</f>
        <v>0</v>
      </c>
      <c r="AD2420" s="23">
        <f t="shared" si="4721"/>
        <v>0</v>
      </c>
      <c r="AE2420" s="23">
        <f t="shared" ref="AE2420" si="4722">AE2421+AE2436</f>
        <v>0</v>
      </c>
      <c r="AF2420" s="23">
        <f t="shared" si="4721"/>
        <v>0</v>
      </c>
      <c r="AG2420" s="23">
        <f t="shared" si="4721"/>
        <v>0</v>
      </c>
      <c r="AH2420" s="23">
        <f t="shared" si="4721"/>
        <v>0</v>
      </c>
      <c r="AI2420" s="23">
        <f t="shared" ref="AI2420" si="4723">AI2421+AI2436</f>
        <v>55978.959000000003</v>
      </c>
      <c r="AJ2420" s="23">
        <f t="shared" si="4721"/>
        <v>18520.687000000002</v>
      </c>
      <c r="AK2420" s="23">
        <f t="shared" si="4721"/>
        <v>7400.8370000000004</v>
      </c>
      <c r="AL2420" s="23">
        <f t="shared" si="4721"/>
        <v>0</v>
      </c>
      <c r="AM2420" s="23">
        <f t="shared" si="4721"/>
        <v>0</v>
      </c>
      <c r="AN2420" s="23">
        <f t="shared" si="4721"/>
        <v>0</v>
      </c>
      <c r="AO2420" s="23">
        <f t="shared" si="4664"/>
        <v>511850.57299999997</v>
      </c>
      <c r="AP2420" s="23">
        <f t="shared" si="4665"/>
        <v>225483.19999999998</v>
      </c>
      <c r="AQ2420" s="23">
        <f t="shared" si="4666"/>
        <v>276584.59999999998</v>
      </c>
      <c r="AR2420" s="23">
        <f t="shared" ref="AR2420" si="4724">AR2421+AR2436</f>
        <v>0</v>
      </c>
      <c r="AS2420" s="23">
        <f t="shared" si="4619"/>
        <v>511850.57299999997</v>
      </c>
      <c r="AT2420" s="23">
        <f t="shared" si="4718"/>
        <v>0</v>
      </c>
    </row>
    <row r="2421" spans="1:47" ht="46.5" x14ac:dyDescent="0.35">
      <c r="A2421" s="13">
        <v>940</v>
      </c>
      <c r="B2421" s="13" t="s">
        <v>109</v>
      </c>
      <c r="C2421" s="13" t="s">
        <v>139</v>
      </c>
      <c r="D2421" s="13" t="s">
        <v>148</v>
      </c>
      <c r="E2421" s="13"/>
      <c r="F2421" s="15" t="s">
        <v>162</v>
      </c>
      <c r="G2421" s="21">
        <f>G2432+G2422</f>
        <v>570.79999999999995</v>
      </c>
      <c r="H2421" s="21">
        <f t="shared" ref="H2421:AT2421" si="4725">H2432+H2422</f>
        <v>142.69999999999999</v>
      </c>
      <c r="I2421" s="21">
        <f t="shared" si="4725"/>
        <v>142.69999999999999</v>
      </c>
      <c r="J2421" s="21">
        <f t="shared" ref="J2421:L2421" si="4726">J2432+J2422</f>
        <v>5763.89</v>
      </c>
      <c r="K2421" s="21">
        <f t="shared" si="4726"/>
        <v>-36.9</v>
      </c>
      <c r="L2421" s="21">
        <f t="shared" si="4726"/>
        <v>-142.69999999999999</v>
      </c>
      <c r="M2421" s="21">
        <f t="shared" si="4712"/>
        <v>6334.6900000000005</v>
      </c>
      <c r="N2421" s="21">
        <f t="shared" si="4713"/>
        <v>105.79999999999998</v>
      </c>
      <c r="O2421" s="21">
        <f t="shared" si="4714"/>
        <v>0</v>
      </c>
      <c r="P2421" s="24">
        <f t="shared" ref="P2421:Q2421" si="4727">P2432+P2422</f>
        <v>0</v>
      </c>
      <c r="Q2421" s="24">
        <f t="shared" si="4727"/>
        <v>0</v>
      </c>
      <c r="R2421" s="24">
        <f t="shared" ref="R2421:T2421" si="4728">R2432+R2422</f>
        <v>0</v>
      </c>
      <c r="S2421" s="24">
        <f t="shared" si="4728"/>
        <v>0</v>
      </c>
      <c r="T2421" s="24">
        <f t="shared" si="4728"/>
        <v>0</v>
      </c>
      <c r="U2421" s="24">
        <f t="shared" ref="U2421:W2421" si="4729">U2432+U2422</f>
        <v>0</v>
      </c>
      <c r="V2421" s="24">
        <f t="shared" si="4729"/>
        <v>0</v>
      </c>
      <c r="W2421" s="24">
        <f t="shared" si="4729"/>
        <v>0</v>
      </c>
      <c r="X2421" s="24">
        <f t="shared" ref="X2421:Y2421" si="4730">X2432+X2422</f>
        <v>0</v>
      </c>
      <c r="Y2421" s="24">
        <f t="shared" si="4730"/>
        <v>0</v>
      </c>
      <c r="Z2421" s="24">
        <f t="shared" si="4676"/>
        <v>6334.6900000000005</v>
      </c>
      <c r="AA2421" s="24">
        <f t="shared" si="4677"/>
        <v>105.79999999999998</v>
      </c>
      <c r="AB2421" s="24">
        <f t="shared" si="4678"/>
        <v>0</v>
      </c>
      <c r="AC2421" s="24">
        <f t="shared" ref="AC2421:AN2421" si="4731">AC2432+AC2422</f>
        <v>0</v>
      </c>
      <c r="AD2421" s="24">
        <f t="shared" si="4731"/>
        <v>0</v>
      </c>
      <c r="AE2421" s="24">
        <f t="shared" ref="AE2421" si="4732">AE2432+AE2422</f>
        <v>0</v>
      </c>
      <c r="AF2421" s="24">
        <f t="shared" si="4731"/>
        <v>0</v>
      </c>
      <c r="AG2421" s="24">
        <f t="shared" si="4731"/>
        <v>0</v>
      </c>
      <c r="AH2421" s="24">
        <f t="shared" si="4731"/>
        <v>0</v>
      </c>
      <c r="AI2421" s="24">
        <f t="shared" ref="AI2421" si="4733">AI2432+AI2422</f>
        <v>0</v>
      </c>
      <c r="AJ2421" s="24">
        <f t="shared" si="4731"/>
        <v>1383.836</v>
      </c>
      <c r="AK2421" s="24">
        <f t="shared" si="4731"/>
        <v>0</v>
      </c>
      <c r="AL2421" s="24">
        <f t="shared" si="4731"/>
        <v>0</v>
      </c>
      <c r="AM2421" s="24">
        <f t="shared" si="4731"/>
        <v>0</v>
      </c>
      <c r="AN2421" s="24">
        <f t="shared" si="4731"/>
        <v>0</v>
      </c>
      <c r="AO2421" s="24">
        <f t="shared" si="4664"/>
        <v>7718.5260000000007</v>
      </c>
      <c r="AP2421" s="24">
        <f t="shared" si="4665"/>
        <v>105.79999999999998</v>
      </c>
      <c r="AQ2421" s="24">
        <f t="shared" si="4666"/>
        <v>0</v>
      </c>
      <c r="AR2421" s="24">
        <f t="shared" ref="AR2421" si="4734">AR2432+AR2422</f>
        <v>0</v>
      </c>
      <c r="AS2421" s="24">
        <f t="shared" si="4619"/>
        <v>7718.5260000000007</v>
      </c>
      <c r="AT2421" s="24">
        <f t="shared" si="4725"/>
        <v>0</v>
      </c>
      <c r="AU2421" s="6"/>
    </row>
    <row r="2422" spans="1:47" ht="62" x14ac:dyDescent="0.35">
      <c r="A2422" s="13">
        <v>940</v>
      </c>
      <c r="B2422" s="13" t="s">
        <v>109</v>
      </c>
      <c r="C2422" s="13" t="s">
        <v>139</v>
      </c>
      <c r="D2422" s="13" t="s">
        <v>149</v>
      </c>
      <c r="E2422" s="13"/>
      <c r="F2422" s="15" t="s">
        <v>163</v>
      </c>
      <c r="G2422" s="21">
        <f>G2423+G2426</f>
        <v>570.79999999999995</v>
      </c>
      <c r="H2422" s="21">
        <f t="shared" ref="H2422:L2422" si="4735">H2423+H2426</f>
        <v>142.69999999999999</v>
      </c>
      <c r="I2422" s="21">
        <f t="shared" si="4735"/>
        <v>142.69999999999999</v>
      </c>
      <c r="J2422" s="21">
        <f t="shared" si="4735"/>
        <v>5763.89</v>
      </c>
      <c r="K2422" s="21">
        <f t="shared" si="4735"/>
        <v>-36.9</v>
      </c>
      <c r="L2422" s="21">
        <f t="shared" si="4735"/>
        <v>-142.69999999999999</v>
      </c>
      <c r="M2422" s="21">
        <f t="shared" si="4712"/>
        <v>6334.6900000000005</v>
      </c>
      <c r="N2422" s="21">
        <f t="shared" si="4713"/>
        <v>105.79999999999998</v>
      </c>
      <c r="O2422" s="21">
        <f t="shared" si="4714"/>
        <v>0</v>
      </c>
      <c r="P2422" s="24">
        <f t="shared" ref="P2422:Q2422" si="4736">P2423+P2426</f>
        <v>0</v>
      </c>
      <c r="Q2422" s="24">
        <f t="shared" si="4736"/>
        <v>0</v>
      </c>
      <c r="R2422" s="24">
        <f t="shared" ref="R2422:T2422" si="4737">R2423+R2426</f>
        <v>0</v>
      </c>
      <c r="S2422" s="24">
        <f t="shared" si="4737"/>
        <v>0</v>
      </c>
      <c r="T2422" s="24">
        <f t="shared" si="4737"/>
        <v>0</v>
      </c>
      <c r="U2422" s="24">
        <f t="shared" ref="U2422:W2422" si="4738">U2423+U2426</f>
        <v>0</v>
      </c>
      <c r="V2422" s="24">
        <f t="shared" si="4738"/>
        <v>0</v>
      </c>
      <c r="W2422" s="24">
        <f t="shared" si="4738"/>
        <v>0</v>
      </c>
      <c r="X2422" s="24">
        <f t="shared" ref="X2422:Y2422" si="4739">X2423+X2426</f>
        <v>0</v>
      </c>
      <c r="Y2422" s="24">
        <f t="shared" si="4739"/>
        <v>0</v>
      </c>
      <c r="Z2422" s="24">
        <f t="shared" si="4676"/>
        <v>6334.6900000000005</v>
      </c>
      <c r="AA2422" s="24">
        <f t="shared" si="4677"/>
        <v>105.79999999999998</v>
      </c>
      <c r="AB2422" s="24">
        <f t="shared" si="4678"/>
        <v>0</v>
      </c>
      <c r="AC2422" s="24">
        <f>AC2423+AC2426+AC2429</f>
        <v>0</v>
      </c>
      <c r="AD2422" s="24">
        <f t="shared" ref="AD2422:AT2422" si="4740">AD2423+AD2426+AD2429</f>
        <v>0</v>
      </c>
      <c r="AE2422" s="24">
        <f t="shared" ref="AE2422" si="4741">AE2423+AE2426+AE2429</f>
        <v>0</v>
      </c>
      <c r="AF2422" s="24">
        <f t="shared" si="4740"/>
        <v>0</v>
      </c>
      <c r="AG2422" s="24">
        <f t="shared" ref="AG2422" si="4742">AG2423+AG2426+AG2429</f>
        <v>0</v>
      </c>
      <c r="AH2422" s="24">
        <f t="shared" si="4740"/>
        <v>0</v>
      </c>
      <c r="AI2422" s="24">
        <f t="shared" ref="AI2422" si="4743">AI2423+AI2426+AI2429</f>
        <v>0</v>
      </c>
      <c r="AJ2422" s="24">
        <f t="shared" si="4740"/>
        <v>1383.836</v>
      </c>
      <c r="AK2422" s="24">
        <f t="shared" si="4740"/>
        <v>0</v>
      </c>
      <c r="AL2422" s="24">
        <f t="shared" ref="AL2422" si="4744">AL2423+AL2426+AL2429</f>
        <v>0</v>
      </c>
      <c r="AM2422" s="24">
        <f t="shared" ref="AM2422:AN2422" si="4745">AM2423+AM2426+AM2429</f>
        <v>0</v>
      </c>
      <c r="AN2422" s="24">
        <f t="shared" si="4745"/>
        <v>0</v>
      </c>
      <c r="AO2422" s="24">
        <f t="shared" si="4664"/>
        <v>7718.5260000000007</v>
      </c>
      <c r="AP2422" s="24">
        <f t="shared" si="4665"/>
        <v>105.79999999999998</v>
      </c>
      <c r="AQ2422" s="24">
        <f t="shared" si="4666"/>
        <v>0</v>
      </c>
      <c r="AR2422" s="24">
        <f t="shared" ref="AR2422" si="4746">AR2423+AR2426+AR2429</f>
        <v>0</v>
      </c>
      <c r="AS2422" s="24">
        <f t="shared" si="4619"/>
        <v>7718.5260000000007</v>
      </c>
      <c r="AT2422" s="24">
        <f t="shared" si="4740"/>
        <v>0</v>
      </c>
      <c r="AU2422" s="6"/>
    </row>
    <row r="2423" spans="1:47" x14ac:dyDescent="0.35">
      <c r="A2423" s="13">
        <v>940</v>
      </c>
      <c r="B2423" s="13" t="s">
        <v>109</v>
      </c>
      <c r="C2423" s="13" t="s">
        <v>139</v>
      </c>
      <c r="D2423" s="13" t="s">
        <v>840</v>
      </c>
      <c r="E2423" s="13"/>
      <c r="F2423" s="15" t="s">
        <v>844</v>
      </c>
      <c r="G2423" s="21">
        <f>G2424</f>
        <v>570.79999999999995</v>
      </c>
      <c r="H2423" s="21">
        <f t="shared" ref="H2423:AT2424" si="4747">H2424</f>
        <v>142.69999999999999</v>
      </c>
      <c r="I2423" s="21">
        <f t="shared" si="4747"/>
        <v>142.69999999999999</v>
      </c>
      <c r="J2423" s="21">
        <f t="shared" si="4747"/>
        <v>-147.4</v>
      </c>
      <c r="K2423" s="21">
        <f t="shared" si="4747"/>
        <v>-36.9</v>
      </c>
      <c r="L2423" s="21">
        <f t="shared" si="4747"/>
        <v>-142.69999999999999</v>
      </c>
      <c r="M2423" s="21">
        <f t="shared" si="4712"/>
        <v>423.4</v>
      </c>
      <c r="N2423" s="21">
        <f t="shared" si="4713"/>
        <v>105.79999999999998</v>
      </c>
      <c r="O2423" s="21">
        <f t="shared" si="4714"/>
        <v>0</v>
      </c>
      <c r="P2423" s="24">
        <f t="shared" si="4747"/>
        <v>0</v>
      </c>
      <c r="Q2423" s="24">
        <f t="shared" si="4747"/>
        <v>0</v>
      </c>
      <c r="R2423" s="24">
        <f t="shared" si="4747"/>
        <v>0</v>
      </c>
      <c r="S2423" s="24">
        <f t="shared" si="4747"/>
        <v>0</v>
      </c>
      <c r="T2423" s="24">
        <f t="shared" si="4747"/>
        <v>0</v>
      </c>
      <c r="U2423" s="24">
        <f t="shared" si="4747"/>
        <v>0</v>
      </c>
      <c r="V2423" s="24">
        <f t="shared" si="4747"/>
        <v>0</v>
      </c>
      <c r="W2423" s="24">
        <f t="shared" si="4747"/>
        <v>0</v>
      </c>
      <c r="X2423" s="24">
        <f t="shared" si="4747"/>
        <v>0</v>
      </c>
      <c r="Y2423" s="24">
        <f t="shared" si="4747"/>
        <v>0</v>
      </c>
      <c r="Z2423" s="24">
        <f t="shared" si="4676"/>
        <v>423.4</v>
      </c>
      <c r="AA2423" s="24">
        <f t="shared" si="4677"/>
        <v>105.79999999999998</v>
      </c>
      <c r="AB2423" s="24">
        <f t="shared" si="4678"/>
        <v>0</v>
      </c>
      <c r="AC2423" s="24">
        <f t="shared" si="4747"/>
        <v>0</v>
      </c>
      <c r="AD2423" s="24">
        <f t="shared" si="4747"/>
        <v>0</v>
      </c>
      <c r="AE2423" s="24">
        <f t="shared" si="4747"/>
        <v>0</v>
      </c>
      <c r="AF2423" s="24">
        <f t="shared" si="4747"/>
        <v>0</v>
      </c>
      <c r="AG2423" s="24">
        <f t="shared" si="4747"/>
        <v>0</v>
      </c>
      <c r="AH2423" s="24">
        <f t="shared" si="4747"/>
        <v>0</v>
      </c>
      <c r="AI2423" s="24">
        <f t="shared" si="4747"/>
        <v>0</v>
      </c>
      <c r="AJ2423" s="24">
        <f t="shared" si="4747"/>
        <v>0</v>
      </c>
      <c r="AK2423" s="24">
        <f t="shared" si="4747"/>
        <v>0</v>
      </c>
      <c r="AL2423" s="24">
        <f t="shared" si="4747"/>
        <v>0</v>
      </c>
      <c r="AM2423" s="24">
        <f t="shared" si="4747"/>
        <v>0</v>
      </c>
      <c r="AN2423" s="24">
        <f t="shared" si="4747"/>
        <v>0</v>
      </c>
      <c r="AO2423" s="24">
        <f t="shared" si="4664"/>
        <v>423.4</v>
      </c>
      <c r="AP2423" s="24">
        <f t="shared" si="4665"/>
        <v>105.79999999999998</v>
      </c>
      <c r="AQ2423" s="24">
        <f t="shared" si="4666"/>
        <v>0</v>
      </c>
      <c r="AR2423" s="24">
        <f t="shared" si="4747"/>
        <v>0</v>
      </c>
      <c r="AS2423" s="24">
        <f t="shared" si="4619"/>
        <v>423.4</v>
      </c>
      <c r="AT2423" s="24">
        <f t="shared" si="4747"/>
        <v>0</v>
      </c>
      <c r="AU2423" s="6"/>
    </row>
    <row r="2424" spans="1:47" x14ac:dyDescent="0.35">
      <c r="A2424" s="13">
        <v>940</v>
      </c>
      <c r="B2424" s="13" t="s">
        <v>109</v>
      </c>
      <c r="C2424" s="13" t="s">
        <v>139</v>
      </c>
      <c r="D2424" s="13" t="s">
        <v>840</v>
      </c>
      <c r="E2424" s="13" t="s">
        <v>8</v>
      </c>
      <c r="F2424" s="15" t="s">
        <v>389</v>
      </c>
      <c r="G2424" s="21">
        <f>G2425</f>
        <v>570.79999999999995</v>
      </c>
      <c r="H2424" s="21">
        <f t="shared" si="4747"/>
        <v>142.69999999999999</v>
      </c>
      <c r="I2424" s="21">
        <f t="shared" si="4747"/>
        <v>142.69999999999999</v>
      </c>
      <c r="J2424" s="21">
        <f t="shared" si="4747"/>
        <v>-147.4</v>
      </c>
      <c r="K2424" s="21">
        <f t="shared" si="4747"/>
        <v>-36.9</v>
      </c>
      <c r="L2424" s="21">
        <f t="shared" si="4747"/>
        <v>-142.69999999999999</v>
      </c>
      <c r="M2424" s="21">
        <f t="shared" si="4712"/>
        <v>423.4</v>
      </c>
      <c r="N2424" s="21">
        <f t="shared" si="4713"/>
        <v>105.79999999999998</v>
      </c>
      <c r="O2424" s="21">
        <f t="shared" si="4714"/>
        <v>0</v>
      </c>
      <c r="P2424" s="24">
        <f t="shared" si="4747"/>
        <v>0</v>
      </c>
      <c r="Q2424" s="24">
        <f t="shared" si="4747"/>
        <v>0</v>
      </c>
      <c r="R2424" s="24">
        <f t="shared" si="4747"/>
        <v>0</v>
      </c>
      <c r="S2424" s="24">
        <f t="shared" si="4747"/>
        <v>0</v>
      </c>
      <c r="T2424" s="24">
        <f t="shared" si="4747"/>
        <v>0</v>
      </c>
      <c r="U2424" s="24">
        <f t="shared" si="4747"/>
        <v>0</v>
      </c>
      <c r="V2424" s="24">
        <f t="shared" si="4747"/>
        <v>0</v>
      </c>
      <c r="W2424" s="24">
        <f t="shared" si="4747"/>
        <v>0</v>
      </c>
      <c r="X2424" s="24">
        <f t="shared" si="4747"/>
        <v>0</v>
      </c>
      <c r="Y2424" s="24">
        <f t="shared" si="4747"/>
        <v>0</v>
      </c>
      <c r="Z2424" s="24">
        <f t="shared" si="4676"/>
        <v>423.4</v>
      </c>
      <c r="AA2424" s="24">
        <f t="shared" si="4677"/>
        <v>105.79999999999998</v>
      </c>
      <c r="AB2424" s="24">
        <f t="shared" si="4678"/>
        <v>0</v>
      </c>
      <c r="AC2424" s="24">
        <f t="shared" si="4747"/>
        <v>0</v>
      </c>
      <c r="AD2424" s="24">
        <f t="shared" si="4747"/>
        <v>0</v>
      </c>
      <c r="AE2424" s="24">
        <f t="shared" si="4747"/>
        <v>0</v>
      </c>
      <c r="AF2424" s="24">
        <f t="shared" si="4747"/>
        <v>0</v>
      </c>
      <c r="AG2424" s="24">
        <f t="shared" si="4747"/>
        <v>0</v>
      </c>
      <c r="AH2424" s="24">
        <f t="shared" si="4747"/>
        <v>0</v>
      </c>
      <c r="AI2424" s="24">
        <f t="shared" si="4747"/>
        <v>0</v>
      </c>
      <c r="AJ2424" s="24">
        <f t="shared" si="4747"/>
        <v>0</v>
      </c>
      <c r="AK2424" s="24">
        <f t="shared" si="4747"/>
        <v>0</v>
      </c>
      <c r="AL2424" s="24">
        <f t="shared" si="4747"/>
        <v>0</v>
      </c>
      <c r="AM2424" s="24">
        <f t="shared" si="4747"/>
        <v>0</v>
      </c>
      <c r="AN2424" s="24">
        <f t="shared" si="4747"/>
        <v>0</v>
      </c>
      <c r="AO2424" s="24">
        <f t="shared" si="4664"/>
        <v>423.4</v>
      </c>
      <c r="AP2424" s="24">
        <f t="shared" si="4665"/>
        <v>105.79999999999998</v>
      </c>
      <c r="AQ2424" s="24">
        <f t="shared" si="4666"/>
        <v>0</v>
      </c>
      <c r="AR2424" s="24">
        <f t="shared" si="4747"/>
        <v>0</v>
      </c>
      <c r="AS2424" s="24">
        <f t="shared" si="4619"/>
        <v>423.4</v>
      </c>
      <c r="AT2424" s="24">
        <f t="shared" si="4747"/>
        <v>0</v>
      </c>
      <c r="AU2424" s="6"/>
    </row>
    <row r="2425" spans="1:47" x14ac:dyDescent="0.35">
      <c r="A2425" s="13">
        <v>940</v>
      </c>
      <c r="B2425" s="13" t="s">
        <v>109</v>
      </c>
      <c r="C2425" s="13" t="s">
        <v>139</v>
      </c>
      <c r="D2425" s="13" t="s">
        <v>840</v>
      </c>
      <c r="E2425" s="13" t="s">
        <v>368</v>
      </c>
      <c r="F2425" s="15" t="s">
        <v>383</v>
      </c>
      <c r="G2425" s="21">
        <v>570.79999999999995</v>
      </c>
      <c r="H2425" s="21">
        <v>142.69999999999999</v>
      </c>
      <c r="I2425" s="21">
        <v>142.69999999999999</v>
      </c>
      <c r="J2425" s="21">
        <v>-147.4</v>
      </c>
      <c r="K2425" s="21">
        <v>-36.9</v>
      </c>
      <c r="L2425" s="21">
        <v>-142.69999999999999</v>
      </c>
      <c r="M2425" s="21">
        <f t="shared" si="4712"/>
        <v>423.4</v>
      </c>
      <c r="N2425" s="21">
        <f t="shared" si="4713"/>
        <v>105.79999999999998</v>
      </c>
      <c r="O2425" s="21">
        <f t="shared" si="4714"/>
        <v>0</v>
      </c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>
        <f t="shared" si="4676"/>
        <v>423.4</v>
      </c>
      <c r="AA2425" s="24">
        <f t="shared" si="4677"/>
        <v>105.79999999999998</v>
      </c>
      <c r="AB2425" s="24">
        <f t="shared" si="4678"/>
        <v>0</v>
      </c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>
        <f t="shared" si="4664"/>
        <v>423.4</v>
      </c>
      <c r="AP2425" s="24">
        <f t="shared" si="4665"/>
        <v>105.79999999999998</v>
      </c>
      <c r="AQ2425" s="24">
        <f t="shared" si="4666"/>
        <v>0</v>
      </c>
      <c r="AR2425" s="24"/>
      <c r="AS2425" s="24">
        <f t="shared" si="4619"/>
        <v>423.4</v>
      </c>
      <c r="AT2425" s="24"/>
      <c r="AU2425" s="6"/>
    </row>
    <row r="2426" spans="1:47" ht="46.5" x14ac:dyDescent="0.35">
      <c r="A2426" s="13">
        <v>940</v>
      </c>
      <c r="B2426" s="13" t="s">
        <v>109</v>
      </c>
      <c r="C2426" s="13" t="s">
        <v>139</v>
      </c>
      <c r="D2426" s="13" t="s">
        <v>877</v>
      </c>
      <c r="E2426" s="13"/>
      <c r="F2426" s="15" t="s">
        <v>884</v>
      </c>
      <c r="G2426" s="21">
        <f>G2427</f>
        <v>0</v>
      </c>
      <c r="H2426" s="21">
        <f t="shared" ref="H2426:L2427" si="4748">H2427</f>
        <v>0</v>
      </c>
      <c r="I2426" s="21">
        <f t="shared" si="4748"/>
        <v>0</v>
      </c>
      <c r="J2426" s="21">
        <f t="shared" si="4748"/>
        <v>5911.29</v>
      </c>
      <c r="K2426" s="21">
        <f t="shared" si="4748"/>
        <v>0</v>
      </c>
      <c r="L2426" s="21">
        <f t="shared" si="4748"/>
        <v>0</v>
      </c>
      <c r="M2426" s="21">
        <f t="shared" ref="M2426:M2428" si="4749">G2426+J2426</f>
        <v>5911.29</v>
      </c>
      <c r="N2426" s="21">
        <f t="shared" ref="N2426:N2428" si="4750">H2426+K2426</f>
        <v>0</v>
      </c>
      <c r="O2426" s="21">
        <f t="shared" ref="O2426:O2428" si="4751">I2426+L2426</f>
        <v>0</v>
      </c>
      <c r="P2426" s="24">
        <f t="shared" ref="P2426:Y2427" si="4752">P2427</f>
        <v>0</v>
      </c>
      <c r="Q2426" s="24">
        <f t="shared" si="4752"/>
        <v>0</v>
      </c>
      <c r="R2426" s="24">
        <f t="shared" si="4752"/>
        <v>0</v>
      </c>
      <c r="S2426" s="24">
        <f t="shared" si="4752"/>
        <v>0</v>
      </c>
      <c r="T2426" s="24">
        <f t="shared" si="4752"/>
        <v>0</v>
      </c>
      <c r="U2426" s="24">
        <f t="shared" si="4752"/>
        <v>0</v>
      </c>
      <c r="V2426" s="24">
        <f t="shared" si="4752"/>
        <v>0</v>
      </c>
      <c r="W2426" s="24">
        <f t="shared" si="4752"/>
        <v>0</v>
      </c>
      <c r="X2426" s="24">
        <f t="shared" si="4752"/>
        <v>0</v>
      </c>
      <c r="Y2426" s="24">
        <f t="shared" si="4752"/>
        <v>0</v>
      </c>
      <c r="Z2426" s="24">
        <f t="shared" si="4676"/>
        <v>5911.29</v>
      </c>
      <c r="AA2426" s="24">
        <f t="shared" si="4677"/>
        <v>0</v>
      </c>
      <c r="AB2426" s="24">
        <f t="shared" si="4678"/>
        <v>0</v>
      </c>
      <c r="AC2426" s="24">
        <f t="shared" ref="AC2426:AK2427" si="4753">AC2427</f>
        <v>0</v>
      </c>
      <c r="AD2426" s="24">
        <f t="shared" si="4753"/>
        <v>0</v>
      </c>
      <c r="AE2426" s="24">
        <f t="shared" si="4753"/>
        <v>0</v>
      </c>
      <c r="AF2426" s="24">
        <f t="shared" si="4753"/>
        <v>0</v>
      </c>
      <c r="AG2426" s="24">
        <f t="shared" si="4753"/>
        <v>0</v>
      </c>
      <c r="AH2426" s="24">
        <f t="shared" si="4753"/>
        <v>0</v>
      </c>
      <c r="AI2426" s="24">
        <f t="shared" si="4753"/>
        <v>0</v>
      </c>
      <c r="AJ2426" s="24">
        <f t="shared" si="4753"/>
        <v>0</v>
      </c>
      <c r="AK2426" s="24">
        <f t="shared" si="4753"/>
        <v>0</v>
      </c>
      <c r="AL2426" s="24">
        <f t="shared" ref="AL2426:AT2427" si="4754">AL2427</f>
        <v>0</v>
      </c>
      <c r="AM2426" s="24">
        <f t="shared" si="4754"/>
        <v>0</v>
      </c>
      <c r="AN2426" s="24">
        <f t="shared" si="4754"/>
        <v>0</v>
      </c>
      <c r="AO2426" s="24">
        <f t="shared" si="4664"/>
        <v>5911.29</v>
      </c>
      <c r="AP2426" s="24">
        <f t="shared" si="4665"/>
        <v>0</v>
      </c>
      <c r="AQ2426" s="24">
        <f t="shared" si="4666"/>
        <v>0</v>
      </c>
      <c r="AR2426" s="24">
        <f t="shared" si="4754"/>
        <v>0</v>
      </c>
      <c r="AS2426" s="24">
        <f t="shared" si="4619"/>
        <v>5911.29</v>
      </c>
      <c r="AT2426" s="24">
        <f t="shared" si="4754"/>
        <v>0</v>
      </c>
      <c r="AU2426" s="6"/>
    </row>
    <row r="2427" spans="1:47" ht="46.5" x14ac:dyDescent="0.35">
      <c r="A2427" s="13">
        <v>940</v>
      </c>
      <c r="B2427" s="13" t="s">
        <v>109</v>
      </c>
      <c r="C2427" s="13" t="s">
        <v>139</v>
      </c>
      <c r="D2427" s="13" t="s">
        <v>877</v>
      </c>
      <c r="E2427" s="13" t="s">
        <v>26</v>
      </c>
      <c r="F2427" s="15" t="s">
        <v>387</v>
      </c>
      <c r="G2427" s="21">
        <f>G2428</f>
        <v>0</v>
      </c>
      <c r="H2427" s="21">
        <f t="shared" si="4748"/>
        <v>0</v>
      </c>
      <c r="I2427" s="21">
        <f t="shared" si="4748"/>
        <v>0</v>
      </c>
      <c r="J2427" s="21">
        <f t="shared" si="4748"/>
        <v>5911.29</v>
      </c>
      <c r="K2427" s="21">
        <f t="shared" si="4748"/>
        <v>0</v>
      </c>
      <c r="L2427" s="21">
        <f t="shared" si="4748"/>
        <v>0</v>
      </c>
      <c r="M2427" s="21">
        <f t="shared" si="4749"/>
        <v>5911.29</v>
      </c>
      <c r="N2427" s="21">
        <f t="shared" si="4750"/>
        <v>0</v>
      </c>
      <c r="O2427" s="21">
        <f t="shared" si="4751"/>
        <v>0</v>
      </c>
      <c r="P2427" s="24">
        <f t="shared" si="4752"/>
        <v>0</v>
      </c>
      <c r="Q2427" s="24">
        <f t="shared" si="4752"/>
        <v>0</v>
      </c>
      <c r="R2427" s="24">
        <f t="shared" si="4752"/>
        <v>0</v>
      </c>
      <c r="S2427" s="24">
        <f t="shared" si="4752"/>
        <v>0</v>
      </c>
      <c r="T2427" s="24">
        <f t="shared" si="4752"/>
        <v>0</v>
      </c>
      <c r="U2427" s="24">
        <f t="shared" si="4752"/>
        <v>0</v>
      </c>
      <c r="V2427" s="24">
        <f t="shared" si="4752"/>
        <v>0</v>
      </c>
      <c r="W2427" s="24">
        <f t="shared" si="4752"/>
        <v>0</v>
      </c>
      <c r="X2427" s="24">
        <f t="shared" si="4752"/>
        <v>0</v>
      </c>
      <c r="Y2427" s="24">
        <f t="shared" si="4752"/>
        <v>0</v>
      </c>
      <c r="Z2427" s="24">
        <f t="shared" si="4676"/>
        <v>5911.29</v>
      </c>
      <c r="AA2427" s="24">
        <f t="shared" si="4677"/>
        <v>0</v>
      </c>
      <c r="AB2427" s="24">
        <f t="shared" si="4678"/>
        <v>0</v>
      </c>
      <c r="AC2427" s="24">
        <f t="shared" si="4753"/>
        <v>0</v>
      </c>
      <c r="AD2427" s="24">
        <f t="shared" si="4753"/>
        <v>0</v>
      </c>
      <c r="AE2427" s="24">
        <f t="shared" si="4753"/>
        <v>0</v>
      </c>
      <c r="AF2427" s="24">
        <f t="shared" si="4753"/>
        <v>0</v>
      </c>
      <c r="AG2427" s="24">
        <f t="shared" si="4753"/>
        <v>0</v>
      </c>
      <c r="AH2427" s="24">
        <f t="shared" si="4753"/>
        <v>0</v>
      </c>
      <c r="AI2427" s="24">
        <f t="shared" si="4753"/>
        <v>0</v>
      </c>
      <c r="AJ2427" s="24">
        <f t="shared" si="4753"/>
        <v>0</v>
      </c>
      <c r="AK2427" s="24">
        <f t="shared" si="4753"/>
        <v>0</v>
      </c>
      <c r="AL2427" s="24">
        <f t="shared" si="4754"/>
        <v>0</v>
      </c>
      <c r="AM2427" s="24">
        <f t="shared" si="4754"/>
        <v>0</v>
      </c>
      <c r="AN2427" s="24">
        <f t="shared" si="4754"/>
        <v>0</v>
      </c>
      <c r="AO2427" s="24">
        <f t="shared" si="4664"/>
        <v>5911.29</v>
      </c>
      <c r="AP2427" s="24">
        <f t="shared" si="4665"/>
        <v>0</v>
      </c>
      <c r="AQ2427" s="24">
        <f t="shared" si="4666"/>
        <v>0</v>
      </c>
      <c r="AR2427" s="24">
        <f t="shared" si="4754"/>
        <v>0</v>
      </c>
      <c r="AS2427" s="24">
        <f t="shared" si="4619"/>
        <v>5911.29</v>
      </c>
      <c r="AT2427" s="24">
        <f t="shared" si="4754"/>
        <v>0</v>
      </c>
      <c r="AU2427" s="6"/>
    </row>
    <row r="2428" spans="1:47" x14ac:dyDescent="0.35">
      <c r="A2428" s="13">
        <v>940</v>
      </c>
      <c r="B2428" s="13" t="s">
        <v>109</v>
      </c>
      <c r="C2428" s="13" t="s">
        <v>139</v>
      </c>
      <c r="D2428" s="13" t="s">
        <v>877</v>
      </c>
      <c r="E2428" s="13" t="s">
        <v>557</v>
      </c>
      <c r="F2428" s="15" t="s">
        <v>378</v>
      </c>
      <c r="G2428" s="21">
        <v>0</v>
      </c>
      <c r="H2428" s="21">
        <v>0</v>
      </c>
      <c r="I2428" s="21">
        <v>0</v>
      </c>
      <c r="J2428" s="21">
        <v>5911.29</v>
      </c>
      <c r="K2428" s="21"/>
      <c r="L2428" s="21"/>
      <c r="M2428" s="21">
        <f t="shared" si="4749"/>
        <v>5911.29</v>
      </c>
      <c r="N2428" s="21">
        <f t="shared" si="4750"/>
        <v>0</v>
      </c>
      <c r="O2428" s="21">
        <f t="shared" si="4751"/>
        <v>0</v>
      </c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>
        <f t="shared" si="4676"/>
        <v>5911.29</v>
      </c>
      <c r="AA2428" s="24">
        <f t="shared" si="4677"/>
        <v>0</v>
      </c>
      <c r="AB2428" s="24">
        <f t="shared" si="4678"/>
        <v>0</v>
      </c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>
        <f t="shared" si="4664"/>
        <v>5911.29</v>
      </c>
      <c r="AP2428" s="24">
        <f t="shared" si="4665"/>
        <v>0</v>
      </c>
      <c r="AQ2428" s="24">
        <f t="shared" si="4666"/>
        <v>0</v>
      </c>
      <c r="AR2428" s="24"/>
      <c r="AS2428" s="24">
        <f t="shared" si="4619"/>
        <v>5911.29</v>
      </c>
      <c r="AT2428" s="24"/>
      <c r="AU2428" s="6"/>
    </row>
    <row r="2429" spans="1:47" ht="46.5" x14ac:dyDescent="0.35">
      <c r="A2429" s="13">
        <v>940</v>
      </c>
      <c r="B2429" s="13" t="s">
        <v>109</v>
      </c>
      <c r="C2429" s="13" t="s">
        <v>139</v>
      </c>
      <c r="D2429" s="13" t="s">
        <v>936</v>
      </c>
      <c r="E2429" s="13"/>
      <c r="F2429" s="15" t="s">
        <v>990</v>
      </c>
      <c r="G2429" s="21"/>
      <c r="H2429" s="21"/>
      <c r="I2429" s="21"/>
      <c r="J2429" s="21"/>
      <c r="K2429" s="21"/>
      <c r="L2429" s="21"/>
      <c r="M2429" s="21"/>
      <c r="N2429" s="21"/>
      <c r="O2429" s="21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>
        <f>Z2430</f>
        <v>0</v>
      </c>
      <c r="AA2429" s="24">
        <f t="shared" ref="AA2429:AT2430" si="4755">AA2430</f>
        <v>0</v>
      </c>
      <c r="AB2429" s="24">
        <f t="shared" si="4755"/>
        <v>0</v>
      </c>
      <c r="AC2429" s="24">
        <f t="shared" si="4755"/>
        <v>0</v>
      </c>
      <c r="AD2429" s="24">
        <f t="shared" si="4755"/>
        <v>0</v>
      </c>
      <c r="AE2429" s="24">
        <f t="shared" si="4755"/>
        <v>0</v>
      </c>
      <c r="AF2429" s="24">
        <f t="shared" si="4755"/>
        <v>0</v>
      </c>
      <c r="AG2429" s="24">
        <f t="shared" si="4755"/>
        <v>0</v>
      </c>
      <c r="AH2429" s="24">
        <f t="shared" si="4755"/>
        <v>0</v>
      </c>
      <c r="AI2429" s="24">
        <f t="shared" si="4755"/>
        <v>0</v>
      </c>
      <c r="AJ2429" s="24">
        <f t="shared" si="4755"/>
        <v>1383.836</v>
      </c>
      <c r="AK2429" s="24">
        <f t="shared" si="4755"/>
        <v>0</v>
      </c>
      <c r="AL2429" s="24">
        <f t="shared" si="4755"/>
        <v>0</v>
      </c>
      <c r="AM2429" s="24">
        <f t="shared" si="4755"/>
        <v>0</v>
      </c>
      <c r="AN2429" s="24">
        <f t="shared" si="4755"/>
        <v>0</v>
      </c>
      <c r="AO2429" s="24">
        <f t="shared" si="4664"/>
        <v>1383.836</v>
      </c>
      <c r="AP2429" s="24">
        <f t="shared" si="4665"/>
        <v>0</v>
      </c>
      <c r="AQ2429" s="24">
        <f t="shared" si="4666"/>
        <v>0</v>
      </c>
      <c r="AR2429" s="24">
        <f t="shared" si="4755"/>
        <v>0</v>
      </c>
      <c r="AS2429" s="24">
        <f t="shared" si="4619"/>
        <v>1383.836</v>
      </c>
      <c r="AT2429" s="24">
        <f t="shared" si="4755"/>
        <v>0</v>
      </c>
      <c r="AU2429" s="6"/>
    </row>
    <row r="2430" spans="1:47" ht="46.5" x14ac:dyDescent="0.35">
      <c r="A2430" s="13">
        <v>940</v>
      </c>
      <c r="B2430" s="13" t="s">
        <v>109</v>
      </c>
      <c r="C2430" s="13" t="s">
        <v>139</v>
      </c>
      <c r="D2430" s="13" t="s">
        <v>936</v>
      </c>
      <c r="E2430" s="13" t="s">
        <v>26</v>
      </c>
      <c r="F2430" s="15" t="s">
        <v>387</v>
      </c>
      <c r="G2430" s="21"/>
      <c r="H2430" s="21"/>
      <c r="I2430" s="21"/>
      <c r="J2430" s="21"/>
      <c r="K2430" s="21"/>
      <c r="L2430" s="21"/>
      <c r="M2430" s="21"/>
      <c r="N2430" s="21"/>
      <c r="O2430" s="21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>
        <f>Z2431</f>
        <v>0</v>
      </c>
      <c r="AA2430" s="24">
        <f t="shared" si="4755"/>
        <v>0</v>
      </c>
      <c r="AB2430" s="24">
        <f t="shared" si="4755"/>
        <v>0</v>
      </c>
      <c r="AC2430" s="24">
        <f t="shared" si="4755"/>
        <v>0</v>
      </c>
      <c r="AD2430" s="24">
        <f t="shared" si="4755"/>
        <v>0</v>
      </c>
      <c r="AE2430" s="24">
        <f t="shared" si="4755"/>
        <v>0</v>
      </c>
      <c r="AF2430" s="24">
        <f t="shared" si="4755"/>
        <v>0</v>
      </c>
      <c r="AG2430" s="24">
        <f t="shared" si="4755"/>
        <v>0</v>
      </c>
      <c r="AH2430" s="24">
        <f t="shared" si="4755"/>
        <v>0</v>
      </c>
      <c r="AI2430" s="24">
        <f t="shared" si="4755"/>
        <v>0</v>
      </c>
      <c r="AJ2430" s="24">
        <f t="shared" si="4755"/>
        <v>1383.836</v>
      </c>
      <c r="AK2430" s="24">
        <f t="shared" si="4755"/>
        <v>0</v>
      </c>
      <c r="AL2430" s="24">
        <f t="shared" si="4755"/>
        <v>0</v>
      </c>
      <c r="AM2430" s="24">
        <f t="shared" si="4755"/>
        <v>0</v>
      </c>
      <c r="AN2430" s="24">
        <f t="shared" si="4755"/>
        <v>0</v>
      </c>
      <c r="AO2430" s="24">
        <f t="shared" si="4664"/>
        <v>1383.836</v>
      </c>
      <c r="AP2430" s="24">
        <f t="shared" si="4665"/>
        <v>0</v>
      </c>
      <c r="AQ2430" s="24">
        <f t="shared" si="4666"/>
        <v>0</v>
      </c>
      <c r="AR2430" s="24">
        <f t="shared" si="4755"/>
        <v>0</v>
      </c>
      <c r="AS2430" s="24">
        <f t="shared" si="4619"/>
        <v>1383.836</v>
      </c>
      <c r="AT2430" s="24">
        <f t="shared" si="4755"/>
        <v>0</v>
      </c>
      <c r="AU2430" s="6"/>
    </row>
    <row r="2431" spans="1:47" x14ac:dyDescent="0.35">
      <c r="A2431" s="13">
        <v>940</v>
      </c>
      <c r="B2431" s="13" t="s">
        <v>109</v>
      </c>
      <c r="C2431" s="13" t="s">
        <v>139</v>
      </c>
      <c r="D2431" s="13" t="s">
        <v>936</v>
      </c>
      <c r="E2431" s="13" t="s">
        <v>557</v>
      </c>
      <c r="F2431" s="15" t="s">
        <v>378</v>
      </c>
      <c r="G2431" s="21"/>
      <c r="H2431" s="21"/>
      <c r="I2431" s="21"/>
      <c r="J2431" s="21"/>
      <c r="K2431" s="21"/>
      <c r="L2431" s="21"/>
      <c r="M2431" s="21"/>
      <c r="N2431" s="21"/>
      <c r="O2431" s="21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>
        <v>0</v>
      </c>
      <c r="AA2431" s="24">
        <v>0</v>
      </c>
      <c r="AB2431" s="24">
        <v>0</v>
      </c>
      <c r="AC2431" s="24"/>
      <c r="AD2431" s="24"/>
      <c r="AE2431" s="24"/>
      <c r="AF2431" s="24"/>
      <c r="AG2431" s="24"/>
      <c r="AH2431" s="24"/>
      <c r="AI2431" s="24"/>
      <c r="AJ2431" s="24">
        <v>1383.836</v>
      </c>
      <c r="AK2431" s="24"/>
      <c r="AL2431" s="24"/>
      <c r="AM2431" s="24"/>
      <c r="AN2431" s="24"/>
      <c r="AO2431" s="24">
        <f t="shared" si="4664"/>
        <v>1383.836</v>
      </c>
      <c r="AP2431" s="24">
        <f t="shared" si="4665"/>
        <v>0</v>
      </c>
      <c r="AQ2431" s="24">
        <f t="shared" si="4666"/>
        <v>0</v>
      </c>
      <c r="AR2431" s="24"/>
      <c r="AS2431" s="24">
        <f t="shared" ref="AS2431" si="4756">AO2431+AR2431</f>
        <v>1383.836</v>
      </c>
      <c r="AT2431" s="24"/>
      <c r="AU2431" s="6"/>
    </row>
    <row r="2432" spans="1:47" ht="47.25" hidden="1" x14ac:dyDescent="0.25">
      <c r="A2432" s="13">
        <v>940</v>
      </c>
      <c r="B2432" s="13" t="s">
        <v>109</v>
      </c>
      <c r="C2432" s="13" t="s">
        <v>139</v>
      </c>
      <c r="D2432" s="13" t="s">
        <v>479</v>
      </c>
      <c r="E2432" s="13"/>
      <c r="F2432" s="15" t="s">
        <v>721</v>
      </c>
      <c r="G2432" s="21">
        <f>G2433</f>
        <v>0</v>
      </c>
      <c r="H2432" s="21">
        <f t="shared" ref="H2432:L2432" si="4757">H2433</f>
        <v>0</v>
      </c>
      <c r="I2432" s="21">
        <f t="shared" si="4757"/>
        <v>0</v>
      </c>
      <c r="J2432" s="21">
        <f t="shared" si="4757"/>
        <v>0</v>
      </c>
      <c r="K2432" s="21">
        <f t="shared" si="4757"/>
        <v>0</v>
      </c>
      <c r="L2432" s="21">
        <f t="shared" si="4757"/>
        <v>0</v>
      </c>
      <c r="M2432" s="21">
        <f t="shared" si="4712"/>
        <v>0</v>
      </c>
      <c r="N2432" s="21">
        <f t="shared" si="4713"/>
        <v>0</v>
      </c>
      <c r="O2432" s="21">
        <f t="shared" si="4714"/>
        <v>0</v>
      </c>
      <c r="P2432" s="24">
        <f t="shared" ref="P2432:Y2432" si="4758">P2433</f>
        <v>0</v>
      </c>
      <c r="Q2432" s="24">
        <f t="shared" si="4758"/>
        <v>0</v>
      </c>
      <c r="R2432" s="24">
        <f t="shared" si="4758"/>
        <v>0</v>
      </c>
      <c r="S2432" s="24">
        <f t="shared" si="4758"/>
        <v>0</v>
      </c>
      <c r="T2432" s="24">
        <f t="shared" si="4758"/>
        <v>0</v>
      </c>
      <c r="U2432" s="24">
        <f t="shared" si="4758"/>
        <v>0</v>
      </c>
      <c r="V2432" s="24">
        <f t="shared" si="4758"/>
        <v>0</v>
      </c>
      <c r="W2432" s="24">
        <f t="shared" si="4758"/>
        <v>0</v>
      </c>
      <c r="X2432" s="24">
        <f t="shared" si="4758"/>
        <v>0</v>
      </c>
      <c r="Y2432" s="24">
        <f t="shared" si="4758"/>
        <v>0</v>
      </c>
      <c r="Z2432" s="24">
        <f t="shared" si="4676"/>
        <v>0</v>
      </c>
      <c r="AA2432" s="24">
        <f t="shared" si="4677"/>
        <v>0</v>
      </c>
      <c r="AB2432" s="24">
        <f t="shared" si="4678"/>
        <v>0</v>
      </c>
      <c r="AC2432" s="24">
        <f t="shared" ref="AC2432:AK2432" si="4759">AC2433</f>
        <v>0</v>
      </c>
      <c r="AD2432" s="24">
        <f t="shared" si="4759"/>
        <v>0</v>
      </c>
      <c r="AE2432" s="24">
        <f t="shared" si="4759"/>
        <v>0</v>
      </c>
      <c r="AF2432" s="24">
        <f t="shared" si="4759"/>
        <v>0</v>
      </c>
      <c r="AG2432" s="24">
        <f t="shared" si="4759"/>
        <v>0</v>
      </c>
      <c r="AH2432" s="24">
        <f t="shared" si="4759"/>
        <v>0</v>
      </c>
      <c r="AI2432" s="24">
        <f t="shared" si="4759"/>
        <v>0</v>
      </c>
      <c r="AJ2432" s="24">
        <f t="shared" si="4759"/>
        <v>0</v>
      </c>
      <c r="AK2432" s="24">
        <f t="shared" si="4759"/>
        <v>0</v>
      </c>
      <c r="AL2432" s="24">
        <f t="shared" ref="AL2432:AT2432" si="4760">AL2433</f>
        <v>0</v>
      </c>
      <c r="AM2432" s="24">
        <f t="shared" si="4760"/>
        <v>0</v>
      </c>
      <c r="AN2432" s="24">
        <f t="shared" si="4760"/>
        <v>0</v>
      </c>
      <c r="AO2432" s="24">
        <f t="shared" si="4664"/>
        <v>0</v>
      </c>
      <c r="AP2432" s="24">
        <f t="shared" si="4665"/>
        <v>0</v>
      </c>
      <c r="AQ2432" s="24">
        <f t="shared" si="4666"/>
        <v>0</v>
      </c>
      <c r="AR2432" s="24">
        <f t="shared" si="4760"/>
        <v>0</v>
      </c>
      <c r="AS2432" s="24"/>
      <c r="AT2432" s="24">
        <f t="shared" si="4760"/>
        <v>0</v>
      </c>
      <c r="AU2432" s="6">
        <v>0</v>
      </c>
    </row>
    <row r="2433" spans="1:47" ht="15.75" hidden="1" x14ac:dyDescent="0.25">
      <c r="A2433" s="13">
        <v>940</v>
      </c>
      <c r="B2433" s="13" t="s">
        <v>109</v>
      </c>
      <c r="C2433" s="13" t="s">
        <v>139</v>
      </c>
      <c r="D2433" s="13" t="s">
        <v>450</v>
      </c>
      <c r="E2433" s="13"/>
      <c r="F2433" s="15" t="s">
        <v>722</v>
      </c>
      <c r="G2433" s="21">
        <f>G2434</f>
        <v>0</v>
      </c>
      <c r="H2433" s="21">
        <f t="shared" ref="H2433:AT2434" si="4761">H2434</f>
        <v>0</v>
      </c>
      <c r="I2433" s="21">
        <f t="shared" si="4761"/>
        <v>0</v>
      </c>
      <c r="J2433" s="21">
        <f t="shared" si="4761"/>
        <v>0</v>
      </c>
      <c r="K2433" s="21">
        <f t="shared" si="4761"/>
        <v>0</v>
      </c>
      <c r="L2433" s="21">
        <f t="shared" si="4761"/>
        <v>0</v>
      </c>
      <c r="M2433" s="21">
        <f t="shared" si="4712"/>
        <v>0</v>
      </c>
      <c r="N2433" s="21">
        <f t="shared" si="4713"/>
        <v>0</v>
      </c>
      <c r="O2433" s="21">
        <f t="shared" si="4714"/>
        <v>0</v>
      </c>
      <c r="P2433" s="24">
        <f t="shared" si="4761"/>
        <v>0</v>
      </c>
      <c r="Q2433" s="24">
        <f t="shared" si="4761"/>
        <v>0</v>
      </c>
      <c r="R2433" s="24">
        <f t="shared" si="4761"/>
        <v>0</v>
      </c>
      <c r="S2433" s="24">
        <f t="shared" si="4761"/>
        <v>0</v>
      </c>
      <c r="T2433" s="24">
        <f t="shared" si="4761"/>
        <v>0</v>
      </c>
      <c r="U2433" s="24">
        <f t="shared" si="4761"/>
        <v>0</v>
      </c>
      <c r="V2433" s="24">
        <f t="shared" si="4761"/>
        <v>0</v>
      </c>
      <c r="W2433" s="24">
        <f t="shared" si="4761"/>
        <v>0</v>
      </c>
      <c r="X2433" s="24">
        <f t="shared" si="4761"/>
        <v>0</v>
      </c>
      <c r="Y2433" s="24">
        <f t="shared" si="4761"/>
        <v>0</v>
      </c>
      <c r="Z2433" s="24">
        <f t="shared" si="4676"/>
        <v>0</v>
      </c>
      <c r="AA2433" s="24">
        <f t="shared" si="4677"/>
        <v>0</v>
      </c>
      <c r="AB2433" s="24">
        <f t="shared" si="4678"/>
        <v>0</v>
      </c>
      <c r="AC2433" s="24">
        <f t="shared" si="4761"/>
        <v>0</v>
      </c>
      <c r="AD2433" s="24">
        <f t="shared" si="4761"/>
        <v>0</v>
      </c>
      <c r="AE2433" s="24">
        <f t="shared" si="4761"/>
        <v>0</v>
      </c>
      <c r="AF2433" s="24">
        <f t="shared" si="4761"/>
        <v>0</v>
      </c>
      <c r="AG2433" s="24">
        <f t="shared" si="4761"/>
        <v>0</v>
      </c>
      <c r="AH2433" s="24">
        <f t="shared" si="4761"/>
        <v>0</v>
      </c>
      <c r="AI2433" s="24">
        <f t="shared" si="4761"/>
        <v>0</v>
      </c>
      <c r="AJ2433" s="24">
        <f t="shared" si="4761"/>
        <v>0</v>
      </c>
      <c r="AK2433" s="24">
        <f t="shared" si="4761"/>
        <v>0</v>
      </c>
      <c r="AL2433" s="24">
        <f t="shared" si="4761"/>
        <v>0</v>
      </c>
      <c r="AM2433" s="24">
        <f t="shared" si="4761"/>
        <v>0</v>
      </c>
      <c r="AN2433" s="24">
        <f t="shared" si="4761"/>
        <v>0</v>
      </c>
      <c r="AO2433" s="24">
        <f t="shared" si="4664"/>
        <v>0</v>
      </c>
      <c r="AP2433" s="24">
        <f t="shared" si="4665"/>
        <v>0</v>
      </c>
      <c r="AQ2433" s="24">
        <f t="shared" si="4666"/>
        <v>0</v>
      </c>
      <c r="AR2433" s="24">
        <f t="shared" si="4761"/>
        <v>0</v>
      </c>
      <c r="AS2433" s="24"/>
      <c r="AT2433" s="24">
        <f t="shared" si="4761"/>
        <v>0</v>
      </c>
      <c r="AU2433" s="6">
        <v>0</v>
      </c>
    </row>
    <row r="2434" spans="1:47" ht="15.75" hidden="1" x14ac:dyDescent="0.25">
      <c r="A2434" s="13">
        <v>940</v>
      </c>
      <c r="B2434" s="13" t="s">
        <v>109</v>
      </c>
      <c r="C2434" s="13" t="s">
        <v>139</v>
      </c>
      <c r="D2434" s="13" t="s">
        <v>450</v>
      </c>
      <c r="E2434" s="13" t="s">
        <v>8</v>
      </c>
      <c r="F2434" s="15" t="s">
        <v>389</v>
      </c>
      <c r="G2434" s="21">
        <f>G2435</f>
        <v>0</v>
      </c>
      <c r="H2434" s="21">
        <f t="shared" si="4761"/>
        <v>0</v>
      </c>
      <c r="I2434" s="21">
        <f t="shared" si="4761"/>
        <v>0</v>
      </c>
      <c r="J2434" s="21">
        <f t="shared" si="4761"/>
        <v>0</v>
      </c>
      <c r="K2434" s="21">
        <f t="shared" si="4761"/>
        <v>0</v>
      </c>
      <c r="L2434" s="21">
        <f t="shared" si="4761"/>
        <v>0</v>
      </c>
      <c r="M2434" s="21">
        <f t="shared" si="4712"/>
        <v>0</v>
      </c>
      <c r="N2434" s="21">
        <f t="shared" si="4713"/>
        <v>0</v>
      </c>
      <c r="O2434" s="21">
        <f t="shared" si="4714"/>
        <v>0</v>
      </c>
      <c r="P2434" s="24">
        <f t="shared" si="4761"/>
        <v>0</v>
      </c>
      <c r="Q2434" s="24">
        <f t="shared" si="4761"/>
        <v>0</v>
      </c>
      <c r="R2434" s="24">
        <f t="shared" si="4761"/>
        <v>0</v>
      </c>
      <c r="S2434" s="24">
        <f t="shared" si="4761"/>
        <v>0</v>
      </c>
      <c r="T2434" s="24">
        <f t="shared" si="4761"/>
        <v>0</v>
      </c>
      <c r="U2434" s="24">
        <f t="shared" si="4761"/>
        <v>0</v>
      </c>
      <c r="V2434" s="24">
        <f t="shared" si="4761"/>
        <v>0</v>
      </c>
      <c r="W2434" s="24">
        <f t="shared" si="4761"/>
        <v>0</v>
      </c>
      <c r="X2434" s="24">
        <f t="shared" si="4761"/>
        <v>0</v>
      </c>
      <c r="Y2434" s="24">
        <f t="shared" si="4761"/>
        <v>0</v>
      </c>
      <c r="Z2434" s="24">
        <f t="shared" si="4676"/>
        <v>0</v>
      </c>
      <c r="AA2434" s="24">
        <f t="shared" si="4677"/>
        <v>0</v>
      </c>
      <c r="AB2434" s="24">
        <f t="shared" si="4678"/>
        <v>0</v>
      </c>
      <c r="AC2434" s="24">
        <f t="shared" si="4761"/>
        <v>0</v>
      </c>
      <c r="AD2434" s="24">
        <f t="shared" si="4761"/>
        <v>0</v>
      </c>
      <c r="AE2434" s="24">
        <f t="shared" si="4761"/>
        <v>0</v>
      </c>
      <c r="AF2434" s="24">
        <f t="shared" si="4761"/>
        <v>0</v>
      </c>
      <c r="AG2434" s="24">
        <f t="shared" si="4761"/>
        <v>0</v>
      </c>
      <c r="AH2434" s="24">
        <f t="shared" si="4761"/>
        <v>0</v>
      </c>
      <c r="AI2434" s="24">
        <f t="shared" si="4761"/>
        <v>0</v>
      </c>
      <c r="AJ2434" s="24">
        <f t="shared" si="4761"/>
        <v>0</v>
      </c>
      <c r="AK2434" s="24">
        <f t="shared" si="4761"/>
        <v>0</v>
      </c>
      <c r="AL2434" s="24">
        <f t="shared" si="4761"/>
        <v>0</v>
      </c>
      <c r="AM2434" s="24">
        <f t="shared" si="4761"/>
        <v>0</v>
      </c>
      <c r="AN2434" s="24">
        <f t="shared" si="4761"/>
        <v>0</v>
      </c>
      <c r="AO2434" s="24">
        <f t="shared" si="4664"/>
        <v>0</v>
      </c>
      <c r="AP2434" s="24">
        <f t="shared" si="4665"/>
        <v>0</v>
      </c>
      <c r="AQ2434" s="24">
        <f t="shared" si="4666"/>
        <v>0</v>
      </c>
      <c r="AR2434" s="24">
        <f t="shared" si="4761"/>
        <v>0</v>
      </c>
      <c r="AS2434" s="24"/>
      <c r="AT2434" s="24">
        <f t="shared" si="4761"/>
        <v>0</v>
      </c>
      <c r="AU2434" s="6">
        <v>0</v>
      </c>
    </row>
    <row r="2435" spans="1:47" ht="15.75" hidden="1" x14ac:dyDescent="0.25">
      <c r="A2435" s="13">
        <v>940</v>
      </c>
      <c r="B2435" s="13" t="s">
        <v>109</v>
      </c>
      <c r="C2435" s="13" t="s">
        <v>139</v>
      </c>
      <c r="D2435" s="13" t="s">
        <v>450</v>
      </c>
      <c r="E2435" s="13">
        <v>850</v>
      </c>
      <c r="F2435" s="15" t="s">
        <v>383</v>
      </c>
      <c r="G2435" s="21">
        <f>570.8-570.8</f>
        <v>0</v>
      </c>
      <c r="H2435" s="21">
        <f>142.7-142.7</f>
        <v>0</v>
      </c>
      <c r="I2435" s="21">
        <f>142.7-142.7</f>
        <v>0</v>
      </c>
      <c r="J2435" s="21"/>
      <c r="K2435" s="21"/>
      <c r="L2435" s="21"/>
      <c r="M2435" s="21">
        <f t="shared" si="4712"/>
        <v>0</v>
      </c>
      <c r="N2435" s="21">
        <f t="shared" si="4713"/>
        <v>0</v>
      </c>
      <c r="O2435" s="21">
        <f t="shared" si="4714"/>
        <v>0</v>
      </c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>
        <f t="shared" si="4676"/>
        <v>0</v>
      </c>
      <c r="AA2435" s="24">
        <f t="shared" si="4677"/>
        <v>0</v>
      </c>
      <c r="AB2435" s="24">
        <f t="shared" si="4678"/>
        <v>0</v>
      </c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>
        <f t="shared" si="4664"/>
        <v>0</v>
      </c>
      <c r="AP2435" s="24">
        <f t="shared" si="4665"/>
        <v>0</v>
      </c>
      <c r="AQ2435" s="24">
        <f t="shared" si="4666"/>
        <v>0</v>
      </c>
      <c r="AR2435" s="24"/>
      <c r="AS2435" s="24"/>
      <c r="AT2435" s="24"/>
      <c r="AU2435" s="6">
        <v>0</v>
      </c>
    </row>
    <row r="2436" spans="1:47" ht="31" x14ac:dyDescent="0.35">
      <c r="A2436" s="13">
        <v>940</v>
      </c>
      <c r="B2436" s="13" t="s">
        <v>109</v>
      </c>
      <c r="C2436" s="13" t="s">
        <v>139</v>
      </c>
      <c r="D2436" s="13" t="s">
        <v>361</v>
      </c>
      <c r="E2436" s="13"/>
      <c r="F2436" s="15" t="s">
        <v>427</v>
      </c>
      <c r="G2436" s="21">
        <f>G2437+G2476</f>
        <v>425615.39999999997</v>
      </c>
      <c r="H2436" s="21">
        <f t="shared" ref="H2436:L2436" si="4762">H2437+H2476</f>
        <v>223877.39999999997</v>
      </c>
      <c r="I2436" s="21">
        <f t="shared" si="4762"/>
        <v>276584.59999999998</v>
      </c>
      <c r="J2436" s="21">
        <f t="shared" si="4762"/>
        <v>-2000</v>
      </c>
      <c r="K2436" s="21">
        <f t="shared" si="4762"/>
        <v>1500</v>
      </c>
      <c r="L2436" s="21">
        <f t="shared" si="4762"/>
        <v>0</v>
      </c>
      <c r="M2436" s="21">
        <f t="shared" si="4712"/>
        <v>423615.39999999997</v>
      </c>
      <c r="N2436" s="21">
        <f t="shared" si="4713"/>
        <v>225377.39999999997</v>
      </c>
      <c r="O2436" s="21">
        <f t="shared" si="4714"/>
        <v>276584.59999999998</v>
      </c>
      <c r="P2436" s="24">
        <f t="shared" ref="P2436:Q2436" si="4763">P2437+P2476</f>
        <v>0</v>
      </c>
      <c r="Q2436" s="24">
        <f t="shared" si="4763"/>
        <v>0</v>
      </c>
      <c r="R2436" s="24">
        <f t="shared" ref="R2436:T2436" si="4764">R2437+R2476</f>
        <v>0</v>
      </c>
      <c r="S2436" s="24">
        <f t="shared" si="4764"/>
        <v>0</v>
      </c>
      <c r="T2436" s="24">
        <f t="shared" si="4764"/>
        <v>0</v>
      </c>
      <c r="U2436" s="24">
        <f t="shared" ref="U2436:W2436" si="4765">U2437+U2476</f>
        <v>0</v>
      </c>
      <c r="V2436" s="24">
        <f t="shared" si="4765"/>
        <v>0</v>
      </c>
      <c r="W2436" s="24">
        <f t="shared" si="4765"/>
        <v>0</v>
      </c>
      <c r="X2436" s="24">
        <f t="shared" ref="X2436:Y2436" si="4766">X2437+X2476</f>
        <v>0</v>
      </c>
      <c r="Y2436" s="24">
        <f t="shared" si="4766"/>
        <v>0</v>
      </c>
      <c r="Z2436" s="24">
        <f t="shared" si="4676"/>
        <v>423615.39999999997</v>
      </c>
      <c r="AA2436" s="24">
        <f t="shared" si="4677"/>
        <v>225377.39999999997</v>
      </c>
      <c r="AB2436" s="24">
        <f t="shared" si="4678"/>
        <v>276584.59999999998</v>
      </c>
      <c r="AC2436" s="24">
        <f t="shared" ref="AC2436:AL2436" si="4767">AC2437+AC2476</f>
        <v>0</v>
      </c>
      <c r="AD2436" s="24">
        <f t="shared" si="4767"/>
        <v>0</v>
      </c>
      <c r="AE2436" s="24">
        <f t="shared" ref="AE2436" si="4768">AE2437+AE2476</f>
        <v>0</v>
      </c>
      <c r="AF2436" s="24">
        <f t="shared" si="4767"/>
        <v>0</v>
      </c>
      <c r="AG2436" s="24">
        <f t="shared" si="4767"/>
        <v>0</v>
      </c>
      <c r="AH2436" s="24">
        <f t="shared" si="4767"/>
        <v>0</v>
      </c>
      <c r="AI2436" s="24">
        <f t="shared" ref="AI2436" si="4769">AI2437+AI2476</f>
        <v>55978.959000000003</v>
      </c>
      <c r="AJ2436" s="24">
        <f t="shared" si="4767"/>
        <v>17136.851000000002</v>
      </c>
      <c r="AK2436" s="24">
        <f t="shared" si="4767"/>
        <v>7400.8370000000004</v>
      </c>
      <c r="AL2436" s="24">
        <f t="shared" si="4767"/>
        <v>0</v>
      </c>
      <c r="AM2436" s="24">
        <f t="shared" ref="AM2436:AT2436" si="4770">AM2437+AM2476</f>
        <v>0</v>
      </c>
      <c r="AN2436" s="24">
        <f t="shared" si="4770"/>
        <v>0</v>
      </c>
      <c r="AO2436" s="24">
        <f t="shared" si="4664"/>
        <v>504132.04699999996</v>
      </c>
      <c r="AP2436" s="24">
        <f t="shared" si="4665"/>
        <v>225377.39999999997</v>
      </c>
      <c r="AQ2436" s="24">
        <f t="shared" si="4666"/>
        <v>276584.59999999998</v>
      </c>
      <c r="AR2436" s="24">
        <f t="shared" ref="AR2436" si="4771">AR2437+AR2476</f>
        <v>0</v>
      </c>
      <c r="AS2436" s="24">
        <f t="shared" ref="AS2436:AS2466" si="4772">AO2436+AR2436</f>
        <v>504132.04699999996</v>
      </c>
      <c r="AT2436" s="24">
        <f t="shared" si="4770"/>
        <v>0</v>
      </c>
      <c r="AU2436" s="6"/>
    </row>
    <row r="2437" spans="1:47" ht="46.5" x14ac:dyDescent="0.35">
      <c r="A2437" s="13">
        <v>940</v>
      </c>
      <c r="B2437" s="13" t="s">
        <v>109</v>
      </c>
      <c r="C2437" s="13" t="s">
        <v>139</v>
      </c>
      <c r="D2437" s="13" t="s">
        <v>480</v>
      </c>
      <c r="E2437" s="13"/>
      <c r="F2437" s="15" t="s">
        <v>735</v>
      </c>
      <c r="G2437" s="21">
        <f>G2438+G2441+G2444+G2449+G2452+G2455+G2458+G2461+G2464+G2467+G2470+G2473</f>
        <v>387305.39999999997</v>
      </c>
      <c r="H2437" s="21">
        <f t="shared" ref="H2437:L2437" si="4773">H2438+H2441+H2444+H2449+H2452+H2455+H2458+H2461+H2464+H2467+H2470+H2473</f>
        <v>185145.79999999996</v>
      </c>
      <c r="I2437" s="21">
        <f t="shared" si="4773"/>
        <v>237852.99999999997</v>
      </c>
      <c r="J2437" s="21">
        <f t="shared" si="4773"/>
        <v>-2000</v>
      </c>
      <c r="K2437" s="21">
        <f t="shared" si="4773"/>
        <v>1500</v>
      </c>
      <c r="L2437" s="21">
        <f t="shared" si="4773"/>
        <v>0</v>
      </c>
      <c r="M2437" s="21">
        <f t="shared" si="4712"/>
        <v>385305.39999999997</v>
      </c>
      <c r="N2437" s="21">
        <f t="shared" si="4713"/>
        <v>186645.79999999996</v>
      </c>
      <c r="O2437" s="21">
        <f t="shared" si="4714"/>
        <v>237852.99999999997</v>
      </c>
      <c r="P2437" s="24">
        <f t="shared" ref="P2437:Q2437" si="4774">P2438+P2441+P2444+P2449+P2452+P2455+P2458+P2461+P2464+P2467+P2470+P2473</f>
        <v>0</v>
      </c>
      <c r="Q2437" s="24">
        <f t="shared" si="4774"/>
        <v>0</v>
      </c>
      <c r="R2437" s="24">
        <f t="shared" ref="R2437:T2437" si="4775">R2438+R2441+R2444+R2449+R2452+R2455+R2458+R2461+R2464+R2467+R2470+R2473</f>
        <v>0</v>
      </c>
      <c r="S2437" s="24">
        <f t="shared" si="4775"/>
        <v>0</v>
      </c>
      <c r="T2437" s="24">
        <f t="shared" si="4775"/>
        <v>0</v>
      </c>
      <c r="U2437" s="24">
        <f t="shared" ref="U2437:W2437" si="4776">U2438+U2441+U2444+U2449+U2452+U2455+U2458+U2461+U2464+U2467+U2470+U2473</f>
        <v>0</v>
      </c>
      <c r="V2437" s="24">
        <f t="shared" si="4776"/>
        <v>0</v>
      </c>
      <c r="W2437" s="24">
        <f t="shared" si="4776"/>
        <v>0</v>
      </c>
      <c r="X2437" s="24">
        <f t="shared" ref="X2437:Y2437" si="4777">X2438+X2441+X2444+X2449+X2452+X2455+X2458+X2461+X2464+X2467+X2470+X2473</f>
        <v>0</v>
      </c>
      <c r="Y2437" s="24">
        <f t="shared" si="4777"/>
        <v>0</v>
      </c>
      <c r="Z2437" s="24">
        <f t="shared" si="4676"/>
        <v>385305.39999999997</v>
      </c>
      <c r="AA2437" s="24">
        <f t="shared" si="4677"/>
        <v>186645.79999999996</v>
      </c>
      <c r="AB2437" s="24">
        <f t="shared" si="4678"/>
        <v>237852.99999999997</v>
      </c>
      <c r="AC2437" s="24">
        <f t="shared" ref="AC2437:AL2437" si="4778">AC2438+AC2441+AC2444+AC2449+AC2452+AC2455+AC2458+AC2461+AC2464+AC2467+AC2470+AC2473</f>
        <v>0</v>
      </c>
      <c r="AD2437" s="24">
        <f t="shared" si="4778"/>
        <v>0</v>
      </c>
      <c r="AE2437" s="24">
        <f t="shared" ref="AE2437" si="4779">AE2438+AE2441+AE2444+AE2449+AE2452+AE2455+AE2458+AE2461+AE2464+AE2467+AE2470+AE2473</f>
        <v>0</v>
      </c>
      <c r="AF2437" s="24">
        <f t="shared" si="4778"/>
        <v>0</v>
      </c>
      <c r="AG2437" s="24">
        <f t="shared" si="4778"/>
        <v>0</v>
      </c>
      <c r="AH2437" s="24">
        <f t="shared" si="4778"/>
        <v>0</v>
      </c>
      <c r="AI2437" s="24">
        <f t="shared" ref="AI2437" si="4780">AI2438+AI2441+AI2444+AI2449+AI2452+AI2455+AI2458+AI2461+AI2464+AI2467+AI2470+AI2473</f>
        <v>55978.959000000003</v>
      </c>
      <c r="AJ2437" s="24">
        <f t="shared" si="4778"/>
        <v>9919.3340000000007</v>
      </c>
      <c r="AK2437" s="24">
        <f t="shared" si="4778"/>
        <v>7400.8370000000004</v>
      </c>
      <c r="AL2437" s="24">
        <f t="shared" si="4778"/>
        <v>0</v>
      </c>
      <c r="AM2437" s="24">
        <f t="shared" ref="AM2437:AT2437" si="4781">AM2438+AM2441+AM2444+AM2449+AM2452+AM2455+AM2458+AM2461+AM2464+AM2467+AM2470+AM2473</f>
        <v>0</v>
      </c>
      <c r="AN2437" s="24">
        <f t="shared" si="4781"/>
        <v>0</v>
      </c>
      <c r="AO2437" s="24">
        <f t="shared" si="4664"/>
        <v>458604.52999999991</v>
      </c>
      <c r="AP2437" s="24">
        <f t="shared" si="4665"/>
        <v>186645.79999999996</v>
      </c>
      <c r="AQ2437" s="24">
        <f t="shared" si="4666"/>
        <v>237852.99999999997</v>
      </c>
      <c r="AR2437" s="24">
        <f t="shared" ref="AR2437" si="4782">AR2438+AR2441+AR2444+AR2449+AR2452+AR2455+AR2458+AR2461+AR2464+AR2467+AR2470+AR2473</f>
        <v>0</v>
      </c>
      <c r="AS2437" s="24">
        <f t="shared" si="4772"/>
        <v>458604.52999999991</v>
      </c>
      <c r="AT2437" s="24">
        <f t="shared" si="4781"/>
        <v>0</v>
      </c>
      <c r="AU2437" s="6"/>
    </row>
    <row r="2438" spans="1:47" ht="31" x14ac:dyDescent="0.35">
      <c r="A2438" s="13">
        <v>940</v>
      </c>
      <c r="B2438" s="13" t="s">
        <v>109</v>
      </c>
      <c r="C2438" s="13" t="s">
        <v>139</v>
      </c>
      <c r="D2438" s="13" t="s">
        <v>451</v>
      </c>
      <c r="E2438" s="13"/>
      <c r="F2438" s="15" t="s">
        <v>736</v>
      </c>
      <c r="G2438" s="21">
        <f>G2439</f>
        <v>20000</v>
      </c>
      <c r="H2438" s="21">
        <f t="shared" ref="H2438:AT2439" si="4783">H2439</f>
        <v>0</v>
      </c>
      <c r="I2438" s="21">
        <f t="shared" si="4783"/>
        <v>0</v>
      </c>
      <c r="J2438" s="21">
        <f t="shared" si="4783"/>
        <v>-2000</v>
      </c>
      <c r="K2438" s="21">
        <f t="shared" si="4783"/>
        <v>1500</v>
      </c>
      <c r="L2438" s="21">
        <f t="shared" si="4783"/>
        <v>0</v>
      </c>
      <c r="M2438" s="21">
        <f t="shared" si="4712"/>
        <v>18000</v>
      </c>
      <c r="N2438" s="21">
        <f t="shared" si="4713"/>
        <v>1500</v>
      </c>
      <c r="O2438" s="21">
        <f t="shared" si="4714"/>
        <v>0</v>
      </c>
      <c r="P2438" s="24">
        <f t="shared" si="4783"/>
        <v>0</v>
      </c>
      <c r="Q2438" s="24">
        <f t="shared" si="4783"/>
        <v>0</v>
      </c>
      <c r="R2438" s="24">
        <f t="shared" si="4783"/>
        <v>0</v>
      </c>
      <c r="S2438" s="24">
        <f t="shared" si="4783"/>
        <v>0</v>
      </c>
      <c r="T2438" s="24">
        <f t="shared" si="4783"/>
        <v>0</v>
      </c>
      <c r="U2438" s="24">
        <f t="shared" si="4783"/>
        <v>0</v>
      </c>
      <c r="V2438" s="24">
        <f t="shared" si="4783"/>
        <v>0</v>
      </c>
      <c r="W2438" s="24">
        <f t="shared" si="4783"/>
        <v>0</v>
      </c>
      <c r="X2438" s="24">
        <f t="shared" si="4783"/>
        <v>0</v>
      </c>
      <c r="Y2438" s="24">
        <f t="shared" si="4783"/>
        <v>0</v>
      </c>
      <c r="Z2438" s="24">
        <f t="shared" si="4676"/>
        <v>18000</v>
      </c>
      <c r="AA2438" s="24">
        <f t="shared" si="4677"/>
        <v>1500</v>
      </c>
      <c r="AB2438" s="24">
        <f t="shared" si="4678"/>
        <v>0</v>
      </c>
      <c r="AC2438" s="24">
        <f t="shared" si="4783"/>
        <v>0</v>
      </c>
      <c r="AD2438" s="24">
        <f t="shared" si="4783"/>
        <v>0</v>
      </c>
      <c r="AE2438" s="24">
        <f t="shared" si="4783"/>
        <v>0</v>
      </c>
      <c r="AF2438" s="24">
        <f t="shared" si="4783"/>
        <v>0</v>
      </c>
      <c r="AG2438" s="24">
        <f t="shared" si="4783"/>
        <v>0</v>
      </c>
      <c r="AH2438" s="24">
        <f t="shared" si="4783"/>
        <v>0</v>
      </c>
      <c r="AI2438" s="24">
        <f t="shared" si="4783"/>
        <v>0</v>
      </c>
      <c r="AJ2438" s="24">
        <f t="shared" si="4783"/>
        <v>0</v>
      </c>
      <c r="AK2438" s="24">
        <f t="shared" si="4783"/>
        <v>0</v>
      </c>
      <c r="AL2438" s="24">
        <f t="shared" si="4783"/>
        <v>0</v>
      </c>
      <c r="AM2438" s="24">
        <f t="shared" si="4783"/>
        <v>0</v>
      </c>
      <c r="AN2438" s="24">
        <f t="shared" si="4783"/>
        <v>0</v>
      </c>
      <c r="AO2438" s="24">
        <f t="shared" si="4664"/>
        <v>18000</v>
      </c>
      <c r="AP2438" s="24">
        <f t="shared" si="4665"/>
        <v>1500</v>
      </c>
      <c r="AQ2438" s="24">
        <f t="shared" si="4666"/>
        <v>0</v>
      </c>
      <c r="AR2438" s="24">
        <f t="shared" si="4783"/>
        <v>0</v>
      </c>
      <c r="AS2438" s="24">
        <f t="shared" si="4772"/>
        <v>18000</v>
      </c>
      <c r="AT2438" s="24">
        <f t="shared" si="4783"/>
        <v>0</v>
      </c>
    </row>
    <row r="2439" spans="1:47" ht="31" x14ac:dyDescent="0.35">
      <c r="A2439" s="13">
        <v>940</v>
      </c>
      <c r="B2439" s="13" t="s">
        <v>109</v>
      </c>
      <c r="C2439" s="13" t="s">
        <v>139</v>
      </c>
      <c r="D2439" s="13" t="s">
        <v>451</v>
      </c>
      <c r="E2439" s="13" t="s">
        <v>7</v>
      </c>
      <c r="F2439" s="15" t="s">
        <v>385</v>
      </c>
      <c r="G2439" s="21">
        <f>G2440</f>
        <v>20000</v>
      </c>
      <c r="H2439" s="21">
        <f t="shared" si="4783"/>
        <v>0</v>
      </c>
      <c r="I2439" s="21">
        <f t="shared" si="4783"/>
        <v>0</v>
      </c>
      <c r="J2439" s="21">
        <f t="shared" si="4783"/>
        <v>-2000</v>
      </c>
      <c r="K2439" s="21">
        <f t="shared" si="4783"/>
        <v>1500</v>
      </c>
      <c r="L2439" s="21">
        <f t="shared" si="4783"/>
        <v>0</v>
      </c>
      <c r="M2439" s="21">
        <f t="shared" si="4712"/>
        <v>18000</v>
      </c>
      <c r="N2439" s="21">
        <f t="shared" si="4713"/>
        <v>1500</v>
      </c>
      <c r="O2439" s="21">
        <f t="shared" si="4714"/>
        <v>0</v>
      </c>
      <c r="P2439" s="24">
        <f t="shared" si="4783"/>
        <v>0</v>
      </c>
      <c r="Q2439" s="24">
        <f t="shared" si="4783"/>
        <v>0</v>
      </c>
      <c r="R2439" s="24">
        <f t="shared" si="4783"/>
        <v>0</v>
      </c>
      <c r="S2439" s="24">
        <f t="shared" si="4783"/>
        <v>0</v>
      </c>
      <c r="T2439" s="24">
        <f t="shared" si="4783"/>
        <v>0</v>
      </c>
      <c r="U2439" s="24">
        <f t="shared" si="4783"/>
        <v>0</v>
      </c>
      <c r="V2439" s="24">
        <f t="shared" si="4783"/>
        <v>0</v>
      </c>
      <c r="W2439" s="24">
        <f t="shared" si="4783"/>
        <v>0</v>
      </c>
      <c r="X2439" s="24">
        <f t="shared" si="4783"/>
        <v>0</v>
      </c>
      <c r="Y2439" s="24">
        <f t="shared" si="4783"/>
        <v>0</v>
      </c>
      <c r="Z2439" s="24">
        <f t="shared" si="4676"/>
        <v>18000</v>
      </c>
      <c r="AA2439" s="24">
        <f t="shared" si="4677"/>
        <v>1500</v>
      </c>
      <c r="AB2439" s="24">
        <f t="shared" si="4678"/>
        <v>0</v>
      </c>
      <c r="AC2439" s="24">
        <f t="shared" si="4783"/>
        <v>0</v>
      </c>
      <c r="AD2439" s="24">
        <f t="shared" si="4783"/>
        <v>0</v>
      </c>
      <c r="AE2439" s="24">
        <f t="shared" si="4783"/>
        <v>0</v>
      </c>
      <c r="AF2439" s="24">
        <f t="shared" si="4783"/>
        <v>0</v>
      </c>
      <c r="AG2439" s="24">
        <f t="shared" si="4783"/>
        <v>0</v>
      </c>
      <c r="AH2439" s="24">
        <f t="shared" si="4783"/>
        <v>0</v>
      </c>
      <c r="AI2439" s="24">
        <f t="shared" si="4783"/>
        <v>0</v>
      </c>
      <c r="AJ2439" s="24">
        <f t="shared" si="4783"/>
        <v>0</v>
      </c>
      <c r="AK2439" s="24">
        <f t="shared" si="4783"/>
        <v>0</v>
      </c>
      <c r="AL2439" s="24">
        <f t="shared" si="4783"/>
        <v>0</v>
      </c>
      <c r="AM2439" s="24">
        <f t="shared" si="4783"/>
        <v>0</v>
      </c>
      <c r="AN2439" s="24">
        <f t="shared" si="4783"/>
        <v>0</v>
      </c>
      <c r="AO2439" s="24">
        <f t="shared" si="4664"/>
        <v>18000</v>
      </c>
      <c r="AP2439" s="24">
        <f t="shared" si="4665"/>
        <v>1500</v>
      </c>
      <c r="AQ2439" s="24">
        <f t="shared" si="4666"/>
        <v>0</v>
      </c>
      <c r="AR2439" s="24">
        <f t="shared" si="4783"/>
        <v>0</v>
      </c>
      <c r="AS2439" s="24">
        <f t="shared" si="4772"/>
        <v>18000</v>
      </c>
      <c r="AT2439" s="24">
        <f t="shared" si="4783"/>
        <v>0</v>
      </c>
    </row>
    <row r="2440" spans="1:47" ht="31" x14ac:dyDescent="0.35">
      <c r="A2440" s="13">
        <v>940</v>
      </c>
      <c r="B2440" s="13" t="s">
        <v>109</v>
      </c>
      <c r="C2440" s="13" t="s">
        <v>139</v>
      </c>
      <c r="D2440" s="13" t="s">
        <v>451</v>
      </c>
      <c r="E2440" s="13">
        <v>240</v>
      </c>
      <c r="F2440" s="15" t="s">
        <v>374</v>
      </c>
      <c r="G2440" s="21">
        <v>20000</v>
      </c>
      <c r="H2440" s="21">
        <v>0</v>
      </c>
      <c r="I2440" s="21">
        <v>0</v>
      </c>
      <c r="J2440" s="21">
        <f>-1500-500</f>
        <v>-2000</v>
      </c>
      <c r="K2440" s="21">
        <v>1500</v>
      </c>
      <c r="L2440" s="21"/>
      <c r="M2440" s="21">
        <f t="shared" si="4712"/>
        <v>18000</v>
      </c>
      <c r="N2440" s="21">
        <f t="shared" si="4713"/>
        <v>1500</v>
      </c>
      <c r="O2440" s="21">
        <f t="shared" si="4714"/>
        <v>0</v>
      </c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>
        <f t="shared" si="4676"/>
        <v>18000</v>
      </c>
      <c r="AA2440" s="24">
        <f t="shared" si="4677"/>
        <v>1500</v>
      </c>
      <c r="AB2440" s="24">
        <f t="shared" si="4678"/>
        <v>0</v>
      </c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>
        <f t="shared" si="4664"/>
        <v>18000</v>
      </c>
      <c r="AP2440" s="24">
        <f t="shared" si="4665"/>
        <v>1500</v>
      </c>
      <c r="AQ2440" s="24">
        <f t="shared" si="4666"/>
        <v>0</v>
      </c>
      <c r="AR2440" s="24"/>
      <c r="AS2440" s="24">
        <f t="shared" si="4772"/>
        <v>18000</v>
      </c>
      <c r="AT2440" s="24"/>
    </row>
    <row r="2441" spans="1:47" x14ac:dyDescent="0.35">
      <c r="A2441" s="13">
        <v>940</v>
      </c>
      <c r="B2441" s="13" t="s">
        <v>109</v>
      </c>
      <c r="C2441" s="13" t="s">
        <v>139</v>
      </c>
      <c r="D2441" s="13" t="s">
        <v>452</v>
      </c>
      <c r="E2441" s="13"/>
      <c r="F2441" s="15" t="s">
        <v>856</v>
      </c>
      <c r="G2441" s="21">
        <f>G2442</f>
        <v>5712.9000000000005</v>
      </c>
      <c r="H2441" s="21">
        <f t="shared" ref="H2441:AT2442" si="4784">H2442</f>
        <v>5712.9000000000005</v>
      </c>
      <c r="I2441" s="21">
        <f t="shared" si="4784"/>
        <v>5712.9000000000005</v>
      </c>
      <c r="J2441" s="21">
        <f t="shared" si="4784"/>
        <v>0</v>
      </c>
      <c r="K2441" s="21">
        <f t="shared" si="4784"/>
        <v>0</v>
      </c>
      <c r="L2441" s="21">
        <f t="shared" si="4784"/>
        <v>0</v>
      </c>
      <c r="M2441" s="21">
        <f t="shared" si="4712"/>
        <v>5712.9000000000005</v>
      </c>
      <c r="N2441" s="21">
        <f t="shared" si="4713"/>
        <v>5712.9000000000005</v>
      </c>
      <c r="O2441" s="21">
        <f t="shared" si="4714"/>
        <v>5712.9000000000005</v>
      </c>
      <c r="P2441" s="24">
        <f t="shared" si="4784"/>
        <v>0</v>
      </c>
      <c r="Q2441" s="24">
        <f t="shared" si="4784"/>
        <v>0</v>
      </c>
      <c r="R2441" s="24">
        <f t="shared" si="4784"/>
        <v>0</v>
      </c>
      <c r="S2441" s="24">
        <f t="shared" si="4784"/>
        <v>0</v>
      </c>
      <c r="T2441" s="24">
        <f t="shared" si="4784"/>
        <v>0</v>
      </c>
      <c r="U2441" s="24">
        <f t="shared" si="4784"/>
        <v>0</v>
      </c>
      <c r="V2441" s="24">
        <f t="shared" si="4784"/>
        <v>0</v>
      </c>
      <c r="W2441" s="24">
        <f t="shared" si="4784"/>
        <v>0</v>
      </c>
      <c r="X2441" s="24">
        <f t="shared" si="4784"/>
        <v>0</v>
      </c>
      <c r="Y2441" s="24">
        <f t="shared" si="4784"/>
        <v>0</v>
      </c>
      <c r="Z2441" s="24">
        <f t="shared" si="4676"/>
        <v>5712.9000000000005</v>
      </c>
      <c r="AA2441" s="24">
        <f t="shared" si="4677"/>
        <v>5712.9000000000005</v>
      </c>
      <c r="AB2441" s="24">
        <f t="shared" si="4678"/>
        <v>5712.9000000000005</v>
      </c>
      <c r="AC2441" s="24">
        <f t="shared" si="4784"/>
        <v>0</v>
      </c>
      <c r="AD2441" s="24">
        <f t="shared" si="4784"/>
        <v>0</v>
      </c>
      <c r="AE2441" s="24">
        <f t="shared" si="4784"/>
        <v>0</v>
      </c>
      <c r="AF2441" s="24">
        <f t="shared" si="4784"/>
        <v>0</v>
      </c>
      <c r="AG2441" s="24">
        <f t="shared" si="4784"/>
        <v>0</v>
      </c>
      <c r="AH2441" s="24">
        <f t="shared" si="4784"/>
        <v>0</v>
      </c>
      <c r="AI2441" s="24">
        <f t="shared" si="4784"/>
        <v>0</v>
      </c>
      <c r="AJ2441" s="24">
        <f t="shared" si="4784"/>
        <v>0</v>
      </c>
      <c r="AK2441" s="24">
        <f t="shared" si="4784"/>
        <v>0</v>
      </c>
      <c r="AL2441" s="24">
        <f t="shared" si="4784"/>
        <v>0</v>
      </c>
      <c r="AM2441" s="24">
        <f t="shared" si="4784"/>
        <v>0</v>
      </c>
      <c r="AN2441" s="24">
        <f t="shared" si="4784"/>
        <v>0</v>
      </c>
      <c r="AO2441" s="24">
        <f t="shared" si="4664"/>
        <v>5712.9000000000005</v>
      </c>
      <c r="AP2441" s="24">
        <f t="shared" si="4665"/>
        <v>5712.9000000000005</v>
      </c>
      <c r="AQ2441" s="24">
        <f t="shared" si="4666"/>
        <v>5712.9000000000005</v>
      </c>
      <c r="AR2441" s="24">
        <f t="shared" si="4784"/>
        <v>0</v>
      </c>
      <c r="AS2441" s="24">
        <f t="shared" si="4772"/>
        <v>5712.9000000000005</v>
      </c>
      <c r="AT2441" s="24">
        <f t="shared" si="4784"/>
        <v>0</v>
      </c>
    </row>
    <row r="2442" spans="1:47" x14ac:dyDescent="0.35">
      <c r="A2442" s="13">
        <v>940</v>
      </c>
      <c r="B2442" s="13" t="s">
        <v>109</v>
      </c>
      <c r="C2442" s="13" t="s">
        <v>139</v>
      </c>
      <c r="D2442" s="13" t="s">
        <v>452</v>
      </c>
      <c r="E2442" s="13" t="s">
        <v>8</v>
      </c>
      <c r="F2442" s="15" t="s">
        <v>389</v>
      </c>
      <c r="G2442" s="21">
        <f>G2443</f>
        <v>5712.9000000000005</v>
      </c>
      <c r="H2442" s="21">
        <f t="shared" si="4784"/>
        <v>5712.9000000000005</v>
      </c>
      <c r="I2442" s="21">
        <f t="shared" si="4784"/>
        <v>5712.9000000000005</v>
      </c>
      <c r="J2442" s="21">
        <f t="shared" si="4784"/>
        <v>0</v>
      </c>
      <c r="K2442" s="21">
        <f t="shared" si="4784"/>
        <v>0</v>
      </c>
      <c r="L2442" s="21">
        <f t="shared" si="4784"/>
        <v>0</v>
      </c>
      <c r="M2442" s="21">
        <f t="shared" si="4712"/>
        <v>5712.9000000000005</v>
      </c>
      <c r="N2442" s="21">
        <f t="shared" si="4713"/>
        <v>5712.9000000000005</v>
      </c>
      <c r="O2442" s="21">
        <f t="shared" si="4714"/>
        <v>5712.9000000000005</v>
      </c>
      <c r="P2442" s="24">
        <f t="shared" si="4784"/>
        <v>0</v>
      </c>
      <c r="Q2442" s="24">
        <f t="shared" si="4784"/>
        <v>0</v>
      </c>
      <c r="R2442" s="24">
        <f t="shared" si="4784"/>
        <v>0</v>
      </c>
      <c r="S2442" s="24">
        <f t="shared" si="4784"/>
        <v>0</v>
      </c>
      <c r="T2442" s="24">
        <f t="shared" si="4784"/>
        <v>0</v>
      </c>
      <c r="U2442" s="24">
        <f t="shared" si="4784"/>
        <v>0</v>
      </c>
      <c r="V2442" s="24">
        <f t="shared" si="4784"/>
        <v>0</v>
      </c>
      <c r="W2442" s="24">
        <f t="shared" si="4784"/>
        <v>0</v>
      </c>
      <c r="X2442" s="24">
        <f t="shared" si="4784"/>
        <v>0</v>
      </c>
      <c r="Y2442" s="24">
        <f t="shared" si="4784"/>
        <v>0</v>
      </c>
      <c r="Z2442" s="24">
        <f t="shared" si="4676"/>
        <v>5712.9000000000005</v>
      </c>
      <c r="AA2442" s="24">
        <f t="shared" si="4677"/>
        <v>5712.9000000000005</v>
      </c>
      <c r="AB2442" s="24">
        <f t="shared" si="4678"/>
        <v>5712.9000000000005</v>
      </c>
      <c r="AC2442" s="24">
        <f t="shared" si="4784"/>
        <v>0</v>
      </c>
      <c r="AD2442" s="24">
        <f t="shared" si="4784"/>
        <v>0</v>
      </c>
      <c r="AE2442" s="24">
        <f t="shared" si="4784"/>
        <v>0</v>
      </c>
      <c r="AF2442" s="24">
        <f t="shared" si="4784"/>
        <v>0</v>
      </c>
      <c r="AG2442" s="24">
        <f t="shared" si="4784"/>
        <v>0</v>
      </c>
      <c r="AH2442" s="24">
        <f t="shared" si="4784"/>
        <v>0</v>
      </c>
      <c r="AI2442" s="24">
        <f t="shared" si="4784"/>
        <v>0</v>
      </c>
      <c r="AJ2442" s="24">
        <f t="shared" si="4784"/>
        <v>0</v>
      </c>
      <c r="AK2442" s="24">
        <f t="shared" si="4784"/>
        <v>0</v>
      </c>
      <c r="AL2442" s="24">
        <f t="shared" si="4784"/>
        <v>0</v>
      </c>
      <c r="AM2442" s="24">
        <f t="shared" si="4784"/>
        <v>0</v>
      </c>
      <c r="AN2442" s="24">
        <f t="shared" si="4784"/>
        <v>0</v>
      </c>
      <c r="AO2442" s="24">
        <f t="shared" si="4664"/>
        <v>5712.9000000000005</v>
      </c>
      <c r="AP2442" s="24">
        <f t="shared" si="4665"/>
        <v>5712.9000000000005</v>
      </c>
      <c r="AQ2442" s="24">
        <f t="shared" si="4666"/>
        <v>5712.9000000000005</v>
      </c>
      <c r="AR2442" s="24">
        <f t="shared" si="4784"/>
        <v>0</v>
      </c>
      <c r="AS2442" s="24">
        <f t="shared" si="4772"/>
        <v>5712.9000000000005</v>
      </c>
      <c r="AT2442" s="24">
        <f t="shared" si="4784"/>
        <v>0</v>
      </c>
    </row>
    <row r="2443" spans="1:47" x14ac:dyDescent="0.35">
      <c r="A2443" s="13">
        <v>940</v>
      </c>
      <c r="B2443" s="13" t="s">
        <v>109</v>
      </c>
      <c r="C2443" s="13" t="s">
        <v>139</v>
      </c>
      <c r="D2443" s="13" t="s">
        <v>452</v>
      </c>
      <c r="E2443" s="13">
        <v>850</v>
      </c>
      <c r="F2443" s="15" t="s">
        <v>383</v>
      </c>
      <c r="G2443" s="21">
        <v>5712.9000000000005</v>
      </c>
      <c r="H2443" s="21">
        <v>5712.9000000000005</v>
      </c>
      <c r="I2443" s="21">
        <v>5712.9000000000005</v>
      </c>
      <c r="J2443" s="21"/>
      <c r="K2443" s="21"/>
      <c r="L2443" s="21"/>
      <c r="M2443" s="21">
        <f t="shared" si="4712"/>
        <v>5712.9000000000005</v>
      </c>
      <c r="N2443" s="21">
        <f t="shared" si="4713"/>
        <v>5712.9000000000005</v>
      </c>
      <c r="O2443" s="21">
        <f t="shared" si="4714"/>
        <v>5712.9000000000005</v>
      </c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>
        <f t="shared" si="4676"/>
        <v>5712.9000000000005</v>
      </c>
      <c r="AA2443" s="24">
        <f t="shared" si="4677"/>
        <v>5712.9000000000005</v>
      </c>
      <c r="AB2443" s="24">
        <f t="shared" si="4678"/>
        <v>5712.9000000000005</v>
      </c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>
        <f t="shared" si="4664"/>
        <v>5712.9000000000005</v>
      </c>
      <c r="AP2443" s="24">
        <f t="shared" si="4665"/>
        <v>5712.9000000000005</v>
      </c>
      <c r="AQ2443" s="24">
        <f t="shared" si="4666"/>
        <v>5712.9000000000005</v>
      </c>
      <c r="AR2443" s="24"/>
      <c r="AS2443" s="24">
        <f t="shared" si="4772"/>
        <v>5712.9000000000005</v>
      </c>
      <c r="AT2443" s="24"/>
    </row>
    <row r="2444" spans="1:47" x14ac:dyDescent="0.35">
      <c r="A2444" s="13">
        <v>940</v>
      </c>
      <c r="B2444" s="13" t="s">
        <v>109</v>
      </c>
      <c r="C2444" s="13" t="s">
        <v>139</v>
      </c>
      <c r="D2444" s="13" t="s">
        <v>453</v>
      </c>
      <c r="E2444" s="13"/>
      <c r="F2444" s="15" t="s">
        <v>866</v>
      </c>
      <c r="G2444" s="21">
        <f>G2445+G2447</f>
        <v>63720.3</v>
      </c>
      <c r="H2444" s="21">
        <f t="shared" ref="H2444:L2444" si="4785">H2445+H2447</f>
        <v>27855</v>
      </c>
      <c r="I2444" s="21">
        <f t="shared" si="4785"/>
        <v>0</v>
      </c>
      <c r="J2444" s="21">
        <f t="shared" si="4785"/>
        <v>0</v>
      </c>
      <c r="K2444" s="21">
        <f t="shared" si="4785"/>
        <v>0</v>
      </c>
      <c r="L2444" s="21">
        <f t="shared" si="4785"/>
        <v>0</v>
      </c>
      <c r="M2444" s="21">
        <f t="shared" si="4712"/>
        <v>63720.3</v>
      </c>
      <c r="N2444" s="21">
        <f t="shared" si="4713"/>
        <v>27855</v>
      </c>
      <c r="O2444" s="21">
        <f t="shared" si="4714"/>
        <v>0</v>
      </c>
      <c r="P2444" s="24">
        <f t="shared" ref="P2444:Q2444" si="4786">P2445+P2447</f>
        <v>0</v>
      </c>
      <c r="Q2444" s="24">
        <f t="shared" si="4786"/>
        <v>0</v>
      </c>
      <c r="R2444" s="24">
        <f t="shared" ref="R2444:T2444" si="4787">R2445+R2447</f>
        <v>0</v>
      </c>
      <c r="S2444" s="24">
        <f t="shared" si="4787"/>
        <v>0</v>
      </c>
      <c r="T2444" s="24">
        <f t="shared" si="4787"/>
        <v>0</v>
      </c>
      <c r="U2444" s="24">
        <f t="shared" ref="U2444:W2444" si="4788">U2445+U2447</f>
        <v>0</v>
      </c>
      <c r="V2444" s="24">
        <f t="shared" si="4788"/>
        <v>0</v>
      </c>
      <c r="W2444" s="24">
        <f t="shared" si="4788"/>
        <v>0</v>
      </c>
      <c r="X2444" s="24">
        <f t="shared" ref="X2444:Y2444" si="4789">X2445+X2447</f>
        <v>0</v>
      </c>
      <c r="Y2444" s="24">
        <f t="shared" si="4789"/>
        <v>0</v>
      </c>
      <c r="Z2444" s="24">
        <f t="shared" si="4676"/>
        <v>63720.3</v>
      </c>
      <c r="AA2444" s="24">
        <f t="shared" si="4677"/>
        <v>27855</v>
      </c>
      <c r="AB2444" s="24">
        <f t="shared" si="4678"/>
        <v>0</v>
      </c>
      <c r="AC2444" s="24">
        <f t="shared" ref="AC2444:AL2444" si="4790">AC2445+AC2447</f>
        <v>0</v>
      </c>
      <c r="AD2444" s="24">
        <f t="shared" si="4790"/>
        <v>0</v>
      </c>
      <c r="AE2444" s="24">
        <f t="shared" ref="AE2444" si="4791">AE2445+AE2447</f>
        <v>0</v>
      </c>
      <c r="AF2444" s="24">
        <f t="shared" si="4790"/>
        <v>0</v>
      </c>
      <c r="AG2444" s="24">
        <f t="shared" si="4790"/>
        <v>0</v>
      </c>
      <c r="AH2444" s="24">
        <f t="shared" si="4790"/>
        <v>0</v>
      </c>
      <c r="AI2444" s="24">
        <f t="shared" ref="AI2444" si="4792">AI2445+AI2447</f>
        <v>16600</v>
      </c>
      <c r="AJ2444" s="24">
        <f t="shared" si="4790"/>
        <v>2234.75</v>
      </c>
      <c r="AK2444" s="24">
        <f t="shared" si="4790"/>
        <v>0</v>
      </c>
      <c r="AL2444" s="24">
        <f t="shared" si="4790"/>
        <v>0</v>
      </c>
      <c r="AM2444" s="24">
        <f t="shared" ref="AM2444:AT2444" si="4793">AM2445+AM2447</f>
        <v>0</v>
      </c>
      <c r="AN2444" s="24">
        <f t="shared" si="4793"/>
        <v>0</v>
      </c>
      <c r="AO2444" s="24">
        <f t="shared" si="4664"/>
        <v>82555.05</v>
      </c>
      <c r="AP2444" s="24">
        <f t="shared" si="4665"/>
        <v>27855</v>
      </c>
      <c r="AQ2444" s="24">
        <f t="shared" si="4666"/>
        <v>0</v>
      </c>
      <c r="AR2444" s="24">
        <f t="shared" ref="AR2444" si="4794">AR2445+AR2447</f>
        <v>0</v>
      </c>
      <c r="AS2444" s="24">
        <f t="shared" si="4772"/>
        <v>82555.05</v>
      </c>
      <c r="AT2444" s="24">
        <f t="shared" si="4793"/>
        <v>0</v>
      </c>
    </row>
    <row r="2445" spans="1:47" ht="31" x14ac:dyDescent="0.35">
      <c r="A2445" s="13">
        <v>940</v>
      </c>
      <c r="B2445" s="13" t="s">
        <v>109</v>
      </c>
      <c r="C2445" s="13" t="s">
        <v>139</v>
      </c>
      <c r="D2445" s="13" t="s">
        <v>453</v>
      </c>
      <c r="E2445" s="13" t="s">
        <v>7</v>
      </c>
      <c r="F2445" s="15" t="s">
        <v>385</v>
      </c>
      <c r="G2445" s="21">
        <f>G2446</f>
        <v>5115.3999999999996</v>
      </c>
      <c r="H2445" s="21">
        <f t="shared" ref="H2445:AT2445" si="4795">H2446</f>
        <v>5115.3999999999996</v>
      </c>
      <c r="I2445" s="21">
        <f t="shared" si="4795"/>
        <v>0</v>
      </c>
      <c r="J2445" s="21">
        <f t="shared" si="4795"/>
        <v>0</v>
      </c>
      <c r="K2445" s="21">
        <f t="shared" si="4795"/>
        <v>0</v>
      </c>
      <c r="L2445" s="21">
        <f t="shared" si="4795"/>
        <v>0</v>
      </c>
      <c r="M2445" s="21">
        <f t="shared" si="4712"/>
        <v>5115.3999999999996</v>
      </c>
      <c r="N2445" s="21">
        <f t="shared" si="4713"/>
        <v>5115.3999999999996</v>
      </c>
      <c r="O2445" s="21">
        <f t="shared" si="4714"/>
        <v>0</v>
      </c>
      <c r="P2445" s="24">
        <f t="shared" si="4795"/>
        <v>0</v>
      </c>
      <c r="Q2445" s="24">
        <f t="shared" si="4795"/>
        <v>0</v>
      </c>
      <c r="R2445" s="24">
        <f t="shared" si="4795"/>
        <v>0</v>
      </c>
      <c r="S2445" s="24">
        <f t="shared" si="4795"/>
        <v>0</v>
      </c>
      <c r="T2445" s="24">
        <f t="shared" si="4795"/>
        <v>0</v>
      </c>
      <c r="U2445" s="24">
        <f t="shared" si="4795"/>
        <v>0</v>
      </c>
      <c r="V2445" s="24">
        <f t="shared" si="4795"/>
        <v>0</v>
      </c>
      <c r="W2445" s="24">
        <f t="shared" si="4795"/>
        <v>0</v>
      </c>
      <c r="X2445" s="24">
        <f t="shared" si="4795"/>
        <v>0</v>
      </c>
      <c r="Y2445" s="24">
        <f t="shared" si="4795"/>
        <v>0</v>
      </c>
      <c r="Z2445" s="24">
        <f t="shared" si="4676"/>
        <v>5115.3999999999996</v>
      </c>
      <c r="AA2445" s="24">
        <f t="shared" si="4677"/>
        <v>5115.3999999999996</v>
      </c>
      <c r="AB2445" s="24">
        <f t="shared" si="4678"/>
        <v>0</v>
      </c>
      <c r="AC2445" s="24">
        <f t="shared" si="4795"/>
        <v>0</v>
      </c>
      <c r="AD2445" s="24">
        <f t="shared" si="4795"/>
        <v>0</v>
      </c>
      <c r="AE2445" s="24">
        <f t="shared" si="4795"/>
        <v>0</v>
      </c>
      <c r="AF2445" s="24">
        <f t="shared" si="4795"/>
        <v>0</v>
      </c>
      <c r="AG2445" s="24">
        <f t="shared" si="4795"/>
        <v>0</v>
      </c>
      <c r="AH2445" s="24">
        <f t="shared" si="4795"/>
        <v>0</v>
      </c>
      <c r="AI2445" s="24">
        <f t="shared" si="4795"/>
        <v>0</v>
      </c>
      <c r="AJ2445" s="24">
        <f t="shared" si="4795"/>
        <v>0</v>
      </c>
      <c r="AK2445" s="24">
        <f t="shared" si="4795"/>
        <v>0</v>
      </c>
      <c r="AL2445" s="24">
        <f t="shared" si="4795"/>
        <v>0</v>
      </c>
      <c r="AM2445" s="24">
        <f t="shared" si="4795"/>
        <v>0</v>
      </c>
      <c r="AN2445" s="24">
        <f t="shared" si="4795"/>
        <v>0</v>
      </c>
      <c r="AO2445" s="24">
        <f t="shared" si="4664"/>
        <v>5115.3999999999996</v>
      </c>
      <c r="AP2445" s="24">
        <f t="shared" si="4665"/>
        <v>5115.3999999999996</v>
      </c>
      <c r="AQ2445" s="24">
        <f t="shared" si="4666"/>
        <v>0</v>
      </c>
      <c r="AR2445" s="24">
        <f t="shared" si="4795"/>
        <v>0</v>
      </c>
      <c r="AS2445" s="24">
        <f t="shared" si="4772"/>
        <v>5115.3999999999996</v>
      </c>
      <c r="AT2445" s="24">
        <f t="shared" si="4795"/>
        <v>0</v>
      </c>
    </row>
    <row r="2446" spans="1:47" ht="31" x14ac:dyDescent="0.35">
      <c r="A2446" s="13">
        <v>940</v>
      </c>
      <c r="B2446" s="13" t="s">
        <v>109</v>
      </c>
      <c r="C2446" s="13" t="s">
        <v>139</v>
      </c>
      <c r="D2446" s="13" t="s">
        <v>453</v>
      </c>
      <c r="E2446" s="13">
        <v>240</v>
      </c>
      <c r="F2446" s="15" t="s">
        <v>374</v>
      </c>
      <c r="G2446" s="21">
        <v>5115.3999999999996</v>
      </c>
      <c r="H2446" s="21">
        <v>5115.3999999999996</v>
      </c>
      <c r="I2446" s="21">
        <v>0</v>
      </c>
      <c r="J2446" s="21"/>
      <c r="K2446" s="21"/>
      <c r="L2446" s="21"/>
      <c r="M2446" s="21">
        <f t="shared" si="4712"/>
        <v>5115.3999999999996</v>
      </c>
      <c r="N2446" s="21">
        <f t="shared" si="4713"/>
        <v>5115.3999999999996</v>
      </c>
      <c r="O2446" s="21">
        <f t="shared" si="4714"/>
        <v>0</v>
      </c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>
        <f t="shared" si="4676"/>
        <v>5115.3999999999996</v>
      </c>
      <c r="AA2446" s="24">
        <f t="shared" si="4677"/>
        <v>5115.3999999999996</v>
      </c>
      <c r="AB2446" s="24">
        <f t="shared" si="4678"/>
        <v>0</v>
      </c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>
        <f t="shared" si="4664"/>
        <v>5115.3999999999996</v>
      </c>
      <c r="AP2446" s="24">
        <f t="shared" si="4665"/>
        <v>5115.3999999999996</v>
      </c>
      <c r="AQ2446" s="24">
        <f t="shared" si="4666"/>
        <v>0</v>
      </c>
      <c r="AR2446" s="24"/>
      <c r="AS2446" s="24">
        <f t="shared" si="4772"/>
        <v>5115.3999999999996</v>
      </c>
      <c r="AT2446" s="24"/>
    </row>
    <row r="2447" spans="1:47" ht="46.5" x14ac:dyDescent="0.35">
      <c r="A2447" s="13">
        <v>940</v>
      </c>
      <c r="B2447" s="13" t="s">
        <v>109</v>
      </c>
      <c r="C2447" s="13" t="s">
        <v>139</v>
      </c>
      <c r="D2447" s="13" t="s">
        <v>453</v>
      </c>
      <c r="E2447" s="13" t="s">
        <v>26</v>
      </c>
      <c r="F2447" s="15" t="s">
        <v>387</v>
      </c>
      <c r="G2447" s="21">
        <f>G2448</f>
        <v>58604.9</v>
      </c>
      <c r="H2447" s="21">
        <f t="shared" ref="H2447:AT2447" si="4796">H2448</f>
        <v>22739.599999999999</v>
      </c>
      <c r="I2447" s="21">
        <f t="shared" si="4796"/>
        <v>0</v>
      </c>
      <c r="J2447" s="21">
        <f t="shared" si="4796"/>
        <v>0</v>
      </c>
      <c r="K2447" s="21">
        <f t="shared" si="4796"/>
        <v>0</v>
      </c>
      <c r="L2447" s="21">
        <f t="shared" si="4796"/>
        <v>0</v>
      </c>
      <c r="M2447" s="21">
        <f t="shared" si="4712"/>
        <v>58604.9</v>
      </c>
      <c r="N2447" s="21">
        <f t="shared" si="4713"/>
        <v>22739.599999999999</v>
      </c>
      <c r="O2447" s="21">
        <f t="shared" si="4714"/>
        <v>0</v>
      </c>
      <c r="P2447" s="24">
        <f t="shared" si="4796"/>
        <v>0</v>
      </c>
      <c r="Q2447" s="24">
        <f t="shared" si="4796"/>
        <v>0</v>
      </c>
      <c r="R2447" s="24">
        <f t="shared" si="4796"/>
        <v>0</v>
      </c>
      <c r="S2447" s="24">
        <f t="shared" si="4796"/>
        <v>0</v>
      </c>
      <c r="T2447" s="24">
        <f t="shared" si="4796"/>
        <v>0</v>
      </c>
      <c r="U2447" s="24">
        <f t="shared" si="4796"/>
        <v>0</v>
      </c>
      <c r="V2447" s="24">
        <f t="shared" si="4796"/>
        <v>0</v>
      </c>
      <c r="W2447" s="24">
        <f t="shared" si="4796"/>
        <v>0</v>
      </c>
      <c r="X2447" s="24">
        <f t="shared" si="4796"/>
        <v>0</v>
      </c>
      <c r="Y2447" s="24">
        <f t="shared" si="4796"/>
        <v>0</v>
      </c>
      <c r="Z2447" s="24">
        <f t="shared" si="4676"/>
        <v>58604.9</v>
      </c>
      <c r="AA2447" s="24">
        <f t="shared" si="4677"/>
        <v>22739.599999999999</v>
      </c>
      <c r="AB2447" s="24">
        <f t="shared" si="4678"/>
        <v>0</v>
      </c>
      <c r="AC2447" s="24">
        <f t="shared" si="4796"/>
        <v>0</v>
      </c>
      <c r="AD2447" s="24">
        <f t="shared" si="4796"/>
        <v>0</v>
      </c>
      <c r="AE2447" s="24">
        <f t="shared" si="4796"/>
        <v>0</v>
      </c>
      <c r="AF2447" s="24">
        <f t="shared" si="4796"/>
        <v>0</v>
      </c>
      <c r="AG2447" s="24">
        <f t="shared" si="4796"/>
        <v>0</v>
      </c>
      <c r="AH2447" s="24">
        <f t="shared" si="4796"/>
        <v>0</v>
      </c>
      <c r="AI2447" s="24">
        <f t="shared" si="4796"/>
        <v>16600</v>
      </c>
      <c r="AJ2447" s="24">
        <f t="shared" si="4796"/>
        <v>2234.75</v>
      </c>
      <c r="AK2447" s="24">
        <f t="shared" si="4796"/>
        <v>0</v>
      </c>
      <c r="AL2447" s="24">
        <f t="shared" si="4796"/>
        <v>0</v>
      </c>
      <c r="AM2447" s="24">
        <f t="shared" si="4796"/>
        <v>0</v>
      </c>
      <c r="AN2447" s="24">
        <f t="shared" si="4796"/>
        <v>0</v>
      </c>
      <c r="AO2447" s="24">
        <f t="shared" si="4664"/>
        <v>77439.649999999994</v>
      </c>
      <c r="AP2447" s="24">
        <f t="shared" si="4665"/>
        <v>22739.599999999999</v>
      </c>
      <c r="AQ2447" s="24">
        <f t="shared" si="4666"/>
        <v>0</v>
      </c>
      <c r="AR2447" s="24">
        <f t="shared" si="4796"/>
        <v>0</v>
      </c>
      <c r="AS2447" s="24">
        <f t="shared" si="4772"/>
        <v>77439.649999999994</v>
      </c>
      <c r="AT2447" s="24">
        <f t="shared" si="4796"/>
        <v>0</v>
      </c>
    </row>
    <row r="2448" spans="1:47" x14ac:dyDescent="0.35">
      <c r="A2448" s="13">
        <v>940</v>
      </c>
      <c r="B2448" s="13" t="s">
        <v>109</v>
      </c>
      <c r="C2448" s="13" t="s">
        <v>139</v>
      </c>
      <c r="D2448" s="13" t="s">
        <v>453</v>
      </c>
      <c r="E2448" s="13">
        <v>410</v>
      </c>
      <c r="F2448" s="15" t="s">
        <v>378</v>
      </c>
      <c r="G2448" s="21">
        <v>58604.9</v>
      </c>
      <c r="H2448" s="21">
        <v>22739.599999999999</v>
      </c>
      <c r="I2448" s="21">
        <v>0</v>
      </c>
      <c r="J2448" s="21"/>
      <c r="K2448" s="21"/>
      <c r="L2448" s="21"/>
      <c r="M2448" s="21">
        <f t="shared" si="4712"/>
        <v>58604.9</v>
      </c>
      <c r="N2448" s="21">
        <f t="shared" si="4713"/>
        <v>22739.599999999999</v>
      </c>
      <c r="O2448" s="21">
        <f t="shared" si="4714"/>
        <v>0</v>
      </c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>
        <f t="shared" si="4676"/>
        <v>58604.9</v>
      </c>
      <c r="AA2448" s="24">
        <f t="shared" si="4677"/>
        <v>22739.599999999999</v>
      </c>
      <c r="AB2448" s="24">
        <f t="shared" si="4678"/>
        <v>0</v>
      </c>
      <c r="AC2448" s="24"/>
      <c r="AD2448" s="24"/>
      <c r="AE2448" s="24"/>
      <c r="AF2448" s="24"/>
      <c r="AG2448" s="24"/>
      <c r="AH2448" s="24"/>
      <c r="AI2448" s="24">
        <v>16600</v>
      </c>
      <c r="AJ2448" s="24">
        <v>2234.75</v>
      </c>
      <c r="AK2448" s="24"/>
      <c r="AL2448" s="24"/>
      <c r="AM2448" s="24"/>
      <c r="AN2448" s="24"/>
      <c r="AO2448" s="24">
        <f t="shared" si="4664"/>
        <v>77439.649999999994</v>
      </c>
      <c r="AP2448" s="24">
        <f t="shared" si="4665"/>
        <v>22739.599999999999</v>
      </c>
      <c r="AQ2448" s="24">
        <f t="shared" si="4666"/>
        <v>0</v>
      </c>
      <c r="AR2448" s="24"/>
      <c r="AS2448" s="24">
        <f t="shared" si="4772"/>
        <v>77439.649999999994</v>
      </c>
      <c r="AT2448" s="24"/>
    </row>
    <row r="2449" spans="1:46" ht="31" x14ac:dyDescent="0.35">
      <c r="A2449" s="13">
        <v>940</v>
      </c>
      <c r="B2449" s="13" t="s">
        <v>109</v>
      </c>
      <c r="C2449" s="13" t="s">
        <v>139</v>
      </c>
      <c r="D2449" s="13" t="s">
        <v>454</v>
      </c>
      <c r="E2449" s="13"/>
      <c r="F2449" s="15" t="s">
        <v>738</v>
      </c>
      <c r="G2449" s="21">
        <f>G2450</f>
        <v>124436.6</v>
      </c>
      <c r="H2449" s="21">
        <f t="shared" ref="H2449:AT2450" si="4797">H2450</f>
        <v>0</v>
      </c>
      <c r="I2449" s="21">
        <f t="shared" si="4797"/>
        <v>0</v>
      </c>
      <c r="J2449" s="21">
        <f t="shared" si="4797"/>
        <v>0</v>
      </c>
      <c r="K2449" s="21">
        <f t="shared" si="4797"/>
        <v>0</v>
      </c>
      <c r="L2449" s="21">
        <f t="shared" si="4797"/>
        <v>0</v>
      </c>
      <c r="M2449" s="21">
        <f t="shared" si="4712"/>
        <v>124436.6</v>
      </c>
      <c r="N2449" s="21">
        <f t="shared" si="4713"/>
        <v>0</v>
      </c>
      <c r="O2449" s="21">
        <f t="shared" si="4714"/>
        <v>0</v>
      </c>
      <c r="P2449" s="24">
        <f t="shared" si="4797"/>
        <v>0</v>
      </c>
      <c r="Q2449" s="24">
        <f t="shared" si="4797"/>
        <v>0</v>
      </c>
      <c r="R2449" s="24">
        <f t="shared" si="4797"/>
        <v>0</v>
      </c>
      <c r="S2449" s="24">
        <f t="shared" si="4797"/>
        <v>0</v>
      </c>
      <c r="T2449" s="24">
        <f t="shared" si="4797"/>
        <v>0</v>
      </c>
      <c r="U2449" s="24">
        <f t="shared" si="4797"/>
        <v>0</v>
      </c>
      <c r="V2449" s="24">
        <f t="shared" si="4797"/>
        <v>0</v>
      </c>
      <c r="W2449" s="24">
        <f t="shared" si="4797"/>
        <v>0</v>
      </c>
      <c r="X2449" s="24">
        <f t="shared" si="4797"/>
        <v>0</v>
      </c>
      <c r="Y2449" s="24">
        <f t="shared" si="4797"/>
        <v>0</v>
      </c>
      <c r="Z2449" s="24">
        <f t="shared" si="4676"/>
        <v>124436.6</v>
      </c>
      <c r="AA2449" s="24">
        <f t="shared" si="4677"/>
        <v>0</v>
      </c>
      <c r="AB2449" s="24">
        <f t="shared" si="4678"/>
        <v>0</v>
      </c>
      <c r="AC2449" s="24">
        <f t="shared" si="4797"/>
        <v>0</v>
      </c>
      <c r="AD2449" s="24">
        <f t="shared" si="4797"/>
        <v>0</v>
      </c>
      <c r="AE2449" s="24">
        <f t="shared" si="4797"/>
        <v>0</v>
      </c>
      <c r="AF2449" s="24">
        <f t="shared" si="4797"/>
        <v>0</v>
      </c>
      <c r="AG2449" s="24">
        <f t="shared" si="4797"/>
        <v>0</v>
      </c>
      <c r="AH2449" s="24">
        <f t="shared" si="4797"/>
        <v>0</v>
      </c>
      <c r="AI2449" s="24">
        <f t="shared" si="4797"/>
        <v>39378.959000000003</v>
      </c>
      <c r="AJ2449" s="24">
        <f t="shared" si="4797"/>
        <v>478.45600000000002</v>
      </c>
      <c r="AK2449" s="24">
        <f t="shared" si="4797"/>
        <v>0</v>
      </c>
      <c r="AL2449" s="24">
        <f t="shared" si="4797"/>
        <v>0</v>
      </c>
      <c r="AM2449" s="24">
        <f t="shared" si="4797"/>
        <v>0</v>
      </c>
      <c r="AN2449" s="24">
        <f t="shared" si="4797"/>
        <v>0</v>
      </c>
      <c r="AO2449" s="24">
        <f t="shared" ref="AO2449:AO2512" si="4798">Z2449+AC2449+AD2449+AE2449+AF2449+AG2449+AH2449+AI2449+AJ2449+AK2449+AL2449</f>
        <v>164294.01500000001</v>
      </c>
      <c r="AP2449" s="24">
        <f t="shared" ref="AP2449:AP2512" si="4799">AA2449+AM2449</f>
        <v>0</v>
      </c>
      <c r="AQ2449" s="24">
        <f t="shared" ref="AQ2449:AQ2512" si="4800">AB2449+AN2449</f>
        <v>0</v>
      </c>
      <c r="AR2449" s="24">
        <f t="shared" si="4797"/>
        <v>0</v>
      </c>
      <c r="AS2449" s="24">
        <f t="shared" si="4772"/>
        <v>164294.01500000001</v>
      </c>
      <c r="AT2449" s="24">
        <f t="shared" si="4797"/>
        <v>0</v>
      </c>
    </row>
    <row r="2450" spans="1:46" ht="46.5" x14ac:dyDescent="0.35">
      <c r="A2450" s="13">
        <v>940</v>
      </c>
      <c r="B2450" s="13" t="s">
        <v>109</v>
      </c>
      <c r="C2450" s="13" t="s">
        <v>139</v>
      </c>
      <c r="D2450" s="13" t="s">
        <v>454</v>
      </c>
      <c r="E2450" s="13" t="s">
        <v>26</v>
      </c>
      <c r="F2450" s="15" t="s">
        <v>387</v>
      </c>
      <c r="G2450" s="21">
        <f>G2451</f>
        <v>124436.6</v>
      </c>
      <c r="H2450" s="21">
        <f t="shared" si="4797"/>
        <v>0</v>
      </c>
      <c r="I2450" s="21">
        <f t="shared" si="4797"/>
        <v>0</v>
      </c>
      <c r="J2450" s="21">
        <f t="shared" si="4797"/>
        <v>0</v>
      </c>
      <c r="K2450" s="21">
        <f t="shared" si="4797"/>
        <v>0</v>
      </c>
      <c r="L2450" s="21">
        <f t="shared" si="4797"/>
        <v>0</v>
      </c>
      <c r="M2450" s="21">
        <f t="shared" si="4712"/>
        <v>124436.6</v>
      </c>
      <c r="N2450" s="21">
        <f t="shared" si="4713"/>
        <v>0</v>
      </c>
      <c r="O2450" s="21">
        <f t="shared" si="4714"/>
        <v>0</v>
      </c>
      <c r="P2450" s="24">
        <f t="shared" si="4797"/>
        <v>0</v>
      </c>
      <c r="Q2450" s="24">
        <f t="shared" si="4797"/>
        <v>0</v>
      </c>
      <c r="R2450" s="24">
        <f t="shared" si="4797"/>
        <v>0</v>
      </c>
      <c r="S2450" s="24">
        <f t="shared" si="4797"/>
        <v>0</v>
      </c>
      <c r="T2450" s="24">
        <f t="shared" si="4797"/>
        <v>0</v>
      </c>
      <c r="U2450" s="24">
        <f t="shared" si="4797"/>
        <v>0</v>
      </c>
      <c r="V2450" s="24">
        <f t="shared" si="4797"/>
        <v>0</v>
      </c>
      <c r="W2450" s="24">
        <f t="shared" si="4797"/>
        <v>0</v>
      </c>
      <c r="X2450" s="24">
        <f t="shared" si="4797"/>
        <v>0</v>
      </c>
      <c r="Y2450" s="24">
        <f t="shared" si="4797"/>
        <v>0</v>
      </c>
      <c r="Z2450" s="24">
        <f t="shared" si="4676"/>
        <v>124436.6</v>
      </c>
      <c r="AA2450" s="24">
        <f t="shared" si="4677"/>
        <v>0</v>
      </c>
      <c r="AB2450" s="24">
        <f t="shared" si="4678"/>
        <v>0</v>
      </c>
      <c r="AC2450" s="24">
        <f t="shared" si="4797"/>
        <v>0</v>
      </c>
      <c r="AD2450" s="24">
        <f t="shared" si="4797"/>
        <v>0</v>
      </c>
      <c r="AE2450" s="24">
        <f t="shared" si="4797"/>
        <v>0</v>
      </c>
      <c r="AF2450" s="24">
        <f t="shared" si="4797"/>
        <v>0</v>
      </c>
      <c r="AG2450" s="24">
        <f t="shared" si="4797"/>
        <v>0</v>
      </c>
      <c r="AH2450" s="24">
        <f t="shared" si="4797"/>
        <v>0</v>
      </c>
      <c r="AI2450" s="24">
        <f t="shared" si="4797"/>
        <v>39378.959000000003</v>
      </c>
      <c r="AJ2450" s="24">
        <f t="shared" si="4797"/>
        <v>478.45600000000002</v>
      </c>
      <c r="AK2450" s="24">
        <f t="shared" si="4797"/>
        <v>0</v>
      </c>
      <c r="AL2450" s="24">
        <f t="shared" si="4797"/>
        <v>0</v>
      </c>
      <c r="AM2450" s="24">
        <f t="shared" si="4797"/>
        <v>0</v>
      </c>
      <c r="AN2450" s="24">
        <f t="shared" si="4797"/>
        <v>0</v>
      </c>
      <c r="AO2450" s="24">
        <f t="shared" si="4798"/>
        <v>164294.01500000001</v>
      </c>
      <c r="AP2450" s="24">
        <f t="shared" si="4799"/>
        <v>0</v>
      </c>
      <c r="AQ2450" s="24">
        <f t="shared" si="4800"/>
        <v>0</v>
      </c>
      <c r="AR2450" s="24">
        <f t="shared" si="4797"/>
        <v>0</v>
      </c>
      <c r="AS2450" s="24">
        <f t="shared" si="4772"/>
        <v>164294.01500000001</v>
      </c>
      <c r="AT2450" s="24">
        <f t="shared" si="4797"/>
        <v>0</v>
      </c>
    </row>
    <row r="2451" spans="1:46" x14ac:dyDescent="0.35">
      <c r="A2451" s="13">
        <v>940</v>
      </c>
      <c r="B2451" s="13" t="s">
        <v>109</v>
      </c>
      <c r="C2451" s="13" t="s">
        <v>139</v>
      </c>
      <c r="D2451" s="13" t="s">
        <v>454</v>
      </c>
      <c r="E2451" s="13">
        <v>410</v>
      </c>
      <c r="F2451" s="15" t="s">
        <v>378</v>
      </c>
      <c r="G2451" s="21">
        <v>124436.6</v>
      </c>
      <c r="H2451" s="21">
        <v>0</v>
      </c>
      <c r="I2451" s="21">
        <v>0</v>
      </c>
      <c r="J2451" s="21"/>
      <c r="K2451" s="21"/>
      <c r="L2451" s="21"/>
      <c r="M2451" s="21">
        <f t="shared" si="4712"/>
        <v>124436.6</v>
      </c>
      <c r="N2451" s="21">
        <f t="shared" si="4713"/>
        <v>0</v>
      </c>
      <c r="O2451" s="21">
        <f t="shared" si="4714"/>
        <v>0</v>
      </c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>
        <f t="shared" si="4676"/>
        <v>124436.6</v>
      </c>
      <c r="AA2451" s="24">
        <f t="shared" si="4677"/>
        <v>0</v>
      </c>
      <c r="AB2451" s="24">
        <f t="shared" si="4678"/>
        <v>0</v>
      </c>
      <c r="AC2451" s="24"/>
      <c r="AD2451" s="24"/>
      <c r="AE2451" s="24"/>
      <c r="AF2451" s="24"/>
      <c r="AG2451" s="24"/>
      <c r="AH2451" s="24"/>
      <c r="AI2451" s="24">
        <v>39378.959000000003</v>
      </c>
      <c r="AJ2451" s="24">
        <v>478.45600000000002</v>
      </c>
      <c r="AK2451" s="24"/>
      <c r="AL2451" s="24"/>
      <c r="AM2451" s="24"/>
      <c r="AN2451" s="24"/>
      <c r="AO2451" s="24">
        <f t="shared" si="4798"/>
        <v>164294.01500000001</v>
      </c>
      <c r="AP2451" s="24">
        <f t="shared" si="4799"/>
        <v>0</v>
      </c>
      <c r="AQ2451" s="24">
        <f t="shared" si="4800"/>
        <v>0</v>
      </c>
      <c r="AR2451" s="24"/>
      <c r="AS2451" s="24">
        <f t="shared" si="4772"/>
        <v>164294.01500000001</v>
      </c>
      <c r="AT2451" s="24"/>
    </row>
    <row r="2452" spans="1:46" ht="31" x14ac:dyDescent="0.35">
      <c r="A2452" s="13">
        <v>940</v>
      </c>
      <c r="B2452" s="13" t="s">
        <v>109</v>
      </c>
      <c r="C2452" s="13" t="s">
        <v>139</v>
      </c>
      <c r="D2452" s="13" t="s">
        <v>455</v>
      </c>
      <c r="E2452" s="13"/>
      <c r="F2452" s="15" t="s">
        <v>868</v>
      </c>
      <c r="G2452" s="21">
        <f>G2453</f>
        <v>116967.40000000001</v>
      </c>
      <c r="H2452" s="21">
        <f t="shared" ref="H2452:AT2453" si="4801">H2453</f>
        <v>115505.9</v>
      </c>
      <c r="I2452" s="21">
        <f t="shared" si="4801"/>
        <v>120294.8</v>
      </c>
      <c r="J2452" s="21">
        <f t="shared" si="4801"/>
        <v>0</v>
      </c>
      <c r="K2452" s="21">
        <f t="shared" si="4801"/>
        <v>0</v>
      </c>
      <c r="L2452" s="21">
        <f t="shared" si="4801"/>
        <v>0</v>
      </c>
      <c r="M2452" s="21">
        <f t="shared" si="4712"/>
        <v>116967.40000000001</v>
      </c>
      <c r="N2452" s="21">
        <f t="shared" si="4713"/>
        <v>115505.9</v>
      </c>
      <c r="O2452" s="21">
        <f t="shared" si="4714"/>
        <v>120294.8</v>
      </c>
      <c r="P2452" s="24">
        <f t="shared" si="4801"/>
        <v>0</v>
      </c>
      <c r="Q2452" s="24">
        <f t="shared" si="4801"/>
        <v>0</v>
      </c>
      <c r="R2452" s="24">
        <f t="shared" si="4801"/>
        <v>0</v>
      </c>
      <c r="S2452" s="24">
        <f t="shared" si="4801"/>
        <v>0</v>
      </c>
      <c r="T2452" s="24">
        <f t="shared" si="4801"/>
        <v>0</v>
      </c>
      <c r="U2452" s="24">
        <f t="shared" si="4801"/>
        <v>0</v>
      </c>
      <c r="V2452" s="24">
        <f t="shared" si="4801"/>
        <v>0</v>
      </c>
      <c r="W2452" s="24">
        <f t="shared" si="4801"/>
        <v>0</v>
      </c>
      <c r="X2452" s="24">
        <f t="shared" si="4801"/>
        <v>0</v>
      </c>
      <c r="Y2452" s="24">
        <f t="shared" si="4801"/>
        <v>0</v>
      </c>
      <c r="Z2452" s="24">
        <f t="shared" si="4676"/>
        <v>116967.40000000001</v>
      </c>
      <c r="AA2452" s="24">
        <f t="shared" si="4677"/>
        <v>115505.9</v>
      </c>
      <c r="AB2452" s="24">
        <f t="shared" si="4678"/>
        <v>120294.8</v>
      </c>
      <c r="AC2452" s="24">
        <f t="shared" si="4801"/>
        <v>0</v>
      </c>
      <c r="AD2452" s="24">
        <f t="shared" si="4801"/>
        <v>0</v>
      </c>
      <c r="AE2452" s="24">
        <f t="shared" si="4801"/>
        <v>0</v>
      </c>
      <c r="AF2452" s="24">
        <f t="shared" si="4801"/>
        <v>0</v>
      </c>
      <c r="AG2452" s="24">
        <f t="shared" si="4801"/>
        <v>0</v>
      </c>
      <c r="AH2452" s="24">
        <f t="shared" si="4801"/>
        <v>0</v>
      </c>
      <c r="AI2452" s="24">
        <f t="shared" si="4801"/>
        <v>0</v>
      </c>
      <c r="AJ2452" s="24">
        <f t="shared" si="4801"/>
        <v>1858.1130000000001</v>
      </c>
      <c r="AK2452" s="24">
        <f t="shared" si="4801"/>
        <v>0</v>
      </c>
      <c r="AL2452" s="24">
        <f t="shared" si="4801"/>
        <v>0</v>
      </c>
      <c r="AM2452" s="24">
        <f t="shared" si="4801"/>
        <v>0</v>
      </c>
      <c r="AN2452" s="24">
        <f t="shared" si="4801"/>
        <v>0</v>
      </c>
      <c r="AO2452" s="24">
        <f t="shared" si="4798"/>
        <v>118825.51300000001</v>
      </c>
      <c r="AP2452" s="24">
        <f t="shared" si="4799"/>
        <v>115505.9</v>
      </c>
      <c r="AQ2452" s="24">
        <f t="shared" si="4800"/>
        <v>120294.8</v>
      </c>
      <c r="AR2452" s="24">
        <f t="shared" si="4801"/>
        <v>0</v>
      </c>
      <c r="AS2452" s="24">
        <f t="shared" si="4772"/>
        <v>118825.51300000001</v>
      </c>
      <c r="AT2452" s="24">
        <f t="shared" si="4801"/>
        <v>0</v>
      </c>
    </row>
    <row r="2453" spans="1:46" ht="46.5" x14ac:dyDescent="0.35">
      <c r="A2453" s="13">
        <v>940</v>
      </c>
      <c r="B2453" s="13" t="s">
        <v>109</v>
      </c>
      <c r="C2453" s="13" t="s">
        <v>139</v>
      </c>
      <c r="D2453" s="13" t="s">
        <v>455</v>
      </c>
      <c r="E2453" s="13" t="s">
        <v>26</v>
      </c>
      <c r="F2453" s="15" t="s">
        <v>387</v>
      </c>
      <c r="G2453" s="21">
        <f>G2454</f>
        <v>116967.40000000001</v>
      </c>
      <c r="H2453" s="21">
        <f t="shared" si="4801"/>
        <v>115505.9</v>
      </c>
      <c r="I2453" s="21">
        <f t="shared" si="4801"/>
        <v>120294.8</v>
      </c>
      <c r="J2453" s="21">
        <f t="shared" si="4801"/>
        <v>0</v>
      </c>
      <c r="K2453" s="21">
        <f t="shared" si="4801"/>
        <v>0</v>
      </c>
      <c r="L2453" s="21">
        <f t="shared" si="4801"/>
        <v>0</v>
      </c>
      <c r="M2453" s="21">
        <f t="shared" si="4712"/>
        <v>116967.40000000001</v>
      </c>
      <c r="N2453" s="21">
        <f t="shared" si="4713"/>
        <v>115505.9</v>
      </c>
      <c r="O2453" s="21">
        <f t="shared" si="4714"/>
        <v>120294.8</v>
      </c>
      <c r="P2453" s="24">
        <f t="shared" si="4801"/>
        <v>0</v>
      </c>
      <c r="Q2453" s="24">
        <f t="shared" si="4801"/>
        <v>0</v>
      </c>
      <c r="R2453" s="24">
        <f t="shared" si="4801"/>
        <v>0</v>
      </c>
      <c r="S2453" s="24">
        <f t="shared" si="4801"/>
        <v>0</v>
      </c>
      <c r="T2453" s="24">
        <f t="shared" si="4801"/>
        <v>0</v>
      </c>
      <c r="U2453" s="24">
        <f t="shared" si="4801"/>
        <v>0</v>
      </c>
      <c r="V2453" s="24">
        <f t="shared" si="4801"/>
        <v>0</v>
      </c>
      <c r="W2453" s="24">
        <f t="shared" si="4801"/>
        <v>0</v>
      </c>
      <c r="X2453" s="24">
        <f t="shared" si="4801"/>
        <v>0</v>
      </c>
      <c r="Y2453" s="24">
        <f t="shared" si="4801"/>
        <v>0</v>
      </c>
      <c r="Z2453" s="24">
        <f t="shared" si="4676"/>
        <v>116967.40000000001</v>
      </c>
      <c r="AA2453" s="24">
        <f t="shared" si="4677"/>
        <v>115505.9</v>
      </c>
      <c r="AB2453" s="24">
        <f t="shared" si="4678"/>
        <v>120294.8</v>
      </c>
      <c r="AC2453" s="24">
        <f t="shared" si="4801"/>
        <v>0</v>
      </c>
      <c r="AD2453" s="24">
        <f t="shared" si="4801"/>
        <v>0</v>
      </c>
      <c r="AE2453" s="24">
        <f t="shared" si="4801"/>
        <v>0</v>
      </c>
      <c r="AF2453" s="24">
        <f t="shared" si="4801"/>
        <v>0</v>
      </c>
      <c r="AG2453" s="24">
        <f t="shared" si="4801"/>
        <v>0</v>
      </c>
      <c r="AH2453" s="24">
        <f t="shared" si="4801"/>
        <v>0</v>
      </c>
      <c r="AI2453" s="24">
        <f t="shared" si="4801"/>
        <v>0</v>
      </c>
      <c r="AJ2453" s="24">
        <f t="shared" si="4801"/>
        <v>1858.1130000000001</v>
      </c>
      <c r="AK2453" s="24">
        <f t="shared" si="4801"/>
        <v>0</v>
      </c>
      <c r="AL2453" s="24">
        <f t="shared" si="4801"/>
        <v>0</v>
      </c>
      <c r="AM2453" s="24">
        <f t="shared" si="4801"/>
        <v>0</v>
      </c>
      <c r="AN2453" s="24">
        <f t="shared" si="4801"/>
        <v>0</v>
      </c>
      <c r="AO2453" s="24">
        <f t="shared" si="4798"/>
        <v>118825.51300000001</v>
      </c>
      <c r="AP2453" s="24">
        <f t="shared" si="4799"/>
        <v>115505.9</v>
      </c>
      <c r="AQ2453" s="24">
        <f t="shared" si="4800"/>
        <v>120294.8</v>
      </c>
      <c r="AR2453" s="24">
        <f t="shared" si="4801"/>
        <v>0</v>
      </c>
      <c r="AS2453" s="24">
        <f t="shared" si="4772"/>
        <v>118825.51300000001</v>
      </c>
      <c r="AT2453" s="24">
        <f t="shared" si="4801"/>
        <v>0</v>
      </c>
    </row>
    <row r="2454" spans="1:46" x14ac:dyDescent="0.35">
      <c r="A2454" s="13">
        <v>940</v>
      </c>
      <c r="B2454" s="13" t="s">
        <v>109</v>
      </c>
      <c r="C2454" s="13" t="s">
        <v>139</v>
      </c>
      <c r="D2454" s="13" t="s">
        <v>455</v>
      </c>
      <c r="E2454" s="13">
        <v>410</v>
      </c>
      <c r="F2454" s="15" t="s">
        <v>378</v>
      </c>
      <c r="G2454" s="21">
        <v>116967.40000000001</v>
      </c>
      <c r="H2454" s="21">
        <v>115505.9</v>
      </c>
      <c r="I2454" s="21">
        <v>120294.8</v>
      </c>
      <c r="J2454" s="21"/>
      <c r="K2454" s="21"/>
      <c r="L2454" s="21"/>
      <c r="M2454" s="21">
        <f t="shared" si="4712"/>
        <v>116967.40000000001</v>
      </c>
      <c r="N2454" s="21">
        <f t="shared" si="4713"/>
        <v>115505.9</v>
      </c>
      <c r="O2454" s="21">
        <f t="shared" si="4714"/>
        <v>120294.8</v>
      </c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>
        <f t="shared" si="4676"/>
        <v>116967.40000000001</v>
      </c>
      <c r="AA2454" s="24">
        <f t="shared" si="4677"/>
        <v>115505.9</v>
      </c>
      <c r="AB2454" s="24">
        <f t="shared" si="4678"/>
        <v>120294.8</v>
      </c>
      <c r="AC2454" s="24"/>
      <c r="AD2454" s="24"/>
      <c r="AE2454" s="24"/>
      <c r="AF2454" s="24"/>
      <c r="AG2454" s="24"/>
      <c r="AH2454" s="24"/>
      <c r="AI2454" s="24"/>
      <c r="AJ2454" s="24">
        <v>1858.1130000000001</v>
      </c>
      <c r="AK2454" s="24"/>
      <c r="AL2454" s="24"/>
      <c r="AM2454" s="24"/>
      <c r="AN2454" s="24"/>
      <c r="AO2454" s="24">
        <f t="shared" si="4798"/>
        <v>118825.51300000001</v>
      </c>
      <c r="AP2454" s="24">
        <f t="shared" si="4799"/>
        <v>115505.9</v>
      </c>
      <c r="AQ2454" s="24">
        <f t="shared" si="4800"/>
        <v>120294.8</v>
      </c>
      <c r="AR2454" s="24"/>
      <c r="AS2454" s="24">
        <f t="shared" si="4772"/>
        <v>118825.51300000001</v>
      </c>
      <c r="AT2454" s="24"/>
    </row>
    <row r="2455" spans="1:46" x14ac:dyDescent="0.35">
      <c r="A2455" s="13">
        <v>940</v>
      </c>
      <c r="B2455" s="13" t="s">
        <v>109</v>
      </c>
      <c r="C2455" s="13" t="s">
        <v>139</v>
      </c>
      <c r="D2455" s="13" t="s">
        <v>456</v>
      </c>
      <c r="E2455" s="13"/>
      <c r="F2455" s="15" t="s">
        <v>867</v>
      </c>
      <c r="G2455" s="21">
        <f>G2456</f>
        <v>4874.6000000000004</v>
      </c>
      <c r="H2455" s="21">
        <f t="shared" ref="H2455:AT2456" si="4802">H2456</f>
        <v>7311.9</v>
      </c>
      <c r="I2455" s="21">
        <f t="shared" si="4802"/>
        <v>0</v>
      </c>
      <c r="J2455" s="21">
        <f t="shared" si="4802"/>
        <v>0</v>
      </c>
      <c r="K2455" s="21">
        <f t="shared" si="4802"/>
        <v>0</v>
      </c>
      <c r="L2455" s="21">
        <f t="shared" si="4802"/>
        <v>0</v>
      </c>
      <c r="M2455" s="21">
        <f t="shared" si="4712"/>
        <v>4874.6000000000004</v>
      </c>
      <c r="N2455" s="21">
        <f t="shared" si="4713"/>
        <v>7311.9</v>
      </c>
      <c r="O2455" s="21">
        <f t="shared" si="4714"/>
        <v>0</v>
      </c>
      <c r="P2455" s="24">
        <f t="shared" si="4802"/>
        <v>0</v>
      </c>
      <c r="Q2455" s="24">
        <f t="shared" si="4802"/>
        <v>0</v>
      </c>
      <c r="R2455" s="24">
        <f t="shared" si="4802"/>
        <v>0</v>
      </c>
      <c r="S2455" s="24">
        <f t="shared" si="4802"/>
        <v>0</v>
      </c>
      <c r="T2455" s="24">
        <f t="shared" si="4802"/>
        <v>0</v>
      </c>
      <c r="U2455" s="24">
        <f t="shared" si="4802"/>
        <v>0</v>
      </c>
      <c r="V2455" s="24">
        <f t="shared" si="4802"/>
        <v>0</v>
      </c>
      <c r="W2455" s="24">
        <f t="shared" si="4802"/>
        <v>0</v>
      </c>
      <c r="X2455" s="24">
        <f t="shared" si="4802"/>
        <v>0</v>
      </c>
      <c r="Y2455" s="24">
        <f t="shared" si="4802"/>
        <v>0</v>
      </c>
      <c r="Z2455" s="24">
        <f t="shared" si="4676"/>
        <v>4874.6000000000004</v>
      </c>
      <c r="AA2455" s="24">
        <f t="shared" si="4677"/>
        <v>7311.9</v>
      </c>
      <c r="AB2455" s="24">
        <f t="shared" si="4678"/>
        <v>0</v>
      </c>
      <c r="AC2455" s="24">
        <f t="shared" si="4802"/>
        <v>0</v>
      </c>
      <c r="AD2455" s="24">
        <f t="shared" si="4802"/>
        <v>0</v>
      </c>
      <c r="AE2455" s="24">
        <f t="shared" si="4802"/>
        <v>0</v>
      </c>
      <c r="AF2455" s="24">
        <f t="shared" si="4802"/>
        <v>0</v>
      </c>
      <c r="AG2455" s="24">
        <f t="shared" si="4802"/>
        <v>0</v>
      </c>
      <c r="AH2455" s="24">
        <f t="shared" si="4802"/>
        <v>0</v>
      </c>
      <c r="AI2455" s="24">
        <f t="shared" si="4802"/>
        <v>0</v>
      </c>
      <c r="AJ2455" s="24">
        <f t="shared" si="4802"/>
        <v>0</v>
      </c>
      <c r="AK2455" s="24">
        <f t="shared" si="4802"/>
        <v>0</v>
      </c>
      <c r="AL2455" s="24">
        <f t="shared" si="4802"/>
        <v>0</v>
      </c>
      <c r="AM2455" s="24">
        <f t="shared" si="4802"/>
        <v>0</v>
      </c>
      <c r="AN2455" s="24">
        <f t="shared" si="4802"/>
        <v>0</v>
      </c>
      <c r="AO2455" s="24">
        <f t="shared" si="4798"/>
        <v>4874.6000000000004</v>
      </c>
      <c r="AP2455" s="24">
        <f t="shared" si="4799"/>
        <v>7311.9</v>
      </c>
      <c r="AQ2455" s="24">
        <f t="shared" si="4800"/>
        <v>0</v>
      </c>
      <c r="AR2455" s="24">
        <f t="shared" si="4802"/>
        <v>0</v>
      </c>
      <c r="AS2455" s="24">
        <f t="shared" si="4772"/>
        <v>4874.6000000000004</v>
      </c>
      <c r="AT2455" s="24">
        <f t="shared" si="4802"/>
        <v>0</v>
      </c>
    </row>
    <row r="2456" spans="1:46" ht="46.5" x14ac:dyDescent="0.35">
      <c r="A2456" s="13">
        <v>940</v>
      </c>
      <c r="B2456" s="13" t="s">
        <v>109</v>
      </c>
      <c r="C2456" s="13" t="s">
        <v>139</v>
      </c>
      <c r="D2456" s="13" t="s">
        <v>456</v>
      </c>
      <c r="E2456" s="13" t="s">
        <v>26</v>
      </c>
      <c r="F2456" s="15" t="s">
        <v>387</v>
      </c>
      <c r="G2456" s="21">
        <f>G2457</f>
        <v>4874.6000000000004</v>
      </c>
      <c r="H2456" s="21">
        <f t="shared" si="4802"/>
        <v>7311.9</v>
      </c>
      <c r="I2456" s="21">
        <f t="shared" si="4802"/>
        <v>0</v>
      </c>
      <c r="J2456" s="21">
        <f t="shared" si="4802"/>
        <v>0</v>
      </c>
      <c r="K2456" s="21">
        <f t="shared" si="4802"/>
        <v>0</v>
      </c>
      <c r="L2456" s="21">
        <f t="shared" si="4802"/>
        <v>0</v>
      </c>
      <c r="M2456" s="21">
        <f t="shared" si="4712"/>
        <v>4874.6000000000004</v>
      </c>
      <c r="N2456" s="21">
        <f t="shared" si="4713"/>
        <v>7311.9</v>
      </c>
      <c r="O2456" s="21">
        <f t="shared" si="4714"/>
        <v>0</v>
      </c>
      <c r="P2456" s="24">
        <f t="shared" si="4802"/>
        <v>0</v>
      </c>
      <c r="Q2456" s="24">
        <f t="shared" si="4802"/>
        <v>0</v>
      </c>
      <c r="R2456" s="24">
        <f t="shared" si="4802"/>
        <v>0</v>
      </c>
      <c r="S2456" s="24">
        <f t="shared" si="4802"/>
        <v>0</v>
      </c>
      <c r="T2456" s="24">
        <f t="shared" si="4802"/>
        <v>0</v>
      </c>
      <c r="U2456" s="24">
        <f t="shared" si="4802"/>
        <v>0</v>
      </c>
      <c r="V2456" s="24">
        <f t="shared" si="4802"/>
        <v>0</v>
      </c>
      <c r="W2456" s="24">
        <f t="shared" si="4802"/>
        <v>0</v>
      </c>
      <c r="X2456" s="24">
        <f t="shared" si="4802"/>
        <v>0</v>
      </c>
      <c r="Y2456" s="24">
        <f t="shared" si="4802"/>
        <v>0</v>
      </c>
      <c r="Z2456" s="24">
        <f t="shared" si="4676"/>
        <v>4874.6000000000004</v>
      </c>
      <c r="AA2456" s="24">
        <f t="shared" si="4677"/>
        <v>7311.9</v>
      </c>
      <c r="AB2456" s="24">
        <f t="shared" si="4678"/>
        <v>0</v>
      </c>
      <c r="AC2456" s="24">
        <f t="shared" si="4802"/>
        <v>0</v>
      </c>
      <c r="AD2456" s="24">
        <f t="shared" si="4802"/>
        <v>0</v>
      </c>
      <c r="AE2456" s="24">
        <f t="shared" si="4802"/>
        <v>0</v>
      </c>
      <c r="AF2456" s="24">
        <f t="shared" si="4802"/>
        <v>0</v>
      </c>
      <c r="AG2456" s="24">
        <f t="shared" si="4802"/>
        <v>0</v>
      </c>
      <c r="AH2456" s="24">
        <f t="shared" si="4802"/>
        <v>0</v>
      </c>
      <c r="AI2456" s="24">
        <f t="shared" si="4802"/>
        <v>0</v>
      </c>
      <c r="AJ2456" s="24">
        <f t="shared" si="4802"/>
        <v>0</v>
      </c>
      <c r="AK2456" s="24">
        <f t="shared" si="4802"/>
        <v>0</v>
      </c>
      <c r="AL2456" s="24">
        <f t="shared" si="4802"/>
        <v>0</v>
      </c>
      <c r="AM2456" s="24">
        <f t="shared" si="4802"/>
        <v>0</v>
      </c>
      <c r="AN2456" s="24">
        <f t="shared" si="4802"/>
        <v>0</v>
      </c>
      <c r="AO2456" s="24">
        <f t="shared" si="4798"/>
        <v>4874.6000000000004</v>
      </c>
      <c r="AP2456" s="24">
        <f t="shared" si="4799"/>
        <v>7311.9</v>
      </c>
      <c r="AQ2456" s="24">
        <f t="shared" si="4800"/>
        <v>0</v>
      </c>
      <c r="AR2456" s="24">
        <f t="shared" si="4802"/>
        <v>0</v>
      </c>
      <c r="AS2456" s="24">
        <f t="shared" si="4772"/>
        <v>4874.6000000000004</v>
      </c>
      <c r="AT2456" s="24">
        <f t="shared" si="4802"/>
        <v>0</v>
      </c>
    </row>
    <row r="2457" spans="1:46" x14ac:dyDescent="0.35">
      <c r="A2457" s="13">
        <v>940</v>
      </c>
      <c r="B2457" s="13" t="s">
        <v>109</v>
      </c>
      <c r="C2457" s="13" t="s">
        <v>139</v>
      </c>
      <c r="D2457" s="13" t="s">
        <v>456</v>
      </c>
      <c r="E2457" s="13">
        <v>410</v>
      </c>
      <c r="F2457" s="15" t="s">
        <v>378</v>
      </c>
      <c r="G2457" s="21">
        <v>4874.6000000000004</v>
      </c>
      <c r="H2457" s="21">
        <v>7311.9</v>
      </c>
      <c r="I2457" s="21">
        <v>0</v>
      </c>
      <c r="J2457" s="21"/>
      <c r="K2457" s="21"/>
      <c r="L2457" s="21"/>
      <c r="M2457" s="21">
        <f t="shared" si="4712"/>
        <v>4874.6000000000004</v>
      </c>
      <c r="N2457" s="21">
        <f t="shared" si="4713"/>
        <v>7311.9</v>
      </c>
      <c r="O2457" s="21">
        <f t="shared" si="4714"/>
        <v>0</v>
      </c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>
        <f t="shared" si="4676"/>
        <v>4874.6000000000004</v>
      </c>
      <c r="AA2457" s="24">
        <f t="shared" si="4677"/>
        <v>7311.9</v>
      </c>
      <c r="AB2457" s="24">
        <f t="shared" si="4678"/>
        <v>0</v>
      </c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>
        <f t="shared" si="4798"/>
        <v>4874.6000000000004</v>
      </c>
      <c r="AP2457" s="24">
        <f t="shared" si="4799"/>
        <v>7311.9</v>
      </c>
      <c r="AQ2457" s="24">
        <f t="shared" si="4800"/>
        <v>0</v>
      </c>
      <c r="AR2457" s="24"/>
      <c r="AS2457" s="24">
        <f t="shared" si="4772"/>
        <v>4874.6000000000004</v>
      </c>
      <c r="AT2457" s="24"/>
    </row>
    <row r="2458" spans="1:46" ht="46.5" x14ac:dyDescent="0.35">
      <c r="A2458" s="13">
        <v>940</v>
      </c>
      <c r="B2458" s="13" t="s">
        <v>109</v>
      </c>
      <c r="C2458" s="13" t="s">
        <v>139</v>
      </c>
      <c r="D2458" s="13" t="s">
        <v>457</v>
      </c>
      <c r="E2458" s="13"/>
      <c r="F2458" s="15" t="s">
        <v>739</v>
      </c>
      <c r="G2458" s="21">
        <f>G2459</f>
        <v>5014.3</v>
      </c>
      <c r="H2458" s="21">
        <f t="shared" ref="H2458:AT2459" si="4803">H2459</f>
        <v>11699.9</v>
      </c>
      <c r="I2458" s="21">
        <f t="shared" si="4803"/>
        <v>0</v>
      </c>
      <c r="J2458" s="21">
        <f t="shared" si="4803"/>
        <v>0</v>
      </c>
      <c r="K2458" s="21">
        <f t="shared" si="4803"/>
        <v>0</v>
      </c>
      <c r="L2458" s="21">
        <f t="shared" si="4803"/>
        <v>0</v>
      </c>
      <c r="M2458" s="21">
        <f t="shared" si="4712"/>
        <v>5014.3</v>
      </c>
      <c r="N2458" s="21">
        <f t="shared" si="4713"/>
        <v>11699.9</v>
      </c>
      <c r="O2458" s="21">
        <f t="shared" si="4714"/>
        <v>0</v>
      </c>
      <c r="P2458" s="24">
        <f t="shared" si="4803"/>
        <v>0</v>
      </c>
      <c r="Q2458" s="24">
        <f t="shared" si="4803"/>
        <v>0</v>
      </c>
      <c r="R2458" s="24">
        <f t="shared" si="4803"/>
        <v>0</v>
      </c>
      <c r="S2458" s="24">
        <f t="shared" si="4803"/>
        <v>0</v>
      </c>
      <c r="T2458" s="24">
        <f t="shared" si="4803"/>
        <v>0</v>
      </c>
      <c r="U2458" s="24">
        <f t="shared" si="4803"/>
        <v>0</v>
      </c>
      <c r="V2458" s="24">
        <f t="shared" si="4803"/>
        <v>0</v>
      </c>
      <c r="W2458" s="24">
        <f t="shared" si="4803"/>
        <v>0</v>
      </c>
      <c r="X2458" s="24">
        <f t="shared" si="4803"/>
        <v>0</v>
      </c>
      <c r="Y2458" s="24">
        <f t="shared" si="4803"/>
        <v>0</v>
      </c>
      <c r="Z2458" s="24">
        <f t="shared" si="4676"/>
        <v>5014.3</v>
      </c>
      <c r="AA2458" s="24">
        <f t="shared" si="4677"/>
        <v>11699.9</v>
      </c>
      <c r="AB2458" s="24">
        <f t="shared" si="4678"/>
        <v>0</v>
      </c>
      <c r="AC2458" s="24">
        <f t="shared" si="4803"/>
        <v>0</v>
      </c>
      <c r="AD2458" s="24">
        <f t="shared" si="4803"/>
        <v>0</v>
      </c>
      <c r="AE2458" s="24">
        <f t="shared" si="4803"/>
        <v>0</v>
      </c>
      <c r="AF2458" s="24">
        <f t="shared" si="4803"/>
        <v>0</v>
      </c>
      <c r="AG2458" s="24">
        <f t="shared" si="4803"/>
        <v>0</v>
      </c>
      <c r="AH2458" s="24">
        <f t="shared" si="4803"/>
        <v>0</v>
      </c>
      <c r="AI2458" s="24">
        <f t="shared" si="4803"/>
        <v>0</v>
      </c>
      <c r="AJ2458" s="24">
        <f t="shared" si="4803"/>
        <v>0</v>
      </c>
      <c r="AK2458" s="24">
        <f t="shared" si="4803"/>
        <v>0</v>
      </c>
      <c r="AL2458" s="24">
        <f t="shared" si="4803"/>
        <v>0</v>
      </c>
      <c r="AM2458" s="24">
        <f t="shared" si="4803"/>
        <v>0</v>
      </c>
      <c r="AN2458" s="24">
        <f t="shared" si="4803"/>
        <v>0</v>
      </c>
      <c r="AO2458" s="24">
        <f t="shared" si="4798"/>
        <v>5014.3</v>
      </c>
      <c r="AP2458" s="24">
        <f t="shared" si="4799"/>
        <v>11699.9</v>
      </c>
      <c r="AQ2458" s="24">
        <f t="shared" si="4800"/>
        <v>0</v>
      </c>
      <c r="AR2458" s="24">
        <f t="shared" si="4803"/>
        <v>0</v>
      </c>
      <c r="AS2458" s="24">
        <f t="shared" si="4772"/>
        <v>5014.3</v>
      </c>
      <c r="AT2458" s="24">
        <f t="shared" si="4803"/>
        <v>0</v>
      </c>
    </row>
    <row r="2459" spans="1:46" ht="46.5" x14ac:dyDescent="0.35">
      <c r="A2459" s="13">
        <v>940</v>
      </c>
      <c r="B2459" s="13" t="s">
        <v>109</v>
      </c>
      <c r="C2459" s="13" t="s">
        <v>139</v>
      </c>
      <c r="D2459" s="13" t="s">
        <v>457</v>
      </c>
      <c r="E2459" s="13" t="s">
        <v>26</v>
      </c>
      <c r="F2459" s="15" t="s">
        <v>387</v>
      </c>
      <c r="G2459" s="21">
        <f>G2460</f>
        <v>5014.3</v>
      </c>
      <c r="H2459" s="21">
        <f t="shared" si="4803"/>
        <v>11699.9</v>
      </c>
      <c r="I2459" s="21">
        <f t="shared" si="4803"/>
        <v>0</v>
      </c>
      <c r="J2459" s="21">
        <f t="shared" si="4803"/>
        <v>0</v>
      </c>
      <c r="K2459" s="21">
        <f t="shared" si="4803"/>
        <v>0</v>
      </c>
      <c r="L2459" s="21">
        <f t="shared" si="4803"/>
        <v>0</v>
      </c>
      <c r="M2459" s="21">
        <f t="shared" si="4712"/>
        <v>5014.3</v>
      </c>
      <c r="N2459" s="21">
        <f t="shared" si="4713"/>
        <v>11699.9</v>
      </c>
      <c r="O2459" s="21">
        <f t="shared" si="4714"/>
        <v>0</v>
      </c>
      <c r="P2459" s="24">
        <f t="shared" si="4803"/>
        <v>0</v>
      </c>
      <c r="Q2459" s="24">
        <f t="shared" si="4803"/>
        <v>0</v>
      </c>
      <c r="R2459" s="24">
        <f t="shared" si="4803"/>
        <v>0</v>
      </c>
      <c r="S2459" s="24">
        <f t="shared" si="4803"/>
        <v>0</v>
      </c>
      <c r="T2459" s="24">
        <f t="shared" si="4803"/>
        <v>0</v>
      </c>
      <c r="U2459" s="24">
        <f t="shared" si="4803"/>
        <v>0</v>
      </c>
      <c r="V2459" s="24">
        <f t="shared" si="4803"/>
        <v>0</v>
      </c>
      <c r="W2459" s="24">
        <f t="shared" si="4803"/>
        <v>0</v>
      </c>
      <c r="X2459" s="24">
        <f t="shared" si="4803"/>
        <v>0</v>
      </c>
      <c r="Y2459" s="24">
        <f t="shared" si="4803"/>
        <v>0</v>
      </c>
      <c r="Z2459" s="24">
        <f t="shared" si="4676"/>
        <v>5014.3</v>
      </c>
      <c r="AA2459" s="24">
        <f t="shared" si="4677"/>
        <v>11699.9</v>
      </c>
      <c r="AB2459" s="24">
        <f t="shared" si="4678"/>
        <v>0</v>
      </c>
      <c r="AC2459" s="24">
        <f t="shared" si="4803"/>
        <v>0</v>
      </c>
      <c r="AD2459" s="24">
        <f t="shared" si="4803"/>
        <v>0</v>
      </c>
      <c r="AE2459" s="24">
        <f t="shared" si="4803"/>
        <v>0</v>
      </c>
      <c r="AF2459" s="24">
        <f t="shared" si="4803"/>
        <v>0</v>
      </c>
      <c r="AG2459" s="24">
        <f t="shared" si="4803"/>
        <v>0</v>
      </c>
      <c r="AH2459" s="24">
        <f t="shared" si="4803"/>
        <v>0</v>
      </c>
      <c r="AI2459" s="24">
        <f t="shared" si="4803"/>
        <v>0</v>
      </c>
      <c r="AJ2459" s="24">
        <f t="shared" si="4803"/>
        <v>0</v>
      </c>
      <c r="AK2459" s="24">
        <f t="shared" si="4803"/>
        <v>0</v>
      </c>
      <c r="AL2459" s="24">
        <f t="shared" si="4803"/>
        <v>0</v>
      </c>
      <c r="AM2459" s="24">
        <f t="shared" si="4803"/>
        <v>0</v>
      </c>
      <c r="AN2459" s="24">
        <f t="shared" si="4803"/>
        <v>0</v>
      </c>
      <c r="AO2459" s="24">
        <f t="shared" si="4798"/>
        <v>5014.3</v>
      </c>
      <c r="AP2459" s="24">
        <f t="shared" si="4799"/>
        <v>11699.9</v>
      </c>
      <c r="AQ2459" s="24">
        <f t="shared" si="4800"/>
        <v>0</v>
      </c>
      <c r="AR2459" s="24">
        <f t="shared" si="4803"/>
        <v>0</v>
      </c>
      <c r="AS2459" s="24">
        <f t="shared" si="4772"/>
        <v>5014.3</v>
      </c>
      <c r="AT2459" s="24">
        <f t="shared" si="4803"/>
        <v>0</v>
      </c>
    </row>
    <row r="2460" spans="1:46" x14ac:dyDescent="0.35">
      <c r="A2460" s="13">
        <v>940</v>
      </c>
      <c r="B2460" s="13" t="s">
        <v>109</v>
      </c>
      <c r="C2460" s="13" t="s">
        <v>139</v>
      </c>
      <c r="D2460" s="13" t="s">
        <v>457</v>
      </c>
      <c r="E2460" s="13">
        <v>410</v>
      </c>
      <c r="F2460" s="15" t="s">
        <v>378</v>
      </c>
      <c r="G2460" s="21">
        <v>5014.3</v>
      </c>
      <c r="H2460" s="21">
        <v>11699.9</v>
      </c>
      <c r="I2460" s="21">
        <v>0</v>
      </c>
      <c r="J2460" s="21"/>
      <c r="K2460" s="21"/>
      <c r="L2460" s="21"/>
      <c r="M2460" s="21">
        <f t="shared" si="4712"/>
        <v>5014.3</v>
      </c>
      <c r="N2460" s="21">
        <f t="shared" si="4713"/>
        <v>11699.9</v>
      </c>
      <c r="O2460" s="21">
        <f t="shared" si="4714"/>
        <v>0</v>
      </c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>
        <f t="shared" si="4676"/>
        <v>5014.3</v>
      </c>
      <c r="AA2460" s="24">
        <f t="shared" si="4677"/>
        <v>11699.9</v>
      </c>
      <c r="AB2460" s="24">
        <f t="shared" si="4678"/>
        <v>0</v>
      </c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>
        <f t="shared" si="4798"/>
        <v>5014.3</v>
      </c>
      <c r="AP2460" s="24">
        <f t="shared" si="4799"/>
        <v>11699.9</v>
      </c>
      <c r="AQ2460" s="24">
        <f t="shared" si="4800"/>
        <v>0</v>
      </c>
      <c r="AR2460" s="24"/>
      <c r="AS2460" s="24">
        <f t="shared" si="4772"/>
        <v>5014.3</v>
      </c>
      <c r="AT2460" s="24"/>
    </row>
    <row r="2461" spans="1:46" ht="46.5" x14ac:dyDescent="0.35">
      <c r="A2461" s="13">
        <v>940</v>
      </c>
      <c r="B2461" s="13" t="s">
        <v>109</v>
      </c>
      <c r="C2461" s="13" t="s">
        <v>139</v>
      </c>
      <c r="D2461" s="13" t="s">
        <v>458</v>
      </c>
      <c r="E2461" s="13"/>
      <c r="F2461" s="15" t="s">
        <v>740</v>
      </c>
      <c r="G2461" s="21">
        <f>G2462</f>
        <v>37852.5</v>
      </c>
      <c r="H2461" s="21">
        <f t="shared" ref="H2461:AT2462" si="4804">H2462</f>
        <v>0</v>
      </c>
      <c r="I2461" s="21">
        <f t="shared" si="4804"/>
        <v>0</v>
      </c>
      <c r="J2461" s="21">
        <f t="shared" si="4804"/>
        <v>0</v>
      </c>
      <c r="K2461" s="21">
        <f t="shared" si="4804"/>
        <v>0</v>
      </c>
      <c r="L2461" s="21">
        <f t="shared" si="4804"/>
        <v>0</v>
      </c>
      <c r="M2461" s="21">
        <f t="shared" si="4712"/>
        <v>37852.5</v>
      </c>
      <c r="N2461" s="21">
        <f t="shared" si="4713"/>
        <v>0</v>
      </c>
      <c r="O2461" s="21">
        <f t="shared" si="4714"/>
        <v>0</v>
      </c>
      <c r="P2461" s="24">
        <f t="shared" si="4804"/>
        <v>0</v>
      </c>
      <c r="Q2461" s="24">
        <f t="shared" si="4804"/>
        <v>0</v>
      </c>
      <c r="R2461" s="24">
        <f t="shared" si="4804"/>
        <v>0</v>
      </c>
      <c r="S2461" s="24">
        <f t="shared" si="4804"/>
        <v>0</v>
      </c>
      <c r="T2461" s="24">
        <f t="shared" si="4804"/>
        <v>0</v>
      </c>
      <c r="U2461" s="24">
        <f t="shared" si="4804"/>
        <v>0</v>
      </c>
      <c r="V2461" s="24">
        <f t="shared" si="4804"/>
        <v>0</v>
      </c>
      <c r="W2461" s="24">
        <f t="shared" si="4804"/>
        <v>0</v>
      </c>
      <c r="X2461" s="24">
        <f t="shared" si="4804"/>
        <v>0</v>
      </c>
      <c r="Y2461" s="24">
        <f t="shared" si="4804"/>
        <v>0</v>
      </c>
      <c r="Z2461" s="24">
        <f t="shared" si="4676"/>
        <v>37852.5</v>
      </c>
      <c r="AA2461" s="24">
        <f t="shared" si="4677"/>
        <v>0</v>
      </c>
      <c r="AB2461" s="24">
        <f t="shared" si="4678"/>
        <v>0</v>
      </c>
      <c r="AC2461" s="24">
        <f t="shared" si="4804"/>
        <v>0</v>
      </c>
      <c r="AD2461" s="24">
        <f t="shared" si="4804"/>
        <v>0</v>
      </c>
      <c r="AE2461" s="24">
        <f t="shared" si="4804"/>
        <v>0</v>
      </c>
      <c r="AF2461" s="24">
        <f t="shared" si="4804"/>
        <v>0</v>
      </c>
      <c r="AG2461" s="24">
        <f t="shared" si="4804"/>
        <v>0</v>
      </c>
      <c r="AH2461" s="24">
        <f t="shared" si="4804"/>
        <v>0</v>
      </c>
      <c r="AI2461" s="24">
        <f t="shared" si="4804"/>
        <v>0</v>
      </c>
      <c r="AJ2461" s="24">
        <f t="shared" si="4804"/>
        <v>200</v>
      </c>
      <c r="AK2461" s="24">
        <f t="shared" si="4804"/>
        <v>0</v>
      </c>
      <c r="AL2461" s="24">
        <f t="shared" si="4804"/>
        <v>0</v>
      </c>
      <c r="AM2461" s="24">
        <f t="shared" si="4804"/>
        <v>0</v>
      </c>
      <c r="AN2461" s="24">
        <f t="shared" si="4804"/>
        <v>0</v>
      </c>
      <c r="AO2461" s="24">
        <f t="shared" si="4798"/>
        <v>38052.5</v>
      </c>
      <c r="AP2461" s="24">
        <f t="shared" si="4799"/>
        <v>0</v>
      </c>
      <c r="AQ2461" s="24">
        <f t="shared" si="4800"/>
        <v>0</v>
      </c>
      <c r="AR2461" s="24">
        <f t="shared" si="4804"/>
        <v>0</v>
      </c>
      <c r="AS2461" s="24">
        <f t="shared" si="4772"/>
        <v>38052.5</v>
      </c>
      <c r="AT2461" s="24">
        <f t="shared" si="4804"/>
        <v>0</v>
      </c>
    </row>
    <row r="2462" spans="1:46" ht="46.5" x14ac:dyDescent="0.35">
      <c r="A2462" s="13">
        <v>940</v>
      </c>
      <c r="B2462" s="13" t="s">
        <v>109</v>
      </c>
      <c r="C2462" s="13" t="s">
        <v>139</v>
      </c>
      <c r="D2462" s="13" t="s">
        <v>458</v>
      </c>
      <c r="E2462" s="13" t="s">
        <v>26</v>
      </c>
      <c r="F2462" s="15" t="s">
        <v>387</v>
      </c>
      <c r="G2462" s="21">
        <f>G2463</f>
        <v>37852.5</v>
      </c>
      <c r="H2462" s="21">
        <f t="shared" si="4804"/>
        <v>0</v>
      </c>
      <c r="I2462" s="21">
        <f t="shared" si="4804"/>
        <v>0</v>
      </c>
      <c r="J2462" s="21">
        <f t="shared" si="4804"/>
        <v>0</v>
      </c>
      <c r="K2462" s="21">
        <f t="shared" si="4804"/>
        <v>0</v>
      </c>
      <c r="L2462" s="21">
        <f t="shared" si="4804"/>
        <v>0</v>
      </c>
      <c r="M2462" s="21">
        <f t="shared" si="4712"/>
        <v>37852.5</v>
      </c>
      <c r="N2462" s="21">
        <f t="shared" si="4713"/>
        <v>0</v>
      </c>
      <c r="O2462" s="21">
        <f t="shared" si="4714"/>
        <v>0</v>
      </c>
      <c r="P2462" s="24">
        <f t="shared" si="4804"/>
        <v>0</v>
      </c>
      <c r="Q2462" s="24">
        <f t="shared" si="4804"/>
        <v>0</v>
      </c>
      <c r="R2462" s="24">
        <f t="shared" si="4804"/>
        <v>0</v>
      </c>
      <c r="S2462" s="24">
        <f t="shared" si="4804"/>
        <v>0</v>
      </c>
      <c r="T2462" s="24">
        <f t="shared" si="4804"/>
        <v>0</v>
      </c>
      <c r="U2462" s="24">
        <f t="shared" si="4804"/>
        <v>0</v>
      </c>
      <c r="V2462" s="24">
        <f t="shared" si="4804"/>
        <v>0</v>
      </c>
      <c r="W2462" s="24">
        <f t="shared" si="4804"/>
        <v>0</v>
      </c>
      <c r="X2462" s="24">
        <f t="shared" si="4804"/>
        <v>0</v>
      </c>
      <c r="Y2462" s="24">
        <f t="shared" si="4804"/>
        <v>0</v>
      </c>
      <c r="Z2462" s="24">
        <f t="shared" ref="Z2462:Z2525" si="4805">M2462+P2462+Q2462+R2462+S2462</f>
        <v>37852.5</v>
      </c>
      <c r="AA2462" s="24">
        <f t="shared" ref="AA2462:AA2525" si="4806">N2462+T2462+U2462+V2462</f>
        <v>0</v>
      </c>
      <c r="AB2462" s="24">
        <f t="shared" ref="AB2462:AB2525" si="4807">O2462+W2462+X2462+Y2462</f>
        <v>0</v>
      </c>
      <c r="AC2462" s="24">
        <f t="shared" si="4804"/>
        <v>0</v>
      </c>
      <c r="AD2462" s="24">
        <f t="shared" si="4804"/>
        <v>0</v>
      </c>
      <c r="AE2462" s="24">
        <f t="shared" si="4804"/>
        <v>0</v>
      </c>
      <c r="AF2462" s="24">
        <f t="shared" si="4804"/>
        <v>0</v>
      </c>
      <c r="AG2462" s="24">
        <f t="shared" si="4804"/>
        <v>0</v>
      </c>
      <c r="AH2462" s="24">
        <f t="shared" si="4804"/>
        <v>0</v>
      </c>
      <c r="AI2462" s="24">
        <f t="shared" si="4804"/>
        <v>0</v>
      </c>
      <c r="AJ2462" s="24">
        <f t="shared" si="4804"/>
        <v>200</v>
      </c>
      <c r="AK2462" s="24">
        <f t="shared" si="4804"/>
        <v>0</v>
      </c>
      <c r="AL2462" s="24">
        <f t="shared" si="4804"/>
        <v>0</v>
      </c>
      <c r="AM2462" s="24">
        <f t="shared" si="4804"/>
        <v>0</v>
      </c>
      <c r="AN2462" s="24">
        <f t="shared" si="4804"/>
        <v>0</v>
      </c>
      <c r="AO2462" s="24">
        <f t="shared" si="4798"/>
        <v>38052.5</v>
      </c>
      <c r="AP2462" s="24">
        <f t="shared" si="4799"/>
        <v>0</v>
      </c>
      <c r="AQ2462" s="24">
        <f t="shared" si="4800"/>
        <v>0</v>
      </c>
      <c r="AR2462" s="24">
        <f t="shared" si="4804"/>
        <v>0</v>
      </c>
      <c r="AS2462" s="24">
        <f t="shared" si="4772"/>
        <v>38052.5</v>
      </c>
      <c r="AT2462" s="24">
        <f t="shared" si="4804"/>
        <v>0</v>
      </c>
    </row>
    <row r="2463" spans="1:46" x14ac:dyDescent="0.35">
      <c r="A2463" s="13">
        <v>940</v>
      </c>
      <c r="B2463" s="13" t="s">
        <v>109</v>
      </c>
      <c r="C2463" s="13" t="s">
        <v>139</v>
      </c>
      <c r="D2463" s="13" t="s">
        <v>458</v>
      </c>
      <c r="E2463" s="13">
        <v>410</v>
      </c>
      <c r="F2463" s="15" t="s">
        <v>378</v>
      </c>
      <c r="G2463" s="21">
        <v>37852.5</v>
      </c>
      <c r="H2463" s="21">
        <v>0</v>
      </c>
      <c r="I2463" s="21">
        <v>0</v>
      </c>
      <c r="J2463" s="21"/>
      <c r="K2463" s="21"/>
      <c r="L2463" s="21"/>
      <c r="M2463" s="21">
        <f t="shared" si="4712"/>
        <v>37852.5</v>
      </c>
      <c r="N2463" s="21">
        <f t="shared" si="4713"/>
        <v>0</v>
      </c>
      <c r="O2463" s="21">
        <f t="shared" si="4714"/>
        <v>0</v>
      </c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>
        <f t="shared" si="4805"/>
        <v>37852.5</v>
      </c>
      <c r="AA2463" s="24">
        <f t="shared" si="4806"/>
        <v>0</v>
      </c>
      <c r="AB2463" s="24">
        <f t="shared" si="4807"/>
        <v>0</v>
      </c>
      <c r="AC2463" s="24"/>
      <c r="AD2463" s="24"/>
      <c r="AE2463" s="24"/>
      <c r="AF2463" s="24"/>
      <c r="AG2463" s="24"/>
      <c r="AH2463" s="24"/>
      <c r="AI2463" s="24"/>
      <c r="AJ2463" s="24">
        <v>200</v>
      </c>
      <c r="AK2463" s="24"/>
      <c r="AL2463" s="24"/>
      <c r="AM2463" s="24"/>
      <c r="AN2463" s="24"/>
      <c r="AO2463" s="24">
        <f t="shared" si="4798"/>
        <v>38052.5</v>
      </c>
      <c r="AP2463" s="24">
        <f t="shared" si="4799"/>
        <v>0</v>
      </c>
      <c r="AQ2463" s="24">
        <f t="shared" si="4800"/>
        <v>0</v>
      </c>
      <c r="AR2463" s="24"/>
      <c r="AS2463" s="24">
        <f t="shared" si="4772"/>
        <v>38052.5</v>
      </c>
      <c r="AT2463" s="24"/>
    </row>
    <row r="2464" spans="1:46" ht="46.5" x14ac:dyDescent="0.35">
      <c r="A2464" s="13">
        <v>940</v>
      </c>
      <c r="B2464" s="13" t="s">
        <v>109</v>
      </c>
      <c r="C2464" s="13" t="s">
        <v>139</v>
      </c>
      <c r="D2464" s="13" t="s">
        <v>459</v>
      </c>
      <c r="E2464" s="13"/>
      <c r="F2464" s="15" t="s">
        <v>741</v>
      </c>
      <c r="G2464" s="21">
        <f>G2465</f>
        <v>2326.8000000000002</v>
      </c>
      <c r="H2464" s="21">
        <f t="shared" ref="H2464:AT2465" si="4808">H2465</f>
        <v>0</v>
      </c>
      <c r="I2464" s="21">
        <f t="shared" si="4808"/>
        <v>50434.899999999994</v>
      </c>
      <c r="J2464" s="21">
        <f t="shared" si="4808"/>
        <v>0</v>
      </c>
      <c r="K2464" s="21">
        <f t="shared" si="4808"/>
        <v>0</v>
      </c>
      <c r="L2464" s="21">
        <f t="shared" si="4808"/>
        <v>0</v>
      </c>
      <c r="M2464" s="21">
        <f t="shared" si="4712"/>
        <v>2326.8000000000002</v>
      </c>
      <c r="N2464" s="21">
        <f t="shared" si="4713"/>
        <v>0</v>
      </c>
      <c r="O2464" s="21">
        <f t="shared" si="4714"/>
        <v>50434.899999999994</v>
      </c>
      <c r="P2464" s="24">
        <f t="shared" si="4808"/>
        <v>0</v>
      </c>
      <c r="Q2464" s="24">
        <f t="shared" si="4808"/>
        <v>0</v>
      </c>
      <c r="R2464" s="24">
        <f t="shared" si="4808"/>
        <v>0</v>
      </c>
      <c r="S2464" s="24">
        <f t="shared" si="4808"/>
        <v>0</v>
      </c>
      <c r="T2464" s="24">
        <f t="shared" si="4808"/>
        <v>0</v>
      </c>
      <c r="U2464" s="24">
        <f t="shared" si="4808"/>
        <v>0</v>
      </c>
      <c r="V2464" s="24">
        <f t="shared" si="4808"/>
        <v>0</v>
      </c>
      <c r="W2464" s="24">
        <f t="shared" si="4808"/>
        <v>0</v>
      </c>
      <c r="X2464" s="24">
        <f t="shared" si="4808"/>
        <v>0</v>
      </c>
      <c r="Y2464" s="24">
        <f t="shared" si="4808"/>
        <v>0</v>
      </c>
      <c r="Z2464" s="24">
        <f t="shared" si="4805"/>
        <v>2326.8000000000002</v>
      </c>
      <c r="AA2464" s="24">
        <f t="shared" si="4806"/>
        <v>0</v>
      </c>
      <c r="AB2464" s="24">
        <f t="shared" si="4807"/>
        <v>50434.899999999994</v>
      </c>
      <c r="AC2464" s="24">
        <f t="shared" si="4808"/>
        <v>0</v>
      </c>
      <c r="AD2464" s="24">
        <f t="shared" si="4808"/>
        <v>0</v>
      </c>
      <c r="AE2464" s="24">
        <f t="shared" si="4808"/>
        <v>0</v>
      </c>
      <c r="AF2464" s="24">
        <f t="shared" si="4808"/>
        <v>0</v>
      </c>
      <c r="AG2464" s="24">
        <f t="shared" si="4808"/>
        <v>0</v>
      </c>
      <c r="AH2464" s="24">
        <f t="shared" si="4808"/>
        <v>0</v>
      </c>
      <c r="AI2464" s="24">
        <f t="shared" si="4808"/>
        <v>0</v>
      </c>
      <c r="AJ2464" s="24">
        <f t="shared" si="4808"/>
        <v>541.16600000000005</v>
      </c>
      <c r="AK2464" s="24">
        <f t="shared" si="4808"/>
        <v>7400.8370000000004</v>
      </c>
      <c r="AL2464" s="24">
        <f t="shared" si="4808"/>
        <v>0</v>
      </c>
      <c r="AM2464" s="24">
        <f t="shared" si="4808"/>
        <v>0</v>
      </c>
      <c r="AN2464" s="24">
        <f t="shared" si="4808"/>
        <v>0</v>
      </c>
      <c r="AO2464" s="24">
        <f t="shared" si="4798"/>
        <v>10268.803</v>
      </c>
      <c r="AP2464" s="24">
        <f t="shared" si="4799"/>
        <v>0</v>
      </c>
      <c r="AQ2464" s="24">
        <f t="shared" si="4800"/>
        <v>50434.899999999994</v>
      </c>
      <c r="AR2464" s="24">
        <f t="shared" si="4808"/>
        <v>0</v>
      </c>
      <c r="AS2464" s="24">
        <f t="shared" si="4772"/>
        <v>10268.803</v>
      </c>
      <c r="AT2464" s="24">
        <f t="shared" si="4808"/>
        <v>0</v>
      </c>
    </row>
    <row r="2465" spans="1:47" ht="46.5" x14ac:dyDescent="0.35">
      <c r="A2465" s="13">
        <v>940</v>
      </c>
      <c r="B2465" s="13" t="s">
        <v>109</v>
      </c>
      <c r="C2465" s="13" t="s">
        <v>139</v>
      </c>
      <c r="D2465" s="13" t="s">
        <v>459</v>
      </c>
      <c r="E2465" s="13" t="s">
        <v>26</v>
      </c>
      <c r="F2465" s="15" t="s">
        <v>387</v>
      </c>
      <c r="G2465" s="21">
        <f>G2466</f>
        <v>2326.8000000000002</v>
      </c>
      <c r="H2465" s="21">
        <f t="shared" si="4808"/>
        <v>0</v>
      </c>
      <c r="I2465" s="21">
        <f t="shared" si="4808"/>
        <v>50434.899999999994</v>
      </c>
      <c r="J2465" s="21">
        <f t="shared" si="4808"/>
        <v>0</v>
      </c>
      <c r="K2465" s="21">
        <f t="shared" si="4808"/>
        <v>0</v>
      </c>
      <c r="L2465" s="21">
        <f t="shared" si="4808"/>
        <v>0</v>
      </c>
      <c r="M2465" s="21">
        <f t="shared" si="4712"/>
        <v>2326.8000000000002</v>
      </c>
      <c r="N2465" s="21">
        <f t="shared" si="4713"/>
        <v>0</v>
      </c>
      <c r="O2465" s="21">
        <f t="shared" si="4714"/>
        <v>50434.899999999994</v>
      </c>
      <c r="P2465" s="24">
        <f t="shared" si="4808"/>
        <v>0</v>
      </c>
      <c r="Q2465" s="24">
        <f t="shared" si="4808"/>
        <v>0</v>
      </c>
      <c r="R2465" s="24">
        <f t="shared" si="4808"/>
        <v>0</v>
      </c>
      <c r="S2465" s="24">
        <f t="shared" si="4808"/>
        <v>0</v>
      </c>
      <c r="T2465" s="24">
        <f t="shared" si="4808"/>
        <v>0</v>
      </c>
      <c r="U2465" s="24">
        <f t="shared" si="4808"/>
        <v>0</v>
      </c>
      <c r="V2465" s="24">
        <f t="shared" si="4808"/>
        <v>0</v>
      </c>
      <c r="W2465" s="24">
        <f t="shared" si="4808"/>
        <v>0</v>
      </c>
      <c r="X2465" s="24">
        <f t="shared" si="4808"/>
        <v>0</v>
      </c>
      <c r="Y2465" s="24">
        <f t="shared" si="4808"/>
        <v>0</v>
      </c>
      <c r="Z2465" s="24">
        <f t="shared" si="4805"/>
        <v>2326.8000000000002</v>
      </c>
      <c r="AA2465" s="24">
        <f t="shared" si="4806"/>
        <v>0</v>
      </c>
      <c r="AB2465" s="24">
        <f t="shared" si="4807"/>
        <v>50434.899999999994</v>
      </c>
      <c r="AC2465" s="24">
        <f t="shared" si="4808"/>
        <v>0</v>
      </c>
      <c r="AD2465" s="24">
        <f t="shared" si="4808"/>
        <v>0</v>
      </c>
      <c r="AE2465" s="24">
        <f t="shared" si="4808"/>
        <v>0</v>
      </c>
      <c r="AF2465" s="24">
        <f t="shared" si="4808"/>
        <v>0</v>
      </c>
      <c r="AG2465" s="24">
        <f t="shared" si="4808"/>
        <v>0</v>
      </c>
      <c r="AH2465" s="24">
        <f t="shared" si="4808"/>
        <v>0</v>
      </c>
      <c r="AI2465" s="24">
        <f t="shared" si="4808"/>
        <v>0</v>
      </c>
      <c r="AJ2465" s="24">
        <f t="shared" si="4808"/>
        <v>541.16600000000005</v>
      </c>
      <c r="AK2465" s="24">
        <f t="shared" si="4808"/>
        <v>7400.8370000000004</v>
      </c>
      <c r="AL2465" s="24">
        <f t="shared" si="4808"/>
        <v>0</v>
      </c>
      <c r="AM2465" s="24">
        <f t="shared" si="4808"/>
        <v>0</v>
      </c>
      <c r="AN2465" s="24">
        <f t="shared" si="4808"/>
        <v>0</v>
      </c>
      <c r="AO2465" s="24">
        <f t="shared" si="4798"/>
        <v>10268.803</v>
      </c>
      <c r="AP2465" s="24">
        <f t="shared" si="4799"/>
        <v>0</v>
      </c>
      <c r="AQ2465" s="24">
        <f t="shared" si="4800"/>
        <v>50434.899999999994</v>
      </c>
      <c r="AR2465" s="24">
        <f t="shared" si="4808"/>
        <v>0</v>
      </c>
      <c r="AS2465" s="24">
        <f t="shared" si="4772"/>
        <v>10268.803</v>
      </c>
      <c r="AT2465" s="24">
        <f t="shared" si="4808"/>
        <v>0</v>
      </c>
    </row>
    <row r="2466" spans="1:47" x14ac:dyDescent="0.35">
      <c r="A2466" s="13">
        <v>940</v>
      </c>
      <c r="B2466" s="13" t="s">
        <v>109</v>
      </c>
      <c r="C2466" s="13" t="s">
        <v>139</v>
      </c>
      <c r="D2466" s="13" t="s">
        <v>459</v>
      </c>
      <c r="E2466" s="13">
        <v>410</v>
      </c>
      <c r="F2466" s="15" t="s">
        <v>378</v>
      </c>
      <c r="G2466" s="21">
        <v>2326.8000000000002</v>
      </c>
      <c r="H2466" s="21">
        <v>0</v>
      </c>
      <c r="I2466" s="21">
        <v>50434.899999999994</v>
      </c>
      <c r="J2466" s="21"/>
      <c r="K2466" s="21"/>
      <c r="L2466" s="21"/>
      <c r="M2466" s="21">
        <f t="shared" si="4712"/>
        <v>2326.8000000000002</v>
      </c>
      <c r="N2466" s="21">
        <f t="shared" si="4713"/>
        <v>0</v>
      </c>
      <c r="O2466" s="21">
        <f t="shared" si="4714"/>
        <v>50434.899999999994</v>
      </c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>
        <f t="shared" si="4805"/>
        <v>2326.8000000000002</v>
      </c>
      <c r="AA2466" s="24">
        <f t="shared" si="4806"/>
        <v>0</v>
      </c>
      <c r="AB2466" s="24">
        <f t="shared" si="4807"/>
        <v>50434.899999999994</v>
      </c>
      <c r="AC2466" s="24"/>
      <c r="AD2466" s="24"/>
      <c r="AE2466" s="24"/>
      <c r="AF2466" s="24"/>
      <c r="AG2466" s="24"/>
      <c r="AH2466" s="24"/>
      <c r="AI2466" s="24"/>
      <c r="AJ2466" s="24">
        <v>541.16600000000005</v>
      </c>
      <c r="AK2466" s="24">
        <v>7400.8370000000004</v>
      </c>
      <c r="AL2466" s="24"/>
      <c r="AM2466" s="24"/>
      <c r="AN2466" s="24"/>
      <c r="AO2466" s="24">
        <f t="shared" si="4798"/>
        <v>10268.803</v>
      </c>
      <c r="AP2466" s="24">
        <f t="shared" si="4799"/>
        <v>0</v>
      </c>
      <c r="AQ2466" s="24">
        <f t="shared" si="4800"/>
        <v>50434.899999999994</v>
      </c>
      <c r="AR2466" s="24"/>
      <c r="AS2466" s="24">
        <f t="shared" si="4772"/>
        <v>10268.803</v>
      </c>
      <c r="AT2466" s="24"/>
    </row>
    <row r="2467" spans="1:47" ht="31.5" hidden="1" x14ac:dyDescent="0.25">
      <c r="A2467" s="13">
        <v>940</v>
      </c>
      <c r="B2467" s="13" t="s">
        <v>109</v>
      </c>
      <c r="C2467" s="13" t="s">
        <v>139</v>
      </c>
      <c r="D2467" s="13" t="s">
        <v>460</v>
      </c>
      <c r="E2467" s="13"/>
      <c r="F2467" s="15" t="s">
        <v>742</v>
      </c>
      <c r="G2467" s="21">
        <f>G2468</f>
        <v>0</v>
      </c>
      <c r="H2467" s="21">
        <f t="shared" ref="H2467:AT2468" si="4809">H2468</f>
        <v>1638.9</v>
      </c>
      <c r="I2467" s="21">
        <f t="shared" si="4809"/>
        <v>38298.5</v>
      </c>
      <c r="J2467" s="21">
        <f t="shared" si="4809"/>
        <v>0</v>
      </c>
      <c r="K2467" s="21">
        <f t="shared" si="4809"/>
        <v>0</v>
      </c>
      <c r="L2467" s="21">
        <f t="shared" si="4809"/>
        <v>0</v>
      </c>
      <c r="M2467" s="21">
        <f t="shared" si="4712"/>
        <v>0</v>
      </c>
      <c r="N2467" s="21">
        <f t="shared" si="4713"/>
        <v>1638.9</v>
      </c>
      <c r="O2467" s="21">
        <f t="shared" si="4714"/>
        <v>38298.5</v>
      </c>
      <c r="P2467" s="24">
        <f t="shared" si="4809"/>
        <v>0</v>
      </c>
      <c r="Q2467" s="24">
        <f t="shared" si="4809"/>
        <v>0</v>
      </c>
      <c r="R2467" s="24">
        <f t="shared" si="4809"/>
        <v>0</v>
      </c>
      <c r="S2467" s="24">
        <f t="shared" si="4809"/>
        <v>0</v>
      </c>
      <c r="T2467" s="24">
        <f t="shared" si="4809"/>
        <v>0</v>
      </c>
      <c r="U2467" s="24">
        <f t="shared" si="4809"/>
        <v>0</v>
      </c>
      <c r="V2467" s="24">
        <f t="shared" si="4809"/>
        <v>0</v>
      </c>
      <c r="W2467" s="24">
        <f t="shared" si="4809"/>
        <v>0</v>
      </c>
      <c r="X2467" s="24">
        <f t="shared" si="4809"/>
        <v>0</v>
      </c>
      <c r="Y2467" s="24">
        <f t="shared" si="4809"/>
        <v>0</v>
      </c>
      <c r="Z2467" s="24">
        <f t="shared" si="4805"/>
        <v>0</v>
      </c>
      <c r="AA2467" s="24">
        <f t="shared" si="4806"/>
        <v>1638.9</v>
      </c>
      <c r="AB2467" s="24">
        <f t="shared" si="4807"/>
        <v>38298.5</v>
      </c>
      <c r="AC2467" s="24">
        <f t="shared" si="4809"/>
        <v>0</v>
      </c>
      <c r="AD2467" s="24">
        <f t="shared" si="4809"/>
        <v>0</v>
      </c>
      <c r="AE2467" s="24">
        <f t="shared" si="4809"/>
        <v>0</v>
      </c>
      <c r="AF2467" s="24">
        <f t="shared" si="4809"/>
        <v>0</v>
      </c>
      <c r="AG2467" s="24">
        <f t="shared" si="4809"/>
        <v>0</v>
      </c>
      <c r="AH2467" s="24">
        <f t="shared" si="4809"/>
        <v>0</v>
      </c>
      <c r="AI2467" s="24">
        <f t="shared" si="4809"/>
        <v>0</v>
      </c>
      <c r="AJ2467" s="24">
        <f t="shared" si="4809"/>
        <v>0</v>
      </c>
      <c r="AK2467" s="24">
        <f t="shared" si="4809"/>
        <v>0</v>
      </c>
      <c r="AL2467" s="24">
        <f t="shared" si="4809"/>
        <v>0</v>
      </c>
      <c r="AM2467" s="24">
        <f t="shared" si="4809"/>
        <v>0</v>
      </c>
      <c r="AN2467" s="24">
        <f t="shared" si="4809"/>
        <v>0</v>
      </c>
      <c r="AO2467" s="24">
        <f t="shared" si="4798"/>
        <v>0</v>
      </c>
      <c r="AP2467" s="24">
        <f t="shared" si="4799"/>
        <v>1638.9</v>
      </c>
      <c r="AQ2467" s="24">
        <f t="shared" si="4800"/>
        <v>38298.5</v>
      </c>
      <c r="AR2467" s="24">
        <f t="shared" si="4809"/>
        <v>0</v>
      </c>
      <c r="AS2467" s="24"/>
      <c r="AT2467" s="24">
        <f t="shared" si="4809"/>
        <v>0</v>
      </c>
      <c r="AU2467" s="6">
        <v>0</v>
      </c>
    </row>
    <row r="2468" spans="1:47" ht="47.25" hidden="1" x14ac:dyDescent="0.25">
      <c r="A2468" s="13">
        <v>940</v>
      </c>
      <c r="B2468" s="13" t="s">
        <v>109</v>
      </c>
      <c r="C2468" s="13" t="s">
        <v>139</v>
      </c>
      <c r="D2468" s="13" t="s">
        <v>460</v>
      </c>
      <c r="E2468" s="13" t="s">
        <v>26</v>
      </c>
      <c r="F2468" s="15" t="s">
        <v>387</v>
      </c>
      <c r="G2468" s="21">
        <f>G2469</f>
        <v>0</v>
      </c>
      <c r="H2468" s="21">
        <f t="shared" si="4809"/>
        <v>1638.9</v>
      </c>
      <c r="I2468" s="21">
        <f t="shared" si="4809"/>
        <v>38298.5</v>
      </c>
      <c r="J2468" s="21">
        <f t="shared" si="4809"/>
        <v>0</v>
      </c>
      <c r="K2468" s="21">
        <f t="shared" si="4809"/>
        <v>0</v>
      </c>
      <c r="L2468" s="21">
        <f t="shared" si="4809"/>
        <v>0</v>
      </c>
      <c r="M2468" s="21">
        <f t="shared" si="4712"/>
        <v>0</v>
      </c>
      <c r="N2468" s="21">
        <f t="shared" si="4713"/>
        <v>1638.9</v>
      </c>
      <c r="O2468" s="21">
        <f t="shared" si="4714"/>
        <v>38298.5</v>
      </c>
      <c r="P2468" s="24">
        <f t="shared" si="4809"/>
        <v>0</v>
      </c>
      <c r="Q2468" s="24">
        <f t="shared" si="4809"/>
        <v>0</v>
      </c>
      <c r="R2468" s="24">
        <f t="shared" si="4809"/>
        <v>0</v>
      </c>
      <c r="S2468" s="24">
        <f t="shared" si="4809"/>
        <v>0</v>
      </c>
      <c r="T2468" s="24">
        <f t="shared" si="4809"/>
        <v>0</v>
      </c>
      <c r="U2468" s="24">
        <f t="shared" si="4809"/>
        <v>0</v>
      </c>
      <c r="V2468" s="24">
        <f t="shared" si="4809"/>
        <v>0</v>
      </c>
      <c r="W2468" s="24">
        <f t="shared" si="4809"/>
        <v>0</v>
      </c>
      <c r="X2468" s="24">
        <f t="shared" si="4809"/>
        <v>0</v>
      </c>
      <c r="Y2468" s="24">
        <f t="shared" si="4809"/>
        <v>0</v>
      </c>
      <c r="Z2468" s="24">
        <f t="shared" si="4805"/>
        <v>0</v>
      </c>
      <c r="AA2468" s="24">
        <f t="shared" si="4806"/>
        <v>1638.9</v>
      </c>
      <c r="AB2468" s="24">
        <f t="shared" si="4807"/>
        <v>38298.5</v>
      </c>
      <c r="AC2468" s="24">
        <f t="shared" si="4809"/>
        <v>0</v>
      </c>
      <c r="AD2468" s="24">
        <f t="shared" si="4809"/>
        <v>0</v>
      </c>
      <c r="AE2468" s="24">
        <f t="shared" si="4809"/>
        <v>0</v>
      </c>
      <c r="AF2468" s="24">
        <f t="shared" si="4809"/>
        <v>0</v>
      </c>
      <c r="AG2468" s="24">
        <f t="shared" si="4809"/>
        <v>0</v>
      </c>
      <c r="AH2468" s="24">
        <f t="shared" si="4809"/>
        <v>0</v>
      </c>
      <c r="AI2468" s="24">
        <f t="shared" si="4809"/>
        <v>0</v>
      </c>
      <c r="AJ2468" s="24">
        <f t="shared" si="4809"/>
        <v>0</v>
      </c>
      <c r="AK2468" s="24">
        <f t="shared" si="4809"/>
        <v>0</v>
      </c>
      <c r="AL2468" s="24">
        <f t="shared" si="4809"/>
        <v>0</v>
      </c>
      <c r="AM2468" s="24">
        <f t="shared" si="4809"/>
        <v>0</v>
      </c>
      <c r="AN2468" s="24">
        <f t="shared" si="4809"/>
        <v>0</v>
      </c>
      <c r="AO2468" s="24">
        <f t="shared" si="4798"/>
        <v>0</v>
      </c>
      <c r="AP2468" s="24">
        <f t="shared" si="4799"/>
        <v>1638.9</v>
      </c>
      <c r="AQ2468" s="24">
        <f t="shared" si="4800"/>
        <v>38298.5</v>
      </c>
      <c r="AR2468" s="24">
        <f t="shared" si="4809"/>
        <v>0</v>
      </c>
      <c r="AS2468" s="24"/>
      <c r="AT2468" s="24">
        <f t="shared" si="4809"/>
        <v>0</v>
      </c>
      <c r="AU2468" s="6">
        <v>0</v>
      </c>
    </row>
    <row r="2469" spans="1:47" ht="15.75" hidden="1" x14ac:dyDescent="0.25">
      <c r="A2469" s="13">
        <v>940</v>
      </c>
      <c r="B2469" s="13" t="s">
        <v>109</v>
      </c>
      <c r="C2469" s="13" t="s">
        <v>139</v>
      </c>
      <c r="D2469" s="13" t="s">
        <v>460</v>
      </c>
      <c r="E2469" s="13">
        <v>410</v>
      </c>
      <c r="F2469" s="15" t="s">
        <v>378</v>
      </c>
      <c r="G2469" s="21">
        <v>0</v>
      </c>
      <c r="H2469" s="21">
        <v>1638.9</v>
      </c>
      <c r="I2469" s="21">
        <v>38298.5</v>
      </c>
      <c r="J2469" s="21"/>
      <c r="K2469" s="21"/>
      <c r="L2469" s="21"/>
      <c r="M2469" s="21">
        <f t="shared" si="4712"/>
        <v>0</v>
      </c>
      <c r="N2469" s="21">
        <f t="shared" si="4713"/>
        <v>1638.9</v>
      </c>
      <c r="O2469" s="21">
        <f t="shared" si="4714"/>
        <v>38298.5</v>
      </c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>
        <f t="shared" si="4805"/>
        <v>0</v>
      </c>
      <c r="AA2469" s="24">
        <f t="shared" si="4806"/>
        <v>1638.9</v>
      </c>
      <c r="AB2469" s="24">
        <f t="shared" si="4807"/>
        <v>38298.5</v>
      </c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>
        <f t="shared" si="4798"/>
        <v>0</v>
      </c>
      <c r="AP2469" s="24">
        <f t="shared" si="4799"/>
        <v>1638.9</v>
      </c>
      <c r="AQ2469" s="24">
        <f t="shared" si="4800"/>
        <v>38298.5</v>
      </c>
      <c r="AR2469" s="24"/>
      <c r="AS2469" s="24"/>
      <c r="AT2469" s="24"/>
      <c r="AU2469" s="6">
        <v>0</v>
      </c>
    </row>
    <row r="2470" spans="1:47" ht="31.5" hidden="1" x14ac:dyDescent="0.25">
      <c r="A2470" s="13">
        <v>940</v>
      </c>
      <c r="B2470" s="13" t="s">
        <v>109</v>
      </c>
      <c r="C2470" s="13" t="s">
        <v>139</v>
      </c>
      <c r="D2470" s="13" t="s">
        <v>461</v>
      </c>
      <c r="E2470" s="13"/>
      <c r="F2470" s="15" t="s">
        <v>743</v>
      </c>
      <c r="G2470" s="21">
        <f>G2471</f>
        <v>0</v>
      </c>
      <c r="H2470" s="21">
        <f t="shared" ref="H2470:AT2471" si="4810">H2471</f>
        <v>9021.3000000000011</v>
      </c>
      <c r="I2470" s="21">
        <f t="shared" si="4810"/>
        <v>16711.899999999998</v>
      </c>
      <c r="J2470" s="21">
        <f t="shared" si="4810"/>
        <v>0</v>
      </c>
      <c r="K2470" s="21">
        <f t="shared" si="4810"/>
        <v>0</v>
      </c>
      <c r="L2470" s="21">
        <f t="shared" si="4810"/>
        <v>0</v>
      </c>
      <c r="M2470" s="21">
        <f t="shared" si="4712"/>
        <v>0</v>
      </c>
      <c r="N2470" s="21">
        <f t="shared" si="4713"/>
        <v>9021.3000000000011</v>
      </c>
      <c r="O2470" s="21">
        <f t="shared" si="4714"/>
        <v>16711.899999999998</v>
      </c>
      <c r="P2470" s="24">
        <f t="shared" si="4810"/>
        <v>0</v>
      </c>
      <c r="Q2470" s="24">
        <f t="shared" si="4810"/>
        <v>0</v>
      </c>
      <c r="R2470" s="24">
        <f t="shared" si="4810"/>
        <v>0</v>
      </c>
      <c r="S2470" s="24">
        <f t="shared" si="4810"/>
        <v>0</v>
      </c>
      <c r="T2470" s="24">
        <f t="shared" si="4810"/>
        <v>0</v>
      </c>
      <c r="U2470" s="24">
        <f t="shared" si="4810"/>
        <v>0</v>
      </c>
      <c r="V2470" s="24">
        <f t="shared" si="4810"/>
        <v>0</v>
      </c>
      <c r="W2470" s="24">
        <f t="shared" si="4810"/>
        <v>0</v>
      </c>
      <c r="X2470" s="24">
        <f t="shared" si="4810"/>
        <v>0</v>
      </c>
      <c r="Y2470" s="24">
        <f t="shared" si="4810"/>
        <v>0</v>
      </c>
      <c r="Z2470" s="24">
        <f t="shared" si="4805"/>
        <v>0</v>
      </c>
      <c r="AA2470" s="24">
        <f t="shared" si="4806"/>
        <v>9021.3000000000011</v>
      </c>
      <c r="AB2470" s="24">
        <f t="shared" si="4807"/>
        <v>16711.899999999998</v>
      </c>
      <c r="AC2470" s="24">
        <f t="shared" si="4810"/>
        <v>0</v>
      </c>
      <c r="AD2470" s="24">
        <f t="shared" si="4810"/>
        <v>0</v>
      </c>
      <c r="AE2470" s="24">
        <f t="shared" si="4810"/>
        <v>0</v>
      </c>
      <c r="AF2470" s="24">
        <f t="shared" si="4810"/>
        <v>0</v>
      </c>
      <c r="AG2470" s="24">
        <f t="shared" si="4810"/>
        <v>0</v>
      </c>
      <c r="AH2470" s="24">
        <f t="shared" si="4810"/>
        <v>0</v>
      </c>
      <c r="AI2470" s="24">
        <f t="shared" si="4810"/>
        <v>0</v>
      </c>
      <c r="AJ2470" s="24">
        <f t="shared" si="4810"/>
        <v>0</v>
      </c>
      <c r="AK2470" s="24">
        <f t="shared" si="4810"/>
        <v>0</v>
      </c>
      <c r="AL2470" s="24">
        <f t="shared" si="4810"/>
        <v>0</v>
      </c>
      <c r="AM2470" s="24">
        <f t="shared" si="4810"/>
        <v>0</v>
      </c>
      <c r="AN2470" s="24">
        <f t="shared" si="4810"/>
        <v>0</v>
      </c>
      <c r="AO2470" s="24">
        <f t="shared" si="4798"/>
        <v>0</v>
      </c>
      <c r="AP2470" s="24">
        <f t="shared" si="4799"/>
        <v>9021.3000000000011</v>
      </c>
      <c r="AQ2470" s="24">
        <f t="shared" si="4800"/>
        <v>16711.899999999998</v>
      </c>
      <c r="AR2470" s="24">
        <f t="shared" si="4810"/>
        <v>0</v>
      </c>
      <c r="AS2470" s="24"/>
      <c r="AT2470" s="24">
        <f t="shared" si="4810"/>
        <v>0</v>
      </c>
      <c r="AU2470" s="6">
        <v>0</v>
      </c>
    </row>
    <row r="2471" spans="1:47" ht="47.25" hidden="1" x14ac:dyDescent="0.25">
      <c r="A2471" s="13">
        <v>940</v>
      </c>
      <c r="B2471" s="13" t="s">
        <v>109</v>
      </c>
      <c r="C2471" s="13" t="s">
        <v>139</v>
      </c>
      <c r="D2471" s="13" t="s">
        <v>461</v>
      </c>
      <c r="E2471" s="13" t="s">
        <v>26</v>
      </c>
      <c r="F2471" s="15" t="s">
        <v>387</v>
      </c>
      <c r="G2471" s="21">
        <f>G2472</f>
        <v>0</v>
      </c>
      <c r="H2471" s="21">
        <f t="shared" si="4810"/>
        <v>9021.3000000000011</v>
      </c>
      <c r="I2471" s="21">
        <f t="shared" si="4810"/>
        <v>16711.899999999998</v>
      </c>
      <c r="J2471" s="21">
        <f t="shared" si="4810"/>
        <v>0</v>
      </c>
      <c r="K2471" s="21">
        <f t="shared" si="4810"/>
        <v>0</v>
      </c>
      <c r="L2471" s="21">
        <f t="shared" si="4810"/>
        <v>0</v>
      </c>
      <c r="M2471" s="21">
        <f t="shared" si="4712"/>
        <v>0</v>
      </c>
      <c r="N2471" s="21">
        <f t="shared" si="4713"/>
        <v>9021.3000000000011</v>
      </c>
      <c r="O2471" s="21">
        <f t="shared" si="4714"/>
        <v>16711.899999999998</v>
      </c>
      <c r="P2471" s="24">
        <f t="shared" si="4810"/>
        <v>0</v>
      </c>
      <c r="Q2471" s="24">
        <f t="shared" si="4810"/>
        <v>0</v>
      </c>
      <c r="R2471" s="24">
        <f t="shared" si="4810"/>
        <v>0</v>
      </c>
      <c r="S2471" s="24">
        <f t="shared" si="4810"/>
        <v>0</v>
      </c>
      <c r="T2471" s="24">
        <f t="shared" si="4810"/>
        <v>0</v>
      </c>
      <c r="U2471" s="24">
        <f t="shared" si="4810"/>
        <v>0</v>
      </c>
      <c r="V2471" s="24">
        <f t="shared" si="4810"/>
        <v>0</v>
      </c>
      <c r="W2471" s="24">
        <f t="shared" si="4810"/>
        <v>0</v>
      </c>
      <c r="X2471" s="24">
        <f t="shared" si="4810"/>
        <v>0</v>
      </c>
      <c r="Y2471" s="24">
        <f t="shared" si="4810"/>
        <v>0</v>
      </c>
      <c r="Z2471" s="24">
        <f t="shared" si="4805"/>
        <v>0</v>
      </c>
      <c r="AA2471" s="24">
        <f t="shared" si="4806"/>
        <v>9021.3000000000011</v>
      </c>
      <c r="AB2471" s="24">
        <f t="shared" si="4807"/>
        <v>16711.899999999998</v>
      </c>
      <c r="AC2471" s="24">
        <f t="shared" si="4810"/>
        <v>0</v>
      </c>
      <c r="AD2471" s="24">
        <f t="shared" si="4810"/>
        <v>0</v>
      </c>
      <c r="AE2471" s="24">
        <f t="shared" si="4810"/>
        <v>0</v>
      </c>
      <c r="AF2471" s="24">
        <f t="shared" si="4810"/>
        <v>0</v>
      </c>
      <c r="AG2471" s="24">
        <f t="shared" si="4810"/>
        <v>0</v>
      </c>
      <c r="AH2471" s="24">
        <f t="shared" si="4810"/>
        <v>0</v>
      </c>
      <c r="AI2471" s="24">
        <f t="shared" si="4810"/>
        <v>0</v>
      </c>
      <c r="AJ2471" s="24">
        <f t="shared" si="4810"/>
        <v>0</v>
      </c>
      <c r="AK2471" s="24">
        <f t="shared" si="4810"/>
        <v>0</v>
      </c>
      <c r="AL2471" s="24">
        <f t="shared" si="4810"/>
        <v>0</v>
      </c>
      <c r="AM2471" s="24">
        <f t="shared" si="4810"/>
        <v>0</v>
      </c>
      <c r="AN2471" s="24">
        <f t="shared" si="4810"/>
        <v>0</v>
      </c>
      <c r="AO2471" s="24">
        <f t="shared" si="4798"/>
        <v>0</v>
      </c>
      <c r="AP2471" s="24">
        <f t="shared" si="4799"/>
        <v>9021.3000000000011</v>
      </c>
      <c r="AQ2471" s="24">
        <f t="shared" si="4800"/>
        <v>16711.899999999998</v>
      </c>
      <c r="AR2471" s="24">
        <f t="shared" si="4810"/>
        <v>0</v>
      </c>
      <c r="AS2471" s="24"/>
      <c r="AT2471" s="24">
        <f t="shared" si="4810"/>
        <v>0</v>
      </c>
      <c r="AU2471" s="6">
        <v>0</v>
      </c>
    </row>
    <row r="2472" spans="1:47" ht="15.75" hidden="1" x14ac:dyDescent="0.25">
      <c r="A2472" s="13">
        <v>940</v>
      </c>
      <c r="B2472" s="13" t="s">
        <v>109</v>
      </c>
      <c r="C2472" s="13" t="s">
        <v>139</v>
      </c>
      <c r="D2472" s="13" t="s">
        <v>461</v>
      </c>
      <c r="E2472" s="13">
        <v>410</v>
      </c>
      <c r="F2472" s="15" t="s">
        <v>378</v>
      </c>
      <c r="G2472" s="21">
        <v>0</v>
      </c>
      <c r="H2472" s="21">
        <v>9021.3000000000011</v>
      </c>
      <c r="I2472" s="21">
        <v>16711.899999999998</v>
      </c>
      <c r="J2472" s="21"/>
      <c r="K2472" s="21"/>
      <c r="L2472" s="21"/>
      <c r="M2472" s="21">
        <f t="shared" si="4712"/>
        <v>0</v>
      </c>
      <c r="N2472" s="21">
        <f t="shared" si="4713"/>
        <v>9021.3000000000011</v>
      </c>
      <c r="O2472" s="21">
        <f t="shared" si="4714"/>
        <v>16711.899999999998</v>
      </c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>
        <f t="shared" si="4805"/>
        <v>0</v>
      </c>
      <c r="AA2472" s="24">
        <f t="shared" si="4806"/>
        <v>9021.3000000000011</v>
      </c>
      <c r="AB2472" s="24">
        <f t="shared" si="4807"/>
        <v>16711.899999999998</v>
      </c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>
        <f t="shared" si="4798"/>
        <v>0</v>
      </c>
      <c r="AP2472" s="24">
        <f t="shared" si="4799"/>
        <v>9021.3000000000011</v>
      </c>
      <c r="AQ2472" s="24">
        <f t="shared" si="4800"/>
        <v>16711.899999999998</v>
      </c>
      <c r="AR2472" s="24"/>
      <c r="AS2472" s="24"/>
      <c r="AT2472" s="24"/>
      <c r="AU2472" s="6">
        <v>0</v>
      </c>
    </row>
    <row r="2473" spans="1:47" ht="93" x14ac:dyDescent="0.35">
      <c r="A2473" s="13">
        <v>940</v>
      </c>
      <c r="B2473" s="13" t="s">
        <v>109</v>
      </c>
      <c r="C2473" s="13" t="s">
        <v>139</v>
      </c>
      <c r="D2473" s="13" t="s">
        <v>462</v>
      </c>
      <c r="E2473" s="13"/>
      <c r="F2473" s="15" t="s">
        <v>744</v>
      </c>
      <c r="G2473" s="21">
        <f>G2474</f>
        <v>6400</v>
      </c>
      <c r="H2473" s="21">
        <f t="shared" ref="H2473:AT2474" si="4811">H2474</f>
        <v>6400</v>
      </c>
      <c r="I2473" s="21">
        <f t="shared" si="4811"/>
        <v>6400</v>
      </c>
      <c r="J2473" s="21">
        <f t="shared" si="4811"/>
        <v>0</v>
      </c>
      <c r="K2473" s="21">
        <f t="shared" si="4811"/>
        <v>0</v>
      </c>
      <c r="L2473" s="21">
        <f t="shared" si="4811"/>
        <v>0</v>
      </c>
      <c r="M2473" s="21">
        <f t="shared" si="4712"/>
        <v>6400</v>
      </c>
      <c r="N2473" s="21">
        <f t="shared" si="4713"/>
        <v>6400</v>
      </c>
      <c r="O2473" s="21">
        <f t="shared" si="4714"/>
        <v>6400</v>
      </c>
      <c r="P2473" s="24">
        <f t="shared" si="4811"/>
        <v>0</v>
      </c>
      <c r="Q2473" s="24">
        <f t="shared" si="4811"/>
        <v>0</v>
      </c>
      <c r="R2473" s="24">
        <f t="shared" si="4811"/>
        <v>0</v>
      </c>
      <c r="S2473" s="24">
        <f t="shared" si="4811"/>
        <v>0</v>
      </c>
      <c r="T2473" s="24">
        <f t="shared" si="4811"/>
        <v>0</v>
      </c>
      <c r="U2473" s="24">
        <f t="shared" si="4811"/>
        <v>0</v>
      </c>
      <c r="V2473" s="24">
        <f t="shared" si="4811"/>
        <v>0</v>
      </c>
      <c r="W2473" s="24">
        <f t="shared" si="4811"/>
        <v>0</v>
      </c>
      <c r="X2473" s="24">
        <f t="shared" si="4811"/>
        <v>0</v>
      </c>
      <c r="Y2473" s="24">
        <f t="shared" si="4811"/>
        <v>0</v>
      </c>
      <c r="Z2473" s="24">
        <f t="shared" si="4805"/>
        <v>6400</v>
      </c>
      <c r="AA2473" s="24">
        <f t="shared" si="4806"/>
        <v>6400</v>
      </c>
      <c r="AB2473" s="24">
        <f t="shared" si="4807"/>
        <v>6400</v>
      </c>
      <c r="AC2473" s="24">
        <f t="shared" si="4811"/>
        <v>0</v>
      </c>
      <c r="AD2473" s="24">
        <f t="shared" si="4811"/>
        <v>0</v>
      </c>
      <c r="AE2473" s="24">
        <f t="shared" si="4811"/>
        <v>0</v>
      </c>
      <c r="AF2473" s="24">
        <f t="shared" si="4811"/>
        <v>0</v>
      </c>
      <c r="AG2473" s="24">
        <f t="shared" si="4811"/>
        <v>0</v>
      </c>
      <c r="AH2473" s="24">
        <f t="shared" si="4811"/>
        <v>0</v>
      </c>
      <c r="AI2473" s="24">
        <f t="shared" si="4811"/>
        <v>0</v>
      </c>
      <c r="AJ2473" s="24">
        <f t="shared" si="4811"/>
        <v>4606.8490000000002</v>
      </c>
      <c r="AK2473" s="24">
        <f t="shared" si="4811"/>
        <v>0</v>
      </c>
      <c r="AL2473" s="24">
        <f t="shared" si="4811"/>
        <v>0</v>
      </c>
      <c r="AM2473" s="24">
        <f t="shared" si="4811"/>
        <v>0</v>
      </c>
      <c r="AN2473" s="24">
        <f t="shared" si="4811"/>
        <v>0</v>
      </c>
      <c r="AO2473" s="24">
        <f t="shared" si="4798"/>
        <v>11006.849</v>
      </c>
      <c r="AP2473" s="24">
        <f t="shared" si="4799"/>
        <v>6400</v>
      </c>
      <c r="AQ2473" s="24">
        <f t="shared" si="4800"/>
        <v>6400</v>
      </c>
      <c r="AR2473" s="24">
        <f t="shared" si="4811"/>
        <v>0</v>
      </c>
      <c r="AS2473" s="24">
        <f t="shared" ref="AS2473:AS2536" si="4812">AO2473+AR2473</f>
        <v>11006.849</v>
      </c>
      <c r="AT2473" s="24">
        <f t="shared" si="4811"/>
        <v>0</v>
      </c>
    </row>
    <row r="2474" spans="1:47" x14ac:dyDescent="0.35">
      <c r="A2474" s="13">
        <v>940</v>
      </c>
      <c r="B2474" s="13" t="s">
        <v>109</v>
      </c>
      <c r="C2474" s="13" t="s">
        <v>139</v>
      </c>
      <c r="D2474" s="13" t="s">
        <v>462</v>
      </c>
      <c r="E2474" s="13" t="s">
        <v>8</v>
      </c>
      <c r="F2474" s="15" t="s">
        <v>389</v>
      </c>
      <c r="G2474" s="21">
        <f>G2475</f>
        <v>6400</v>
      </c>
      <c r="H2474" s="21">
        <f t="shared" si="4811"/>
        <v>6400</v>
      </c>
      <c r="I2474" s="21">
        <f t="shared" si="4811"/>
        <v>6400</v>
      </c>
      <c r="J2474" s="21">
        <f t="shared" si="4811"/>
        <v>0</v>
      </c>
      <c r="K2474" s="21">
        <f t="shared" si="4811"/>
        <v>0</v>
      </c>
      <c r="L2474" s="21">
        <f t="shared" si="4811"/>
        <v>0</v>
      </c>
      <c r="M2474" s="21">
        <f t="shared" si="4712"/>
        <v>6400</v>
      </c>
      <c r="N2474" s="21">
        <f t="shared" si="4713"/>
        <v>6400</v>
      </c>
      <c r="O2474" s="21">
        <f t="shared" si="4714"/>
        <v>6400</v>
      </c>
      <c r="P2474" s="24">
        <f t="shared" si="4811"/>
        <v>0</v>
      </c>
      <c r="Q2474" s="24">
        <f t="shared" si="4811"/>
        <v>0</v>
      </c>
      <c r="R2474" s="24">
        <f t="shared" si="4811"/>
        <v>0</v>
      </c>
      <c r="S2474" s="24">
        <f t="shared" si="4811"/>
        <v>0</v>
      </c>
      <c r="T2474" s="24">
        <f t="shared" si="4811"/>
        <v>0</v>
      </c>
      <c r="U2474" s="24">
        <f t="shared" si="4811"/>
        <v>0</v>
      </c>
      <c r="V2474" s="24">
        <f t="shared" si="4811"/>
        <v>0</v>
      </c>
      <c r="W2474" s="24">
        <f t="shared" si="4811"/>
        <v>0</v>
      </c>
      <c r="X2474" s="24">
        <f t="shared" si="4811"/>
        <v>0</v>
      </c>
      <c r="Y2474" s="24">
        <f t="shared" si="4811"/>
        <v>0</v>
      </c>
      <c r="Z2474" s="24">
        <f t="shared" si="4805"/>
        <v>6400</v>
      </c>
      <c r="AA2474" s="24">
        <f t="shared" si="4806"/>
        <v>6400</v>
      </c>
      <c r="AB2474" s="24">
        <f t="shared" si="4807"/>
        <v>6400</v>
      </c>
      <c r="AC2474" s="24">
        <f t="shared" si="4811"/>
        <v>0</v>
      </c>
      <c r="AD2474" s="24">
        <f t="shared" si="4811"/>
        <v>0</v>
      </c>
      <c r="AE2474" s="24">
        <f t="shared" si="4811"/>
        <v>0</v>
      </c>
      <c r="AF2474" s="24">
        <f t="shared" si="4811"/>
        <v>0</v>
      </c>
      <c r="AG2474" s="24">
        <f t="shared" si="4811"/>
        <v>0</v>
      </c>
      <c r="AH2474" s="24">
        <f t="shared" si="4811"/>
        <v>0</v>
      </c>
      <c r="AI2474" s="24">
        <f t="shared" si="4811"/>
        <v>0</v>
      </c>
      <c r="AJ2474" s="24">
        <f t="shared" si="4811"/>
        <v>4606.8490000000002</v>
      </c>
      <c r="AK2474" s="24">
        <f t="shared" si="4811"/>
        <v>0</v>
      </c>
      <c r="AL2474" s="24">
        <f t="shared" si="4811"/>
        <v>0</v>
      </c>
      <c r="AM2474" s="24">
        <f t="shared" si="4811"/>
        <v>0</v>
      </c>
      <c r="AN2474" s="24">
        <f t="shared" si="4811"/>
        <v>0</v>
      </c>
      <c r="AO2474" s="24">
        <f t="shared" si="4798"/>
        <v>11006.849</v>
      </c>
      <c r="AP2474" s="24">
        <f t="shared" si="4799"/>
        <v>6400</v>
      </c>
      <c r="AQ2474" s="24">
        <f t="shared" si="4800"/>
        <v>6400</v>
      </c>
      <c r="AR2474" s="24">
        <f t="shared" si="4811"/>
        <v>0</v>
      </c>
      <c r="AS2474" s="24">
        <f t="shared" si="4812"/>
        <v>11006.849</v>
      </c>
      <c r="AT2474" s="24">
        <f t="shared" si="4811"/>
        <v>0</v>
      </c>
    </row>
    <row r="2475" spans="1:47" ht="46.5" x14ac:dyDescent="0.35">
      <c r="A2475" s="13">
        <v>940</v>
      </c>
      <c r="B2475" s="13" t="s">
        <v>109</v>
      </c>
      <c r="C2475" s="13" t="s">
        <v>139</v>
      </c>
      <c r="D2475" s="13" t="s">
        <v>462</v>
      </c>
      <c r="E2475" s="13" t="s">
        <v>445</v>
      </c>
      <c r="F2475" s="15" t="s">
        <v>802</v>
      </c>
      <c r="G2475" s="21">
        <v>6400</v>
      </c>
      <c r="H2475" s="21">
        <v>6400</v>
      </c>
      <c r="I2475" s="21">
        <v>6400</v>
      </c>
      <c r="J2475" s="21"/>
      <c r="K2475" s="21"/>
      <c r="L2475" s="21"/>
      <c r="M2475" s="21">
        <f t="shared" si="4712"/>
        <v>6400</v>
      </c>
      <c r="N2475" s="21">
        <f t="shared" si="4713"/>
        <v>6400</v>
      </c>
      <c r="O2475" s="21">
        <f t="shared" si="4714"/>
        <v>6400</v>
      </c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>
        <f t="shared" si="4805"/>
        <v>6400</v>
      </c>
      <c r="AA2475" s="24">
        <f t="shared" si="4806"/>
        <v>6400</v>
      </c>
      <c r="AB2475" s="24">
        <f t="shared" si="4807"/>
        <v>6400</v>
      </c>
      <c r="AC2475" s="24"/>
      <c r="AD2475" s="24"/>
      <c r="AE2475" s="24"/>
      <c r="AF2475" s="24"/>
      <c r="AG2475" s="24"/>
      <c r="AH2475" s="24"/>
      <c r="AI2475" s="24"/>
      <c r="AJ2475" s="24">
        <v>4606.8490000000002</v>
      </c>
      <c r="AK2475" s="24"/>
      <c r="AL2475" s="24"/>
      <c r="AM2475" s="24"/>
      <c r="AN2475" s="24"/>
      <c r="AO2475" s="24">
        <f t="shared" si="4798"/>
        <v>11006.849</v>
      </c>
      <c r="AP2475" s="24">
        <f t="shared" si="4799"/>
        <v>6400</v>
      </c>
      <c r="AQ2475" s="24">
        <f t="shared" si="4800"/>
        <v>6400</v>
      </c>
      <c r="AR2475" s="24"/>
      <c r="AS2475" s="24">
        <f t="shared" si="4812"/>
        <v>11006.849</v>
      </c>
      <c r="AT2475" s="24"/>
    </row>
    <row r="2476" spans="1:47" ht="31" x14ac:dyDescent="0.35">
      <c r="A2476" s="13">
        <v>940</v>
      </c>
      <c r="B2476" s="13" t="s">
        <v>109</v>
      </c>
      <c r="C2476" s="13" t="s">
        <v>139</v>
      </c>
      <c r="D2476" s="13" t="s">
        <v>481</v>
      </c>
      <c r="E2476" s="13"/>
      <c r="F2476" s="15" t="s">
        <v>755</v>
      </c>
      <c r="G2476" s="21">
        <f>G2477+G2480</f>
        <v>38310.000000000007</v>
      </c>
      <c r="H2476" s="21">
        <f t="shared" ref="H2476:L2476" si="4813">H2477+H2480</f>
        <v>38731.599999999999</v>
      </c>
      <c r="I2476" s="21">
        <f t="shared" si="4813"/>
        <v>38731.599999999999</v>
      </c>
      <c r="J2476" s="21">
        <f t="shared" si="4813"/>
        <v>0</v>
      </c>
      <c r="K2476" s="21">
        <f t="shared" si="4813"/>
        <v>0</v>
      </c>
      <c r="L2476" s="21">
        <f t="shared" si="4813"/>
        <v>0</v>
      </c>
      <c r="M2476" s="21">
        <f t="shared" si="4712"/>
        <v>38310.000000000007</v>
      </c>
      <c r="N2476" s="21">
        <f t="shared" si="4713"/>
        <v>38731.599999999999</v>
      </c>
      <c r="O2476" s="21">
        <f t="shared" si="4714"/>
        <v>38731.599999999999</v>
      </c>
      <c r="P2476" s="24">
        <f t="shared" ref="P2476:Q2476" si="4814">P2477+P2480</f>
        <v>0</v>
      </c>
      <c r="Q2476" s="24">
        <f t="shared" si="4814"/>
        <v>0</v>
      </c>
      <c r="R2476" s="24">
        <f t="shared" ref="R2476:T2476" si="4815">R2477+R2480</f>
        <v>0</v>
      </c>
      <c r="S2476" s="24">
        <f t="shared" si="4815"/>
        <v>0</v>
      </c>
      <c r="T2476" s="24">
        <f t="shared" si="4815"/>
        <v>0</v>
      </c>
      <c r="U2476" s="24">
        <f t="shared" ref="U2476:W2476" si="4816">U2477+U2480</f>
        <v>0</v>
      </c>
      <c r="V2476" s="24">
        <f t="shared" si="4816"/>
        <v>0</v>
      </c>
      <c r="W2476" s="24">
        <f t="shared" si="4816"/>
        <v>0</v>
      </c>
      <c r="X2476" s="24">
        <f t="shared" ref="X2476:Y2476" si="4817">X2477+X2480</f>
        <v>0</v>
      </c>
      <c r="Y2476" s="24">
        <f t="shared" si="4817"/>
        <v>0</v>
      </c>
      <c r="Z2476" s="24">
        <f t="shared" si="4805"/>
        <v>38310.000000000007</v>
      </c>
      <c r="AA2476" s="24">
        <f t="shared" si="4806"/>
        <v>38731.599999999999</v>
      </c>
      <c r="AB2476" s="24">
        <f t="shared" si="4807"/>
        <v>38731.599999999999</v>
      </c>
      <c r="AC2476" s="24">
        <f t="shared" ref="AC2476:AL2476" si="4818">AC2477+AC2480</f>
        <v>0</v>
      </c>
      <c r="AD2476" s="24">
        <f t="shared" si="4818"/>
        <v>0</v>
      </c>
      <c r="AE2476" s="24">
        <f t="shared" ref="AE2476" si="4819">AE2477+AE2480</f>
        <v>0</v>
      </c>
      <c r="AF2476" s="24">
        <f t="shared" si="4818"/>
        <v>0</v>
      </c>
      <c r="AG2476" s="24">
        <f t="shared" si="4818"/>
        <v>0</v>
      </c>
      <c r="AH2476" s="24">
        <f t="shared" si="4818"/>
        <v>0</v>
      </c>
      <c r="AI2476" s="24">
        <f t="shared" ref="AI2476" si="4820">AI2477+AI2480</f>
        <v>0</v>
      </c>
      <c r="AJ2476" s="24">
        <f t="shared" si="4818"/>
        <v>7217.5169999999998</v>
      </c>
      <c r="AK2476" s="24">
        <f t="shared" si="4818"/>
        <v>0</v>
      </c>
      <c r="AL2476" s="24">
        <f t="shared" si="4818"/>
        <v>0</v>
      </c>
      <c r="AM2476" s="24">
        <f t="shared" ref="AM2476:AT2476" si="4821">AM2477+AM2480</f>
        <v>0</v>
      </c>
      <c r="AN2476" s="24">
        <f t="shared" si="4821"/>
        <v>0</v>
      </c>
      <c r="AO2476" s="24">
        <f t="shared" si="4798"/>
        <v>45527.517000000007</v>
      </c>
      <c r="AP2476" s="24">
        <f t="shared" si="4799"/>
        <v>38731.599999999999</v>
      </c>
      <c r="AQ2476" s="24">
        <f t="shared" si="4800"/>
        <v>38731.599999999999</v>
      </c>
      <c r="AR2476" s="24">
        <f t="shared" ref="AR2476" si="4822">AR2477+AR2480</f>
        <v>0</v>
      </c>
      <c r="AS2476" s="24">
        <f t="shared" si="4812"/>
        <v>45527.517000000007</v>
      </c>
      <c r="AT2476" s="24">
        <f t="shared" si="4821"/>
        <v>0</v>
      </c>
      <c r="AU2476" s="6"/>
    </row>
    <row r="2477" spans="1:47" ht="31" x14ac:dyDescent="0.35">
      <c r="A2477" s="13">
        <v>940</v>
      </c>
      <c r="B2477" s="13" t="s">
        <v>109</v>
      </c>
      <c r="C2477" s="13" t="s">
        <v>139</v>
      </c>
      <c r="D2477" s="13" t="s">
        <v>463</v>
      </c>
      <c r="E2477" s="13"/>
      <c r="F2477" s="15" t="s">
        <v>858</v>
      </c>
      <c r="G2477" s="21">
        <f>G2478</f>
        <v>37955.100000000006</v>
      </c>
      <c r="H2477" s="21">
        <f t="shared" ref="H2477:AT2478" si="4823">H2478</f>
        <v>37727.5</v>
      </c>
      <c r="I2477" s="21">
        <f t="shared" si="4823"/>
        <v>37727.5</v>
      </c>
      <c r="J2477" s="21">
        <f t="shared" si="4823"/>
        <v>0</v>
      </c>
      <c r="K2477" s="21">
        <f t="shared" si="4823"/>
        <v>0</v>
      </c>
      <c r="L2477" s="21">
        <f t="shared" si="4823"/>
        <v>0</v>
      </c>
      <c r="M2477" s="21">
        <f t="shared" ref="M2477:M2540" si="4824">G2477+J2477</f>
        <v>37955.100000000006</v>
      </c>
      <c r="N2477" s="21">
        <f t="shared" ref="N2477:N2540" si="4825">H2477+K2477</f>
        <v>37727.5</v>
      </c>
      <c r="O2477" s="21">
        <f t="shared" ref="O2477:O2540" si="4826">I2477+L2477</f>
        <v>37727.5</v>
      </c>
      <c r="P2477" s="24">
        <f t="shared" si="4823"/>
        <v>0</v>
      </c>
      <c r="Q2477" s="24">
        <f t="shared" si="4823"/>
        <v>0</v>
      </c>
      <c r="R2477" s="24">
        <f t="shared" si="4823"/>
        <v>0</v>
      </c>
      <c r="S2477" s="24">
        <f t="shared" si="4823"/>
        <v>0</v>
      </c>
      <c r="T2477" s="24">
        <f t="shared" si="4823"/>
        <v>0</v>
      </c>
      <c r="U2477" s="24">
        <f t="shared" si="4823"/>
        <v>0</v>
      </c>
      <c r="V2477" s="24">
        <f t="shared" si="4823"/>
        <v>0</v>
      </c>
      <c r="W2477" s="24">
        <f t="shared" si="4823"/>
        <v>0</v>
      </c>
      <c r="X2477" s="24">
        <f t="shared" si="4823"/>
        <v>0</v>
      </c>
      <c r="Y2477" s="24">
        <f t="shared" si="4823"/>
        <v>0</v>
      </c>
      <c r="Z2477" s="24">
        <f t="shared" si="4805"/>
        <v>37955.100000000006</v>
      </c>
      <c r="AA2477" s="24">
        <f t="shared" si="4806"/>
        <v>37727.5</v>
      </c>
      <c r="AB2477" s="24">
        <f t="shared" si="4807"/>
        <v>37727.5</v>
      </c>
      <c r="AC2477" s="24">
        <f t="shared" si="4823"/>
        <v>0</v>
      </c>
      <c r="AD2477" s="24">
        <f t="shared" si="4823"/>
        <v>0</v>
      </c>
      <c r="AE2477" s="24">
        <f t="shared" si="4823"/>
        <v>0</v>
      </c>
      <c r="AF2477" s="24">
        <f t="shared" si="4823"/>
        <v>0</v>
      </c>
      <c r="AG2477" s="24">
        <f t="shared" si="4823"/>
        <v>0</v>
      </c>
      <c r="AH2477" s="24">
        <f t="shared" si="4823"/>
        <v>0</v>
      </c>
      <c r="AI2477" s="24">
        <f t="shared" si="4823"/>
        <v>0</v>
      </c>
      <c r="AJ2477" s="24">
        <f t="shared" si="4823"/>
        <v>0</v>
      </c>
      <c r="AK2477" s="24">
        <f t="shared" si="4823"/>
        <v>0</v>
      </c>
      <c r="AL2477" s="24">
        <f t="shared" si="4823"/>
        <v>0</v>
      </c>
      <c r="AM2477" s="24">
        <f t="shared" si="4823"/>
        <v>0</v>
      </c>
      <c r="AN2477" s="24">
        <f t="shared" si="4823"/>
        <v>0</v>
      </c>
      <c r="AO2477" s="24">
        <f t="shared" si="4798"/>
        <v>37955.100000000006</v>
      </c>
      <c r="AP2477" s="24">
        <f t="shared" si="4799"/>
        <v>37727.5</v>
      </c>
      <c r="AQ2477" s="24">
        <f t="shared" si="4800"/>
        <v>37727.5</v>
      </c>
      <c r="AR2477" s="24">
        <f t="shared" si="4823"/>
        <v>0</v>
      </c>
      <c r="AS2477" s="24">
        <f t="shared" si="4812"/>
        <v>37955.100000000006</v>
      </c>
      <c r="AT2477" s="24">
        <f t="shared" si="4823"/>
        <v>0</v>
      </c>
    </row>
    <row r="2478" spans="1:47" ht="31" x14ac:dyDescent="0.35">
      <c r="A2478" s="13">
        <v>940</v>
      </c>
      <c r="B2478" s="13" t="s">
        <v>109</v>
      </c>
      <c r="C2478" s="13" t="s">
        <v>139</v>
      </c>
      <c r="D2478" s="13" t="s">
        <v>463</v>
      </c>
      <c r="E2478" s="13" t="s">
        <v>7</v>
      </c>
      <c r="F2478" s="15" t="s">
        <v>385</v>
      </c>
      <c r="G2478" s="21">
        <f>G2479</f>
        <v>37955.100000000006</v>
      </c>
      <c r="H2478" s="21">
        <f t="shared" si="4823"/>
        <v>37727.5</v>
      </c>
      <c r="I2478" s="21">
        <f t="shared" si="4823"/>
        <v>37727.5</v>
      </c>
      <c r="J2478" s="21">
        <f t="shared" si="4823"/>
        <v>0</v>
      </c>
      <c r="K2478" s="21">
        <f t="shared" si="4823"/>
        <v>0</v>
      </c>
      <c r="L2478" s="21">
        <f t="shared" si="4823"/>
        <v>0</v>
      </c>
      <c r="M2478" s="21">
        <f t="shared" si="4824"/>
        <v>37955.100000000006</v>
      </c>
      <c r="N2478" s="21">
        <f t="shared" si="4825"/>
        <v>37727.5</v>
      </c>
      <c r="O2478" s="21">
        <f t="shared" si="4826"/>
        <v>37727.5</v>
      </c>
      <c r="P2478" s="24">
        <f t="shared" si="4823"/>
        <v>0</v>
      </c>
      <c r="Q2478" s="24">
        <f t="shared" si="4823"/>
        <v>0</v>
      </c>
      <c r="R2478" s="24">
        <f t="shared" si="4823"/>
        <v>0</v>
      </c>
      <c r="S2478" s="24">
        <f t="shared" si="4823"/>
        <v>0</v>
      </c>
      <c r="T2478" s="24">
        <f t="shared" si="4823"/>
        <v>0</v>
      </c>
      <c r="U2478" s="24">
        <f t="shared" si="4823"/>
        <v>0</v>
      </c>
      <c r="V2478" s="24">
        <f t="shared" si="4823"/>
        <v>0</v>
      </c>
      <c r="W2478" s="24">
        <f t="shared" si="4823"/>
        <v>0</v>
      </c>
      <c r="X2478" s="24">
        <f t="shared" si="4823"/>
        <v>0</v>
      </c>
      <c r="Y2478" s="24">
        <f t="shared" si="4823"/>
        <v>0</v>
      </c>
      <c r="Z2478" s="24">
        <f t="shared" si="4805"/>
        <v>37955.100000000006</v>
      </c>
      <c r="AA2478" s="24">
        <f t="shared" si="4806"/>
        <v>37727.5</v>
      </c>
      <c r="AB2478" s="24">
        <f t="shared" si="4807"/>
        <v>37727.5</v>
      </c>
      <c r="AC2478" s="24">
        <f t="shared" si="4823"/>
        <v>0</v>
      </c>
      <c r="AD2478" s="24">
        <f t="shared" si="4823"/>
        <v>0</v>
      </c>
      <c r="AE2478" s="24">
        <f t="shared" si="4823"/>
        <v>0</v>
      </c>
      <c r="AF2478" s="24">
        <f t="shared" si="4823"/>
        <v>0</v>
      </c>
      <c r="AG2478" s="24">
        <f t="shared" si="4823"/>
        <v>0</v>
      </c>
      <c r="AH2478" s="24">
        <f t="shared" si="4823"/>
        <v>0</v>
      </c>
      <c r="AI2478" s="24">
        <f t="shared" si="4823"/>
        <v>0</v>
      </c>
      <c r="AJ2478" s="24">
        <f t="shared" si="4823"/>
        <v>0</v>
      </c>
      <c r="AK2478" s="24">
        <f t="shared" si="4823"/>
        <v>0</v>
      </c>
      <c r="AL2478" s="24">
        <f t="shared" si="4823"/>
        <v>0</v>
      </c>
      <c r="AM2478" s="24">
        <f t="shared" si="4823"/>
        <v>0</v>
      </c>
      <c r="AN2478" s="24">
        <f t="shared" si="4823"/>
        <v>0</v>
      </c>
      <c r="AO2478" s="24">
        <f t="shared" si="4798"/>
        <v>37955.100000000006</v>
      </c>
      <c r="AP2478" s="24">
        <f t="shared" si="4799"/>
        <v>37727.5</v>
      </c>
      <c r="AQ2478" s="24">
        <f t="shared" si="4800"/>
        <v>37727.5</v>
      </c>
      <c r="AR2478" s="24">
        <f t="shared" si="4823"/>
        <v>0</v>
      </c>
      <c r="AS2478" s="24">
        <f t="shared" si="4812"/>
        <v>37955.100000000006</v>
      </c>
      <c r="AT2478" s="24">
        <f t="shared" si="4823"/>
        <v>0</v>
      </c>
    </row>
    <row r="2479" spans="1:47" ht="31" x14ac:dyDescent="0.35">
      <c r="A2479" s="13">
        <v>940</v>
      </c>
      <c r="B2479" s="13" t="s">
        <v>109</v>
      </c>
      <c r="C2479" s="13" t="s">
        <v>139</v>
      </c>
      <c r="D2479" s="13" t="s">
        <v>463</v>
      </c>
      <c r="E2479" s="13">
        <v>240</v>
      </c>
      <c r="F2479" s="15" t="s">
        <v>374</v>
      </c>
      <c r="G2479" s="21">
        <v>37955.100000000006</v>
      </c>
      <c r="H2479" s="21">
        <v>37727.5</v>
      </c>
      <c r="I2479" s="21">
        <v>37727.5</v>
      </c>
      <c r="J2479" s="21"/>
      <c r="K2479" s="21"/>
      <c r="L2479" s="21"/>
      <c r="M2479" s="21">
        <f t="shared" si="4824"/>
        <v>37955.100000000006</v>
      </c>
      <c r="N2479" s="21">
        <f t="shared" si="4825"/>
        <v>37727.5</v>
      </c>
      <c r="O2479" s="21">
        <f t="shared" si="4826"/>
        <v>37727.5</v>
      </c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>
        <f t="shared" si="4805"/>
        <v>37955.100000000006</v>
      </c>
      <c r="AA2479" s="24">
        <f t="shared" si="4806"/>
        <v>37727.5</v>
      </c>
      <c r="AB2479" s="24">
        <f t="shared" si="4807"/>
        <v>37727.5</v>
      </c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>
        <f t="shared" si="4798"/>
        <v>37955.100000000006</v>
      </c>
      <c r="AP2479" s="24">
        <f t="shared" si="4799"/>
        <v>37727.5</v>
      </c>
      <c r="AQ2479" s="24">
        <f t="shared" si="4800"/>
        <v>37727.5</v>
      </c>
      <c r="AR2479" s="24"/>
      <c r="AS2479" s="24">
        <f t="shared" si="4812"/>
        <v>37955.100000000006</v>
      </c>
      <c r="AT2479" s="24"/>
    </row>
    <row r="2480" spans="1:47" ht="77.5" x14ac:dyDescent="0.35">
      <c r="A2480" s="13">
        <v>940</v>
      </c>
      <c r="B2480" s="13" t="s">
        <v>109</v>
      </c>
      <c r="C2480" s="13" t="s">
        <v>139</v>
      </c>
      <c r="D2480" s="13" t="s">
        <v>464</v>
      </c>
      <c r="E2480" s="13"/>
      <c r="F2480" s="15" t="s">
        <v>756</v>
      </c>
      <c r="G2480" s="21">
        <f>G2481</f>
        <v>354.9</v>
      </c>
      <c r="H2480" s="21">
        <f t="shared" ref="H2480:AT2481" si="4827">H2481</f>
        <v>1004.1</v>
      </c>
      <c r="I2480" s="21">
        <f t="shared" si="4827"/>
        <v>1004.1</v>
      </c>
      <c r="J2480" s="21">
        <f t="shared" si="4827"/>
        <v>0</v>
      </c>
      <c r="K2480" s="21">
        <f t="shared" si="4827"/>
        <v>0</v>
      </c>
      <c r="L2480" s="21">
        <f t="shared" si="4827"/>
        <v>0</v>
      </c>
      <c r="M2480" s="21">
        <f t="shared" si="4824"/>
        <v>354.9</v>
      </c>
      <c r="N2480" s="21">
        <f t="shared" si="4825"/>
        <v>1004.1</v>
      </c>
      <c r="O2480" s="21">
        <f t="shared" si="4826"/>
        <v>1004.1</v>
      </c>
      <c r="P2480" s="24">
        <f t="shared" si="4827"/>
        <v>0</v>
      </c>
      <c r="Q2480" s="24">
        <f t="shared" si="4827"/>
        <v>0</v>
      </c>
      <c r="R2480" s="24">
        <f t="shared" si="4827"/>
        <v>0</v>
      </c>
      <c r="S2480" s="24">
        <f t="shared" si="4827"/>
        <v>0</v>
      </c>
      <c r="T2480" s="24">
        <f t="shared" si="4827"/>
        <v>0</v>
      </c>
      <c r="U2480" s="24">
        <f t="shared" si="4827"/>
        <v>0</v>
      </c>
      <c r="V2480" s="24">
        <f t="shared" si="4827"/>
        <v>0</v>
      </c>
      <c r="W2480" s="24">
        <f t="shared" si="4827"/>
        <v>0</v>
      </c>
      <c r="X2480" s="24">
        <f t="shared" si="4827"/>
        <v>0</v>
      </c>
      <c r="Y2480" s="24">
        <f t="shared" si="4827"/>
        <v>0</v>
      </c>
      <c r="Z2480" s="24">
        <f t="shared" si="4805"/>
        <v>354.9</v>
      </c>
      <c r="AA2480" s="24">
        <f t="shared" si="4806"/>
        <v>1004.1</v>
      </c>
      <c r="AB2480" s="24">
        <f t="shared" si="4807"/>
        <v>1004.1</v>
      </c>
      <c r="AC2480" s="24">
        <f t="shared" si="4827"/>
        <v>0</v>
      </c>
      <c r="AD2480" s="24">
        <f t="shared" si="4827"/>
        <v>0</v>
      </c>
      <c r="AE2480" s="24">
        <f t="shared" si="4827"/>
        <v>0</v>
      </c>
      <c r="AF2480" s="24">
        <f t="shared" si="4827"/>
        <v>0</v>
      </c>
      <c r="AG2480" s="24">
        <f t="shared" si="4827"/>
        <v>0</v>
      </c>
      <c r="AH2480" s="24">
        <f t="shared" si="4827"/>
        <v>0</v>
      </c>
      <c r="AI2480" s="24">
        <f t="shared" si="4827"/>
        <v>0</v>
      </c>
      <c r="AJ2480" s="24">
        <f t="shared" si="4827"/>
        <v>7217.5169999999998</v>
      </c>
      <c r="AK2480" s="24">
        <f t="shared" si="4827"/>
        <v>0</v>
      </c>
      <c r="AL2480" s="24">
        <f t="shared" si="4827"/>
        <v>0</v>
      </c>
      <c r="AM2480" s="24">
        <f t="shared" si="4827"/>
        <v>0</v>
      </c>
      <c r="AN2480" s="24">
        <f t="shared" si="4827"/>
        <v>0</v>
      </c>
      <c r="AO2480" s="24">
        <f t="shared" si="4798"/>
        <v>7572.4169999999995</v>
      </c>
      <c r="AP2480" s="24">
        <f t="shared" si="4799"/>
        <v>1004.1</v>
      </c>
      <c r="AQ2480" s="24">
        <f t="shared" si="4800"/>
        <v>1004.1</v>
      </c>
      <c r="AR2480" s="24">
        <f t="shared" si="4827"/>
        <v>0</v>
      </c>
      <c r="AS2480" s="24">
        <f t="shared" si="4812"/>
        <v>7572.4169999999995</v>
      </c>
      <c r="AT2480" s="24">
        <f t="shared" si="4827"/>
        <v>0</v>
      </c>
    </row>
    <row r="2481" spans="1:47" ht="31" x14ac:dyDescent="0.35">
      <c r="A2481" s="13">
        <v>940</v>
      </c>
      <c r="B2481" s="13" t="s">
        <v>109</v>
      </c>
      <c r="C2481" s="13" t="s">
        <v>139</v>
      </c>
      <c r="D2481" s="13" t="s">
        <v>464</v>
      </c>
      <c r="E2481" s="13" t="s">
        <v>7</v>
      </c>
      <c r="F2481" s="15" t="s">
        <v>385</v>
      </c>
      <c r="G2481" s="21">
        <f>G2482</f>
        <v>354.9</v>
      </c>
      <c r="H2481" s="21">
        <f t="shared" si="4827"/>
        <v>1004.1</v>
      </c>
      <c r="I2481" s="21">
        <f t="shared" si="4827"/>
        <v>1004.1</v>
      </c>
      <c r="J2481" s="21">
        <f t="shared" si="4827"/>
        <v>0</v>
      </c>
      <c r="K2481" s="21">
        <f t="shared" si="4827"/>
        <v>0</v>
      </c>
      <c r="L2481" s="21">
        <f t="shared" si="4827"/>
        <v>0</v>
      </c>
      <c r="M2481" s="21">
        <f t="shared" si="4824"/>
        <v>354.9</v>
      </c>
      <c r="N2481" s="21">
        <f t="shared" si="4825"/>
        <v>1004.1</v>
      </c>
      <c r="O2481" s="21">
        <f t="shared" si="4826"/>
        <v>1004.1</v>
      </c>
      <c r="P2481" s="24">
        <f t="shared" si="4827"/>
        <v>0</v>
      </c>
      <c r="Q2481" s="24">
        <f t="shared" si="4827"/>
        <v>0</v>
      </c>
      <c r="R2481" s="24">
        <f t="shared" si="4827"/>
        <v>0</v>
      </c>
      <c r="S2481" s="24">
        <f t="shared" si="4827"/>
        <v>0</v>
      </c>
      <c r="T2481" s="24">
        <f t="shared" si="4827"/>
        <v>0</v>
      </c>
      <c r="U2481" s="24">
        <f t="shared" si="4827"/>
        <v>0</v>
      </c>
      <c r="V2481" s="24">
        <f t="shared" si="4827"/>
        <v>0</v>
      </c>
      <c r="W2481" s="24">
        <f t="shared" si="4827"/>
        <v>0</v>
      </c>
      <c r="X2481" s="24">
        <f t="shared" si="4827"/>
        <v>0</v>
      </c>
      <c r="Y2481" s="24">
        <f t="shared" si="4827"/>
        <v>0</v>
      </c>
      <c r="Z2481" s="24">
        <f t="shared" si="4805"/>
        <v>354.9</v>
      </c>
      <c r="AA2481" s="24">
        <f t="shared" si="4806"/>
        <v>1004.1</v>
      </c>
      <c r="AB2481" s="24">
        <f t="shared" si="4807"/>
        <v>1004.1</v>
      </c>
      <c r="AC2481" s="24">
        <f t="shared" si="4827"/>
        <v>0</v>
      </c>
      <c r="AD2481" s="24">
        <f t="shared" si="4827"/>
        <v>0</v>
      </c>
      <c r="AE2481" s="24">
        <f t="shared" si="4827"/>
        <v>0</v>
      </c>
      <c r="AF2481" s="24">
        <f t="shared" si="4827"/>
        <v>0</v>
      </c>
      <c r="AG2481" s="24">
        <f t="shared" si="4827"/>
        <v>0</v>
      </c>
      <c r="AH2481" s="24">
        <f t="shared" si="4827"/>
        <v>0</v>
      </c>
      <c r="AI2481" s="24">
        <f t="shared" si="4827"/>
        <v>0</v>
      </c>
      <c r="AJ2481" s="24">
        <f t="shared" si="4827"/>
        <v>7217.5169999999998</v>
      </c>
      <c r="AK2481" s="24">
        <f t="shared" si="4827"/>
        <v>0</v>
      </c>
      <c r="AL2481" s="24">
        <f t="shared" si="4827"/>
        <v>0</v>
      </c>
      <c r="AM2481" s="24">
        <f t="shared" si="4827"/>
        <v>0</v>
      </c>
      <c r="AN2481" s="24">
        <f t="shared" si="4827"/>
        <v>0</v>
      </c>
      <c r="AO2481" s="24">
        <f t="shared" si="4798"/>
        <v>7572.4169999999995</v>
      </c>
      <c r="AP2481" s="24">
        <f t="shared" si="4799"/>
        <v>1004.1</v>
      </c>
      <c r="AQ2481" s="24">
        <f t="shared" si="4800"/>
        <v>1004.1</v>
      </c>
      <c r="AR2481" s="24">
        <f t="shared" si="4827"/>
        <v>0</v>
      </c>
      <c r="AS2481" s="24">
        <f t="shared" si="4812"/>
        <v>7572.4169999999995</v>
      </c>
      <c r="AT2481" s="24">
        <f t="shared" si="4827"/>
        <v>0</v>
      </c>
    </row>
    <row r="2482" spans="1:47" ht="31" x14ac:dyDescent="0.35">
      <c r="A2482" s="13">
        <v>940</v>
      </c>
      <c r="B2482" s="13" t="s">
        <v>109</v>
      </c>
      <c r="C2482" s="13" t="s">
        <v>139</v>
      </c>
      <c r="D2482" s="13" t="s">
        <v>464</v>
      </c>
      <c r="E2482" s="13">
        <v>240</v>
      </c>
      <c r="F2482" s="15" t="s">
        <v>374</v>
      </c>
      <c r="G2482" s="21">
        <v>354.9</v>
      </c>
      <c r="H2482" s="21">
        <v>1004.1</v>
      </c>
      <c r="I2482" s="21">
        <v>1004.1</v>
      </c>
      <c r="J2482" s="21"/>
      <c r="K2482" s="21"/>
      <c r="L2482" s="21"/>
      <c r="M2482" s="21">
        <f t="shared" si="4824"/>
        <v>354.9</v>
      </c>
      <c r="N2482" s="21">
        <f t="shared" si="4825"/>
        <v>1004.1</v>
      </c>
      <c r="O2482" s="21">
        <f t="shared" si="4826"/>
        <v>1004.1</v>
      </c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>
        <f t="shared" si="4805"/>
        <v>354.9</v>
      </c>
      <c r="AA2482" s="24">
        <f t="shared" si="4806"/>
        <v>1004.1</v>
      </c>
      <c r="AB2482" s="24">
        <f t="shared" si="4807"/>
        <v>1004.1</v>
      </c>
      <c r="AC2482" s="24"/>
      <c r="AD2482" s="24"/>
      <c r="AE2482" s="24"/>
      <c r="AF2482" s="24"/>
      <c r="AG2482" s="24"/>
      <c r="AH2482" s="24"/>
      <c r="AI2482" s="24"/>
      <c r="AJ2482" s="24">
        <v>7217.5169999999998</v>
      </c>
      <c r="AK2482" s="24"/>
      <c r="AL2482" s="24"/>
      <c r="AM2482" s="24"/>
      <c r="AN2482" s="24"/>
      <c r="AO2482" s="24">
        <f t="shared" si="4798"/>
        <v>7572.4169999999995</v>
      </c>
      <c r="AP2482" s="24">
        <f t="shared" si="4799"/>
        <v>1004.1</v>
      </c>
      <c r="AQ2482" s="24">
        <f t="shared" si="4800"/>
        <v>1004.1</v>
      </c>
      <c r="AR2482" s="24"/>
      <c r="AS2482" s="24">
        <f t="shared" si="4812"/>
        <v>7572.4169999999995</v>
      </c>
      <c r="AT2482" s="24"/>
    </row>
    <row r="2483" spans="1:47" s="16" customFormat="1" x14ac:dyDescent="0.35">
      <c r="A2483" s="18">
        <v>940</v>
      </c>
      <c r="B2483" s="18" t="s">
        <v>109</v>
      </c>
      <c r="C2483" s="18" t="s">
        <v>108</v>
      </c>
      <c r="D2483" s="18"/>
      <c r="E2483" s="18"/>
      <c r="F2483" s="11" t="s">
        <v>399</v>
      </c>
      <c r="G2483" s="20">
        <f>G2484</f>
        <v>71623</v>
      </c>
      <c r="H2483" s="20">
        <f t="shared" ref="H2483:AT2483" si="4828">H2484</f>
        <v>259749.19999999998</v>
      </c>
      <c r="I2483" s="20">
        <f t="shared" si="4828"/>
        <v>184491.59999999998</v>
      </c>
      <c r="J2483" s="20">
        <f t="shared" si="4828"/>
        <v>0</v>
      </c>
      <c r="K2483" s="20">
        <f t="shared" si="4828"/>
        <v>0</v>
      </c>
      <c r="L2483" s="20">
        <f t="shared" si="4828"/>
        <v>0</v>
      </c>
      <c r="M2483" s="21">
        <f t="shared" si="4824"/>
        <v>71623</v>
      </c>
      <c r="N2483" s="21">
        <f t="shared" si="4825"/>
        <v>259749.19999999998</v>
      </c>
      <c r="O2483" s="21">
        <f t="shared" si="4826"/>
        <v>184491.59999999998</v>
      </c>
      <c r="P2483" s="23">
        <f t="shared" si="4828"/>
        <v>0</v>
      </c>
      <c r="Q2483" s="23">
        <f t="shared" si="4828"/>
        <v>0</v>
      </c>
      <c r="R2483" s="23">
        <f t="shared" si="4828"/>
        <v>0</v>
      </c>
      <c r="S2483" s="23">
        <f t="shared" si="4828"/>
        <v>0</v>
      </c>
      <c r="T2483" s="23">
        <f t="shared" si="4828"/>
        <v>0</v>
      </c>
      <c r="U2483" s="23">
        <f t="shared" si="4828"/>
        <v>0</v>
      </c>
      <c r="V2483" s="23">
        <f t="shared" si="4828"/>
        <v>0</v>
      </c>
      <c r="W2483" s="23">
        <f t="shared" si="4828"/>
        <v>0</v>
      </c>
      <c r="X2483" s="23">
        <f t="shared" si="4828"/>
        <v>0</v>
      </c>
      <c r="Y2483" s="23">
        <f t="shared" si="4828"/>
        <v>0</v>
      </c>
      <c r="Z2483" s="23">
        <f t="shared" si="4805"/>
        <v>71623</v>
      </c>
      <c r="AA2483" s="23">
        <f t="shared" si="4806"/>
        <v>259749.19999999998</v>
      </c>
      <c r="AB2483" s="23">
        <f t="shared" si="4807"/>
        <v>184491.59999999998</v>
      </c>
      <c r="AC2483" s="23">
        <f t="shared" si="4828"/>
        <v>0</v>
      </c>
      <c r="AD2483" s="23">
        <f t="shared" si="4828"/>
        <v>0</v>
      </c>
      <c r="AE2483" s="23">
        <f t="shared" si="4828"/>
        <v>0</v>
      </c>
      <c r="AF2483" s="23">
        <f t="shared" si="4828"/>
        <v>0</v>
      </c>
      <c r="AG2483" s="23">
        <f t="shared" si="4828"/>
        <v>0</v>
      </c>
      <c r="AH2483" s="23">
        <f t="shared" si="4828"/>
        <v>0</v>
      </c>
      <c r="AI2483" s="23">
        <f t="shared" si="4828"/>
        <v>0</v>
      </c>
      <c r="AJ2483" s="23">
        <f t="shared" si="4828"/>
        <v>59895.392</v>
      </c>
      <c r="AK2483" s="23">
        <f t="shared" si="4828"/>
        <v>0</v>
      </c>
      <c r="AL2483" s="23">
        <f t="shared" si="4828"/>
        <v>0</v>
      </c>
      <c r="AM2483" s="23">
        <f t="shared" si="4828"/>
        <v>0</v>
      </c>
      <c r="AN2483" s="23">
        <f t="shared" si="4828"/>
        <v>0</v>
      </c>
      <c r="AO2483" s="23">
        <f t="shared" si="4798"/>
        <v>131518.39199999999</v>
      </c>
      <c r="AP2483" s="23">
        <f t="shared" si="4799"/>
        <v>259749.19999999998</v>
      </c>
      <c r="AQ2483" s="23">
        <f t="shared" si="4800"/>
        <v>184491.59999999998</v>
      </c>
      <c r="AR2483" s="23">
        <f t="shared" si="4828"/>
        <v>0</v>
      </c>
      <c r="AS2483" s="23">
        <f t="shared" si="4812"/>
        <v>131518.39199999999</v>
      </c>
      <c r="AT2483" s="23">
        <f t="shared" si="4828"/>
        <v>0</v>
      </c>
    </row>
    <row r="2484" spans="1:47" ht="31" x14ac:dyDescent="0.35">
      <c r="A2484" s="13">
        <v>940</v>
      </c>
      <c r="B2484" s="13" t="s">
        <v>109</v>
      </c>
      <c r="C2484" s="13" t="s">
        <v>108</v>
      </c>
      <c r="D2484" s="13" t="s">
        <v>361</v>
      </c>
      <c r="E2484" s="13"/>
      <c r="F2484" s="15" t="s">
        <v>427</v>
      </c>
      <c r="G2484" s="21">
        <f>G2485+G2489</f>
        <v>71623</v>
      </c>
      <c r="H2484" s="21">
        <f t="shared" ref="H2484:L2484" si="4829">H2485+H2489</f>
        <v>259749.19999999998</v>
      </c>
      <c r="I2484" s="21">
        <f t="shared" si="4829"/>
        <v>184491.59999999998</v>
      </c>
      <c r="J2484" s="21">
        <f t="shared" si="4829"/>
        <v>0</v>
      </c>
      <c r="K2484" s="21">
        <f t="shared" si="4829"/>
        <v>0</v>
      </c>
      <c r="L2484" s="21">
        <f t="shared" si="4829"/>
        <v>0</v>
      </c>
      <c r="M2484" s="21">
        <f t="shared" si="4824"/>
        <v>71623</v>
      </c>
      <c r="N2484" s="21">
        <f t="shared" si="4825"/>
        <v>259749.19999999998</v>
      </c>
      <c r="O2484" s="21">
        <f t="shared" si="4826"/>
        <v>184491.59999999998</v>
      </c>
      <c r="P2484" s="24">
        <f t="shared" ref="P2484:Q2484" si="4830">P2485+P2489</f>
        <v>0</v>
      </c>
      <c r="Q2484" s="24">
        <f t="shared" si="4830"/>
        <v>0</v>
      </c>
      <c r="R2484" s="24">
        <f t="shared" ref="R2484:T2484" si="4831">R2485+R2489</f>
        <v>0</v>
      </c>
      <c r="S2484" s="24">
        <f t="shared" si="4831"/>
        <v>0</v>
      </c>
      <c r="T2484" s="24">
        <f t="shared" si="4831"/>
        <v>0</v>
      </c>
      <c r="U2484" s="24">
        <f t="shared" ref="U2484:W2484" si="4832">U2485+U2489</f>
        <v>0</v>
      </c>
      <c r="V2484" s="24">
        <f t="shared" si="4832"/>
        <v>0</v>
      </c>
      <c r="W2484" s="24">
        <f t="shared" si="4832"/>
        <v>0</v>
      </c>
      <c r="X2484" s="24">
        <f t="shared" ref="X2484:Y2484" si="4833">X2485+X2489</f>
        <v>0</v>
      </c>
      <c r="Y2484" s="24">
        <f t="shared" si="4833"/>
        <v>0</v>
      </c>
      <c r="Z2484" s="24">
        <f t="shared" si="4805"/>
        <v>71623</v>
      </c>
      <c r="AA2484" s="24">
        <f t="shared" si="4806"/>
        <v>259749.19999999998</v>
      </c>
      <c r="AB2484" s="24">
        <f t="shared" si="4807"/>
        <v>184491.59999999998</v>
      </c>
      <c r="AC2484" s="24">
        <f t="shared" ref="AC2484:AL2484" si="4834">AC2485+AC2489</f>
        <v>0</v>
      </c>
      <c r="AD2484" s="24">
        <f t="shared" si="4834"/>
        <v>0</v>
      </c>
      <c r="AE2484" s="24">
        <f t="shared" ref="AE2484" si="4835">AE2485+AE2489</f>
        <v>0</v>
      </c>
      <c r="AF2484" s="24">
        <f t="shared" si="4834"/>
        <v>0</v>
      </c>
      <c r="AG2484" s="24">
        <f t="shared" si="4834"/>
        <v>0</v>
      </c>
      <c r="AH2484" s="24">
        <f t="shared" si="4834"/>
        <v>0</v>
      </c>
      <c r="AI2484" s="24">
        <f t="shared" ref="AI2484" si="4836">AI2485+AI2489</f>
        <v>0</v>
      </c>
      <c r="AJ2484" s="24">
        <f t="shared" si="4834"/>
        <v>59895.392</v>
      </c>
      <c r="AK2484" s="24">
        <f t="shared" si="4834"/>
        <v>0</v>
      </c>
      <c r="AL2484" s="24">
        <f t="shared" si="4834"/>
        <v>0</v>
      </c>
      <c r="AM2484" s="24">
        <f t="shared" ref="AM2484:AT2484" si="4837">AM2485+AM2489</f>
        <v>0</v>
      </c>
      <c r="AN2484" s="24">
        <f t="shared" si="4837"/>
        <v>0</v>
      </c>
      <c r="AO2484" s="24">
        <f t="shared" si="4798"/>
        <v>131518.39199999999</v>
      </c>
      <c r="AP2484" s="24">
        <f t="shared" si="4799"/>
        <v>259749.19999999998</v>
      </c>
      <c r="AQ2484" s="24">
        <f t="shared" si="4800"/>
        <v>184491.59999999998</v>
      </c>
      <c r="AR2484" s="24">
        <f t="shared" ref="AR2484" si="4838">AR2485+AR2489</f>
        <v>0</v>
      </c>
      <c r="AS2484" s="24">
        <f t="shared" si="4812"/>
        <v>131518.39199999999</v>
      </c>
      <c r="AT2484" s="24">
        <f t="shared" si="4837"/>
        <v>0</v>
      </c>
      <c r="AU2484" s="6"/>
    </row>
    <row r="2485" spans="1:47" ht="46.5" x14ac:dyDescent="0.35">
      <c r="A2485" s="13">
        <v>940</v>
      </c>
      <c r="B2485" s="13" t="s">
        <v>109</v>
      </c>
      <c r="C2485" s="13" t="s">
        <v>108</v>
      </c>
      <c r="D2485" s="13" t="s">
        <v>480</v>
      </c>
      <c r="E2485" s="13"/>
      <c r="F2485" s="15" t="s">
        <v>735</v>
      </c>
      <c r="G2485" s="21">
        <f>G2486</f>
        <v>66096.2</v>
      </c>
      <c r="H2485" s="21">
        <f t="shared" ref="H2485:AT2487" si="4839">H2486</f>
        <v>253222.39999999999</v>
      </c>
      <c r="I2485" s="21">
        <f t="shared" si="4839"/>
        <v>176964.8</v>
      </c>
      <c r="J2485" s="21">
        <f t="shared" si="4839"/>
        <v>0</v>
      </c>
      <c r="K2485" s="21">
        <f t="shared" si="4839"/>
        <v>0</v>
      </c>
      <c r="L2485" s="21">
        <f t="shared" si="4839"/>
        <v>0</v>
      </c>
      <c r="M2485" s="21">
        <f t="shared" si="4824"/>
        <v>66096.2</v>
      </c>
      <c r="N2485" s="21">
        <f t="shared" si="4825"/>
        <v>253222.39999999999</v>
      </c>
      <c r="O2485" s="21">
        <f t="shared" si="4826"/>
        <v>176964.8</v>
      </c>
      <c r="P2485" s="24">
        <f t="shared" si="4839"/>
        <v>0</v>
      </c>
      <c r="Q2485" s="24">
        <f t="shared" si="4839"/>
        <v>0</v>
      </c>
      <c r="R2485" s="24">
        <f t="shared" si="4839"/>
        <v>0</v>
      </c>
      <c r="S2485" s="24">
        <f t="shared" si="4839"/>
        <v>0</v>
      </c>
      <c r="T2485" s="24">
        <f t="shared" si="4839"/>
        <v>0</v>
      </c>
      <c r="U2485" s="24">
        <f t="shared" si="4839"/>
        <v>0</v>
      </c>
      <c r="V2485" s="24">
        <f t="shared" si="4839"/>
        <v>0</v>
      </c>
      <c r="W2485" s="24">
        <f t="shared" si="4839"/>
        <v>0</v>
      </c>
      <c r="X2485" s="24">
        <f t="shared" si="4839"/>
        <v>0</v>
      </c>
      <c r="Y2485" s="24">
        <f t="shared" si="4839"/>
        <v>0</v>
      </c>
      <c r="Z2485" s="24">
        <f t="shared" si="4805"/>
        <v>66096.2</v>
      </c>
      <c r="AA2485" s="24">
        <f t="shared" si="4806"/>
        <v>253222.39999999999</v>
      </c>
      <c r="AB2485" s="24">
        <f t="shared" si="4807"/>
        <v>176964.8</v>
      </c>
      <c r="AC2485" s="24">
        <f t="shared" si="4839"/>
        <v>0</v>
      </c>
      <c r="AD2485" s="24">
        <f t="shared" si="4839"/>
        <v>0</v>
      </c>
      <c r="AE2485" s="24">
        <f t="shared" si="4839"/>
        <v>0</v>
      </c>
      <c r="AF2485" s="24">
        <f t="shared" si="4839"/>
        <v>0</v>
      </c>
      <c r="AG2485" s="24">
        <f t="shared" si="4839"/>
        <v>0</v>
      </c>
      <c r="AH2485" s="24">
        <f t="shared" si="4839"/>
        <v>0</v>
      </c>
      <c r="AI2485" s="24">
        <f t="shared" si="4839"/>
        <v>0</v>
      </c>
      <c r="AJ2485" s="24">
        <f t="shared" si="4839"/>
        <v>59895.392</v>
      </c>
      <c r="AK2485" s="24">
        <f t="shared" si="4839"/>
        <v>0</v>
      </c>
      <c r="AL2485" s="24">
        <f t="shared" si="4839"/>
        <v>0</v>
      </c>
      <c r="AM2485" s="24">
        <f t="shared" si="4839"/>
        <v>0</v>
      </c>
      <c r="AN2485" s="24">
        <f t="shared" si="4839"/>
        <v>0</v>
      </c>
      <c r="AO2485" s="24">
        <f t="shared" si="4798"/>
        <v>125991.592</v>
      </c>
      <c r="AP2485" s="24">
        <f t="shared" si="4799"/>
        <v>253222.39999999999</v>
      </c>
      <c r="AQ2485" s="24">
        <f t="shared" si="4800"/>
        <v>176964.8</v>
      </c>
      <c r="AR2485" s="24">
        <f t="shared" si="4839"/>
        <v>0</v>
      </c>
      <c r="AS2485" s="24">
        <f t="shared" si="4812"/>
        <v>125991.592</v>
      </c>
      <c r="AT2485" s="24">
        <f t="shared" si="4839"/>
        <v>0</v>
      </c>
      <c r="AU2485" s="6"/>
    </row>
    <row r="2486" spans="1:47" x14ac:dyDescent="0.35">
      <c r="A2486" s="13">
        <v>940</v>
      </c>
      <c r="B2486" s="13" t="s">
        <v>109</v>
      </c>
      <c r="C2486" s="13" t="s">
        <v>108</v>
      </c>
      <c r="D2486" s="13" t="s">
        <v>465</v>
      </c>
      <c r="E2486" s="13"/>
      <c r="F2486" s="15" t="s">
        <v>737</v>
      </c>
      <c r="G2486" s="21">
        <f>G2487</f>
        <v>66096.2</v>
      </c>
      <c r="H2486" s="21">
        <f t="shared" si="4839"/>
        <v>253222.39999999999</v>
      </c>
      <c r="I2486" s="21">
        <f t="shared" si="4839"/>
        <v>176964.8</v>
      </c>
      <c r="J2486" s="21">
        <f t="shared" si="4839"/>
        <v>0</v>
      </c>
      <c r="K2486" s="21">
        <f t="shared" si="4839"/>
        <v>0</v>
      </c>
      <c r="L2486" s="21">
        <f t="shared" si="4839"/>
        <v>0</v>
      </c>
      <c r="M2486" s="21">
        <f t="shared" si="4824"/>
        <v>66096.2</v>
      </c>
      <c r="N2486" s="21">
        <f t="shared" si="4825"/>
        <v>253222.39999999999</v>
      </c>
      <c r="O2486" s="21">
        <f t="shared" si="4826"/>
        <v>176964.8</v>
      </c>
      <c r="P2486" s="24">
        <f t="shared" si="4839"/>
        <v>0</v>
      </c>
      <c r="Q2486" s="24">
        <f t="shared" si="4839"/>
        <v>0</v>
      </c>
      <c r="R2486" s="24">
        <f t="shared" si="4839"/>
        <v>0</v>
      </c>
      <c r="S2486" s="24">
        <f t="shared" si="4839"/>
        <v>0</v>
      </c>
      <c r="T2486" s="24">
        <f t="shared" si="4839"/>
        <v>0</v>
      </c>
      <c r="U2486" s="24">
        <f t="shared" si="4839"/>
        <v>0</v>
      </c>
      <c r="V2486" s="24">
        <f t="shared" si="4839"/>
        <v>0</v>
      </c>
      <c r="W2486" s="24">
        <f t="shared" si="4839"/>
        <v>0</v>
      </c>
      <c r="X2486" s="24">
        <f t="shared" si="4839"/>
        <v>0</v>
      </c>
      <c r="Y2486" s="24">
        <f t="shared" si="4839"/>
        <v>0</v>
      </c>
      <c r="Z2486" s="24">
        <f t="shared" si="4805"/>
        <v>66096.2</v>
      </c>
      <c r="AA2486" s="24">
        <f t="shared" si="4806"/>
        <v>253222.39999999999</v>
      </c>
      <c r="AB2486" s="24">
        <f t="shared" si="4807"/>
        <v>176964.8</v>
      </c>
      <c r="AC2486" s="24">
        <f t="shared" si="4839"/>
        <v>0</v>
      </c>
      <c r="AD2486" s="24">
        <f t="shared" si="4839"/>
        <v>0</v>
      </c>
      <c r="AE2486" s="24">
        <f t="shared" si="4839"/>
        <v>0</v>
      </c>
      <c r="AF2486" s="24">
        <f t="shared" si="4839"/>
        <v>0</v>
      </c>
      <c r="AG2486" s="24">
        <f t="shared" si="4839"/>
        <v>0</v>
      </c>
      <c r="AH2486" s="24">
        <f t="shared" si="4839"/>
        <v>0</v>
      </c>
      <c r="AI2486" s="24">
        <f t="shared" si="4839"/>
        <v>0</v>
      </c>
      <c r="AJ2486" s="24">
        <f t="shared" si="4839"/>
        <v>59895.392</v>
      </c>
      <c r="AK2486" s="24">
        <f t="shared" si="4839"/>
        <v>0</v>
      </c>
      <c r="AL2486" s="24">
        <f t="shared" si="4839"/>
        <v>0</v>
      </c>
      <c r="AM2486" s="24">
        <f t="shared" si="4839"/>
        <v>0</v>
      </c>
      <c r="AN2486" s="24">
        <f t="shared" si="4839"/>
        <v>0</v>
      </c>
      <c r="AO2486" s="24">
        <f t="shared" si="4798"/>
        <v>125991.592</v>
      </c>
      <c r="AP2486" s="24">
        <f t="shared" si="4799"/>
        <v>253222.39999999999</v>
      </c>
      <c r="AQ2486" s="24">
        <f t="shared" si="4800"/>
        <v>176964.8</v>
      </c>
      <c r="AR2486" s="24">
        <f t="shared" si="4839"/>
        <v>0</v>
      </c>
      <c r="AS2486" s="24">
        <f t="shared" si="4812"/>
        <v>125991.592</v>
      </c>
      <c r="AT2486" s="24">
        <f t="shared" si="4839"/>
        <v>0</v>
      </c>
    </row>
    <row r="2487" spans="1:47" ht="31" x14ac:dyDescent="0.35">
      <c r="A2487" s="13">
        <v>940</v>
      </c>
      <c r="B2487" s="13" t="s">
        <v>109</v>
      </c>
      <c r="C2487" s="13" t="s">
        <v>108</v>
      </c>
      <c r="D2487" s="13" t="s">
        <v>465</v>
      </c>
      <c r="E2487" s="13" t="s">
        <v>7</v>
      </c>
      <c r="F2487" s="15" t="s">
        <v>385</v>
      </c>
      <c r="G2487" s="21">
        <f>G2488</f>
        <v>66096.2</v>
      </c>
      <c r="H2487" s="21">
        <f t="shared" si="4839"/>
        <v>253222.39999999999</v>
      </c>
      <c r="I2487" s="21">
        <f t="shared" si="4839"/>
        <v>176964.8</v>
      </c>
      <c r="J2487" s="21">
        <f t="shared" si="4839"/>
        <v>0</v>
      </c>
      <c r="K2487" s="21">
        <f t="shared" si="4839"/>
        <v>0</v>
      </c>
      <c r="L2487" s="21">
        <f t="shared" si="4839"/>
        <v>0</v>
      </c>
      <c r="M2487" s="21">
        <f t="shared" si="4824"/>
        <v>66096.2</v>
      </c>
      <c r="N2487" s="21">
        <f t="shared" si="4825"/>
        <v>253222.39999999999</v>
      </c>
      <c r="O2487" s="21">
        <f t="shared" si="4826"/>
        <v>176964.8</v>
      </c>
      <c r="P2487" s="24">
        <f t="shared" si="4839"/>
        <v>0</v>
      </c>
      <c r="Q2487" s="24">
        <f t="shared" si="4839"/>
        <v>0</v>
      </c>
      <c r="R2487" s="24">
        <f t="shared" si="4839"/>
        <v>0</v>
      </c>
      <c r="S2487" s="24">
        <f t="shared" si="4839"/>
        <v>0</v>
      </c>
      <c r="T2487" s="24">
        <f t="shared" si="4839"/>
        <v>0</v>
      </c>
      <c r="U2487" s="24">
        <f t="shared" si="4839"/>
        <v>0</v>
      </c>
      <c r="V2487" s="24">
        <f t="shared" si="4839"/>
        <v>0</v>
      </c>
      <c r="W2487" s="24">
        <f t="shared" si="4839"/>
        <v>0</v>
      </c>
      <c r="X2487" s="24">
        <f t="shared" si="4839"/>
        <v>0</v>
      </c>
      <c r="Y2487" s="24">
        <f t="shared" si="4839"/>
        <v>0</v>
      </c>
      <c r="Z2487" s="24">
        <f t="shared" si="4805"/>
        <v>66096.2</v>
      </c>
      <c r="AA2487" s="24">
        <f t="shared" si="4806"/>
        <v>253222.39999999999</v>
      </c>
      <c r="AB2487" s="24">
        <f t="shared" si="4807"/>
        <v>176964.8</v>
      </c>
      <c r="AC2487" s="24">
        <f t="shared" si="4839"/>
        <v>0</v>
      </c>
      <c r="AD2487" s="24">
        <f t="shared" si="4839"/>
        <v>0</v>
      </c>
      <c r="AE2487" s="24">
        <f t="shared" si="4839"/>
        <v>0</v>
      </c>
      <c r="AF2487" s="24">
        <f t="shared" si="4839"/>
        <v>0</v>
      </c>
      <c r="AG2487" s="24">
        <f t="shared" si="4839"/>
        <v>0</v>
      </c>
      <c r="AH2487" s="24">
        <f t="shared" si="4839"/>
        <v>0</v>
      </c>
      <c r="AI2487" s="24">
        <f t="shared" si="4839"/>
        <v>0</v>
      </c>
      <c r="AJ2487" s="24">
        <f t="shared" si="4839"/>
        <v>59895.392</v>
      </c>
      <c r="AK2487" s="24">
        <f t="shared" si="4839"/>
        <v>0</v>
      </c>
      <c r="AL2487" s="24">
        <f t="shared" si="4839"/>
        <v>0</v>
      </c>
      <c r="AM2487" s="24">
        <f t="shared" si="4839"/>
        <v>0</v>
      </c>
      <c r="AN2487" s="24">
        <f t="shared" si="4839"/>
        <v>0</v>
      </c>
      <c r="AO2487" s="24">
        <f t="shared" si="4798"/>
        <v>125991.592</v>
      </c>
      <c r="AP2487" s="24">
        <f t="shared" si="4799"/>
        <v>253222.39999999999</v>
      </c>
      <c r="AQ2487" s="24">
        <f t="shared" si="4800"/>
        <v>176964.8</v>
      </c>
      <c r="AR2487" s="24">
        <f t="shared" si="4839"/>
        <v>0</v>
      </c>
      <c r="AS2487" s="24">
        <f t="shared" si="4812"/>
        <v>125991.592</v>
      </c>
      <c r="AT2487" s="24">
        <f t="shared" si="4839"/>
        <v>0</v>
      </c>
    </row>
    <row r="2488" spans="1:47" ht="31" x14ac:dyDescent="0.35">
      <c r="A2488" s="13">
        <v>940</v>
      </c>
      <c r="B2488" s="13" t="s">
        <v>109</v>
      </c>
      <c r="C2488" s="13" t="s">
        <v>108</v>
      </c>
      <c r="D2488" s="13" t="s">
        <v>465</v>
      </c>
      <c r="E2488" s="13">
        <v>240</v>
      </c>
      <c r="F2488" s="15" t="s">
        <v>374</v>
      </c>
      <c r="G2488" s="21">
        <v>66096.2</v>
      </c>
      <c r="H2488" s="21">
        <v>253222.39999999999</v>
      </c>
      <c r="I2488" s="21">
        <v>176964.8</v>
      </c>
      <c r="J2488" s="21"/>
      <c r="K2488" s="21"/>
      <c r="L2488" s="21"/>
      <c r="M2488" s="21">
        <f t="shared" si="4824"/>
        <v>66096.2</v>
      </c>
      <c r="N2488" s="21">
        <f t="shared" si="4825"/>
        <v>253222.39999999999</v>
      </c>
      <c r="O2488" s="21">
        <f t="shared" si="4826"/>
        <v>176964.8</v>
      </c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>
        <f t="shared" si="4805"/>
        <v>66096.2</v>
      </c>
      <c r="AA2488" s="24">
        <f t="shared" si="4806"/>
        <v>253222.39999999999</v>
      </c>
      <c r="AB2488" s="24">
        <f t="shared" si="4807"/>
        <v>176964.8</v>
      </c>
      <c r="AC2488" s="24"/>
      <c r="AD2488" s="24"/>
      <c r="AE2488" s="24"/>
      <c r="AF2488" s="24"/>
      <c r="AG2488" s="24"/>
      <c r="AH2488" s="24"/>
      <c r="AI2488" s="24"/>
      <c r="AJ2488" s="24">
        <v>59895.392</v>
      </c>
      <c r="AK2488" s="24"/>
      <c r="AL2488" s="24"/>
      <c r="AM2488" s="24"/>
      <c r="AN2488" s="24"/>
      <c r="AO2488" s="24">
        <f t="shared" si="4798"/>
        <v>125991.592</v>
      </c>
      <c r="AP2488" s="24">
        <f t="shared" si="4799"/>
        <v>253222.39999999999</v>
      </c>
      <c r="AQ2488" s="24">
        <f t="shared" si="4800"/>
        <v>176964.8</v>
      </c>
      <c r="AR2488" s="24"/>
      <c r="AS2488" s="24">
        <f t="shared" si="4812"/>
        <v>125991.592</v>
      </c>
      <c r="AT2488" s="24"/>
    </row>
    <row r="2489" spans="1:47" ht="31" x14ac:dyDescent="0.35">
      <c r="A2489" s="13">
        <v>940</v>
      </c>
      <c r="B2489" s="13" t="s">
        <v>109</v>
      </c>
      <c r="C2489" s="13" t="s">
        <v>108</v>
      </c>
      <c r="D2489" s="13" t="s">
        <v>362</v>
      </c>
      <c r="E2489" s="13"/>
      <c r="F2489" s="15" t="s">
        <v>861</v>
      </c>
      <c r="G2489" s="21">
        <f>G2490+G2493</f>
        <v>5526.8</v>
      </c>
      <c r="H2489" s="21">
        <f t="shared" ref="H2489:L2489" si="4840">H2490+H2493</f>
        <v>6526.8</v>
      </c>
      <c r="I2489" s="21">
        <f t="shared" si="4840"/>
        <v>7526.8</v>
      </c>
      <c r="J2489" s="21">
        <f t="shared" si="4840"/>
        <v>0</v>
      </c>
      <c r="K2489" s="21">
        <f t="shared" si="4840"/>
        <v>0</v>
      </c>
      <c r="L2489" s="21">
        <f t="shared" si="4840"/>
        <v>0</v>
      </c>
      <c r="M2489" s="21">
        <f t="shared" si="4824"/>
        <v>5526.8</v>
      </c>
      <c r="N2489" s="21">
        <f t="shared" si="4825"/>
        <v>6526.8</v>
      </c>
      <c r="O2489" s="21">
        <f t="shared" si="4826"/>
        <v>7526.8</v>
      </c>
      <c r="P2489" s="24">
        <f t="shared" ref="P2489:Q2489" si="4841">P2490+P2493</f>
        <v>0</v>
      </c>
      <c r="Q2489" s="24">
        <f t="shared" si="4841"/>
        <v>0</v>
      </c>
      <c r="R2489" s="24">
        <f t="shared" ref="R2489:T2489" si="4842">R2490+R2493</f>
        <v>0</v>
      </c>
      <c r="S2489" s="24">
        <f t="shared" si="4842"/>
        <v>0</v>
      </c>
      <c r="T2489" s="24">
        <f t="shared" si="4842"/>
        <v>0</v>
      </c>
      <c r="U2489" s="24">
        <f t="shared" ref="U2489:W2489" si="4843">U2490+U2493</f>
        <v>0</v>
      </c>
      <c r="V2489" s="24">
        <f t="shared" si="4843"/>
        <v>0</v>
      </c>
      <c r="W2489" s="24">
        <f t="shared" si="4843"/>
        <v>0</v>
      </c>
      <c r="X2489" s="24">
        <f t="shared" ref="X2489:Y2489" si="4844">X2490+X2493</f>
        <v>0</v>
      </c>
      <c r="Y2489" s="24">
        <f t="shared" si="4844"/>
        <v>0</v>
      </c>
      <c r="Z2489" s="24">
        <f t="shared" si="4805"/>
        <v>5526.8</v>
      </c>
      <c r="AA2489" s="24">
        <f t="shared" si="4806"/>
        <v>6526.8</v>
      </c>
      <c r="AB2489" s="24">
        <f t="shared" si="4807"/>
        <v>7526.8</v>
      </c>
      <c r="AC2489" s="24">
        <f t="shared" ref="AC2489:AL2489" si="4845">AC2490+AC2493</f>
        <v>0</v>
      </c>
      <c r="AD2489" s="24">
        <f t="shared" si="4845"/>
        <v>0</v>
      </c>
      <c r="AE2489" s="24">
        <f t="shared" ref="AE2489" si="4846">AE2490+AE2493</f>
        <v>0</v>
      </c>
      <c r="AF2489" s="24">
        <f t="shared" si="4845"/>
        <v>0</v>
      </c>
      <c r="AG2489" s="24">
        <f t="shared" si="4845"/>
        <v>0</v>
      </c>
      <c r="AH2489" s="24">
        <f t="shared" si="4845"/>
        <v>0</v>
      </c>
      <c r="AI2489" s="24">
        <f t="shared" ref="AI2489" si="4847">AI2490+AI2493</f>
        <v>0</v>
      </c>
      <c r="AJ2489" s="24">
        <f t="shared" si="4845"/>
        <v>0</v>
      </c>
      <c r="AK2489" s="24">
        <f t="shared" si="4845"/>
        <v>0</v>
      </c>
      <c r="AL2489" s="24">
        <f t="shared" si="4845"/>
        <v>0</v>
      </c>
      <c r="AM2489" s="24">
        <f t="shared" ref="AM2489:AT2489" si="4848">AM2490+AM2493</f>
        <v>0</v>
      </c>
      <c r="AN2489" s="24">
        <f t="shared" si="4848"/>
        <v>0</v>
      </c>
      <c r="AO2489" s="24">
        <f t="shared" si="4798"/>
        <v>5526.8</v>
      </c>
      <c r="AP2489" s="24">
        <f t="shared" si="4799"/>
        <v>6526.8</v>
      </c>
      <c r="AQ2489" s="24">
        <f t="shared" si="4800"/>
        <v>7526.8</v>
      </c>
      <c r="AR2489" s="24">
        <f t="shared" ref="AR2489" si="4849">AR2490+AR2493</f>
        <v>0</v>
      </c>
      <c r="AS2489" s="24">
        <f t="shared" si="4812"/>
        <v>5526.8</v>
      </c>
      <c r="AT2489" s="24">
        <f t="shared" si="4848"/>
        <v>0</v>
      </c>
      <c r="AU2489" s="6"/>
    </row>
    <row r="2490" spans="1:47" ht="31" x14ac:dyDescent="0.35">
      <c r="A2490" s="13">
        <v>940</v>
      </c>
      <c r="B2490" s="13" t="s">
        <v>109</v>
      </c>
      <c r="C2490" s="13" t="s">
        <v>108</v>
      </c>
      <c r="D2490" s="13" t="s">
        <v>466</v>
      </c>
      <c r="E2490" s="13"/>
      <c r="F2490" s="15" t="s">
        <v>857</v>
      </c>
      <c r="G2490" s="21">
        <f>G2491</f>
        <v>1526.8</v>
      </c>
      <c r="H2490" s="21">
        <f t="shared" ref="H2490:AT2491" si="4850">H2491</f>
        <v>1526.8</v>
      </c>
      <c r="I2490" s="21">
        <f t="shared" si="4850"/>
        <v>1526.8</v>
      </c>
      <c r="J2490" s="21">
        <f t="shared" si="4850"/>
        <v>0</v>
      </c>
      <c r="K2490" s="21">
        <f t="shared" si="4850"/>
        <v>0</v>
      </c>
      <c r="L2490" s="21">
        <f t="shared" si="4850"/>
        <v>0</v>
      </c>
      <c r="M2490" s="21">
        <f t="shared" si="4824"/>
        <v>1526.8</v>
      </c>
      <c r="N2490" s="21">
        <f t="shared" si="4825"/>
        <v>1526.8</v>
      </c>
      <c r="O2490" s="21">
        <f t="shared" si="4826"/>
        <v>1526.8</v>
      </c>
      <c r="P2490" s="24">
        <f t="shared" si="4850"/>
        <v>0</v>
      </c>
      <c r="Q2490" s="24">
        <f t="shared" si="4850"/>
        <v>0</v>
      </c>
      <c r="R2490" s="24">
        <f t="shared" si="4850"/>
        <v>0</v>
      </c>
      <c r="S2490" s="24">
        <f t="shared" si="4850"/>
        <v>0</v>
      </c>
      <c r="T2490" s="24">
        <f t="shared" si="4850"/>
        <v>0</v>
      </c>
      <c r="U2490" s="24">
        <f t="shared" si="4850"/>
        <v>0</v>
      </c>
      <c r="V2490" s="24">
        <f t="shared" si="4850"/>
        <v>0</v>
      </c>
      <c r="W2490" s="24">
        <f t="shared" si="4850"/>
        <v>0</v>
      </c>
      <c r="X2490" s="24">
        <f t="shared" si="4850"/>
        <v>0</v>
      </c>
      <c r="Y2490" s="24">
        <f t="shared" si="4850"/>
        <v>0</v>
      </c>
      <c r="Z2490" s="24">
        <f t="shared" si="4805"/>
        <v>1526.8</v>
      </c>
      <c r="AA2490" s="24">
        <f t="shared" si="4806"/>
        <v>1526.8</v>
      </c>
      <c r="AB2490" s="24">
        <f t="shared" si="4807"/>
        <v>1526.8</v>
      </c>
      <c r="AC2490" s="24">
        <f t="shared" si="4850"/>
        <v>0</v>
      </c>
      <c r="AD2490" s="24">
        <f t="shared" si="4850"/>
        <v>0</v>
      </c>
      <c r="AE2490" s="24">
        <f t="shared" si="4850"/>
        <v>0</v>
      </c>
      <c r="AF2490" s="24">
        <f t="shared" si="4850"/>
        <v>0</v>
      </c>
      <c r="AG2490" s="24">
        <f t="shared" si="4850"/>
        <v>0</v>
      </c>
      <c r="AH2490" s="24">
        <f t="shared" si="4850"/>
        <v>0</v>
      </c>
      <c r="AI2490" s="24">
        <f t="shared" si="4850"/>
        <v>0</v>
      </c>
      <c r="AJ2490" s="24">
        <f t="shared" si="4850"/>
        <v>0</v>
      </c>
      <c r="AK2490" s="24">
        <f t="shared" si="4850"/>
        <v>0</v>
      </c>
      <c r="AL2490" s="24">
        <f t="shared" si="4850"/>
        <v>0</v>
      </c>
      <c r="AM2490" s="24">
        <f t="shared" si="4850"/>
        <v>0</v>
      </c>
      <c r="AN2490" s="24">
        <f t="shared" si="4850"/>
        <v>0</v>
      </c>
      <c r="AO2490" s="24">
        <f t="shared" si="4798"/>
        <v>1526.8</v>
      </c>
      <c r="AP2490" s="24">
        <f t="shared" si="4799"/>
        <v>1526.8</v>
      </c>
      <c r="AQ2490" s="24">
        <f t="shared" si="4800"/>
        <v>1526.8</v>
      </c>
      <c r="AR2490" s="24">
        <f t="shared" si="4850"/>
        <v>0</v>
      </c>
      <c r="AS2490" s="24">
        <f t="shared" si="4812"/>
        <v>1526.8</v>
      </c>
      <c r="AT2490" s="24">
        <f t="shared" si="4850"/>
        <v>0</v>
      </c>
    </row>
    <row r="2491" spans="1:47" x14ac:dyDescent="0.35">
      <c r="A2491" s="13">
        <v>940</v>
      </c>
      <c r="B2491" s="13" t="s">
        <v>109</v>
      </c>
      <c r="C2491" s="13" t="s">
        <v>108</v>
      </c>
      <c r="D2491" s="13" t="s">
        <v>466</v>
      </c>
      <c r="E2491" s="13" t="s">
        <v>8</v>
      </c>
      <c r="F2491" s="15" t="s">
        <v>389</v>
      </c>
      <c r="G2491" s="21">
        <f>G2492</f>
        <v>1526.8</v>
      </c>
      <c r="H2491" s="21">
        <f t="shared" si="4850"/>
        <v>1526.8</v>
      </c>
      <c r="I2491" s="21">
        <f t="shared" si="4850"/>
        <v>1526.8</v>
      </c>
      <c r="J2491" s="21">
        <f t="shared" si="4850"/>
        <v>0</v>
      </c>
      <c r="K2491" s="21">
        <f t="shared" si="4850"/>
        <v>0</v>
      </c>
      <c r="L2491" s="21">
        <f t="shared" si="4850"/>
        <v>0</v>
      </c>
      <c r="M2491" s="21">
        <f t="shared" si="4824"/>
        <v>1526.8</v>
      </c>
      <c r="N2491" s="21">
        <f t="shared" si="4825"/>
        <v>1526.8</v>
      </c>
      <c r="O2491" s="21">
        <f t="shared" si="4826"/>
        <v>1526.8</v>
      </c>
      <c r="P2491" s="24">
        <f t="shared" si="4850"/>
        <v>0</v>
      </c>
      <c r="Q2491" s="24">
        <f t="shared" si="4850"/>
        <v>0</v>
      </c>
      <c r="R2491" s="24">
        <f t="shared" si="4850"/>
        <v>0</v>
      </c>
      <c r="S2491" s="24">
        <f t="shared" si="4850"/>
        <v>0</v>
      </c>
      <c r="T2491" s="24">
        <f t="shared" si="4850"/>
        <v>0</v>
      </c>
      <c r="U2491" s="24">
        <f t="shared" si="4850"/>
        <v>0</v>
      </c>
      <c r="V2491" s="24">
        <f t="shared" si="4850"/>
        <v>0</v>
      </c>
      <c r="W2491" s="24">
        <f t="shared" si="4850"/>
        <v>0</v>
      </c>
      <c r="X2491" s="24">
        <f t="shared" si="4850"/>
        <v>0</v>
      </c>
      <c r="Y2491" s="24">
        <f t="shared" si="4850"/>
        <v>0</v>
      </c>
      <c r="Z2491" s="24">
        <f t="shared" si="4805"/>
        <v>1526.8</v>
      </c>
      <c r="AA2491" s="24">
        <f t="shared" si="4806"/>
        <v>1526.8</v>
      </c>
      <c r="AB2491" s="24">
        <f t="shared" si="4807"/>
        <v>1526.8</v>
      </c>
      <c r="AC2491" s="24">
        <f t="shared" si="4850"/>
        <v>0</v>
      </c>
      <c r="AD2491" s="24">
        <f t="shared" si="4850"/>
        <v>0</v>
      </c>
      <c r="AE2491" s="24">
        <f t="shared" si="4850"/>
        <v>0</v>
      </c>
      <c r="AF2491" s="24">
        <f t="shared" si="4850"/>
        <v>0</v>
      </c>
      <c r="AG2491" s="24">
        <f t="shared" si="4850"/>
        <v>0</v>
      </c>
      <c r="AH2491" s="24">
        <f t="shared" si="4850"/>
        <v>0</v>
      </c>
      <c r="AI2491" s="24">
        <f t="shared" si="4850"/>
        <v>0</v>
      </c>
      <c r="AJ2491" s="24">
        <f t="shared" si="4850"/>
        <v>0</v>
      </c>
      <c r="AK2491" s="24">
        <f t="shared" si="4850"/>
        <v>0</v>
      </c>
      <c r="AL2491" s="24">
        <f t="shared" si="4850"/>
        <v>0</v>
      </c>
      <c r="AM2491" s="24">
        <f t="shared" si="4850"/>
        <v>0</v>
      </c>
      <c r="AN2491" s="24">
        <f t="shared" si="4850"/>
        <v>0</v>
      </c>
      <c r="AO2491" s="24">
        <f t="shared" si="4798"/>
        <v>1526.8</v>
      </c>
      <c r="AP2491" s="24">
        <f t="shared" si="4799"/>
        <v>1526.8</v>
      </c>
      <c r="AQ2491" s="24">
        <f t="shared" si="4800"/>
        <v>1526.8</v>
      </c>
      <c r="AR2491" s="24">
        <f t="shared" si="4850"/>
        <v>0</v>
      </c>
      <c r="AS2491" s="24">
        <f t="shared" si="4812"/>
        <v>1526.8</v>
      </c>
      <c r="AT2491" s="24">
        <f t="shared" si="4850"/>
        <v>0</v>
      </c>
    </row>
    <row r="2492" spans="1:47" x14ac:dyDescent="0.35">
      <c r="A2492" s="13">
        <v>940</v>
      </c>
      <c r="B2492" s="13" t="s">
        <v>109</v>
      </c>
      <c r="C2492" s="13" t="s">
        <v>108</v>
      </c>
      <c r="D2492" s="13" t="s">
        <v>466</v>
      </c>
      <c r="E2492" s="13">
        <v>850</v>
      </c>
      <c r="F2492" s="15" t="s">
        <v>383</v>
      </c>
      <c r="G2492" s="21">
        <v>1526.8</v>
      </c>
      <c r="H2492" s="21">
        <v>1526.8</v>
      </c>
      <c r="I2492" s="21">
        <v>1526.8</v>
      </c>
      <c r="J2492" s="21"/>
      <c r="K2492" s="21"/>
      <c r="L2492" s="21"/>
      <c r="M2492" s="21">
        <f t="shared" si="4824"/>
        <v>1526.8</v>
      </c>
      <c r="N2492" s="21">
        <f t="shared" si="4825"/>
        <v>1526.8</v>
      </c>
      <c r="O2492" s="21">
        <f t="shared" si="4826"/>
        <v>1526.8</v>
      </c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>
        <f t="shared" si="4805"/>
        <v>1526.8</v>
      </c>
      <c r="AA2492" s="24">
        <f t="shared" si="4806"/>
        <v>1526.8</v>
      </c>
      <c r="AB2492" s="24">
        <f t="shared" si="4807"/>
        <v>1526.8</v>
      </c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>
        <f t="shared" si="4798"/>
        <v>1526.8</v>
      </c>
      <c r="AP2492" s="24">
        <f t="shared" si="4799"/>
        <v>1526.8</v>
      </c>
      <c r="AQ2492" s="24">
        <f t="shared" si="4800"/>
        <v>1526.8</v>
      </c>
      <c r="AR2492" s="24"/>
      <c r="AS2492" s="24">
        <f t="shared" si="4812"/>
        <v>1526.8</v>
      </c>
      <c r="AT2492" s="24"/>
    </row>
    <row r="2493" spans="1:47" ht="31" x14ac:dyDescent="0.35">
      <c r="A2493" s="13">
        <v>940</v>
      </c>
      <c r="B2493" s="13" t="s">
        <v>109</v>
      </c>
      <c r="C2493" s="13" t="s">
        <v>108</v>
      </c>
      <c r="D2493" s="13" t="s">
        <v>467</v>
      </c>
      <c r="E2493" s="13"/>
      <c r="F2493" s="15" t="s">
        <v>747</v>
      </c>
      <c r="G2493" s="21">
        <f>G2494</f>
        <v>4000</v>
      </c>
      <c r="H2493" s="21">
        <f t="shared" ref="H2493:AT2494" si="4851">H2494</f>
        <v>5000</v>
      </c>
      <c r="I2493" s="21">
        <f t="shared" si="4851"/>
        <v>6000</v>
      </c>
      <c r="J2493" s="21">
        <f t="shared" si="4851"/>
        <v>0</v>
      </c>
      <c r="K2493" s="21">
        <f t="shared" si="4851"/>
        <v>0</v>
      </c>
      <c r="L2493" s="21">
        <f t="shared" si="4851"/>
        <v>0</v>
      </c>
      <c r="M2493" s="21">
        <f t="shared" si="4824"/>
        <v>4000</v>
      </c>
      <c r="N2493" s="21">
        <f t="shared" si="4825"/>
        <v>5000</v>
      </c>
      <c r="O2493" s="21">
        <f t="shared" si="4826"/>
        <v>6000</v>
      </c>
      <c r="P2493" s="24">
        <f t="shared" si="4851"/>
        <v>0</v>
      </c>
      <c r="Q2493" s="24">
        <f t="shared" si="4851"/>
        <v>0</v>
      </c>
      <c r="R2493" s="24">
        <f t="shared" si="4851"/>
        <v>0</v>
      </c>
      <c r="S2493" s="24">
        <f t="shared" si="4851"/>
        <v>0</v>
      </c>
      <c r="T2493" s="24">
        <f t="shared" si="4851"/>
        <v>0</v>
      </c>
      <c r="U2493" s="24">
        <f t="shared" si="4851"/>
        <v>0</v>
      </c>
      <c r="V2493" s="24">
        <f t="shared" si="4851"/>
        <v>0</v>
      </c>
      <c r="W2493" s="24">
        <f t="shared" si="4851"/>
        <v>0</v>
      </c>
      <c r="X2493" s="24">
        <f t="shared" si="4851"/>
        <v>0</v>
      </c>
      <c r="Y2493" s="24">
        <f t="shared" si="4851"/>
        <v>0</v>
      </c>
      <c r="Z2493" s="24">
        <f t="shared" si="4805"/>
        <v>4000</v>
      </c>
      <c r="AA2493" s="24">
        <f t="shared" si="4806"/>
        <v>5000</v>
      </c>
      <c r="AB2493" s="24">
        <f t="shared" si="4807"/>
        <v>6000</v>
      </c>
      <c r="AC2493" s="24">
        <f t="shared" si="4851"/>
        <v>0</v>
      </c>
      <c r="AD2493" s="24">
        <f t="shared" si="4851"/>
        <v>0</v>
      </c>
      <c r="AE2493" s="24">
        <f t="shared" si="4851"/>
        <v>0</v>
      </c>
      <c r="AF2493" s="24">
        <f t="shared" si="4851"/>
        <v>0</v>
      </c>
      <c r="AG2493" s="24">
        <f t="shared" si="4851"/>
        <v>0</v>
      </c>
      <c r="AH2493" s="24">
        <f t="shared" si="4851"/>
        <v>0</v>
      </c>
      <c r="AI2493" s="24">
        <f t="shared" si="4851"/>
        <v>0</v>
      </c>
      <c r="AJ2493" s="24">
        <f t="shared" si="4851"/>
        <v>0</v>
      </c>
      <c r="AK2493" s="24">
        <f t="shared" si="4851"/>
        <v>0</v>
      </c>
      <c r="AL2493" s="24">
        <f t="shared" si="4851"/>
        <v>0</v>
      </c>
      <c r="AM2493" s="24">
        <f t="shared" si="4851"/>
        <v>0</v>
      </c>
      <c r="AN2493" s="24">
        <f t="shared" si="4851"/>
        <v>0</v>
      </c>
      <c r="AO2493" s="24">
        <f t="shared" si="4798"/>
        <v>4000</v>
      </c>
      <c r="AP2493" s="24">
        <f t="shared" si="4799"/>
        <v>5000</v>
      </c>
      <c r="AQ2493" s="24">
        <f t="shared" si="4800"/>
        <v>6000</v>
      </c>
      <c r="AR2493" s="24">
        <f t="shared" si="4851"/>
        <v>0</v>
      </c>
      <c r="AS2493" s="24">
        <f t="shared" si="4812"/>
        <v>4000</v>
      </c>
      <c r="AT2493" s="24">
        <f t="shared" si="4851"/>
        <v>0</v>
      </c>
    </row>
    <row r="2494" spans="1:47" x14ac:dyDescent="0.35">
      <c r="A2494" s="13">
        <v>940</v>
      </c>
      <c r="B2494" s="13" t="s">
        <v>109</v>
      </c>
      <c r="C2494" s="13" t="s">
        <v>108</v>
      </c>
      <c r="D2494" s="13" t="s">
        <v>467</v>
      </c>
      <c r="E2494" s="13" t="s">
        <v>8</v>
      </c>
      <c r="F2494" s="15" t="s">
        <v>389</v>
      </c>
      <c r="G2494" s="21">
        <f>G2495</f>
        <v>4000</v>
      </c>
      <c r="H2494" s="21">
        <f t="shared" si="4851"/>
        <v>5000</v>
      </c>
      <c r="I2494" s="21">
        <f t="shared" si="4851"/>
        <v>6000</v>
      </c>
      <c r="J2494" s="21">
        <f t="shared" si="4851"/>
        <v>0</v>
      </c>
      <c r="K2494" s="21">
        <f t="shared" si="4851"/>
        <v>0</v>
      </c>
      <c r="L2494" s="21">
        <f t="shared" si="4851"/>
        <v>0</v>
      </c>
      <c r="M2494" s="21">
        <f t="shared" si="4824"/>
        <v>4000</v>
      </c>
      <c r="N2494" s="21">
        <f t="shared" si="4825"/>
        <v>5000</v>
      </c>
      <c r="O2494" s="21">
        <f t="shared" si="4826"/>
        <v>6000</v>
      </c>
      <c r="P2494" s="24">
        <f t="shared" si="4851"/>
        <v>0</v>
      </c>
      <c r="Q2494" s="24">
        <f t="shared" si="4851"/>
        <v>0</v>
      </c>
      <c r="R2494" s="24">
        <f t="shared" si="4851"/>
        <v>0</v>
      </c>
      <c r="S2494" s="24">
        <f t="shared" si="4851"/>
        <v>0</v>
      </c>
      <c r="T2494" s="24">
        <f t="shared" si="4851"/>
        <v>0</v>
      </c>
      <c r="U2494" s="24">
        <f t="shared" si="4851"/>
        <v>0</v>
      </c>
      <c r="V2494" s="24">
        <f t="shared" si="4851"/>
        <v>0</v>
      </c>
      <c r="W2494" s="24">
        <f t="shared" si="4851"/>
        <v>0</v>
      </c>
      <c r="X2494" s="24">
        <f t="shared" si="4851"/>
        <v>0</v>
      </c>
      <c r="Y2494" s="24">
        <f t="shared" si="4851"/>
        <v>0</v>
      </c>
      <c r="Z2494" s="24">
        <f t="shared" si="4805"/>
        <v>4000</v>
      </c>
      <c r="AA2494" s="24">
        <f t="shared" si="4806"/>
        <v>5000</v>
      </c>
      <c r="AB2494" s="24">
        <f t="shared" si="4807"/>
        <v>6000</v>
      </c>
      <c r="AC2494" s="24">
        <f t="shared" si="4851"/>
        <v>0</v>
      </c>
      <c r="AD2494" s="24">
        <f t="shared" si="4851"/>
        <v>0</v>
      </c>
      <c r="AE2494" s="24">
        <f t="shared" si="4851"/>
        <v>0</v>
      </c>
      <c r="AF2494" s="24">
        <f t="shared" si="4851"/>
        <v>0</v>
      </c>
      <c r="AG2494" s="24">
        <f t="shared" si="4851"/>
        <v>0</v>
      </c>
      <c r="AH2494" s="24">
        <f t="shared" si="4851"/>
        <v>0</v>
      </c>
      <c r="AI2494" s="24">
        <f t="shared" si="4851"/>
        <v>0</v>
      </c>
      <c r="AJ2494" s="24">
        <f t="shared" si="4851"/>
        <v>0</v>
      </c>
      <c r="AK2494" s="24">
        <f t="shared" si="4851"/>
        <v>0</v>
      </c>
      <c r="AL2494" s="24">
        <f t="shared" si="4851"/>
        <v>0</v>
      </c>
      <c r="AM2494" s="24">
        <f t="shared" si="4851"/>
        <v>0</v>
      </c>
      <c r="AN2494" s="24">
        <f t="shared" si="4851"/>
        <v>0</v>
      </c>
      <c r="AO2494" s="24">
        <f t="shared" si="4798"/>
        <v>4000</v>
      </c>
      <c r="AP2494" s="24">
        <f t="shared" si="4799"/>
        <v>5000</v>
      </c>
      <c r="AQ2494" s="24">
        <f t="shared" si="4800"/>
        <v>6000</v>
      </c>
      <c r="AR2494" s="24">
        <f t="shared" si="4851"/>
        <v>0</v>
      </c>
      <c r="AS2494" s="24">
        <f t="shared" si="4812"/>
        <v>4000</v>
      </c>
      <c r="AT2494" s="24">
        <f t="shared" si="4851"/>
        <v>0</v>
      </c>
    </row>
    <row r="2495" spans="1:47" ht="46.5" x14ac:dyDescent="0.35">
      <c r="A2495" s="13">
        <v>940</v>
      </c>
      <c r="B2495" s="13" t="s">
        <v>109</v>
      </c>
      <c r="C2495" s="13" t="s">
        <v>108</v>
      </c>
      <c r="D2495" s="13" t="s">
        <v>467</v>
      </c>
      <c r="E2495" s="13">
        <v>810</v>
      </c>
      <c r="F2495" s="15" t="s">
        <v>802</v>
      </c>
      <c r="G2495" s="21">
        <v>4000</v>
      </c>
      <c r="H2495" s="21">
        <v>5000</v>
      </c>
      <c r="I2495" s="21">
        <v>6000</v>
      </c>
      <c r="J2495" s="21"/>
      <c r="K2495" s="21"/>
      <c r="L2495" s="21"/>
      <c r="M2495" s="21">
        <f t="shared" si="4824"/>
        <v>4000</v>
      </c>
      <c r="N2495" s="21">
        <f t="shared" si="4825"/>
        <v>5000</v>
      </c>
      <c r="O2495" s="21">
        <f t="shared" si="4826"/>
        <v>6000</v>
      </c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>
        <f t="shared" si="4805"/>
        <v>4000</v>
      </c>
      <c r="AA2495" s="24">
        <f t="shared" si="4806"/>
        <v>5000</v>
      </c>
      <c r="AB2495" s="24">
        <f t="shared" si="4807"/>
        <v>6000</v>
      </c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>
        <f t="shared" si="4798"/>
        <v>4000</v>
      </c>
      <c r="AP2495" s="24">
        <f t="shared" si="4799"/>
        <v>5000</v>
      </c>
      <c r="AQ2495" s="24">
        <f t="shared" si="4800"/>
        <v>6000</v>
      </c>
      <c r="AR2495" s="24"/>
      <c r="AS2495" s="24">
        <f t="shared" si="4812"/>
        <v>4000</v>
      </c>
      <c r="AT2495" s="24"/>
    </row>
    <row r="2496" spans="1:47" s="16" customFormat="1" ht="31" x14ac:dyDescent="0.35">
      <c r="A2496" s="18">
        <v>940</v>
      </c>
      <c r="B2496" s="18" t="s">
        <v>109</v>
      </c>
      <c r="C2496" s="18" t="s">
        <v>109</v>
      </c>
      <c r="D2496" s="18"/>
      <c r="E2496" s="18"/>
      <c r="F2496" s="11" t="s">
        <v>400</v>
      </c>
      <c r="G2496" s="20">
        <f>G2497+G2533</f>
        <v>149264.79999999999</v>
      </c>
      <c r="H2496" s="20">
        <f t="shared" ref="H2496:L2496" si="4852">H2497+H2533</f>
        <v>146272</v>
      </c>
      <c r="I2496" s="20">
        <f t="shared" si="4852"/>
        <v>146273.60000000001</v>
      </c>
      <c r="J2496" s="20">
        <f t="shared" si="4852"/>
        <v>-1985.23</v>
      </c>
      <c r="K2496" s="20">
        <f t="shared" si="4852"/>
        <v>-1986.23</v>
      </c>
      <c r="L2496" s="20">
        <f t="shared" si="4852"/>
        <v>-1986.23</v>
      </c>
      <c r="M2496" s="21">
        <f t="shared" si="4824"/>
        <v>147279.56999999998</v>
      </c>
      <c r="N2496" s="21">
        <f t="shared" si="4825"/>
        <v>144285.76999999999</v>
      </c>
      <c r="O2496" s="21">
        <f t="shared" si="4826"/>
        <v>144287.37</v>
      </c>
      <c r="P2496" s="23">
        <f t="shared" ref="P2496:Q2496" si="4853">P2497+P2533</f>
        <v>0</v>
      </c>
      <c r="Q2496" s="23">
        <f t="shared" si="4853"/>
        <v>0</v>
      </c>
      <c r="R2496" s="23">
        <f t="shared" ref="R2496:T2496" si="4854">R2497+R2533</f>
        <v>0</v>
      </c>
      <c r="S2496" s="23">
        <f t="shared" si="4854"/>
        <v>0</v>
      </c>
      <c r="T2496" s="23">
        <f t="shared" si="4854"/>
        <v>0</v>
      </c>
      <c r="U2496" s="23">
        <f t="shared" ref="U2496:W2496" si="4855">U2497+U2533</f>
        <v>0</v>
      </c>
      <c r="V2496" s="23">
        <f t="shared" si="4855"/>
        <v>0</v>
      </c>
      <c r="W2496" s="23">
        <f t="shared" si="4855"/>
        <v>0</v>
      </c>
      <c r="X2496" s="23">
        <f t="shared" ref="X2496:Y2496" si="4856">X2497+X2533</f>
        <v>0</v>
      </c>
      <c r="Y2496" s="23">
        <f t="shared" si="4856"/>
        <v>0</v>
      </c>
      <c r="Z2496" s="23">
        <f t="shared" si="4805"/>
        <v>147279.56999999998</v>
      </c>
      <c r="AA2496" s="23">
        <f t="shared" si="4806"/>
        <v>144285.76999999999</v>
      </c>
      <c r="AB2496" s="23">
        <f t="shared" si="4807"/>
        <v>144287.37</v>
      </c>
      <c r="AC2496" s="23">
        <f t="shared" ref="AC2496:AL2496" si="4857">AC2497+AC2533</f>
        <v>0</v>
      </c>
      <c r="AD2496" s="23">
        <f t="shared" si="4857"/>
        <v>0</v>
      </c>
      <c r="AE2496" s="23">
        <f t="shared" ref="AE2496" si="4858">AE2497+AE2533</f>
        <v>0</v>
      </c>
      <c r="AF2496" s="23">
        <f t="shared" si="4857"/>
        <v>0</v>
      </c>
      <c r="AG2496" s="23">
        <f t="shared" si="4857"/>
        <v>0</v>
      </c>
      <c r="AH2496" s="23">
        <f t="shared" si="4857"/>
        <v>0</v>
      </c>
      <c r="AI2496" s="23">
        <f t="shared" ref="AI2496" si="4859">AI2497+AI2533</f>
        <v>0</v>
      </c>
      <c r="AJ2496" s="23">
        <f t="shared" si="4857"/>
        <v>0</v>
      </c>
      <c r="AK2496" s="23">
        <f t="shared" si="4857"/>
        <v>0</v>
      </c>
      <c r="AL2496" s="23">
        <f t="shared" si="4857"/>
        <v>0</v>
      </c>
      <c r="AM2496" s="23">
        <f t="shared" ref="AM2496:AT2496" si="4860">AM2497+AM2533</f>
        <v>0</v>
      </c>
      <c r="AN2496" s="23">
        <f t="shared" si="4860"/>
        <v>0</v>
      </c>
      <c r="AO2496" s="23">
        <f t="shared" si="4798"/>
        <v>147279.56999999998</v>
      </c>
      <c r="AP2496" s="23">
        <f t="shared" si="4799"/>
        <v>144285.76999999999</v>
      </c>
      <c r="AQ2496" s="23">
        <f t="shared" si="4800"/>
        <v>144287.37</v>
      </c>
      <c r="AR2496" s="23">
        <f t="shared" ref="AR2496" si="4861">AR2497+AR2533</f>
        <v>0</v>
      </c>
      <c r="AS2496" s="23">
        <f t="shared" si="4812"/>
        <v>147279.56999999998</v>
      </c>
      <c r="AT2496" s="23">
        <f t="shared" si="4860"/>
        <v>0</v>
      </c>
    </row>
    <row r="2497" spans="1:47" ht="31" x14ac:dyDescent="0.35">
      <c r="A2497" s="13">
        <v>940</v>
      </c>
      <c r="B2497" s="13" t="s">
        <v>109</v>
      </c>
      <c r="C2497" s="13" t="s">
        <v>109</v>
      </c>
      <c r="D2497" s="13" t="s">
        <v>361</v>
      </c>
      <c r="E2497" s="13"/>
      <c r="F2497" s="15" t="s">
        <v>427</v>
      </c>
      <c r="G2497" s="21">
        <f>G2498+G2506+G2525</f>
        <v>106254.19999999998</v>
      </c>
      <c r="H2497" s="21">
        <f t="shared" ref="H2497:L2497" si="4862">H2498+H2506+H2525</f>
        <v>103187</v>
      </c>
      <c r="I2497" s="21">
        <f t="shared" si="4862"/>
        <v>103191.2</v>
      </c>
      <c r="J2497" s="21">
        <f t="shared" si="4862"/>
        <v>-925.03</v>
      </c>
      <c r="K2497" s="21">
        <f t="shared" si="4862"/>
        <v>-925.03</v>
      </c>
      <c r="L2497" s="21">
        <f t="shared" si="4862"/>
        <v>-925.03</v>
      </c>
      <c r="M2497" s="21">
        <f t="shared" si="4824"/>
        <v>105329.16999999998</v>
      </c>
      <c r="N2497" s="21">
        <f t="shared" si="4825"/>
        <v>102261.97</v>
      </c>
      <c r="O2497" s="21">
        <f t="shared" si="4826"/>
        <v>102266.17</v>
      </c>
      <c r="P2497" s="24">
        <f t="shared" ref="P2497:Q2497" si="4863">P2498+P2506+P2525</f>
        <v>0</v>
      </c>
      <c r="Q2497" s="24">
        <f t="shared" si="4863"/>
        <v>0</v>
      </c>
      <c r="R2497" s="24">
        <f t="shared" ref="R2497:T2497" si="4864">R2498+R2506+R2525</f>
        <v>0</v>
      </c>
      <c r="S2497" s="24">
        <f t="shared" si="4864"/>
        <v>0</v>
      </c>
      <c r="T2497" s="24">
        <f t="shared" si="4864"/>
        <v>0</v>
      </c>
      <c r="U2497" s="24">
        <f t="shared" ref="U2497:W2497" si="4865">U2498+U2506+U2525</f>
        <v>0</v>
      </c>
      <c r="V2497" s="24">
        <f t="shared" si="4865"/>
        <v>0</v>
      </c>
      <c r="W2497" s="24">
        <f t="shared" si="4865"/>
        <v>0</v>
      </c>
      <c r="X2497" s="24">
        <f t="shared" ref="X2497:Y2497" si="4866">X2498+X2506+X2525</f>
        <v>0</v>
      </c>
      <c r="Y2497" s="24">
        <f t="shared" si="4866"/>
        <v>0</v>
      </c>
      <c r="Z2497" s="24">
        <f t="shared" si="4805"/>
        <v>105329.16999999998</v>
      </c>
      <c r="AA2497" s="24">
        <f t="shared" si="4806"/>
        <v>102261.97</v>
      </c>
      <c r="AB2497" s="24">
        <f t="shared" si="4807"/>
        <v>102266.17</v>
      </c>
      <c r="AC2497" s="24">
        <f t="shared" ref="AC2497:AL2497" si="4867">AC2498+AC2506+AC2525</f>
        <v>0</v>
      </c>
      <c r="AD2497" s="24">
        <f t="shared" si="4867"/>
        <v>0</v>
      </c>
      <c r="AE2497" s="24">
        <f t="shared" ref="AE2497" si="4868">AE2498+AE2506+AE2525</f>
        <v>0</v>
      </c>
      <c r="AF2497" s="24">
        <f t="shared" si="4867"/>
        <v>0</v>
      </c>
      <c r="AG2497" s="24">
        <f t="shared" si="4867"/>
        <v>0</v>
      </c>
      <c r="AH2497" s="24">
        <f t="shared" si="4867"/>
        <v>0</v>
      </c>
      <c r="AI2497" s="24">
        <f t="shared" ref="AI2497" si="4869">AI2498+AI2506+AI2525</f>
        <v>0</v>
      </c>
      <c r="AJ2497" s="24">
        <f t="shared" si="4867"/>
        <v>0</v>
      </c>
      <c r="AK2497" s="24">
        <f t="shared" si="4867"/>
        <v>0</v>
      </c>
      <c r="AL2497" s="24">
        <f t="shared" si="4867"/>
        <v>0</v>
      </c>
      <c r="AM2497" s="24">
        <f t="shared" ref="AM2497:AT2497" si="4870">AM2498+AM2506+AM2525</f>
        <v>0</v>
      </c>
      <c r="AN2497" s="24">
        <f t="shared" si="4870"/>
        <v>0</v>
      </c>
      <c r="AO2497" s="24">
        <f t="shared" si="4798"/>
        <v>105329.16999999998</v>
      </c>
      <c r="AP2497" s="24">
        <f t="shared" si="4799"/>
        <v>102261.97</v>
      </c>
      <c r="AQ2497" s="24">
        <f t="shared" si="4800"/>
        <v>102266.17</v>
      </c>
      <c r="AR2497" s="24">
        <f t="shared" ref="AR2497" si="4871">AR2498+AR2506+AR2525</f>
        <v>0</v>
      </c>
      <c r="AS2497" s="24">
        <f t="shared" si="4812"/>
        <v>105329.16999999998</v>
      </c>
      <c r="AT2497" s="24">
        <f t="shared" si="4870"/>
        <v>0</v>
      </c>
      <c r="AU2497" s="6"/>
    </row>
    <row r="2498" spans="1:47" ht="46.5" x14ac:dyDescent="0.35">
      <c r="A2498" s="13">
        <v>940</v>
      </c>
      <c r="B2498" s="13" t="s">
        <v>109</v>
      </c>
      <c r="C2498" s="13" t="s">
        <v>109</v>
      </c>
      <c r="D2498" s="13" t="s">
        <v>480</v>
      </c>
      <c r="E2498" s="13"/>
      <c r="F2498" s="15" t="s">
        <v>735</v>
      </c>
      <c r="G2498" s="21">
        <f>G2499</f>
        <v>60791.7</v>
      </c>
      <c r="H2498" s="21">
        <f t="shared" ref="H2498:AT2498" si="4872">H2499</f>
        <v>58691.6</v>
      </c>
      <c r="I2498" s="21">
        <f t="shared" si="4872"/>
        <v>58695.499999999993</v>
      </c>
      <c r="J2498" s="21">
        <f t="shared" si="4872"/>
        <v>0</v>
      </c>
      <c r="K2498" s="21">
        <f t="shared" si="4872"/>
        <v>0</v>
      </c>
      <c r="L2498" s="21">
        <f t="shared" si="4872"/>
        <v>0</v>
      </c>
      <c r="M2498" s="21">
        <f t="shared" si="4824"/>
        <v>60791.7</v>
      </c>
      <c r="N2498" s="21">
        <f t="shared" si="4825"/>
        <v>58691.6</v>
      </c>
      <c r="O2498" s="21">
        <f t="shared" si="4826"/>
        <v>58695.499999999993</v>
      </c>
      <c r="P2498" s="24">
        <f t="shared" si="4872"/>
        <v>0</v>
      </c>
      <c r="Q2498" s="24">
        <f t="shared" si="4872"/>
        <v>0</v>
      </c>
      <c r="R2498" s="24">
        <f t="shared" si="4872"/>
        <v>0</v>
      </c>
      <c r="S2498" s="24">
        <f t="shared" si="4872"/>
        <v>0</v>
      </c>
      <c r="T2498" s="24">
        <f t="shared" si="4872"/>
        <v>0</v>
      </c>
      <c r="U2498" s="24">
        <f t="shared" si="4872"/>
        <v>0</v>
      </c>
      <c r="V2498" s="24">
        <f t="shared" si="4872"/>
        <v>0</v>
      </c>
      <c r="W2498" s="24">
        <f t="shared" si="4872"/>
        <v>0</v>
      </c>
      <c r="X2498" s="24">
        <f t="shared" si="4872"/>
        <v>0</v>
      </c>
      <c r="Y2498" s="24">
        <f t="shared" si="4872"/>
        <v>0</v>
      </c>
      <c r="Z2498" s="24">
        <f t="shared" si="4805"/>
        <v>60791.7</v>
      </c>
      <c r="AA2498" s="24">
        <f t="shared" si="4806"/>
        <v>58691.6</v>
      </c>
      <c r="AB2498" s="24">
        <f t="shared" si="4807"/>
        <v>58695.499999999993</v>
      </c>
      <c r="AC2498" s="24">
        <f t="shared" si="4872"/>
        <v>0</v>
      </c>
      <c r="AD2498" s="24">
        <f t="shared" si="4872"/>
        <v>0</v>
      </c>
      <c r="AE2498" s="24">
        <f t="shared" si="4872"/>
        <v>0</v>
      </c>
      <c r="AF2498" s="24">
        <f t="shared" si="4872"/>
        <v>0</v>
      </c>
      <c r="AG2498" s="24">
        <f t="shared" si="4872"/>
        <v>0</v>
      </c>
      <c r="AH2498" s="24">
        <f t="shared" si="4872"/>
        <v>0</v>
      </c>
      <c r="AI2498" s="24">
        <f t="shared" si="4872"/>
        <v>0</v>
      </c>
      <c r="AJ2498" s="24">
        <f t="shared" si="4872"/>
        <v>0</v>
      </c>
      <c r="AK2498" s="24">
        <f t="shared" si="4872"/>
        <v>0</v>
      </c>
      <c r="AL2498" s="24">
        <f t="shared" si="4872"/>
        <v>0</v>
      </c>
      <c r="AM2498" s="24">
        <f t="shared" si="4872"/>
        <v>0</v>
      </c>
      <c r="AN2498" s="24">
        <f t="shared" si="4872"/>
        <v>0</v>
      </c>
      <c r="AO2498" s="24">
        <f t="shared" si="4798"/>
        <v>60791.7</v>
      </c>
      <c r="AP2498" s="24">
        <f t="shared" si="4799"/>
        <v>58691.6</v>
      </c>
      <c r="AQ2498" s="24">
        <f t="shared" si="4800"/>
        <v>58695.499999999993</v>
      </c>
      <c r="AR2498" s="24">
        <f t="shared" si="4872"/>
        <v>0</v>
      </c>
      <c r="AS2498" s="24">
        <f t="shared" si="4812"/>
        <v>60791.7</v>
      </c>
      <c r="AT2498" s="24">
        <f t="shared" si="4872"/>
        <v>0</v>
      </c>
      <c r="AU2498" s="6"/>
    </row>
    <row r="2499" spans="1:47" ht="62" x14ac:dyDescent="0.35">
      <c r="A2499" s="13">
        <v>940</v>
      </c>
      <c r="B2499" s="13" t="s">
        <v>109</v>
      </c>
      <c r="C2499" s="13" t="s">
        <v>109</v>
      </c>
      <c r="D2499" s="13" t="s">
        <v>471</v>
      </c>
      <c r="E2499" s="13"/>
      <c r="F2499" s="15" t="s">
        <v>45</v>
      </c>
      <c r="G2499" s="21">
        <f>G2500+G2502+G2504</f>
        <v>60791.7</v>
      </c>
      <c r="H2499" s="21">
        <f t="shared" ref="H2499:L2499" si="4873">H2500+H2502+H2504</f>
        <v>58691.6</v>
      </c>
      <c r="I2499" s="21">
        <f t="shared" si="4873"/>
        <v>58695.499999999993</v>
      </c>
      <c r="J2499" s="21">
        <f t="shared" si="4873"/>
        <v>0</v>
      </c>
      <c r="K2499" s="21">
        <f t="shared" si="4873"/>
        <v>0</v>
      </c>
      <c r="L2499" s="21">
        <f t="shared" si="4873"/>
        <v>0</v>
      </c>
      <c r="M2499" s="21">
        <f t="shared" si="4824"/>
        <v>60791.7</v>
      </c>
      <c r="N2499" s="21">
        <f t="shared" si="4825"/>
        <v>58691.6</v>
      </c>
      <c r="O2499" s="21">
        <f t="shared" si="4826"/>
        <v>58695.499999999993</v>
      </c>
      <c r="P2499" s="24">
        <f t="shared" ref="P2499:Q2499" si="4874">P2500+P2502+P2504</f>
        <v>0</v>
      </c>
      <c r="Q2499" s="24">
        <f t="shared" si="4874"/>
        <v>0</v>
      </c>
      <c r="R2499" s="24">
        <f t="shared" ref="R2499:T2499" si="4875">R2500+R2502+R2504</f>
        <v>0</v>
      </c>
      <c r="S2499" s="24">
        <f t="shared" si="4875"/>
        <v>0</v>
      </c>
      <c r="T2499" s="24">
        <f t="shared" si="4875"/>
        <v>0</v>
      </c>
      <c r="U2499" s="24">
        <f t="shared" ref="U2499:W2499" si="4876">U2500+U2502+U2504</f>
        <v>0</v>
      </c>
      <c r="V2499" s="24">
        <f t="shared" si="4876"/>
        <v>0</v>
      </c>
      <c r="W2499" s="24">
        <f t="shared" si="4876"/>
        <v>0</v>
      </c>
      <c r="X2499" s="24">
        <f t="shared" ref="X2499:Y2499" si="4877">X2500+X2502+X2504</f>
        <v>0</v>
      </c>
      <c r="Y2499" s="24">
        <f t="shared" si="4877"/>
        <v>0</v>
      </c>
      <c r="Z2499" s="24">
        <f t="shared" si="4805"/>
        <v>60791.7</v>
      </c>
      <c r="AA2499" s="24">
        <f t="shared" si="4806"/>
        <v>58691.6</v>
      </c>
      <c r="AB2499" s="24">
        <f t="shared" si="4807"/>
        <v>58695.499999999993</v>
      </c>
      <c r="AC2499" s="24">
        <f t="shared" ref="AC2499:AL2499" si="4878">AC2500+AC2502+AC2504</f>
        <v>0</v>
      </c>
      <c r="AD2499" s="24">
        <f t="shared" si="4878"/>
        <v>0</v>
      </c>
      <c r="AE2499" s="24">
        <f t="shared" ref="AE2499" si="4879">AE2500+AE2502+AE2504</f>
        <v>0</v>
      </c>
      <c r="AF2499" s="24">
        <f t="shared" si="4878"/>
        <v>0</v>
      </c>
      <c r="AG2499" s="24">
        <f t="shared" si="4878"/>
        <v>0</v>
      </c>
      <c r="AH2499" s="24">
        <f t="shared" si="4878"/>
        <v>0</v>
      </c>
      <c r="AI2499" s="24">
        <f t="shared" ref="AI2499" si="4880">AI2500+AI2502+AI2504</f>
        <v>0</v>
      </c>
      <c r="AJ2499" s="24">
        <f t="shared" si="4878"/>
        <v>0</v>
      </c>
      <c r="AK2499" s="24">
        <f t="shared" si="4878"/>
        <v>0</v>
      </c>
      <c r="AL2499" s="24">
        <f t="shared" si="4878"/>
        <v>0</v>
      </c>
      <c r="AM2499" s="24">
        <f t="shared" ref="AM2499:AT2499" si="4881">AM2500+AM2502+AM2504</f>
        <v>0</v>
      </c>
      <c r="AN2499" s="24">
        <f t="shared" si="4881"/>
        <v>0</v>
      </c>
      <c r="AO2499" s="24">
        <f t="shared" si="4798"/>
        <v>60791.7</v>
      </c>
      <c r="AP2499" s="24">
        <f t="shared" si="4799"/>
        <v>58691.6</v>
      </c>
      <c r="AQ2499" s="24">
        <f t="shared" si="4800"/>
        <v>58695.499999999993</v>
      </c>
      <c r="AR2499" s="24">
        <f t="shared" ref="AR2499" si="4882">AR2500+AR2502+AR2504</f>
        <v>0</v>
      </c>
      <c r="AS2499" s="24">
        <f t="shared" si="4812"/>
        <v>60791.7</v>
      </c>
      <c r="AT2499" s="24">
        <f t="shared" si="4881"/>
        <v>0</v>
      </c>
    </row>
    <row r="2500" spans="1:47" ht="77.5" x14ac:dyDescent="0.35">
      <c r="A2500" s="13">
        <v>940</v>
      </c>
      <c r="B2500" s="13" t="s">
        <v>109</v>
      </c>
      <c r="C2500" s="13" t="s">
        <v>109</v>
      </c>
      <c r="D2500" s="13" t="s">
        <v>471</v>
      </c>
      <c r="E2500" s="13" t="s">
        <v>25</v>
      </c>
      <c r="F2500" s="15" t="s">
        <v>384</v>
      </c>
      <c r="G2500" s="21">
        <f>G2501</f>
        <v>35658.199999999997</v>
      </c>
      <c r="H2500" s="21">
        <f t="shared" ref="H2500:AT2500" si="4883">H2501</f>
        <v>35658.199999999997</v>
      </c>
      <c r="I2500" s="21">
        <f t="shared" si="4883"/>
        <v>35658.199999999997</v>
      </c>
      <c r="J2500" s="21">
        <f t="shared" si="4883"/>
        <v>0</v>
      </c>
      <c r="K2500" s="21">
        <f t="shared" si="4883"/>
        <v>0</v>
      </c>
      <c r="L2500" s="21">
        <f t="shared" si="4883"/>
        <v>0</v>
      </c>
      <c r="M2500" s="21">
        <f t="shared" si="4824"/>
        <v>35658.199999999997</v>
      </c>
      <c r="N2500" s="21">
        <f t="shared" si="4825"/>
        <v>35658.199999999997</v>
      </c>
      <c r="O2500" s="21">
        <f t="shared" si="4826"/>
        <v>35658.199999999997</v>
      </c>
      <c r="P2500" s="24">
        <f t="shared" si="4883"/>
        <v>0</v>
      </c>
      <c r="Q2500" s="24">
        <f t="shared" si="4883"/>
        <v>0</v>
      </c>
      <c r="R2500" s="24">
        <f t="shared" si="4883"/>
        <v>0</v>
      </c>
      <c r="S2500" s="24">
        <f t="shared" si="4883"/>
        <v>0</v>
      </c>
      <c r="T2500" s="24">
        <f t="shared" si="4883"/>
        <v>0</v>
      </c>
      <c r="U2500" s="24">
        <f t="shared" si="4883"/>
        <v>0</v>
      </c>
      <c r="V2500" s="24">
        <f t="shared" si="4883"/>
        <v>0</v>
      </c>
      <c r="W2500" s="24">
        <f t="shared" si="4883"/>
        <v>0</v>
      </c>
      <c r="X2500" s="24">
        <f t="shared" si="4883"/>
        <v>0</v>
      </c>
      <c r="Y2500" s="24">
        <f t="shared" si="4883"/>
        <v>0</v>
      </c>
      <c r="Z2500" s="24">
        <f t="shared" si="4805"/>
        <v>35658.199999999997</v>
      </c>
      <c r="AA2500" s="24">
        <f t="shared" si="4806"/>
        <v>35658.199999999997</v>
      </c>
      <c r="AB2500" s="24">
        <f t="shared" si="4807"/>
        <v>35658.199999999997</v>
      </c>
      <c r="AC2500" s="24">
        <f t="shared" si="4883"/>
        <v>0</v>
      </c>
      <c r="AD2500" s="24">
        <f t="shared" si="4883"/>
        <v>0</v>
      </c>
      <c r="AE2500" s="24">
        <f t="shared" si="4883"/>
        <v>0</v>
      </c>
      <c r="AF2500" s="24">
        <f t="shared" si="4883"/>
        <v>0</v>
      </c>
      <c r="AG2500" s="24">
        <f t="shared" si="4883"/>
        <v>0</v>
      </c>
      <c r="AH2500" s="24">
        <f t="shared" si="4883"/>
        <v>0</v>
      </c>
      <c r="AI2500" s="24">
        <f t="shared" si="4883"/>
        <v>0</v>
      </c>
      <c r="AJ2500" s="24">
        <f t="shared" si="4883"/>
        <v>0</v>
      </c>
      <c r="AK2500" s="24">
        <f t="shared" si="4883"/>
        <v>0</v>
      </c>
      <c r="AL2500" s="24">
        <f t="shared" si="4883"/>
        <v>0</v>
      </c>
      <c r="AM2500" s="24">
        <f t="shared" si="4883"/>
        <v>0</v>
      </c>
      <c r="AN2500" s="24">
        <f t="shared" si="4883"/>
        <v>0</v>
      </c>
      <c r="AO2500" s="24">
        <f t="shared" si="4798"/>
        <v>35658.199999999997</v>
      </c>
      <c r="AP2500" s="24">
        <f t="shared" si="4799"/>
        <v>35658.199999999997</v>
      </c>
      <c r="AQ2500" s="24">
        <f t="shared" si="4800"/>
        <v>35658.199999999997</v>
      </c>
      <c r="AR2500" s="24">
        <f t="shared" si="4883"/>
        <v>0</v>
      </c>
      <c r="AS2500" s="24">
        <f t="shared" si="4812"/>
        <v>35658.199999999997</v>
      </c>
      <c r="AT2500" s="24">
        <f t="shared" si="4883"/>
        <v>0</v>
      </c>
    </row>
    <row r="2501" spans="1:47" x14ac:dyDescent="0.35">
      <c r="A2501" s="13">
        <v>940</v>
      </c>
      <c r="B2501" s="13" t="s">
        <v>109</v>
      </c>
      <c r="C2501" s="13" t="s">
        <v>109</v>
      </c>
      <c r="D2501" s="13" t="s">
        <v>471</v>
      </c>
      <c r="E2501" s="13">
        <v>110</v>
      </c>
      <c r="F2501" s="15" t="s">
        <v>372</v>
      </c>
      <c r="G2501" s="21">
        <v>35658.199999999997</v>
      </c>
      <c r="H2501" s="21">
        <v>35658.199999999997</v>
      </c>
      <c r="I2501" s="21">
        <v>35658.199999999997</v>
      </c>
      <c r="J2501" s="21"/>
      <c r="K2501" s="21"/>
      <c r="L2501" s="21"/>
      <c r="M2501" s="21">
        <f t="shared" si="4824"/>
        <v>35658.199999999997</v>
      </c>
      <c r="N2501" s="21">
        <f t="shared" si="4825"/>
        <v>35658.199999999997</v>
      </c>
      <c r="O2501" s="21">
        <f t="shared" si="4826"/>
        <v>35658.199999999997</v>
      </c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>
        <f t="shared" si="4805"/>
        <v>35658.199999999997</v>
      </c>
      <c r="AA2501" s="24">
        <f t="shared" si="4806"/>
        <v>35658.199999999997</v>
      </c>
      <c r="AB2501" s="24">
        <f t="shared" si="4807"/>
        <v>35658.199999999997</v>
      </c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>
        <f t="shared" si="4798"/>
        <v>35658.199999999997</v>
      </c>
      <c r="AP2501" s="24">
        <f t="shared" si="4799"/>
        <v>35658.199999999997</v>
      </c>
      <c r="AQ2501" s="24">
        <f t="shared" si="4800"/>
        <v>35658.199999999997</v>
      </c>
      <c r="AR2501" s="24"/>
      <c r="AS2501" s="24">
        <f t="shared" si="4812"/>
        <v>35658.199999999997</v>
      </c>
      <c r="AT2501" s="24"/>
    </row>
    <row r="2502" spans="1:47" ht="31" x14ac:dyDescent="0.35">
      <c r="A2502" s="13">
        <v>940</v>
      </c>
      <c r="B2502" s="13" t="s">
        <v>109</v>
      </c>
      <c r="C2502" s="13" t="s">
        <v>109</v>
      </c>
      <c r="D2502" s="13" t="s">
        <v>471</v>
      </c>
      <c r="E2502" s="13" t="s">
        <v>7</v>
      </c>
      <c r="F2502" s="15" t="s">
        <v>385</v>
      </c>
      <c r="G2502" s="21">
        <f>G2503</f>
        <v>14027.099999999999</v>
      </c>
      <c r="H2502" s="21">
        <f t="shared" ref="H2502:AT2502" si="4884">H2503</f>
        <v>14293.300000000001</v>
      </c>
      <c r="I2502" s="21">
        <f t="shared" si="4884"/>
        <v>14297.199999999999</v>
      </c>
      <c r="J2502" s="21">
        <f t="shared" si="4884"/>
        <v>0</v>
      </c>
      <c r="K2502" s="21">
        <f t="shared" si="4884"/>
        <v>0</v>
      </c>
      <c r="L2502" s="21">
        <f t="shared" si="4884"/>
        <v>0</v>
      </c>
      <c r="M2502" s="21">
        <f t="shared" si="4824"/>
        <v>14027.099999999999</v>
      </c>
      <c r="N2502" s="21">
        <f t="shared" si="4825"/>
        <v>14293.300000000001</v>
      </c>
      <c r="O2502" s="21">
        <f t="shared" si="4826"/>
        <v>14297.199999999999</v>
      </c>
      <c r="P2502" s="24">
        <f t="shared" si="4884"/>
        <v>0</v>
      </c>
      <c r="Q2502" s="24">
        <f t="shared" si="4884"/>
        <v>0</v>
      </c>
      <c r="R2502" s="24">
        <f t="shared" si="4884"/>
        <v>0</v>
      </c>
      <c r="S2502" s="24">
        <f t="shared" si="4884"/>
        <v>0</v>
      </c>
      <c r="T2502" s="24">
        <f t="shared" si="4884"/>
        <v>0</v>
      </c>
      <c r="U2502" s="24">
        <f t="shared" si="4884"/>
        <v>0</v>
      </c>
      <c r="V2502" s="24">
        <f t="shared" si="4884"/>
        <v>0</v>
      </c>
      <c r="W2502" s="24">
        <f t="shared" si="4884"/>
        <v>0</v>
      </c>
      <c r="X2502" s="24">
        <f t="shared" si="4884"/>
        <v>0</v>
      </c>
      <c r="Y2502" s="24">
        <f t="shared" si="4884"/>
        <v>0</v>
      </c>
      <c r="Z2502" s="24">
        <f t="shared" si="4805"/>
        <v>14027.099999999999</v>
      </c>
      <c r="AA2502" s="24">
        <f t="shared" si="4806"/>
        <v>14293.300000000001</v>
      </c>
      <c r="AB2502" s="24">
        <f t="shared" si="4807"/>
        <v>14297.199999999999</v>
      </c>
      <c r="AC2502" s="24">
        <f t="shared" si="4884"/>
        <v>0</v>
      </c>
      <c r="AD2502" s="24">
        <f t="shared" si="4884"/>
        <v>0</v>
      </c>
      <c r="AE2502" s="24">
        <f t="shared" si="4884"/>
        <v>0</v>
      </c>
      <c r="AF2502" s="24">
        <f t="shared" si="4884"/>
        <v>0</v>
      </c>
      <c r="AG2502" s="24">
        <f t="shared" si="4884"/>
        <v>0</v>
      </c>
      <c r="AH2502" s="24">
        <f t="shared" si="4884"/>
        <v>0</v>
      </c>
      <c r="AI2502" s="24">
        <f t="shared" si="4884"/>
        <v>0</v>
      </c>
      <c r="AJ2502" s="24">
        <f t="shared" si="4884"/>
        <v>0</v>
      </c>
      <c r="AK2502" s="24">
        <f t="shared" si="4884"/>
        <v>0</v>
      </c>
      <c r="AL2502" s="24">
        <f t="shared" si="4884"/>
        <v>0</v>
      </c>
      <c r="AM2502" s="24">
        <f t="shared" si="4884"/>
        <v>0</v>
      </c>
      <c r="AN2502" s="24">
        <f t="shared" si="4884"/>
        <v>0</v>
      </c>
      <c r="AO2502" s="24">
        <f t="shared" si="4798"/>
        <v>14027.099999999999</v>
      </c>
      <c r="AP2502" s="24">
        <f t="shared" si="4799"/>
        <v>14293.300000000001</v>
      </c>
      <c r="AQ2502" s="24">
        <f t="shared" si="4800"/>
        <v>14297.199999999999</v>
      </c>
      <c r="AR2502" s="24">
        <f t="shared" si="4884"/>
        <v>0</v>
      </c>
      <c r="AS2502" s="24">
        <f t="shared" si="4812"/>
        <v>14027.099999999999</v>
      </c>
      <c r="AT2502" s="24">
        <f t="shared" si="4884"/>
        <v>0</v>
      </c>
    </row>
    <row r="2503" spans="1:47" ht="31" x14ac:dyDescent="0.35">
      <c r="A2503" s="13">
        <v>940</v>
      </c>
      <c r="B2503" s="13" t="s">
        <v>109</v>
      </c>
      <c r="C2503" s="13" t="s">
        <v>109</v>
      </c>
      <c r="D2503" s="13" t="s">
        <v>471</v>
      </c>
      <c r="E2503" s="13">
        <v>240</v>
      </c>
      <c r="F2503" s="15" t="s">
        <v>374</v>
      </c>
      <c r="G2503" s="21">
        <v>14027.099999999999</v>
      </c>
      <c r="H2503" s="21">
        <v>14293.300000000001</v>
      </c>
      <c r="I2503" s="21">
        <v>14297.199999999999</v>
      </c>
      <c r="J2503" s="21"/>
      <c r="K2503" s="21"/>
      <c r="L2503" s="21"/>
      <c r="M2503" s="21">
        <f t="shared" si="4824"/>
        <v>14027.099999999999</v>
      </c>
      <c r="N2503" s="21">
        <f t="shared" si="4825"/>
        <v>14293.300000000001</v>
      </c>
      <c r="O2503" s="21">
        <f t="shared" si="4826"/>
        <v>14297.199999999999</v>
      </c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>
        <f t="shared" si="4805"/>
        <v>14027.099999999999</v>
      </c>
      <c r="AA2503" s="24">
        <f t="shared" si="4806"/>
        <v>14293.300000000001</v>
      </c>
      <c r="AB2503" s="24">
        <f t="shared" si="4807"/>
        <v>14297.199999999999</v>
      </c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>
        <f t="shared" si="4798"/>
        <v>14027.099999999999</v>
      </c>
      <c r="AP2503" s="24">
        <f t="shared" si="4799"/>
        <v>14293.300000000001</v>
      </c>
      <c r="AQ2503" s="24">
        <f t="shared" si="4800"/>
        <v>14297.199999999999</v>
      </c>
      <c r="AR2503" s="24"/>
      <c r="AS2503" s="24">
        <f t="shared" si="4812"/>
        <v>14027.099999999999</v>
      </c>
      <c r="AT2503" s="24"/>
    </row>
    <row r="2504" spans="1:47" x14ac:dyDescent="0.35">
      <c r="A2504" s="13">
        <v>940</v>
      </c>
      <c r="B2504" s="13" t="s">
        <v>109</v>
      </c>
      <c r="C2504" s="13" t="s">
        <v>109</v>
      </c>
      <c r="D2504" s="13" t="s">
        <v>471</v>
      </c>
      <c r="E2504" s="13" t="s">
        <v>8</v>
      </c>
      <c r="F2504" s="15" t="s">
        <v>389</v>
      </c>
      <c r="G2504" s="21">
        <f>G2505</f>
        <v>11106.400000000001</v>
      </c>
      <c r="H2504" s="21">
        <f t="shared" ref="H2504:AT2504" si="4885">H2505</f>
        <v>8740.1</v>
      </c>
      <c r="I2504" s="21">
        <f t="shared" si="4885"/>
        <v>8740.1</v>
      </c>
      <c r="J2504" s="21">
        <f t="shared" si="4885"/>
        <v>0</v>
      </c>
      <c r="K2504" s="21">
        <f t="shared" si="4885"/>
        <v>0</v>
      </c>
      <c r="L2504" s="21">
        <f t="shared" si="4885"/>
        <v>0</v>
      </c>
      <c r="M2504" s="21">
        <f t="shared" si="4824"/>
        <v>11106.400000000001</v>
      </c>
      <c r="N2504" s="21">
        <f t="shared" si="4825"/>
        <v>8740.1</v>
      </c>
      <c r="O2504" s="21">
        <f t="shared" si="4826"/>
        <v>8740.1</v>
      </c>
      <c r="P2504" s="24">
        <f t="shared" si="4885"/>
        <v>0</v>
      </c>
      <c r="Q2504" s="24">
        <f t="shared" si="4885"/>
        <v>0</v>
      </c>
      <c r="R2504" s="24">
        <f t="shared" si="4885"/>
        <v>0</v>
      </c>
      <c r="S2504" s="24">
        <f t="shared" si="4885"/>
        <v>0</v>
      </c>
      <c r="T2504" s="24">
        <f t="shared" si="4885"/>
        <v>0</v>
      </c>
      <c r="U2504" s="24">
        <f t="shared" si="4885"/>
        <v>0</v>
      </c>
      <c r="V2504" s="24">
        <f t="shared" si="4885"/>
        <v>0</v>
      </c>
      <c r="W2504" s="24">
        <f t="shared" si="4885"/>
        <v>0</v>
      </c>
      <c r="X2504" s="24">
        <f t="shared" si="4885"/>
        <v>0</v>
      </c>
      <c r="Y2504" s="24">
        <f t="shared" si="4885"/>
        <v>0</v>
      </c>
      <c r="Z2504" s="24">
        <f t="shared" si="4805"/>
        <v>11106.400000000001</v>
      </c>
      <c r="AA2504" s="24">
        <f t="shared" si="4806"/>
        <v>8740.1</v>
      </c>
      <c r="AB2504" s="24">
        <f t="shared" si="4807"/>
        <v>8740.1</v>
      </c>
      <c r="AC2504" s="24">
        <f t="shared" si="4885"/>
        <v>0</v>
      </c>
      <c r="AD2504" s="24">
        <f t="shared" si="4885"/>
        <v>0</v>
      </c>
      <c r="AE2504" s="24">
        <f t="shared" si="4885"/>
        <v>0</v>
      </c>
      <c r="AF2504" s="24">
        <f t="shared" si="4885"/>
        <v>0</v>
      </c>
      <c r="AG2504" s="24">
        <f t="shared" si="4885"/>
        <v>0</v>
      </c>
      <c r="AH2504" s="24">
        <f t="shared" si="4885"/>
        <v>0</v>
      </c>
      <c r="AI2504" s="24">
        <f t="shared" si="4885"/>
        <v>0</v>
      </c>
      <c r="AJ2504" s="24">
        <f t="shared" si="4885"/>
        <v>0</v>
      </c>
      <c r="AK2504" s="24">
        <f t="shared" si="4885"/>
        <v>0</v>
      </c>
      <c r="AL2504" s="24">
        <f t="shared" si="4885"/>
        <v>0</v>
      </c>
      <c r="AM2504" s="24">
        <f t="shared" si="4885"/>
        <v>0</v>
      </c>
      <c r="AN2504" s="24">
        <f t="shared" si="4885"/>
        <v>0</v>
      </c>
      <c r="AO2504" s="24">
        <f t="shared" si="4798"/>
        <v>11106.400000000001</v>
      </c>
      <c r="AP2504" s="24">
        <f t="shared" si="4799"/>
        <v>8740.1</v>
      </c>
      <c r="AQ2504" s="24">
        <f t="shared" si="4800"/>
        <v>8740.1</v>
      </c>
      <c r="AR2504" s="24">
        <f t="shared" si="4885"/>
        <v>0</v>
      </c>
      <c r="AS2504" s="24">
        <f t="shared" si="4812"/>
        <v>11106.400000000001</v>
      </c>
      <c r="AT2504" s="24">
        <f t="shared" si="4885"/>
        <v>0</v>
      </c>
    </row>
    <row r="2505" spans="1:47" x14ac:dyDescent="0.35">
      <c r="A2505" s="13">
        <v>940</v>
      </c>
      <c r="B2505" s="13" t="s">
        <v>109</v>
      </c>
      <c r="C2505" s="13" t="s">
        <v>109</v>
      </c>
      <c r="D2505" s="13" t="s">
        <v>471</v>
      </c>
      <c r="E2505" s="13">
        <v>850</v>
      </c>
      <c r="F2505" s="15" t="s">
        <v>383</v>
      </c>
      <c r="G2505" s="21">
        <v>11106.400000000001</v>
      </c>
      <c r="H2505" s="21">
        <v>8740.1</v>
      </c>
      <c r="I2505" s="21">
        <v>8740.1</v>
      </c>
      <c r="J2505" s="21"/>
      <c r="K2505" s="21"/>
      <c r="L2505" s="21"/>
      <c r="M2505" s="21">
        <f t="shared" si="4824"/>
        <v>11106.400000000001</v>
      </c>
      <c r="N2505" s="21">
        <f t="shared" si="4825"/>
        <v>8740.1</v>
      </c>
      <c r="O2505" s="21">
        <f t="shared" si="4826"/>
        <v>8740.1</v>
      </c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>
        <f t="shared" si="4805"/>
        <v>11106.400000000001</v>
      </c>
      <c r="AA2505" s="24">
        <f t="shared" si="4806"/>
        <v>8740.1</v>
      </c>
      <c r="AB2505" s="24">
        <f t="shared" si="4807"/>
        <v>8740.1</v>
      </c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>
        <f t="shared" si="4798"/>
        <v>11106.400000000001</v>
      </c>
      <c r="AP2505" s="24">
        <f t="shared" si="4799"/>
        <v>8740.1</v>
      </c>
      <c r="AQ2505" s="24">
        <f t="shared" si="4800"/>
        <v>8740.1</v>
      </c>
      <c r="AR2505" s="24"/>
      <c r="AS2505" s="24">
        <f t="shared" si="4812"/>
        <v>11106.400000000001</v>
      </c>
      <c r="AT2505" s="24"/>
    </row>
    <row r="2506" spans="1:47" ht="31" x14ac:dyDescent="0.35">
      <c r="A2506" s="13">
        <v>940</v>
      </c>
      <c r="B2506" s="13" t="s">
        <v>109</v>
      </c>
      <c r="C2506" s="13" t="s">
        <v>109</v>
      </c>
      <c r="D2506" s="13" t="s">
        <v>482</v>
      </c>
      <c r="E2506" s="13"/>
      <c r="F2506" s="15" t="s">
        <v>748</v>
      </c>
      <c r="G2506" s="21">
        <f>G2507+G2514+G2517+G2522</f>
        <v>29029.1</v>
      </c>
      <c r="H2506" s="21">
        <f t="shared" ref="H2506:L2506" si="4886">H2507+H2514+H2517+H2522</f>
        <v>28063.7</v>
      </c>
      <c r="I2506" s="21">
        <f t="shared" si="4886"/>
        <v>28063.899999999998</v>
      </c>
      <c r="J2506" s="21">
        <f t="shared" si="4886"/>
        <v>0</v>
      </c>
      <c r="K2506" s="21">
        <f t="shared" si="4886"/>
        <v>0</v>
      </c>
      <c r="L2506" s="21">
        <f t="shared" si="4886"/>
        <v>0</v>
      </c>
      <c r="M2506" s="21">
        <f t="shared" si="4824"/>
        <v>29029.1</v>
      </c>
      <c r="N2506" s="21">
        <f t="shared" si="4825"/>
        <v>28063.7</v>
      </c>
      <c r="O2506" s="21">
        <f t="shared" si="4826"/>
        <v>28063.899999999998</v>
      </c>
      <c r="P2506" s="24">
        <f t="shared" ref="P2506:Q2506" si="4887">P2507+P2514+P2517+P2522</f>
        <v>0</v>
      </c>
      <c r="Q2506" s="24">
        <f t="shared" si="4887"/>
        <v>0</v>
      </c>
      <c r="R2506" s="24">
        <f t="shared" ref="R2506:T2506" si="4888">R2507+R2514+R2517+R2522</f>
        <v>0</v>
      </c>
      <c r="S2506" s="24">
        <f t="shared" si="4888"/>
        <v>0</v>
      </c>
      <c r="T2506" s="24">
        <f t="shared" si="4888"/>
        <v>0</v>
      </c>
      <c r="U2506" s="24">
        <f t="shared" ref="U2506:W2506" si="4889">U2507+U2514+U2517+U2522</f>
        <v>0</v>
      </c>
      <c r="V2506" s="24">
        <f t="shared" si="4889"/>
        <v>0</v>
      </c>
      <c r="W2506" s="24">
        <f t="shared" si="4889"/>
        <v>0</v>
      </c>
      <c r="X2506" s="24">
        <f t="shared" ref="X2506:Y2506" si="4890">X2507+X2514+X2517+X2522</f>
        <v>0</v>
      </c>
      <c r="Y2506" s="24">
        <f t="shared" si="4890"/>
        <v>0</v>
      </c>
      <c r="Z2506" s="24">
        <f t="shared" si="4805"/>
        <v>29029.1</v>
      </c>
      <c r="AA2506" s="24">
        <f t="shared" si="4806"/>
        <v>28063.7</v>
      </c>
      <c r="AB2506" s="24">
        <f t="shared" si="4807"/>
        <v>28063.899999999998</v>
      </c>
      <c r="AC2506" s="24">
        <f t="shared" ref="AC2506:AL2506" si="4891">AC2507+AC2514+AC2517+AC2522</f>
        <v>0</v>
      </c>
      <c r="AD2506" s="24">
        <f t="shared" si="4891"/>
        <v>0</v>
      </c>
      <c r="AE2506" s="24">
        <f t="shared" ref="AE2506" si="4892">AE2507+AE2514+AE2517+AE2522</f>
        <v>0</v>
      </c>
      <c r="AF2506" s="24">
        <f t="shared" si="4891"/>
        <v>0</v>
      </c>
      <c r="AG2506" s="24">
        <f t="shared" si="4891"/>
        <v>0</v>
      </c>
      <c r="AH2506" s="24">
        <f t="shared" si="4891"/>
        <v>0</v>
      </c>
      <c r="AI2506" s="24">
        <f t="shared" ref="AI2506" si="4893">AI2507+AI2514+AI2517+AI2522</f>
        <v>0</v>
      </c>
      <c r="AJ2506" s="24">
        <f t="shared" si="4891"/>
        <v>0</v>
      </c>
      <c r="AK2506" s="24">
        <f t="shared" si="4891"/>
        <v>0</v>
      </c>
      <c r="AL2506" s="24">
        <f t="shared" si="4891"/>
        <v>0</v>
      </c>
      <c r="AM2506" s="24">
        <f t="shared" ref="AM2506:AT2506" si="4894">AM2507+AM2514+AM2517+AM2522</f>
        <v>0</v>
      </c>
      <c r="AN2506" s="24">
        <f t="shared" si="4894"/>
        <v>0</v>
      </c>
      <c r="AO2506" s="24">
        <f t="shared" si="4798"/>
        <v>29029.1</v>
      </c>
      <c r="AP2506" s="24">
        <f t="shared" si="4799"/>
        <v>28063.7</v>
      </c>
      <c r="AQ2506" s="24">
        <f t="shared" si="4800"/>
        <v>28063.899999999998</v>
      </c>
      <c r="AR2506" s="24">
        <f t="shared" ref="AR2506" si="4895">AR2507+AR2514+AR2517+AR2522</f>
        <v>0</v>
      </c>
      <c r="AS2506" s="24">
        <f t="shared" si="4812"/>
        <v>29029.1</v>
      </c>
      <c r="AT2506" s="24">
        <f t="shared" si="4894"/>
        <v>0</v>
      </c>
      <c r="AU2506" s="6"/>
    </row>
    <row r="2507" spans="1:47" ht="62" x14ac:dyDescent="0.35">
      <c r="A2507" s="13">
        <v>940</v>
      </c>
      <c r="B2507" s="13" t="s">
        <v>109</v>
      </c>
      <c r="C2507" s="13" t="s">
        <v>109</v>
      </c>
      <c r="D2507" s="13" t="s">
        <v>468</v>
      </c>
      <c r="E2507" s="13"/>
      <c r="F2507" s="15" t="s">
        <v>45</v>
      </c>
      <c r="G2507" s="21">
        <f>G2508+G2510+G2512</f>
        <v>20018.899999999998</v>
      </c>
      <c r="H2507" s="21">
        <f t="shared" ref="H2507:L2507" si="4896">H2508+H2510+H2512</f>
        <v>20149.8</v>
      </c>
      <c r="I2507" s="21">
        <f t="shared" si="4896"/>
        <v>20150</v>
      </c>
      <c r="J2507" s="21">
        <f t="shared" si="4896"/>
        <v>0</v>
      </c>
      <c r="K2507" s="21">
        <f t="shared" si="4896"/>
        <v>0</v>
      </c>
      <c r="L2507" s="21">
        <f t="shared" si="4896"/>
        <v>0</v>
      </c>
      <c r="M2507" s="21">
        <f t="shared" si="4824"/>
        <v>20018.899999999998</v>
      </c>
      <c r="N2507" s="21">
        <f t="shared" si="4825"/>
        <v>20149.8</v>
      </c>
      <c r="O2507" s="21">
        <f t="shared" si="4826"/>
        <v>20150</v>
      </c>
      <c r="P2507" s="24">
        <f t="shared" ref="P2507:Q2507" si="4897">P2508+P2510+P2512</f>
        <v>0</v>
      </c>
      <c r="Q2507" s="24">
        <f t="shared" si="4897"/>
        <v>0</v>
      </c>
      <c r="R2507" s="24">
        <f t="shared" ref="R2507:T2507" si="4898">R2508+R2510+R2512</f>
        <v>0</v>
      </c>
      <c r="S2507" s="24">
        <f t="shared" si="4898"/>
        <v>0</v>
      </c>
      <c r="T2507" s="24">
        <f t="shared" si="4898"/>
        <v>0</v>
      </c>
      <c r="U2507" s="24">
        <f t="shared" ref="U2507:W2507" si="4899">U2508+U2510+U2512</f>
        <v>0</v>
      </c>
      <c r="V2507" s="24">
        <f t="shared" si="4899"/>
        <v>0</v>
      </c>
      <c r="W2507" s="24">
        <f t="shared" si="4899"/>
        <v>0</v>
      </c>
      <c r="X2507" s="24">
        <f t="shared" ref="X2507:Y2507" si="4900">X2508+X2510+X2512</f>
        <v>0</v>
      </c>
      <c r="Y2507" s="24">
        <f t="shared" si="4900"/>
        <v>0</v>
      </c>
      <c r="Z2507" s="24">
        <f t="shared" si="4805"/>
        <v>20018.899999999998</v>
      </c>
      <c r="AA2507" s="24">
        <f t="shared" si="4806"/>
        <v>20149.8</v>
      </c>
      <c r="AB2507" s="24">
        <f t="shared" si="4807"/>
        <v>20150</v>
      </c>
      <c r="AC2507" s="24">
        <f t="shared" ref="AC2507:AL2507" si="4901">AC2508+AC2510+AC2512</f>
        <v>0</v>
      </c>
      <c r="AD2507" s="24">
        <f t="shared" si="4901"/>
        <v>0</v>
      </c>
      <c r="AE2507" s="24">
        <f t="shared" ref="AE2507" si="4902">AE2508+AE2510+AE2512</f>
        <v>0</v>
      </c>
      <c r="AF2507" s="24">
        <f t="shared" si="4901"/>
        <v>0</v>
      </c>
      <c r="AG2507" s="24">
        <f t="shared" si="4901"/>
        <v>0</v>
      </c>
      <c r="AH2507" s="24">
        <f t="shared" si="4901"/>
        <v>0</v>
      </c>
      <c r="AI2507" s="24">
        <f t="shared" ref="AI2507" si="4903">AI2508+AI2510+AI2512</f>
        <v>0</v>
      </c>
      <c r="AJ2507" s="24">
        <f t="shared" si="4901"/>
        <v>0</v>
      </c>
      <c r="AK2507" s="24">
        <f t="shared" si="4901"/>
        <v>0</v>
      </c>
      <c r="AL2507" s="24">
        <f t="shared" si="4901"/>
        <v>0</v>
      </c>
      <c r="AM2507" s="24">
        <f t="shared" ref="AM2507:AT2507" si="4904">AM2508+AM2510+AM2512</f>
        <v>0</v>
      </c>
      <c r="AN2507" s="24">
        <f t="shared" si="4904"/>
        <v>0</v>
      </c>
      <c r="AO2507" s="24">
        <f t="shared" si="4798"/>
        <v>20018.899999999998</v>
      </c>
      <c r="AP2507" s="24">
        <f t="shared" si="4799"/>
        <v>20149.8</v>
      </c>
      <c r="AQ2507" s="24">
        <f t="shared" si="4800"/>
        <v>20150</v>
      </c>
      <c r="AR2507" s="24">
        <f t="shared" ref="AR2507" si="4905">AR2508+AR2510+AR2512</f>
        <v>0</v>
      </c>
      <c r="AS2507" s="24">
        <f t="shared" si="4812"/>
        <v>20018.899999999998</v>
      </c>
      <c r="AT2507" s="24">
        <f t="shared" si="4904"/>
        <v>0</v>
      </c>
    </row>
    <row r="2508" spans="1:47" ht="77.5" x14ac:dyDescent="0.35">
      <c r="A2508" s="13">
        <v>940</v>
      </c>
      <c r="B2508" s="13" t="s">
        <v>109</v>
      </c>
      <c r="C2508" s="13" t="s">
        <v>109</v>
      </c>
      <c r="D2508" s="13" t="s">
        <v>468</v>
      </c>
      <c r="E2508" s="13" t="s">
        <v>25</v>
      </c>
      <c r="F2508" s="15" t="s">
        <v>384</v>
      </c>
      <c r="G2508" s="21">
        <f>G2509</f>
        <v>17031</v>
      </c>
      <c r="H2508" s="21">
        <f t="shared" ref="H2508:AT2508" si="4906">H2509</f>
        <v>17031</v>
      </c>
      <c r="I2508" s="21">
        <f t="shared" si="4906"/>
        <v>17031</v>
      </c>
      <c r="J2508" s="21">
        <f t="shared" si="4906"/>
        <v>0</v>
      </c>
      <c r="K2508" s="21">
        <f t="shared" si="4906"/>
        <v>0</v>
      </c>
      <c r="L2508" s="21">
        <f t="shared" si="4906"/>
        <v>0</v>
      </c>
      <c r="M2508" s="21">
        <f t="shared" si="4824"/>
        <v>17031</v>
      </c>
      <c r="N2508" s="21">
        <f t="shared" si="4825"/>
        <v>17031</v>
      </c>
      <c r="O2508" s="21">
        <f t="shared" si="4826"/>
        <v>17031</v>
      </c>
      <c r="P2508" s="24">
        <f t="shared" si="4906"/>
        <v>0</v>
      </c>
      <c r="Q2508" s="24">
        <f t="shared" si="4906"/>
        <v>0</v>
      </c>
      <c r="R2508" s="24">
        <f t="shared" si="4906"/>
        <v>0</v>
      </c>
      <c r="S2508" s="24">
        <f t="shared" si="4906"/>
        <v>0</v>
      </c>
      <c r="T2508" s="24">
        <f t="shared" si="4906"/>
        <v>0</v>
      </c>
      <c r="U2508" s="24">
        <f t="shared" si="4906"/>
        <v>0</v>
      </c>
      <c r="V2508" s="24">
        <f t="shared" si="4906"/>
        <v>0</v>
      </c>
      <c r="W2508" s="24">
        <f t="shared" si="4906"/>
        <v>0</v>
      </c>
      <c r="X2508" s="24">
        <f t="shared" si="4906"/>
        <v>0</v>
      </c>
      <c r="Y2508" s="24">
        <f t="shared" si="4906"/>
        <v>0</v>
      </c>
      <c r="Z2508" s="24">
        <f t="shared" si="4805"/>
        <v>17031</v>
      </c>
      <c r="AA2508" s="24">
        <f t="shared" si="4806"/>
        <v>17031</v>
      </c>
      <c r="AB2508" s="24">
        <f t="shared" si="4807"/>
        <v>17031</v>
      </c>
      <c r="AC2508" s="24">
        <f t="shared" si="4906"/>
        <v>0</v>
      </c>
      <c r="AD2508" s="24">
        <f t="shared" si="4906"/>
        <v>0</v>
      </c>
      <c r="AE2508" s="24">
        <f t="shared" si="4906"/>
        <v>0</v>
      </c>
      <c r="AF2508" s="24">
        <f t="shared" si="4906"/>
        <v>0</v>
      </c>
      <c r="AG2508" s="24">
        <f t="shared" si="4906"/>
        <v>0</v>
      </c>
      <c r="AH2508" s="24">
        <f t="shared" si="4906"/>
        <v>0</v>
      </c>
      <c r="AI2508" s="24">
        <f t="shared" si="4906"/>
        <v>0</v>
      </c>
      <c r="AJ2508" s="24">
        <f t="shared" si="4906"/>
        <v>0</v>
      </c>
      <c r="AK2508" s="24">
        <f t="shared" si="4906"/>
        <v>0</v>
      </c>
      <c r="AL2508" s="24">
        <f t="shared" si="4906"/>
        <v>0</v>
      </c>
      <c r="AM2508" s="24">
        <f t="shared" si="4906"/>
        <v>0</v>
      </c>
      <c r="AN2508" s="24">
        <f t="shared" si="4906"/>
        <v>0</v>
      </c>
      <c r="AO2508" s="24">
        <f t="shared" si="4798"/>
        <v>17031</v>
      </c>
      <c r="AP2508" s="24">
        <f t="shared" si="4799"/>
        <v>17031</v>
      </c>
      <c r="AQ2508" s="24">
        <f t="shared" si="4800"/>
        <v>17031</v>
      </c>
      <c r="AR2508" s="24">
        <f t="shared" si="4906"/>
        <v>0</v>
      </c>
      <c r="AS2508" s="24">
        <f t="shared" si="4812"/>
        <v>17031</v>
      </c>
      <c r="AT2508" s="24">
        <f t="shared" si="4906"/>
        <v>0</v>
      </c>
    </row>
    <row r="2509" spans="1:47" x14ac:dyDescent="0.35">
      <c r="A2509" s="13">
        <v>940</v>
      </c>
      <c r="B2509" s="13" t="s">
        <v>109</v>
      </c>
      <c r="C2509" s="13" t="s">
        <v>109</v>
      </c>
      <c r="D2509" s="13" t="s">
        <v>468</v>
      </c>
      <c r="E2509" s="13">
        <v>110</v>
      </c>
      <c r="F2509" s="15" t="s">
        <v>372</v>
      </c>
      <c r="G2509" s="21">
        <v>17031</v>
      </c>
      <c r="H2509" s="21">
        <v>17031</v>
      </c>
      <c r="I2509" s="21">
        <v>17031</v>
      </c>
      <c r="J2509" s="21"/>
      <c r="K2509" s="21"/>
      <c r="L2509" s="21"/>
      <c r="M2509" s="21">
        <f t="shared" si="4824"/>
        <v>17031</v>
      </c>
      <c r="N2509" s="21">
        <f t="shared" si="4825"/>
        <v>17031</v>
      </c>
      <c r="O2509" s="21">
        <f t="shared" si="4826"/>
        <v>17031</v>
      </c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>
        <f t="shared" si="4805"/>
        <v>17031</v>
      </c>
      <c r="AA2509" s="24">
        <f t="shared" si="4806"/>
        <v>17031</v>
      </c>
      <c r="AB2509" s="24">
        <f t="shared" si="4807"/>
        <v>17031</v>
      </c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>
        <f t="shared" si="4798"/>
        <v>17031</v>
      </c>
      <c r="AP2509" s="24">
        <f t="shared" si="4799"/>
        <v>17031</v>
      </c>
      <c r="AQ2509" s="24">
        <f t="shared" si="4800"/>
        <v>17031</v>
      </c>
      <c r="AR2509" s="24"/>
      <c r="AS2509" s="24">
        <f t="shared" si="4812"/>
        <v>17031</v>
      </c>
      <c r="AT2509" s="24"/>
    </row>
    <row r="2510" spans="1:47" ht="31" x14ac:dyDescent="0.35">
      <c r="A2510" s="13">
        <v>940</v>
      </c>
      <c r="B2510" s="13" t="s">
        <v>109</v>
      </c>
      <c r="C2510" s="13" t="s">
        <v>109</v>
      </c>
      <c r="D2510" s="13" t="s">
        <v>468</v>
      </c>
      <c r="E2510" s="13" t="s">
        <v>7</v>
      </c>
      <c r="F2510" s="15" t="s">
        <v>385</v>
      </c>
      <c r="G2510" s="21">
        <f>G2511</f>
        <v>2950.6000000000004</v>
      </c>
      <c r="H2510" s="21">
        <f t="shared" ref="H2510:AT2510" si="4907">H2511</f>
        <v>3081.5000000000005</v>
      </c>
      <c r="I2510" s="21">
        <f t="shared" si="4907"/>
        <v>3081.7000000000007</v>
      </c>
      <c r="J2510" s="21">
        <f t="shared" si="4907"/>
        <v>0</v>
      </c>
      <c r="K2510" s="21">
        <f t="shared" si="4907"/>
        <v>0</v>
      </c>
      <c r="L2510" s="21">
        <f t="shared" si="4907"/>
        <v>0</v>
      </c>
      <c r="M2510" s="21">
        <f t="shared" si="4824"/>
        <v>2950.6000000000004</v>
      </c>
      <c r="N2510" s="21">
        <f t="shared" si="4825"/>
        <v>3081.5000000000005</v>
      </c>
      <c r="O2510" s="21">
        <f t="shared" si="4826"/>
        <v>3081.7000000000007</v>
      </c>
      <c r="P2510" s="24">
        <f t="shared" si="4907"/>
        <v>0</v>
      </c>
      <c r="Q2510" s="24">
        <f t="shared" si="4907"/>
        <v>0</v>
      </c>
      <c r="R2510" s="24">
        <f t="shared" si="4907"/>
        <v>0</v>
      </c>
      <c r="S2510" s="24">
        <f t="shared" si="4907"/>
        <v>0</v>
      </c>
      <c r="T2510" s="24">
        <f t="shared" si="4907"/>
        <v>0</v>
      </c>
      <c r="U2510" s="24">
        <f t="shared" si="4907"/>
        <v>0</v>
      </c>
      <c r="V2510" s="24">
        <f t="shared" si="4907"/>
        <v>0</v>
      </c>
      <c r="W2510" s="24">
        <f t="shared" si="4907"/>
        <v>0</v>
      </c>
      <c r="X2510" s="24">
        <f t="shared" si="4907"/>
        <v>0</v>
      </c>
      <c r="Y2510" s="24">
        <f t="shared" si="4907"/>
        <v>0</v>
      </c>
      <c r="Z2510" s="24">
        <f t="shared" si="4805"/>
        <v>2950.6000000000004</v>
      </c>
      <c r="AA2510" s="24">
        <f t="shared" si="4806"/>
        <v>3081.5000000000005</v>
      </c>
      <c r="AB2510" s="24">
        <f t="shared" si="4807"/>
        <v>3081.7000000000007</v>
      </c>
      <c r="AC2510" s="24">
        <f t="shared" si="4907"/>
        <v>0</v>
      </c>
      <c r="AD2510" s="24">
        <f t="shared" si="4907"/>
        <v>0</v>
      </c>
      <c r="AE2510" s="24">
        <f t="shared" si="4907"/>
        <v>0</v>
      </c>
      <c r="AF2510" s="24">
        <f t="shared" si="4907"/>
        <v>0</v>
      </c>
      <c r="AG2510" s="24">
        <f t="shared" si="4907"/>
        <v>0</v>
      </c>
      <c r="AH2510" s="24">
        <f t="shared" si="4907"/>
        <v>0</v>
      </c>
      <c r="AI2510" s="24">
        <f t="shared" si="4907"/>
        <v>0</v>
      </c>
      <c r="AJ2510" s="24">
        <f t="shared" si="4907"/>
        <v>0</v>
      </c>
      <c r="AK2510" s="24">
        <f t="shared" si="4907"/>
        <v>0</v>
      </c>
      <c r="AL2510" s="24">
        <f t="shared" si="4907"/>
        <v>0</v>
      </c>
      <c r="AM2510" s="24">
        <f t="shared" si="4907"/>
        <v>0</v>
      </c>
      <c r="AN2510" s="24">
        <f t="shared" si="4907"/>
        <v>0</v>
      </c>
      <c r="AO2510" s="24">
        <f t="shared" si="4798"/>
        <v>2950.6000000000004</v>
      </c>
      <c r="AP2510" s="24">
        <f t="shared" si="4799"/>
        <v>3081.5000000000005</v>
      </c>
      <c r="AQ2510" s="24">
        <f t="shared" si="4800"/>
        <v>3081.7000000000007</v>
      </c>
      <c r="AR2510" s="24">
        <f t="shared" si="4907"/>
        <v>0</v>
      </c>
      <c r="AS2510" s="24">
        <f t="shared" si="4812"/>
        <v>2950.6000000000004</v>
      </c>
      <c r="AT2510" s="24">
        <f t="shared" si="4907"/>
        <v>0</v>
      </c>
    </row>
    <row r="2511" spans="1:47" ht="31" x14ac:dyDescent="0.35">
      <c r="A2511" s="13">
        <v>940</v>
      </c>
      <c r="B2511" s="13" t="s">
        <v>109</v>
      </c>
      <c r="C2511" s="13" t="s">
        <v>109</v>
      </c>
      <c r="D2511" s="13" t="s">
        <v>468</v>
      </c>
      <c r="E2511" s="13">
        <v>240</v>
      </c>
      <c r="F2511" s="15" t="s">
        <v>374</v>
      </c>
      <c r="G2511" s="21">
        <v>2950.6000000000004</v>
      </c>
      <c r="H2511" s="21">
        <v>3081.5000000000005</v>
      </c>
      <c r="I2511" s="21">
        <v>3081.7000000000007</v>
      </c>
      <c r="J2511" s="21"/>
      <c r="K2511" s="21"/>
      <c r="L2511" s="21"/>
      <c r="M2511" s="21">
        <f t="shared" si="4824"/>
        <v>2950.6000000000004</v>
      </c>
      <c r="N2511" s="21">
        <f t="shared" si="4825"/>
        <v>3081.5000000000005</v>
      </c>
      <c r="O2511" s="21">
        <f t="shared" si="4826"/>
        <v>3081.7000000000007</v>
      </c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>
        <f t="shared" si="4805"/>
        <v>2950.6000000000004</v>
      </c>
      <c r="AA2511" s="24">
        <f t="shared" si="4806"/>
        <v>3081.5000000000005</v>
      </c>
      <c r="AB2511" s="24">
        <f t="shared" si="4807"/>
        <v>3081.7000000000007</v>
      </c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>
        <f t="shared" si="4798"/>
        <v>2950.6000000000004</v>
      </c>
      <c r="AP2511" s="24">
        <f t="shared" si="4799"/>
        <v>3081.5000000000005</v>
      </c>
      <c r="AQ2511" s="24">
        <f t="shared" si="4800"/>
        <v>3081.7000000000007</v>
      </c>
      <c r="AR2511" s="24"/>
      <c r="AS2511" s="24">
        <f t="shared" si="4812"/>
        <v>2950.6000000000004</v>
      </c>
      <c r="AT2511" s="24"/>
    </row>
    <row r="2512" spans="1:47" x14ac:dyDescent="0.35">
      <c r="A2512" s="13">
        <v>940</v>
      </c>
      <c r="B2512" s="13" t="s">
        <v>109</v>
      </c>
      <c r="C2512" s="13" t="s">
        <v>109</v>
      </c>
      <c r="D2512" s="13" t="s">
        <v>468</v>
      </c>
      <c r="E2512" s="13" t="s">
        <v>8</v>
      </c>
      <c r="F2512" s="15" t="s">
        <v>389</v>
      </c>
      <c r="G2512" s="21">
        <f>G2513</f>
        <v>37.299999999999997</v>
      </c>
      <c r="H2512" s="21">
        <f t="shared" ref="H2512:AT2512" si="4908">H2513</f>
        <v>37.299999999999997</v>
      </c>
      <c r="I2512" s="21">
        <f t="shared" si="4908"/>
        <v>37.299999999999997</v>
      </c>
      <c r="J2512" s="21">
        <f t="shared" si="4908"/>
        <v>0</v>
      </c>
      <c r="K2512" s="21">
        <f t="shared" si="4908"/>
        <v>0</v>
      </c>
      <c r="L2512" s="21">
        <f t="shared" si="4908"/>
        <v>0</v>
      </c>
      <c r="M2512" s="21">
        <f t="shared" si="4824"/>
        <v>37.299999999999997</v>
      </c>
      <c r="N2512" s="21">
        <f t="shared" si="4825"/>
        <v>37.299999999999997</v>
      </c>
      <c r="O2512" s="21">
        <f t="shared" si="4826"/>
        <v>37.299999999999997</v>
      </c>
      <c r="P2512" s="24">
        <f t="shared" si="4908"/>
        <v>0</v>
      </c>
      <c r="Q2512" s="24">
        <f t="shared" si="4908"/>
        <v>0</v>
      </c>
      <c r="R2512" s="24">
        <f t="shared" si="4908"/>
        <v>0</v>
      </c>
      <c r="S2512" s="24">
        <f t="shared" si="4908"/>
        <v>0</v>
      </c>
      <c r="T2512" s="24">
        <f t="shared" si="4908"/>
        <v>0</v>
      </c>
      <c r="U2512" s="24">
        <f t="shared" si="4908"/>
        <v>0</v>
      </c>
      <c r="V2512" s="24">
        <f t="shared" si="4908"/>
        <v>0</v>
      </c>
      <c r="W2512" s="24">
        <f t="shared" si="4908"/>
        <v>0</v>
      </c>
      <c r="X2512" s="24">
        <f t="shared" si="4908"/>
        <v>0</v>
      </c>
      <c r="Y2512" s="24">
        <f t="shared" si="4908"/>
        <v>0</v>
      </c>
      <c r="Z2512" s="24">
        <f t="shared" si="4805"/>
        <v>37.299999999999997</v>
      </c>
      <c r="AA2512" s="24">
        <f t="shared" si="4806"/>
        <v>37.299999999999997</v>
      </c>
      <c r="AB2512" s="24">
        <f t="shared" si="4807"/>
        <v>37.299999999999997</v>
      </c>
      <c r="AC2512" s="24">
        <f t="shared" si="4908"/>
        <v>0</v>
      </c>
      <c r="AD2512" s="24">
        <f t="shared" si="4908"/>
        <v>0</v>
      </c>
      <c r="AE2512" s="24">
        <f t="shared" si="4908"/>
        <v>0</v>
      </c>
      <c r="AF2512" s="24">
        <f t="shared" si="4908"/>
        <v>0</v>
      </c>
      <c r="AG2512" s="24">
        <f t="shared" si="4908"/>
        <v>0</v>
      </c>
      <c r="AH2512" s="24">
        <f t="shared" si="4908"/>
        <v>0</v>
      </c>
      <c r="AI2512" s="24">
        <f t="shared" si="4908"/>
        <v>0</v>
      </c>
      <c r="AJ2512" s="24">
        <f t="shared" si="4908"/>
        <v>0</v>
      </c>
      <c r="AK2512" s="24">
        <f t="shared" si="4908"/>
        <v>0</v>
      </c>
      <c r="AL2512" s="24">
        <f t="shared" si="4908"/>
        <v>0</v>
      </c>
      <c r="AM2512" s="24">
        <f t="shared" si="4908"/>
        <v>0</v>
      </c>
      <c r="AN2512" s="24">
        <f t="shared" si="4908"/>
        <v>0</v>
      </c>
      <c r="AO2512" s="24">
        <f t="shared" si="4798"/>
        <v>37.299999999999997</v>
      </c>
      <c r="AP2512" s="24">
        <f t="shared" si="4799"/>
        <v>37.299999999999997</v>
      </c>
      <c r="AQ2512" s="24">
        <f t="shared" si="4800"/>
        <v>37.299999999999997</v>
      </c>
      <c r="AR2512" s="24">
        <f t="shared" si="4908"/>
        <v>0</v>
      </c>
      <c r="AS2512" s="24">
        <f t="shared" si="4812"/>
        <v>37.299999999999997</v>
      </c>
      <c r="AT2512" s="24">
        <f t="shared" si="4908"/>
        <v>0</v>
      </c>
    </row>
    <row r="2513" spans="1:47" x14ac:dyDescent="0.35">
      <c r="A2513" s="13">
        <v>940</v>
      </c>
      <c r="B2513" s="13" t="s">
        <v>109</v>
      </c>
      <c r="C2513" s="13" t="s">
        <v>109</v>
      </c>
      <c r="D2513" s="13" t="s">
        <v>468</v>
      </c>
      <c r="E2513" s="13">
        <v>850</v>
      </c>
      <c r="F2513" s="15" t="s">
        <v>383</v>
      </c>
      <c r="G2513" s="21">
        <v>37.299999999999997</v>
      </c>
      <c r="H2513" s="21">
        <v>37.299999999999997</v>
      </c>
      <c r="I2513" s="21">
        <v>37.299999999999997</v>
      </c>
      <c r="J2513" s="21"/>
      <c r="K2513" s="21"/>
      <c r="L2513" s="21"/>
      <c r="M2513" s="21">
        <f t="shared" si="4824"/>
        <v>37.299999999999997</v>
      </c>
      <c r="N2513" s="21">
        <f t="shared" si="4825"/>
        <v>37.299999999999997</v>
      </c>
      <c r="O2513" s="21">
        <f t="shared" si="4826"/>
        <v>37.299999999999997</v>
      </c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>
        <f t="shared" si="4805"/>
        <v>37.299999999999997</v>
      </c>
      <c r="AA2513" s="24">
        <f t="shared" si="4806"/>
        <v>37.299999999999997</v>
      </c>
      <c r="AB2513" s="24">
        <f t="shared" si="4807"/>
        <v>37.299999999999997</v>
      </c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>
        <f t="shared" ref="AO2513:AO2576" si="4909">Z2513+AC2513+AD2513+AE2513+AF2513+AG2513+AH2513+AI2513+AJ2513+AK2513+AL2513</f>
        <v>37.299999999999997</v>
      </c>
      <c r="AP2513" s="24">
        <f t="shared" ref="AP2513:AP2576" si="4910">AA2513+AM2513</f>
        <v>37.299999999999997</v>
      </c>
      <c r="AQ2513" s="24">
        <f t="shared" ref="AQ2513:AQ2576" si="4911">AB2513+AN2513</f>
        <v>37.299999999999997</v>
      </c>
      <c r="AR2513" s="24"/>
      <c r="AS2513" s="24">
        <f t="shared" si="4812"/>
        <v>37.299999999999997</v>
      </c>
      <c r="AT2513" s="24"/>
    </row>
    <row r="2514" spans="1:47" ht="46.5" x14ac:dyDescent="0.35">
      <c r="A2514" s="13">
        <v>940</v>
      </c>
      <c r="B2514" s="13" t="s">
        <v>109</v>
      </c>
      <c r="C2514" s="13" t="s">
        <v>109</v>
      </c>
      <c r="D2514" s="13" t="s">
        <v>472</v>
      </c>
      <c r="E2514" s="13"/>
      <c r="F2514" s="15" t="s">
        <v>749</v>
      </c>
      <c r="G2514" s="21">
        <f>G2515</f>
        <v>6907.1</v>
      </c>
      <c r="H2514" s="21">
        <f t="shared" ref="H2514:AT2515" si="4912">H2515</f>
        <v>6907.1</v>
      </c>
      <c r="I2514" s="21">
        <f t="shared" si="4912"/>
        <v>6907.1</v>
      </c>
      <c r="J2514" s="21">
        <f t="shared" si="4912"/>
        <v>0</v>
      </c>
      <c r="K2514" s="21">
        <f t="shared" si="4912"/>
        <v>0</v>
      </c>
      <c r="L2514" s="21">
        <f t="shared" si="4912"/>
        <v>0</v>
      </c>
      <c r="M2514" s="21">
        <f t="shared" si="4824"/>
        <v>6907.1</v>
      </c>
      <c r="N2514" s="21">
        <f t="shared" si="4825"/>
        <v>6907.1</v>
      </c>
      <c r="O2514" s="21">
        <f t="shared" si="4826"/>
        <v>6907.1</v>
      </c>
      <c r="P2514" s="24">
        <f t="shared" si="4912"/>
        <v>0</v>
      </c>
      <c r="Q2514" s="24">
        <f t="shared" si="4912"/>
        <v>0</v>
      </c>
      <c r="R2514" s="24">
        <f t="shared" si="4912"/>
        <v>0</v>
      </c>
      <c r="S2514" s="24">
        <f t="shared" si="4912"/>
        <v>0</v>
      </c>
      <c r="T2514" s="24">
        <f t="shared" si="4912"/>
        <v>0</v>
      </c>
      <c r="U2514" s="24">
        <f t="shared" si="4912"/>
        <v>0</v>
      </c>
      <c r="V2514" s="24">
        <f t="shared" si="4912"/>
        <v>0</v>
      </c>
      <c r="W2514" s="24">
        <f t="shared" si="4912"/>
        <v>0</v>
      </c>
      <c r="X2514" s="24">
        <f t="shared" si="4912"/>
        <v>0</v>
      </c>
      <c r="Y2514" s="24">
        <f t="shared" si="4912"/>
        <v>0</v>
      </c>
      <c r="Z2514" s="24">
        <f t="shared" si="4805"/>
        <v>6907.1</v>
      </c>
      <c r="AA2514" s="24">
        <f t="shared" si="4806"/>
        <v>6907.1</v>
      </c>
      <c r="AB2514" s="24">
        <f t="shared" si="4807"/>
        <v>6907.1</v>
      </c>
      <c r="AC2514" s="24">
        <f t="shared" si="4912"/>
        <v>0</v>
      </c>
      <c r="AD2514" s="24">
        <f t="shared" si="4912"/>
        <v>0</v>
      </c>
      <c r="AE2514" s="24">
        <f t="shared" si="4912"/>
        <v>0</v>
      </c>
      <c r="AF2514" s="24">
        <f t="shared" si="4912"/>
        <v>0</v>
      </c>
      <c r="AG2514" s="24">
        <f t="shared" si="4912"/>
        <v>0</v>
      </c>
      <c r="AH2514" s="24">
        <f t="shared" si="4912"/>
        <v>0</v>
      </c>
      <c r="AI2514" s="24">
        <f t="shared" si="4912"/>
        <v>0</v>
      </c>
      <c r="AJ2514" s="24">
        <f t="shared" si="4912"/>
        <v>0</v>
      </c>
      <c r="AK2514" s="24">
        <f t="shared" si="4912"/>
        <v>0</v>
      </c>
      <c r="AL2514" s="24">
        <f t="shared" si="4912"/>
        <v>0</v>
      </c>
      <c r="AM2514" s="24">
        <f t="shared" si="4912"/>
        <v>0</v>
      </c>
      <c r="AN2514" s="24">
        <f t="shared" si="4912"/>
        <v>0</v>
      </c>
      <c r="AO2514" s="24">
        <f t="shared" si="4909"/>
        <v>6907.1</v>
      </c>
      <c r="AP2514" s="24">
        <f t="shared" si="4910"/>
        <v>6907.1</v>
      </c>
      <c r="AQ2514" s="24">
        <f t="shared" si="4911"/>
        <v>6907.1</v>
      </c>
      <c r="AR2514" s="24">
        <f t="shared" si="4912"/>
        <v>0</v>
      </c>
      <c r="AS2514" s="24">
        <f t="shared" si="4812"/>
        <v>6907.1</v>
      </c>
      <c r="AT2514" s="24">
        <f t="shared" si="4912"/>
        <v>0</v>
      </c>
    </row>
    <row r="2515" spans="1:47" ht="31" x14ac:dyDescent="0.35">
      <c r="A2515" s="13">
        <v>940</v>
      </c>
      <c r="B2515" s="13" t="s">
        <v>109</v>
      </c>
      <c r="C2515" s="13" t="s">
        <v>109</v>
      </c>
      <c r="D2515" s="13" t="s">
        <v>472</v>
      </c>
      <c r="E2515" s="13" t="s">
        <v>7</v>
      </c>
      <c r="F2515" s="15" t="s">
        <v>385</v>
      </c>
      <c r="G2515" s="21">
        <f>G2516</f>
        <v>6907.1</v>
      </c>
      <c r="H2515" s="21">
        <f t="shared" si="4912"/>
        <v>6907.1</v>
      </c>
      <c r="I2515" s="21">
        <f t="shared" si="4912"/>
        <v>6907.1</v>
      </c>
      <c r="J2515" s="21">
        <f t="shared" si="4912"/>
        <v>0</v>
      </c>
      <c r="K2515" s="21">
        <f t="shared" si="4912"/>
        <v>0</v>
      </c>
      <c r="L2515" s="21">
        <f t="shared" si="4912"/>
        <v>0</v>
      </c>
      <c r="M2515" s="21">
        <f t="shared" si="4824"/>
        <v>6907.1</v>
      </c>
      <c r="N2515" s="21">
        <f t="shared" si="4825"/>
        <v>6907.1</v>
      </c>
      <c r="O2515" s="21">
        <f t="shared" si="4826"/>
        <v>6907.1</v>
      </c>
      <c r="P2515" s="24">
        <f t="shared" si="4912"/>
        <v>0</v>
      </c>
      <c r="Q2515" s="24">
        <f t="shared" si="4912"/>
        <v>0</v>
      </c>
      <c r="R2515" s="24">
        <f t="shared" si="4912"/>
        <v>0</v>
      </c>
      <c r="S2515" s="24">
        <f t="shared" si="4912"/>
        <v>0</v>
      </c>
      <c r="T2515" s="24">
        <f t="shared" si="4912"/>
        <v>0</v>
      </c>
      <c r="U2515" s="24">
        <f t="shared" si="4912"/>
        <v>0</v>
      </c>
      <c r="V2515" s="24">
        <f t="shared" si="4912"/>
        <v>0</v>
      </c>
      <c r="W2515" s="24">
        <f t="shared" si="4912"/>
        <v>0</v>
      </c>
      <c r="X2515" s="24">
        <f t="shared" si="4912"/>
        <v>0</v>
      </c>
      <c r="Y2515" s="24">
        <f t="shared" si="4912"/>
        <v>0</v>
      </c>
      <c r="Z2515" s="24">
        <f t="shared" si="4805"/>
        <v>6907.1</v>
      </c>
      <c r="AA2515" s="24">
        <f t="shared" si="4806"/>
        <v>6907.1</v>
      </c>
      <c r="AB2515" s="24">
        <f t="shared" si="4807"/>
        <v>6907.1</v>
      </c>
      <c r="AC2515" s="24">
        <f t="shared" si="4912"/>
        <v>0</v>
      </c>
      <c r="AD2515" s="24">
        <f t="shared" si="4912"/>
        <v>0</v>
      </c>
      <c r="AE2515" s="24">
        <f t="shared" si="4912"/>
        <v>0</v>
      </c>
      <c r="AF2515" s="24">
        <f t="shared" si="4912"/>
        <v>0</v>
      </c>
      <c r="AG2515" s="24">
        <f t="shared" si="4912"/>
        <v>0</v>
      </c>
      <c r="AH2515" s="24">
        <f t="shared" si="4912"/>
        <v>0</v>
      </c>
      <c r="AI2515" s="24">
        <f t="shared" si="4912"/>
        <v>0</v>
      </c>
      <c r="AJ2515" s="24">
        <f t="shared" si="4912"/>
        <v>0</v>
      </c>
      <c r="AK2515" s="24">
        <f t="shared" si="4912"/>
        <v>0</v>
      </c>
      <c r="AL2515" s="24">
        <f t="shared" si="4912"/>
        <v>0</v>
      </c>
      <c r="AM2515" s="24">
        <f t="shared" si="4912"/>
        <v>0</v>
      </c>
      <c r="AN2515" s="24">
        <f t="shared" si="4912"/>
        <v>0</v>
      </c>
      <c r="AO2515" s="24">
        <f t="shared" si="4909"/>
        <v>6907.1</v>
      </c>
      <c r="AP2515" s="24">
        <f t="shared" si="4910"/>
        <v>6907.1</v>
      </c>
      <c r="AQ2515" s="24">
        <f t="shared" si="4911"/>
        <v>6907.1</v>
      </c>
      <c r="AR2515" s="24">
        <f t="shared" si="4912"/>
        <v>0</v>
      </c>
      <c r="AS2515" s="24">
        <f t="shared" si="4812"/>
        <v>6907.1</v>
      </c>
      <c r="AT2515" s="24">
        <f t="shared" si="4912"/>
        <v>0</v>
      </c>
    </row>
    <row r="2516" spans="1:47" ht="31" x14ac:dyDescent="0.35">
      <c r="A2516" s="13">
        <v>940</v>
      </c>
      <c r="B2516" s="13" t="s">
        <v>109</v>
      </c>
      <c r="C2516" s="13" t="s">
        <v>109</v>
      </c>
      <c r="D2516" s="13" t="s">
        <v>472</v>
      </c>
      <c r="E2516" s="13">
        <v>240</v>
      </c>
      <c r="F2516" s="15" t="s">
        <v>374</v>
      </c>
      <c r="G2516" s="21">
        <v>6907.1</v>
      </c>
      <c r="H2516" s="21">
        <v>6907.1</v>
      </c>
      <c r="I2516" s="21">
        <v>6907.1</v>
      </c>
      <c r="J2516" s="21"/>
      <c r="K2516" s="21"/>
      <c r="L2516" s="21"/>
      <c r="M2516" s="21">
        <f t="shared" si="4824"/>
        <v>6907.1</v>
      </c>
      <c r="N2516" s="21">
        <f t="shared" si="4825"/>
        <v>6907.1</v>
      </c>
      <c r="O2516" s="21">
        <f t="shared" si="4826"/>
        <v>6907.1</v>
      </c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>
        <f t="shared" si="4805"/>
        <v>6907.1</v>
      </c>
      <c r="AA2516" s="24">
        <f t="shared" si="4806"/>
        <v>6907.1</v>
      </c>
      <c r="AB2516" s="24">
        <f t="shared" si="4807"/>
        <v>6907.1</v>
      </c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>
        <f t="shared" si="4909"/>
        <v>6907.1</v>
      </c>
      <c r="AP2516" s="24">
        <f t="shared" si="4910"/>
        <v>6907.1</v>
      </c>
      <c r="AQ2516" s="24">
        <f t="shared" si="4911"/>
        <v>6907.1</v>
      </c>
      <c r="AR2516" s="24"/>
      <c r="AS2516" s="24">
        <f t="shared" si="4812"/>
        <v>6907.1</v>
      </c>
      <c r="AT2516" s="24"/>
    </row>
    <row r="2517" spans="1:47" ht="46.5" x14ac:dyDescent="0.35">
      <c r="A2517" s="13">
        <v>940</v>
      </c>
      <c r="B2517" s="13" t="s">
        <v>109</v>
      </c>
      <c r="C2517" s="13" t="s">
        <v>109</v>
      </c>
      <c r="D2517" s="13" t="s">
        <v>469</v>
      </c>
      <c r="E2517" s="13"/>
      <c r="F2517" s="15" t="s">
        <v>750</v>
      </c>
      <c r="G2517" s="21">
        <f>G2518+G2520</f>
        <v>1443.1</v>
      </c>
      <c r="H2517" s="21">
        <f t="shared" ref="H2517:L2517" si="4913">H2518+H2520</f>
        <v>346.8</v>
      </c>
      <c r="I2517" s="21">
        <f t="shared" si="4913"/>
        <v>346.8</v>
      </c>
      <c r="J2517" s="21">
        <f t="shared" si="4913"/>
        <v>0</v>
      </c>
      <c r="K2517" s="21">
        <f t="shared" si="4913"/>
        <v>0</v>
      </c>
      <c r="L2517" s="21">
        <f t="shared" si="4913"/>
        <v>0</v>
      </c>
      <c r="M2517" s="21">
        <f t="shared" si="4824"/>
        <v>1443.1</v>
      </c>
      <c r="N2517" s="21">
        <f t="shared" si="4825"/>
        <v>346.8</v>
      </c>
      <c r="O2517" s="21">
        <f t="shared" si="4826"/>
        <v>346.8</v>
      </c>
      <c r="P2517" s="24">
        <f t="shared" ref="P2517:Q2517" si="4914">P2518+P2520</f>
        <v>0</v>
      </c>
      <c r="Q2517" s="24">
        <f t="shared" si="4914"/>
        <v>0</v>
      </c>
      <c r="R2517" s="24">
        <f t="shared" ref="R2517:T2517" si="4915">R2518+R2520</f>
        <v>0</v>
      </c>
      <c r="S2517" s="24">
        <f t="shared" si="4915"/>
        <v>0</v>
      </c>
      <c r="T2517" s="24">
        <f t="shared" si="4915"/>
        <v>0</v>
      </c>
      <c r="U2517" s="24">
        <f t="shared" ref="U2517:W2517" si="4916">U2518+U2520</f>
        <v>0</v>
      </c>
      <c r="V2517" s="24">
        <f t="shared" si="4916"/>
        <v>0</v>
      </c>
      <c r="W2517" s="24">
        <f t="shared" si="4916"/>
        <v>0</v>
      </c>
      <c r="X2517" s="24">
        <f t="shared" ref="X2517:Y2517" si="4917">X2518+X2520</f>
        <v>0</v>
      </c>
      <c r="Y2517" s="24">
        <f t="shared" si="4917"/>
        <v>0</v>
      </c>
      <c r="Z2517" s="24">
        <f t="shared" si="4805"/>
        <v>1443.1</v>
      </c>
      <c r="AA2517" s="24">
        <f t="shared" si="4806"/>
        <v>346.8</v>
      </c>
      <c r="AB2517" s="24">
        <f t="shared" si="4807"/>
        <v>346.8</v>
      </c>
      <c r="AC2517" s="24">
        <f t="shared" ref="AC2517:AL2517" si="4918">AC2518+AC2520</f>
        <v>0</v>
      </c>
      <c r="AD2517" s="24">
        <f t="shared" si="4918"/>
        <v>0</v>
      </c>
      <c r="AE2517" s="24">
        <f t="shared" ref="AE2517" si="4919">AE2518+AE2520</f>
        <v>0</v>
      </c>
      <c r="AF2517" s="24">
        <f t="shared" si="4918"/>
        <v>0</v>
      </c>
      <c r="AG2517" s="24">
        <f t="shared" si="4918"/>
        <v>0</v>
      </c>
      <c r="AH2517" s="24">
        <f t="shared" si="4918"/>
        <v>0</v>
      </c>
      <c r="AI2517" s="24">
        <f t="shared" ref="AI2517" si="4920">AI2518+AI2520</f>
        <v>0</v>
      </c>
      <c r="AJ2517" s="24">
        <f t="shared" si="4918"/>
        <v>0</v>
      </c>
      <c r="AK2517" s="24">
        <f t="shared" si="4918"/>
        <v>0</v>
      </c>
      <c r="AL2517" s="24">
        <f t="shared" si="4918"/>
        <v>0</v>
      </c>
      <c r="AM2517" s="24">
        <f t="shared" ref="AM2517:AT2517" si="4921">AM2518+AM2520</f>
        <v>0</v>
      </c>
      <c r="AN2517" s="24">
        <f t="shared" si="4921"/>
        <v>0</v>
      </c>
      <c r="AO2517" s="24">
        <f t="shared" si="4909"/>
        <v>1443.1</v>
      </c>
      <c r="AP2517" s="24">
        <f t="shared" si="4910"/>
        <v>346.8</v>
      </c>
      <c r="AQ2517" s="24">
        <f t="shared" si="4911"/>
        <v>346.8</v>
      </c>
      <c r="AR2517" s="24">
        <f t="shared" ref="AR2517" si="4922">AR2518+AR2520</f>
        <v>0</v>
      </c>
      <c r="AS2517" s="24">
        <f t="shared" si="4812"/>
        <v>1443.1</v>
      </c>
      <c r="AT2517" s="24">
        <f t="shared" si="4921"/>
        <v>0</v>
      </c>
    </row>
    <row r="2518" spans="1:47" ht="31" x14ac:dyDescent="0.35">
      <c r="A2518" s="13">
        <v>940</v>
      </c>
      <c r="B2518" s="13" t="s">
        <v>109</v>
      </c>
      <c r="C2518" s="13" t="s">
        <v>109</v>
      </c>
      <c r="D2518" s="13" t="s">
        <v>469</v>
      </c>
      <c r="E2518" s="13" t="s">
        <v>7</v>
      </c>
      <c r="F2518" s="15" t="s">
        <v>385</v>
      </c>
      <c r="G2518" s="21">
        <f>G2519</f>
        <v>751.1</v>
      </c>
      <c r="H2518" s="21">
        <f t="shared" ref="H2518:AT2518" si="4923">H2519</f>
        <v>346.8</v>
      </c>
      <c r="I2518" s="21">
        <f t="shared" si="4923"/>
        <v>346.8</v>
      </c>
      <c r="J2518" s="21">
        <f t="shared" si="4923"/>
        <v>0</v>
      </c>
      <c r="K2518" s="21">
        <f t="shared" si="4923"/>
        <v>0</v>
      </c>
      <c r="L2518" s="21">
        <f t="shared" si="4923"/>
        <v>0</v>
      </c>
      <c r="M2518" s="21">
        <f t="shared" si="4824"/>
        <v>751.1</v>
      </c>
      <c r="N2518" s="21">
        <f t="shared" si="4825"/>
        <v>346.8</v>
      </c>
      <c r="O2518" s="21">
        <f t="shared" si="4826"/>
        <v>346.8</v>
      </c>
      <c r="P2518" s="24">
        <f t="shared" si="4923"/>
        <v>0</v>
      </c>
      <c r="Q2518" s="24">
        <f t="shared" si="4923"/>
        <v>0</v>
      </c>
      <c r="R2518" s="24">
        <f t="shared" si="4923"/>
        <v>0</v>
      </c>
      <c r="S2518" s="24">
        <f t="shared" si="4923"/>
        <v>0</v>
      </c>
      <c r="T2518" s="24">
        <f t="shared" si="4923"/>
        <v>0</v>
      </c>
      <c r="U2518" s="24">
        <f t="shared" si="4923"/>
        <v>0</v>
      </c>
      <c r="V2518" s="24">
        <f t="shared" si="4923"/>
        <v>0</v>
      </c>
      <c r="W2518" s="24">
        <f t="shared" si="4923"/>
        <v>0</v>
      </c>
      <c r="X2518" s="24">
        <f t="shared" si="4923"/>
        <v>0</v>
      </c>
      <c r="Y2518" s="24">
        <f t="shared" si="4923"/>
        <v>0</v>
      </c>
      <c r="Z2518" s="24">
        <f t="shared" si="4805"/>
        <v>751.1</v>
      </c>
      <c r="AA2518" s="24">
        <f t="shared" si="4806"/>
        <v>346.8</v>
      </c>
      <c r="AB2518" s="24">
        <f t="shared" si="4807"/>
        <v>346.8</v>
      </c>
      <c r="AC2518" s="24">
        <f t="shared" si="4923"/>
        <v>0</v>
      </c>
      <c r="AD2518" s="24">
        <f t="shared" si="4923"/>
        <v>0</v>
      </c>
      <c r="AE2518" s="24">
        <f t="shared" si="4923"/>
        <v>0</v>
      </c>
      <c r="AF2518" s="24">
        <f t="shared" si="4923"/>
        <v>0</v>
      </c>
      <c r="AG2518" s="24">
        <f t="shared" si="4923"/>
        <v>0</v>
      </c>
      <c r="AH2518" s="24">
        <f t="shared" si="4923"/>
        <v>0</v>
      </c>
      <c r="AI2518" s="24">
        <f t="shared" si="4923"/>
        <v>0</v>
      </c>
      <c r="AJ2518" s="24">
        <f t="shared" si="4923"/>
        <v>0</v>
      </c>
      <c r="AK2518" s="24">
        <f t="shared" si="4923"/>
        <v>0</v>
      </c>
      <c r="AL2518" s="24">
        <f t="shared" si="4923"/>
        <v>0</v>
      </c>
      <c r="AM2518" s="24">
        <f t="shared" si="4923"/>
        <v>0</v>
      </c>
      <c r="AN2518" s="24">
        <f t="shared" si="4923"/>
        <v>0</v>
      </c>
      <c r="AO2518" s="24">
        <f t="shared" si="4909"/>
        <v>751.1</v>
      </c>
      <c r="AP2518" s="24">
        <f t="shared" si="4910"/>
        <v>346.8</v>
      </c>
      <c r="AQ2518" s="24">
        <f t="shared" si="4911"/>
        <v>346.8</v>
      </c>
      <c r="AR2518" s="24">
        <f t="shared" si="4923"/>
        <v>0</v>
      </c>
      <c r="AS2518" s="24">
        <f t="shared" si="4812"/>
        <v>751.1</v>
      </c>
      <c r="AT2518" s="24">
        <f t="shared" si="4923"/>
        <v>0</v>
      </c>
    </row>
    <row r="2519" spans="1:47" ht="31" x14ac:dyDescent="0.35">
      <c r="A2519" s="13">
        <v>940</v>
      </c>
      <c r="B2519" s="13" t="s">
        <v>109</v>
      </c>
      <c r="C2519" s="13" t="s">
        <v>109</v>
      </c>
      <c r="D2519" s="13" t="s">
        <v>469</v>
      </c>
      <c r="E2519" s="13">
        <v>240</v>
      </c>
      <c r="F2519" s="15" t="s">
        <v>374</v>
      </c>
      <c r="G2519" s="21">
        <v>751.1</v>
      </c>
      <c r="H2519" s="21">
        <v>346.8</v>
      </c>
      <c r="I2519" s="21">
        <v>346.8</v>
      </c>
      <c r="J2519" s="21"/>
      <c r="K2519" s="21"/>
      <c r="L2519" s="21"/>
      <c r="M2519" s="21">
        <f t="shared" si="4824"/>
        <v>751.1</v>
      </c>
      <c r="N2519" s="21">
        <f t="shared" si="4825"/>
        <v>346.8</v>
      </c>
      <c r="O2519" s="21">
        <f t="shared" si="4826"/>
        <v>346.8</v>
      </c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>
        <f t="shared" si="4805"/>
        <v>751.1</v>
      </c>
      <c r="AA2519" s="24">
        <f t="shared" si="4806"/>
        <v>346.8</v>
      </c>
      <c r="AB2519" s="24">
        <f t="shared" si="4807"/>
        <v>346.8</v>
      </c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>
        <f t="shared" si="4909"/>
        <v>751.1</v>
      </c>
      <c r="AP2519" s="24">
        <f t="shared" si="4910"/>
        <v>346.8</v>
      </c>
      <c r="AQ2519" s="24">
        <f t="shared" si="4911"/>
        <v>346.8</v>
      </c>
      <c r="AR2519" s="24"/>
      <c r="AS2519" s="24">
        <f t="shared" si="4812"/>
        <v>751.1</v>
      </c>
      <c r="AT2519" s="24"/>
    </row>
    <row r="2520" spans="1:47" x14ac:dyDescent="0.35">
      <c r="A2520" s="13">
        <v>940</v>
      </c>
      <c r="B2520" s="13" t="s">
        <v>109</v>
      </c>
      <c r="C2520" s="13" t="s">
        <v>109</v>
      </c>
      <c r="D2520" s="13" t="s">
        <v>469</v>
      </c>
      <c r="E2520" s="13" t="s">
        <v>8</v>
      </c>
      <c r="F2520" s="15" t="s">
        <v>389</v>
      </c>
      <c r="G2520" s="21">
        <f>G2521</f>
        <v>692</v>
      </c>
      <c r="H2520" s="21">
        <f t="shared" ref="H2520:AT2520" si="4924">H2521</f>
        <v>0</v>
      </c>
      <c r="I2520" s="21">
        <f t="shared" si="4924"/>
        <v>0</v>
      </c>
      <c r="J2520" s="21">
        <f t="shared" si="4924"/>
        <v>0</v>
      </c>
      <c r="K2520" s="21">
        <f t="shared" si="4924"/>
        <v>0</v>
      </c>
      <c r="L2520" s="21">
        <f t="shared" si="4924"/>
        <v>0</v>
      </c>
      <c r="M2520" s="21">
        <f t="shared" si="4824"/>
        <v>692</v>
      </c>
      <c r="N2520" s="21">
        <f t="shared" si="4825"/>
        <v>0</v>
      </c>
      <c r="O2520" s="21">
        <f t="shared" si="4826"/>
        <v>0</v>
      </c>
      <c r="P2520" s="24">
        <f t="shared" si="4924"/>
        <v>0</v>
      </c>
      <c r="Q2520" s="24">
        <f t="shared" si="4924"/>
        <v>0</v>
      </c>
      <c r="R2520" s="24">
        <f t="shared" si="4924"/>
        <v>0</v>
      </c>
      <c r="S2520" s="24">
        <f t="shared" si="4924"/>
        <v>0</v>
      </c>
      <c r="T2520" s="24">
        <f t="shared" si="4924"/>
        <v>0</v>
      </c>
      <c r="U2520" s="24">
        <f t="shared" si="4924"/>
        <v>0</v>
      </c>
      <c r="V2520" s="24">
        <f t="shared" si="4924"/>
        <v>0</v>
      </c>
      <c r="W2520" s="24">
        <f t="shared" si="4924"/>
        <v>0</v>
      </c>
      <c r="X2520" s="24">
        <f t="shared" si="4924"/>
        <v>0</v>
      </c>
      <c r="Y2520" s="24">
        <f t="shared" si="4924"/>
        <v>0</v>
      </c>
      <c r="Z2520" s="24">
        <f t="shared" si="4805"/>
        <v>692</v>
      </c>
      <c r="AA2520" s="24">
        <f t="shared" si="4806"/>
        <v>0</v>
      </c>
      <c r="AB2520" s="24">
        <f t="shared" si="4807"/>
        <v>0</v>
      </c>
      <c r="AC2520" s="24">
        <f t="shared" si="4924"/>
        <v>0</v>
      </c>
      <c r="AD2520" s="24">
        <f t="shared" si="4924"/>
        <v>0</v>
      </c>
      <c r="AE2520" s="24">
        <f t="shared" si="4924"/>
        <v>0</v>
      </c>
      <c r="AF2520" s="24">
        <f t="shared" si="4924"/>
        <v>0</v>
      </c>
      <c r="AG2520" s="24">
        <f t="shared" si="4924"/>
        <v>0</v>
      </c>
      <c r="AH2520" s="24">
        <f t="shared" si="4924"/>
        <v>0</v>
      </c>
      <c r="AI2520" s="24">
        <f t="shared" si="4924"/>
        <v>0</v>
      </c>
      <c r="AJ2520" s="24">
        <f t="shared" si="4924"/>
        <v>0</v>
      </c>
      <c r="AK2520" s="24">
        <f t="shared" si="4924"/>
        <v>0</v>
      </c>
      <c r="AL2520" s="24">
        <f t="shared" si="4924"/>
        <v>0</v>
      </c>
      <c r="AM2520" s="24">
        <f t="shared" si="4924"/>
        <v>0</v>
      </c>
      <c r="AN2520" s="24">
        <f t="shared" si="4924"/>
        <v>0</v>
      </c>
      <c r="AO2520" s="24">
        <f t="shared" si="4909"/>
        <v>692</v>
      </c>
      <c r="AP2520" s="24">
        <f t="shared" si="4910"/>
        <v>0</v>
      </c>
      <c r="AQ2520" s="24">
        <f t="shared" si="4911"/>
        <v>0</v>
      </c>
      <c r="AR2520" s="24">
        <f t="shared" si="4924"/>
        <v>0</v>
      </c>
      <c r="AS2520" s="24">
        <f t="shared" si="4812"/>
        <v>692</v>
      </c>
      <c r="AT2520" s="24">
        <f t="shared" si="4924"/>
        <v>0</v>
      </c>
    </row>
    <row r="2521" spans="1:47" x14ac:dyDescent="0.35">
      <c r="A2521" s="13">
        <v>940</v>
      </c>
      <c r="B2521" s="13" t="s">
        <v>109</v>
      </c>
      <c r="C2521" s="13" t="s">
        <v>109</v>
      </c>
      <c r="D2521" s="13" t="s">
        <v>469</v>
      </c>
      <c r="E2521" s="13">
        <v>850</v>
      </c>
      <c r="F2521" s="15" t="s">
        <v>383</v>
      </c>
      <c r="G2521" s="21">
        <v>692</v>
      </c>
      <c r="H2521" s="21">
        <v>0</v>
      </c>
      <c r="I2521" s="21">
        <v>0</v>
      </c>
      <c r="J2521" s="21"/>
      <c r="K2521" s="21"/>
      <c r="L2521" s="21"/>
      <c r="M2521" s="21">
        <f t="shared" si="4824"/>
        <v>692</v>
      </c>
      <c r="N2521" s="21">
        <f t="shared" si="4825"/>
        <v>0</v>
      </c>
      <c r="O2521" s="21">
        <f t="shared" si="4826"/>
        <v>0</v>
      </c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>
        <f t="shared" si="4805"/>
        <v>692</v>
      </c>
      <c r="AA2521" s="24">
        <f t="shared" si="4806"/>
        <v>0</v>
      </c>
      <c r="AB2521" s="24">
        <f t="shared" si="4807"/>
        <v>0</v>
      </c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>
        <f t="shared" si="4909"/>
        <v>692</v>
      </c>
      <c r="AP2521" s="24">
        <f t="shared" si="4910"/>
        <v>0</v>
      </c>
      <c r="AQ2521" s="24">
        <f t="shared" si="4911"/>
        <v>0</v>
      </c>
      <c r="AR2521" s="24"/>
      <c r="AS2521" s="24">
        <f t="shared" si="4812"/>
        <v>692</v>
      </c>
      <c r="AT2521" s="24"/>
    </row>
    <row r="2522" spans="1:47" ht="31" x14ac:dyDescent="0.35">
      <c r="A2522" s="13">
        <v>940</v>
      </c>
      <c r="B2522" s="13" t="s">
        <v>109</v>
      </c>
      <c r="C2522" s="13" t="s">
        <v>109</v>
      </c>
      <c r="D2522" s="13" t="s">
        <v>473</v>
      </c>
      <c r="E2522" s="13"/>
      <c r="F2522" s="15" t="s">
        <v>751</v>
      </c>
      <c r="G2522" s="21">
        <f>G2523</f>
        <v>660</v>
      </c>
      <c r="H2522" s="21">
        <f t="shared" ref="H2522:AT2523" si="4925">H2523</f>
        <v>660</v>
      </c>
      <c r="I2522" s="21">
        <f t="shared" si="4925"/>
        <v>660</v>
      </c>
      <c r="J2522" s="21">
        <f t="shared" si="4925"/>
        <v>0</v>
      </c>
      <c r="K2522" s="21">
        <f t="shared" si="4925"/>
        <v>0</v>
      </c>
      <c r="L2522" s="21">
        <f t="shared" si="4925"/>
        <v>0</v>
      </c>
      <c r="M2522" s="21">
        <f t="shared" si="4824"/>
        <v>660</v>
      </c>
      <c r="N2522" s="21">
        <f t="shared" si="4825"/>
        <v>660</v>
      </c>
      <c r="O2522" s="21">
        <f t="shared" si="4826"/>
        <v>660</v>
      </c>
      <c r="P2522" s="24">
        <f t="shared" si="4925"/>
        <v>0</v>
      </c>
      <c r="Q2522" s="24">
        <f t="shared" si="4925"/>
        <v>0</v>
      </c>
      <c r="R2522" s="24">
        <f t="shared" si="4925"/>
        <v>0</v>
      </c>
      <c r="S2522" s="24">
        <f t="shared" si="4925"/>
        <v>0</v>
      </c>
      <c r="T2522" s="24">
        <f t="shared" si="4925"/>
        <v>0</v>
      </c>
      <c r="U2522" s="24">
        <f t="shared" si="4925"/>
        <v>0</v>
      </c>
      <c r="V2522" s="24">
        <f t="shared" si="4925"/>
        <v>0</v>
      </c>
      <c r="W2522" s="24">
        <f t="shared" si="4925"/>
        <v>0</v>
      </c>
      <c r="X2522" s="24">
        <f t="shared" si="4925"/>
        <v>0</v>
      </c>
      <c r="Y2522" s="24">
        <f t="shared" si="4925"/>
        <v>0</v>
      </c>
      <c r="Z2522" s="24">
        <f t="shared" si="4805"/>
        <v>660</v>
      </c>
      <c r="AA2522" s="24">
        <f t="shared" si="4806"/>
        <v>660</v>
      </c>
      <c r="AB2522" s="24">
        <f t="shared" si="4807"/>
        <v>660</v>
      </c>
      <c r="AC2522" s="24">
        <f t="shared" si="4925"/>
        <v>0</v>
      </c>
      <c r="AD2522" s="24">
        <f t="shared" si="4925"/>
        <v>0</v>
      </c>
      <c r="AE2522" s="24">
        <f t="shared" si="4925"/>
        <v>0</v>
      </c>
      <c r="AF2522" s="24">
        <f t="shared" si="4925"/>
        <v>0</v>
      </c>
      <c r="AG2522" s="24">
        <f t="shared" si="4925"/>
        <v>0</v>
      </c>
      <c r="AH2522" s="24">
        <f t="shared" si="4925"/>
        <v>0</v>
      </c>
      <c r="AI2522" s="24">
        <f t="shared" si="4925"/>
        <v>0</v>
      </c>
      <c r="AJ2522" s="24">
        <f t="shared" si="4925"/>
        <v>0</v>
      </c>
      <c r="AK2522" s="24">
        <f t="shared" si="4925"/>
        <v>0</v>
      </c>
      <c r="AL2522" s="24">
        <f t="shared" si="4925"/>
        <v>0</v>
      </c>
      <c r="AM2522" s="24">
        <f t="shared" si="4925"/>
        <v>0</v>
      </c>
      <c r="AN2522" s="24">
        <f t="shared" si="4925"/>
        <v>0</v>
      </c>
      <c r="AO2522" s="24">
        <f t="shared" si="4909"/>
        <v>660</v>
      </c>
      <c r="AP2522" s="24">
        <f t="shared" si="4910"/>
        <v>660</v>
      </c>
      <c r="AQ2522" s="24">
        <f t="shared" si="4911"/>
        <v>660</v>
      </c>
      <c r="AR2522" s="24">
        <f t="shared" si="4925"/>
        <v>0</v>
      </c>
      <c r="AS2522" s="24">
        <f t="shared" si="4812"/>
        <v>660</v>
      </c>
      <c r="AT2522" s="24">
        <f t="shared" si="4925"/>
        <v>0</v>
      </c>
    </row>
    <row r="2523" spans="1:47" ht="31" x14ac:dyDescent="0.35">
      <c r="A2523" s="13">
        <v>940</v>
      </c>
      <c r="B2523" s="13" t="s">
        <v>109</v>
      </c>
      <c r="C2523" s="13" t="s">
        <v>109</v>
      </c>
      <c r="D2523" s="13" t="s">
        <v>473</v>
      </c>
      <c r="E2523" s="13" t="s">
        <v>7</v>
      </c>
      <c r="F2523" s="15" t="s">
        <v>385</v>
      </c>
      <c r="G2523" s="21">
        <f>G2524</f>
        <v>660</v>
      </c>
      <c r="H2523" s="21">
        <f t="shared" si="4925"/>
        <v>660</v>
      </c>
      <c r="I2523" s="21">
        <f t="shared" si="4925"/>
        <v>660</v>
      </c>
      <c r="J2523" s="21">
        <f t="shared" si="4925"/>
        <v>0</v>
      </c>
      <c r="K2523" s="21">
        <f t="shared" si="4925"/>
        <v>0</v>
      </c>
      <c r="L2523" s="21">
        <f t="shared" si="4925"/>
        <v>0</v>
      </c>
      <c r="M2523" s="21">
        <f t="shared" si="4824"/>
        <v>660</v>
      </c>
      <c r="N2523" s="21">
        <f t="shared" si="4825"/>
        <v>660</v>
      </c>
      <c r="O2523" s="21">
        <f t="shared" si="4826"/>
        <v>660</v>
      </c>
      <c r="P2523" s="24">
        <f t="shared" si="4925"/>
        <v>0</v>
      </c>
      <c r="Q2523" s="24">
        <f t="shared" si="4925"/>
        <v>0</v>
      </c>
      <c r="R2523" s="24">
        <f t="shared" si="4925"/>
        <v>0</v>
      </c>
      <c r="S2523" s="24">
        <f t="shared" si="4925"/>
        <v>0</v>
      </c>
      <c r="T2523" s="24">
        <f t="shared" si="4925"/>
        <v>0</v>
      </c>
      <c r="U2523" s="24">
        <f t="shared" si="4925"/>
        <v>0</v>
      </c>
      <c r="V2523" s="24">
        <f t="shared" si="4925"/>
        <v>0</v>
      </c>
      <c r="W2523" s="24">
        <f t="shared" si="4925"/>
        <v>0</v>
      </c>
      <c r="X2523" s="24">
        <f t="shared" si="4925"/>
        <v>0</v>
      </c>
      <c r="Y2523" s="24">
        <f t="shared" si="4925"/>
        <v>0</v>
      </c>
      <c r="Z2523" s="24">
        <f t="shared" si="4805"/>
        <v>660</v>
      </c>
      <c r="AA2523" s="24">
        <f t="shared" si="4806"/>
        <v>660</v>
      </c>
      <c r="AB2523" s="24">
        <f t="shared" si="4807"/>
        <v>660</v>
      </c>
      <c r="AC2523" s="24">
        <f t="shared" si="4925"/>
        <v>0</v>
      </c>
      <c r="AD2523" s="24">
        <f t="shared" si="4925"/>
        <v>0</v>
      </c>
      <c r="AE2523" s="24">
        <f t="shared" si="4925"/>
        <v>0</v>
      </c>
      <c r="AF2523" s="24">
        <f t="shared" si="4925"/>
        <v>0</v>
      </c>
      <c r="AG2523" s="24">
        <f t="shared" si="4925"/>
        <v>0</v>
      </c>
      <c r="AH2523" s="24">
        <f t="shared" si="4925"/>
        <v>0</v>
      </c>
      <c r="AI2523" s="24">
        <f t="shared" si="4925"/>
        <v>0</v>
      </c>
      <c r="AJ2523" s="24">
        <f t="shared" si="4925"/>
        <v>0</v>
      </c>
      <c r="AK2523" s="24">
        <f t="shared" si="4925"/>
        <v>0</v>
      </c>
      <c r="AL2523" s="24">
        <f t="shared" si="4925"/>
        <v>0</v>
      </c>
      <c r="AM2523" s="24">
        <f t="shared" si="4925"/>
        <v>0</v>
      </c>
      <c r="AN2523" s="24">
        <f t="shared" si="4925"/>
        <v>0</v>
      </c>
      <c r="AO2523" s="24">
        <f t="shared" si="4909"/>
        <v>660</v>
      </c>
      <c r="AP2523" s="24">
        <f t="shared" si="4910"/>
        <v>660</v>
      </c>
      <c r="AQ2523" s="24">
        <f t="shared" si="4911"/>
        <v>660</v>
      </c>
      <c r="AR2523" s="24">
        <f t="shared" si="4925"/>
        <v>0</v>
      </c>
      <c r="AS2523" s="24">
        <f t="shared" si="4812"/>
        <v>660</v>
      </c>
      <c r="AT2523" s="24">
        <f t="shared" si="4925"/>
        <v>0</v>
      </c>
    </row>
    <row r="2524" spans="1:47" ht="31" x14ac:dyDescent="0.35">
      <c r="A2524" s="13">
        <v>940</v>
      </c>
      <c r="B2524" s="13" t="s">
        <v>109</v>
      </c>
      <c r="C2524" s="13" t="s">
        <v>109</v>
      </c>
      <c r="D2524" s="13" t="s">
        <v>473</v>
      </c>
      <c r="E2524" s="13">
        <v>240</v>
      </c>
      <c r="F2524" s="15" t="s">
        <v>374</v>
      </c>
      <c r="G2524" s="21">
        <v>660</v>
      </c>
      <c r="H2524" s="21">
        <v>660</v>
      </c>
      <c r="I2524" s="21">
        <v>660</v>
      </c>
      <c r="J2524" s="21"/>
      <c r="K2524" s="21"/>
      <c r="L2524" s="21"/>
      <c r="M2524" s="21">
        <f t="shared" si="4824"/>
        <v>660</v>
      </c>
      <c r="N2524" s="21">
        <f t="shared" si="4825"/>
        <v>660</v>
      </c>
      <c r="O2524" s="21">
        <f t="shared" si="4826"/>
        <v>660</v>
      </c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>
        <f t="shared" si="4805"/>
        <v>660</v>
      </c>
      <c r="AA2524" s="24">
        <f t="shared" si="4806"/>
        <v>660</v>
      </c>
      <c r="AB2524" s="24">
        <f t="shared" si="4807"/>
        <v>660</v>
      </c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>
        <f t="shared" si="4909"/>
        <v>660</v>
      </c>
      <c r="AP2524" s="24">
        <f t="shared" si="4910"/>
        <v>660</v>
      </c>
      <c r="AQ2524" s="24">
        <f t="shared" si="4911"/>
        <v>660</v>
      </c>
      <c r="AR2524" s="24"/>
      <c r="AS2524" s="24">
        <f t="shared" si="4812"/>
        <v>660</v>
      </c>
      <c r="AT2524" s="24"/>
    </row>
    <row r="2525" spans="1:47" ht="31" x14ac:dyDescent="0.35">
      <c r="A2525" s="13">
        <v>940</v>
      </c>
      <c r="B2525" s="13" t="s">
        <v>109</v>
      </c>
      <c r="C2525" s="13" t="s">
        <v>109</v>
      </c>
      <c r="D2525" s="13" t="s">
        <v>481</v>
      </c>
      <c r="E2525" s="13"/>
      <c r="F2525" s="15" t="s">
        <v>755</v>
      </c>
      <c r="G2525" s="21">
        <f>G2526</f>
        <v>16433.400000000001</v>
      </c>
      <c r="H2525" s="21">
        <f t="shared" ref="H2525:AT2525" si="4926">H2526</f>
        <v>16431.7</v>
      </c>
      <c r="I2525" s="21">
        <f t="shared" si="4926"/>
        <v>16431.8</v>
      </c>
      <c r="J2525" s="21">
        <f t="shared" si="4926"/>
        <v>-925.03</v>
      </c>
      <c r="K2525" s="21">
        <f t="shared" si="4926"/>
        <v>-925.03</v>
      </c>
      <c r="L2525" s="21">
        <f t="shared" si="4926"/>
        <v>-925.03</v>
      </c>
      <c r="M2525" s="21">
        <f t="shared" si="4824"/>
        <v>15508.37</v>
      </c>
      <c r="N2525" s="21">
        <f t="shared" si="4825"/>
        <v>15506.67</v>
      </c>
      <c r="O2525" s="21">
        <f t="shared" si="4826"/>
        <v>15506.769999999999</v>
      </c>
      <c r="P2525" s="24">
        <f t="shared" si="4926"/>
        <v>0</v>
      </c>
      <c r="Q2525" s="24">
        <f t="shared" si="4926"/>
        <v>0</v>
      </c>
      <c r="R2525" s="24">
        <f t="shared" si="4926"/>
        <v>0</v>
      </c>
      <c r="S2525" s="24">
        <f t="shared" si="4926"/>
        <v>0</v>
      </c>
      <c r="T2525" s="24">
        <f t="shared" si="4926"/>
        <v>0</v>
      </c>
      <c r="U2525" s="24">
        <f t="shared" si="4926"/>
        <v>0</v>
      </c>
      <c r="V2525" s="24">
        <f t="shared" si="4926"/>
        <v>0</v>
      </c>
      <c r="W2525" s="24">
        <f t="shared" si="4926"/>
        <v>0</v>
      </c>
      <c r="X2525" s="24">
        <f t="shared" si="4926"/>
        <v>0</v>
      </c>
      <c r="Y2525" s="24">
        <f t="shared" si="4926"/>
        <v>0</v>
      </c>
      <c r="Z2525" s="24">
        <f t="shared" si="4805"/>
        <v>15508.37</v>
      </c>
      <c r="AA2525" s="24">
        <f t="shared" si="4806"/>
        <v>15506.67</v>
      </c>
      <c r="AB2525" s="24">
        <f t="shared" si="4807"/>
        <v>15506.769999999999</v>
      </c>
      <c r="AC2525" s="24">
        <f t="shared" si="4926"/>
        <v>0</v>
      </c>
      <c r="AD2525" s="24">
        <f t="shared" si="4926"/>
        <v>0</v>
      </c>
      <c r="AE2525" s="24">
        <f t="shared" si="4926"/>
        <v>0</v>
      </c>
      <c r="AF2525" s="24">
        <f t="shared" si="4926"/>
        <v>0</v>
      </c>
      <c r="AG2525" s="24">
        <f t="shared" si="4926"/>
        <v>0</v>
      </c>
      <c r="AH2525" s="24">
        <f t="shared" si="4926"/>
        <v>0</v>
      </c>
      <c r="AI2525" s="24">
        <f t="shared" si="4926"/>
        <v>0</v>
      </c>
      <c r="AJ2525" s="24">
        <f t="shared" si="4926"/>
        <v>0</v>
      </c>
      <c r="AK2525" s="24">
        <f t="shared" si="4926"/>
        <v>0</v>
      </c>
      <c r="AL2525" s="24">
        <f t="shared" si="4926"/>
        <v>0</v>
      </c>
      <c r="AM2525" s="24">
        <f t="shared" si="4926"/>
        <v>0</v>
      </c>
      <c r="AN2525" s="24">
        <f t="shared" si="4926"/>
        <v>0</v>
      </c>
      <c r="AO2525" s="24">
        <f t="shared" si="4909"/>
        <v>15508.37</v>
      </c>
      <c r="AP2525" s="24">
        <f t="shared" si="4910"/>
        <v>15506.67</v>
      </c>
      <c r="AQ2525" s="24">
        <f t="shared" si="4911"/>
        <v>15506.769999999999</v>
      </c>
      <c r="AR2525" s="24">
        <f t="shared" si="4926"/>
        <v>0</v>
      </c>
      <c r="AS2525" s="24">
        <f t="shared" si="4812"/>
        <v>15508.37</v>
      </c>
      <c r="AT2525" s="24">
        <f t="shared" si="4926"/>
        <v>0</v>
      </c>
      <c r="AU2525" s="6"/>
    </row>
    <row r="2526" spans="1:47" ht="62" x14ac:dyDescent="0.35">
      <c r="A2526" s="13">
        <v>940</v>
      </c>
      <c r="B2526" s="13" t="s">
        <v>109</v>
      </c>
      <c r="C2526" s="13" t="s">
        <v>109</v>
      </c>
      <c r="D2526" s="13" t="s">
        <v>470</v>
      </c>
      <c r="E2526" s="13"/>
      <c r="F2526" s="15" t="s">
        <v>45</v>
      </c>
      <c r="G2526" s="21">
        <f>G2527+G2529+G2531</f>
        <v>16433.400000000001</v>
      </c>
      <c r="H2526" s="21">
        <f t="shared" ref="H2526:L2526" si="4927">H2527+H2529+H2531</f>
        <v>16431.7</v>
      </c>
      <c r="I2526" s="21">
        <f t="shared" si="4927"/>
        <v>16431.8</v>
      </c>
      <c r="J2526" s="21">
        <f t="shared" si="4927"/>
        <v>-925.03</v>
      </c>
      <c r="K2526" s="21">
        <f t="shared" si="4927"/>
        <v>-925.03</v>
      </c>
      <c r="L2526" s="21">
        <f t="shared" si="4927"/>
        <v>-925.03</v>
      </c>
      <c r="M2526" s="21">
        <f t="shared" si="4824"/>
        <v>15508.37</v>
      </c>
      <c r="N2526" s="21">
        <f t="shared" si="4825"/>
        <v>15506.67</v>
      </c>
      <c r="O2526" s="21">
        <f t="shared" si="4826"/>
        <v>15506.769999999999</v>
      </c>
      <c r="P2526" s="24">
        <f t="shared" ref="P2526:Q2526" si="4928">P2527+P2529+P2531</f>
        <v>0</v>
      </c>
      <c r="Q2526" s="24">
        <f t="shared" si="4928"/>
        <v>0</v>
      </c>
      <c r="R2526" s="24">
        <f t="shared" ref="R2526:T2526" si="4929">R2527+R2529+R2531</f>
        <v>0</v>
      </c>
      <c r="S2526" s="24">
        <f t="shared" si="4929"/>
        <v>0</v>
      </c>
      <c r="T2526" s="24">
        <f t="shared" si="4929"/>
        <v>0</v>
      </c>
      <c r="U2526" s="24">
        <f t="shared" ref="U2526:W2526" si="4930">U2527+U2529+U2531</f>
        <v>0</v>
      </c>
      <c r="V2526" s="24">
        <f t="shared" si="4930"/>
        <v>0</v>
      </c>
      <c r="W2526" s="24">
        <f t="shared" si="4930"/>
        <v>0</v>
      </c>
      <c r="X2526" s="24">
        <f t="shared" ref="X2526:Y2526" si="4931">X2527+X2529+X2531</f>
        <v>0</v>
      </c>
      <c r="Y2526" s="24">
        <f t="shared" si="4931"/>
        <v>0</v>
      </c>
      <c r="Z2526" s="24">
        <f t="shared" ref="Z2526:Z2596" si="4932">M2526+P2526+Q2526+R2526+S2526</f>
        <v>15508.37</v>
      </c>
      <c r="AA2526" s="24">
        <f t="shared" ref="AA2526:AA2596" si="4933">N2526+T2526+U2526+V2526</f>
        <v>15506.67</v>
      </c>
      <c r="AB2526" s="24">
        <f t="shared" ref="AB2526:AB2596" si="4934">O2526+W2526+X2526+Y2526</f>
        <v>15506.769999999999</v>
      </c>
      <c r="AC2526" s="24">
        <f t="shared" ref="AC2526:AL2526" si="4935">AC2527+AC2529+AC2531</f>
        <v>0</v>
      </c>
      <c r="AD2526" s="24">
        <f t="shared" si="4935"/>
        <v>0</v>
      </c>
      <c r="AE2526" s="24">
        <f t="shared" ref="AE2526" si="4936">AE2527+AE2529+AE2531</f>
        <v>0</v>
      </c>
      <c r="AF2526" s="24">
        <f t="shared" si="4935"/>
        <v>0</v>
      </c>
      <c r="AG2526" s="24">
        <f t="shared" si="4935"/>
        <v>0</v>
      </c>
      <c r="AH2526" s="24">
        <f t="shared" si="4935"/>
        <v>0</v>
      </c>
      <c r="AI2526" s="24">
        <f t="shared" ref="AI2526" si="4937">AI2527+AI2529+AI2531</f>
        <v>0</v>
      </c>
      <c r="AJ2526" s="24">
        <f t="shared" si="4935"/>
        <v>0</v>
      </c>
      <c r="AK2526" s="24">
        <f t="shared" si="4935"/>
        <v>0</v>
      </c>
      <c r="AL2526" s="24">
        <f t="shared" si="4935"/>
        <v>0</v>
      </c>
      <c r="AM2526" s="24">
        <f t="shared" ref="AM2526:AT2526" si="4938">AM2527+AM2529+AM2531</f>
        <v>0</v>
      </c>
      <c r="AN2526" s="24">
        <f t="shared" si="4938"/>
        <v>0</v>
      </c>
      <c r="AO2526" s="24">
        <f t="shared" si="4909"/>
        <v>15508.37</v>
      </c>
      <c r="AP2526" s="24">
        <f t="shared" si="4910"/>
        <v>15506.67</v>
      </c>
      <c r="AQ2526" s="24">
        <f t="shared" si="4911"/>
        <v>15506.769999999999</v>
      </c>
      <c r="AR2526" s="24">
        <f t="shared" ref="AR2526" si="4939">AR2527+AR2529+AR2531</f>
        <v>0</v>
      </c>
      <c r="AS2526" s="24">
        <f t="shared" si="4812"/>
        <v>15508.37</v>
      </c>
      <c r="AT2526" s="24">
        <f t="shared" si="4938"/>
        <v>0</v>
      </c>
    </row>
    <row r="2527" spans="1:47" ht="77.5" x14ac:dyDescent="0.35">
      <c r="A2527" s="13">
        <v>940</v>
      </c>
      <c r="B2527" s="13" t="s">
        <v>109</v>
      </c>
      <c r="C2527" s="13" t="s">
        <v>109</v>
      </c>
      <c r="D2527" s="13" t="s">
        <v>470</v>
      </c>
      <c r="E2527" s="13" t="s">
        <v>25</v>
      </c>
      <c r="F2527" s="15" t="s">
        <v>384</v>
      </c>
      <c r="G2527" s="21">
        <f>G2528</f>
        <v>11713.5</v>
      </c>
      <c r="H2527" s="21">
        <f t="shared" ref="H2527:AT2527" si="4940">H2528</f>
        <v>11713.5</v>
      </c>
      <c r="I2527" s="21">
        <f t="shared" si="4940"/>
        <v>11713.5</v>
      </c>
      <c r="J2527" s="21">
        <f t="shared" si="4940"/>
        <v>0</v>
      </c>
      <c r="K2527" s="21">
        <f t="shared" si="4940"/>
        <v>0</v>
      </c>
      <c r="L2527" s="21">
        <f t="shared" si="4940"/>
        <v>0</v>
      </c>
      <c r="M2527" s="21">
        <f t="shared" si="4824"/>
        <v>11713.5</v>
      </c>
      <c r="N2527" s="21">
        <f t="shared" si="4825"/>
        <v>11713.5</v>
      </c>
      <c r="O2527" s="21">
        <f t="shared" si="4826"/>
        <v>11713.5</v>
      </c>
      <c r="P2527" s="24">
        <f t="shared" si="4940"/>
        <v>0</v>
      </c>
      <c r="Q2527" s="24">
        <f t="shared" si="4940"/>
        <v>0</v>
      </c>
      <c r="R2527" s="24">
        <f t="shared" si="4940"/>
        <v>0</v>
      </c>
      <c r="S2527" s="24">
        <f t="shared" si="4940"/>
        <v>0</v>
      </c>
      <c r="T2527" s="24">
        <f t="shared" si="4940"/>
        <v>0</v>
      </c>
      <c r="U2527" s="24">
        <f t="shared" si="4940"/>
        <v>0</v>
      </c>
      <c r="V2527" s="24">
        <f t="shared" si="4940"/>
        <v>0</v>
      </c>
      <c r="W2527" s="24">
        <f t="shared" si="4940"/>
        <v>0</v>
      </c>
      <c r="X2527" s="24">
        <f t="shared" si="4940"/>
        <v>0</v>
      </c>
      <c r="Y2527" s="24">
        <f t="shared" si="4940"/>
        <v>0</v>
      </c>
      <c r="Z2527" s="24">
        <f t="shared" si="4932"/>
        <v>11713.5</v>
      </c>
      <c r="AA2527" s="24">
        <f t="shared" si="4933"/>
        <v>11713.5</v>
      </c>
      <c r="AB2527" s="24">
        <f t="shared" si="4934"/>
        <v>11713.5</v>
      </c>
      <c r="AC2527" s="24">
        <f t="shared" si="4940"/>
        <v>0</v>
      </c>
      <c r="AD2527" s="24">
        <f t="shared" si="4940"/>
        <v>0</v>
      </c>
      <c r="AE2527" s="24">
        <f t="shared" si="4940"/>
        <v>0</v>
      </c>
      <c r="AF2527" s="24">
        <f t="shared" si="4940"/>
        <v>0</v>
      </c>
      <c r="AG2527" s="24">
        <f t="shared" si="4940"/>
        <v>0</v>
      </c>
      <c r="AH2527" s="24">
        <f t="shared" si="4940"/>
        <v>0</v>
      </c>
      <c r="AI2527" s="24">
        <f t="shared" si="4940"/>
        <v>0</v>
      </c>
      <c r="AJ2527" s="24">
        <f t="shared" si="4940"/>
        <v>0</v>
      </c>
      <c r="AK2527" s="24">
        <f t="shared" si="4940"/>
        <v>0</v>
      </c>
      <c r="AL2527" s="24">
        <f t="shared" si="4940"/>
        <v>0</v>
      </c>
      <c r="AM2527" s="24">
        <f t="shared" si="4940"/>
        <v>0</v>
      </c>
      <c r="AN2527" s="24">
        <f t="shared" si="4940"/>
        <v>0</v>
      </c>
      <c r="AO2527" s="24">
        <f t="shared" si="4909"/>
        <v>11713.5</v>
      </c>
      <c r="AP2527" s="24">
        <f t="shared" si="4910"/>
        <v>11713.5</v>
      </c>
      <c r="AQ2527" s="24">
        <f t="shared" si="4911"/>
        <v>11713.5</v>
      </c>
      <c r="AR2527" s="24">
        <f t="shared" si="4940"/>
        <v>0</v>
      </c>
      <c r="AS2527" s="24">
        <f t="shared" si="4812"/>
        <v>11713.5</v>
      </c>
      <c r="AT2527" s="24">
        <f t="shared" si="4940"/>
        <v>0</v>
      </c>
    </row>
    <row r="2528" spans="1:47" x14ac:dyDescent="0.35">
      <c r="A2528" s="13">
        <v>940</v>
      </c>
      <c r="B2528" s="13" t="s">
        <v>109</v>
      </c>
      <c r="C2528" s="13" t="s">
        <v>109</v>
      </c>
      <c r="D2528" s="13" t="s">
        <v>470</v>
      </c>
      <c r="E2528" s="13">
        <v>110</v>
      </c>
      <c r="F2528" s="15" t="s">
        <v>372</v>
      </c>
      <c r="G2528" s="21">
        <v>11713.5</v>
      </c>
      <c r="H2528" s="21">
        <v>11713.5</v>
      </c>
      <c r="I2528" s="21">
        <v>11713.5</v>
      </c>
      <c r="J2528" s="21"/>
      <c r="K2528" s="21"/>
      <c r="L2528" s="21"/>
      <c r="M2528" s="21">
        <f t="shared" si="4824"/>
        <v>11713.5</v>
      </c>
      <c r="N2528" s="21">
        <f t="shared" si="4825"/>
        <v>11713.5</v>
      </c>
      <c r="O2528" s="21">
        <f t="shared" si="4826"/>
        <v>11713.5</v>
      </c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>
        <f t="shared" si="4932"/>
        <v>11713.5</v>
      </c>
      <c r="AA2528" s="24">
        <f t="shared" si="4933"/>
        <v>11713.5</v>
      </c>
      <c r="AB2528" s="24">
        <f t="shared" si="4934"/>
        <v>11713.5</v>
      </c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>
        <f t="shared" si="4909"/>
        <v>11713.5</v>
      </c>
      <c r="AP2528" s="24">
        <f t="shared" si="4910"/>
        <v>11713.5</v>
      </c>
      <c r="AQ2528" s="24">
        <f t="shared" si="4911"/>
        <v>11713.5</v>
      </c>
      <c r="AR2528" s="24"/>
      <c r="AS2528" s="24">
        <f t="shared" si="4812"/>
        <v>11713.5</v>
      </c>
      <c r="AT2528" s="24"/>
    </row>
    <row r="2529" spans="1:47" ht="31" x14ac:dyDescent="0.35">
      <c r="A2529" s="13">
        <v>940</v>
      </c>
      <c r="B2529" s="13" t="s">
        <v>109</v>
      </c>
      <c r="C2529" s="13" t="s">
        <v>109</v>
      </c>
      <c r="D2529" s="13" t="s">
        <v>470</v>
      </c>
      <c r="E2529" s="13" t="s">
        <v>7</v>
      </c>
      <c r="F2529" s="15" t="s">
        <v>385</v>
      </c>
      <c r="G2529" s="21">
        <f>G2530</f>
        <v>2269.6000000000004</v>
      </c>
      <c r="H2529" s="21">
        <f t="shared" ref="H2529:AT2529" si="4941">H2530</f>
        <v>2267.9</v>
      </c>
      <c r="I2529" s="21">
        <f t="shared" si="4941"/>
        <v>2268</v>
      </c>
      <c r="J2529" s="21">
        <f t="shared" si="4941"/>
        <v>0</v>
      </c>
      <c r="K2529" s="21">
        <f t="shared" si="4941"/>
        <v>0</v>
      </c>
      <c r="L2529" s="21">
        <f t="shared" si="4941"/>
        <v>0</v>
      </c>
      <c r="M2529" s="21">
        <f t="shared" si="4824"/>
        <v>2269.6000000000004</v>
      </c>
      <c r="N2529" s="21">
        <f t="shared" si="4825"/>
        <v>2267.9</v>
      </c>
      <c r="O2529" s="21">
        <f t="shared" si="4826"/>
        <v>2268</v>
      </c>
      <c r="P2529" s="24">
        <f t="shared" si="4941"/>
        <v>0</v>
      </c>
      <c r="Q2529" s="24">
        <f t="shared" si="4941"/>
        <v>0</v>
      </c>
      <c r="R2529" s="24">
        <f t="shared" si="4941"/>
        <v>0</v>
      </c>
      <c r="S2529" s="24">
        <f t="shared" si="4941"/>
        <v>0</v>
      </c>
      <c r="T2529" s="24">
        <f t="shared" si="4941"/>
        <v>0</v>
      </c>
      <c r="U2529" s="24">
        <f t="shared" si="4941"/>
        <v>0</v>
      </c>
      <c r="V2529" s="24">
        <f t="shared" si="4941"/>
        <v>0</v>
      </c>
      <c r="W2529" s="24">
        <f t="shared" si="4941"/>
        <v>0</v>
      </c>
      <c r="X2529" s="24">
        <f t="shared" si="4941"/>
        <v>0</v>
      </c>
      <c r="Y2529" s="24">
        <f t="shared" si="4941"/>
        <v>0</v>
      </c>
      <c r="Z2529" s="24">
        <f t="shared" si="4932"/>
        <v>2269.6000000000004</v>
      </c>
      <c r="AA2529" s="24">
        <f t="shared" si="4933"/>
        <v>2267.9</v>
      </c>
      <c r="AB2529" s="24">
        <f t="shared" si="4934"/>
        <v>2268</v>
      </c>
      <c r="AC2529" s="24">
        <f t="shared" si="4941"/>
        <v>0</v>
      </c>
      <c r="AD2529" s="24">
        <f t="shared" si="4941"/>
        <v>0</v>
      </c>
      <c r="AE2529" s="24">
        <f t="shared" si="4941"/>
        <v>0</v>
      </c>
      <c r="AF2529" s="24">
        <f t="shared" si="4941"/>
        <v>0</v>
      </c>
      <c r="AG2529" s="24">
        <f t="shared" si="4941"/>
        <v>0</v>
      </c>
      <c r="AH2529" s="24">
        <f t="shared" si="4941"/>
        <v>0</v>
      </c>
      <c r="AI2529" s="24">
        <f t="shared" si="4941"/>
        <v>0</v>
      </c>
      <c r="AJ2529" s="24">
        <f t="shared" si="4941"/>
        <v>0</v>
      </c>
      <c r="AK2529" s="24">
        <f t="shared" si="4941"/>
        <v>0</v>
      </c>
      <c r="AL2529" s="24">
        <f t="shared" si="4941"/>
        <v>0</v>
      </c>
      <c r="AM2529" s="24">
        <f t="shared" si="4941"/>
        <v>0</v>
      </c>
      <c r="AN2529" s="24">
        <f t="shared" si="4941"/>
        <v>0</v>
      </c>
      <c r="AO2529" s="24">
        <f t="shared" si="4909"/>
        <v>2269.6000000000004</v>
      </c>
      <c r="AP2529" s="24">
        <f t="shared" si="4910"/>
        <v>2267.9</v>
      </c>
      <c r="AQ2529" s="24">
        <f t="shared" si="4911"/>
        <v>2268</v>
      </c>
      <c r="AR2529" s="24">
        <f t="shared" si="4941"/>
        <v>0</v>
      </c>
      <c r="AS2529" s="24">
        <f t="shared" si="4812"/>
        <v>2269.6000000000004</v>
      </c>
      <c r="AT2529" s="24">
        <f t="shared" si="4941"/>
        <v>0</v>
      </c>
    </row>
    <row r="2530" spans="1:47" ht="31" x14ac:dyDescent="0.35">
      <c r="A2530" s="13">
        <v>940</v>
      </c>
      <c r="B2530" s="13" t="s">
        <v>109</v>
      </c>
      <c r="C2530" s="13" t="s">
        <v>109</v>
      </c>
      <c r="D2530" s="13" t="s">
        <v>470</v>
      </c>
      <c r="E2530" s="13">
        <v>240</v>
      </c>
      <c r="F2530" s="15" t="s">
        <v>374</v>
      </c>
      <c r="G2530" s="21">
        <v>2269.6000000000004</v>
      </c>
      <c r="H2530" s="21">
        <v>2267.9</v>
      </c>
      <c r="I2530" s="21">
        <v>2268</v>
      </c>
      <c r="J2530" s="21"/>
      <c r="K2530" s="21"/>
      <c r="L2530" s="21"/>
      <c r="M2530" s="21">
        <f t="shared" si="4824"/>
        <v>2269.6000000000004</v>
      </c>
      <c r="N2530" s="21">
        <f t="shared" si="4825"/>
        <v>2267.9</v>
      </c>
      <c r="O2530" s="21">
        <f t="shared" si="4826"/>
        <v>2268</v>
      </c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>
        <f t="shared" si="4932"/>
        <v>2269.6000000000004</v>
      </c>
      <c r="AA2530" s="24">
        <f t="shared" si="4933"/>
        <v>2267.9</v>
      </c>
      <c r="AB2530" s="24">
        <f t="shared" si="4934"/>
        <v>2268</v>
      </c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>
        <f t="shared" si="4909"/>
        <v>2269.6000000000004</v>
      </c>
      <c r="AP2530" s="24">
        <f t="shared" si="4910"/>
        <v>2267.9</v>
      </c>
      <c r="AQ2530" s="24">
        <f t="shared" si="4911"/>
        <v>2268</v>
      </c>
      <c r="AR2530" s="24"/>
      <c r="AS2530" s="24">
        <f t="shared" si="4812"/>
        <v>2269.6000000000004</v>
      </c>
      <c r="AT2530" s="24"/>
    </row>
    <row r="2531" spans="1:47" x14ac:dyDescent="0.35">
      <c r="A2531" s="13">
        <v>940</v>
      </c>
      <c r="B2531" s="13" t="s">
        <v>109</v>
      </c>
      <c r="C2531" s="13" t="s">
        <v>109</v>
      </c>
      <c r="D2531" s="13" t="s">
        <v>470</v>
      </c>
      <c r="E2531" s="13" t="s">
        <v>8</v>
      </c>
      <c r="F2531" s="15" t="s">
        <v>389</v>
      </c>
      <c r="G2531" s="21">
        <f>G2532</f>
        <v>2450.3000000000002</v>
      </c>
      <c r="H2531" s="21">
        <f t="shared" ref="H2531:AT2531" si="4942">H2532</f>
        <v>2450.3000000000002</v>
      </c>
      <c r="I2531" s="21">
        <f t="shared" si="4942"/>
        <v>2450.3000000000002</v>
      </c>
      <c r="J2531" s="21">
        <f t="shared" si="4942"/>
        <v>-925.03</v>
      </c>
      <c r="K2531" s="21">
        <f t="shared" si="4942"/>
        <v>-925.03</v>
      </c>
      <c r="L2531" s="21">
        <f t="shared" si="4942"/>
        <v>-925.03</v>
      </c>
      <c r="M2531" s="21">
        <f t="shared" si="4824"/>
        <v>1525.2700000000002</v>
      </c>
      <c r="N2531" s="21">
        <f t="shared" si="4825"/>
        <v>1525.2700000000002</v>
      </c>
      <c r="O2531" s="21">
        <f t="shared" si="4826"/>
        <v>1525.2700000000002</v>
      </c>
      <c r="P2531" s="24">
        <f t="shared" si="4942"/>
        <v>0</v>
      </c>
      <c r="Q2531" s="24">
        <f t="shared" si="4942"/>
        <v>0</v>
      </c>
      <c r="R2531" s="24">
        <f t="shared" si="4942"/>
        <v>0</v>
      </c>
      <c r="S2531" s="24">
        <f t="shared" si="4942"/>
        <v>0</v>
      </c>
      <c r="T2531" s="24">
        <f t="shared" si="4942"/>
        <v>0</v>
      </c>
      <c r="U2531" s="24">
        <f t="shared" si="4942"/>
        <v>0</v>
      </c>
      <c r="V2531" s="24">
        <f t="shared" si="4942"/>
        <v>0</v>
      </c>
      <c r="W2531" s="24">
        <f t="shared" si="4942"/>
        <v>0</v>
      </c>
      <c r="X2531" s="24">
        <f t="shared" si="4942"/>
        <v>0</v>
      </c>
      <c r="Y2531" s="24">
        <f t="shared" si="4942"/>
        <v>0</v>
      </c>
      <c r="Z2531" s="24">
        <f t="shared" si="4932"/>
        <v>1525.2700000000002</v>
      </c>
      <c r="AA2531" s="24">
        <f t="shared" si="4933"/>
        <v>1525.2700000000002</v>
      </c>
      <c r="AB2531" s="24">
        <f t="shared" si="4934"/>
        <v>1525.2700000000002</v>
      </c>
      <c r="AC2531" s="24">
        <f t="shared" si="4942"/>
        <v>0</v>
      </c>
      <c r="AD2531" s="24">
        <f t="shared" si="4942"/>
        <v>0</v>
      </c>
      <c r="AE2531" s="24">
        <f t="shared" si="4942"/>
        <v>0</v>
      </c>
      <c r="AF2531" s="24">
        <f t="shared" si="4942"/>
        <v>0</v>
      </c>
      <c r="AG2531" s="24">
        <f t="shared" si="4942"/>
        <v>0</v>
      </c>
      <c r="AH2531" s="24">
        <f t="shared" si="4942"/>
        <v>0</v>
      </c>
      <c r="AI2531" s="24">
        <f t="shared" si="4942"/>
        <v>0</v>
      </c>
      <c r="AJ2531" s="24">
        <f t="shared" si="4942"/>
        <v>0</v>
      </c>
      <c r="AK2531" s="24">
        <f t="shared" si="4942"/>
        <v>0</v>
      </c>
      <c r="AL2531" s="24">
        <f t="shared" si="4942"/>
        <v>0</v>
      </c>
      <c r="AM2531" s="24">
        <f t="shared" si="4942"/>
        <v>0</v>
      </c>
      <c r="AN2531" s="24">
        <f t="shared" si="4942"/>
        <v>0</v>
      </c>
      <c r="AO2531" s="24">
        <f t="shared" si="4909"/>
        <v>1525.2700000000002</v>
      </c>
      <c r="AP2531" s="24">
        <f t="shared" si="4910"/>
        <v>1525.2700000000002</v>
      </c>
      <c r="AQ2531" s="24">
        <f t="shared" si="4911"/>
        <v>1525.2700000000002</v>
      </c>
      <c r="AR2531" s="24">
        <f t="shared" si="4942"/>
        <v>0</v>
      </c>
      <c r="AS2531" s="24">
        <f t="shared" si="4812"/>
        <v>1525.2700000000002</v>
      </c>
      <c r="AT2531" s="24">
        <f t="shared" si="4942"/>
        <v>0</v>
      </c>
    </row>
    <row r="2532" spans="1:47" x14ac:dyDescent="0.35">
      <c r="A2532" s="13">
        <v>940</v>
      </c>
      <c r="B2532" s="13" t="s">
        <v>109</v>
      </c>
      <c r="C2532" s="13" t="s">
        <v>109</v>
      </c>
      <c r="D2532" s="13" t="s">
        <v>470</v>
      </c>
      <c r="E2532" s="13">
        <v>850</v>
      </c>
      <c r="F2532" s="15" t="s">
        <v>383</v>
      </c>
      <c r="G2532" s="21">
        <v>2450.3000000000002</v>
      </c>
      <c r="H2532" s="21">
        <v>2450.3000000000002</v>
      </c>
      <c r="I2532" s="21">
        <v>2450.3000000000002</v>
      </c>
      <c r="J2532" s="21">
        <f>-925.03</f>
        <v>-925.03</v>
      </c>
      <c r="K2532" s="21">
        <v>-925.03</v>
      </c>
      <c r="L2532" s="21">
        <v>-925.03</v>
      </c>
      <c r="M2532" s="21">
        <f t="shared" si="4824"/>
        <v>1525.2700000000002</v>
      </c>
      <c r="N2532" s="21">
        <f t="shared" si="4825"/>
        <v>1525.2700000000002</v>
      </c>
      <c r="O2532" s="21">
        <f t="shared" si="4826"/>
        <v>1525.2700000000002</v>
      </c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>
        <f t="shared" si="4932"/>
        <v>1525.2700000000002</v>
      </c>
      <c r="AA2532" s="24">
        <f t="shared" si="4933"/>
        <v>1525.2700000000002</v>
      </c>
      <c r="AB2532" s="24">
        <f t="shared" si="4934"/>
        <v>1525.2700000000002</v>
      </c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>
        <f t="shared" si="4909"/>
        <v>1525.2700000000002</v>
      </c>
      <c r="AP2532" s="24">
        <f t="shared" si="4910"/>
        <v>1525.2700000000002</v>
      </c>
      <c r="AQ2532" s="24">
        <f t="shared" si="4911"/>
        <v>1525.2700000000002</v>
      </c>
      <c r="AR2532" s="24"/>
      <c r="AS2532" s="24">
        <f t="shared" si="4812"/>
        <v>1525.2700000000002</v>
      </c>
      <c r="AT2532" s="24"/>
    </row>
    <row r="2533" spans="1:47" ht="31" x14ac:dyDescent="0.35">
      <c r="A2533" s="13">
        <v>940</v>
      </c>
      <c r="B2533" s="13" t="s">
        <v>109</v>
      </c>
      <c r="C2533" s="13" t="s">
        <v>109</v>
      </c>
      <c r="D2533" s="13" t="s">
        <v>37</v>
      </c>
      <c r="E2533" s="13"/>
      <c r="F2533" s="15" t="s">
        <v>50</v>
      </c>
      <c r="G2533" s="21">
        <f>G2534</f>
        <v>43010.6</v>
      </c>
      <c r="H2533" s="21">
        <f t="shared" ref="H2533:AT2533" si="4943">H2534</f>
        <v>43085</v>
      </c>
      <c r="I2533" s="21">
        <f t="shared" si="4943"/>
        <v>43082.400000000001</v>
      </c>
      <c r="J2533" s="21">
        <f t="shared" si="4943"/>
        <v>-1060.2</v>
      </c>
      <c r="K2533" s="21">
        <f t="shared" si="4943"/>
        <v>-1061.2</v>
      </c>
      <c r="L2533" s="21">
        <f t="shared" si="4943"/>
        <v>-1061.2</v>
      </c>
      <c r="M2533" s="21">
        <f t="shared" si="4824"/>
        <v>41950.400000000001</v>
      </c>
      <c r="N2533" s="21">
        <f t="shared" si="4825"/>
        <v>42023.8</v>
      </c>
      <c r="O2533" s="21">
        <f t="shared" si="4826"/>
        <v>42021.200000000004</v>
      </c>
      <c r="P2533" s="24">
        <f t="shared" si="4943"/>
        <v>0</v>
      </c>
      <c r="Q2533" s="24">
        <f t="shared" si="4943"/>
        <v>0</v>
      </c>
      <c r="R2533" s="24">
        <f t="shared" si="4943"/>
        <v>0</v>
      </c>
      <c r="S2533" s="24">
        <f t="shared" si="4943"/>
        <v>0</v>
      </c>
      <c r="T2533" s="24">
        <f t="shared" si="4943"/>
        <v>0</v>
      </c>
      <c r="U2533" s="24">
        <f t="shared" si="4943"/>
        <v>0</v>
      </c>
      <c r="V2533" s="24">
        <f t="shared" si="4943"/>
        <v>0</v>
      </c>
      <c r="W2533" s="24">
        <f t="shared" si="4943"/>
        <v>0</v>
      </c>
      <c r="X2533" s="24">
        <f t="shared" si="4943"/>
        <v>0</v>
      </c>
      <c r="Y2533" s="24">
        <f t="shared" si="4943"/>
        <v>0</v>
      </c>
      <c r="Z2533" s="24">
        <f t="shared" si="4932"/>
        <v>41950.400000000001</v>
      </c>
      <c r="AA2533" s="24">
        <f t="shared" si="4933"/>
        <v>42023.8</v>
      </c>
      <c r="AB2533" s="24">
        <f t="shared" si="4934"/>
        <v>42021.200000000004</v>
      </c>
      <c r="AC2533" s="24">
        <f t="shared" si="4943"/>
        <v>0</v>
      </c>
      <c r="AD2533" s="24">
        <f t="shared" si="4943"/>
        <v>0</v>
      </c>
      <c r="AE2533" s="24">
        <f t="shared" si="4943"/>
        <v>0</v>
      </c>
      <c r="AF2533" s="24">
        <f t="shared" si="4943"/>
        <v>0</v>
      </c>
      <c r="AG2533" s="24">
        <f t="shared" si="4943"/>
        <v>0</v>
      </c>
      <c r="AH2533" s="24">
        <f t="shared" si="4943"/>
        <v>0</v>
      </c>
      <c r="AI2533" s="24">
        <f t="shared" si="4943"/>
        <v>0</v>
      </c>
      <c r="AJ2533" s="24">
        <f t="shared" si="4943"/>
        <v>0</v>
      </c>
      <c r="AK2533" s="24">
        <f t="shared" si="4943"/>
        <v>0</v>
      </c>
      <c r="AL2533" s="24">
        <f t="shared" si="4943"/>
        <v>0</v>
      </c>
      <c r="AM2533" s="24">
        <f t="shared" si="4943"/>
        <v>0</v>
      </c>
      <c r="AN2533" s="24">
        <f t="shared" si="4943"/>
        <v>0</v>
      </c>
      <c r="AO2533" s="24">
        <f t="shared" si="4909"/>
        <v>41950.400000000001</v>
      </c>
      <c r="AP2533" s="24">
        <f t="shared" si="4910"/>
        <v>42023.8</v>
      </c>
      <c r="AQ2533" s="24">
        <f t="shared" si="4911"/>
        <v>42021.200000000004</v>
      </c>
      <c r="AR2533" s="24">
        <f t="shared" si="4943"/>
        <v>0</v>
      </c>
      <c r="AS2533" s="24">
        <f t="shared" si="4812"/>
        <v>41950.400000000001</v>
      </c>
      <c r="AT2533" s="24">
        <f t="shared" si="4943"/>
        <v>0</v>
      </c>
      <c r="AU2533" s="6"/>
    </row>
    <row r="2534" spans="1:47" x14ac:dyDescent="0.35">
      <c r="A2534" s="13">
        <v>940</v>
      </c>
      <c r="B2534" s="13" t="s">
        <v>109</v>
      </c>
      <c r="C2534" s="13" t="s">
        <v>109</v>
      </c>
      <c r="D2534" s="13" t="s">
        <v>38</v>
      </c>
      <c r="E2534" s="13"/>
      <c r="F2534" s="15" t="s">
        <v>51</v>
      </c>
      <c r="G2534" s="21">
        <f>G2535+G2538</f>
        <v>43010.6</v>
      </c>
      <c r="H2534" s="21">
        <f t="shared" ref="H2534:L2534" si="4944">H2535+H2538</f>
        <v>43085</v>
      </c>
      <c r="I2534" s="21">
        <f t="shared" si="4944"/>
        <v>43082.400000000001</v>
      </c>
      <c r="J2534" s="21">
        <f t="shared" si="4944"/>
        <v>-1060.2</v>
      </c>
      <c r="K2534" s="21">
        <f t="shared" si="4944"/>
        <v>-1061.2</v>
      </c>
      <c r="L2534" s="21">
        <f t="shared" si="4944"/>
        <v>-1061.2</v>
      </c>
      <c r="M2534" s="21">
        <f t="shared" si="4824"/>
        <v>41950.400000000001</v>
      </c>
      <c r="N2534" s="21">
        <f t="shared" si="4825"/>
        <v>42023.8</v>
      </c>
      <c r="O2534" s="21">
        <f t="shared" si="4826"/>
        <v>42021.200000000004</v>
      </c>
      <c r="P2534" s="24">
        <f t="shared" ref="P2534:Q2534" si="4945">P2535+P2538</f>
        <v>0</v>
      </c>
      <c r="Q2534" s="24">
        <f t="shared" si="4945"/>
        <v>0</v>
      </c>
      <c r="R2534" s="24">
        <f t="shared" ref="R2534:T2534" si="4946">R2535+R2538</f>
        <v>0</v>
      </c>
      <c r="S2534" s="24">
        <f t="shared" si="4946"/>
        <v>0</v>
      </c>
      <c r="T2534" s="24">
        <f t="shared" si="4946"/>
        <v>0</v>
      </c>
      <c r="U2534" s="24">
        <f t="shared" ref="U2534:W2534" si="4947">U2535+U2538</f>
        <v>0</v>
      </c>
      <c r="V2534" s="24">
        <f t="shared" si="4947"/>
        <v>0</v>
      </c>
      <c r="W2534" s="24">
        <f t="shared" si="4947"/>
        <v>0</v>
      </c>
      <c r="X2534" s="24">
        <f t="shared" ref="X2534:Y2534" si="4948">X2535+X2538</f>
        <v>0</v>
      </c>
      <c r="Y2534" s="24">
        <f t="shared" si="4948"/>
        <v>0</v>
      </c>
      <c r="Z2534" s="24">
        <f t="shared" si="4932"/>
        <v>41950.400000000001</v>
      </c>
      <c r="AA2534" s="24">
        <f t="shared" si="4933"/>
        <v>42023.8</v>
      </c>
      <c r="AB2534" s="24">
        <f t="shared" si="4934"/>
        <v>42021.200000000004</v>
      </c>
      <c r="AC2534" s="24">
        <f t="shared" ref="AC2534:AL2534" si="4949">AC2535+AC2538</f>
        <v>0</v>
      </c>
      <c r="AD2534" s="24">
        <f t="shared" si="4949"/>
        <v>0</v>
      </c>
      <c r="AE2534" s="24">
        <f t="shared" ref="AE2534" si="4950">AE2535+AE2538</f>
        <v>0</v>
      </c>
      <c r="AF2534" s="24">
        <f t="shared" si="4949"/>
        <v>0</v>
      </c>
      <c r="AG2534" s="24">
        <f t="shared" si="4949"/>
        <v>0</v>
      </c>
      <c r="AH2534" s="24">
        <f t="shared" si="4949"/>
        <v>0</v>
      </c>
      <c r="AI2534" s="24">
        <f t="shared" ref="AI2534" si="4951">AI2535+AI2538</f>
        <v>0</v>
      </c>
      <c r="AJ2534" s="24">
        <f t="shared" si="4949"/>
        <v>0</v>
      </c>
      <c r="AK2534" s="24">
        <f t="shared" si="4949"/>
        <v>0</v>
      </c>
      <c r="AL2534" s="24">
        <f t="shared" si="4949"/>
        <v>0</v>
      </c>
      <c r="AM2534" s="24">
        <f t="shared" ref="AM2534:AT2534" si="4952">AM2535+AM2538</f>
        <v>0</v>
      </c>
      <c r="AN2534" s="24">
        <f t="shared" si="4952"/>
        <v>0</v>
      </c>
      <c r="AO2534" s="24">
        <f t="shared" si="4909"/>
        <v>41950.400000000001</v>
      </c>
      <c r="AP2534" s="24">
        <f t="shared" si="4910"/>
        <v>42023.8</v>
      </c>
      <c r="AQ2534" s="24">
        <f t="shared" si="4911"/>
        <v>42021.200000000004</v>
      </c>
      <c r="AR2534" s="24">
        <f t="shared" ref="AR2534" si="4953">AR2535+AR2538</f>
        <v>0</v>
      </c>
      <c r="AS2534" s="24">
        <f t="shared" si="4812"/>
        <v>41950.400000000001</v>
      </c>
      <c r="AT2534" s="24">
        <f t="shared" si="4952"/>
        <v>0</v>
      </c>
      <c r="AU2534" s="6"/>
    </row>
    <row r="2535" spans="1:47" ht="46.5" x14ac:dyDescent="0.35">
      <c r="A2535" s="13">
        <v>940</v>
      </c>
      <c r="B2535" s="13" t="s">
        <v>109</v>
      </c>
      <c r="C2535" s="13" t="s">
        <v>109</v>
      </c>
      <c r="D2535" s="13" t="s">
        <v>39</v>
      </c>
      <c r="E2535" s="13"/>
      <c r="F2535" s="15" t="s">
        <v>52</v>
      </c>
      <c r="G2535" s="21">
        <f>G2536</f>
        <v>39687</v>
      </c>
      <c r="H2535" s="21">
        <f t="shared" ref="H2535:AT2536" si="4954">H2536</f>
        <v>39687</v>
      </c>
      <c r="I2535" s="21">
        <f t="shared" si="4954"/>
        <v>39687</v>
      </c>
      <c r="J2535" s="21">
        <f t="shared" si="4954"/>
        <v>-1017.2</v>
      </c>
      <c r="K2535" s="21">
        <f t="shared" si="4954"/>
        <v>-1017.2</v>
      </c>
      <c r="L2535" s="21">
        <f t="shared" si="4954"/>
        <v>-1017.2</v>
      </c>
      <c r="M2535" s="21">
        <f t="shared" si="4824"/>
        <v>38669.800000000003</v>
      </c>
      <c r="N2535" s="21">
        <f t="shared" si="4825"/>
        <v>38669.800000000003</v>
      </c>
      <c r="O2535" s="21">
        <f t="shared" si="4826"/>
        <v>38669.800000000003</v>
      </c>
      <c r="P2535" s="24">
        <f t="shared" si="4954"/>
        <v>0</v>
      </c>
      <c r="Q2535" s="24">
        <f t="shared" si="4954"/>
        <v>0</v>
      </c>
      <c r="R2535" s="24">
        <f t="shared" si="4954"/>
        <v>0</v>
      </c>
      <c r="S2535" s="24">
        <f t="shared" si="4954"/>
        <v>0</v>
      </c>
      <c r="T2535" s="24">
        <f t="shared" si="4954"/>
        <v>0</v>
      </c>
      <c r="U2535" s="24">
        <f t="shared" si="4954"/>
        <v>0</v>
      </c>
      <c r="V2535" s="24">
        <f t="shared" si="4954"/>
        <v>0</v>
      </c>
      <c r="W2535" s="24">
        <f t="shared" si="4954"/>
        <v>0</v>
      </c>
      <c r="X2535" s="24">
        <f t="shared" si="4954"/>
        <v>0</v>
      </c>
      <c r="Y2535" s="24">
        <f t="shared" si="4954"/>
        <v>0</v>
      </c>
      <c r="Z2535" s="24">
        <f t="shared" si="4932"/>
        <v>38669.800000000003</v>
      </c>
      <c r="AA2535" s="24">
        <f t="shared" si="4933"/>
        <v>38669.800000000003</v>
      </c>
      <c r="AB2535" s="24">
        <f t="shared" si="4934"/>
        <v>38669.800000000003</v>
      </c>
      <c r="AC2535" s="24">
        <f t="shared" si="4954"/>
        <v>0</v>
      </c>
      <c r="AD2535" s="24">
        <f t="shared" si="4954"/>
        <v>0</v>
      </c>
      <c r="AE2535" s="24">
        <f t="shared" si="4954"/>
        <v>0</v>
      </c>
      <c r="AF2535" s="24">
        <f t="shared" si="4954"/>
        <v>0</v>
      </c>
      <c r="AG2535" s="24">
        <f t="shared" si="4954"/>
        <v>0</v>
      </c>
      <c r="AH2535" s="24">
        <f t="shared" si="4954"/>
        <v>0</v>
      </c>
      <c r="AI2535" s="24">
        <f t="shared" si="4954"/>
        <v>0</v>
      </c>
      <c r="AJ2535" s="24">
        <f t="shared" si="4954"/>
        <v>0</v>
      </c>
      <c r="AK2535" s="24">
        <f t="shared" si="4954"/>
        <v>0</v>
      </c>
      <c r="AL2535" s="24">
        <f t="shared" si="4954"/>
        <v>0</v>
      </c>
      <c r="AM2535" s="24">
        <f t="shared" si="4954"/>
        <v>0</v>
      </c>
      <c r="AN2535" s="24">
        <f t="shared" si="4954"/>
        <v>0</v>
      </c>
      <c r="AO2535" s="24">
        <f t="shared" si="4909"/>
        <v>38669.800000000003</v>
      </c>
      <c r="AP2535" s="24">
        <f t="shared" si="4910"/>
        <v>38669.800000000003</v>
      </c>
      <c r="AQ2535" s="24">
        <f t="shared" si="4911"/>
        <v>38669.800000000003</v>
      </c>
      <c r="AR2535" s="24">
        <f t="shared" si="4954"/>
        <v>0</v>
      </c>
      <c r="AS2535" s="24">
        <f t="shared" si="4812"/>
        <v>38669.800000000003</v>
      </c>
      <c r="AT2535" s="24">
        <f t="shared" si="4954"/>
        <v>0</v>
      </c>
    </row>
    <row r="2536" spans="1:47" ht="77.5" x14ac:dyDescent="0.35">
      <c r="A2536" s="13">
        <v>940</v>
      </c>
      <c r="B2536" s="13" t="s">
        <v>109</v>
      </c>
      <c r="C2536" s="13" t="s">
        <v>109</v>
      </c>
      <c r="D2536" s="13" t="s">
        <v>39</v>
      </c>
      <c r="E2536" s="13" t="s">
        <v>25</v>
      </c>
      <c r="F2536" s="15" t="s">
        <v>384</v>
      </c>
      <c r="G2536" s="21">
        <f>G2537</f>
        <v>39687</v>
      </c>
      <c r="H2536" s="21">
        <f t="shared" si="4954"/>
        <v>39687</v>
      </c>
      <c r="I2536" s="21">
        <f t="shared" si="4954"/>
        <v>39687</v>
      </c>
      <c r="J2536" s="21">
        <f t="shared" si="4954"/>
        <v>-1017.2</v>
      </c>
      <c r="K2536" s="21">
        <f t="shared" si="4954"/>
        <v>-1017.2</v>
      </c>
      <c r="L2536" s="21">
        <f t="shared" si="4954"/>
        <v>-1017.2</v>
      </c>
      <c r="M2536" s="21">
        <f t="shared" si="4824"/>
        <v>38669.800000000003</v>
      </c>
      <c r="N2536" s="21">
        <f t="shared" si="4825"/>
        <v>38669.800000000003</v>
      </c>
      <c r="O2536" s="21">
        <f t="shared" si="4826"/>
        <v>38669.800000000003</v>
      </c>
      <c r="P2536" s="24">
        <f t="shared" si="4954"/>
        <v>0</v>
      </c>
      <c r="Q2536" s="24">
        <f t="shared" si="4954"/>
        <v>0</v>
      </c>
      <c r="R2536" s="24">
        <f t="shared" si="4954"/>
        <v>0</v>
      </c>
      <c r="S2536" s="24">
        <f t="shared" si="4954"/>
        <v>0</v>
      </c>
      <c r="T2536" s="24">
        <f t="shared" si="4954"/>
        <v>0</v>
      </c>
      <c r="U2536" s="24">
        <f t="shared" si="4954"/>
        <v>0</v>
      </c>
      <c r="V2536" s="24">
        <f t="shared" si="4954"/>
        <v>0</v>
      </c>
      <c r="W2536" s="24">
        <f t="shared" si="4954"/>
        <v>0</v>
      </c>
      <c r="X2536" s="24">
        <f t="shared" si="4954"/>
        <v>0</v>
      </c>
      <c r="Y2536" s="24">
        <f t="shared" si="4954"/>
        <v>0</v>
      </c>
      <c r="Z2536" s="24">
        <f t="shared" si="4932"/>
        <v>38669.800000000003</v>
      </c>
      <c r="AA2536" s="24">
        <f t="shared" si="4933"/>
        <v>38669.800000000003</v>
      </c>
      <c r="AB2536" s="24">
        <f t="shared" si="4934"/>
        <v>38669.800000000003</v>
      </c>
      <c r="AC2536" s="24">
        <f t="shared" si="4954"/>
        <v>0</v>
      </c>
      <c r="AD2536" s="24">
        <f t="shared" si="4954"/>
        <v>0</v>
      </c>
      <c r="AE2536" s="24">
        <f t="shared" si="4954"/>
        <v>0</v>
      </c>
      <c r="AF2536" s="24">
        <f t="shared" si="4954"/>
        <v>0</v>
      </c>
      <c r="AG2536" s="24">
        <f t="shared" si="4954"/>
        <v>0</v>
      </c>
      <c r="AH2536" s="24">
        <f t="shared" si="4954"/>
        <v>0</v>
      </c>
      <c r="AI2536" s="24">
        <f t="shared" si="4954"/>
        <v>0</v>
      </c>
      <c r="AJ2536" s="24">
        <f t="shared" si="4954"/>
        <v>0</v>
      </c>
      <c r="AK2536" s="24">
        <f t="shared" si="4954"/>
        <v>0</v>
      </c>
      <c r="AL2536" s="24">
        <f t="shared" si="4954"/>
        <v>0</v>
      </c>
      <c r="AM2536" s="24">
        <f t="shared" si="4954"/>
        <v>0</v>
      </c>
      <c r="AN2536" s="24">
        <f t="shared" si="4954"/>
        <v>0</v>
      </c>
      <c r="AO2536" s="24">
        <f t="shared" si="4909"/>
        <v>38669.800000000003</v>
      </c>
      <c r="AP2536" s="24">
        <f t="shared" si="4910"/>
        <v>38669.800000000003</v>
      </c>
      <c r="AQ2536" s="24">
        <f t="shared" si="4911"/>
        <v>38669.800000000003</v>
      </c>
      <c r="AR2536" s="24">
        <f t="shared" si="4954"/>
        <v>0</v>
      </c>
      <c r="AS2536" s="24">
        <f t="shared" si="4812"/>
        <v>38669.800000000003</v>
      </c>
      <c r="AT2536" s="24">
        <f t="shared" si="4954"/>
        <v>0</v>
      </c>
    </row>
    <row r="2537" spans="1:47" ht="31" x14ac:dyDescent="0.35">
      <c r="A2537" s="13">
        <v>940</v>
      </c>
      <c r="B2537" s="13" t="s">
        <v>109</v>
      </c>
      <c r="C2537" s="13" t="s">
        <v>109</v>
      </c>
      <c r="D2537" s="13" t="s">
        <v>39</v>
      </c>
      <c r="E2537" s="13">
        <v>120</v>
      </c>
      <c r="F2537" s="15" t="s">
        <v>373</v>
      </c>
      <c r="G2537" s="21">
        <v>39687</v>
      </c>
      <c r="H2537" s="21">
        <v>39687</v>
      </c>
      <c r="I2537" s="21">
        <v>39687</v>
      </c>
      <c r="J2537" s="21">
        <v>-1017.2</v>
      </c>
      <c r="K2537" s="21">
        <v>-1017.2</v>
      </c>
      <c r="L2537" s="21">
        <v>-1017.2</v>
      </c>
      <c r="M2537" s="21">
        <f t="shared" si="4824"/>
        <v>38669.800000000003</v>
      </c>
      <c r="N2537" s="21">
        <f t="shared" si="4825"/>
        <v>38669.800000000003</v>
      </c>
      <c r="O2537" s="21">
        <f t="shared" si="4826"/>
        <v>38669.800000000003</v>
      </c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>
        <f t="shared" si="4932"/>
        <v>38669.800000000003</v>
      </c>
      <c r="AA2537" s="24">
        <f t="shared" si="4933"/>
        <v>38669.800000000003</v>
      </c>
      <c r="AB2537" s="24">
        <f t="shared" si="4934"/>
        <v>38669.800000000003</v>
      </c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>
        <f t="shared" si="4909"/>
        <v>38669.800000000003</v>
      </c>
      <c r="AP2537" s="24">
        <f t="shared" si="4910"/>
        <v>38669.800000000003</v>
      </c>
      <c r="AQ2537" s="24">
        <f t="shared" si="4911"/>
        <v>38669.800000000003</v>
      </c>
      <c r="AR2537" s="24"/>
      <c r="AS2537" s="24">
        <f t="shared" ref="AS2537:AS2583" si="4955">AO2537+AR2537</f>
        <v>38669.800000000003</v>
      </c>
      <c r="AT2537" s="24"/>
    </row>
    <row r="2538" spans="1:47" ht="46.5" x14ac:dyDescent="0.35">
      <c r="A2538" s="13">
        <v>940</v>
      </c>
      <c r="B2538" s="13" t="s">
        <v>109</v>
      </c>
      <c r="C2538" s="13" t="s">
        <v>109</v>
      </c>
      <c r="D2538" s="13" t="s">
        <v>40</v>
      </c>
      <c r="E2538" s="13"/>
      <c r="F2538" s="15" t="s">
        <v>53</v>
      </c>
      <c r="G2538" s="21">
        <f>G2539+G2541</f>
        <v>3323.6</v>
      </c>
      <c r="H2538" s="21">
        <f t="shared" ref="H2538:L2538" si="4956">H2539+H2541</f>
        <v>3398</v>
      </c>
      <c r="I2538" s="21">
        <f t="shared" si="4956"/>
        <v>3395.4</v>
      </c>
      <c r="J2538" s="21">
        <f t="shared" si="4956"/>
        <v>-43</v>
      </c>
      <c r="K2538" s="21">
        <f t="shared" si="4956"/>
        <v>-44</v>
      </c>
      <c r="L2538" s="21">
        <f t="shared" si="4956"/>
        <v>-44</v>
      </c>
      <c r="M2538" s="21">
        <f t="shared" si="4824"/>
        <v>3280.6</v>
      </c>
      <c r="N2538" s="21">
        <f t="shared" si="4825"/>
        <v>3354</v>
      </c>
      <c r="O2538" s="21">
        <f t="shared" si="4826"/>
        <v>3351.4</v>
      </c>
      <c r="P2538" s="24">
        <f t="shared" ref="P2538:Q2538" si="4957">P2539+P2541</f>
        <v>0</v>
      </c>
      <c r="Q2538" s="24">
        <f t="shared" si="4957"/>
        <v>0</v>
      </c>
      <c r="R2538" s="24">
        <f t="shared" ref="R2538:T2538" si="4958">R2539+R2541</f>
        <v>0</v>
      </c>
      <c r="S2538" s="24">
        <f t="shared" si="4958"/>
        <v>0</v>
      </c>
      <c r="T2538" s="24">
        <f t="shared" si="4958"/>
        <v>0</v>
      </c>
      <c r="U2538" s="24">
        <f t="shared" ref="U2538:W2538" si="4959">U2539+U2541</f>
        <v>0</v>
      </c>
      <c r="V2538" s="24">
        <f t="shared" si="4959"/>
        <v>0</v>
      </c>
      <c r="W2538" s="24">
        <f t="shared" si="4959"/>
        <v>0</v>
      </c>
      <c r="X2538" s="24">
        <f t="shared" ref="X2538:Y2538" si="4960">X2539+X2541</f>
        <v>0</v>
      </c>
      <c r="Y2538" s="24">
        <f t="shared" si="4960"/>
        <v>0</v>
      </c>
      <c r="Z2538" s="24">
        <f t="shared" si="4932"/>
        <v>3280.6</v>
      </c>
      <c r="AA2538" s="24">
        <f t="shared" si="4933"/>
        <v>3354</v>
      </c>
      <c r="AB2538" s="24">
        <f t="shared" si="4934"/>
        <v>3351.4</v>
      </c>
      <c r="AC2538" s="24">
        <f t="shared" ref="AC2538:AL2538" si="4961">AC2539+AC2541</f>
        <v>0</v>
      </c>
      <c r="AD2538" s="24">
        <f t="shared" si="4961"/>
        <v>0</v>
      </c>
      <c r="AE2538" s="24">
        <f t="shared" ref="AE2538" si="4962">AE2539+AE2541</f>
        <v>0</v>
      </c>
      <c r="AF2538" s="24">
        <f t="shared" si="4961"/>
        <v>0</v>
      </c>
      <c r="AG2538" s="24">
        <f t="shared" si="4961"/>
        <v>0</v>
      </c>
      <c r="AH2538" s="24">
        <f t="shared" si="4961"/>
        <v>0</v>
      </c>
      <c r="AI2538" s="24">
        <f t="shared" ref="AI2538" si="4963">AI2539+AI2541</f>
        <v>0</v>
      </c>
      <c r="AJ2538" s="24">
        <f t="shared" si="4961"/>
        <v>0</v>
      </c>
      <c r="AK2538" s="24">
        <f t="shared" si="4961"/>
        <v>0</v>
      </c>
      <c r="AL2538" s="24">
        <f t="shared" si="4961"/>
        <v>0</v>
      </c>
      <c r="AM2538" s="24">
        <f t="shared" ref="AM2538:AT2538" si="4964">AM2539+AM2541</f>
        <v>0</v>
      </c>
      <c r="AN2538" s="24">
        <f t="shared" si="4964"/>
        <v>0</v>
      </c>
      <c r="AO2538" s="24">
        <f t="shared" si="4909"/>
        <v>3280.6</v>
      </c>
      <c r="AP2538" s="24">
        <f t="shared" si="4910"/>
        <v>3354</v>
      </c>
      <c r="AQ2538" s="24">
        <f t="shared" si="4911"/>
        <v>3351.4</v>
      </c>
      <c r="AR2538" s="24">
        <f t="shared" ref="AR2538" si="4965">AR2539+AR2541</f>
        <v>0</v>
      </c>
      <c r="AS2538" s="24">
        <f t="shared" si="4955"/>
        <v>3280.6</v>
      </c>
      <c r="AT2538" s="24">
        <f t="shared" si="4964"/>
        <v>0</v>
      </c>
    </row>
    <row r="2539" spans="1:47" ht="31" x14ac:dyDescent="0.35">
      <c r="A2539" s="13">
        <v>940</v>
      </c>
      <c r="B2539" s="13" t="s">
        <v>109</v>
      </c>
      <c r="C2539" s="13" t="s">
        <v>109</v>
      </c>
      <c r="D2539" s="13" t="s">
        <v>40</v>
      </c>
      <c r="E2539" s="13" t="s">
        <v>7</v>
      </c>
      <c r="F2539" s="15" t="s">
        <v>385</v>
      </c>
      <c r="G2539" s="21">
        <f>G2540</f>
        <v>3311</v>
      </c>
      <c r="H2539" s="21">
        <f t="shared" ref="H2539:AT2539" si="4966">H2540</f>
        <v>3388</v>
      </c>
      <c r="I2539" s="21">
        <f t="shared" si="4966"/>
        <v>3388</v>
      </c>
      <c r="J2539" s="21">
        <f t="shared" si="4966"/>
        <v>-43</v>
      </c>
      <c r="K2539" s="21">
        <f t="shared" si="4966"/>
        <v>-44</v>
      </c>
      <c r="L2539" s="21">
        <f t="shared" si="4966"/>
        <v>-44</v>
      </c>
      <c r="M2539" s="21">
        <f t="shared" si="4824"/>
        <v>3268</v>
      </c>
      <c r="N2539" s="21">
        <f t="shared" si="4825"/>
        <v>3344</v>
      </c>
      <c r="O2539" s="21">
        <f t="shared" si="4826"/>
        <v>3344</v>
      </c>
      <c r="P2539" s="24">
        <f t="shared" si="4966"/>
        <v>0</v>
      </c>
      <c r="Q2539" s="24">
        <f t="shared" si="4966"/>
        <v>0</v>
      </c>
      <c r="R2539" s="24">
        <f t="shared" si="4966"/>
        <v>0</v>
      </c>
      <c r="S2539" s="24">
        <f t="shared" si="4966"/>
        <v>0</v>
      </c>
      <c r="T2539" s="24">
        <f t="shared" si="4966"/>
        <v>0</v>
      </c>
      <c r="U2539" s="24">
        <f t="shared" si="4966"/>
        <v>0</v>
      </c>
      <c r="V2539" s="24">
        <f t="shared" si="4966"/>
        <v>0</v>
      </c>
      <c r="W2539" s="24">
        <f t="shared" si="4966"/>
        <v>0</v>
      </c>
      <c r="X2539" s="24">
        <f t="shared" si="4966"/>
        <v>0</v>
      </c>
      <c r="Y2539" s="24">
        <f t="shared" si="4966"/>
        <v>0</v>
      </c>
      <c r="Z2539" s="24">
        <f t="shared" si="4932"/>
        <v>3268</v>
      </c>
      <c r="AA2539" s="24">
        <f t="shared" si="4933"/>
        <v>3344</v>
      </c>
      <c r="AB2539" s="24">
        <f t="shared" si="4934"/>
        <v>3344</v>
      </c>
      <c r="AC2539" s="24">
        <f t="shared" si="4966"/>
        <v>0</v>
      </c>
      <c r="AD2539" s="24">
        <f t="shared" si="4966"/>
        <v>0</v>
      </c>
      <c r="AE2539" s="24">
        <f t="shared" si="4966"/>
        <v>0</v>
      </c>
      <c r="AF2539" s="24">
        <f t="shared" si="4966"/>
        <v>0</v>
      </c>
      <c r="AG2539" s="24">
        <f t="shared" si="4966"/>
        <v>0</v>
      </c>
      <c r="AH2539" s="24">
        <f t="shared" si="4966"/>
        <v>0</v>
      </c>
      <c r="AI2539" s="24">
        <f t="shared" si="4966"/>
        <v>0</v>
      </c>
      <c r="AJ2539" s="24">
        <f t="shared" si="4966"/>
        <v>0</v>
      </c>
      <c r="AK2539" s="24">
        <f t="shared" si="4966"/>
        <v>0</v>
      </c>
      <c r="AL2539" s="24">
        <f t="shared" si="4966"/>
        <v>0</v>
      </c>
      <c r="AM2539" s="24">
        <f t="shared" si="4966"/>
        <v>0</v>
      </c>
      <c r="AN2539" s="24">
        <f t="shared" si="4966"/>
        <v>0</v>
      </c>
      <c r="AO2539" s="24">
        <f t="shared" si="4909"/>
        <v>3268</v>
      </c>
      <c r="AP2539" s="24">
        <f t="shared" si="4910"/>
        <v>3344</v>
      </c>
      <c r="AQ2539" s="24">
        <f t="shared" si="4911"/>
        <v>3344</v>
      </c>
      <c r="AR2539" s="24">
        <f t="shared" si="4966"/>
        <v>0</v>
      </c>
      <c r="AS2539" s="24">
        <f t="shared" si="4955"/>
        <v>3268</v>
      </c>
      <c r="AT2539" s="24">
        <f t="shared" si="4966"/>
        <v>0</v>
      </c>
    </row>
    <row r="2540" spans="1:47" ht="31" x14ac:dyDescent="0.35">
      <c r="A2540" s="13">
        <v>940</v>
      </c>
      <c r="B2540" s="13" t="s">
        <v>109</v>
      </c>
      <c r="C2540" s="13" t="s">
        <v>109</v>
      </c>
      <c r="D2540" s="13" t="s">
        <v>40</v>
      </c>
      <c r="E2540" s="13">
        <v>240</v>
      </c>
      <c r="F2540" s="15" t="s">
        <v>374</v>
      </c>
      <c r="G2540" s="21">
        <v>3311</v>
      </c>
      <c r="H2540" s="21">
        <v>3388</v>
      </c>
      <c r="I2540" s="21">
        <v>3388</v>
      </c>
      <c r="J2540" s="21">
        <v>-43</v>
      </c>
      <c r="K2540" s="21">
        <v>-44</v>
      </c>
      <c r="L2540" s="21">
        <v>-44</v>
      </c>
      <c r="M2540" s="21">
        <f t="shared" si="4824"/>
        <v>3268</v>
      </c>
      <c r="N2540" s="21">
        <f t="shared" si="4825"/>
        <v>3344</v>
      </c>
      <c r="O2540" s="21">
        <f t="shared" si="4826"/>
        <v>3344</v>
      </c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>
        <f t="shared" si="4932"/>
        <v>3268</v>
      </c>
      <c r="AA2540" s="24">
        <f t="shared" si="4933"/>
        <v>3344</v>
      </c>
      <c r="AB2540" s="24">
        <f t="shared" si="4934"/>
        <v>3344</v>
      </c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>
        <f t="shared" si="4909"/>
        <v>3268</v>
      </c>
      <c r="AP2540" s="24">
        <f t="shared" si="4910"/>
        <v>3344</v>
      </c>
      <c r="AQ2540" s="24">
        <f t="shared" si="4911"/>
        <v>3344</v>
      </c>
      <c r="AR2540" s="24"/>
      <c r="AS2540" s="24">
        <f t="shared" si="4955"/>
        <v>3268</v>
      </c>
      <c r="AT2540" s="24"/>
    </row>
    <row r="2541" spans="1:47" x14ac:dyDescent="0.35">
      <c r="A2541" s="13">
        <v>940</v>
      </c>
      <c r="B2541" s="13" t="s">
        <v>109</v>
      </c>
      <c r="C2541" s="13" t="s">
        <v>109</v>
      </c>
      <c r="D2541" s="13" t="s">
        <v>40</v>
      </c>
      <c r="E2541" s="13" t="s">
        <v>8</v>
      </c>
      <c r="F2541" s="15" t="s">
        <v>389</v>
      </c>
      <c r="G2541" s="21">
        <f>G2542</f>
        <v>12.6</v>
      </c>
      <c r="H2541" s="21">
        <f t="shared" ref="H2541:AT2541" si="4967">H2542</f>
        <v>10</v>
      </c>
      <c r="I2541" s="21">
        <f t="shared" si="4967"/>
        <v>7.4</v>
      </c>
      <c r="J2541" s="21">
        <f t="shared" si="4967"/>
        <v>0</v>
      </c>
      <c r="K2541" s="21">
        <f t="shared" si="4967"/>
        <v>0</v>
      </c>
      <c r="L2541" s="21">
        <f t="shared" si="4967"/>
        <v>0</v>
      </c>
      <c r="M2541" s="21">
        <f t="shared" ref="M2541:M2611" si="4968">G2541+J2541</f>
        <v>12.6</v>
      </c>
      <c r="N2541" s="21">
        <f t="shared" ref="N2541:N2611" si="4969">H2541+K2541</f>
        <v>10</v>
      </c>
      <c r="O2541" s="21">
        <f t="shared" ref="O2541:O2611" si="4970">I2541+L2541</f>
        <v>7.4</v>
      </c>
      <c r="P2541" s="24">
        <f t="shared" si="4967"/>
        <v>0</v>
      </c>
      <c r="Q2541" s="24">
        <f t="shared" si="4967"/>
        <v>0</v>
      </c>
      <c r="R2541" s="24">
        <f t="shared" si="4967"/>
        <v>0</v>
      </c>
      <c r="S2541" s="24">
        <f t="shared" si="4967"/>
        <v>0</v>
      </c>
      <c r="T2541" s="24">
        <f t="shared" si="4967"/>
        <v>0</v>
      </c>
      <c r="U2541" s="24">
        <f t="shared" si="4967"/>
        <v>0</v>
      </c>
      <c r="V2541" s="24">
        <f t="shared" si="4967"/>
        <v>0</v>
      </c>
      <c r="W2541" s="24">
        <f t="shared" si="4967"/>
        <v>0</v>
      </c>
      <c r="X2541" s="24">
        <f t="shared" si="4967"/>
        <v>0</v>
      </c>
      <c r="Y2541" s="24">
        <f t="shared" si="4967"/>
        <v>0</v>
      </c>
      <c r="Z2541" s="24">
        <f t="shared" si="4932"/>
        <v>12.6</v>
      </c>
      <c r="AA2541" s="24">
        <f t="shared" si="4933"/>
        <v>10</v>
      </c>
      <c r="AB2541" s="24">
        <f t="shared" si="4934"/>
        <v>7.4</v>
      </c>
      <c r="AC2541" s="24">
        <f t="shared" si="4967"/>
        <v>0</v>
      </c>
      <c r="AD2541" s="24">
        <f t="shared" si="4967"/>
        <v>0</v>
      </c>
      <c r="AE2541" s="24">
        <f t="shared" si="4967"/>
        <v>0</v>
      </c>
      <c r="AF2541" s="24">
        <f t="shared" si="4967"/>
        <v>0</v>
      </c>
      <c r="AG2541" s="24">
        <f t="shared" si="4967"/>
        <v>0</v>
      </c>
      <c r="AH2541" s="24">
        <f t="shared" si="4967"/>
        <v>0</v>
      </c>
      <c r="AI2541" s="24">
        <f t="shared" si="4967"/>
        <v>0</v>
      </c>
      <c r="AJ2541" s="24">
        <f t="shared" si="4967"/>
        <v>0</v>
      </c>
      <c r="AK2541" s="24">
        <f t="shared" si="4967"/>
        <v>0</v>
      </c>
      <c r="AL2541" s="24">
        <f t="shared" si="4967"/>
        <v>0</v>
      </c>
      <c r="AM2541" s="24">
        <f t="shared" si="4967"/>
        <v>0</v>
      </c>
      <c r="AN2541" s="24">
        <f t="shared" si="4967"/>
        <v>0</v>
      </c>
      <c r="AO2541" s="24">
        <f t="shared" si="4909"/>
        <v>12.6</v>
      </c>
      <c r="AP2541" s="24">
        <f t="shared" si="4910"/>
        <v>10</v>
      </c>
      <c r="AQ2541" s="24">
        <f t="shared" si="4911"/>
        <v>7.4</v>
      </c>
      <c r="AR2541" s="24">
        <f t="shared" si="4967"/>
        <v>0</v>
      </c>
      <c r="AS2541" s="24">
        <f t="shared" si="4955"/>
        <v>12.6</v>
      </c>
      <c r="AT2541" s="24">
        <f t="shared" si="4967"/>
        <v>0</v>
      </c>
    </row>
    <row r="2542" spans="1:47" x14ac:dyDescent="0.35">
      <c r="A2542" s="13">
        <v>940</v>
      </c>
      <c r="B2542" s="13" t="s">
        <v>109</v>
      </c>
      <c r="C2542" s="13" t="s">
        <v>109</v>
      </c>
      <c r="D2542" s="13" t="s">
        <v>40</v>
      </c>
      <c r="E2542" s="13">
        <v>850</v>
      </c>
      <c r="F2542" s="15" t="s">
        <v>383</v>
      </c>
      <c r="G2542" s="21">
        <v>12.6</v>
      </c>
      <c r="H2542" s="21">
        <v>10</v>
      </c>
      <c r="I2542" s="21">
        <v>7.4</v>
      </c>
      <c r="J2542" s="21"/>
      <c r="K2542" s="21"/>
      <c r="L2542" s="21"/>
      <c r="M2542" s="21">
        <f t="shared" si="4968"/>
        <v>12.6</v>
      </c>
      <c r="N2542" s="21">
        <f t="shared" si="4969"/>
        <v>10</v>
      </c>
      <c r="O2542" s="21">
        <f t="shared" si="4970"/>
        <v>7.4</v>
      </c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>
        <f t="shared" si="4932"/>
        <v>12.6</v>
      </c>
      <c r="AA2542" s="24">
        <f t="shared" si="4933"/>
        <v>10</v>
      </c>
      <c r="AB2542" s="24">
        <f t="shared" si="4934"/>
        <v>7.4</v>
      </c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>
        <f t="shared" si="4909"/>
        <v>12.6</v>
      </c>
      <c r="AP2542" s="24">
        <f t="shared" si="4910"/>
        <v>10</v>
      </c>
      <c r="AQ2542" s="24">
        <f t="shared" si="4911"/>
        <v>7.4</v>
      </c>
      <c r="AR2542" s="24"/>
      <c r="AS2542" s="24">
        <f t="shared" si="4955"/>
        <v>12.6</v>
      </c>
      <c r="AT2542" s="24"/>
    </row>
    <row r="2543" spans="1:47" s="3" customFormat="1" ht="15" x14ac:dyDescent="0.35">
      <c r="A2543" s="17">
        <v>940</v>
      </c>
      <c r="B2543" s="17" t="s">
        <v>17</v>
      </c>
      <c r="C2543" s="17"/>
      <c r="D2543" s="17"/>
      <c r="E2543" s="17"/>
      <c r="F2543" s="8" t="s">
        <v>54</v>
      </c>
      <c r="G2543" s="19"/>
      <c r="H2543" s="19"/>
      <c r="I2543" s="19"/>
      <c r="J2543" s="19"/>
      <c r="K2543" s="19"/>
      <c r="L2543" s="19"/>
      <c r="M2543" s="19"/>
      <c r="N2543" s="19"/>
      <c r="O2543" s="19"/>
      <c r="P2543" s="22"/>
      <c r="Q2543" s="22"/>
      <c r="R2543" s="22"/>
      <c r="S2543" s="22"/>
      <c r="T2543" s="22"/>
      <c r="U2543" s="22"/>
      <c r="V2543" s="22"/>
      <c r="W2543" s="22"/>
      <c r="X2543" s="22"/>
      <c r="Y2543" s="22"/>
      <c r="Z2543" s="22">
        <f t="shared" ref="Z2543:Z2548" si="4971">Z2544</f>
        <v>0</v>
      </c>
      <c r="AA2543" s="22">
        <f t="shared" ref="AA2543:AT2548" si="4972">AA2544</f>
        <v>0</v>
      </c>
      <c r="AB2543" s="22">
        <f t="shared" si="4972"/>
        <v>0</v>
      </c>
      <c r="AC2543" s="22">
        <f t="shared" si="4972"/>
        <v>0</v>
      </c>
      <c r="AD2543" s="22">
        <f t="shared" si="4972"/>
        <v>0</v>
      </c>
      <c r="AE2543" s="22">
        <f t="shared" si="4972"/>
        <v>0</v>
      </c>
      <c r="AF2543" s="22">
        <f t="shared" si="4972"/>
        <v>0</v>
      </c>
      <c r="AG2543" s="22">
        <f t="shared" si="4972"/>
        <v>0</v>
      </c>
      <c r="AH2543" s="22">
        <f t="shared" si="4972"/>
        <v>0</v>
      </c>
      <c r="AI2543" s="22">
        <f t="shared" si="4972"/>
        <v>0</v>
      </c>
      <c r="AJ2543" s="22">
        <f t="shared" si="4972"/>
        <v>8752.4079999999994</v>
      </c>
      <c r="AK2543" s="22">
        <f t="shared" si="4972"/>
        <v>0</v>
      </c>
      <c r="AL2543" s="22">
        <f t="shared" si="4972"/>
        <v>0</v>
      </c>
      <c r="AM2543" s="22">
        <f t="shared" si="4972"/>
        <v>0</v>
      </c>
      <c r="AN2543" s="22">
        <f t="shared" si="4972"/>
        <v>0</v>
      </c>
      <c r="AO2543" s="22">
        <f t="shared" si="4909"/>
        <v>8752.4079999999994</v>
      </c>
      <c r="AP2543" s="22">
        <f t="shared" si="4910"/>
        <v>0</v>
      </c>
      <c r="AQ2543" s="22">
        <f t="shared" si="4911"/>
        <v>0</v>
      </c>
      <c r="AR2543" s="22">
        <f t="shared" si="4972"/>
        <v>0</v>
      </c>
      <c r="AS2543" s="22">
        <f t="shared" si="4955"/>
        <v>8752.4079999999994</v>
      </c>
      <c r="AT2543" s="22">
        <f t="shared" si="4972"/>
        <v>0</v>
      </c>
    </row>
    <row r="2544" spans="1:47" s="16" customFormat="1" x14ac:dyDescent="0.35">
      <c r="A2544" s="18">
        <v>940</v>
      </c>
      <c r="B2544" s="18" t="s">
        <v>17</v>
      </c>
      <c r="C2544" s="18" t="s">
        <v>14</v>
      </c>
      <c r="D2544" s="18"/>
      <c r="E2544" s="18"/>
      <c r="F2544" s="11" t="s">
        <v>55</v>
      </c>
      <c r="G2544" s="20"/>
      <c r="H2544" s="20"/>
      <c r="I2544" s="20"/>
      <c r="J2544" s="20"/>
      <c r="K2544" s="20"/>
      <c r="L2544" s="20"/>
      <c r="M2544" s="20"/>
      <c r="N2544" s="20"/>
      <c r="O2544" s="20"/>
      <c r="P2544" s="23"/>
      <c r="Q2544" s="23"/>
      <c r="R2544" s="23"/>
      <c r="S2544" s="23"/>
      <c r="T2544" s="23"/>
      <c r="U2544" s="23"/>
      <c r="V2544" s="23"/>
      <c r="W2544" s="23"/>
      <c r="X2544" s="23"/>
      <c r="Y2544" s="23"/>
      <c r="Z2544" s="23">
        <f t="shared" si="4971"/>
        <v>0</v>
      </c>
      <c r="AA2544" s="23">
        <f t="shared" si="4972"/>
        <v>0</v>
      </c>
      <c r="AB2544" s="23">
        <f t="shared" si="4972"/>
        <v>0</v>
      </c>
      <c r="AC2544" s="23">
        <f t="shared" si="4972"/>
        <v>0</v>
      </c>
      <c r="AD2544" s="23">
        <f t="shared" si="4972"/>
        <v>0</v>
      </c>
      <c r="AE2544" s="23">
        <f t="shared" si="4972"/>
        <v>0</v>
      </c>
      <c r="AF2544" s="23">
        <f t="shared" si="4972"/>
        <v>0</v>
      </c>
      <c r="AG2544" s="23">
        <f t="shared" si="4972"/>
        <v>0</v>
      </c>
      <c r="AH2544" s="23">
        <f t="shared" si="4972"/>
        <v>0</v>
      </c>
      <c r="AI2544" s="23">
        <f t="shared" si="4972"/>
        <v>0</v>
      </c>
      <c r="AJ2544" s="23">
        <f t="shared" si="4972"/>
        <v>8752.4079999999994</v>
      </c>
      <c r="AK2544" s="23">
        <f t="shared" si="4972"/>
        <v>0</v>
      </c>
      <c r="AL2544" s="23">
        <f t="shared" si="4972"/>
        <v>0</v>
      </c>
      <c r="AM2544" s="23">
        <f t="shared" si="4972"/>
        <v>0</v>
      </c>
      <c r="AN2544" s="23">
        <f t="shared" si="4972"/>
        <v>0</v>
      </c>
      <c r="AO2544" s="23">
        <f t="shared" si="4909"/>
        <v>8752.4079999999994</v>
      </c>
      <c r="AP2544" s="23">
        <f t="shared" si="4910"/>
        <v>0</v>
      </c>
      <c r="AQ2544" s="23">
        <f t="shared" si="4911"/>
        <v>0</v>
      </c>
      <c r="AR2544" s="23">
        <f t="shared" si="4972"/>
        <v>0</v>
      </c>
      <c r="AS2544" s="23">
        <f t="shared" si="4955"/>
        <v>8752.4079999999994</v>
      </c>
      <c r="AT2544" s="23">
        <f t="shared" si="4972"/>
        <v>0</v>
      </c>
    </row>
    <row r="2545" spans="1:47" ht="31" x14ac:dyDescent="0.35">
      <c r="A2545" s="13">
        <v>940</v>
      </c>
      <c r="B2545" s="13" t="s">
        <v>17</v>
      </c>
      <c r="C2545" s="13" t="s">
        <v>14</v>
      </c>
      <c r="D2545" s="13" t="s">
        <v>41</v>
      </c>
      <c r="E2545" s="13"/>
      <c r="F2545" s="15" t="s">
        <v>56</v>
      </c>
      <c r="G2545" s="21"/>
      <c r="H2545" s="21"/>
      <c r="I2545" s="21"/>
      <c r="J2545" s="21"/>
      <c r="K2545" s="21"/>
      <c r="L2545" s="21"/>
      <c r="M2545" s="21"/>
      <c r="N2545" s="21"/>
      <c r="O2545" s="21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>
        <f t="shared" si="4971"/>
        <v>0</v>
      </c>
      <c r="AA2545" s="24">
        <f t="shared" si="4972"/>
        <v>0</v>
      </c>
      <c r="AB2545" s="24">
        <f t="shared" si="4972"/>
        <v>0</v>
      </c>
      <c r="AC2545" s="24">
        <f t="shared" si="4972"/>
        <v>0</v>
      </c>
      <c r="AD2545" s="24">
        <f t="shared" si="4972"/>
        <v>0</v>
      </c>
      <c r="AE2545" s="24">
        <f t="shared" si="4972"/>
        <v>0</v>
      </c>
      <c r="AF2545" s="24">
        <f t="shared" si="4972"/>
        <v>0</v>
      </c>
      <c r="AG2545" s="24">
        <f t="shared" si="4972"/>
        <v>0</v>
      </c>
      <c r="AH2545" s="24">
        <f t="shared" si="4972"/>
        <v>0</v>
      </c>
      <c r="AI2545" s="24">
        <f t="shared" si="4972"/>
        <v>0</v>
      </c>
      <c r="AJ2545" s="24">
        <f t="shared" si="4972"/>
        <v>8752.4079999999994</v>
      </c>
      <c r="AK2545" s="24">
        <f t="shared" si="4972"/>
        <v>0</v>
      </c>
      <c r="AL2545" s="24">
        <f t="shared" si="4972"/>
        <v>0</v>
      </c>
      <c r="AM2545" s="24">
        <f t="shared" si="4972"/>
        <v>0</v>
      </c>
      <c r="AN2545" s="24">
        <f t="shared" si="4972"/>
        <v>0</v>
      </c>
      <c r="AO2545" s="24">
        <f t="shared" si="4909"/>
        <v>8752.4079999999994</v>
      </c>
      <c r="AP2545" s="24">
        <f t="shared" si="4910"/>
        <v>0</v>
      </c>
      <c r="AQ2545" s="24">
        <f t="shared" si="4911"/>
        <v>0</v>
      </c>
      <c r="AR2545" s="24">
        <f t="shared" si="4972"/>
        <v>0</v>
      </c>
      <c r="AS2545" s="24">
        <f t="shared" si="4955"/>
        <v>8752.4079999999994</v>
      </c>
      <c r="AT2545" s="24">
        <f t="shared" si="4972"/>
        <v>0</v>
      </c>
    </row>
    <row r="2546" spans="1:47" ht="46.5" x14ac:dyDescent="0.35">
      <c r="A2546" s="13">
        <v>940</v>
      </c>
      <c r="B2546" s="13" t="s">
        <v>17</v>
      </c>
      <c r="C2546" s="13" t="s">
        <v>14</v>
      </c>
      <c r="D2546" s="13" t="s">
        <v>42</v>
      </c>
      <c r="E2546" s="13"/>
      <c r="F2546" s="15" t="s">
        <v>57</v>
      </c>
      <c r="G2546" s="21"/>
      <c r="H2546" s="21"/>
      <c r="I2546" s="21"/>
      <c r="J2546" s="21"/>
      <c r="K2546" s="21"/>
      <c r="L2546" s="21"/>
      <c r="M2546" s="21"/>
      <c r="N2546" s="21"/>
      <c r="O2546" s="21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>
        <f t="shared" si="4971"/>
        <v>0</v>
      </c>
      <c r="AA2546" s="24">
        <f t="shared" si="4972"/>
        <v>0</v>
      </c>
      <c r="AB2546" s="24">
        <f t="shared" si="4972"/>
        <v>0</v>
      </c>
      <c r="AC2546" s="24">
        <f t="shared" si="4972"/>
        <v>0</v>
      </c>
      <c r="AD2546" s="24">
        <f t="shared" si="4972"/>
        <v>0</v>
      </c>
      <c r="AE2546" s="24">
        <f t="shared" si="4972"/>
        <v>0</v>
      </c>
      <c r="AF2546" s="24">
        <f t="shared" si="4972"/>
        <v>0</v>
      </c>
      <c r="AG2546" s="24">
        <f t="shared" si="4972"/>
        <v>0</v>
      </c>
      <c r="AH2546" s="24">
        <f t="shared" si="4972"/>
        <v>0</v>
      </c>
      <c r="AI2546" s="24">
        <f t="shared" si="4972"/>
        <v>0</v>
      </c>
      <c r="AJ2546" s="24">
        <f t="shared" si="4972"/>
        <v>8752.4079999999994</v>
      </c>
      <c r="AK2546" s="24">
        <f t="shared" si="4972"/>
        <v>0</v>
      </c>
      <c r="AL2546" s="24">
        <f t="shared" si="4972"/>
        <v>0</v>
      </c>
      <c r="AM2546" s="24">
        <f t="shared" si="4972"/>
        <v>0</v>
      </c>
      <c r="AN2546" s="24">
        <f t="shared" si="4972"/>
        <v>0</v>
      </c>
      <c r="AO2546" s="24">
        <f t="shared" si="4909"/>
        <v>8752.4079999999994</v>
      </c>
      <c r="AP2546" s="24">
        <f t="shared" si="4910"/>
        <v>0</v>
      </c>
      <c r="AQ2546" s="24">
        <f t="shared" si="4911"/>
        <v>0</v>
      </c>
      <c r="AR2546" s="24">
        <f t="shared" si="4972"/>
        <v>0</v>
      </c>
      <c r="AS2546" s="24">
        <f t="shared" si="4955"/>
        <v>8752.4079999999994</v>
      </c>
      <c r="AT2546" s="24">
        <f t="shared" si="4972"/>
        <v>0</v>
      </c>
    </row>
    <row r="2547" spans="1:47" ht="31" x14ac:dyDescent="0.35">
      <c r="A2547" s="13">
        <v>940</v>
      </c>
      <c r="B2547" s="13" t="s">
        <v>17</v>
      </c>
      <c r="C2547" s="13" t="s">
        <v>14</v>
      </c>
      <c r="D2547" s="13" t="s">
        <v>938</v>
      </c>
      <c r="E2547" s="13"/>
      <c r="F2547" s="15" t="s">
        <v>939</v>
      </c>
      <c r="G2547" s="21"/>
      <c r="H2547" s="21"/>
      <c r="I2547" s="21"/>
      <c r="J2547" s="21"/>
      <c r="K2547" s="21"/>
      <c r="L2547" s="21"/>
      <c r="M2547" s="21"/>
      <c r="N2547" s="21"/>
      <c r="O2547" s="21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>
        <f t="shared" si="4971"/>
        <v>0</v>
      </c>
      <c r="AA2547" s="24">
        <f t="shared" si="4972"/>
        <v>0</v>
      </c>
      <c r="AB2547" s="24">
        <f t="shared" si="4972"/>
        <v>0</v>
      </c>
      <c r="AC2547" s="24">
        <f t="shared" si="4972"/>
        <v>0</v>
      </c>
      <c r="AD2547" s="24">
        <f t="shared" si="4972"/>
        <v>0</v>
      </c>
      <c r="AE2547" s="24">
        <f t="shared" si="4972"/>
        <v>0</v>
      </c>
      <c r="AF2547" s="24">
        <f t="shared" si="4972"/>
        <v>0</v>
      </c>
      <c r="AG2547" s="24">
        <f t="shared" si="4972"/>
        <v>0</v>
      </c>
      <c r="AH2547" s="24">
        <f t="shared" si="4972"/>
        <v>0</v>
      </c>
      <c r="AI2547" s="24">
        <f t="shared" si="4972"/>
        <v>0</v>
      </c>
      <c r="AJ2547" s="24">
        <f t="shared" si="4972"/>
        <v>8752.4079999999994</v>
      </c>
      <c r="AK2547" s="24">
        <f t="shared" si="4972"/>
        <v>0</v>
      </c>
      <c r="AL2547" s="24">
        <f t="shared" si="4972"/>
        <v>0</v>
      </c>
      <c r="AM2547" s="24">
        <f t="shared" si="4972"/>
        <v>0</v>
      </c>
      <c r="AN2547" s="24">
        <f t="shared" si="4972"/>
        <v>0</v>
      </c>
      <c r="AO2547" s="24">
        <f t="shared" si="4909"/>
        <v>8752.4079999999994</v>
      </c>
      <c r="AP2547" s="24">
        <f t="shared" si="4910"/>
        <v>0</v>
      </c>
      <c r="AQ2547" s="24">
        <f t="shared" si="4911"/>
        <v>0</v>
      </c>
      <c r="AR2547" s="24">
        <f t="shared" si="4972"/>
        <v>0</v>
      </c>
      <c r="AS2547" s="24">
        <f t="shared" si="4955"/>
        <v>8752.4079999999994</v>
      </c>
      <c r="AT2547" s="24">
        <f t="shared" si="4972"/>
        <v>0</v>
      </c>
    </row>
    <row r="2548" spans="1:47" ht="31" x14ac:dyDescent="0.35">
      <c r="A2548" s="13">
        <v>940</v>
      </c>
      <c r="B2548" s="13" t="s">
        <v>17</v>
      </c>
      <c r="C2548" s="13" t="s">
        <v>14</v>
      </c>
      <c r="D2548" s="13" t="s">
        <v>938</v>
      </c>
      <c r="E2548" s="13" t="s">
        <v>7</v>
      </c>
      <c r="F2548" s="15" t="s">
        <v>385</v>
      </c>
      <c r="G2548" s="21"/>
      <c r="H2548" s="21"/>
      <c r="I2548" s="21"/>
      <c r="J2548" s="21"/>
      <c r="K2548" s="21"/>
      <c r="L2548" s="21"/>
      <c r="M2548" s="21"/>
      <c r="N2548" s="21"/>
      <c r="O2548" s="21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>
        <f t="shared" si="4971"/>
        <v>0</v>
      </c>
      <c r="AA2548" s="24">
        <f t="shared" si="4972"/>
        <v>0</v>
      </c>
      <c r="AB2548" s="24">
        <f t="shared" si="4972"/>
        <v>0</v>
      </c>
      <c r="AC2548" s="24">
        <f t="shared" si="4972"/>
        <v>0</v>
      </c>
      <c r="AD2548" s="24">
        <f t="shared" si="4972"/>
        <v>0</v>
      </c>
      <c r="AE2548" s="24">
        <f t="shared" si="4972"/>
        <v>0</v>
      </c>
      <c r="AF2548" s="24">
        <f t="shared" si="4972"/>
        <v>0</v>
      </c>
      <c r="AG2548" s="24">
        <f t="shared" si="4972"/>
        <v>0</v>
      </c>
      <c r="AH2548" s="24">
        <f t="shared" si="4972"/>
        <v>0</v>
      </c>
      <c r="AI2548" s="24">
        <f t="shared" si="4972"/>
        <v>0</v>
      </c>
      <c r="AJ2548" s="24">
        <f t="shared" si="4972"/>
        <v>8752.4079999999994</v>
      </c>
      <c r="AK2548" s="24">
        <f t="shared" si="4972"/>
        <v>0</v>
      </c>
      <c r="AL2548" s="24">
        <f t="shared" si="4972"/>
        <v>0</v>
      </c>
      <c r="AM2548" s="24">
        <f t="shared" si="4972"/>
        <v>0</v>
      </c>
      <c r="AN2548" s="24">
        <f t="shared" si="4972"/>
        <v>0</v>
      </c>
      <c r="AO2548" s="24">
        <f t="shared" si="4909"/>
        <v>8752.4079999999994</v>
      </c>
      <c r="AP2548" s="24">
        <f t="shared" si="4910"/>
        <v>0</v>
      </c>
      <c r="AQ2548" s="24">
        <f t="shared" si="4911"/>
        <v>0</v>
      </c>
      <c r="AR2548" s="24">
        <f t="shared" si="4972"/>
        <v>0</v>
      </c>
      <c r="AS2548" s="24">
        <f t="shared" si="4955"/>
        <v>8752.4079999999994</v>
      </c>
      <c r="AT2548" s="24">
        <f t="shared" si="4972"/>
        <v>0</v>
      </c>
    </row>
    <row r="2549" spans="1:47" ht="31" x14ac:dyDescent="0.35">
      <c r="A2549" s="13">
        <v>940</v>
      </c>
      <c r="B2549" s="13" t="s">
        <v>17</v>
      </c>
      <c r="C2549" s="13" t="s">
        <v>14</v>
      </c>
      <c r="D2549" s="13" t="s">
        <v>938</v>
      </c>
      <c r="E2549" s="13" t="s">
        <v>317</v>
      </c>
      <c r="F2549" s="15" t="s">
        <v>374</v>
      </c>
      <c r="G2549" s="21"/>
      <c r="H2549" s="21"/>
      <c r="I2549" s="21"/>
      <c r="J2549" s="21"/>
      <c r="K2549" s="21"/>
      <c r="L2549" s="21"/>
      <c r="M2549" s="21"/>
      <c r="N2549" s="21"/>
      <c r="O2549" s="21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>
        <v>0</v>
      </c>
      <c r="AA2549" s="24">
        <v>0</v>
      </c>
      <c r="AB2549" s="24">
        <v>0</v>
      </c>
      <c r="AC2549" s="24"/>
      <c r="AD2549" s="24"/>
      <c r="AE2549" s="24"/>
      <c r="AF2549" s="24"/>
      <c r="AG2549" s="24"/>
      <c r="AH2549" s="24"/>
      <c r="AI2549" s="24"/>
      <c r="AJ2549" s="24">
        <v>8752.4079999999994</v>
      </c>
      <c r="AK2549" s="24"/>
      <c r="AL2549" s="24"/>
      <c r="AM2549" s="24"/>
      <c r="AN2549" s="24"/>
      <c r="AO2549" s="24">
        <f t="shared" si="4909"/>
        <v>8752.4079999999994</v>
      </c>
      <c r="AP2549" s="24">
        <f t="shared" si="4910"/>
        <v>0</v>
      </c>
      <c r="AQ2549" s="24">
        <f t="shared" si="4911"/>
        <v>0</v>
      </c>
      <c r="AR2549" s="24"/>
      <c r="AS2549" s="24">
        <f t="shared" si="4955"/>
        <v>8752.4079999999994</v>
      </c>
      <c r="AT2549" s="24"/>
    </row>
    <row r="2550" spans="1:47" s="3" customFormat="1" x14ac:dyDescent="0.35">
      <c r="A2550" s="17">
        <v>940</v>
      </c>
      <c r="B2550" s="17">
        <v>11</v>
      </c>
      <c r="C2550" s="17"/>
      <c r="D2550" s="17"/>
      <c r="E2550" s="17"/>
      <c r="F2550" s="8" t="s">
        <v>393</v>
      </c>
      <c r="G2550" s="19">
        <f t="shared" ref="G2550:G2555" si="4973">G2551</f>
        <v>652</v>
      </c>
      <c r="H2550" s="19">
        <f t="shared" ref="H2550:AT2555" si="4974">H2551</f>
        <v>652</v>
      </c>
      <c r="I2550" s="19">
        <f t="shared" si="4974"/>
        <v>652</v>
      </c>
      <c r="J2550" s="19">
        <f t="shared" si="4974"/>
        <v>0</v>
      </c>
      <c r="K2550" s="19">
        <f t="shared" si="4974"/>
        <v>0</v>
      </c>
      <c r="L2550" s="19">
        <f t="shared" si="4974"/>
        <v>0</v>
      </c>
      <c r="M2550" s="21">
        <f t="shared" si="4968"/>
        <v>652</v>
      </c>
      <c r="N2550" s="21">
        <f t="shared" si="4969"/>
        <v>652</v>
      </c>
      <c r="O2550" s="21">
        <f t="shared" si="4970"/>
        <v>652</v>
      </c>
      <c r="P2550" s="22">
        <f t="shared" si="4974"/>
        <v>0</v>
      </c>
      <c r="Q2550" s="22">
        <f t="shared" si="4974"/>
        <v>0</v>
      </c>
      <c r="R2550" s="22">
        <f t="shared" si="4974"/>
        <v>0</v>
      </c>
      <c r="S2550" s="22">
        <f t="shared" si="4974"/>
        <v>0</v>
      </c>
      <c r="T2550" s="22">
        <f t="shared" si="4974"/>
        <v>0</v>
      </c>
      <c r="U2550" s="22">
        <f t="shared" si="4974"/>
        <v>0</v>
      </c>
      <c r="V2550" s="22">
        <f t="shared" si="4974"/>
        <v>0</v>
      </c>
      <c r="W2550" s="22">
        <f t="shared" si="4974"/>
        <v>0</v>
      </c>
      <c r="X2550" s="22">
        <f t="shared" si="4974"/>
        <v>0</v>
      </c>
      <c r="Y2550" s="22">
        <f t="shared" si="4974"/>
        <v>0</v>
      </c>
      <c r="Z2550" s="22">
        <f t="shared" si="4932"/>
        <v>652</v>
      </c>
      <c r="AA2550" s="22">
        <f t="shared" si="4933"/>
        <v>652</v>
      </c>
      <c r="AB2550" s="22">
        <f t="shared" si="4934"/>
        <v>652</v>
      </c>
      <c r="AC2550" s="22">
        <f t="shared" si="4974"/>
        <v>0</v>
      </c>
      <c r="AD2550" s="22">
        <f t="shared" si="4974"/>
        <v>0</v>
      </c>
      <c r="AE2550" s="22">
        <f t="shared" si="4974"/>
        <v>0</v>
      </c>
      <c r="AF2550" s="22">
        <f t="shared" si="4974"/>
        <v>0</v>
      </c>
      <c r="AG2550" s="22">
        <f t="shared" si="4974"/>
        <v>0</v>
      </c>
      <c r="AH2550" s="22">
        <f t="shared" si="4974"/>
        <v>0</v>
      </c>
      <c r="AI2550" s="22">
        <f t="shared" si="4974"/>
        <v>0</v>
      </c>
      <c r="AJ2550" s="22">
        <f t="shared" si="4974"/>
        <v>0</v>
      </c>
      <c r="AK2550" s="22">
        <f t="shared" si="4974"/>
        <v>0</v>
      </c>
      <c r="AL2550" s="22">
        <f t="shared" si="4974"/>
        <v>0</v>
      </c>
      <c r="AM2550" s="22">
        <f t="shared" si="4974"/>
        <v>0</v>
      </c>
      <c r="AN2550" s="22">
        <f t="shared" si="4974"/>
        <v>0</v>
      </c>
      <c r="AO2550" s="22">
        <f t="shared" si="4909"/>
        <v>652</v>
      </c>
      <c r="AP2550" s="22">
        <f t="shared" si="4910"/>
        <v>652</v>
      </c>
      <c r="AQ2550" s="22">
        <f t="shared" si="4911"/>
        <v>652</v>
      </c>
      <c r="AR2550" s="22">
        <f t="shared" si="4974"/>
        <v>0</v>
      </c>
      <c r="AS2550" s="22">
        <f t="shared" si="4955"/>
        <v>652</v>
      </c>
      <c r="AT2550" s="22">
        <f t="shared" si="4974"/>
        <v>0</v>
      </c>
    </row>
    <row r="2551" spans="1:47" s="16" customFormat="1" x14ac:dyDescent="0.35">
      <c r="A2551" s="18">
        <v>940</v>
      </c>
      <c r="B2551" s="18">
        <v>11</v>
      </c>
      <c r="C2551" s="18" t="s">
        <v>139</v>
      </c>
      <c r="D2551" s="18"/>
      <c r="E2551" s="18"/>
      <c r="F2551" s="11" t="s">
        <v>401</v>
      </c>
      <c r="G2551" s="20">
        <f t="shared" si="4973"/>
        <v>652</v>
      </c>
      <c r="H2551" s="20">
        <f t="shared" si="4974"/>
        <v>652</v>
      </c>
      <c r="I2551" s="20">
        <f t="shared" si="4974"/>
        <v>652</v>
      </c>
      <c r="J2551" s="20">
        <f t="shared" si="4974"/>
        <v>0</v>
      </c>
      <c r="K2551" s="20">
        <f t="shared" si="4974"/>
        <v>0</v>
      </c>
      <c r="L2551" s="20">
        <f t="shared" si="4974"/>
        <v>0</v>
      </c>
      <c r="M2551" s="21">
        <f t="shared" si="4968"/>
        <v>652</v>
      </c>
      <c r="N2551" s="21">
        <f t="shared" si="4969"/>
        <v>652</v>
      </c>
      <c r="O2551" s="21">
        <f t="shared" si="4970"/>
        <v>652</v>
      </c>
      <c r="P2551" s="23">
        <f t="shared" si="4974"/>
        <v>0</v>
      </c>
      <c r="Q2551" s="23">
        <f t="shared" si="4974"/>
        <v>0</v>
      </c>
      <c r="R2551" s="23">
        <f t="shared" si="4974"/>
        <v>0</v>
      </c>
      <c r="S2551" s="23">
        <f t="shared" si="4974"/>
        <v>0</v>
      </c>
      <c r="T2551" s="23">
        <f t="shared" si="4974"/>
        <v>0</v>
      </c>
      <c r="U2551" s="23">
        <f t="shared" si="4974"/>
        <v>0</v>
      </c>
      <c r="V2551" s="23">
        <f t="shared" si="4974"/>
        <v>0</v>
      </c>
      <c r="W2551" s="23">
        <f t="shared" si="4974"/>
        <v>0</v>
      </c>
      <c r="X2551" s="23">
        <f t="shared" si="4974"/>
        <v>0</v>
      </c>
      <c r="Y2551" s="23">
        <f t="shared" si="4974"/>
        <v>0</v>
      </c>
      <c r="Z2551" s="23">
        <f t="shared" si="4932"/>
        <v>652</v>
      </c>
      <c r="AA2551" s="23">
        <f t="shared" si="4933"/>
        <v>652</v>
      </c>
      <c r="AB2551" s="23">
        <f t="shared" si="4934"/>
        <v>652</v>
      </c>
      <c r="AC2551" s="23">
        <f t="shared" si="4974"/>
        <v>0</v>
      </c>
      <c r="AD2551" s="23">
        <f t="shared" si="4974"/>
        <v>0</v>
      </c>
      <c r="AE2551" s="23">
        <f t="shared" si="4974"/>
        <v>0</v>
      </c>
      <c r="AF2551" s="23">
        <f t="shared" si="4974"/>
        <v>0</v>
      </c>
      <c r="AG2551" s="23">
        <f t="shared" si="4974"/>
        <v>0</v>
      </c>
      <c r="AH2551" s="23">
        <f t="shared" si="4974"/>
        <v>0</v>
      </c>
      <c r="AI2551" s="23">
        <f t="shared" si="4974"/>
        <v>0</v>
      </c>
      <c r="AJ2551" s="23">
        <f t="shared" si="4974"/>
        <v>0</v>
      </c>
      <c r="AK2551" s="23">
        <f t="shared" si="4974"/>
        <v>0</v>
      </c>
      <c r="AL2551" s="23">
        <f t="shared" si="4974"/>
        <v>0</v>
      </c>
      <c r="AM2551" s="23">
        <f t="shared" si="4974"/>
        <v>0</v>
      </c>
      <c r="AN2551" s="23">
        <f t="shared" si="4974"/>
        <v>0</v>
      </c>
      <c r="AO2551" s="23">
        <f t="shared" si="4909"/>
        <v>652</v>
      </c>
      <c r="AP2551" s="23">
        <f t="shared" si="4910"/>
        <v>652</v>
      </c>
      <c r="AQ2551" s="23">
        <f t="shared" si="4911"/>
        <v>652</v>
      </c>
      <c r="AR2551" s="23">
        <f t="shared" si="4974"/>
        <v>0</v>
      </c>
      <c r="AS2551" s="23">
        <f t="shared" si="4955"/>
        <v>652</v>
      </c>
      <c r="AT2551" s="23">
        <f t="shared" si="4974"/>
        <v>0</v>
      </c>
    </row>
    <row r="2552" spans="1:47" ht="31" x14ac:dyDescent="0.35">
      <c r="A2552" s="13">
        <v>940</v>
      </c>
      <c r="B2552" s="13">
        <v>11</v>
      </c>
      <c r="C2552" s="13" t="s">
        <v>139</v>
      </c>
      <c r="D2552" s="13" t="s">
        <v>280</v>
      </c>
      <c r="E2552" s="13"/>
      <c r="F2552" s="15" t="s">
        <v>313</v>
      </c>
      <c r="G2552" s="21">
        <f t="shared" si="4973"/>
        <v>652</v>
      </c>
      <c r="H2552" s="21">
        <f t="shared" si="4974"/>
        <v>652</v>
      </c>
      <c r="I2552" s="21">
        <f t="shared" si="4974"/>
        <v>652</v>
      </c>
      <c r="J2552" s="21">
        <f t="shared" si="4974"/>
        <v>0</v>
      </c>
      <c r="K2552" s="21">
        <f t="shared" si="4974"/>
        <v>0</v>
      </c>
      <c r="L2552" s="21">
        <f t="shared" si="4974"/>
        <v>0</v>
      </c>
      <c r="M2552" s="21">
        <f t="shared" si="4968"/>
        <v>652</v>
      </c>
      <c r="N2552" s="21">
        <f t="shared" si="4969"/>
        <v>652</v>
      </c>
      <c r="O2552" s="21">
        <f t="shared" si="4970"/>
        <v>652</v>
      </c>
      <c r="P2552" s="24">
        <f t="shared" si="4974"/>
        <v>0</v>
      </c>
      <c r="Q2552" s="24">
        <f t="shared" si="4974"/>
        <v>0</v>
      </c>
      <c r="R2552" s="24">
        <f t="shared" si="4974"/>
        <v>0</v>
      </c>
      <c r="S2552" s="24">
        <f t="shared" si="4974"/>
        <v>0</v>
      </c>
      <c r="T2552" s="24">
        <f t="shared" si="4974"/>
        <v>0</v>
      </c>
      <c r="U2552" s="24">
        <f t="shared" si="4974"/>
        <v>0</v>
      </c>
      <c r="V2552" s="24">
        <f t="shared" si="4974"/>
        <v>0</v>
      </c>
      <c r="W2552" s="24">
        <f t="shared" si="4974"/>
        <v>0</v>
      </c>
      <c r="X2552" s="24">
        <f t="shared" si="4974"/>
        <v>0</v>
      </c>
      <c r="Y2552" s="24">
        <f t="shared" si="4974"/>
        <v>0</v>
      </c>
      <c r="Z2552" s="24">
        <f t="shared" si="4932"/>
        <v>652</v>
      </c>
      <c r="AA2552" s="24">
        <f t="shared" si="4933"/>
        <v>652</v>
      </c>
      <c r="AB2552" s="24">
        <f t="shared" si="4934"/>
        <v>652</v>
      </c>
      <c r="AC2552" s="24">
        <f t="shared" si="4974"/>
        <v>0</v>
      </c>
      <c r="AD2552" s="24">
        <f t="shared" si="4974"/>
        <v>0</v>
      </c>
      <c r="AE2552" s="24">
        <f t="shared" si="4974"/>
        <v>0</v>
      </c>
      <c r="AF2552" s="24">
        <f t="shared" si="4974"/>
        <v>0</v>
      </c>
      <c r="AG2552" s="24">
        <f t="shared" si="4974"/>
        <v>0</v>
      </c>
      <c r="AH2552" s="24">
        <f t="shared" si="4974"/>
        <v>0</v>
      </c>
      <c r="AI2552" s="24">
        <f t="shared" si="4974"/>
        <v>0</v>
      </c>
      <c r="AJ2552" s="24">
        <f t="shared" si="4974"/>
        <v>0</v>
      </c>
      <c r="AK2552" s="24">
        <f t="shared" si="4974"/>
        <v>0</v>
      </c>
      <c r="AL2552" s="24">
        <f t="shared" si="4974"/>
        <v>0</v>
      </c>
      <c r="AM2552" s="24">
        <f t="shared" si="4974"/>
        <v>0</v>
      </c>
      <c r="AN2552" s="24">
        <f t="shared" si="4974"/>
        <v>0</v>
      </c>
      <c r="AO2552" s="24">
        <f t="shared" si="4909"/>
        <v>652</v>
      </c>
      <c r="AP2552" s="24">
        <f t="shared" si="4910"/>
        <v>652</v>
      </c>
      <c r="AQ2552" s="24">
        <f t="shared" si="4911"/>
        <v>652</v>
      </c>
      <c r="AR2552" s="24">
        <f t="shared" si="4974"/>
        <v>0</v>
      </c>
      <c r="AS2552" s="24">
        <f t="shared" si="4955"/>
        <v>652</v>
      </c>
      <c r="AT2552" s="24">
        <f t="shared" si="4974"/>
        <v>0</v>
      </c>
      <c r="AU2552" s="6"/>
    </row>
    <row r="2553" spans="1:47" ht="46.5" x14ac:dyDescent="0.35">
      <c r="A2553" s="13">
        <v>940</v>
      </c>
      <c r="B2553" s="13">
        <v>11</v>
      </c>
      <c r="C2553" s="13" t="s">
        <v>139</v>
      </c>
      <c r="D2553" s="13" t="s">
        <v>281</v>
      </c>
      <c r="E2553" s="13"/>
      <c r="F2553" s="15" t="s">
        <v>314</v>
      </c>
      <c r="G2553" s="21">
        <f t="shared" si="4973"/>
        <v>652</v>
      </c>
      <c r="H2553" s="21">
        <f t="shared" si="4974"/>
        <v>652</v>
      </c>
      <c r="I2553" s="21">
        <f t="shared" si="4974"/>
        <v>652</v>
      </c>
      <c r="J2553" s="21">
        <f t="shared" si="4974"/>
        <v>0</v>
      </c>
      <c r="K2553" s="21">
        <f t="shared" si="4974"/>
        <v>0</v>
      </c>
      <c r="L2553" s="21">
        <f t="shared" si="4974"/>
        <v>0</v>
      </c>
      <c r="M2553" s="21">
        <f t="shared" si="4968"/>
        <v>652</v>
      </c>
      <c r="N2553" s="21">
        <f t="shared" si="4969"/>
        <v>652</v>
      </c>
      <c r="O2553" s="21">
        <f t="shared" si="4970"/>
        <v>652</v>
      </c>
      <c r="P2553" s="24">
        <f t="shared" si="4974"/>
        <v>0</v>
      </c>
      <c r="Q2553" s="24">
        <f t="shared" si="4974"/>
        <v>0</v>
      </c>
      <c r="R2553" s="24">
        <f t="shared" si="4974"/>
        <v>0</v>
      </c>
      <c r="S2553" s="24">
        <f t="shared" si="4974"/>
        <v>0</v>
      </c>
      <c r="T2553" s="24">
        <f t="shared" si="4974"/>
        <v>0</v>
      </c>
      <c r="U2553" s="24">
        <f t="shared" si="4974"/>
        <v>0</v>
      </c>
      <c r="V2553" s="24">
        <f t="shared" si="4974"/>
        <v>0</v>
      </c>
      <c r="W2553" s="24">
        <f t="shared" si="4974"/>
        <v>0</v>
      </c>
      <c r="X2553" s="24">
        <f t="shared" si="4974"/>
        <v>0</v>
      </c>
      <c r="Y2553" s="24">
        <f t="shared" si="4974"/>
        <v>0</v>
      </c>
      <c r="Z2553" s="24">
        <f t="shared" si="4932"/>
        <v>652</v>
      </c>
      <c r="AA2553" s="24">
        <f t="shared" si="4933"/>
        <v>652</v>
      </c>
      <c r="AB2553" s="24">
        <f t="shared" si="4934"/>
        <v>652</v>
      </c>
      <c r="AC2553" s="24">
        <f t="shared" si="4974"/>
        <v>0</v>
      </c>
      <c r="AD2553" s="24">
        <f t="shared" si="4974"/>
        <v>0</v>
      </c>
      <c r="AE2553" s="24">
        <f t="shared" si="4974"/>
        <v>0</v>
      </c>
      <c r="AF2553" s="24">
        <f t="shared" si="4974"/>
        <v>0</v>
      </c>
      <c r="AG2553" s="24">
        <f t="shared" si="4974"/>
        <v>0</v>
      </c>
      <c r="AH2553" s="24">
        <f t="shared" si="4974"/>
        <v>0</v>
      </c>
      <c r="AI2553" s="24">
        <f t="shared" si="4974"/>
        <v>0</v>
      </c>
      <c r="AJ2553" s="24">
        <f t="shared" si="4974"/>
        <v>0</v>
      </c>
      <c r="AK2553" s="24">
        <f t="shared" si="4974"/>
        <v>0</v>
      </c>
      <c r="AL2553" s="24">
        <f t="shared" si="4974"/>
        <v>0</v>
      </c>
      <c r="AM2553" s="24">
        <f t="shared" si="4974"/>
        <v>0</v>
      </c>
      <c r="AN2553" s="24">
        <f t="shared" si="4974"/>
        <v>0</v>
      </c>
      <c r="AO2553" s="24">
        <f t="shared" si="4909"/>
        <v>652</v>
      </c>
      <c r="AP2553" s="24">
        <f t="shared" si="4910"/>
        <v>652</v>
      </c>
      <c r="AQ2553" s="24">
        <f t="shared" si="4911"/>
        <v>652</v>
      </c>
      <c r="AR2553" s="24">
        <f t="shared" si="4974"/>
        <v>0</v>
      </c>
      <c r="AS2553" s="24">
        <f t="shared" si="4955"/>
        <v>652</v>
      </c>
      <c r="AT2553" s="24">
        <f t="shared" si="4974"/>
        <v>0</v>
      </c>
      <c r="AU2553" s="6"/>
    </row>
    <row r="2554" spans="1:47" ht="62" x14ac:dyDescent="0.35">
      <c r="A2554" s="13">
        <v>940</v>
      </c>
      <c r="B2554" s="13">
        <v>11</v>
      </c>
      <c r="C2554" s="13" t="s">
        <v>139</v>
      </c>
      <c r="D2554" s="13" t="s">
        <v>261</v>
      </c>
      <c r="E2554" s="13"/>
      <c r="F2554" s="15" t="s">
        <v>45</v>
      </c>
      <c r="G2554" s="21">
        <f t="shared" si="4973"/>
        <v>652</v>
      </c>
      <c r="H2554" s="21">
        <f t="shared" si="4974"/>
        <v>652</v>
      </c>
      <c r="I2554" s="21">
        <f t="shared" si="4974"/>
        <v>652</v>
      </c>
      <c r="J2554" s="21">
        <f t="shared" si="4974"/>
        <v>0</v>
      </c>
      <c r="K2554" s="21">
        <f t="shared" si="4974"/>
        <v>0</v>
      </c>
      <c r="L2554" s="21">
        <f t="shared" si="4974"/>
        <v>0</v>
      </c>
      <c r="M2554" s="21">
        <f t="shared" si="4968"/>
        <v>652</v>
      </c>
      <c r="N2554" s="21">
        <f t="shared" si="4969"/>
        <v>652</v>
      </c>
      <c r="O2554" s="21">
        <f t="shared" si="4970"/>
        <v>652</v>
      </c>
      <c r="P2554" s="24">
        <f t="shared" si="4974"/>
        <v>0</v>
      </c>
      <c r="Q2554" s="24">
        <f t="shared" si="4974"/>
        <v>0</v>
      </c>
      <c r="R2554" s="24">
        <f t="shared" si="4974"/>
        <v>0</v>
      </c>
      <c r="S2554" s="24">
        <f t="shared" si="4974"/>
        <v>0</v>
      </c>
      <c r="T2554" s="24">
        <f t="shared" si="4974"/>
        <v>0</v>
      </c>
      <c r="U2554" s="24">
        <f t="shared" si="4974"/>
        <v>0</v>
      </c>
      <c r="V2554" s="24">
        <f t="shared" si="4974"/>
        <v>0</v>
      </c>
      <c r="W2554" s="24">
        <f t="shared" si="4974"/>
        <v>0</v>
      </c>
      <c r="X2554" s="24">
        <f t="shared" si="4974"/>
        <v>0</v>
      </c>
      <c r="Y2554" s="24">
        <f t="shared" si="4974"/>
        <v>0</v>
      </c>
      <c r="Z2554" s="24">
        <f t="shared" si="4932"/>
        <v>652</v>
      </c>
      <c r="AA2554" s="24">
        <f t="shared" si="4933"/>
        <v>652</v>
      </c>
      <c r="AB2554" s="24">
        <f t="shared" si="4934"/>
        <v>652</v>
      </c>
      <c r="AC2554" s="24">
        <f t="shared" si="4974"/>
        <v>0</v>
      </c>
      <c r="AD2554" s="24">
        <f t="shared" si="4974"/>
        <v>0</v>
      </c>
      <c r="AE2554" s="24">
        <f t="shared" si="4974"/>
        <v>0</v>
      </c>
      <c r="AF2554" s="24">
        <f t="shared" si="4974"/>
        <v>0</v>
      </c>
      <c r="AG2554" s="24">
        <f t="shared" si="4974"/>
        <v>0</v>
      </c>
      <c r="AH2554" s="24">
        <f t="shared" si="4974"/>
        <v>0</v>
      </c>
      <c r="AI2554" s="24">
        <f t="shared" si="4974"/>
        <v>0</v>
      </c>
      <c r="AJ2554" s="24">
        <f t="shared" si="4974"/>
        <v>0</v>
      </c>
      <c r="AK2554" s="24">
        <f t="shared" si="4974"/>
        <v>0</v>
      </c>
      <c r="AL2554" s="24">
        <f t="shared" si="4974"/>
        <v>0</v>
      </c>
      <c r="AM2554" s="24">
        <f t="shared" si="4974"/>
        <v>0</v>
      </c>
      <c r="AN2554" s="24">
        <f t="shared" si="4974"/>
        <v>0</v>
      </c>
      <c r="AO2554" s="24">
        <f t="shared" si="4909"/>
        <v>652</v>
      </c>
      <c r="AP2554" s="24">
        <f t="shared" si="4910"/>
        <v>652</v>
      </c>
      <c r="AQ2554" s="24">
        <f t="shared" si="4911"/>
        <v>652</v>
      </c>
      <c r="AR2554" s="24">
        <f t="shared" si="4974"/>
        <v>0</v>
      </c>
      <c r="AS2554" s="24">
        <f t="shared" si="4955"/>
        <v>652</v>
      </c>
      <c r="AT2554" s="24">
        <f t="shared" si="4974"/>
        <v>0</v>
      </c>
    </row>
    <row r="2555" spans="1:47" x14ac:dyDescent="0.35">
      <c r="A2555" s="13">
        <v>940</v>
      </c>
      <c r="B2555" s="13">
        <v>11</v>
      </c>
      <c r="C2555" s="13" t="s">
        <v>139</v>
      </c>
      <c r="D2555" s="13" t="s">
        <v>261</v>
      </c>
      <c r="E2555" s="13" t="s">
        <v>8</v>
      </c>
      <c r="F2555" s="15" t="s">
        <v>389</v>
      </c>
      <c r="G2555" s="21">
        <f t="shared" si="4973"/>
        <v>652</v>
      </c>
      <c r="H2555" s="21">
        <f t="shared" si="4974"/>
        <v>652</v>
      </c>
      <c r="I2555" s="21">
        <f t="shared" si="4974"/>
        <v>652</v>
      </c>
      <c r="J2555" s="21">
        <f t="shared" si="4974"/>
        <v>0</v>
      </c>
      <c r="K2555" s="21">
        <f t="shared" si="4974"/>
        <v>0</v>
      </c>
      <c r="L2555" s="21">
        <f t="shared" si="4974"/>
        <v>0</v>
      </c>
      <c r="M2555" s="21">
        <f t="shared" si="4968"/>
        <v>652</v>
      </c>
      <c r="N2555" s="21">
        <f t="shared" si="4969"/>
        <v>652</v>
      </c>
      <c r="O2555" s="21">
        <f t="shared" si="4970"/>
        <v>652</v>
      </c>
      <c r="P2555" s="24">
        <f t="shared" si="4974"/>
        <v>0</v>
      </c>
      <c r="Q2555" s="24">
        <f t="shared" si="4974"/>
        <v>0</v>
      </c>
      <c r="R2555" s="24">
        <f t="shared" si="4974"/>
        <v>0</v>
      </c>
      <c r="S2555" s="24">
        <f t="shared" si="4974"/>
        <v>0</v>
      </c>
      <c r="T2555" s="24">
        <f t="shared" si="4974"/>
        <v>0</v>
      </c>
      <c r="U2555" s="24">
        <f t="shared" si="4974"/>
        <v>0</v>
      </c>
      <c r="V2555" s="24">
        <f t="shared" si="4974"/>
        <v>0</v>
      </c>
      <c r="W2555" s="24">
        <f t="shared" si="4974"/>
        <v>0</v>
      </c>
      <c r="X2555" s="24">
        <f t="shared" si="4974"/>
        <v>0</v>
      </c>
      <c r="Y2555" s="24">
        <f t="shared" si="4974"/>
        <v>0</v>
      </c>
      <c r="Z2555" s="24">
        <f t="shared" si="4932"/>
        <v>652</v>
      </c>
      <c r="AA2555" s="24">
        <f t="shared" si="4933"/>
        <v>652</v>
      </c>
      <c r="AB2555" s="24">
        <f t="shared" si="4934"/>
        <v>652</v>
      </c>
      <c r="AC2555" s="24">
        <f t="shared" si="4974"/>
        <v>0</v>
      </c>
      <c r="AD2555" s="24">
        <f t="shared" si="4974"/>
        <v>0</v>
      </c>
      <c r="AE2555" s="24">
        <f t="shared" si="4974"/>
        <v>0</v>
      </c>
      <c r="AF2555" s="24">
        <f t="shared" si="4974"/>
        <v>0</v>
      </c>
      <c r="AG2555" s="24">
        <f t="shared" si="4974"/>
        <v>0</v>
      </c>
      <c r="AH2555" s="24">
        <f t="shared" si="4974"/>
        <v>0</v>
      </c>
      <c r="AI2555" s="24">
        <f t="shared" si="4974"/>
        <v>0</v>
      </c>
      <c r="AJ2555" s="24">
        <f t="shared" si="4974"/>
        <v>0</v>
      </c>
      <c r="AK2555" s="24">
        <f t="shared" si="4974"/>
        <v>0</v>
      </c>
      <c r="AL2555" s="24">
        <f t="shared" si="4974"/>
        <v>0</v>
      </c>
      <c r="AM2555" s="24">
        <f t="shared" si="4974"/>
        <v>0</v>
      </c>
      <c r="AN2555" s="24">
        <f t="shared" si="4974"/>
        <v>0</v>
      </c>
      <c r="AO2555" s="24">
        <f t="shared" si="4909"/>
        <v>652</v>
      </c>
      <c r="AP2555" s="24">
        <f t="shared" si="4910"/>
        <v>652</v>
      </c>
      <c r="AQ2555" s="24">
        <f t="shared" si="4911"/>
        <v>652</v>
      </c>
      <c r="AR2555" s="24">
        <f t="shared" si="4974"/>
        <v>0</v>
      </c>
      <c r="AS2555" s="24">
        <f t="shared" si="4955"/>
        <v>652</v>
      </c>
      <c r="AT2555" s="24">
        <f t="shared" si="4974"/>
        <v>0</v>
      </c>
    </row>
    <row r="2556" spans="1:47" x14ac:dyDescent="0.35">
      <c r="A2556" s="13">
        <v>940</v>
      </c>
      <c r="B2556" s="13">
        <v>11</v>
      </c>
      <c r="C2556" s="13" t="s">
        <v>139</v>
      </c>
      <c r="D2556" s="13" t="s">
        <v>261</v>
      </c>
      <c r="E2556" s="13">
        <v>850</v>
      </c>
      <c r="F2556" s="15" t="s">
        <v>383</v>
      </c>
      <c r="G2556" s="21">
        <v>652</v>
      </c>
      <c r="H2556" s="21">
        <v>652</v>
      </c>
      <c r="I2556" s="21">
        <v>652</v>
      </c>
      <c r="J2556" s="21"/>
      <c r="K2556" s="21"/>
      <c r="L2556" s="21"/>
      <c r="M2556" s="21">
        <f t="shared" si="4968"/>
        <v>652</v>
      </c>
      <c r="N2556" s="21">
        <f t="shared" si="4969"/>
        <v>652</v>
      </c>
      <c r="O2556" s="21">
        <f t="shared" si="4970"/>
        <v>652</v>
      </c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>
        <f t="shared" si="4932"/>
        <v>652</v>
      </c>
      <c r="AA2556" s="24">
        <f t="shared" si="4933"/>
        <v>652</v>
      </c>
      <c r="AB2556" s="24">
        <f t="shared" si="4934"/>
        <v>652</v>
      </c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>
        <f t="shared" si="4909"/>
        <v>652</v>
      </c>
      <c r="AP2556" s="24">
        <f t="shared" si="4910"/>
        <v>652</v>
      </c>
      <c r="AQ2556" s="24">
        <f t="shared" si="4911"/>
        <v>652</v>
      </c>
      <c r="AR2556" s="24"/>
      <c r="AS2556" s="24">
        <f t="shared" si="4955"/>
        <v>652</v>
      </c>
      <c r="AT2556" s="24"/>
    </row>
    <row r="2557" spans="1:47" s="3" customFormat="1" ht="30" x14ac:dyDescent="0.35">
      <c r="A2557" s="7">
        <v>944</v>
      </c>
      <c r="B2557" s="17"/>
      <c r="C2557" s="17"/>
      <c r="D2557" s="17"/>
      <c r="E2557" s="17"/>
      <c r="F2557" s="8" t="s">
        <v>599</v>
      </c>
      <c r="G2557" s="19">
        <f>G2558+G2605</f>
        <v>1531701.0999999999</v>
      </c>
      <c r="H2557" s="19">
        <f t="shared" ref="H2557:L2557" si="4975">H2558+H2605</f>
        <v>1070650.5</v>
      </c>
      <c r="I2557" s="19">
        <f t="shared" si="4975"/>
        <v>1187345.0999999999</v>
      </c>
      <c r="J2557" s="19">
        <f t="shared" si="4975"/>
        <v>-773.9</v>
      </c>
      <c r="K2557" s="19">
        <f t="shared" si="4975"/>
        <v>-21214.399999999998</v>
      </c>
      <c r="L2557" s="19">
        <f t="shared" si="4975"/>
        <v>-55597.5</v>
      </c>
      <c r="M2557" s="21">
        <f t="shared" si="4968"/>
        <v>1530927.2</v>
      </c>
      <c r="N2557" s="21">
        <f t="shared" si="4969"/>
        <v>1049436.1000000001</v>
      </c>
      <c r="O2557" s="21">
        <f t="shared" si="4970"/>
        <v>1131747.5999999999</v>
      </c>
      <c r="P2557" s="22">
        <f t="shared" ref="P2557:Q2557" si="4976">P2558+P2605</f>
        <v>0</v>
      </c>
      <c r="Q2557" s="22">
        <f t="shared" si="4976"/>
        <v>0</v>
      </c>
      <c r="R2557" s="22">
        <f t="shared" ref="R2557:T2557" si="4977">R2558+R2605</f>
        <v>0</v>
      </c>
      <c r="S2557" s="22">
        <f t="shared" si="4977"/>
        <v>0</v>
      </c>
      <c r="T2557" s="22">
        <f t="shared" si="4977"/>
        <v>0</v>
      </c>
      <c r="U2557" s="22">
        <f t="shared" ref="U2557:W2557" si="4978">U2558+U2605</f>
        <v>0</v>
      </c>
      <c r="V2557" s="22">
        <f t="shared" si="4978"/>
        <v>0</v>
      </c>
      <c r="W2557" s="22">
        <f t="shared" si="4978"/>
        <v>0</v>
      </c>
      <c r="X2557" s="22">
        <f t="shared" ref="X2557:Y2557" si="4979">X2558+X2605</f>
        <v>1790.1</v>
      </c>
      <c r="Y2557" s="22">
        <f t="shared" si="4979"/>
        <v>0</v>
      </c>
      <c r="Z2557" s="22">
        <f t="shared" si="4932"/>
        <v>1530927.2</v>
      </c>
      <c r="AA2557" s="22">
        <f t="shared" si="4933"/>
        <v>1049436.1000000001</v>
      </c>
      <c r="AB2557" s="22">
        <f t="shared" si="4934"/>
        <v>1133537.7</v>
      </c>
      <c r="AC2557" s="22">
        <f t="shared" ref="AC2557:AL2557" si="4980">AC2558+AC2605</f>
        <v>0</v>
      </c>
      <c r="AD2557" s="22">
        <f t="shared" si="4980"/>
        <v>-12615.328</v>
      </c>
      <c r="AE2557" s="22">
        <f t="shared" ref="AE2557" si="4981">AE2558+AE2605</f>
        <v>1058.5889999999999</v>
      </c>
      <c r="AF2557" s="22">
        <f t="shared" si="4980"/>
        <v>68388.5</v>
      </c>
      <c r="AG2557" s="22">
        <f t="shared" si="4980"/>
        <v>0</v>
      </c>
      <c r="AH2557" s="22">
        <f t="shared" si="4980"/>
        <v>0</v>
      </c>
      <c r="AI2557" s="22">
        <f t="shared" ref="AI2557" si="4982">AI2558+AI2605</f>
        <v>3438.98</v>
      </c>
      <c r="AJ2557" s="22">
        <f t="shared" si="4980"/>
        <v>32419.806000000004</v>
      </c>
      <c r="AK2557" s="22">
        <f t="shared" si="4980"/>
        <v>2039.6480000000001</v>
      </c>
      <c r="AL2557" s="22">
        <f t="shared" si="4980"/>
        <v>68388.5</v>
      </c>
      <c r="AM2557" s="22">
        <f t="shared" ref="AM2557:AT2557" si="4983">AM2558+AM2605</f>
        <v>0</v>
      </c>
      <c r="AN2557" s="22">
        <f t="shared" si="4983"/>
        <v>0</v>
      </c>
      <c r="AO2557" s="22">
        <f t="shared" si="4909"/>
        <v>1694045.895</v>
      </c>
      <c r="AP2557" s="22">
        <f t="shared" si="4910"/>
        <v>1049436.1000000001</v>
      </c>
      <c r="AQ2557" s="22">
        <f t="shared" si="4911"/>
        <v>1133537.7</v>
      </c>
      <c r="AR2557" s="33">
        <f t="shared" ref="AR2557" si="4984">AR2558+AR2605</f>
        <v>-761.21400000000006</v>
      </c>
      <c r="AS2557" s="22">
        <f t="shared" si="4955"/>
        <v>1693284.6810000001</v>
      </c>
      <c r="AT2557" s="22">
        <f t="shared" si="4983"/>
        <v>0</v>
      </c>
    </row>
    <row r="2558" spans="1:47" s="3" customFormat="1" x14ac:dyDescent="0.35">
      <c r="A2558" s="7">
        <v>944</v>
      </c>
      <c r="B2558" s="7" t="s">
        <v>83</v>
      </c>
      <c r="C2558" s="17"/>
      <c r="D2558" s="17"/>
      <c r="E2558" s="17"/>
      <c r="F2558" s="8" t="s">
        <v>97</v>
      </c>
      <c r="G2558" s="19">
        <f>G2559</f>
        <v>960675.39999999991</v>
      </c>
      <c r="H2558" s="19">
        <f t="shared" ref="H2558:AT2558" si="4985">H2559</f>
        <v>589321</v>
      </c>
      <c r="I2558" s="19">
        <f t="shared" si="4985"/>
        <v>703828.89999999991</v>
      </c>
      <c r="J2558" s="19">
        <f t="shared" si="4985"/>
        <v>0</v>
      </c>
      <c r="K2558" s="19">
        <f t="shared" si="4985"/>
        <v>0</v>
      </c>
      <c r="L2558" s="19">
        <f t="shared" si="4985"/>
        <v>0</v>
      </c>
      <c r="M2558" s="21">
        <f t="shared" si="4968"/>
        <v>960675.39999999991</v>
      </c>
      <c r="N2558" s="21">
        <f t="shared" si="4969"/>
        <v>589321</v>
      </c>
      <c r="O2558" s="21">
        <f t="shared" si="4970"/>
        <v>703828.89999999991</v>
      </c>
      <c r="P2558" s="22">
        <f t="shared" si="4985"/>
        <v>0</v>
      </c>
      <c r="Q2558" s="22">
        <f t="shared" si="4985"/>
        <v>0</v>
      </c>
      <c r="R2558" s="22">
        <f t="shared" si="4985"/>
        <v>0</v>
      </c>
      <c r="S2558" s="22">
        <f t="shared" si="4985"/>
        <v>0</v>
      </c>
      <c r="T2558" s="22">
        <f t="shared" si="4985"/>
        <v>0</v>
      </c>
      <c r="U2558" s="22">
        <f t="shared" si="4985"/>
        <v>0</v>
      </c>
      <c r="V2558" s="22">
        <f t="shared" si="4985"/>
        <v>0</v>
      </c>
      <c r="W2558" s="22">
        <f t="shared" si="4985"/>
        <v>0</v>
      </c>
      <c r="X2558" s="22">
        <f t="shared" si="4985"/>
        <v>1790.1</v>
      </c>
      <c r="Y2558" s="22">
        <f t="shared" si="4985"/>
        <v>0</v>
      </c>
      <c r="Z2558" s="22">
        <f t="shared" si="4932"/>
        <v>960675.39999999991</v>
      </c>
      <c r="AA2558" s="22">
        <f t="shared" si="4933"/>
        <v>589321</v>
      </c>
      <c r="AB2558" s="22">
        <f t="shared" si="4934"/>
        <v>705618.99999999988</v>
      </c>
      <c r="AC2558" s="22">
        <f t="shared" si="4985"/>
        <v>0</v>
      </c>
      <c r="AD2558" s="22">
        <f t="shared" si="4985"/>
        <v>-10010</v>
      </c>
      <c r="AE2558" s="22">
        <f t="shared" si="4985"/>
        <v>0</v>
      </c>
      <c r="AF2558" s="22">
        <f t="shared" si="4985"/>
        <v>0</v>
      </c>
      <c r="AG2558" s="22">
        <f t="shared" si="4985"/>
        <v>0</v>
      </c>
      <c r="AH2558" s="22">
        <f t="shared" si="4985"/>
        <v>0</v>
      </c>
      <c r="AI2558" s="22">
        <f t="shared" si="4985"/>
        <v>0</v>
      </c>
      <c r="AJ2558" s="22">
        <f t="shared" si="4985"/>
        <v>13487.843000000001</v>
      </c>
      <c r="AK2558" s="22">
        <f t="shared" si="4985"/>
        <v>2039.6480000000001</v>
      </c>
      <c r="AL2558" s="22">
        <f t="shared" si="4985"/>
        <v>0</v>
      </c>
      <c r="AM2558" s="22">
        <f t="shared" si="4985"/>
        <v>0</v>
      </c>
      <c r="AN2558" s="22">
        <f t="shared" si="4985"/>
        <v>0</v>
      </c>
      <c r="AO2558" s="22">
        <f t="shared" si="4909"/>
        <v>966192.89099999995</v>
      </c>
      <c r="AP2558" s="22">
        <f t="shared" si="4910"/>
        <v>589321</v>
      </c>
      <c r="AQ2558" s="22">
        <f t="shared" si="4911"/>
        <v>705618.99999999988</v>
      </c>
      <c r="AR2558" s="22">
        <f t="shared" si="4985"/>
        <v>0</v>
      </c>
      <c r="AS2558" s="22">
        <f t="shared" si="4955"/>
        <v>966192.89099999995</v>
      </c>
      <c r="AT2558" s="22">
        <f t="shared" si="4985"/>
        <v>0</v>
      </c>
    </row>
    <row r="2559" spans="1:47" s="16" customFormat="1" x14ac:dyDescent="0.35">
      <c r="A2559" s="10">
        <v>944</v>
      </c>
      <c r="B2559" s="10" t="s">
        <v>83</v>
      </c>
      <c r="C2559" s="10" t="s">
        <v>137</v>
      </c>
      <c r="D2559" s="18"/>
      <c r="E2559" s="18"/>
      <c r="F2559" s="11" t="s">
        <v>395</v>
      </c>
      <c r="G2559" s="20">
        <f>G2560</f>
        <v>960675.39999999991</v>
      </c>
      <c r="H2559" s="20">
        <f t="shared" ref="H2559:AT2559" si="4986">H2560</f>
        <v>589321</v>
      </c>
      <c r="I2559" s="20">
        <f t="shared" si="4986"/>
        <v>703828.89999999991</v>
      </c>
      <c r="J2559" s="20">
        <f t="shared" si="4986"/>
        <v>0</v>
      </c>
      <c r="K2559" s="20">
        <f t="shared" si="4986"/>
        <v>0</v>
      </c>
      <c r="L2559" s="20">
        <f t="shared" si="4986"/>
        <v>0</v>
      </c>
      <c r="M2559" s="21">
        <f t="shared" si="4968"/>
        <v>960675.39999999991</v>
      </c>
      <c r="N2559" s="21">
        <f t="shared" si="4969"/>
        <v>589321</v>
      </c>
      <c r="O2559" s="21">
        <f t="shared" si="4970"/>
        <v>703828.89999999991</v>
      </c>
      <c r="P2559" s="23">
        <f t="shared" si="4986"/>
        <v>0</v>
      </c>
      <c r="Q2559" s="23">
        <f t="shared" si="4986"/>
        <v>0</v>
      </c>
      <c r="R2559" s="23">
        <f t="shared" si="4986"/>
        <v>0</v>
      </c>
      <c r="S2559" s="23">
        <f t="shared" si="4986"/>
        <v>0</v>
      </c>
      <c r="T2559" s="23">
        <f t="shared" si="4986"/>
        <v>0</v>
      </c>
      <c r="U2559" s="23">
        <f t="shared" si="4986"/>
        <v>0</v>
      </c>
      <c r="V2559" s="23">
        <f t="shared" si="4986"/>
        <v>0</v>
      </c>
      <c r="W2559" s="23">
        <f t="shared" si="4986"/>
        <v>0</v>
      </c>
      <c r="X2559" s="23">
        <f t="shared" si="4986"/>
        <v>1790.1</v>
      </c>
      <c r="Y2559" s="23">
        <f t="shared" si="4986"/>
        <v>0</v>
      </c>
      <c r="Z2559" s="23">
        <f t="shared" si="4932"/>
        <v>960675.39999999991</v>
      </c>
      <c r="AA2559" s="23">
        <f t="shared" si="4933"/>
        <v>589321</v>
      </c>
      <c r="AB2559" s="23">
        <f t="shared" si="4934"/>
        <v>705618.99999999988</v>
      </c>
      <c r="AC2559" s="23">
        <f t="shared" si="4986"/>
        <v>0</v>
      </c>
      <c r="AD2559" s="23">
        <f t="shared" si="4986"/>
        <v>-10010</v>
      </c>
      <c r="AE2559" s="23">
        <f t="shared" si="4986"/>
        <v>0</v>
      </c>
      <c r="AF2559" s="23">
        <f t="shared" si="4986"/>
        <v>0</v>
      </c>
      <c r="AG2559" s="23">
        <f t="shared" si="4986"/>
        <v>0</v>
      </c>
      <c r="AH2559" s="23">
        <f t="shared" si="4986"/>
        <v>0</v>
      </c>
      <c r="AI2559" s="23">
        <f t="shared" si="4986"/>
        <v>0</v>
      </c>
      <c r="AJ2559" s="23">
        <f t="shared" si="4986"/>
        <v>13487.843000000001</v>
      </c>
      <c r="AK2559" s="23">
        <f t="shared" si="4986"/>
        <v>2039.6480000000001</v>
      </c>
      <c r="AL2559" s="23">
        <f t="shared" si="4986"/>
        <v>0</v>
      </c>
      <c r="AM2559" s="23">
        <f t="shared" si="4986"/>
        <v>0</v>
      </c>
      <c r="AN2559" s="23">
        <f t="shared" si="4986"/>
        <v>0</v>
      </c>
      <c r="AO2559" s="23">
        <f t="shared" si="4909"/>
        <v>966192.89099999995</v>
      </c>
      <c r="AP2559" s="23">
        <f t="shared" si="4910"/>
        <v>589321</v>
      </c>
      <c r="AQ2559" s="23">
        <f t="shared" si="4911"/>
        <v>705618.99999999988</v>
      </c>
      <c r="AR2559" s="23">
        <f t="shared" si="4986"/>
        <v>0</v>
      </c>
      <c r="AS2559" s="23">
        <f t="shared" si="4955"/>
        <v>966192.89099999995</v>
      </c>
      <c r="AT2559" s="23">
        <f t="shared" si="4986"/>
        <v>0</v>
      </c>
    </row>
    <row r="2560" spans="1:47" ht="31" x14ac:dyDescent="0.35">
      <c r="A2560" s="14">
        <v>944</v>
      </c>
      <c r="B2560" s="14" t="s">
        <v>83</v>
      </c>
      <c r="C2560" s="14" t="s">
        <v>137</v>
      </c>
      <c r="D2560" s="13" t="s">
        <v>353</v>
      </c>
      <c r="E2560" s="13"/>
      <c r="F2560" s="15" t="s">
        <v>412</v>
      </c>
      <c r="G2560" s="21">
        <f>G2561+G2580</f>
        <v>960675.39999999991</v>
      </c>
      <c r="H2560" s="21">
        <f t="shared" ref="H2560:L2560" si="4987">H2561+H2580</f>
        <v>589321</v>
      </c>
      <c r="I2560" s="21">
        <f t="shared" si="4987"/>
        <v>703828.89999999991</v>
      </c>
      <c r="J2560" s="21">
        <f t="shared" si="4987"/>
        <v>0</v>
      </c>
      <c r="K2560" s="21">
        <f t="shared" si="4987"/>
        <v>0</v>
      </c>
      <c r="L2560" s="21">
        <f t="shared" si="4987"/>
        <v>0</v>
      </c>
      <c r="M2560" s="21">
        <f t="shared" si="4968"/>
        <v>960675.39999999991</v>
      </c>
      <c r="N2560" s="21">
        <f t="shared" si="4969"/>
        <v>589321</v>
      </c>
      <c r="O2560" s="21">
        <f t="shared" si="4970"/>
        <v>703828.89999999991</v>
      </c>
      <c r="P2560" s="24">
        <f t="shared" ref="P2560:Q2560" si="4988">P2561+P2580</f>
        <v>0</v>
      </c>
      <c r="Q2560" s="24">
        <f t="shared" si="4988"/>
        <v>0</v>
      </c>
      <c r="R2560" s="24">
        <f t="shared" ref="R2560:T2560" si="4989">R2561+R2580</f>
        <v>0</v>
      </c>
      <c r="S2560" s="24">
        <f t="shared" si="4989"/>
        <v>0</v>
      </c>
      <c r="T2560" s="24">
        <f t="shared" si="4989"/>
        <v>0</v>
      </c>
      <c r="U2560" s="24">
        <f t="shared" ref="U2560:W2560" si="4990">U2561+U2580</f>
        <v>0</v>
      </c>
      <c r="V2560" s="24">
        <f t="shared" si="4990"/>
        <v>0</v>
      </c>
      <c r="W2560" s="24">
        <f t="shared" si="4990"/>
        <v>0</v>
      </c>
      <c r="X2560" s="24">
        <f t="shared" ref="X2560:Y2560" si="4991">X2561+X2580</f>
        <v>1790.1</v>
      </c>
      <c r="Y2560" s="24">
        <f t="shared" si="4991"/>
        <v>0</v>
      </c>
      <c r="Z2560" s="24">
        <f t="shared" si="4932"/>
        <v>960675.39999999991</v>
      </c>
      <c r="AA2560" s="24">
        <f t="shared" si="4933"/>
        <v>589321</v>
      </c>
      <c r="AB2560" s="24">
        <f t="shared" si="4934"/>
        <v>705618.99999999988</v>
      </c>
      <c r="AC2560" s="24">
        <f t="shared" ref="AC2560:AL2560" si="4992">AC2561+AC2580</f>
        <v>0</v>
      </c>
      <c r="AD2560" s="24">
        <f t="shared" si="4992"/>
        <v>-10010</v>
      </c>
      <c r="AE2560" s="24">
        <f t="shared" ref="AE2560" si="4993">AE2561+AE2580</f>
        <v>0</v>
      </c>
      <c r="AF2560" s="24">
        <f t="shared" si="4992"/>
        <v>0</v>
      </c>
      <c r="AG2560" s="24">
        <f t="shared" si="4992"/>
        <v>0</v>
      </c>
      <c r="AH2560" s="24">
        <f t="shared" si="4992"/>
        <v>0</v>
      </c>
      <c r="AI2560" s="24">
        <f t="shared" ref="AI2560" si="4994">AI2561+AI2580</f>
        <v>0</v>
      </c>
      <c r="AJ2560" s="24">
        <f t="shared" si="4992"/>
        <v>13487.843000000001</v>
      </c>
      <c r="AK2560" s="24">
        <f t="shared" si="4992"/>
        <v>2039.6480000000001</v>
      </c>
      <c r="AL2560" s="24">
        <f t="shared" si="4992"/>
        <v>0</v>
      </c>
      <c r="AM2560" s="24">
        <f t="shared" ref="AM2560:AT2560" si="4995">AM2561+AM2580</f>
        <v>0</v>
      </c>
      <c r="AN2560" s="24">
        <f t="shared" si="4995"/>
        <v>0</v>
      </c>
      <c r="AO2560" s="24">
        <f t="shared" si="4909"/>
        <v>966192.89099999995</v>
      </c>
      <c r="AP2560" s="24">
        <f t="shared" si="4910"/>
        <v>589321</v>
      </c>
      <c r="AQ2560" s="24">
        <f t="shared" si="4911"/>
        <v>705618.99999999988</v>
      </c>
      <c r="AR2560" s="24">
        <f t="shared" ref="AR2560" si="4996">AR2561+AR2580</f>
        <v>0</v>
      </c>
      <c r="AS2560" s="24">
        <f t="shared" si="4955"/>
        <v>966192.89099999995</v>
      </c>
      <c r="AT2560" s="24">
        <f t="shared" si="4995"/>
        <v>0</v>
      </c>
      <c r="AU2560" s="6"/>
    </row>
    <row r="2561" spans="1:47" ht="31" x14ac:dyDescent="0.35">
      <c r="A2561" s="14">
        <v>944</v>
      </c>
      <c r="B2561" s="14" t="s">
        <v>83</v>
      </c>
      <c r="C2561" s="14" t="s">
        <v>137</v>
      </c>
      <c r="D2561" s="13" t="s">
        <v>354</v>
      </c>
      <c r="E2561" s="13"/>
      <c r="F2561" s="15" t="s">
        <v>413</v>
      </c>
      <c r="G2561" s="21">
        <f>G2562+G2565+G2568+G2571+G2574+G2577</f>
        <v>532805.1</v>
      </c>
      <c r="H2561" s="21">
        <f t="shared" ref="H2561:L2561" si="4997">H2562+H2565+H2568+H2571+H2574+H2577</f>
        <v>222443.2</v>
      </c>
      <c r="I2561" s="21">
        <f t="shared" si="4997"/>
        <v>331453.89999999997</v>
      </c>
      <c r="J2561" s="21">
        <f t="shared" si="4997"/>
        <v>0</v>
      </c>
      <c r="K2561" s="21">
        <f t="shared" si="4997"/>
        <v>0</v>
      </c>
      <c r="L2561" s="21">
        <f t="shared" si="4997"/>
        <v>0</v>
      </c>
      <c r="M2561" s="21">
        <f t="shared" si="4968"/>
        <v>532805.1</v>
      </c>
      <c r="N2561" s="21">
        <f t="shared" si="4969"/>
        <v>222443.2</v>
      </c>
      <c r="O2561" s="21">
        <f t="shared" si="4970"/>
        <v>331453.89999999997</v>
      </c>
      <c r="P2561" s="24">
        <f t="shared" ref="P2561:Q2561" si="4998">P2562+P2565+P2568+P2571+P2574+P2577</f>
        <v>0</v>
      </c>
      <c r="Q2561" s="24">
        <f t="shared" si="4998"/>
        <v>0</v>
      </c>
      <c r="R2561" s="24">
        <f t="shared" ref="R2561:T2561" si="4999">R2562+R2565+R2568+R2571+R2574+R2577</f>
        <v>0</v>
      </c>
      <c r="S2561" s="24">
        <f t="shared" si="4999"/>
        <v>0</v>
      </c>
      <c r="T2561" s="24">
        <f t="shared" si="4999"/>
        <v>0</v>
      </c>
      <c r="U2561" s="24">
        <f t="shared" ref="U2561:W2561" si="5000">U2562+U2565+U2568+U2571+U2574+U2577</f>
        <v>0</v>
      </c>
      <c r="V2561" s="24">
        <f t="shared" si="5000"/>
        <v>0</v>
      </c>
      <c r="W2561" s="24">
        <f t="shared" si="5000"/>
        <v>0</v>
      </c>
      <c r="X2561" s="24">
        <f t="shared" ref="X2561:Y2561" si="5001">X2562+X2565+X2568+X2571+X2574+X2577</f>
        <v>0</v>
      </c>
      <c r="Y2561" s="24">
        <f t="shared" si="5001"/>
        <v>0</v>
      </c>
      <c r="Z2561" s="24">
        <f t="shared" si="4932"/>
        <v>532805.1</v>
      </c>
      <c r="AA2561" s="24">
        <f t="shared" si="4933"/>
        <v>222443.2</v>
      </c>
      <c r="AB2561" s="24">
        <f t="shared" si="4934"/>
        <v>331453.89999999997</v>
      </c>
      <c r="AC2561" s="24">
        <f t="shared" ref="AC2561:AL2561" si="5002">AC2562+AC2565+AC2568+AC2571+AC2574+AC2577</f>
        <v>0</v>
      </c>
      <c r="AD2561" s="24">
        <f t="shared" si="5002"/>
        <v>0</v>
      </c>
      <c r="AE2561" s="24">
        <f t="shared" ref="AE2561" si="5003">AE2562+AE2565+AE2568+AE2571+AE2574+AE2577</f>
        <v>0</v>
      </c>
      <c r="AF2561" s="24">
        <f t="shared" si="5002"/>
        <v>0</v>
      </c>
      <c r="AG2561" s="24">
        <f t="shared" si="5002"/>
        <v>0</v>
      </c>
      <c r="AH2561" s="24">
        <f t="shared" si="5002"/>
        <v>0</v>
      </c>
      <c r="AI2561" s="24">
        <f t="shared" ref="AI2561" si="5004">AI2562+AI2565+AI2568+AI2571+AI2574+AI2577</f>
        <v>0</v>
      </c>
      <c r="AJ2561" s="24">
        <f t="shared" si="5002"/>
        <v>13487.843000000001</v>
      </c>
      <c r="AK2561" s="24">
        <f t="shared" si="5002"/>
        <v>2039.6480000000001</v>
      </c>
      <c r="AL2561" s="24">
        <f t="shared" si="5002"/>
        <v>0</v>
      </c>
      <c r="AM2561" s="24">
        <f t="shared" ref="AM2561:AT2561" si="5005">AM2562+AM2565+AM2568+AM2571+AM2574+AM2577</f>
        <v>0</v>
      </c>
      <c r="AN2561" s="24">
        <f t="shared" si="5005"/>
        <v>0</v>
      </c>
      <c r="AO2561" s="24">
        <f t="shared" si="4909"/>
        <v>548332.59100000001</v>
      </c>
      <c r="AP2561" s="24">
        <f t="shared" si="4910"/>
        <v>222443.2</v>
      </c>
      <c r="AQ2561" s="24">
        <f t="shared" si="4911"/>
        <v>331453.89999999997</v>
      </c>
      <c r="AR2561" s="24">
        <f t="shared" ref="AR2561" si="5006">AR2562+AR2565+AR2568+AR2571+AR2574+AR2577</f>
        <v>0</v>
      </c>
      <c r="AS2561" s="24">
        <f t="shared" si="4955"/>
        <v>548332.59100000001</v>
      </c>
      <c r="AT2561" s="24">
        <f t="shared" si="5005"/>
        <v>0</v>
      </c>
      <c r="AU2561" s="6"/>
    </row>
    <row r="2562" spans="1:47" x14ac:dyDescent="0.35">
      <c r="A2562" s="14">
        <v>944</v>
      </c>
      <c r="B2562" s="14" t="s">
        <v>83</v>
      </c>
      <c r="C2562" s="14" t="s">
        <v>137</v>
      </c>
      <c r="D2562" s="14" t="s">
        <v>329</v>
      </c>
      <c r="E2562" s="13"/>
      <c r="F2562" s="15" t="s">
        <v>848</v>
      </c>
      <c r="G2562" s="21">
        <f>G2563</f>
        <v>5228.2</v>
      </c>
      <c r="H2562" s="21">
        <f t="shared" ref="H2562:AT2563" si="5007">H2563</f>
        <v>5332.7</v>
      </c>
      <c r="I2562" s="21">
        <f t="shared" si="5007"/>
        <v>5332.7</v>
      </c>
      <c r="J2562" s="21">
        <f t="shared" si="5007"/>
        <v>0</v>
      </c>
      <c r="K2562" s="21">
        <f t="shared" si="5007"/>
        <v>0</v>
      </c>
      <c r="L2562" s="21">
        <f t="shared" si="5007"/>
        <v>0</v>
      </c>
      <c r="M2562" s="21">
        <f t="shared" si="4968"/>
        <v>5228.2</v>
      </c>
      <c r="N2562" s="21">
        <f t="shared" si="4969"/>
        <v>5332.7</v>
      </c>
      <c r="O2562" s="21">
        <f t="shared" si="4970"/>
        <v>5332.7</v>
      </c>
      <c r="P2562" s="24">
        <f t="shared" si="5007"/>
        <v>0</v>
      </c>
      <c r="Q2562" s="24">
        <f t="shared" si="5007"/>
        <v>0</v>
      </c>
      <c r="R2562" s="24">
        <f t="shared" si="5007"/>
        <v>0</v>
      </c>
      <c r="S2562" s="24">
        <f t="shared" si="5007"/>
        <v>0</v>
      </c>
      <c r="T2562" s="24">
        <f t="shared" si="5007"/>
        <v>0</v>
      </c>
      <c r="U2562" s="24">
        <f t="shared" si="5007"/>
        <v>0</v>
      </c>
      <c r="V2562" s="24">
        <f t="shared" si="5007"/>
        <v>0</v>
      </c>
      <c r="W2562" s="24">
        <f t="shared" si="5007"/>
        <v>0</v>
      </c>
      <c r="X2562" s="24">
        <f t="shared" si="5007"/>
        <v>0</v>
      </c>
      <c r="Y2562" s="24">
        <f t="shared" si="5007"/>
        <v>0</v>
      </c>
      <c r="Z2562" s="24">
        <f t="shared" si="4932"/>
        <v>5228.2</v>
      </c>
      <c r="AA2562" s="24">
        <f t="shared" si="4933"/>
        <v>5332.7</v>
      </c>
      <c r="AB2562" s="24">
        <f t="shared" si="4934"/>
        <v>5332.7</v>
      </c>
      <c r="AC2562" s="24">
        <f t="shared" si="5007"/>
        <v>0</v>
      </c>
      <c r="AD2562" s="24">
        <f t="shared" si="5007"/>
        <v>0</v>
      </c>
      <c r="AE2562" s="24">
        <f t="shared" si="5007"/>
        <v>0</v>
      </c>
      <c r="AF2562" s="24">
        <f t="shared" si="5007"/>
        <v>0</v>
      </c>
      <c r="AG2562" s="24">
        <f t="shared" si="5007"/>
        <v>0</v>
      </c>
      <c r="AH2562" s="24">
        <f t="shared" si="5007"/>
        <v>0</v>
      </c>
      <c r="AI2562" s="24">
        <f t="shared" si="5007"/>
        <v>0</v>
      </c>
      <c r="AJ2562" s="24">
        <f t="shared" si="5007"/>
        <v>0</v>
      </c>
      <c r="AK2562" s="24">
        <f t="shared" si="5007"/>
        <v>135.37200000000001</v>
      </c>
      <c r="AL2562" s="24">
        <f t="shared" si="5007"/>
        <v>0</v>
      </c>
      <c r="AM2562" s="24">
        <f t="shared" si="5007"/>
        <v>0</v>
      </c>
      <c r="AN2562" s="24">
        <f t="shared" si="5007"/>
        <v>0</v>
      </c>
      <c r="AO2562" s="24">
        <f t="shared" si="4909"/>
        <v>5363.5720000000001</v>
      </c>
      <c r="AP2562" s="24">
        <f t="shared" si="4910"/>
        <v>5332.7</v>
      </c>
      <c r="AQ2562" s="24">
        <f t="shared" si="4911"/>
        <v>5332.7</v>
      </c>
      <c r="AR2562" s="24">
        <f t="shared" si="5007"/>
        <v>0</v>
      </c>
      <c r="AS2562" s="24">
        <f t="shared" si="4955"/>
        <v>5363.5720000000001</v>
      </c>
      <c r="AT2562" s="24">
        <f t="shared" si="5007"/>
        <v>0</v>
      </c>
    </row>
    <row r="2563" spans="1:47" ht="31" x14ac:dyDescent="0.35">
      <c r="A2563" s="14">
        <v>944</v>
      </c>
      <c r="B2563" s="14" t="s">
        <v>83</v>
      </c>
      <c r="C2563" s="14" t="s">
        <v>137</v>
      </c>
      <c r="D2563" s="14" t="s">
        <v>329</v>
      </c>
      <c r="E2563" s="13" t="s">
        <v>7</v>
      </c>
      <c r="F2563" s="15" t="s">
        <v>385</v>
      </c>
      <c r="G2563" s="21">
        <f>G2564</f>
        <v>5228.2</v>
      </c>
      <c r="H2563" s="21">
        <f t="shared" si="5007"/>
        <v>5332.7</v>
      </c>
      <c r="I2563" s="21">
        <f t="shared" si="5007"/>
        <v>5332.7</v>
      </c>
      <c r="J2563" s="21">
        <f t="shared" si="5007"/>
        <v>0</v>
      </c>
      <c r="K2563" s="21">
        <f t="shared" si="5007"/>
        <v>0</v>
      </c>
      <c r="L2563" s="21">
        <f t="shared" si="5007"/>
        <v>0</v>
      </c>
      <c r="M2563" s="21">
        <f t="shared" si="4968"/>
        <v>5228.2</v>
      </c>
      <c r="N2563" s="21">
        <f t="shared" si="4969"/>
        <v>5332.7</v>
      </c>
      <c r="O2563" s="21">
        <f t="shared" si="4970"/>
        <v>5332.7</v>
      </c>
      <c r="P2563" s="24">
        <f t="shared" si="5007"/>
        <v>0</v>
      </c>
      <c r="Q2563" s="24">
        <f t="shared" si="5007"/>
        <v>0</v>
      </c>
      <c r="R2563" s="24">
        <f t="shared" si="5007"/>
        <v>0</v>
      </c>
      <c r="S2563" s="24">
        <f t="shared" si="5007"/>
        <v>0</v>
      </c>
      <c r="T2563" s="24">
        <f t="shared" si="5007"/>
        <v>0</v>
      </c>
      <c r="U2563" s="24">
        <f t="shared" si="5007"/>
        <v>0</v>
      </c>
      <c r="V2563" s="24">
        <f t="shared" si="5007"/>
        <v>0</v>
      </c>
      <c r="W2563" s="24">
        <f t="shared" si="5007"/>
        <v>0</v>
      </c>
      <c r="X2563" s="24">
        <f t="shared" si="5007"/>
        <v>0</v>
      </c>
      <c r="Y2563" s="24">
        <f t="shared" si="5007"/>
        <v>0</v>
      </c>
      <c r="Z2563" s="24">
        <f t="shared" si="4932"/>
        <v>5228.2</v>
      </c>
      <c r="AA2563" s="24">
        <f t="shared" si="4933"/>
        <v>5332.7</v>
      </c>
      <c r="AB2563" s="24">
        <f t="shared" si="4934"/>
        <v>5332.7</v>
      </c>
      <c r="AC2563" s="24">
        <f t="shared" si="5007"/>
        <v>0</v>
      </c>
      <c r="AD2563" s="24">
        <f t="shared" si="5007"/>
        <v>0</v>
      </c>
      <c r="AE2563" s="24">
        <f t="shared" si="5007"/>
        <v>0</v>
      </c>
      <c r="AF2563" s="24">
        <f t="shared" si="5007"/>
        <v>0</v>
      </c>
      <c r="AG2563" s="24">
        <f t="shared" si="5007"/>
        <v>0</v>
      </c>
      <c r="AH2563" s="24">
        <f t="shared" si="5007"/>
        <v>0</v>
      </c>
      <c r="AI2563" s="24">
        <f t="shared" si="5007"/>
        <v>0</v>
      </c>
      <c r="AJ2563" s="24">
        <f t="shared" si="5007"/>
        <v>0</v>
      </c>
      <c r="AK2563" s="24">
        <f t="shared" si="5007"/>
        <v>135.37200000000001</v>
      </c>
      <c r="AL2563" s="24">
        <f t="shared" si="5007"/>
        <v>0</v>
      </c>
      <c r="AM2563" s="24">
        <f t="shared" si="5007"/>
        <v>0</v>
      </c>
      <c r="AN2563" s="24">
        <f t="shared" si="5007"/>
        <v>0</v>
      </c>
      <c r="AO2563" s="24">
        <f t="shared" si="4909"/>
        <v>5363.5720000000001</v>
      </c>
      <c r="AP2563" s="24">
        <f t="shared" si="4910"/>
        <v>5332.7</v>
      </c>
      <c r="AQ2563" s="24">
        <f t="shared" si="4911"/>
        <v>5332.7</v>
      </c>
      <c r="AR2563" s="24">
        <f t="shared" si="5007"/>
        <v>0</v>
      </c>
      <c r="AS2563" s="24">
        <f t="shared" si="4955"/>
        <v>5363.5720000000001</v>
      </c>
      <c r="AT2563" s="24">
        <f t="shared" si="5007"/>
        <v>0</v>
      </c>
    </row>
    <row r="2564" spans="1:47" ht="31" x14ac:dyDescent="0.35">
      <c r="A2564" s="14">
        <v>944</v>
      </c>
      <c r="B2564" s="14" t="s">
        <v>83</v>
      </c>
      <c r="C2564" s="14" t="s">
        <v>137</v>
      </c>
      <c r="D2564" s="14" t="s">
        <v>329</v>
      </c>
      <c r="E2564" s="14">
        <v>240</v>
      </c>
      <c r="F2564" s="15" t="s">
        <v>374</v>
      </c>
      <c r="G2564" s="21">
        <v>5228.2</v>
      </c>
      <c r="H2564" s="21">
        <v>5332.7</v>
      </c>
      <c r="I2564" s="21">
        <v>5332.7</v>
      </c>
      <c r="J2564" s="21"/>
      <c r="K2564" s="21"/>
      <c r="L2564" s="21"/>
      <c r="M2564" s="21">
        <f t="shared" si="4968"/>
        <v>5228.2</v>
      </c>
      <c r="N2564" s="21">
        <f t="shared" si="4969"/>
        <v>5332.7</v>
      </c>
      <c r="O2564" s="21">
        <f t="shared" si="4970"/>
        <v>5332.7</v>
      </c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>
        <f t="shared" si="4932"/>
        <v>5228.2</v>
      </c>
      <c r="AA2564" s="24">
        <f t="shared" si="4933"/>
        <v>5332.7</v>
      </c>
      <c r="AB2564" s="24">
        <f t="shared" si="4934"/>
        <v>5332.7</v>
      </c>
      <c r="AC2564" s="24"/>
      <c r="AD2564" s="24"/>
      <c r="AE2564" s="24"/>
      <c r="AF2564" s="24"/>
      <c r="AG2564" s="24"/>
      <c r="AH2564" s="24"/>
      <c r="AI2564" s="24"/>
      <c r="AJ2564" s="24"/>
      <c r="AK2564" s="24">
        <v>135.37200000000001</v>
      </c>
      <c r="AL2564" s="24"/>
      <c r="AM2564" s="24"/>
      <c r="AN2564" s="24"/>
      <c r="AO2564" s="24">
        <f t="shared" si="4909"/>
        <v>5363.5720000000001</v>
      </c>
      <c r="AP2564" s="24">
        <f t="shared" si="4910"/>
        <v>5332.7</v>
      </c>
      <c r="AQ2564" s="24">
        <f t="shared" si="4911"/>
        <v>5332.7</v>
      </c>
      <c r="AR2564" s="24"/>
      <c r="AS2564" s="24">
        <f t="shared" si="4955"/>
        <v>5363.5720000000001</v>
      </c>
      <c r="AT2564" s="24"/>
    </row>
    <row r="2565" spans="1:47" ht="31" x14ac:dyDescent="0.35">
      <c r="A2565" s="14">
        <v>944</v>
      </c>
      <c r="B2565" s="14" t="s">
        <v>83</v>
      </c>
      <c r="C2565" s="14" t="s">
        <v>137</v>
      </c>
      <c r="D2565" s="14" t="s">
        <v>483</v>
      </c>
      <c r="E2565" s="14"/>
      <c r="F2565" s="15" t="s">
        <v>685</v>
      </c>
      <c r="G2565" s="21">
        <f>G2566</f>
        <v>21713.200000000001</v>
      </c>
      <c r="H2565" s="21">
        <f t="shared" ref="H2565:AT2566" si="5008">H2566</f>
        <v>22147.4</v>
      </c>
      <c r="I2565" s="21">
        <f t="shared" si="5008"/>
        <v>22147.4</v>
      </c>
      <c r="J2565" s="21">
        <f t="shared" si="5008"/>
        <v>0</v>
      </c>
      <c r="K2565" s="21">
        <f t="shared" si="5008"/>
        <v>0</v>
      </c>
      <c r="L2565" s="21">
        <f t="shared" si="5008"/>
        <v>0</v>
      </c>
      <c r="M2565" s="21">
        <f t="shared" si="4968"/>
        <v>21713.200000000001</v>
      </c>
      <c r="N2565" s="21">
        <f t="shared" si="4969"/>
        <v>22147.4</v>
      </c>
      <c r="O2565" s="21">
        <f t="shared" si="4970"/>
        <v>22147.4</v>
      </c>
      <c r="P2565" s="24">
        <f t="shared" si="5008"/>
        <v>0</v>
      </c>
      <c r="Q2565" s="24">
        <f t="shared" si="5008"/>
        <v>0</v>
      </c>
      <c r="R2565" s="24">
        <f t="shared" si="5008"/>
        <v>0</v>
      </c>
      <c r="S2565" s="24">
        <f t="shared" si="5008"/>
        <v>0</v>
      </c>
      <c r="T2565" s="24">
        <f t="shared" si="5008"/>
        <v>0</v>
      </c>
      <c r="U2565" s="24">
        <f t="shared" si="5008"/>
        <v>0</v>
      </c>
      <c r="V2565" s="24">
        <f t="shared" si="5008"/>
        <v>0</v>
      </c>
      <c r="W2565" s="24">
        <f t="shared" si="5008"/>
        <v>0</v>
      </c>
      <c r="X2565" s="24">
        <f t="shared" si="5008"/>
        <v>0</v>
      </c>
      <c r="Y2565" s="24">
        <f t="shared" si="5008"/>
        <v>0</v>
      </c>
      <c r="Z2565" s="24">
        <f t="shared" si="4932"/>
        <v>21713.200000000001</v>
      </c>
      <c r="AA2565" s="24">
        <f t="shared" si="4933"/>
        <v>22147.4</v>
      </c>
      <c r="AB2565" s="24">
        <f t="shared" si="4934"/>
        <v>22147.4</v>
      </c>
      <c r="AC2565" s="24">
        <f t="shared" si="5008"/>
        <v>0</v>
      </c>
      <c r="AD2565" s="24">
        <f t="shared" si="5008"/>
        <v>0</v>
      </c>
      <c r="AE2565" s="24">
        <f t="shared" si="5008"/>
        <v>0</v>
      </c>
      <c r="AF2565" s="24">
        <f t="shared" si="5008"/>
        <v>0</v>
      </c>
      <c r="AG2565" s="24">
        <f t="shared" si="5008"/>
        <v>0</v>
      </c>
      <c r="AH2565" s="24">
        <f t="shared" si="5008"/>
        <v>0</v>
      </c>
      <c r="AI2565" s="24">
        <f t="shared" si="5008"/>
        <v>0</v>
      </c>
      <c r="AJ2565" s="24">
        <f t="shared" si="5008"/>
        <v>0</v>
      </c>
      <c r="AK2565" s="24">
        <f t="shared" si="5008"/>
        <v>44.008000000000003</v>
      </c>
      <c r="AL2565" s="24">
        <f t="shared" si="5008"/>
        <v>0</v>
      </c>
      <c r="AM2565" s="24">
        <f t="shared" si="5008"/>
        <v>0</v>
      </c>
      <c r="AN2565" s="24">
        <f t="shared" si="5008"/>
        <v>0</v>
      </c>
      <c r="AO2565" s="24">
        <f t="shared" si="4909"/>
        <v>21757.208000000002</v>
      </c>
      <c r="AP2565" s="24">
        <f t="shared" si="4910"/>
        <v>22147.4</v>
      </c>
      <c r="AQ2565" s="24">
        <f t="shared" si="4911"/>
        <v>22147.4</v>
      </c>
      <c r="AR2565" s="24">
        <f t="shared" si="5008"/>
        <v>0</v>
      </c>
      <c r="AS2565" s="24">
        <f t="shared" si="4955"/>
        <v>21757.208000000002</v>
      </c>
      <c r="AT2565" s="24">
        <f t="shared" si="5008"/>
        <v>0</v>
      </c>
    </row>
    <row r="2566" spans="1:47" ht="31" x14ac:dyDescent="0.35">
      <c r="A2566" s="14">
        <v>944</v>
      </c>
      <c r="B2566" s="14" t="s">
        <v>83</v>
      </c>
      <c r="C2566" s="14" t="s">
        <v>137</v>
      </c>
      <c r="D2566" s="14" t="s">
        <v>483</v>
      </c>
      <c r="E2566" s="14" t="s">
        <v>7</v>
      </c>
      <c r="F2566" s="15" t="s">
        <v>385</v>
      </c>
      <c r="G2566" s="21">
        <f>G2567</f>
        <v>21713.200000000001</v>
      </c>
      <c r="H2566" s="21">
        <f t="shared" si="5008"/>
        <v>22147.4</v>
      </c>
      <c r="I2566" s="21">
        <f t="shared" si="5008"/>
        <v>22147.4</v>
      </c>
      <c r="J2566" s="21">
        <f t="shared" si="5008"/>
        <v>0</v>
      </c>
      <c r="K2566" s="21">
        <f t="shared" si="5008"/>
        <v>0</v>
      </c>
      <c r="L2566" s="21">
        <f t="shared" si="5008"/>
        <v>0</v>
      </c>
      <c r="M2566" s="21">
        <f t="shared" si="4968"/>
        <v>21713.200000000001</v>
      </c>
      <c r="N2566" s="21">
        <f t="shared" si="4969"/>
        <v>22147.4</v>
      </c>
      <c r="O2566" s="21">
        <f t="shared" si="4970"/>
        <v>22147.4</v>
      </c>
      <c r="P2566" s="24">
        <f t="shared" si="5008"/>
        <v>0</v>
      </c>
      <c r="Q2566" s="24">
        <f t="shared" si="5008"/>
        <v>0</v>
      </c>
      <c r="R2566" s="24">
        <f t="shared" si="5008"/>
        <v>0</v>
      </c>
      <c r="S2566" s="24">
        <f t="shared" si="5008"/>
        <v>0</v>
      </c>
      <c r="T2566" s="24">
        <f t="shared" si="5008"/>
        <v>0</v>
      </c>
      <c r="U2566" s="24">
        <f t="shared" si="5008"/>
        <v>0</v>
      </c>
      <c r="V2566" s="24">
        <f t="shared" si="5008"/>
        <v>0</v>
      </c>
      <c r="W2566" s="24">
        <f t="shared" si="5008"/>
        <v>0</v>
      </c>
      <c r="X2566" s="24">
        <f t="shared" si="5008"/>
        <v>0</v>
      </c>
      <c r="Y2566" s="24">
        <f t="shared" si="5008"/>
        <v>0</v>
      </c>
      <c r="Z2566" s="24">
        <f t="shared" si="4932"/>
        <v>21713.200000000001</v>
      </c>
      <c r="AA2566" s="24">
        <f t="shared" si="4933"/>
        <v>22147.4</v>
      </c>
      <c r="AB2566" s="24">
        <f t="shared" si="4934"/>
        <v>22147.4</v>
      </c>
      <c r="AC2566" s="24">
        <f t="shared" si="5008"/>
        <v>0</v>
      </c>
      <c r="AD2566" s="24">
        <f t="shared" si="5008"/>
        <v>0</v>
      </c>
      <c r="AE2566" s="24">
        <f t="shared" si="5008"/>
        <v>0</v>
      </c>
      <c r="AF2566" s="24">
        <f t="shared" si="5008"/>
        <v>0</v>
      </c>
      <c r="AG2566" s="24">
        <f t="shared" si="5008"/>
        <v>0</v>
      </c>
      <c r="AH2566" s="24">
        <f t="shared" si="5008"/>
        <v>0</v>
      </c>
      <c r="AI2566" s="24">
        <f t="shared" si="5008"/>
        <v>0</v>
      </c>
      <c r="AJ2566" s="24">
        <f t="shared" si="5008"/>
        <v>0</v>
      </c>
      <c r="AK2566" s="24">
        <f t="shared" si="5008"/>
        <v>44.008000000000003</v>
      </c>
      <c r="AL2566" s="24">
        <f t="shared" si="5008"/>
        <v>0</v>
      </c>
      <c r="AM2566" s="24">
        <f t="shared" si="5008"/>
        <v>0</v>
      </c>
      <c r="AN2566" s="24">
        <f t="shared" si="5008"/>
        <v>0</v>
      </c>
      <c r="AO2566" s="24">
        <f t="shared" si="4909"/>
        <v>21757.208000000002</v>
      </c>
      <c r="AP2566" s="24">
        <f t="shared" si="4910"/>
        <v>22147.4</v>
      </c>
      <c r="AQ2566" s="24">
        <f t="shared" si="4911"/>
        <v>22147.4</v>
      </c>
      <c r="AR2566" s="24">
        <f t="shared" si="5008"/>
        <v>0</v>
      </c>
      <c r="AS2566" s="24">
        <f t="shared" si="4955"/>
        <v>21757.208000000002</v>
      </c>
      <c r="AT2566" s="24">
        <f t="shared" si="5008"/>
        <v>0</v>
      </c>
    </row>
    <row r="2567" spans="1:47" ht="31" x14ac:dyDescent="0.35">
      <c r="A2567" s="14">
        <v>944</v>
      </c>
      <c r="B2567" s="14" t="s">
        <v>83</v>
      </c>
      <c r="C2567" s="14" t="s">
        <v>137</v>
      </c>
      <c r="D2567" s="14" t="s">
        <v>483</v>
      </c>
      <c r="E2567" s="14">
        <v>240</v>
      </c>
      <c r="F2567" s="15" t="s">
        <v>374</v>
      </c>
      <c r="G2567" s="21">
        <v>21713.200000000001</v>
      </c>
      <c r="H2567" s="21">
        <v>22147.4</v>
      </c>
      <c r="I2567" s="21">
        <v>22147.4</v>
      </c>
      <c r="J2567" s="21"/>
      <c r="K2567" s="21"/>
      <c r="L2567" s="21"/>
      <c r="M2567" s="21">
        <f t="shared" si="4968"/>
        <v>21713.200000000001</v>
      </c>
      <c r="N2567" s="21">
        <f t="shared" si="4969"/>
        <v>22147.4</v>
      </c>
      <c r="O2567" s="21">
        <f t="shared" si="4970"/>
        <v>22147.4</v>
      </c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>
        <f t="shared" si="4932"/>
        <v>21713.200000000001</v>
      </c>
      <c r="AA2567" s="24">
        <f t="shared" si="4933"/>
        <v>22147.4</v>
      </c>
      <c r="AB2567" s="24">
        <f t="shared" si="4934"/>
        <v>22147.4</v>
      </c>
      <c r="AC2567" s="24"/>
      <c r="AD2567" s="24"/>
      <c r="AE2567" s="24"/>
      <c r="AF2567" s="24"/>
      <c r="AG2567" s="24"/>
      <c r="AH2567" s="24"/>
      <c r="AI2567" s="24"/>
      <c r="AJ2567" s="24"/>
      <c r="AK2567" s="24">
        <v>44.008000000000003</v>
      </c>
      <c r="AL2567" s="24"/>
      <c r="AM2567" s="24"/>
      <c r="AN2567" s="24"/>
      <c r="AO2567" s="24">
        <f t="shared" si="4909"/>
        <v>21757.208000000002</v>
      </c>
      <c r="AP2567" s="24">
        <f t="shared" si="4910"/>
        <v>22147.4</v>
      </c>
      <c r="AQ2567" s="24">
        <f t="shared" si="4911"/>
        <v>22147.4</v>
      </c>
      <c r="AR2567" s="24"/>
      <c r="AS2567" s="24">
        <f t="shared" si="4955"/>
        <v>21757.208000000002</v>
      </c>
      <c r="AT2567" s="24"/>
    </row>
    <row r="2568" spans="1:47" ht="31" x14ac:dyDescent="0.35">
      <c r="A2568" s="14">
        <v>944</v>
      </c>
      <c r="B2568" s="14" t="s">
        <v>83</v>
      </c>
      <c r="C2568" s="14" t="s">
        <v>137</v>
      </c>
      <c r="D2568" s="14" t="s">
        <v>484</v>
      </c>
      <c r="E2568" s="14"/>
      <c r="F2568" s="15" t="s">
        <v>849</v>
      </c>
      <c r="G2568" s="21">
        <f>G2569</f>
        <v>210330.69999999998</v>
      </c>
      <c r="H2568" s="21">
        <f t="shared" ref="H2568:AT2569" si="5009">H2569</f>
        <v>148648.29999999999</v>
      </c>
      <c r="I2568" s="21">
        <f t="shared" si="5009"/>
        <v>257659</v>
      </c>
      <c r="J2568" s="21">
        <f t="shared" si="5009"/>
        <v>0</v>
      </c>
      <c r="K2568" s="21">
        <f t="shared" si="5009"/>
        <v>0</v>
      </c>
      <c r="L2568" s="21">
        <f t="shared" si="5009"/>
        <v>0</v>
      </c>
      <c r="M2568" s="21">
        <f t="shared" si="4968"/>
        <v>210330.69999999998</v>
      </c>
      <c r="N2568" s="21">
        <f t="shared" si="4969"/>
        <v>148648.29999999999</v>
      </c>
      <c r="O2568" s="21">
        <f t="shared" si="4970"/>
        <v>257659</v>
      </c>
      <c r="P2568" s="24">
        <f t="shared" si="5009"/>
        <v>0</v>
      </c>
      <c r="Q2568" s="24">
        <f t="shared" si="5009"/>
        <v>0</v>
      </c>
      <c r="R2568" s="24">
        <f t="shared" si="5009"/>
        <v>0</v>
      </c>
      <c r="S2568" s="24">
        <f t="shared" si="5009"/>
        <v>0</v>
      </c>
      <c r="T2568" s="24">
        <f t="shared" si="5009"/>
        <v>0</v>
      </c>
      <c r="U2568" s="24">
        <f t="shared" si="5009"/>
        <v>0</v>
      </c>
      <c r="V2568" s="24">
        <f t="shared" si="5009"/>
        <v>0</v>
      </c>
      <c r="W2568" s="24">
        <f t="shared" si="5009"/>
        <v>0</v>
      </c>
      <c r="X2568" s="24">
        <f t="shared" si="5009"/>
        <v>0</v>
      </c>
      <c r="Y2568" s="24">
        <f t="shared" si="5009"/>
        <v>0</v>
      </c>
      <c r="Z2568" s="24">
        <f t="shared" si="4932"/>
        <v>210330.69999999998</v>
      </c>
      <c r="AA2568" s="24">
        <f t="shared" si="4933"/>
        <v>148648.29999999999</v>
      </c>
      <c r="AB2568" s="24">
        <f t="shared" si="4934"/>
        <v>257659</v>
      </c>
      <c r="AC2568" s="24">
        <f t="shared" si="5009"/>
        <v>0</v>
      </c>
      <c r="AD2568" s="24">
        <f t="shared" si="5009"/>
        <v>0</v>
      </c>
      <c r="AE2568" s="24">
        <f t="shared" si="5009"/>
        <v>0</v>
      </c>
      <c r="AF2568" s="24">
        <f t="shared" si="5009"/>
        <v>0</v>
      </c>
      <c r="AG2568" s="24">
        <f t="shared" si="5009"/>
        <v>0</v>
      </c>
      <c r="AH2568" s="24">
        <f t="shared" si="5009"/>
        <v>0</v>
      </c>
      <c r="AI2568" s="24">
        <f t="shared" si="5009"/>
        <v>0</v>
      </c>
      <c r="AJ2568" s="24">
        <f t="shared" si="5009"/>
        <v>13487.843000000001</v>
      </c>
      <c r="AK2568" s="24">
        <f t="shared" si="5009"/>
        <v>1860.268</v>
      </c>
      <c r="AL2568" s="24">
        <f t="shared" si="5009"/>
        <v>0</v>
      </c>
      <c r="AM2568" s="24">
        <f t="shared" si="5009"/>
        <v>0</v>
      </c>
      <c r="AN2568" s="24">
        <f t="shared" si="5009"/>
        <v>0</v>
      </c>
      <c r="AO2568" s="24">
        <f t="shared" si="4909"/>
        <v>225678.81099999999</v>
      </c>
      <c r="AP2568" s="24">
        <f t="shared" si="4910"/>
        <v>148648.29999999999</v>
      </c>
      <c r="AQ2568" s="24">
        <f t="shared" si="4911"/>
        <v>257659</v>
      </c>
      <c r="AR2568" s="24">
        <f t="shared" si="5009"/>
        <v>0</v>
      </c>
      <c r="AS2568" s="24">
        <f t="shared" si="4955"/>
        <v>225678.81099999999</v>
      </c>
      <c r="AT2568" s="24">
        <f t="shared" si="5009"/>
        <v>0</v>
      </c>
    </row>
    <row r="2569" spans="1:47" ht="31" x14ac:dyDescent="0.35">
      <c r="A2569" s="14">
        <v>944</v>
      </c>
      <c r="B2569" s="14" t="s">
        <v>83</v>
      </c>
      <c r="C2569" s="14" t="s">
        <v>137</v>
      </c>
      <c r="D2569" s="14" t="s">
        <v>484</v>
      </c>
      <c r="E2569" s="14" t="s">
        <v>7</v>
      </c>
      <c r="F2569" s="15" t="s">
        <v>385</v>
      </c>
      <c r="G2569" s="21">
        <f>G2570</f>
        <v>210330.69999999998</v>
      </c>
      <c r="H2569" s="21">
        <f t="shared" si="5009"/>
        <v>148648.29999999999</v>
      </c>
      <c r="I2569" s="21">
        <f t="shared" si="5009"/>
        <v>257659</v>
      </c>
      <c r="J2569" s="21">
        <f t="shared" si="5009"/>
        <v>0</v>
      </c>
      <c r="K2569" s="21">
        <f t="shared" si="5009"/>
        <v>0</v>
      </c>
      <c r="L2569" s="21">
        <f t="shared" si="5009"/>
        <v>0</v>
      </c>
      <c r="M2569" s="21">
        <f t="shared" si="4968"/>
        <v>210330.69999999998</v>
      </c>
      <c r="N2569" s="21">
        <f t="shared" si="4969"/>
        <v>148648.29999999999</v>
      </c>
      <c r="O2569" s="21">
        <f t="shared" si="4970"/>
        <v>257659</v>
      </c>
      <c r="P2569" s="24">
        <f t="shared" si="5009"/>
        <v>0</v>
      </c>
      <c r="Q2569" s="24">
        <f t="shared" si="5009"/>
        <v>0</v>
      </c>
      <c r="R2569" s="24">
        <f t="shared" si="5009"/>
        <v>0</v>
      </c>
      <c r="S2569" s="24">
        <f t="shared" si="5009"/>
        <v>0</v>
      </c>
      <c r="T2569" s="24">
        <f t="shared" si="5009"/>
        <v>0</v>
      </c>
      <c r="U2569" s="24">
        <f t="shared" si="5009"/>
        <v>0</v>
      </c>
      <c r="V2569" s="24">
        <f t="shared" si="5009"/>
        <v>0</v>
      </c>
      <c r="W2569" s="24">
        <f t="shared" si="5009"/>
        <v>0</v>
      </c>
      <c r="X2569" s="24">
        <f t="shared" si="5009"/>
        <v>0</v>
      </c>
      <c r="Y2569" s="24">
        <f t="shared" si="5009"/>
        <v>0</v>
      </c>
      <c r="Z2569" s="24">
        <f t="shared" si="4932"/>
        <v>210330.69999999998</v>
      </c>
      <c r="AA2569" s="24">
        <f t="shared" si="4933"/>
        <v>148648.29999999999</v>
      </c>
      <c r="AB2569" s="24">
        <f t="shared" si="4934"/>
        <v>257659</v>
      </c>
      <c r="AC2569" s="24">
        <f t="shared" si="5009"/>
        <v>0</v>
      </c>
      <c r="AD2569" s="24">
        <f t="shared" si="5009"/>
        <v>0</v>
      </c>
      <c r="AE2569" s="24">
        <f t="shared" si="5009"/>
        <v>0</v>
      </c>
      <c r="AF2569" s="24">
        <f t="shared" si="5009"/>
        <v>0</v>
      </c>
      <c r="AG2569" s="24">
        <f t="shared" si="5009"/>
        <v>0</v>
      </c>
      <c r="AH2569" s="24">
        <f t="shared" si="5009"/>
        <v>0</v>
      </c>
      <c r="AI2569" s="24">
        <f t="shared" si="5009"/>
        <v>0</v>
      </c>
      <c r="AJ2569" s="24">
        <f t="shared" si="5009"/>
        <v>13487.843000000001</v>
      </c>
      <c r="AK2569" s="24">
        <f t="shared" si="5009"/>
        <v>1860.268</v>
      </c>
      <c r="AL2569" s="24">
        <f t="shared" si="5009"/>
        <v>0</v>
      </c>
      <c r="AM2569" s="24">
        <f t="shared" si="5009"/>
        <v>0</v>
      </c>
      <c r="AN2569" s="24">
        <f t="shared" si="5009"/>
        <v>0</v>
      </c>
      <c r="AO2569" s="24">
        <f t="shared" si="4909"/>
        <v>225678.81099999999</v>
      </c>
      <c r="AP2569" s="24">
        <f t="shared" si="4910"/>
        <v>148648.29999999999</v>
      </c>
      <c r="AQ2569" s="24">
        <f t="shared" si="4911"/>
        <v>257659</v>
      </c>
      <c r="AR2569" s="24">
        <f t="shared" si="5009"/>
        <v>0</v>
      </c>
      <c r="AS2569" s="24">
        <f t="shared" si="4955"/>
        <v>225678.81099999999</v>
      </c>
      <c r="AT2569" s="24">
        <f t="shared" si="5009"/>
        <v>0</v>
      </c>
    </row>
    <row r="2570" spans="1:47" ht="31" x14ac:dyDescent="0.35">
      <c r="A2570" s="14">
        <v>944</v>
      </c>
      <c r="B2570" s="14" t="s">
        <v>83</v>
      </c>
      <c r="C2570" s="14" t="s">
        <v>137</v>
      </c>
      <c r="D2570" s="14" t="s">
        <v>484</v>
      </c>
      <c r="E2570" s="14">
        <v>240</v>
      </c>
      <c r="F2570" s="15" t="s">
        <v>374</v>
      </c>
      <c r="G2570" s="21">
        <v>210330.69999999998</v>
      </c>
      <c r="H2570" s="21">
        <v>148648.29999999999</v>
      </c>
      <c r="I2570" s="21">
        <v>257659</v>
      </c>
      <c r="J2570" s="21"/>
      <c r="K2570" s="21"/>
      <c r="L2570" s="21"/>
      <c r="M2570" s="21">
        <f t="shared" si="4968"/>
        <v>210330.69999999998</v>
      </c>
      <c r="N2570" s="21">
        <f t="shared" si="4969"/>
        <v>148648.29999999999</v>
      </c>
      <c r="O2570" s="21">
        <f t="shared" si="4970"/>
        <v>257659</v>
      </c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>
        <f t="shared" si="4932"/>
        <v>210330.69999999998</v>
      </c>
      <c r="AA2570" s="24">
        <f t="shared" si="4933"/>
        <v>148648.29999999999</v>
      </c>
      <c r="AB2570" s="24">
        <f t="shared" si="4934"/>
        <v>257659</v>
      </c>
      <c r="AC2570" s="24"/>
      <c r="AD2570" s="24"/>
      <c r="AE2570" s="24"/>
      <c r="AF2570" s="24"/>
      <c r="AG2570" s="24"/>
      <c r="AH2570" s="24"/>
      <c r="AI2570" s="24"/>
      <c r="AJ2570" s="24">
        <v>13487.843000000001</v>
      </c>
      <c r="AK2570" s="24">
        <v>1860.268</v>
      </c>
      <c r="AL2570" s="24"/>
      <c r="AM2570" s="24"/>
      <c r="AN2570" s="24"/>
      <c r="AO2570" s="24">
        <f t="shared" si="4909"/>
        <v>225678.81099999999</v>
      </c>
      <c r="AP2570" s="24">
        <f t="shared" si="4910"/>
        <v>148648.29999999999</v>
      </c>
      <c r="AQ2570" s="24">
        <f t="shared" si="4911"/>
        <v>257659</v>
      </c>
      <c r="AR2570" s="24"/>
      <c r="AS2570" s="24">
        <f t="shared" si="4955"/>
        <v>225678.81099999999</v>
      </c>
      <c r="AT2570" s="24"/>
    </row>
    <row r="2571" spans="1:47" ht="31" x14ac:dyDescent="0.35">
      <c r="A2571" s="14">
        <v>944</v>
      </c>
      <c r="B2571" s="14" t="s">
        <v>83</v>
      </c>
      <c r="C2571" s="14" t="s">
        <v>137</v>
      </c>
      <c r="D2571" s="14" t="s">
        <v>485</v>
      </c>
      <c r="E2571" s="14"/>
      <c r="F2571" s="15" t="s">
        <v>846</v>
      </c>
      <c r="G2571" s="21">
        <f>G2572</f>
        <v>12500</v>
      </c>
      <c r="H2571" s="21">
        <f t="shared" ref="H2571:AT2572" si="5010">H2572</f>
        <v>0</v>
      </c>
      <c r="I2571" s="21">
        <f t="shared" si="5010"/>
        <v>0</v>
      </c>
      <c r="J2571" s="21">
        <f t="shared" si="5010"/>
        <v>0</v>
      </c>
      <c r="K2571" s="21">
        <f t="shared" si="5010"/>
        <v>0</v>
      </c>
      <c r="L2571" s="21">
        <f t="shared" si="5010"/>
        <v>0</v>
      </c>
      <c r="M2571" s="21">
        <f t="shared" si="4968"/>
        <v>12500</v>
      </c>
      <c r="N2571" s="21">
        <f t="shared" si="4969"/>
        <v>0</v>
      </c>
      <c r="O2571" s="21">
        <f t="shared" si="4970"/>
        <v>0</v>
      </c>
      <c r="P2571" s="24">
        <f t="shared" si="5010"/>
        <v>0</v>
      </c>
      <c r="Q2571" s="24">
        <f t="shared" si="5010"/>
        <v>0</v>
      </c>
      <c r="R2571" s="24">
        <f t="shared" si="5010"/>
        <v>0</v>
      </c>
      <c r="S2571" s="24">
        <f t="shared" si="5010"/>
        <v>0</v>
      </c>
      <c r="T2571" s="24">
        <f t="shared" si="5010"/>
        <v>0</v>
      </c>
      <c r="U2571" s="24">
        <f t="shared" si="5010"/>
        <v>0</v>
      </c>
      <c r="V2571" s="24">
        <f t="shared" si="5010"/>
        <v>0</v>
      </c>
      <c r="W2571" s="24">
        <f t="shared" si="5010"/>
        <v>0</v>
      </c>
      <c r="X2571" s="24">
        <f t="shared" si="5010"/>
        <v>0</v>
      </c>
      <c r="Y2571" s="24">
        <f t="shared" si="5010"/>
        <v>0</v>
      </c>
      <c r="Z2571" s="24">
        <f t="shared" si="4932"/>
        <v>12500</v>
      </c>
      <c r="AA2571" s="24">
        <f t="shared" si="4933"/>
        <v>0</v>
      </c>
      <c r="AB2571" s="24">
        <f t="shared" si="4934"/>
        <v>0</v>
      </c>
      <c r="AC2571" s="24">
        <f t="shared" si="5010"/>
        <v>0</v>
      </c>
      <c r="AD2571" s="24">
        <f t="shared" si="5010"/>
        <v>0</v>
      </c>
      <c r="AE2571" s="24">
        <f t="shared" si="5010"/>
        <v>0</v>
      </c>
      <c r="AF2571" s="24">
        <f t="shared" si="5010"/>
        <v>0</v>
      </c>
      <c r="AG2571" s="24">
        <f t="shared" si="5010"/>
        <v>0</v>
      </c>
      <c r="AH2571" s="24">
        <f t="shared" si="5010"/>
        <v>0</v>
      </c>
      <c r="AI2571" s="24">
        <f t="shared" si="5010"/>
        <v>0</v>
      </c>
      <c r="AJ2571" s="24">
        <f t="shared" si="5010"/>
        <v>0</v>
      </c>
      <c r="AK2571" s="24">
        <f t="shared" si="5010"/>
        <v>0</v>
      </c>
      <c r="AL2571" s="24">
        <f t="shared" si="5010"/>
        <v>0</v>
      </c>
      <c r="AM2571" s="24">
        <f t="shared" si="5010"/>
        <v>0</v>
      </c>
      <c r="AN2571" s="24">
        <f t="shared" si="5010"/>
        <v>0</v>
      </c>
      <c r="AO2571" s="24">
        <f t="shared" si="4909"/>
        <v>12500</v>
      </c>
      <c r="AP2571" s="24">
        <f t="shared" si="4910"/>
        <v>0</v>
      </c>
      <c r="AQ2571" s="24">
        <f t="shared" si="4911"/>
        <v>0</v>
      </c>
      <c r="AR2571" s="24">
        <f t="shared" si="5010"/>
        <v>0</v>
      </c>
      <c r="AS2571" s="24">
        <f t="shared" si="4955"/>
        <v>12500</v>
      </c>
      <c r="AT2571" s="24">
        <f t="shared" si="5010"/>
        <v>0</v>
      </c>
    </row>
    <row r="2572" spans="1:47" ht="31" x14ac:dyDescent="0.35">
      <c r="A2572" s="14">
        <v>944</v>
      </c>
      <c r="B2572" s="14" t="s">
        <v>83</v>
      </c>
      <c r="C2572" s="14" t="s">
        <v>137</v>
      </c>
      <c r="D2572" s="14" t="s">
        <v>485</v>
      </c>
      <c r="E2572" s="14" t="s">
        <v>7</v>
      </c>
      <c r="F2572" s="15" t="s">
        <v>385</v>
      </c>
      <c r="G2572" s="21">
        <f>G2573</f>
        <v>12500</v>
      </c>
      <c r="H2572" s="21">
        <f t="shared" si="5010"/>
        <v>0</v>
      </c>
      <c r="I2572" s="21">
        <f t="shared" si="5010"/>
        <v>0</v>
      </c>
      <c r="J2572" s="21">
        <f t="shared" si="5010"/>
        <v>0</v>
      </c>
      <c r="K2572" s="21">
        <f t="shared" si="5010"/>
        <v>0</v>
      </c>
      <c r="L2572" s="21">
        <f t="shared" si="5010"/>
        <v>0</v>
      </c>
      <c r="M2572" s="21">
        <f t="shared" si="4968"/>
        <v>12500</v>
      </c>
      <c r="N2572" s="21">
        <f t="shared" si="4969"/>
        <v>0</v>
      </c>
      <c r="O2572" s="21">
        <f t="shared" si="4970"/>
        <v>0</v>
      </c>
      <c r="P2572" s="24">
        <f t="shared" si="5010"/>
        <v>0</v>
      </c>
      <c r="Q2572" s="24">
        <f t="shared" si="5010"/>
        <v>0</v>
      </c>
      <c r="R2572" s="24">
        <f t="shared" si="5010"/>
        <v>0</v>
      </c>
      <c r="S2572" s="24">
        <f t="shared" si="5010"/>
        <v>0</v>
      </c>
      <c r="T2572" s="24">
        <f t="shared" si="5010"/>
        <v>0</v>
      </c>
      <c r="U2572" s="24">
        <f t="shared" si="5010"/>
        <v>0</v>
      </c>
      <c r="V2572" s="24">
        <f t="shared" si="5010"/>
        <v>0</v>
      </c>
      <c r="W2572" s="24">
        <f t="shared" si="5010"/>
        <v>0</v>
      </c>
      <c r="X2572" s="24">
        <f t="shared" si="5010"/>
        <v>0</v>
      </c>
      <c r="Y2572" s="24">
        <f t="shared" si="5010"/>
        <v>0</v>
      </c>
      <c r="Z2572" s="24">
        <f t="shared" si="4932"/>
        <v>12500</v>
      </c>
      <c r="AA2572" s="24">
        <f t="shared" si="4933"/>
        <v>0</v>
      </c>
      <c r="AB2572" s="24">
        <f t="shared" si="4934"/>
        <v>0</v>
      </c>
      <c r="AC2572" s="24">
        <f t="shared" si="5010"/>
        <v>0</v>
      </c>
      <c r="AD2572" s="24">
        <f t="shared" si="5010"/>
        <v>0</v>
      </c>
      <c r="AE2572" s="24">
        <f t="shared" si="5010"/>
        <v>0</v>
      </c>
      <c r="AF2572" s="24">
        <f t="shared" si="5010"/>
        <v>0</v>
      </c>
      <c r="AG2572" s="24">
        <f t="shared" si="5010"/>
        <v>0</v>
      </c>
      <c r="AH2572" s="24">
        <f t="shared" si="5010"/>
        <v>0</v>
      </c>
      <c r="AI2572" s="24">
        <f t="shared" si="5010"/>
        <v>0</v>
      </c>
      <c r="AJ2572" s="24">
        <f t="shared" si="5010"/>
        <v>0</v>
      </c>
      <c r="AK2572" s="24">
        <f t="shared" si="5010"/>
        <v>0</v>
      </c>
      <c r="AL2572" s="24">
        <f t="shared" si="5010"/>
        <v>0</v>
      </c>
      <c r="AM2572" s="24">
        <f t="shared" si="5010"/>
        <v>0</v>
      </c>
      <c r="AN2572" s="24">
        <f t="shared" si="5010"/>
        <v>0</v>
      </c>
      <c r="AO2572" s="24">
        <f t="shared" si="4909"/>
        <v>12500</v>
      </c>
      <c r="AP2572" s="24">
        <f t="shared" si="4910"/>
        <v>0</v>
      </c>
      <c r="AQ2572" s="24">
        <f t="shared" si="4911"/>
        <v>0</v>
      </c>
      <c r="AR2572" s="24">
        <f t="shared" si="5010"/>
        <v>0</v>
      </c>
      <c r="AS2572" s="24">
        <f t="shared" si="4955"/>
        <v>12500</v>
      </c>
      <c r="AT2572" s="24">
        <f t="shared" si="5010"/>
        <v>0</v>
      </c>
    </row>
    <row r="2573" spans="1:47" ht="31" x14ac:dyDescent="0.35">
      <c r="A2573" s="14">
        <v>944</v>
      </c>
      <c r="B2573" s="14" t="s">
        <v>83</v>
      </c>
      <c r="C2573" s="14" t="s">
        <v>137</v>
      </c>
      <c r="D2573" s="14" t="s">
        <v>485</v>
      </c>
      <c r="E2573" s="14">
        <v>240</v>
      </c>
      <c r="F2573" s="15" t="s">
        <v>374</v>
      </c>
      <c r="G2573" s="21">
        <v>12500</v>
      </c>
      <c r="H2573" s="21">
        <v>0</v>
      </c>
      <c r="I2573" s="21">
        <v>0</v>
      </c>
      <c r="J2573" s="21"/>
      <c r="K2573" s="21"/>
      <c r="L2573" s="21"/>
      <c r="M2573" s="21">
        <f t="shared" si="4968"/>
        <v>12500</v>
      </c>
      <c r="N2573" s="21">
        <f t="shared" si="4969"/>
        <v>0</v>
      </c>
      <c r="O2573" s="21">
        <f t="shared" si="4970"/>
        <v>0</v>
      </c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>
        <f t="shared" si="4932"/>
        <v>12500</v>
      </c>
      <c r="AA2573" s="24">
        <f t="shared" si="4933"/>
        <v>0</v>
      </c>
      <c r="AB2573" s="24">
        <f t="shared" si="4934"/>
        <v>0</v>
      </c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>
        <f t="shared" si="4909"/>
        <v>12500</v>
      </c>
      <c r="AP2573" s="24">
        <f t="shared" si="4910"/>
        <v>0</v>
      </c>
      <c r="AQ2573" s="24">
        <f t="shared" si="4911"/>
        <v>0</v>
      </c>
      <c r="AR2573" s="24"/>
      <c r="AS2573" s="24">
        <f t="shared" si="4955"/>
        <v>12500</v>
      </c>
      <c r="AT2573" s="24"/>
    </row>
    <row r="2574" spans="1:47" ht="46.5" x14ac:dyDescent="0.35">
      <c r="A2574" s="14">
        <v>944</v>
      </c>
      <c r="B2574" s="14" t="s">
        <v>83</v>
      </c>
      <c r="C2574" s="14" t="s">
        <v>137</v>
      </c>
      <c r="D2574" s="14" t="s">
        <v>486</v>
      </c>
      <c r="E2574" s="14"/>
      <c r="F2574" s="15" t="s">
        <v>824</v>
      </c>
      <c r="G2574" s="21">
        <f>G2575</f>
        <v>237500</v>
      </c>
      <c r="H2574" s="21">
        <f t="shared" ref="H2574:AT2575" si="5011">H2575</f>
        <v>0</v>
      </c>
      <c r="I2574" s="21">
        <f t="shared" si="5011"/>
        <v>0</v>
      </c>
      <c r="J2574" s="21">
        <f t="shared" si="5011"/>
        <v>0</v>
      </c>
      <c r="K2574" s="21">
        <f t="shared" si="5011"/>
        <v>0</v>
      </c>
      <c r="L2574" s="21">
        <f t="shared" si="5011"/>
        <v>0</v>
      </c>
      <c r="M2574" s="21">
        <f t="shared" si="4968"/>
        <v>237500</v>
      </c>
      <c r="N2574" s="21">
        <f t="shared" si="4969"/>
        <v>0</v>
      </c>
      <c r="O2574" s="21">
        <f t="shared" si="4970"/>
        <v>0</v>
      </c>
      <c r="P2574" s="24">
        <f t="shared" si="5011"/>
        <v>0</v>
      </c>
      <c r="Q2574" s="24">
        <f t="shared" si="5011"/>
        <v>0</v>
      </c>
      <c r="R2574" s="24">
        <f t="shared" si="5011"/>
        <v>0</v>
      </c>
      <c r="S2574" s="24">
        <f t="shared" si="5011"/>
        <v>0</v>
      </c>
      <c r="T2574" s="24">
        <f t="shared" si="5011"/>
        <v>0</v>
      </c>
      <c r="U2574" s="24">
        <f t="shared" si="5011"/>
        <v>0</v>
      </c>
      <c r="V2574" s="24">
        <f t="shared" si="5011"/>
        <v>0</v>
      </c>
      <c r="W2574" s="24">
        <f t="shared" si="5011"/>
        <v>0</v>
      </c>
      <c r="X2574" s="24">
        <f t="shared" si="5011"/>
        <v>0</v>
      </c>
      <c r="Y2574" s="24">
        <f t="shared" si="5011"/>
        <v>0</v>
      </c>
      <c r="Z2574" s="24">
        <f t="shared" si="4932"/>
        <v>237500</v>
      </c>
      <c r="AA2574" s="24">
        <f t="shared" si="4933"/>
        <v>0</v>
      </c>
      <c r="AB2574" s="24">
        <f t="shared" si="4934"/>
        <v>0</v>
      </c>
      <c r="AC2574" s="24">
        <f t="shared" si="5011"/>
        <v>0</v>
      </c>
      <c r="AD2574" s="24">
        <f t="shared" si="5011"/>
        <v>0</v>
      </c>
      <c r="AE2574" s="24">
        <f t="shared" si="5011"/>
        <v>0</v>
      </c>
      <c r="AF2574" s="24">
        <f t="shared" si="5011"/>
        <v>0</v>
      </c>
      <c r="AG2574" s="24">
        <f t="shared" si="5011"/>
        <v>0</v>
      </c>
      <c r="AH2574" s="24">
        <f t="shared" si="5011"/>
        <v>0</v>
      </c>
      <c r="AI2574" s="24">
        <f t="shared" si="5011"/>
        <v>0</v>
      </c>
      <c r="AJ2574" s="24">
        <f t="shared" si="5011"/>
        <v>0</v>
      </c>
      <c r="AK2574" s="24">
        <f t="shared" si="5011"/>
        <v>0</v>
      </c>
      <c r="AL2574" s="24">
        <f t="shared" si="5011"/>
        <v>0</v>
      </c>
      <c r="AM2574" s="24">
        <f t="shared" si="5011"/>
        <v>0</v>
      </c>
      <c r="AN2574" s="24">
        <f t="shared" si="5011"/>
        <v>0</v>
      </c>
      <c r="AO2574" s="24">
        <f t="shared" si="4909"/>
        <v>237500</v>
      </c>
      <c r="AP2574" s="24">
        <f t="shared" si="4910"/>
        <v>0</v>
      </c>
      <c r="AQ2574" s="24">
        <f t="shared" si="4911"/>
        <v>0</v>
      </c>
      <c r="AR2574" s="24">
        <f t="shared" si="5011"/>
        <v>0</v>
      </c>
      <c r="AS2574" s="24">
        <f t="shared" si="4955"/>
        <v>237500</v>
      </c>
      <c r="AT2574" s="24">
        <f t="shared" si="5011"/>
        <v>0</v>
      </c>
    </row>
    <row r="2575" spans="1:47" ht="31" x14ac:dyDescent="0.35">
      <c r="A2575" s="14">
        <v>944</v>
      </c>
      <c r="B2575" s="14" t="s">
        <v>83</v>
      </c>
      <c r="C2575" s="14" t="s">
        <v>137</v>
      </c>
      <c r="D2575" s="14" t="s">
        <v>486</v>
      </c>
      <c r="E2575" s="14" t="s">
        <v>7</v>
      </c>
      <c r="F2575" s="15" t="s">
        <v>385</v>
      </c>
      <c r="G2575" s="21">
        <f>G2576</f>
        <v>237500</v>
      </c>
      <c r="H2575" s="21">
        <f t="shared" si="5011"/>
        <v>0</v>
      </c>
      <c r="I2575" s="21">
        <f t="shared" si="5011"/>
        <v>0</v>
      </c>
      <c r="J2575" s="21">
        <f t="shared" si="5011"/>
        <v>0</v>
      </c>
      <c r="K2575" s="21">
        <f t="shared" si="5011"/>
        <v>0</v>
      </c>
      <c r="L2575" s="21">
        <f t="shared" si="5011"/>
        <v>0</v>
      </c>
      <c r="M2575" s="21">
        <f t="shared" si="4968"/>
        <v>237500</v>
      </c>
      <c r="N2575" s="21">
        <f t="shared" si="4969"/>
        <v>0</v>
      </c>
      <c r="O2575" s="21">
        <f t="shared" si="4970"/>
        <v>0</v>
      </c>
      <c r="P2575" s="24">
        <f t="shared" si="5011"/>
        <v>0</v>
      </c>
      <c r="Q2575" s="24">
        <f t="shared" si="5011"/>
        <v>0</v>
      </c>
      <c r="R2575" s="24">
        <f t="shared" si="5011"/>
        <v>0</v>
      </c>
      <c r="S2575" s="24">
        <f t="shared" si="5011"/>
        <v>0</v>
      </c>
      <c r="T2575" s="24">
        <f t="shared" si="5011"/>
        <v>0</v>
      </c>
      <c r="U2575" s="24">
        <f t="shared" si="5011"/>
        <v>0</v>
      </c>
      <c r="V2575" s="24">
        <f t="shared" si="5011"/>
        <v>0</v>
      </c>
      <c r="W2575" s="24">
        <f t="shared" si="5011"/>
        <v>0</v>
      </c>
      <c r="X2575" s="24">
        <f t="shared" si="5011"/>
        <v>0</v>
      </c>
      <c r="Y2575" s="24">
        <f t="shared" si="5011"/>
        <v>0</v>
      </c>
      <c r="Z2575" s="24">
        <f t="shared" si="4932"/>
        <v>237500</v>
      </c>
      <c r="AA2575" s="24">
        <f t="shared" si="4933"/>
        <v>0</v>
      </c>
      <c r="AB2575" s="24">
        <f t="shared" si="4934"/>
        <v>0</v>
      </c>
      <c r="AC2575" s="24">
        <f t="shared" si="5011"/>
        <v>0</v>
      </c>
      <c r="AD2575" s="24">
        <f t="shared" si="5011"/>
        <v>0</v>
      </c>
      <c r="AE2575" s="24">
        <f t="shared" si="5011"/>
        <v>0</v>
      </c>
      <c r="AF2575" s="24">
        <f t="shared" si="5011"/>
        <v>0</v>
      </c>
      <c r="AG2575" s="24">
        <f t="shared" si="5011"/>
        <v>0</v>
      </c>
      <c r="AH2575" s="24">
        <f t="shared" si="5011"/>
        <v>0</v>
      </c>
      <c r="AI2575" s="24">
        <f t="shared" si="5011"/>
        <v>0</v>
      </c>
      <c r="AJ2575" s="24">
        <f t="shared" si="5011"/>
        <v>0</v>
      </c>
      <c r="AK2575" s="24">
        <f t="shared" si="5011"/>
        <v>0</v>
      </c>
      <c r="AL2575" s="24">
        <f t="shared" si="5011"/>
        <v>0</v>
      </c>
      <c r="AM2575" s="24">
        <f t="shared" si="5011"/>
        <v>0</v>
      </c>
      <c r="AN2575" s="24">
        <f t="shared" si="5011"/>
        <v>0</v>
      </c>
      <c r="AO2575" s="24">
        <f t="shared" si="4909"/>
        <v>237500</v>
      </c>
      <c r="AP2575" s="24">
        <f t="shared" si="4910"/>
        <v>0</v>
      </c>
      <c r="AQ2575" s="24">
        <f t="shared" si="4911"/>
        <v>0</v>
      </c>
      <c r="AR2575" s="24">
        <f t="shared" si="5011"/>
        <v>0</v>
      </c>
      <c r="AS2575" s="24">
        <f t="shared" si="4955"/>
        <v>237500</v>
      </c>
      <c r="AT2575" s="24">
        <f t="shared" si="5011"/>
        <v>0</v>
      </c>
    </row>
    <row r="2576" spans="1:47" ht="31" x14ac:dyDescent="0.35">
      <c r="A2576" s="14">
        <v>944</v>
      </c>
      <c r="B2576" s="14" t="s">
        <v>83</v>
      </c>
      <c r="C2576" s="14" t="s">
        <v>137</v>
      </c>
      <c r="D2576" s="14" t="s">
        <v>486</v>
      </c>
      <c r="E2576" s="14">
        <v>240</v>
      </c>
      <c r="F2576" s="15" t="s">
        <v>374</v>
      </c>
      <c r="G2576" s="21">
        <v>237500</v>
      </c>
      <c r="H2576" s="21">
        <v>0</v>
      </c>
      <c r="I2576" s="21">
        <v>0</v>
      </c>
      <c r="J2576" s="21"/>
      <c r="K2576" s="21"/>
      <c r="L2576" s="21"/>
      <c r="M2576" s="21">
        <f t="shared" si="4968"/>
        <v>237500</v>
      </c>
      <c r="N2576" s="21">
        <f t="shared" si="4969"/>
        <v>0</v>
      </c>
      <c r="O2576" s="21">
        <f t="shared" si="4970"/>
        <v>0</v>
      </c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>
        <f t="shared" si="4932"/>
        <v>237500</v>
      </c>
      <c r="AA2576" s="24">
        <f t="shared" si="4933"/>
        <v>0</v>
      </c>
      <c r="AB2576" s="24">
        <f t="shared" si="4934"/>
        <v>0</v>
      </c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>
        <f t="shared" si="4909"/>
        <v>237500</v>
      </c>
      <c r="AP2576" s="24">
        <f t="shared" si="4910"/>
        <v>0</v>
      </c>
      <c r="AQ2576" s="24">
        <f t="shared" si="4911"/>
        <v>0</v>
      </c>
      <c r="AR2576" s="24"/>
      <c r="AS2576" s="24">
        <f t="shared" si="4955"/>
        <v>237500</v>
      </c>
      <c r="AT2576" s="24"/>
    </row>
    <row r="2577" spans="1:47" ht="31" x14ac:dyDescent="0.35">
      <c r="A2577" s="14">
        <v>944</v>
      </c>
      <c r="B2577" s="14" t="s">
        <v>83</v>
      </c>
      <c r="C2577" s="14" t="s">
        <v>137</v>
      </c>
      <c r="D2577" s="14" t="s">
        <v>487</v>
      </c>
      <c r="E2577" s="14"/>
      <c r="F2577" s="15" t="s">
        <v>686</v>
      </c>
      <c r="G2577" s="21">
        <f>G2578</f>
        <v>45533</v>
      </c>
      <c r="H2577" s="21">
        <f t="shared" ref="H2577:AT2578" si="5012">H2578</f>
        <v>46314.8</v>
      </c>
      <c r="I2577" s="21">
        <f t="shared" si="5012"/>
        <v>46314.8</v>
      </c>
      <c r="J2577" s="21">
        <f t="shared" si="5012"/>
        <v>0</v>
      </c>
      <c r="K2577" s="21">
        <f t="shared" si="5012"/>
        <v>0</v>
      </c>
      <c r="L2577" s="21">
        <f t="shared" si="5012"/>
        <v>0</v>
      </c>
      <c r="M2577" s="21">
        <f t="shared" si="4968"/>
        <v>45533</v>
      </c>
      <c r="N2577" s="21">
        <f t="shared" si="4969"/>
        <v>46314.8</v>
      </c>
      <c r="O2577" s="21">
        <f t="shared" si="4970"/>
        <v>46314.8</v>
      </c>
      <c r="P2577" s="24">
        <f t="shared" si="5012"/>
        <v>0</v>
      </c>
      <c r="Q2577" s="24">
        <f t="shared" si="5012"/>
        <v>0</v>
      </c>
      <c r="R2577" s="24">
        <f t="shared" si="5012"/>
        <v>0</v>
      </c>
      <c r="S2577" s="24">
        <f t="shared" si="5012"/>
        <v>0</v>
      </c>
      <c r="T2577" s="24">
        <f t="shared" si="5012"/>
        <v>0</v>
      </c>
      <c r="U2577" s="24">
        <f t="shared" si="5012"/>
        <v>0</v>
      </c>
      <c r="V2577" s="24">
        <f t="shared" si="5012"/>
        <v>0</v>
      </c>
      <c r="W2577" s="24">
        <f t="shared" si="5012"/>
        <v>0</v>
      </c>
      <c r="X2577" s="24">
        <f t="shared" si="5012"/>
        <v>0</v>
      </c>
      <c r="Y2577" s="24">
        <f t="shared" si="5012"/>
        <v>0</v>
      </c>
      <c r="Z2577" s="24">
        <f t="shared" si="4932"/>
        <v>45533</v>
      </c>
      <c r="AA2577" s="24">
        <f t="shared" si="4933"/>
        <v>46314.8</v>
      </c>
      <c r="AB2577" s="24">
        <f t="shared" si="4934"/>
        <v>46314.8</v>
      </c>
      <c r="AC2577" s="24">
        <f t="shared" si="5012"/>
        <v>0</v>
      </c>
      <c r="AD2577" s="24">
        <f t="shared" si="5012"/>
        <v>0</v>
      </c>
      <c r="AE2577" s="24">
        <f t="shared" si="5012"/>
        <v>0</v>
      </c>
      <c r="AF2577" s="24">
        <f t="shared" si="5012"/>
        <v>0</v>
      </c>
      <c r="AG2577" s="24">
        <f t="shared" si="5012"/>
        <v>0</v>
      </c>
      <c r="AH2577" s="24">
        <f t="shared" si="5012"/>
        <v>0</v>
      </c>
      <c r="AI2577" s="24">
        <f t="shared" si="5012"/>
        <v>0</v>
      </c>
      <c r="AJ2577" s="24">
        <f t="shared" si="5012"/>
        <v>0</v>
      </c>
      <c r="AK2577" s="24">
        <f t="shared" si="5012"/>
        <v>0</v>
      </c>
      <c r="AL2577" s="24">
        <f t="shared" si="5012"/>
        <v>0</v>
      </c>
      <c r="AM2577" s="24">
        <f t="shared" si="5012"/>
        <v>0</v>
      </c>
      <c r="AN2577" s="24">
        <f t="shared" si="5012"/>
        <v>0</v>
      </c>
      <c r="AO2577" s="24">
        <f t="shared" ref="AO2577:AO2640" si="5013">Z2577+AC2577+AD2577+AE2577+AF2577+AG2577+AH2577+AI2577+AJ2577+AK2577+AL2577</f>
        <v>45533</v>
      </c>
      <c r="AP2577" s="24">
        <f t="shared" ref="AP2577:AP2640" si="5014">AA2577+AM2577</f>
        <v>46314.8</v>
      </c>
      <c r="AQ2577" s="24">
        <f t="shared" ref="AQ2577:AQ2640" si="5015">AB2577+AN2577</f>
        <v>46314.8</v>
      </c>
      <c r="AR2577" s="24">
        <f t="shared" si="5012"/>
        <v>0</v>
      </c>
      <c r="AS2577" s="24">
        <f t="shared" si="4955"/>
        <v>45533</v>
      </c>
      <c r="AT2577" s="24">
        <f t="shared" si="5012"/>
        <v>0</v>
      </c>
    </row>
    <row r="2578" spans="1:47" x14ac:dyDescent="0.35">
      <c r="A2578" s="14">
        <v>944</v>
      </c>
      <c r="B2578" s="14" t="s">
        <v>83</v>
      </c>
      <c r="C2578" s="14" t="s">
        <v>137</v>
      </c>
      <c r="D2578" s="14" t="s">
        <v>487</v>
      </c>
      <c r="E2578" s="14" t="s">
        <v>8</v>
      </c>
      <c r="F2578" s="15" t="s">
        <v>389</v>
      </c>
      <c r="G2578" s="21">
        <f>G2579</f>
        <v>45533</v>
      </c>
      <c r="H2578" s="21">
        <f t="shared" si="5012"/>
        <v>46314.8</v>
      </c>
      <c r="I2578" s="21">
        <f t="shared" si="5012"/>
        <v>46314.8</v>
      </c>
      <c r="J2578" s="21">
        <f t="shared" si="5012"/>
        <v>0</v>
      </c>
      <c r="K2578" s="21">
        <f t="shared" si="5012"/>
        <v>0</v>
      </c>
      <c r="L2578" s="21">
        <f t="shared" si="5012"/>
        <v>0</v>
      </c>
      <c r="M2578" s="21">
        <f t="shared" si="4968"/>
        <v>45533</v>
      </c>
      <c r="N2578" s="21">
        <f t="shared" si="4969"/>
        <v>46314.8</v>
      </c>
      <c r="O2578" s="21">
        <f t="shared" si="4970"/>
        <v>46314.8</v>
      </c>
      <c r="P2578" s="24">
        <f t="shared" si="5012"/>
        <v>0</v>
      </c>
      <c r="Q2578" s="24">
        <f t="shared" si="5012"/>
        <v>0</v>
      </c>
      <c r="R2578" s="24">
        <f t="shared" si="5012"/>
        <v>0</v>
      </c>
      <c r="S2578" s="24">
        <f t="shared" si="5012"/>
        <v>0</v>
      </c>
      <c r="T2578" s="24">
        <f t="shared" si="5012"/>
        <v>0</v>
      </c>
      <c r="U2578" s="24">
        <f t="shared" si="5012"/>
        <v>0</v>
      </c>
      <c r="V2578" s="24">
        <f t="shared" si="5012"/>
        <v>0</v>
      </c>
      <c r="W2578" s="24">
        <f t="shared" si="5012"/>
        <v>0</v>
      </c>
      <c r="X2578" s="24">
        <f t="shared" si="5012"/>
        <v>0</v>
      </c>
      <c r="Y2578" s="24">
        <f t="shared" si="5012"/>
        <v>0</v>
      </c>
      <c r="Z2578" s="24">
        <f t="shared" si="4932"/>
        <v>45533</v>
      </c>
      <c r="AA2578" s="24">
        <f t="shared" si="4933"/>
        <v>46314.8</v>
      </c>
      <c r="AB2578" s="24">
        <f t="shared" si="4934"/>
        <v>46314.8</v>
      </c>
      <c r="AC2578" s="24">
        <f t="shared" si="5012"/>
        <v>0</v>
      </c>
      <c r="AD2578" s="24">
        <f t="shared" si="5012"/>
        <v>0</v>
      </c>
      <c r="AE2578" s="24">
        <f t="shared" si="5012"/>
        <v>0</v>
      </c>
      <c r="AF2578" s="24">
        <f t="shared" si="5012"/>
        <v>0</v>
      </c>
      <c r="AG2578" s="24">
        <f t="shared" si="5012"/>
        <v>0</v>
      </c>
      <c r="AH2578" s="24">
        <f t="shared" si="5012"/>
        <v>0</v>
      </c>
      <c r="AI2578" s="24">
        <f t="shared" si="5012"/>
        <v>0</v>
      </c>
      <c r="AJ2578" s="24">
        <f t="shared" si="5012"/>
        <v>0</v>
      </c>
      <c r="AK2578" s="24">
        <f t="shared" si="5012"/>
        <v>0</v>
      </c>
      <c r="AL2578" s="24">
        <f t="shared" si="5012"/>
        <v>0</v>
      </c>
      <c r="AM2578" s="24">
        <f t="shared" si="5012"/>
        <v>0</v>
      </c>
      <c r="AN2578" s="24">
        <f t="shared" si="5012"/>
        <v>0</v>
      </c>
      <c r="AO2578" s="24">
        <f t="shared" si="5013"/>
        <v>45533</v>
      </c>
      <c r="AP2578" s="24">
        <f t="shared" si="5014"/>
        <v>46314.8</v>
      </c>
      <c r="AQ2578" s="24">
        <f t="shared" si="5015"/>
        <v>46314.8</v>
      </c>
      <c r="AR2578" s="24">
        <f t="shared" si="5012"/>
        <v>0</v>
      </c>
      <c r="AS2578" s="24">
        <f t="shared" si="4955"/>
        <v>45533</v>
      </c>
      <c r="AT2578" s="24">
        <f t="shared" si="5012"/>
        <v>0</v>
      </c>
    </row>
    <row r="2579" spans="1:47" ht="46.5" x14ac:dyDescent="0.35">
      <c r="A2579" s="14">
        <v>944</v>
      </c>
      <c r="B2579" s="14" t="s">
        <v>83</v>
      </c>
      <c r="C2579" s="14" t="s">
        <v>137</v>
      </c>
      <c r="D2579" s="14" t="s">
        <v>487</v>
      </c>
      <c r="E2579" s="14">
        <v>810</v>
      </c>
      <c r="F2579" s="15" t="s">
        <v>802</v>
      </c>
      <c r="G2579" s="21">
        <v>45533</v>
      </c>
      <c r="H2579" s="21">
        <v>46314.8</v>
      </c>
      <c r="I2579" s="21">
        <v>46314.8</v>
      </c>
      <c r="J2579" s="21"/>
      <c r="K2579" s="21"/>
      <c r="L2579" s="21"/>
      <c r="M2579" s="21">
        <f t="shared" si="4968"/>
        <v>45533</v>
      </c>
      <c r="N2579" s="21">
        <f t="shared" si="4969"/>
        <v>46314.8</v>
      </c>
      <c r="O2579" s="21">
        <f t="shared" si="4970"/>
        <v>46314.8</v>
      </c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>
        <f t="shared" si="4932"/>
        <v>45533</v>
      </c>
      <c r="AA2579" s="24">
        <f t="shared" si="4933"/>
        <v>46314.8</v>
      </c>
      <c r="AB2579" s="24">
        <f t="shared" si="4934"/>
        <v>46314.8</v>
      </c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>
        <f t="shared" si="5013"/>
        <v>45533</v>
      </c>
      <c r="AP2579" s="24">
        <f t="shared" si="5014"/>
        <v>46314.8</v>
      </c>
      <c r="AQ2579" s="24">
        <f t="shared" si="5015"/>
        <v>46314.8</v>
      </c>
      <c r="AR2579" s="24"/>
      <c r="AS2579" s="24">
        <f t="shared" si="4955"/>
        <v>45533</v>
      </c>
      <c r="AT2579" s="24"/>
    </row>
    <row r="2580" spans="1:47" ht="31" x14ac:dyDescent="0.35">
      <c r="A2580" s="14">
        <v>944</v>
      </c>
      <c r="B2580" s="14" t="s">
        <v>83</v>
      </c>
      <c r="C2580" s="14" t="s">
        <v>137</v>
      </c>
      <c r="D2580" s="14" t="s">
        <v>510</v>
      </c>
      <c r="E2580" s="14"/>
      <c r="F2580" s="15" t="s">
        <v>687</v>
      </c>
      <c r="G2580" s="21">
        <f>G2581+G2584+G2587+G2590+G2593+G2596+G2599+G2602</f>
        <v>427870.29999999993</v>
      </c>
      <c r="H2580" s="21">
        <f t="shared" ref="H2580:L2580" si="5016">H2581+H2584+H2587+H2590+H2593+H2596+H2599+H2602</f>
        <v>366877.8</v>
      </c>
      <c r="I2580" s="21">
        <f t="shared" si="5016"/>
        <v>372375</v>
      </c>
      <c r="J2580" s="21">
        <f t="shared" si="5016"/>
        <v>0</v>
      </c>
      <c r="K2580" s="21">
        <f t="shared" si="5016"/>
        <v>0</v>
      </c>
      <c r="L2580" s="21">
        <f t="shared" si="5016"/>
        <v>0</v>
      </c>
      <c r="M2580" s="21">
        <f t="shared" si="4968"/>
        <v>427870.29999999993</v>
      </c>
      <c r="N2580" s="21">
        <f t="shared" si="4969"/>
        <v>366877.8</v>
      </c>
      <c r="O2580" s="21">
        <f t="shared" si="4970"/>
        <v>372375</v>
      </c>
      <c r="P2580" s="24">
        <f t="shared" ref="P2580:Q2580" si="5017">P2581+P2584+P2587+P2590+P2593+P2596+P2599+P2602</f>
        <v>0</v>
      </c>
      <c r="Q2580" s="24">
        <f t="shared" si="5017"/>
        <v>0</v>
      </c>
      <c r="R2580" s="24">
        <f t="shared" ref="R2580:T2580" si="5018">R2581+R2584+R2587+R2590+R2593+R2596+R2599+R2602</f>
        <v>0</v>
      </c>
      <c r="S2580" s="24">
        <f t="shared" si="5018"/>
        <v>0</v>
      </c>
      <c r="T2580" s="24">
        <f t="shared" si="5018"/>
        <v>0</v>
      </c>
      <c r="U2580" s="24">
        <f t="shared" ref="U2580:W2580" si="5019">U2581+U2584+U2587+U2590+U2593+U2596+U2599+U2602</f>
        <v>0</v>
      </c>
      <c r="V2580" s="24">
        <f t="shared" si="5019"/>
        <v>0</v>
      </c>
      <c r="W2580" s="24">
        <f t="shared" si="5019"/>
        <v>0</v>
      </c>
      <c r="X2580" s="24">
        <f t="shared" ref="X2580:Y2580" si="5020">X2581+X2584+X2587+X2590+X2593+X2596+X2599+X2602</f>
        <v>1790.1</v>
      </c>
      <c r="Y2580" s="24">
        <f t="shared" si="5020"/>
        <v>0</v>
      </c>
      <c r="Z2580" s="24">
        <f t="shared" si="4932"/>
        <v>427870.29999999993</v>
      </c>
      <c r="AA2580" s="24">
        <f t="shared" si="4933"/>
        <v>366877.8</v>
      </c>
      <c r="AB2580" s="24">
        <f t="shared" si="4934"/>
        <v>374165.1</v>
      </c>
      <c r="AC2580" s="24">
        <f t="shared" ref="AC2580:AL2580" si="5021">AC2581+AC2584+AC2587+AC2590+AC2593+AC2596+AC2599+AC2602</f>
        <v>0</v>
      </c>
      <c r="AD2580" s="24">
        <f t="shared" si="5021"/>
        <v>-10010</v>
      </c>
      <c r="AE2580" s="24">
        <f t="shared" ref="AE2580" si="5022">AE2581+AE2584+AE2587+AE2590+AE2593+AE2596+AE2599+AE2602</f>
        <v>0</v>
      </c>
      <c r="AF2580" s="24">
        <f t="shared" si="5021"/>
        <v>0</v>
      </c>
      <c r="AG2580" s="24">
        <f t="shared" si="5021"/>
        <v>0</v>
      </c>
      <c r="AH2580" s="24">
        <f t="shared" si="5021"/>
        <v>0</v>
      </c>
      <c r="AI2580" s="24">
        <f t="shared" ref="AI2580" si="5023">AI2581+AI2584+AI2587+AI2590+AI2593+AI2596+AI2599+AI2602</f>
        <v>0</v>
      </c>
      <c r="AJ2580" s="24">
        <f t="shared" si="5021"/>
        <v>0</v>
      </c>
      <c r="AK2580" s="24">
        <f t="shared" si="5021"/>
        <v>0</v>
      </c>
      <c r="AL2580" s="24">
        <f t="shared" si="5021"/>
        <v>0</v>
      </c>
      <c r="AM2580" s="24">
        <f t="shared" ref="AM2580:AT2580" si="5024">AM2581+AM2584+AM2587+AM2590+AM2593+AM2596+AM2599+AM2602</f>
        <v>0</v>
      </c>
      <c r="AN2580" s="24">
        <f t="shared" si="5024"/>
        <v>0</v>
      </c>
      <c r="AO2580" s="24">
        <f t="shared" si="5013"/>
        <v>417860.29999999993</v>
      </c>
      <c r="AP2580" s="24">
        <f t="shared" si="5014"/>
        <v>366877.8</v>
      </c>
      <c r="AQ2580" s="24">
        <f t="shared" si="5015"/>
        <v>374165.1</v>
      </c>
      <c r="AR2580" s="24">
        <f t="shared" ref="AR2580" si="5025">AR2581+AR2584+AR2587+AR2590+AR2593+AR2596+AR2599+AR2602</f>
        <v>0</v>
      </c>
      <c r="AS2580" s="24">
        <f t="shared" si="4955"/>
        <v>417860.29999999993</v>
      </c>
      <c r="AT2580" s="24">
        <f t="shared" si="5024"/>
        <v>0</v>
      </c>
      <c r="AU2580" s="6"/>
    </row>
    <row r="2581" spans="1:47" ht="62" x14ac:dyDescent="0.35">
      <c r="A2581" s="14">
        <v>944</v>
      </c>
      <c r="B2581" s="14" t="s">
        <v>83</v>
      </c>
      <c r="C2581" s="14" t="s">
        <v>137</v>
      </c>
      <c r="D2581" s="14" t="s">
        <v>488</v>
      </c>
      <c r="E2581" s="14"/>
      <c r="F2581" s="15" t="s">
        <v>869</v>
      </c>
      <c r="G2581" s="21">
        <f>G2582</f>
        <v>26278</v>
      </c>
      <c r="H2581" s="21">
        <f t="shared" ref="H2581:AT2582" si="5026">H2582</f>
        <v>0</v>
      </c>
      <c r="I2581" s="21">
        <f t="shared" si="5026"/>
        <v>0</v>
      </c>
      <c r="J2581" s="21">
        <f t="shared" si="5026"/>
        <v>0</v>
      </c>
      <c r="K2581" s="21">
        <f t="shared" si="5026"/>
        <v>0</v>
      </c>
      <c r="L2581" s="21">
        <f t="shared" si="5026"/>
        <v>0</v>
      </c>
      <c r="M2581" s="21">
        <f t="shared" si="4968"/>
        <v>26278</v>
      </c>
      <c r="N2581" s="21">
        <f t="shared" si="4969"/>
        <v>0</v>
      </c>
      <c r="O2581" s="21">
        <f t="shared" si="4970"/>
        <v>0</v>
      </c>
      <c r="P2581" s="24">
        <f t="shared" si="5026"/>
        <v>0</v>
      </c>
      <c r="Q2581" s="24">
        <f t="shared" si="5026"/>
        <v>0</v>
      </c>
      <c r="R2581" s="24">
        <f t="shared" si="5026"/>
        <v>0</v>
      </c>
      <c r="S2581" s="24">
        <f t="shared" si="5026"/>
        <v>0</v>
      </c>
      <c r="T2581" s="24">
        <f t="shared" si="5026"/>
        <v>0</v>
      </c>
      <c r="U2581" s="24">
        <f t="shared" si="5026"/>
        <v>0</v>
      </c>
      <c r="V2581" s="24">
        <f t="shared" si="5026"/>
        <v>0</v>
      </c>
      <c r="W2581" s="24">
        <f t="shared" si="5026"/>
        <v>0</v>
      </c>
      <c r="X2581" s="24">
        <f t="shared" si="5026"/>
        <v>0</v>
      </c>
      <c r="Y2581" s="24">
        <f t="shared" si="5026"/>
        <v>0</v>
      </c>
      <c r="Z2581" s="24">
        <f t="shared" si="4932"/>
        <v>26278</v>
      </c>
      <c r="AA2581" s="24">
        <f t="shared" si="4933"/>
        <v>0</v>
      </c>
      <c r="AB2581" s="24">
        <f t="shared" si="4934"/>
        <v>0</v>
      </c>
      <c r="AC2581" s="24">
        <f t="shared" si="5026"/>
        <v>0</v>
      </c>
      <c r="AD2581" s="24">
        <f t="shared" si="5026"/>
        <v>0</v>
      </c>
      <c r="AE2581" s="24">
        <f t="shared" si="5026"/>
        <v>0</v>
      </c>
      <c r="AF2581" s="24">
        <f t="shared" si="5026"/>
        <v>0</v>
      </c>
      <c r="AG2581" s="24">
        <f t="shared" si="5026"/>
        <v>0</v>
      </c>
      <c r="AH2581" s="24">
        <f t="shared" si="5026"/>
        <v>0</v>
      </c>
      <c r="AI2581" s="24">
        <f t="shared" si="5026"/>
        <v>0</v>
      </c>
      <c r="AJ2581" s="24">
        <f t="shared" si="5026"/>
        <v>0</v>
      </c>
      <c r="AK2581" s="24">
        <f t="shared" si="5026"/>
        <v>0</v>
      </c>
      <c r="AL2581" s="24">
        <f t="shared" si="5026"/>
        <v>0</v>
      </c>
      <c r="AM2581" s="24">
        <f t="shared" si="5026"/>
        <v>0</v>
      </c>
      <c r="AN2581" s="24">
        <f t="shared" si="5026"/>
        <v>0</v>
      </c>
      <c r="AO2581" s="24">
        <f t="shared" si="5013"/>
        <v>26278</v>
      </c>
      <c r="AP2581" s="24">
        <f t="shared" si="5014"/>
        <v>0</v>
      </c>
      <c r="AQ2581" s="24">
        <f t="shared" si="5015"/>
        <v>0</v>
      </c>
      <c r="AR2581" s="24">
        <f t="shared" si="5026"/>
        <v>0</v>
      </c>
      <c r="AS2581" s="24">
        <f t="shared" si="4955"/>
        <v>26278</v>
      </c>
      <c r="AT2581" s="24">
        <f t="shared" si="5026"/>
        <v>0</v>
      </c>
    </row>
    <row r="2582" spans="1:47" ht="46.5" x14ac:dyDescent="0.35">
      <c r="A2582" s="14">
        <v>944</v>
      </c>
      <c r="B2582" s="14" t="s">
        <v>83</v>
      </c>
      <c r="C2582" s="14" t="s">
        <v>137</v>
      </c>
      <c r="D2582" s="14" t="s">
        <v>488</v>
      </c>
      <c r="E2582" s="14" t="s">
        <v>26</v>
      </c>
      <c r="F2582" s="15" t="s">
        <v>387</v>
      </c>
      <c r="G2582" s="21">
        <f>G2583</f>
        <v>26278</v>
      </c>
      <c r="H2582" s="21">
        <f t="shared" si="5026"/>
        <v>0</v>
      </c>
      <c r="I2582" s="21">
        <f t="shared" si="5026"/>
        <v>0</v>
      </c>
      <c r="J2582" s="21">
        <f t="shared" si="5026"/>
        <v>0</v>
      </c>
      <c r="K2582" s="21">
        <f t="shared" si="5026"/>
        <v>0</v>
      </c>
      <c r="L2582" s="21">
        <f t="shared" si="5026"/>
        <v>0</v>
      </c>
      <c r="M2582" s="21">
        <f t="shared" si="4968"/>
        <v>26278</v>
      </c>
      <c r="N2582" s="21">
        <f t="shared" si="4969"/>
        <v>0</v>
      </c>
      <c r="O2582" s="21">
        <f t="shared" si="4970"/>
        <v>0</v>
      </c>
      <c r="P2582" s="24">
        <f t="shared" si="5026"/>
        <v>0</v>
      </c>
      <c r="Q2582" s="24">
        <f t="shared" si="5026"/>
        <v>0</v>
      </c>
      <c r="R2582" s="24">
        <f t="shared" si="5026"/>
        <v>0</v>
      </c>
      <c r="S2582" s="24">
        <f t="shared" si="5026"/>
        <v>0</v>
      </c>
      <c r="T2582" s="24">
        <f t="shared" si="5026"/>
        <v>0</v>
      </c>
      <c r="U2582" s="24">
        <f t="shared" si="5026"/>
        <v>0</v>
      </c>
      <c r="V2582" s="24">
        <f t="shared" si="5026"/>
        <v>0</v>
      </c>
      <c r="W2582" s="24">
        <f t="shared" si="5026"/>
        <v>0</v>
      </c>
      <c r="X2582" s="24">
        <f t="shared" si="5026"/>
        <v>0</v>
      </c>
      <c r="Y2582" s="24">
        <f t="shared" si="5026"/>
        <v>0</v>
      </c>
      <c r="Z2582" s="24">
        <f t="shared" si="4932"/>
        <v>26278</v>
      </c>
      <c r="AA2582" s="24">
        <f t="shared" si="4933"/>
        <v>0</v>
      </c>
      <c r="AB2582" s="24">
        <f t="shared" si="4934"/>
        <v>0</v>
      </c>
      <c r="AC2582" s="24">
        <f t="shared" si="5026"/>
        <v>0</v>
      </c>
      <c r="AD2582" s="24">
        <f t="shared" si="5026"/>
        <v>0</v>
      </c>
      <c r="AE2582" s="24">
        <f t="shared" si="5026"/>
        <v>0</v>
      </c>
      <c r="AF2582" s="24">
        <f t="shared" si="5026"/>
        <v>0</v>
      </c>
      <c r="AG2582" s="24">
        <f t="shared" si="5026"/>
        <v>0</v>
      </c>
      <c r="AH2582" s="24">
        <f t="shared" si="5026"/>
        <v>0</v>
      </c>
      <c r="AI2582" s="24">
        <f t="shared" si="5026"/>
        <v>0</v>
      </c>
      <c r="AJ2582" s="24">
        <f t="shared" si="5026"/>
        <v>0</v>
      </c>
      <c r="AK2582" s="24">
        <f t="shared" si="5026"/>
        <v>0</v>
      </c>
      <c r="AL2582" s="24">
        <f t="shared" si="5026"/>
        <v>0</v>
      </c>
      <c r="AM2582" s="24">
        <f t="shared" si="5026"/>
        <v>0</v>
      </c>
      <c r="AN2582" s="24">
        <f t="shared" si="5026"/>
        <v>0</v>
      </c>
      <c r="AO2582" s="24">
        <f t="shared" si="5013"/>
        <v>26278</v>
      </c>
      <c r="AP2582" s="24">
        <f t="shared" si="5014"/>
        <v>0</v>
      </c>
      <c r="AQ2582" s="24">
        <f t="shared" si="5015"/>
        <v>0</v>
      </c>
      <c r="AR2582" s="24">
        <f t="shared" si="5026"/>
        <v>0</v>
      </c>
      <c r="AS2582" s="24">
        <f t="shared" si="4955"/>
        <v>26278</v>
      </c>
      <c r="AT2582" s="24">
        <f t="shared" si="5026"/>
        <v>0</v>
      </c>
    </row>
    <row r="2583" spans="1:47" x14ac:dyDescent="0.35">
      <c r="A2583" s="14">
        <v>944</v>
      </c>
      <c r="B2583" s="14" t="s">
        <v>83</v>
      </c>
      <c r="C2583" s="14" t="s">
        <v>137</v>
      </c>
      <c r="D2583" s="14" t="s">
        <v>488</v>
      </c>
      <c r="E2583" s="14">
        <v>410</v>
      </c>
      <c r="F2583" s="15" t="s">
        <v>378</v>
      </c>
      <c r="G2583" s="21">
        <v>26278</v>
      </c>
      <c r="H2583" s="21">
        <v>0</v>
      </c>
      <c r="I2583" s="21">
        <v>0</v>
      </c>
      <c r="J2583" s="21"/>
      <c r="K2583" s="21"/>
      <c r="L2583" s="21"/>
      <c r="M2583" s="21">
        <f t="shared" si="4968"/>
        <v>26278</v>
      </c>
      <c r="N2583" s="21">
        <f t="shared" si="4969"/>
        <v>0</v>
      </c>
      <c r="O2583" s="21">
        <f t="shared" si="4970"/>
        <v>0</v>
      </c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>
        <f t="shared" si="4932"/>
        <v>26278</v>
      </c>
      <c r="AA2583" s="24">
        <f t="shared" si="4933"/>
        <v>0</v>
      </c>
      <c r="AB2583" s="24">
        <f t="shared" si="4934"/>
        <v>0</v>
      </c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>
        <f t="shared" si="5013"/>
        <v>26278</v>
      </c>
      <c r="AP2583" s="24">
        <f t="shared" si="5014"/>
        <v>0</v>
      </c>
      <c r="AQ2583" s="24">
        <f t="shared" si="5015"/>
        <v>0</v>
      </c>
      <c r="AR2583" s="24"/>
      <c r="AS2583" s="24">
        <f t="shared" si="4955"/>
        <v>26278</v>
      </c>
      <c r="AT2583" s="24"/>
    </row>
    <row r="2584" spans="1:47" ht="47.25" hidden="1" x14ac:dyDescent="0.25">
      <c r="A2584" s="14">
        <v>944</v>
      </c>
      <c r="B2584" s="14" t="s">
        <v>83</v>
      </c>
      <c r="C2584" s="14" t="s">
        <v>137</v>
      </c>
      <c r="D2584" s="14" t="s">
        <v>489</v>
      </c>
      <c r="E2584" s="14"/>
      <c r="F2584" s="15" t="s">
        <v>689</v>
      </c>
      <c r="G2584" s="21">
        <f>G2585</f>
        <v>0</v>
      </c>
      <c r="H2584" s="21">
        <f t="shared" ref="H2584:AT2585" si="5027">H2585</f>
        <v>36000</v>
      </c>
      <c r="I2584" s="21">
        <f t="shared" si="5027"/>
        <v>0</v>
      </c>
      <c r="J2584" s="21">
        <f t="shared" si="5027"/>
        <v>0</v>
      </c>
      <c r="K2584" s="21">
        <f t="shared" si="5027"/>
        <v>0</v>
      </c>
      <c r="L2584" s="21">
        <f t="shared" si="5027"/>
        <v>0</v>
      </c>
      <c r="M2584" s="21">
        <f t="shared" si="4968"/>
        <v>0</v>
      </c>
      <c r="N2584" s="21">
        <f t="shared" si="4969"/>
        <v>36000</v>
      </c>
      <c r="O2584" s="21">
        <f t="shared" si="4970"/>
        <v>0</v>
      </c>
      <c r="P2584" s="24">
        <f t="shared" si="5027"/>
        <v>0</v>
      </c>
      <c r="Q2584" s="24">
        <f t="shared" si="5027"/>
        <v>0</v>
      </c>
      <c r="R2584" s="24">
        <f t="shared" si="5027"/>
        <v>0</v>
      </c>
      <c r="S2584" s="24">
        <f t="shared" si="5027"/>
        <v>0</v>
      </c>
      <c r="T2584" s="24">
        <f t="shared" si="5027"/>
        <v>0</v>
      </c>
      <c r="U2584" s="24">
        <f t="shared" si="5027"/>
        <v>0</v>
      </c>
      <c r="V2584" s="24">
        <f t="shared" si="5027"/>
        <v>0</v>
      </c>
      <c r="W2584" s="24">
        <f t="shared" si="5027"/>
        <v>0</v>
      </c>
      <c r="X2584" s="24">
        <f t="shared" si="5027"/>
        <v>0</v>
      </c>
      <c r="Y2584" s="24">
        <f t="shared" si="5027"/>
        <v>0</v>
      </c>
      <c r="Z2584" s="24">
        <f t="shared" si="4932"/>
        <v>0</v>
      </c>
      <c r="AA2584" s="24">
        <f t="shared" si="4933"/>
        <v>36000</v>
      </c>
      <c r="AB2584" s="24">
        <f t="shared" si="4934"/>
        <v>0</v>
      </c>
      <c r="AC2584" s="24">
        <f t="shared" si="5027"/>
        <v>0</v>
      </c>
      <c r="AD2584" s="24">
        <f t="shared" si="5027"/>
        <v>0</v>
      </c>
      <c r="AE2584" s="24">
        <f t="shared" si="5027"/>
        <v>0</v>
      </c>
      <c r="AF2584" s="24">
        <f t="shared" si="5027"/>
        <v>0</v>
      </c>
      <c r="AG2584" s="24">
        <f t="shared" si="5027"/>
        <v>0</v>
      </c>
      <c r="AH2584" s="24">
        <f t="shared" si="5027"/>
        <v>0</v>
      </c>
      <c r="AI2584" s="24">
        <f t="shared" si="5027"/>
        <v>0</v>
      </c>
      <c r="AJ2584" s="24">
        <f t="shared" si="5027"/>
        <v>0</v>
      </c>
      <c r="AK2584" s="24">
        <f t="shared" si="5027"/>
        <v>0</v>
      </c>
      <c r="AL2584" s="24">
        <f t="shared" si="5027"/>
        <v>0</v>
      </c>
      <c r="AM2584" s="24">
        <f t="shared" si="5027"/>
        <v>0</v>
      </c>
      <c r="AN2584" s="24">
        <f t="shared" si="5027"/>
        <v>0</v>
      </c>
      <c r="AO2584" s="24">
        <f t="shared" si="5013"/>
        <v>0</v>
      </c>
      <c r="AP2584" s="24">
        <f t="shared" si="5014"/>
        <v>36000</v>
      </c>
      <c r="AQ2584" s="24">
        <f t="shared" si="5015"/>
        <v>0</v>
      </c>
      <c r="AR2584" s="24">
        <f t="shared" si="5027"/>
        <v>0</v>
      </c>
      <c r="AS2584" s="24"/>
      <c r="AT2584" s="24">
        <f t="shared" si="5027"/>
        <v>0</v>
      </c>
      <c r="AU2584" s="6">
        <v>0</v>
      </c>
    </row>
    <row r="2585" spans="1:47" ht="47.25" hidden="1" x14ac:dyDescent="0.25">
      <c r="A2585" s="14">
        <v>944</v>
      </c>
      <c r="B2585" s="14" t="s">
        <v>83</v>
      </c>
      <c r="C2585" s="14" t="s">
        <v>137</v>
      </c>
      <c r="D2585" s="14" t="s">
        <v>489</v>
      </c>
      <c r="E2585" s="14" t="s">
        <v>26</v>
      </c>
      <c r="F2585" s="15" t="s">
        <v>387</v>
      </c>
      <c r="G2585" s="21">
        <f>G2586</f>
        <v>0</v>
      </c>
      <c r="H2585" s="21">
        <f t="shared" si="5027"/>
        <v>36000</v>
      </c>
      <c r="I2585" s="21">
        <f t="shared" si="5027"/>
        <v>0</v>
      </c>
      <c r="J2585" s="21">
        <f t="shared" si="5027"/>
        <v>0</v>
      </c>
      <c r="K2585" s="21">
        <f t="shared" si="5027"/>
        <v>0</v>
      </c>
      <c r="L2585" s="21">
        <f t="shared" si="5027"/>
        <v>0</v>
      </c>
      <c r="M2585" s="21">
        <f t="shared" si="4968"/>
        <v>0</v>
      </c>
      <c r="N2585" s="21">
        <f t="shared" si="4969"/>
        <v>36000</v>
      </c>
      <c r="O2585" s="21">
        <f t="shared" si="4970"/>
        <v>0</v>
      </c>
      <c r="P2585" s="24">
        <f t="shared" si="5027"/>
        <v>0</v>
      </c>
      <c r="Q2585" s="24">
        <f t="shared" si="5027"/>
        <v>0</v>
      </c>
      <c r="R2585" s="24">
        <f t="shared" si="5027"/>
        <v>0</v>
      </c>
      <c r="S2585" s="24">
        <f t="shared" si="5027"/>
        <v>0</v>
      </c>
      <c r="T2585" s="24">
        <f t="shared" si="5027"/>
        <v>0</v>
      </c>
      <c r="U2585" s="24">
        <f t="shared" si="5027"/>
        <v>0</v>
      </c>
      <c r="V2585" s="24">
        <f t="shared" si="5027"/>
        <v>0</v>
      </c>
      <c r="W2585" s="24">
        <f t="shared" si="5027"/>
        <v>0</v>
      </c>
      <c r="X2585" s="24">
        <f t="shared" si="5027"/>
        <v>0</v>
      </c>
      <c r="Y2585" s="24">
        <f t="shared" si="5027"/>
        <v>0</v>
      </c>
      <c r="Z2585" s="24">
        <f t="shared" si="4932"/>
        <v>0</v>
      </c>
      <c r="AA2585" s="24">
        <f t="shared" si="4933"/>
        <v>36000</v>
      </c>
      <c r="AB2585" s="24">
        <f t="shared" si="4934"/>
        <v>0</v>
      </c>
      <c r="AC2585" s="24">
        <f t="shared" si="5027"/>
        <v>0</v>
      </c>
      <c r="AD2585" s="24">
        <f t="shared" si="5027"/>
        <v>0</v>
      </c>
      <c r="AE2585" s="24">
        <f t="shared" si="5027"/>
        <v>0</v>
      </c>
      <c r="AF2585" s="24">
        <f t="shared" si="5027"/>
        <v>0</v>
      </c>
      <c r="AG2585" s="24">
        <f t="shared" si="5027"/>
        <v>0</v>
      </c>
      <c r="AH2585" s="24">
        <f t="shared" si="5027"/>
        <v>0</v>
      </c>
      <c r="AI2585" s="24">
        <f t="shared" si="5027"/>
        <v>0</v>
      </c>
      <c r="AJ2585" s="24">
        <f t="shared" si="5027"/>
        <v>0</v>
      </c>
      <c r="AK2585" s="24">
        <f t="shared" si="5027"/>
        <v>0</v>
      </c>
      <c r="AL2585" s="24">
        <f t="shared" si="5027"/>
        <v>0</v>
      </c>
      <c r="AM2585" s="24">
        <f t="shared" si="5027"/>
        <v>0</v>
      </c>
      <c r="AN2585" s="24">
        <f t="shared" si="5027"/>
        <v>0</v>
      </c>
      <c r="AO2585" s="24">
        <f t="shared" si="5013"/>
        <v>0</v>
      </c>
      <c r="AP2585" s="24">
        <f t="shared" si="5014"/>
        <v>36000</v>
      </c>
      <c r="AQ2585" s="24">
        <f t="shared" si="5015"/>
        <v>0</v>
      </c>
      <c r="AR2585" s="24">
        <f t="shared" si="5027"/>
        <v>0</v>
      </c>
      <c r="AS2585" s="24"/>
      <c r="AT2585" s="24">
        <f t="shared" si="5027"/>
        <v>0</v>
      </c>
      <c r="AU2585" s="6">
        <v>0</v>
      </c>
    </row>
    <row r="2586" spans="1:47" ht="15.75" hidden="1" x14ac:dyDescent="0.25">
      <c r="A2586" s="14">
        <v>944</v>
      </c>
      <c r="B2586" s="14" t="s">
        <v>83</v>
      </c>
      <c r="C2586" s="14" t="s">
        <v>137</v>
      </c>
      <c r="D2586" s="14" t="s">
        <v>489</v>
      </c>
      <c r="E2586" s="14">
        <v>410</v>
      </c>
      <c r="F2586" s="15" t="s">
        <v>378</v>
      </c>
      <c r="G2586" s="21">
        <v>0</v>
      </c>
      <c r="H2586" s="21">
        <v>36000</v>
      </c>
      <c r="I2586" s="21">
        <v>0</v>
      </c>
      <c r="J2586" s="21"/>
      <c r="K2586" s="21"/>
      <c r="L2586" s="21"/>
      <c r="M2586" s="21">
        <f t="shared" si="4968"/>
        <v>0</v>
      </c>
      <c r="N2586" s="21">
        <f t="shared" si="4969"/>
        <v>36000</v>
      </c>
      <c r="O2586" s="21">
        <f t="shared" si="4970"/>
        <v>0</v>
      </c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>
        <f t="shared" si="4932"/>
        <v>0</v>
      </c>
      <c r="AA2586" s="24">
        <f t="shared" si="4933"/>
        <v>36000</v>
      </c>
      <c r="AB2586" s="24">
        <f t="shared" si="4934"/>
        <v>0</v>
      </c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>
        <f t="shared" si="5013"/>
        <v>0</v>
      </c>
      <c r="AP2586" s="24">
        <f t="shared" si="5014"/>
        <v>36000</v>
      </c>
      <c r="AQ2586" s="24">
        <f t="shared" si="5015"/>
        <v>0</v>
      </c>
      <c r="AR2586" s="24"/>
      <c r="AS2586" s="24"/>
      <c r="AT2586" s="24"/>
      <c r="AU2586" s="6">
        <v>0</v>
      </c>
    </row>
    <row r="2587" spans="1:47" ht="31" x14ac:dyDescent="0.35">
      <c r="A2587" s="14">
        <v>944</v>
      </c>
      <c r="B2587" s="14" t="s">
        <v>83</v>
      </c>
      <c r="C2587" s="14" t="s">
        <v>137</v>
      </c>
      <c r="D2587" s="14" t="s">
        <v>490</v>
      </c>
      <c r="E2587" s="14"/>
      <c r="F2587" s="15" t="s">
        <v>690</v>
      </c>
      <c r="G2587" s="21">
        <f>G2588</f>
        <v>124384.59999999999</v>
      </c>
      <c r="H2587" s="21">
        <f t="shared" ref="H2587:AT2588" si="5028">H2588</f>
        <v>0</v>
      </c>
      <c r="I2587" s="21">
        <f t="shared" si="5028"/>
        <v>0</v>
      </c>
      <c r="J2587" s="21">
        <f t="shared" si="5028"/>
        <v>0</v>
      </c>
      <c r="K2587" s="21">
        <f t="shared" si="5028"/>
        <v>0</v>
      </c>
      <c r="L2587" s="21">
        <f t="shared" si="5028"/>
        <v>0</v>
      </c>
      <c r="M2587" s="21">
        <f t="shared" si="4968"/>
        <v>124384.59999999999</v>
      </c>
      <c r="N2587" s="21">
        <f t="shared" si="4969"/>
        <v>0</v>
      </c>
      <c r="O2587" s="21">
        <f t="shared" si="4970"/>
        <v>0</v>
      </c>
      <c r="P2587" s="24">
        <f t="shared" si="5028"/>
        <v>0</v>
      </c>
      <c r="Q2587" s="24">
        <f t="shared" si="5028"/>
        <v>0</v>
      </c>
      <c r="R2587" s="24">
        <f t="shared" si="5028"/>
        <v>0</v>
      </c>
      <c r="S2587" s="24">
        <f t="shared" si="5028"/>
        <v>0</v>
      </c>
      <c r="T2587" s="24">
        <f t="shared" si="5028"/>
        <v>0</v>
      </c>
      <c r="U2587" s="24">
        <f t="shared" si="5028"/>
        <v>0</v>
      </c>
      <c r="V2587" s="24">
        <f t="shared" si="5028"/>
        <v>0</v>
      </c>
      <c r="W2587" s="24">
        <f t="shared" si="5028"/>
        <v>0</v>
      </c>
      <c r="X2587" s="24">
        <f t="shared" si="5028"/>
        <v>0</v>
      </c>
      <c r="Y2587" s="24">
        <f t="shared" si="5028"/>
        <v>0</v>
      </c>
      <c r="Z2587" s="24">
        <f t="shared" si="4932"/>
        <v>124384.59999999999</v>
      </c>
      <c r="AA2587" s="24">
        <f t="shared" si="4933"/>
        <v>0</v>
      </c>
      <c r="AB2587" s="24">
        <f t="shared" si="4934"/>
        <v>0</v>
      </c>
      <c r="AC2587" s="24">
        <f t="shared" si="5028"/>
        <v>0</v>
      </c>
      <c r="AD2587" s="24">
        <f t="shared" si="5028"/>
        <v>0</v>
      </c>
      <c r="AE2587" s="24">
        <f t="shared" si="5028"/>
        <v>0</v>
      </c>
      <c r="AF2587" s="24">
        <f t="shared" si="5028"/>
        <v>0</v>
      </c>
      <c r="AG2587" s="24">
        <f t="shared" si="5028"/>
        <v>0</v>
      </c>
      <c r="AH2587" s="24">
        <f t="shared" si="5028"/>
        <v>0</v>
      </c>
      <c r="AI2587" s="24">
        <f t="shared" si="5028"/>
        <v>0</v>
      </c>
      <c r="AJ2587" s="24">
        <f t="shared" si="5028"/>
        <v>0</v>
      </c>
      <c r="AK2587" s="24">
        <f t="shared" si="5028"/>
        <v>0</v>
      </c>
      <c r="AL2587" s="24">
        <f t="shared" si="5028"/>
        <v>0</v>
      </c>
      <c r="AM2587" s="24">
        <f t="shared" si="5028"/>
        <v>0</v>
      </c>
      <c r="AN2587" s="24">
        <f t="shared" si="5028"/>
        <v>0</v>
      </c>
      <c r="AO2587" s="24">
        <f t="shared" si="5013"/>
        <v>124384.59999999999</v>
      </c>
      <c r="AP2587" s="24">
        <f t="shared" si="5014"/>
        <v>0</v>
      </c>
      <c r="AQ2587" s="24">
        <f t="shared" si="5015"/>
        <v>0</v>
      </c>
      <c r="AR2587" s="24">
        <f t="shared" si="5028"/>
        <v>0</v>
      </c>
      <c r="AS2587" s="24">
        <f t="shared" ref="AS2587:AS2595" si="5029">AO2587+AR2587</f>
        <v>124384.59999999999</v>
      </c>
      <c r="AT2587" s="24">
        <f t="shared" si="5028"/>
        <v>0</v>
      </c>
    </row>
    <row r="2588" spans="1:47" ht="46.5" customHeight="1" x14ac:dyDescent="0.35">
      <c r="A2588" s="14">
        <v>944</v>
      </c>
      <c r="B2588" s="14" t="s">
        <v>83</v>
      </c>
      <c r="C2588" s="14" t="s">
        <v>137</v>
      </c>
      <c r="D2588" s="14" t="s">
        <v>490</v>
      </c>
      <c r="E2588" s="14" t="s">
        <v>26</v>
      </c>
      <c r="F2588" s="15" t="s">
        <v>387</v>
      </c>
      <c r="G2588" s="21">
        <f>G2589</f>
        <v>124384.59999999999</v>
      </c>
      <c r="H2588" s="21">
        <f t="shared" si="5028"/>
        <v>0</v>
      </c>
      <c r="I2588" s="21">
        <f t="shared" si="5028"/>
        <v>0</v>
      </c>
      <c r="J2588" s="21">
        <f t="shared" si="5028"/>
        <v>0</v>
      </c>
      <c r="K2588" s="21">
        <f t="shared" si="5028"/>
        <v>0</v>
      </c>
      <c r="L2588" s="21">
        <f t="shared" si="5028"/>
        <v>0</v>
      </c>
      <c r="M2588" s="21">
        <f t="shared" si="4968"/>
        <v>124384.59999999999</v>
      </c>
      <c r="N2588" s="21">
        <f t="shared" si="4969"/>
        <v>0</v>
      </c>
      <c r="O2588" s="21">
        <f t="shared" si="4970"/>
        <v>0</v>
      </c>
      <c r="P2588" s="24">
        <f t="shared" si="5028"/>
        <v>0</v>
      </c>
      <c r="Q2588" s="24">
        <f t="shared" si="5028"/>
        <v>0</v>
      </c>
      <c r="R2588" s="24">
        <f t="shared" si="5028"/>
        <v>0</v>
      </c>
      <c r="S2588" s="24">
        <f t="shared" si="5028"/>
        <v>0</v>
      </c>
      <c r="T2588" s="24">
        <f t="shared" si="5028"/>
        <v>0</v>
      </c>
      <c r="U2588" s="24">
        <f t="shared" si="5028"/>
        <v>0</v>
      </c>
      <c r="V2588" s="24">
        <f t="shared" si="5028"/>
        <v>0</v>
      </c>
      <c r="W2588" s="24">
        <f t="shared" si="5028"/>
        <v>0</v>
      </c>
      <c r="X2588" s="24">
        <f t="shared" si="5028"/>
        <v>0</v>
      </c>
      <c r="Y2588" s="24">
        <f t="shared" si="5028"/>
        <v>0</v>
      </c>
      <c r="Z2588" s="24">
        <f t="shared" si="4932"/>
        <v>124384.59999999999</v>
      </c>
      <c r="AA2588" s="24">
        <f t="shared" si="4933"/>
        <v>0</v>
      </c>
      <c r="AB2588" s="24">
        <f t="shared" si="4934"/>
        <v>0</v>
      </c>
      <c r="AC2588" s="24">
        <f t="shared" si="5028"/>
        <v>0</v>
      </c>
      <c r="AD2588" s="24">
        <f t="shared" si="5028"/>
        <v>0</v>
      </c>
      <c r="AE2588" s="24">
        <f t="shared" si="5028"/>
        <v>0</v>
      </c>
      <c r="AF2588" s="24">
        <f t="shared" si="5028"/>
        <v>0</v>
      </c>
      <c r="AG2588" s="24">
        <f t="shared" si="5028"/>
        <v>0</v>
      </c>
      <c r="AH2588" s="24">
        <f t="shared" si="5028"/>
        <v>0</v>
      </c>
      <c r="AI2588" s="24">
        <f t="shared" si="5028"/>
        <v>0</v>
      </c>
      <c r="AJ2588" s="24">
        <f t="shared" si="5028"/>
        <v>0</v>
      </c>
      <c r="AK2588" s="24">
        <f t="shared" si="5028"/>
        <v>0</v>
      </c>
      <c r="AL2588" s="24">
        <f t="shared" si="5028"/>
        <v>0</v>
      </c>
      <c r="AM2588" s="24">
        <f t="shared" si="5028"/>
        <v>0</v>
      </c>
      <c r="AN2588" s="24">
        <f t="shared" si="5028"/>
        <v>0</v>
      </c>
      <c r="AO2588" s="24">
        <f t="shared" si="5013"/>
        <v>124384.59999999999</v>
      </c>
      <c r="AP2588" s="24">
        <f t="shared" si="5014"/>
        <v>0</v>
      </c>
      <c r="AQ2588" s="24">
        <f t="shared" si="5015"/>
        <v>0</v>
      </c>
      <c r="AR2588" s="24">
        <f t="shared" si="5028"/>
        <v>0</v>
      </c>
      <c r="AS2588" s="24">
        <f t="shared" si="5029"/>
        <v>124384.59999999999</v>
      </c>
      <c r="AT2588" s="24">
        <f t="shared" si="5028"/>
        <v>0</v>
      </c>
    </row>
    <row r="2589" spans="1:47" ht="46.5" customHeight="1" x14ac:dyDescent="0.35">
      <c r="A2589" s="14">
        <v>944</v>
      </c>
      <c r="B2589" s="14" t="s">
        <v>83</v>
      </c>
      <c r="C2589" s="14" t="s">
        <v>137</v>
      </c>
      <c r="D2589" s="14" t="s">
        <v>490</v>
      </c>
      <c r="E2589" s="14">
        <v>410</v>
      </c>
      <c r="F2589" s="15" t="s">
        <v>378</v>
      </c>
      <c r="G2589" s="21">
        <v>124384.59999999999</v>
      </c>
      <c r="H2589" s="21">
        <v>0</v>
      </c>
      <c r="I2589" s="21">
        <v>0</v>
      </c>
      <c r="J2589" s="21"/>
      <c r="K2589" s="21"/>
      <c r="L2589" s="21"/>
      <c r="M2589" s="21">
        <f t="shared" si="4968"/>
        <v>124384.59999999999</v>
      </c>
      <c r="N2589" s="21">
        <f t="shared" si="4969"/>
        <v>0</v>
      </c>
      <c r="O2589" s="21">
        <f t="shared" si="4970"/>
        <v>0</v>
      </c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>
        <f t="shared" si="4932"/>
        <v>124384.59999999999</v>
      </c>
      <c r="AA2589" s="24">
        <f t="shared" si="4933"/>
        <v>0</v>
      </c>
      <c r="AB2589" s="24">
        <f t="shared" si="4934"/>
        <v>0</v>
      </c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>
        <f t="shared" si="5013"/>
        <v>124384.59999999999</v>
      </c>
      <c r="AP2589" s="24">
        <f t="shared" si="5014"/>
        <v>0</v>
      </c>
      <c r="AQ2589" s="24">
        <f t="shared" si="5015"/>
        <v>0</v>
      </c>
      <c r="AR2589" s="24"/>
      <c r="AS2589" s="24">
        <f t="shared" si="5029"/>
        <v>124384.59999999999</v>
      </c>
      <c r="AT2589" s="24"/>
    </row>
    <row r="2590" spans="1:47" ht="46.5" customHeight="1" x14ac:dyDescent="0.35">
      <c r="A2590" s="14">
        <v>944</v>
      </c>
      <c r="B2590" s="14" t="s">
        <v>83</v>
      </c>
      <c r="C2590" s="14" t="s">
        <v>137</v>
      </c>
      <c r="D2590" s="14" t="s">
        <v>491</v>
      </c>
      <c r="E2590" s="14"/>
      <c r="F2590" s="15" t="s">
        <v>691</v>
      </c>
      <c r="G2590" s="21">
        <f>G2591</f>
        <v>5900</v>
      </c>
      <c r="H2590" s="21">
        <f t="shared" ref="H2590:AT2591" si="5030">H2591</f>
        <v>42914</v>
      </c>
      <c r="I2590" s="21">
        <f t="shared" si="5030"/>
        <v>0</v>
      </c>
      <c r="J2590" s="21">
        <f t="shared" si="5030"/>
        <v>0</v>
      </c>
      <c r="K2590" s="21">
        <f t="shared" si="5030"/>
        <v>0</v>
      </c>
      <c r="L2590" s="21">
        <f t="shared" si="5030"/>
        <v>0</v>
      </c>
      <c r="M2590" s="21">
        <f t="shared" si="4968"/>
        <v>5900</v>
      </c>
      <c r="N2590" s="21">
        <f t="shared" si="4969"/>
        <v>42914</v>
      </c>
      <c r="O2590" s="21">
        <f t="shared" si="4970"/>
        <v>0</v>
      </c>
      <c r="P2590" s="24">
        <f t="shared" si="5030"/>
        <v>0</v>
      </c>
      <c r="Q2590" s="24">
        <f t="shared" si="5030"/>
        <v>0</v>
      </c>
      <c r="R2590" s="24">
        <f t="shared" si="5030"/>
        <v>0</v>
      </c>
      <c r="S2590" s="24">
        <f t="shared" si="5030"/>
        <v>0</v>
      </c>
      <c r="T2590" s="24">
        <f t="shared" si="5030"/>
        <v>0</v>
      </c>
      <c r="U2590" s="24">
        <f t="shared" si="5030"/>
        <v>0</v>
      </c>
      <c r="V2590" s="24">
        <f t="shared" si="5030"/>
        <v>0</v>
      </c>
      <c r="W2590" s="24">
        <f t="shared" si="5030"/>
        <v>0</v>
      </c>
      <c r="X2590" s="24">
        <f t="shared" si="5030"/>
        <v>0</v>
      </c>
      <c r="Y2590" s="24">
        <f t="shared" si="5030"/>
        <v>0</v>
      </c>
      <c r="Z2590" s="24">
        <f t="shared" si="4932"/>
        <v>5900</v>
      </c>
      <c r="AA2590" s="24">
        <f t="shared" si="4933"/>
        <v>42914</v>
      </c>
      <c r="AB2590" s="24">
        <f t="shared" si="4934"/>
        <v>0</v>
      </c>
      <c r="AC2590" s="24">
        <f t="shared" si="5030"/>
        <v>0</v>
      </c>
      <c r="AD2590" s="24">
        <f t="shared" si="5030"/>
        <v>-5880</v>
      </c>
      <c r="AE2590" s="24">
        <f t="shared" si="5030"/>
        <v>0</v>
      </c>
      <c r="AF2590" s="24">
        <f t="shared" si="5030"/>
        <v>0</v>
      </c>
      <c r="AG2590" s="24">
        <f t="shared" si="5030"/>
        <v>0</v>
      </c>
      <c r="AH2590" s="24">
        <f t="shared" si="5030"/>
        <v>0</v>
      </c>
      <c r="AI2590" s="24">
        <f t="shared" si="5030"/>
        <v>0</v>
      </c>
      <c r="AJ2590" s="24">
        <f t="shared" si="5030"/>
        <v>0</v>
      </c>
      <c r="AK2590" s="24">
        <f t="shared" si="5030"/>
        <v>0</v>
      </c>
      <c r="AL2590" s="24">
        <f t="shared" si="5030"/>
        <v>0</v>
      </c>
      <c r="AM2590" s="24">
        <f t="shared" si="5030"/>
        <v>0</v>
      </c>
      <c r="AN2590" s="24">
        <f t="shared" si="5030"/>
        <v>0</v>
      </c>
      <c r="AO2590" s="24">
        <f t="shared" si="5013"/>
        <v>20</v>
      </c>
      <c r="AP2590" s="24">
        <f t="shared" si="5014"/>
        <v>42914</v>
      </c>
      <c r="AQ2590" s="24">
        <f t="shared" si="5015"/>
        <v>0</v>
      </c>
      <c r="AR2590" s="24">
        <f t="shared" si="5030"/>
        <v>0</v>
      </c>
      <c r="AS2590" s="24">
        <f t="shared" si="5029"/>
        <v>20</v>
      </c>
      <c r="AT2590" s="24">
        <f t="shared" si="5030"/>
        <v>0</v>
      </c>
    </row>
    <row r="2591" spans="1:47" ht="46.5" x14ac:dyDescent="0.35">
      <c r="A2591" s="14">
        <v>944</v>
      </c>
      <c r="B2591" s="14" t="s">
        <v>83</v>
      </c>
      <c r="C2591" s="14" t="s">
        <v>137</v>
      </c>
      <c r="D2591" s="14" t="s">
        <v>491</v>
      </c>
      <c r="E2591" s="14" t="s">
        <v>26</v>
      </c>
      <c r="F2591" s="15" t="s">
        <v>387</v>
      </c>
      <c r="G2591" s="21">
        <f>G2592</f>
        <v>5900</v>
      </c>
      <c r="H2591" s="21">
        <f t="shared" si="5030"/>
        <v>42914</v>
      </c>
      <c r="I2591" s="21">
        <f t="shared" si="5030"/>
        <v>0</v>
      </c>
      <c r="J2591" s="21">
        <f t="shared" si="5030"/>
        <v>0</v>
      </c>
      <c r="K2591" s="21">
        <f t="shared" si="5030"/>
        <v>0</v>
      </c>
      <c r="L2591" s="21">
        <f t="shared" si="5030"/>
        <v>0</v>
      </c>
      <c r="M2591" s="21">
        <f t="shared" si="4968"/>
        <v>5900</v>
      </c>
      <c r="N2591" s="21">
        <f t="shared" si="4969"/>
        <v>42914</v>
      </c>
      <c r="O2591" s="21">
        <f t="shared" si="4970"/>
        <v>0</v>
      </c>
      <c r="P2591" s="24">
        <f t="shared" si="5030"/>
        <v>0</v>
      </c>
      <c r="Q2591" s="24">
        <f t="shared" si="5030"/>
        <v>0</v>
      </c>
      <c r="R2591" s="24">
        <f t="shared" si="5030"/>
        <v>0</v>
      </c>
      <c r="S2591" s="24">
        <f t="shared" si="5030"/>
        <v>0</v>
      </c>
      <c r="T2591" s="24">
        <f t="shared" si="5030"/>
        <v>0</v>
      </c>
      <c r="U2591" s="24">
        <f t="shared" si="5030"/>
        <v>0</v>
      </c>
      <c r="V2591" s="24">
        <f t="shared" si="5030"/>
        <v>0</v>
      </c>
      <c r="W2591" s="24">
        <f t="shared" si="5030"/>
        <v>0</v>
      </c>
      <c r="X2591" s="24">
        <f t="shared" si="5030"/>
        <v>0</v>
      </c>
      <c r="Y2591" s="24">
        <f t="shared" si="5030"/>
        <v>0</v>
      </c>
      <c r="Z2591" s="24">
        <f t="shared" si="4932"/>
        <v>5900</v>
      </c>
      <c r="AA2591" s="24">
        <f t="shared" si="4933"/>
        <v>42914</v>
      </c>
      <c r="AB2591" s="24">
        <f t="shared" si="4934"/>
        <v>0</v>
      </c>
      <c r="AC2591" s="24">
        <f t="shared" si="5030"/>
        <v>0</v>
      </c>
      <c r="AD2591" s="24">
        <f t="shared" si="5030"/>
        <v>-5880</v>
      </c>
      <c r="AE2591" s="24">
        <f t="shared" si="5030"/>
        <v>0</v>
      </c>
      <c r="AF2591" s="24">
        <f t="shared" si="5030"/>
        <v>0</v>
      </c>
      <c r="AG2591" s="24">
        <f t="shared" si="5030"/>
        <v>0</v>
      </c>
      <c r="AH2591" s="24">
        <f t="shared" si="5030"/>
        <v>0</v>
      </c>
      <c r="AI2591" s="24">
        <f t="shared" si="5030"/>
        <v>0</v>
      </c>
      <c r="AJ2591" s="24">
        <f t="shared" si="5030"/>
        <v>0</v>
      </c>
      <c r="AK2591" s="24">
        <f t="shared" si="5030"/>
        <v>0</v>
      </c>
      <c r="AL2591" s="24">
        <f t="shared" si="5030"/>
        <v>0</v>
      </c>
      <c r="AM2591" s="24">
        <f t="shared" si="5030"/>
        <v>0</v>
      </c>
      <c r="AN2591" s="24">
        <f t="shared" si="5030"/>
        <v>0</v>
      </c>
      <c r="AO2591" s="24">
        <f t="shared" si="5013"/>
        <v>20</v>
      </c>
      <c r="AP2591" s="24">
        <f t="shared" si="5014"/>
        <v>42914</v>
      </c>
      <c r="AQ2591" s="24">
        <f t="shared" si="5015"/>
        <v>0</v>
      </c>
      <c r="AR2591" s="24">
        <f t="shared" si="5030"/>
        <v>0</v>
      </c>
      <c r="AS2591" s="24">
        <f t="shared" si="5029"/>
        <v>20</v>
      </c>
      <c r="AT2591" s="24">
        <f t="shared" si="5030"/>
        <v>0</v>
      </c>
    </row>
    <row r="2592" spans="1:47" x14ac:dyDescent="0.35">
      <c r="A2592" s="14">
        <v>944</v>
      </c>
      <c r="B2592" s="14" t="s">
        <v>83</v>
      </c>
      <c r="C2592" s="14" t="s">
        <v>137</v>
      </c>
      <c r="D2592" s="14" t="s">
        <v>491</v>
      </c>
      <c r="E2592" s="14">
        <v>410</v>
      </c>
      <c r="F2592" s="15" t="s">
        <v>378</v>
      </c>
      <c r="G2592" s="21">
        <v>5900</v>
      </c>
      <c r="H2592" s="21">
        <v>42914</v>
      </c>
      <c r="I2592" s="21">
        <v>0</v>
      </c>
      <c r="J2592" s="21"/>
      <c r="K2592" s="21"/>
      <c r="L2592" s="21"/>
      <c r="M2592" s="21">
        <f t="shared" si="4968"/>
        <v>5900</v>
      </c>
      <c r="N2592" s="21">
        <f t="shared" si="4969"/>
        <v>42914</v>
      </c>
      <c r="O2592" s="21">
        <f t="shared" si="4970"/>
        <v>0</v>
      </c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>
        <f t="shared" si="4932"/>
        <v>5900</v>
      </c>
      <c r="AA2592" s="24">
        <f t="shared" si="4933"/>
        <v>42914</v>
      </c>
      <c r="AB2592" s="24">
        <f t="shared" si="4934"/>
        <v>0</v>
      </c>
      <c r="AC2592" s="24"/>
      <c r="AD2592" s="24">
        <v>-5880</v>
      </c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>
        <f t="shared" si="5013"/>
        <v>20</v>
      </c>
      <c r="AP2592" s="24">
        <f t="shared" si="5014"/>
        <v>42914</v>
      </c>
      <c r="AQ2592" s="24">
        <f t="shared" si="5015"/>
        <v>0</v>
      </c>
      <c r="AR2592" s="24"/>
      <c r="AS2592" s="24">
        <f t="shared" si="5029"/>
        <v>20</v>
      </c>
      <c r="AT2592" s="24"/>
    </row>
    <row r="2593" spans="1:47" x14ac:dyDescent="0.35">
      <c r="A2593" s="14">
        <v>944</v>
      </c>
      <c r="B2593" s="14" t="s">
        <v>83</v>
      </c>
      <c r="C2593" s="14" t="s">
        <v>137</v>
      </c>
      <c r="D2593" s="14" t="s">
        <v>492</v>
      </c>
      <c r="E2593" s="14"/>
      <c r="F2593" s="15" t="s">
        <v>692</v>
      </c>
      <c r="G2593" s="21">
        <f>G2594</f>
        <v>4150</v>
      </c>
      <c r="H2593" s="21">
        <f t="shared" ref="H2593:AT2594" si="5031">H2594</f>
        <v>40148.199999999997</v>
      </c>
      <c r="I2593" s="21">
        <f t="shared" si="5031"/>
        <v>0</v>
      </c>
      <c r="J2593" s="21">
        <f t="shared" si="5031"/>
        <v>0</v>
      </c>
      <c r="K2593" s="21">
        <f t="shared" si="5031"/>
        <v>0</v>
      </c>
      <c r="L2593" s="21">
        <f t="shared" si="5031"/>
        <v>0</v>
      </c>
      <c r="M2593" s="21">
        <f t="shared" si="4968"/>
        <v>4150</v>
      </c>
      <c r="N2593" s="21">
        <f t="shared" si="4969"/>
        <v>40148.199999999997</v>
      </c>
      <c r="O2593" s="21">
        <f t="shared" si="4970"/>
        <v>0</v>
      </c>
      <c r="P2593" s="24">
        <f t="shared" si="5031"/>
        <v>0</v>
      </c>
      <c r="Q2593" s="24">
        <f t="shared" si="5031"/>
        <v>0</v>
      </c>
      <c r="R2593" s="24">
        <f t="shared" si="5031"/>
        <v>0</v>
      </c>
      <c r="S2593" s="24">
        <f t="shared" si="5031"/>
        <v>0</v>
      </c>
      <c r="T2593" s="24">
        <f t="shared" si="5031"/>
        <v>0</v>
      </c>
      <c r="U2593" s="24">
        <f t="shared" si="5031"/>
        <v>0</v>
      </c>
      <c r="V2593" s="24">
        <f t="shared" si="5031"/>
        <v>0</v>
      </c>
      <c r="W2593" s="24">
        <f t="shared" si="5031"/>
        <v>0</v>
      </c>
      <c r="X2593" s="24">
        <f t="shared" si="5031"/>
        <v>0</v>
      </c>
      <c r="Y2593" s="24">
        <f t="shared" si="5031"/>
        <v>0</v>
      </c>
      <c r="Z2593" s="24">
        <f t="shared" si="4932"/>
        <v>4150</v>
      </c>
      <c r="AA2593" s="24">
        <f t="shared" si="4933"/>
        <v>40148.199999999997</v>
      </c>
      <c r="AB2593" s="24">
        <f t="shared" si="4934"/>
        <v>0</v>
      </c>
      <c r="AC2593" s="24">
        <f t="shared" si="5031"/>
        <v>0</v>
      </c>
      <c r="AD2593" s="24">
        <f t="shared" si="5031"/>
        <v>-4130</v>
      </c>
      <c r="AE2593" s="24">
        <f t="shared" si="5031"/>
        <v>0</v>
      </c>
      <c r="AF2593" s="24">
        <f t="shared" si="5031"/>
        <v>0</v>
      </c>
      <c r="AG2593" s="24">
        <f t="shared" si="5031"/>
        <v>0</v>
      </c>
      <c r="AH2593" s="24">
        <f t="shared" si="5031"/>
        <v>0</v>
      </c>
      <c r="AI2593" s="24">
        <f t="shared" si="5031"/>
        <v>0</v>
      </c>
      <c r="AJ2593" s="24">
        <f t="shared" si="5031"/>
        <v>0</v>
      </c>
      <c r="AK2593" s="24">
        <f t="shared" si="5031"/>
        <v>0</v>
      </c>
      <c r="AL2593" s="24">
        <f t="shared" si="5031"/>
        <v>0</v>
      </c>
      <c r="AM2593" s="24">
        <f t="shared" si="5031"/>
        <v>0</v>
      </c>
      <c r="AN2593" s="24">
        <f t="shared" si="5031"/>
        <v>0</v>
      </c>
      <c r="AO2593" s="24">
        <f t="shared" si="5013"/>
        <v>20</v>
      </c>
      <c r="AP2593" s="24">
        <f t="shared" si="5014"/>
        <v>40148.199999999997</v>
      </c>
      <c r="AQ2593" s="24">
        <f t="shared" si="5015"/>
        <v>0</v>
      </c>
      <c r="AR2593" s="24">
        <f t="shared" si="5031"/>
        <v>0</v>
      </c>
      <c r="AS2593" s="24">
        <f t="shared" si="5029"/>
        <v>20</v>
      </c>
      <c r="AT2593" s="24">
        <f t="shared" si="5031"/>
        <v>0</v>
      </c>
    </row>
    <row r="2594" spans="1:47" ht="46.5" x14ac:dyDescent="0.35">
      <c r="A2594" s="14">
        <v>944</v>
      </c>
      <c r="B2594" s="14" t="s">
        <v>83</v>
      </c>
      <c r="C2594" s="14" t="s">
        <v>137</v>
      </c>
      <c r="D2594" s="14" t="s">
        <v>492</v>
      </c>
      <c r="E2594" s="14" t="s">
        <v>26</v>
      </c>
      <c r="F2594" s="15" t="s">
        <v>387</v>
      </c>
      <c r="G2594" s="21">
        <f>G2595</f>
        <v>4150</v>
      </c>
      <c r="H2594" s="21">
        <f t="shared" si="5031"/>
        <v>40148.199999999997</v>
      </c>
      <c r="I2594" s="21">
        <f t="shared" si="5031"/>
        <v>0</v>
      </c>
      <c r="J2594" s="21">
        <f t="shared" si="5031"/>
        <v>0</v>
      </c>
      <c r="K2594" s="21">
        <f t="shared" si="5031"/>
        <v>0</v>
      </c>
      <c r="L2594" s="21">
        <f t="shared" si="5031"/>
        <v>0</v>
      </c>
      <c r="M2594" s="21">
        <f t="shared" si="4968"/>
        <v>4150</v>
      </c>
      <c r="N2594" s="21">
        <f t="shared" si="4969"/>
        <v>40148.199999999997</v>
      </c>
      <c r="O2594" s="21">
        <f t="shared" si="4970"/>
        <v>0</v>
      </c>
      <c r="P2594" s="24">
        <f t="shared" si="5031"/>
        <v>0</v>
      </c>
      <c r="Q2594" s="24">
        <f t="shared" si="5031"/>
        <v>0</v>
      </c>
      <c r="R2594" s="24">
        <f t="shared" si="5031"/>
        <v>0</v>
      </c>
      <c r="S2594" s="24">
        <f t="shared" si="5031"/>
        <v>0</v>
      </c>
      <c r="T2594" s="24">
        <f t="shared" si="5031"/>
        <v>0</v>
      </c>
      <c r="U2594" s="24">
        <f t="shared" si="5031"/>
        <v>0</v>
      </c>
      <c r="V2594" s="24">
        <f t="shared" si="5031"/>
        <v>0</v>
      </c>
      <c r="W2594" s="24">
        <f t="shared" si="5031"/>
        <v>0</v>
      </c>
      <c r="X2594" s="24">
        <f t="shared" si="5031"/>
        <v>0</v>
      </c>
      <c r="Y2594" s="24">
        <f t="shared" si="5031"/>
        <v>0</v>
      </c>
      <c r="Z2594" s="24">
        <f t="shared" si="4932"/>
        <v>4150</v>
      </c>
      <c r="AA2594" s="24">
        <f t="shared" si="4933"/>
        <v>40148.199999999997</v>
      </c>
      <c r="AB2594" s="24">
        <f t="shared" si="4934"/>
        <v>0</v>
      </c>
      <c r="AC2594" s="24">
        <f t="shared" si="5031"/>
        <v>0</v>
      </c>
      <c r="AD2594" s="24">
        <f t="shared" si="5031"/>
        <v>-4130</v>
      </c>
      <c r="AE2594" s="24">
        <f t="shared" si="5031"/>
        <v>0</v>
      </c>
      <c r="AF2594" s="24">
        <f t="shared" si="5031"/>
        <v>0</v>
      </c>
      <c r="AG2594" s="24">
        <f t="shared" si="5031"/>
        <v>0</v>
      </c>
      <c r="AH2594" s="24">
        <f t="shared" si="5031"/>
        <v>0</v>
      </c>
      <c r="AI2594" s="24">
        <f t="shared" si="5031"/>
        <v>0</v>
      </c>
      <c r="AJ2594" s="24">
        <f t="shared" si="5031"/>
        <v>0</v>
      </c>
      <c r="AK2594" s="24">
        <f t="shared" si="5031"/>
        <v>0</v>
      </c>
      <c r="AL2594" s="24">
        <f t="shared" si="5031"/>
        <v>0</v>
      </c>
      <c r="AM2594" s="24">
        <f t="shared" si="5031"/>
        <v>0</v>
      </c>
      <c r="AN2594" s="24">
        <f t="shared" si="5031"/>
        <v>0</v>
      </c>
      <c r="AO2594" s="24">
        <f t="shared" si="5013"/>
        <v>20</v>
      </c>
      <c r="AP2594" s="24">
        <f t="shared" si="5014"/>
        <v>40148.199999999997</v>
      </c>
      <c r="AQ2594" s="24">
        <f t="shared" si="5015"/>
        <v>0</v>
      </c>
      <c r="AR2594" s="24">
        <f t="shared" si="5031"/>
        <v>0</v>
      </c>
      <c r="AS2594" s="24">
        <f t="shared" si="5029"/>
        <v>20</v>
      </c>
      <c r="AT2594" s="24">
        <f t="shared" si="5031"/>
        <v>0</v>
      </c>
    </row>
    <row r="2595" spans="1:47" x14ac:dyDescent="0.35">
      <c r="A2595" s="14">
        <v>944</v>
      </c>
      <c r="B2595" s="14" t="s">
        <v>83</v>
      </c>
      <c r="C2595" s="14" t="s">
        <v>137</v>
      </c>
      <c r="D2595" s="14" t="s">
        <v>492</v>
      </c>
      <c r="E2595" s="14">
        <v>410</v>
      </c>
      <c r="F2595" s="15" t="s">
        <v>378</v>
      </c>
      <c r="G2595" s="21">
        <v>4150</v>
      </c>
      <c r="H2595" s="21">
        <v>40148.199999999997</v>
      </c>
      <c r="I2595" s="21">
        <v>0</v>
      </c>
      <c r="J2595" s="21"/>
      <c r="K2595" s="21"/>
      <c r="L2595" s="21"/>
      <c r="M2595" s="21">
        <f t="shared" si="4968"/>
        <v>4150</v>
      </c>
      <c r="N2595" s="21">
        <f t="shared" si="4969"/>
        <v>40148.199999999997</v>
      </c>
      <c r="O2595" s="21">
        <f t="shared" si="4970"/>
        <v>0</v>
      </c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>
        <f t="shared" si="4932"/>
        <v>4150</v>
      </c>
      <c r="AA2595" s="24">
        <f t="shared" si="4933"/>
        <v>40148.199999999997</v>
      </c>
      <c r="AB2595" s="24">
        <f t="shared" si="4934"/>
        <v>0</v>
      </c>
      <c r="AC2595" s="24"/>
      <c r="AD2595" s="24">
        <v>-4130</v>
      </c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>
        <f t="shared" si="5013"/>
        <v>20</v>
      </c>
      <c r="AP2595" s="24">
        <f t="shared" si="5014"/>
        <v>40148.199999999997</v>
      </c>
      <c r="AQ2595" s="24">
        <f t="shared" si="5015"/>
        <v>0</v>
      </c>
      <c r="AR2595" s="24"/>
      <c r="AS2595" s="24">
        <f t="shared" si="5029"/>
        <v>20</v>
      </c>
      <c r="AT2595" s="24"/>
    </row>
    <row r="2596" spans="1:47" ht="31.5" hidden="1" x14ac:dyDescent="0.25">
      <c r="A2596" s="14">
        <v>944</v>
      </c>
      <c r="B2596" s="14" t="s">
        <v>83</v>
      </c>
      <c r="C2596" s="14" t="s">
        <v>137</v>
      </c>
      <c r="D2596" s="14" t="s">
        <v>493</v>
      </c>
      <c r="E2596" s="14"/>
      <c r="F2596" s="15" t="s">
        <v>693</v>
      </c>
      <c r="G2596" s="21">
        <f>G2597</f>
        <v>0</v>
      </c>
      <c r="H2596" s="21">
        <f t="shared" ref="H2596:AT2597" si="5032">H2597</f>
        <v>0</v>
      </c>
      <c r="I2596" s="21">
        <f t="shared" si="5032"/>
        <v>90100</v>
      </c>
      <c r="J2596" s="21">
        <f t="shared" si="5032"/>
        <v>0</v>
      </c>
      <c r="K2596" s="21">
        <f t="shared" si="5032"/>
        <v>0</v>
      </c>
      <c r="L2596" s="21">
        <f t="shared" si="5032"/>
        <v>0</v>
      </c>
      <c r="M2596" s="21">
        <f t="shared" si="4968"/>
        <v>0</v>
      </c>
      <c r="N2596" s="21">
        <f t="shared" si="4969"/>
        <v>0</v>
      </c>
      <c r="O2596" s="21">
        <f t="shared" si="4970"/>
        <v>90100</v>
      </c>
      <c r="P2596" s="24">
        <f t="shared" si="5032"/>
        <v>0</v>
      </c>
      <c r="Q2596" s="24">
        <f t="shared" si="5032"/>
        <v>0</v>
      </c>
      <c r="R2596" s="24">
        <f t="shared" si="5032"/>
        <v>0</v>
      </c>
      <c r="S2596" s="24">
        <f t="shared" si="5032"/>
        <v>0</v>
      </c>
      <c r="T2596" s="24">
        <f t="shared" si="5032"/>
        <v>0</v>
      </c>
      <c r="U2596" s="24">
        <f t="shared" si="5032"/>
        <v>0</v>
      </c>
      <c r="V2596" s="24">
        <f t="shared" si="5032"/>
        <v>0</v>
      </c>
      <c r="W2596" s="24">
        <f t="shared" si="5032"/>
        <v>0</v>
      </c>
      <c r="X2596" s="24">
        <f t="shared" si="5032"/>
        <v>0</v>
      </c>
      <c r="Y2596" s="24">
        <f t="shared" si="5032"/>
        <v>0</v>
      </c>
      <c r="Z2596" s="24">
        <f t="shared" si="4932"/>
        <v>0</v>
      </c>
      <c r="AA2596" s="24">
        <f t="shared" si="4933"/>
        <v>0</v>
      </c>
      <c r="AB2596" s="24">
        <f t="shared" si="4934"/>
        <v>90100</v>
      </c>
      <c r="AC2596" s="24">
        <f t="shared" si="5032"/>
        <v>0</v>
      </c>
      <c r="AD2596" s="24">
        <f t="shared" si="5032"/>
        <v>0</v>
      </c>
      <c r="AE2596" s="24">
        <f t="shared" si="5032"/>
        <v>0</v>
      </c>
      <c r="AF2596" s="24">
        <f t="shared" si="5032"/>
        <v>0</v>
      </c>
      <c r="AG2596" s="24">
        <f t="shared" si="5032"/>
        <v>0</v>
      </c>
      <c r="AH2596" s="24">
        <f t="shared" si="5032"/>
        <v>0</v>
      </c>
      <c r="AI2596" s="24">
        <f t="shared" si="5032"/>
        <v>0</v>
      </c>
      <c r="AJ2596" s="24">
        <f t="shared" si="5032"/>
        <v>0</v>
      </c>
      <c r="AK2596" s="24">
        <f t="shared" si="5032"/>
        <v>0</v>
      </c>
      <c r="AL2596" s="24">
        <f t="shared" si="5032"/>
        <v>0</v>
      </c>
      <c r="AM2596" s="24">
        <f t="shared" si="5032"/>
        <v>0</v>
      </c>
      <c r="AN2596" s="24">
        <f t="shared" si="5032"/>
        <v>0</v>
      </c>
      <c r="AO2596" s="24">
        <f t="shared" si="5013"/>
        <v>0</v>
      </c>
      <c r="AP2596" s="24">
        <f t="shared" si="5014"/>
        <v>0</v>
      </c>
      <c r="AQ2596" s="24">
        <f t="shared" si="5015"/>
        <v>90100</v>
      </c>
      <c r="AR2596" s="24">
        <f t="shared" si="5032"/>
        <v>0</v>
      </c>
      <c r="AS2596" s="24"/>
      <c r="AT2596" s="24">
        <f t="shared" si="5032"/>
        <v>0</v>
      </c>
      <c r="AU2596" s="6">
        <v>0</v>
      </c>
    </row>
    <row r="2597" spans="1:47" ht="47.25" hidden="1" x14ac:dyDescent="0.25">
      <c r="A2597" s="14">
        <v>944</v>
      </c>
      <c r="B2597" s="14" t="s">
        <v>83</v>
      </c>
      <c r="C2597" s="14" t="s">
        <v>137</v>
      </c>
      <c r="D2597" s="14" t="s">
        <v>493</v>
      </c>
      <c r="E2597" s="14" t="s">
        <v>26</v>
      </c>
      <c r="F2597" s="15" t="s">
        <v>387</v>
      </c>
      <c r="G2597" s="21">
        <f>G2598</f>
        <v>0</v>
      </c>
      <c r="H2597" s="21">
        <f t="shared" si="5032"/>
        <v>0</v>
      </c>
      <c r="I2597" s="21">
        <f t="shared" si="5032"/>
        <v>90100</v>
      </c>
      <c r="J2597" s="21">
        <f t="shared" si="5032"/>
        <v>0</v>
      </c>
      <c r="K2597" s="21">
        <f t="shared" si="5032"/>
        <v>0</v>
      </c>
      <c r="L2597" s="21">
        <f t="shared" si="5032"/>
        <v>0</v>
      </c>
      <c r="M2597" s="21">
        <f t="shared" si="4968"/>
        <v>0</v>
      </c>
      <c r="N2597" s="21">
        <f t="shared" si="4969"/>
        <v>0</v>
      </c>
      <c r="O2597" s="21">
        <f t="shared" si="4970"/>
        <v>90100</v>
      </c>
      <c r="P2597" s="24">
        <f t="shared" si="5032"/>
        <v>0</v>
      </c>
      <c r="Q2597" s="24">
        <f t="shared" si="5032"/>
        <v>0</v>
      </c>
      <c r="R2597" s="24">
        <f t="shared" si="5032"/>
        <v>0</v>
      </c>
      <c r="S2597" s="24">
        <f t="shared" si="5032"/>
        <v>0</v>
      </c>
      <c r="T2597" s="24">
        <f t="shared" si="5032"/>
        <v>0</v>
      </c>
      <c r="U2597" s="24">
        <f t="shared" si="5032"/>
        <v>0</v>
      </c>
      <c r="V2597" s="24">
        <f t="shared" si="5032"/>
        <v>0</v>
      </c>
      <c r="W2597" s="24">
        <f t="shared" si="5032"/>
        <v>0</v>
      </c>
      <c r="X2597" s="24">
        <f t="shared" si="5032"/>
        <v>0</v>
      </c>
      <c r="Y2597" s="24">
        <f t="shared" si="5032"/>
        <v>0</v>
      </c>
      <c r="Z2597" s="24">
        <f t="shared" ref="Z2597:Z2680" si="5033">M2597+P2597+Q2597+R2597+S2597</f>
        <v>0</v>
      </c>
      <c r="AA2597" s="24">
        <f t="shared" ref="AA2597:AA2680" si="5034">N2597+T2597+U2597+V2597</f>
        <v>0</v>
      </c>
      <c r="AB2597" s="24">
        <f t="shared" ref="AB2597:AB2680" si="5035">O2597+W2597+X2597+Y2597</f>
        <v>90100</v>
      </c>
      <c r="AC2597" s="24">
        <f t="shared" si="5032"/>
        <v>0</v>
      </c>
      <c r="AD2597" s="24">
        <f t="shared" si="5032"/>
        <v>0</v>
      </c>
      <c r="AE2597" s="24">
        <f t="shared" si="5032"/>
        <v>0</v>
      </c>
      <c r="AF2597" s="24">
        <f t="shared" si="5032"/>
        <v>0</v>
      </c>
      <c r="AG2597" s="24">
        <f t="shared" si="5032"/>
        <v>0</v>
      </c>
      <c r="AH2597" s="24">
        <f t="shared" si="5032"/>
        <v>0</v>
      </c>
      <c r="AI2597" s="24">
        <f t="shared" si="5032"/>
        <v>0</v>
      </c>
      <c r="AJ2597" s="24">
        <f t="shared" si="5032"/>
        <v>0</v>
      </c>
      <c r="AK2597" s="24">
        <f t="shared" si="5032"/>
        <v>0</v>
      </c>
      <c r="AL2597" s="24">
        <f t="shared" si="5032"/>
        <v>0</v>
      </c>
      <c r="AM2597" s="24">
        <f t="shared" si="5032"/>
        <v>0</v>
      </c>
      <c r="AN2597" s="24">
        <f t="shared" si="5032"/>
        <v>0</v>
      </c>
      <c r="AO2597" s="24">
        <f t="shared" si="5013"/>
        <v>0</v>
      </c>
      <c r="AP2597" s="24">
        <f t="shared" si="5014"/>
        <v>0</v>
      </c>
      <c r="AQ2597" s="24">
        <f t="shared" si="5015"/>
        <v>90100</v>
      </c>
      <c r="AR2597" s="24">
        <f t="shared" si="5032"/>
        <v>0</v>
      </c>
      <c r="AS2597" s="24"/>
      <c r="AT2597" s="24">
        <f t="shared" si="5032"/>
        <v>0</v>
      </c>
      <c r="AU2597" s="6">
        <v>0</v>
      </c>
    </row>
    <row r="2598" spans="1:47" ht="15.75" hidden="1" x14ac:dyDescent="0.25">
      <c r="A2598" s="14">
        <v>944</v>
      </c>
      <c r="B2598" s="14" t="s">
        <v>83</v>
      </c>
      <c r="C2598" s="14" t="s">
        <v>137</v>
      </c>
      <c r="D2598" s="14" t="s">
        <v>493</v>
      </c>
      <c r="E2598" s="14">
        <v>410</v>
      </c>
      <c r="F2598" s="15" t="s">
        <v>378</v>
      </c>
      <c r="G2598" s="21">
        <v>0</v>
      </c>
      <c r="H2598" s="21">
        <v>0</v>
      </c>
      <c r="I2598" s="21">
        <v>90100</v>
      </c>
      <c r="J2598" s="21"/>
      <c r="K2598" s="21"/>
      <c r="L2598" s="21"/>
      <c r="M2598" s="21">
        <f t="shared" si="4968"/>
        <v>0</v>
      </c>
      <c r="N2598" s="21">
        <f t="shared" si="4969"/>
        <v>0</v>
      </c>
      <c r="O2598" s="21">
        <f t="shared" si="4970"/>
        <v>90100</v>
      </c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>
        <f t="shared" si="5033"/>
        <v>0</v>
      </c>
      <c r="AA2598" s="24">
        <f t="shared" si="5034"/>
        <v>0</v>
      </c>
      <c r="AB2598" s="24">
        <f t="shared" si="5035"/>
        <v>90100</v>
      </c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>
        <f t="shared" si="5013"/>
        <v>0</v>
      </c>
      <c r="AP2598" s="24">
        <f t="shared" si="5014"/>
        <v>0</v>
      </c>
      <c r="AQ2598" s="24">
        <f t="shared" si="5015"/>
        <v>90100</v>
      </c>
      <c r="AR2598" s="24"/>
      <c r="AS2598" s="24"/>
      <c r="AT2598" s="24"/>
      <c r="AU2598" s="6">
        <v>0</v>
      </c>
    </row>
    <row r="2599" spans="1:47" ht="46.5" x14ac:dyDescent="0.35">
      <c r="A2599" s="14">
        <v>944</v>
      </c>
      <c r="B2599" s="14" t="s">
        <v>83</v>
      </c>
      <c r="C2599" s="14" t="s">
        <v>137</v>
      </c>
      <c r="D2599" s="14" t="s">
        <v>494</v>
      </c>
      <c r="E2599" s="14"/>
      <c r="F2599" s="15" t="s">
        <v>694</v>
      </c>
      <c r="G2599" s="21">
        <f>G2600</f>
        <v>7851.5</v>
      </c>
      <c r="H2599" s="21">
        <f t="shared" ref="H2599:AT2600" si="5036">H2600</f>
        <v>0</v>
      </c>
      <c r="I2599" s="21">
        <f t="shared" si="5036"/>
        <v>0</v>
      </c>
      <c r="J2599" s="21">
        <f t="shared" si="5036"/>
        <v>0</v>
      </c>
      <c r="K2599" s="21">
        <f t="shared" si="5036"/>
        <v>0</v>
      </c>
      <c r="L2599" s="21">
        <f t="shared" si="5036"/>
        <v>0</v>
      </c>
      <c r="M2599" s="21">
        <f t="shared" si="4968"/>
        <v>7851.5</v>
      </c>
      <c r="N2599" s="21">
        <f t="shared" si="4969"/>
        <v>0</v>
      </c>
      <c r="O2599" s="21">
        <f t="shared" si="4970"/>
        <v>0</v>
      </c>
      <c r="P2599" s="24">
        <f t="shared" si="5036"/>
        <v>0</v>
      </c>
      <c r="Q2599" s="24">
        <f t="shared" si="5036"/>
        <v>0</v>
      </c>
      <c r="R2599" s="24">
        <f t="shared" si="5036"/>
        <v>0</v>
      </c>
      <c r="S2599" s="24">
        <f t="shared" si="5036"/>
        <v>0</v>
      </c>
      <c r="T2599" s="24">
        <f t="shared" si="5036"/>
        <v>0</v>
      </c>
      <c r="U2599" s="24">
        <f t="shared" si="5036"/>
        <v>0</v>
      </c>
      <c r="V2599" s="24">
        <f t="shared" si="5036"/>
        <v>0</v>
      </c>
      <c r="W2599" s="24">
        <f t="shared" si="5036"/>
        <v>0</v>
      </c>
      <c r="X2599" s="24">
        <f t="shared" si="5036"/>
        <v>0</v>
      </c>
      <c r="Y2599" s="24">
        <f t="shared" si="5036"/>
        <v>0</v>
      </c>
      <c r="Z2599" s="24">
        <f t="shared" si="5033"/>
        <v>7851.5</v>
      </c>
      <c r="AA2599" s="24">
        <f t="shared" si="5034"/>
        <v>0</v>
      </c>
      <c r="AB2599" s="24">
        <f t="shared" si="5035"/>
        <v>0</v>
      </c>
      <c r="AC2599" s="24">
        <f t="shared" si="5036"/>
        <v>0</v>
      </c>
      <c r="AD2599" s="24">
        <f t="shared" si="5036"/>
        <v>0</v>
      </c>
      <c r="AE2599" s="24">
        <f t="shared" si="5036"/>
        <v>0</v>
      </c>
      <c r="AF2599" s="24">
        <f t="shared" si="5036"/>
        <v>0</v>
      </c>
      <c r="AG2599" s="24">
        <f t="shared" si="5036"/>
        <v>0</v>
      </c>
      <c r="AH2599" s="24">
        <f t="shared" si="5036"/>
        <v>0</v>
      </c>
      <c r="AI2599" s="24">
        <f t="shared" si="5036"/>
        <v>0</v>
      </c>
      <c r="AJ2599" s="24">
        <f t="shared" si="5036"/>
        <v>0</v>
      </c>
      <c r="AK2599" s="24">
        <f t="shared" si="5036"/>
        <v>0</v>
      </c>
      <c r="AL2599" s="24">
        <f t="shared" si="5036"/>
        <v>0</v>
      </c>
      <c r="AM2599" s="24">
        <f t="shared" si="5036"/>
        <v>0</v>
      </c>
      <c r="AN2599" s="24">
        <f t="shared" si="5036"/>
        <v>0</v>
      </c>
      <c r="AO2599" s="24">
        <f t="shared" si="5013"/>
        <v>7851.5</v>
      </c>
      <c r="AP2599" s="24">
        <f t="shared" si="5014"/>
        <v>0</v>
      </c>
      <c r="AQ2599" s="24">
        <f t="shared" si="5015"/>
        <v>0</v>
      </c>
      <c r="AR2599" s="24">
        <f t="shared" si="5036"/>
        <v>0</v>
      </c>
      <c r="AS2599" s="24">
        <f t="shared" ref="AS2599:AS2631" si="5037">AO2599+AR2599</f>
        <v>7851.5</v>
      </c>
      <c r="AT2599" s="24">
        <f t="shared" si="5036"/>
        <v>0</v>
      </c>
    </row>
    <row r="2600" spans="1:47" ht="46.5" x14ac:dyDescent="0.35">
      <c r="A2600" s="14">
        <v>944</v>
      </c>
      <c r="B2600" s="14" t="s">
        <v>83</v>
      </c>
      <c r="C2600" s="14" t="s">
        <v>137</v>
      </c>
      <c r="D2600" s="14" t="s">
        <v>494</v>
      </c>
      <c r="E2600" s="14" t="s">
        <v>26</v>
      </c>
      <c r="F2600" s="15" t="s">
        <v>387</v>
      </c>
      <c r="G2600" s="21">
        <f>G2601</f>
        <v>7851.5</v>
      </c>
      <c r="H2600" s="21">
        <f t="shared" si="5036"/>
        <v>0</v>
      </c>
      <c r="I2600" s="21">
        <f t="shared" si="5036"/>
        <v>0</v>
      </c>
      <c r="J2600" s="21">
        <f t="shared" si="5036"/>
        <v>0</v>
      </c>
      <c r="K2600" s="21">
        <f t="shared" si="5036"/>
        <v>0</v>
      </c>
      <c r="L2600" s="21">
        <f t="shared" si="5036"/>
        <v>0</v>
      </c>
      <c r="M2600" s="21">
        <f t="shared" si="4968"/>
        <v>7851.5</v>
      </c>
      <c r="N2600" s="21">
        <f t="shared" si="4969"/>
        <v>0</v>
      </c>
      <c r="O2600" s="21">
        <f t="shared" si="4970"/>
        <v>0</v>
      </c>
      <c r="P2600" s="24">
        <f t="shared" si="5036"/>
        <v>0</v>
      </c>
      <c r="Q2600" s="24">
        <f t="shared" si="5036"/>
        <v>0</v>
      </c>
      <c r="R2600" s="24">
        <f t="shared" si="5036"/>
        <v>0</v>
      </c>
      <c r="S2600" s="24">
        <f t="shared" si="5036"/>
        <v>0</v>
      </c>
      <c r="T2600" s="24">
        <f t="shared" si="5036"/>
        <v>0</v>
      </c>
      <c r="U2600" s="24">
        <f t="shared" si="5036"/>
        <v>0</v>
      </c>
      <c r="V2600" s="24">
        <f t="shared" si="5036"/>
        <v>0</v>
      </c>
      <c r="W2600" s="24">
        <f t="shared" si="5036"/>
        <v>0</v>
      </c>
      <c r="X2600" s="24">
        <f t="shared" si="5036"/>
        <v>0</v>
      </c>
      <c r="Y2600" s="24">
        <f t="shared" si="5036"/>
        <v>0</v>
      </c>
      <c r="Z2600" s="24">
        <f t="shared" si="5033"/>
        <v>7851.5</v>
      </c>
      <c r="AA2600" s="24">
        <f t="shared" si="5034"/>
        <v>0</v>
      </c>
      <c r="AB2600" s="24">
        <f t="shared" si="5035"/>
        <v>0</v>
      </c>
      <c r="AC2600" s="24">
        <f t="shared" si="5036"/>
        <v>0</v>
      </c>
      <c r="AD2600" s="24">
        <f t="shared" si="5036"/>
        <v>0</v>
      </c>
      <c r="AE2600" s="24">
        <f t="shared" si="5036"/>
        <v>0</v>
      </c>
      <c r="AF2600" s="24">
        <f t="shared" si="5036"/>
        <v>0</v>
      </c>
      <c r="AG2600" s="24">
        <f t="shared" si="5036"/>
        <v>0</v>
      </c>
      <c r="AH2600" s="24">
        <f t="shared" si="5036"/>
        <v>0</v>
      </c>
      <c r="AI2600" s="24">
        <f t="shared" si="5036"/>
        <v>0</v>
      </c>
      <c r="AJ2600" s="24">
        <f t="shared" si="5036"/>
        <v>0</v>
      </c>
      <c r="AK2600" s="24">
        <f t="shared" si="5036"/>
        <v>0</v>
      </c>
      <c r="AL2600" s="24">
        <f t="shared" si="5036"/>
        <v>0</v>
      </c>
      <c r="AM2600" s="24">
        <f t="shared" si="5036"/>
        <v>0</v>
      </c>
      <c r="AN2600" s="24">
        <f t="shared" si="5036"/>
        <v>0</v>
      </c>
      <c r="AO2600" s="24">
        <f t="shared" si="5013"/>
        <v>7851.5</v>
      </c>
      <c r="AP2600" s="24">
        <f t="shared" si="5014"/>
        <v>0</v>
      </c>
      <c r="AQ2600" s="24">
        <f t="shared" si="5015"/>
        <v>0</v>
      </c>
      <c r="AR2600" s="24">
        <f t="shared" si="5036"/>
        <v>0</v>
      </c>
      <c r="AS2600" s="24">
        <f t="shared" si="5037"/>
        <v>7851.5</v>
      </c>
      <c r="AT2600" s="24">
        <f t="shared" si="5036"/>
        <v>0</v>
      </c>
    </row>
    <row r="2601" spans="1:47" x14ac:dyDescent="0.35">
      <c r="A2601" s="14">
        <v>944</v>
      </c>
      <c r="B2601" s="14" t="s">
        <v>83</v>
      </c>
      <c r="C2601" s="14" t="s">
        <v>137</v>
      </c>
      <c r="D2601" s="14" t="s">
        <v>494</v>
      </c>
      <c r="E2601" s="14">
        <v>410</v>
      </c>
      <c r="F2601" s="15" t="s">
        <v>378</v>
      </c>
      <c r="G2601" s="21">
        <v>7851.5</v>
      </c>
      <c r="H2601" s="21">
        <v>0</v>
      </c>
      <c r="I2601" s="21">
        <v>0</v>
      </c>
      <c r="J2601" s="21"/>
      <c r="K2601" s="21"/>
      <c r="L2601" s="21"/>
      <c r="M2601" s="21">
        <f t="shared" si="4968"/>
        <v>7851.5</v>
      </c>
      <c r="N2601" s="21">
        <f t="shared" si="4969"/>
        <v>0</v>
      </c>
      <c r="O2601" s="21">
        <f t="shared" si="4970"/>
        <v>0</v>
      </c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>
        <f t="shared" si="5033"/>
        <v>7851.5</v>
      </c>
      <c r="AA2601" s="24">
        <f t="shared" si="5034"/>
        <v>0</v>
      </c>
      <c r="AB2601" s="24">
        <f t="shared" si="5035"/>
        <v>0</v>
      </c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>
        <f t="shared" si="5013"/>
        <v>7851.5</v>
      </c>
      <c r="AP2601" s="24">
        <f t="shared" si="5014"/>
        <v>0</v>
      </c>
      <c r="AQ2601" s="24">
        <f t="shared" si="5015"/>
        <v>0</v>
      </c>
      <c r="AR2601" s="24"/>
      <c r="AS2601" s="24">
        <f t="shared" si="5037"/>
        <v>7851.5</v>
      </c>
      <c r="AT2601" s="24"/>
    </row>
    <row r="2602" spans="1:47" ht="46.5" x14ac:dyDescent="0.35">
      <c r="A2602" s="14">
        <v>944</v>
      </c>
      <c r="B2602" s="14" t="s">
        <v>83</v>
      </c>
      <c r="C2602" s="14" t="s">
        <v>137</v>
      </c>
      <c r="D2602" s="14" t="s">
        <v>495</v>
      </c>
      <c r="E2602" s="14"/>
      <c r="F2602" s="15" t="s">
        <v>824</v>
      </c>
      <c r="G2602" s="21">
        <f>G2603</f>
        <v>259306.19999999998</v>
      </c>
      <c r="H2602" s="21">
        <f t="shared" ref="H2602:AT2603" si="5038">H2603</f>
        <v>247815.59999999998</v>
      </c>
      <c r="I2602" s="21">
        <f t="shared" si="5038"/>
        <v>282275</v>
      </c>
      <c r="J2602" s="21">
        <f t="shared" si="5038"/>
        <v>0</v>
      </c>
      <c r="K2602" s="21">
        <f t="shared" si="5038"/>
        <v>0</v>
      </c>
      <c r="L2602" s="21">
        <f t="shared" si="5038"/>
        <v>0</v>
      </c>
      <c r="M2602" s="21">
        <f t="shared" si="4968"/>
        <v>259306.19999999998</v>
      </c>
      <c r="N2602" s="21">
        <f t="shared" si="4969"/>
        <v>247815.59999999998</v>
      </c>
      <c r="O2602" s="21">
        <f t="shared" si="4970"/>
        <v>282275</v>
      </c>
      <c r="P2602" s="24">
        <f t="shared" si="5038"/>
        <v>0</v>
      </c>
      <c r="Q2602" s="24">
        <f t="shared" si="5038"/>
        <v>0</v>
      </c>
      <c r="R2602" s="24">
        <f t="shared" si="5038"/>
        <v>0</v>
      </c>
      <c r="S2602" s="24">
        <f t="shared" si="5038"/>
        <v>0</v>
      </c>
      <c r="T2602" s="24">
        <f t="shared" si="5038"/>
        <v>0</v>
      </c>
      <c r="U2602" s="24">
        <f t="shared" si="5038"/>
        <v>0</v>
      </c>
      <c r="V2602" s="24">
        <f t="shared" si="5038"/>
        <v>0</v>
      </c>
      <c r="W2602" s="24">
        <f t="shared" si="5038"/>
        <v>0</v>
      </c>
      <c r="X2602" s="24">
        <f t="shared" si="5038"/>
        <v>1790.1</v>
      </c>
      <c r="Y2602" s="24">
        <f t="shared" si="5038"/>
        <v>0</v>
      </c>
      <c r="Z2602" s="24">
        <f t="shared" si="5033"/>
        <v>259306.19999999998</v>
      </c>
      <c r="AA2602" s="24">
        <f t="shared" si="5034"/>
        <v>247815.59999999998</v>
      </c>
      <c r="AB2602" s="24">
        <f t="shared" si="5035"/>
        <v>284065.09999999998</v>
      </c>
      <c r="AC2602" s="24">
        <f t="shared" si="5038"/>
        <v>0</v>
      </c>
      <c r="AD2602" s="24">
        <f t="shared" si="5038"/>
        <v>0</v>
      </c>
      <c r="AE2602" s="24">
        <f t="shared" si="5038"/>
        <v>0</v>
      </c>
      <c r="AF2602" s="24">
        <f t="shared" si="5038"/>
        <v>0</v>
      </c>
      <c r="AG2602" s="24">
        <f t="shared" si="5038"/>
        <v>0</v>
      </c>
      <c r="AH2602" s="24">
        <f t="shared" si="5038"/>
        <v>0</v>
      </c>
      <c r="AI2602" s="24">
        <f t="shared" si="5038"/>
        <v>0</v>
      </c>
      <c r="AJ2602" s="24">
        <f t="shared" si="5038"/>
        <v>0</v>
      </c>
      <c r="AK2602" s="24">
        <f t="shared" si="5038"/>
        <v>0</v>
      </c>
      <c r="AL2602" s="24">
        <f t="shared" si="5038"/>
        <v>0</v>
      </c>
      <c r="AM2602" s="24">
        <f t="shared" si="5038"/>
        <v>0</v>
      </c>
      <c r="AN2602" s="24">
        <f t="shared" si="5038"/>
        <v>0</v>
      </c>
      <c r="AO2602" s="24">
        <f t="shared" si="5013"/>
        <v>259306.19999999998</v>
      </c>
      <c r="AP2602" s="24">
        <f t="shared" si="5014"/>
        <v>247815.59999999998</v>
      </c>
      <c r="AQ2602" s="24">
        <f t="shared" si="5015"/>
        <v>284065.09999999998</v>
      </c>
      <c r="AR2602" s="24">
        <f t="shared" si="5038"/>
        <v>0</v>
      </c>
      <c r="AS2602" s="24">
        <f t="shared" si="5037"/>
        <v>259306.19999999998</v>
      </c>
      <c r="AT2602" s="24">
        <f t="shared" si="5038"/>
        <v>0</v>
      </c>
    </row>
    <row r="2603" spans="1:47" ht="46.5" x14ac:dyDescent="0.35">
      <c r="A2603" s="14">
        <v>944</v>
      </c>
      <c r="B2603" s="14" t="s">
        <v>83</v>
      </c>
      <c r="C2603" s="14" t="s">
        <v>137</v>
      </c>
      <c r="D2603" s="14" t="s">
        <v>495</v>
      </c>
      <c r="E2603" s="14" t="s">
        <v>26</v>
      </c>
      <c r="F2603" s="15" t="s">
        <v>387</v>
      </c>
      <c r="G2603" s="21">
        <f>G2604</f>
        <v>259306.19999999998</v>
      </c>
      <c r="H2603" s="21">
        <f t="shared" si="5038"/>
        <v>247815.59999999998</v>
      </c>
      <c r="I2603" s="21">
        <f t="shared" si="5038"/>
        <v>282275</v>
      </c>
      <c r="J2603" s="21">
        <f t="shared" si="5038"/>
        <v>0</v>
      </c>
      <c r="K2603" s="21">
        <f t="shared" si="5038"/>
        <v>0</v>
      </c>
      <c r="L2603" s="21">
        <f t="shared" si="5038"/>
        <v>0</v>
      </c>
      <c r="M2603" s="21">
        <f t="shared" si="4968"/>
        <v>259306.19999999998</v>
      </c>
      <c r="N2603" s="21">
        <f t="shared" si="4969"/>
        <v>247815.59999999998</v>
      </c>
      <c r="O2603" s="21">
        <f t="shared" si="4970"/>
        <v>282275</v>
      </c>
      <c r="P2603" s="24">
        <f t="shared" si="5038"/>
        <v>0</v>
      </c>
      <c r="Q2603" s="24">
        <f t="shared" si="5038"/>
        <v>0</v>
      </c>
      <c r="R2603" s="24">
        <f t="shared" si="5038"/>
        <v>0</v>
      </c>
      <c r="S2603" s="24">
        <f t="shared" si="5038"/>
        <v>0</v>
      </c>
      <c r="T2603" s="24">
        <f t="shared" si="5038"/>
        <v>0</v>
      </c>
      <c r="U2603" s="24">
        <f t="shared" si="5038"/>
        <v>0</v>
      </c>
      <c r="V2603" s="24">
        <f t="shared" si="5038"/>
        <v>0</v>
      </c>
      <c r="W2603" s="24">
        <f t="shared" si="5038"/>
        <v>0</v>
      </c>
      <c r="X2603" s="24">
        <f t="shared" si="5038"/>
        <v>1790.1</v>
      </c>
      <c r="Y2603" s="24">
        <f t="shared" si="5038"/>
        <v>0</v>
      </c>
      <c r="Z2603" s="24">
        <f t="shared" si="5033"/>
        <v>259306.19999999998</v>
      </c>
      <c r="AA2603" s="24">
        <f t="shared" si="5034"/>
        <v>247815.59999999998</v>
      </c>
      <c r="AB2603" s="24">
        <f t="shared" si="5035"/>
        <v>284065.09999999998</v>
      </c>
      <c r="AC2603" s="24">
        <f t="shared" si="5038"/>
        <v>0</v>
      </c>
      <c r="AD2603" s="24">
        <f t="shared" si="5038"/>
        <v>0</v>
      </c>
      <c r="AE2603" s="24">
        <f t="shared" si="5038"/>
        <v>0</v>
      </c>
      <c r="AF2603" s="24">
        <f t="shared" si="5038"/>
        <v>0</v>
      </c>
      <c r="AG2603" s="24">
        <f t="shared" si="5038"/>
        <v>0</v>
      </c>
      <c r="AH2603" s="24">
        <f t="shared" si="5038"/>
        <v>0</v>
      </c>
      <c r="AI2603" s="24">
        <f t="shared" si="5038"/>
        <v>0</v>
      </c>
      <c r="AJ2603" s="24">
        <f t="shared" si="5038"/>
        <v>0</v>
      </c>
      <c r="AK2603" s="24">
        <f t="shared" si="5038"/>
        <v>0</v>
      </c>
      <c r="AL2603" s="24">
        <f t="shared" si="5038"/>
        <v>0</v>
      </c>
      <c r="AM2603" s="24">
        <f t="shared" si="5038"/>
        <v>0</v>
      </c>
      <c r="AN2603" s="24">
        <f t="shared" si="5038"/>
        <v>0</v>
      </c>
      <c r="AO2603" s="24">
        <f t="shared" si="5013"/>
        <v>259306.19999999998</v>
      </c>
      <c r="AP2603" s="24">
        <f t="shared" si="5014"/>
        <v>247815.59999999998</v>
      </c>
      <c r="AQ2603" s="24">
        <f t="shared" si="5015"/>
        <v>284065.09999999998</v>
      </c>
      <c r="AR2603" s="24">
        <f t="shared" si="5038"/>
        <v>0</v>
      </c>
      <c r="AS2603" s="24">
        <f t="shared" si="5037"/>
        <v>259306.19999999998</v>
      </c>
      <c r="AT2603" s="24">
        <f t="shared" si="5038"/>
        <v>0</v>
      </c>
    </row>
    <row r="2604" spans="1:47" x14ac:dyDescent="0.35">
      <c r="A2604" s="14">
        <v>944</v>
      </c>
      <c r="B2604" s="14" t="s">
        <v>83</v>
      </c>
      <c r="C2604" s="14" t="s">
        <v>137</v>
      </c>
      <c r="D2604" s="14" t="s">
        <v>495</v>
      </c>
      <c r="E2604" s="14">
        <v>410</v>
      </c>
      <c r="F2604" s="15" t="s">
        <v>378</v>
      </c>
      <c r="G2604" s="21">
        <v>259306.19999999998</v>
      </c>
      <c r="H2604" s="21">
        <v>247815.59999999998</v>
      </c>
      <c r="I2604" s="21">
        <v>282275</v>
      </c>
      <c r="J2604" s="21"/>
      <c r="K2604" s="21"/>
      <c r="L2604" s="21"/>
      <c r="M2604" s="21">
        <f t="shared" si="4968"/>
        <v>259306.19999999998</v>
      </c>
      <c r="N2604" s="21">
        <f t="shared" si="4969"/>
        <v>247815.59999999998</v>
      </c>
      <c r="O2604" s="21">
        <f t="shared" si="4970"/>
        <v>282275</v>
      </c>
      <c r="P2604" s="24"/>
      <c r="Q2604" s="24"/>
      <c r="R2604" s="24"/>
      <c r="S2604" s="24"/>
      <c r="T2604" s="24"/>
      <c r="U2604" s="24"/>
      <c r="V2604" s="24"/>
      <c r="W2604" s="24"/>
      <c r="X2604" s="24">
        <v>1790.1</v>
      </c>
      <c r="Y2604" s="24"/>
      <c r="Z2604" s="24">
        <f t="shared" si="5033"/>
        <v>259306.19999999998</v>
      </c>
      <c r="AA2604" s="24">
        <f t="shared" si="5034"/>
        <v>247815.59999999998</v>
      </c>
      <c r="AB2604" s="24">
        <f t="shared" si="5035"/>
        <v>284065.09999999998</v>
      </c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>
        <f t="shared" si="5013"/>
        <v>259306.19999999998</v>
      </c>
      <c r="AP2604" s="24">
        <f t="shared" si="5014"/>
        <v>247815.59999999998</v>
      </c>
      <c r="AQ2604" s="24">
        <f t="shared" si="5015"/>
        <v>284065.09999999998</v>
      </c>
      <c r="AR2604" s="24"/>
      <c r="AS2604" s="24">
        <f t="shared" si="5037"/>
        <v>259306.19999999998</v>
      </c>
      <c r="AT2604" s="24"/>
    </row>
    <row r="2605" spans="1:47" s="3" customFormat="1" x14ac:dyDescent="0.35">
      <c r="A2605" s="7">
        <v>944</v>
      </c>
      <c r="B2605" s="7" t="s">
        <v>109</v>
      </c>
      <c r="C2605" s="7"/>
      <c r="D2605" s="7"/>
      <c r="E2605" s="7"/>
      <c r="F2605" s="8" t="s">
        <v>391</v>
      </c>
      <c r="G2605" s="19">
        <f t="shared" ref="G2605:L2605" si="5039">G2606+G2675</f>
        <v>571025.69999999995</v>
      </c>
      <c r="H2605" s="19">
        <f t="shared" si="5039"/>
        <v>481329.50000000006</v>
      </c>
      <c r="I2605" s="19">
        <f t="shared" si="5039"/>
        <v>483516.2</v>
      </c>
      <c r="J2605" s="19">
        <f t="shared" si="5039"/>
        <v>-773.9</v>
      </c>
      <c r="K2605" s="19">
        <f t="shared" si="5039"/>
        <v>-21214.399999999998</v>
      </c>
      <c r="L2605" s="19">
        <f t="shared" si="5039"/>
        <v>-55597.5</v>
      </c>
      <c r="M2605" s="21">
        <f t="shared" si="4968"/>
        <v>570251.79999999993</v>
      </c>
      <c r="N2605" s="21">
        <f t="shared" si="4969"/>
        <v>460115.10000000003</v>
      </c>
      <c r="O2605" s="21">
        <f t="shared" si="4970"/>
        <v>427918.7</v>
      </c>
      <c r="P2605" s="22">
        <f t="shared" ref="P2605:Y2605" si="5040">P2606+P2675</f>
        <v>0</v>
      </c>
      <c r="Q2605" s="22">
        <f t="shared" si="5040"/>
        <v>0</v>
      </c>
      <c r="R2605" s="22">
        <f t="shared" si="5040"/>
        <v>0</v>
      </c>
      <c r="S2605" s="22">
        <f t="shared" si="5040"/>
        <v>0</v>
      </c>
      <c r="T2605" s="22">
        <f t="shared" si="5040"/>
        <v>0</v>
      </c>
      <c r="U2605" s="22">
        <f t="shared" si="5040"/>
        <v>0</v>
      </c>
      <c r="V2605" s="22">
        <f t="shared" si="5040"/>
        <v>0</v>
      </c>
      <c r="W2605" s="22">
        <f t="shared" si="5040"/>
        <v>0</v>
      </c>
      <c r="X2605" s="22">
        <f t="shared" si="5040"/>
        <v>0</v>
      </c>
      <c r="Y2605" s="22">
        <f t="shared" si="5040"/>
        <v>0</v>
      </c>
      <c r="Z2605" s="22">
        <f t="shared" si="5033"/>
        <v>570251.79999999993</v>
      </c>
      <c r="AA2605" s="22">
        <f t="shared" si="5034"/>
        <v>460115.10000000003</v>
      </c>
      <c r="AB2605" s="22">
        <f t="shared" si="5035"/>
        <v>427918.7</v>
      </c>
      <c r="AC2605" s="22">
        <f t="shared" ref="AC2605:AT2605" si="5041">AC2606+AC2675</f>
        <v>0</v>
      </c>
      <c r="AD2605" s="22">
        <f t="shared" si="5041"/>
        <v>-2605.328</v>
      </c>
      <c r="AE2605" s="22">
        <f t="shared" ref="AE2605" si="5042">AE2606+AE2675</f>
        <v>1058.5889999999999</v>
      </c>
      <c r="AF2605" s="22">
        <f t="shared" si="5041"/>
        <v>68388.5</v>
      </c>
      <c r="AG2605" s="22">
        <f t="shared" ref="AG2605" si="5043">AG2606+AG2675</f>
        <v>0</v>
      </c>
      <c r="AH2605" s="22">
        <f t="shared" si="5041"/>
        <v>0</v>
      </c>
      <c r="AI2605" s="22">
        <f t="shared" ref="AI2605" si="5044">AI2606+AI2675</f>
        <v>3438.98</v>
      </c>
      <c r="AJ2605" s="22">
        <f t="shared" si="5041"/>
        <v>18931.963000000003</v>
      </c>
      <c r="AK2605" s="22">
        <f t="shared" si="5041"/>
        <v>0</v>
      </c>
      <c r="AL2605" s="22">
        <f t="shared" ref="AL2605" si="5045">AL2606+AL2675</f>
        <v>68388.5</v>
      </c>
      <c r="AM2605" s="22">
        <f t="shared" si="5041"/>
        <v>0</v>
      </c>
      <c r="AN2605" s="22">
        <f t="shared" si="5041"/>
        <v>0</v>
      </c>
      <c r="AO2605" s="22">
        <f t="shared" si="5013"/>
        <v>727853.00399999996</v>
      </c>
      <c r="AP2605" s="22">
        <f t="shared" si="5014"/>
        <v>460115.10000000003</v>
      </c>
      <c r="AQ2605" s="22">
        <f t="shared" si="5015"/>
        <v>427918.7</v>
      </c>
      <c r="AR2605" s="33">
        <f t="shared" ref="AR2605" si="5046">AR2606+AR2675</f>
        <v>-761.21400000000006</v>
      </c>
      <c r="AS2605" s="22">
        <f t="shared" si="5037"/>
        <v>727091.78999999992</v>
      </c>
      <c r="AT2605" s="22">
        <f t="shared" si="5041"/>
        <v>0</v>
      </c>
    </row>
    <row r="2606" spans="1:47" s="16" customFormat="1" x14ac:dyDescent="0.35">
      <c r="A2606" s="10">
        <v>944</v>
      </c>
      <c r="B2606" s="10" t="s">
        <v>109</v>
      </c>
      <c r="C2606" s="10" t="s">
        <v>108</v>
      </c>
      <c r="D2606" s="10"/>
      <c r="E2606" s="10"/>
      <c r="F2606" s="11" t="s">
        <v>399</v>
      </c>
      <c r="G2606" s="20">
        <f>G2607+G2621</f>
        <v>508949.69999999995</v>
      </c>
      <c r="H2606" s="20">
        <f t="shared" ref="H2606:L2606" si="5047">H2607+H2621</f>
        <v>419040.10000000003</v>
      </c>
      <c r="I2606" s="20">
        <f t="shared" si="5047"/>
        <v>421226.9</v>
      </c>
      <c r="J2606" s="20">
        <f t="shared" si="5047"/>
        <v>-773.9</v>
      </c>
      <c r="K2606" s="20">
        <f t="shared" si="5047"/>
        <v>-21214.399999999998</v>
      </c>
      <c r="L2606" s="20">
        <f t="shared" si="5047"/>
        <v>-55597.5</v>
      </c>
      <c r="M2606" s="21">
        <f t="shared" si="4968"/>
        <v>508175.79999999993</v>
      </c>
      <c r="N2606" s="21">
        <f t="shared" si="4969"/>
        <v>397825.7</v>
      </c>
      <c r="O2606" s="21">
        <f t="shared" si="4970"/>
        <v>365629.4</v>
      </c>
      <c r="P2606" s="23">
        <f t="shared" ref="P2606:Q2606" si="5048">P2607+P2621</f>
        <v>0</v>
      </c>
      <c r="Q2606" s="23">
        <f t="shared" si="5048"/>
        <v>0</v>
      </c>
      <c r="R2606" s="23">
        <f t="shared" ref="R2606:T2606" si="5049">R2607+R2621</f>
        <v>0</v>
      </c>
      <c r="S2606" s="23">
        <f t="shared" si="5049"/>
        <v>0</v>
      </c>
      <c r="T2606" s="23">
        <f t="shared" si="5049"/>
        <v>0</v>
      </c>
      <c r="U2606" s="23">
        <f t="shared" ref="U2606:W2606" si="5050">U2607+U2621</f>
        <v>0</v>
      </c>
      <c r="V2606" s="23">
        <f t="shared" si="5050"/>
        <v>0</v>
      </c>
      <c r="W2606" s="23">
        <f t="shared" si="5050"/>
        <v>0</v>
      </c>
      <c r="X2606" s="23">
        <f t="shared" ref="X2606:Y2606" si="5051">X2607+X2621</f>
        <v>0</v>
      </c>
      <c r="Y2606" s="23">
        <f t="shared" si="5051"/>
        <v>0</v>
      </c>
      <c r="Z2606" s="23">
        <f t="shared" si="5033"/>
        <v>508175.79999999993</v>
      </c>
      <c r="AA2606" s="23">
        <f t="shared" si="5034"/>
        <v>397825.7</v>
      </c>
      <c r="AB2606" s="23">
        <f t="shared" si="5035"/>
        <v>365629.4</v>
      </c>
      <c r="AC2606" s="23">
        <f t="shared" ref="AC2606:AL2606" si="5052">AC2607+AC2621</f>
        <v>0</v>
      </c>
      <c r="AD2606" s="23">
        <f t="shared" si="5052"/>
        <v>-2605.328</v>
      </c>
      <c r="AE2606" s="23">
        <f t="shared" ref="AE2606" si="5053">AE2607+AE2621</f>
        <v>0</v>
      </c>
      <c r="AF2606" s="23">
        <f t="shared" si="5052"/>
        <v>68388.5</v>
      </c>
      <c r="AG2606" s="23">
        <f t="shared" si="5052"/>
        <v>0</v>
      </c>
      <c r="AH2606" s="23">
        <f t="shared" si="5052"/>
        <v>0</v>
      </c>
      <c r="AI2606" s="23">
        <f t="shared" ref="AI2606" si="5054">AI2607+AI2621</f>
        <v>3438.98</v>
      </c>
      <c r="AJ2606" s="23">
        <f t="shared" si="5052"/>
        <v>18931.963000000003</v>
      </c>
      <c r="AK2606" s="23">
        <f t="shared" si="5052"/>
        <v>0</v>
      </c>
      <c r="AL2606" s="23">
        <f t="shared" si="5052"/>
        <v>68388.5</v>
      </c>
      <c r="AM2606" s="23">
        <f t="shared" ref="AM2606:AT2606" si="5055">AM2607+AM2621</f>
        <v>0</v>
      </c>
      <c r="AN2606" s="23">
        <f t="shared" si="5055"/>
        <v>0</v>
      </c>
      <c r="AO2606" s="23">
        <f t="shared" si="5013"/>
        <v>664718.41499999992</v>
      </c>
      <c r="AP2606" s="23">
        <f t="shared" si="5014"/>
        <v>397825.7</v>
      </c>
      <c r="AQ2606" s="23">
        <f t="shared" si="5015"/>
        <v>365629.4</v>
      </c>
      <c r="AR2606" s="34">
        <f t="shared" ref="AR2606" si="5056">AR2607+AR2621</f>
        <v>-761.21400000000006</v>
      </c>
      <c r="AS2606" s="23">
        <f t="shared" si="5037"/>
        <v>663957.20099999988</v>
      </c>
      <c r="AT2606" s="23">
        <f t="shared" si="5055"/>
        <v>0</v>
      </c>
    </row>
    <row r="2607" spans="1:47" ht="31" x14ac:dyDescent="0.35">
      <c r="A2607" s="14">
        <v>944</v>
      </c>
      <c r="B2607" s="14" t="s">
        <v>109</v>
      </c>
      <c r="C2607" s="14" t="s">
        <v>108</v>
      </c>
      <c r="D2607" s="14" t="s">
        <v>353</v>
      </c>
      <c r="E2607" s="14"/>
      <c r="F2607" s="15" t="s">
        <v>412</v>
      </c>
      <c r="G2607" s="21">
        <f>G2608+G2615</f>
        <v>188462.30000000002</v>
      </c>
      <c r="H2607" s="21">
        <f t="shared" ref="H2607:L2607" si="5057">H2608+H2615</f>
        <v>226378.7</v>
      </c>
      <c r="I2607" s="21">
        <f t="shared" si="5057"/>
        <v>221706.80000000002</v>
      </c>
      <c r="J2607" s="21">
        <f t="shared" si="5057"/>
        <v>-0.6</v>
      </c>
      <c r="K2607" s="21">
        <f t="shared" si="5057"/>
        <v>-0.6</v>
      </c>
      <c r="L2607" s="21">
        <f t="shared" si="5057"/>
        <v>-0.6</v>
      </c>
      <c r="M2607" s="21">
        <f t="shared" si="4968"/>
        <v>188461.7</v>
      </c>
      <c r="N2607" s="21">
        <f t="shared" si="4969"/>
        <v>226378.1</v>
      </c>
      <c r="O2607" s="21">
        <f t="shared" si="4970"/>
        <v>221706.2</v>
      </c>
      <c r="P2607" s="24">
        <f t="shared" ref="P2607:Q2607" si="5058">P2608+P2615</f>
        <v>0</v>
      </c>
      <c r="Q2607" s="24">
        <f t="shared" si="5058"/>
        <v>0</v>
      </c>
      <c r="R2607" s="24">
        <f t="shared" ref="R2607:T2607" si="5059">R2608+R2615</f>
        <v>0</v>
      </c>
      <c r="S2607" s="24">
        <f t="shared" si="5059"/>
        <v>0</v>
      </c>
      <c r="T2607" s="24">
        <f t="shared" si="5059"/>
        <v>0</v>
      </c>
      <c r="U2607" s="24">
        <f t="shared" ref="U2607:W2607" si="5060">U2608+U2615</f>
        <v>0</v>
      </c>
      <c r="V2607" s="24">
        <f t="shared" si="5060"/>
        <v>0</v>
      </c>
      <c r="W2607" s="24">
        <f t="shared" si="5060"/>
        <v>0</v>
      </c>
      <c r="X2607" s="24">
        <f t="shared" ref="X2607:Y2607" si="5061">X2608+X2615</f>
        <v>0</v>
      </c>
      <c r="Y2607" s="24">
        <f t="shared" si="5061"/>
        <v>0</v>
      </c>
      <c r="Z2607" s="24">
        <f t="shared" si="5033"/>
        <v>188461.7</v>
      </c>
      <c r="AA2607" s="24">
        <f t="shared" si="5034"/>
        <v>226378.1</v>
      </c>
      <c r="AB2607" s="24">
        <f t="shared" si="5035"/>
        <v>221706.2</v>
      </c>
      <c r="AC2607" s="24">
        <f t="shared" ref="AC2607:AL2607" si="5062">AC2608+AC2615</f>
        <v>0</v>
      </c>
      <c r="AD2607" s="24">
        <f t="shared" si="5062"/>
        <v>0</v>
      </c>
      <c r="AE2607" s="24">
        <f t="shared" ref="AE2607" si="5063">AE2608+AE2615</f>
        <v>0</v>
      </c>
      <c r="AF2607" s="24">
        <f t="shared" si="5062"/>
        <v>0</v>
      </c>
      <c r="AG2607" s="24">
        <f t="shared" si="5062"/>
        <v>0</v>
      </c>
      <c r="AH2607" s="24">
        <f t="shared" si="5062"/>
        <v>0</v>
      </c>
      <c r="AI2607" s="24">
        <f t="shared" ref="AI2607" si="5064">AI2608+AI2615</f>
        <v>0</v>
      </c>
      <c r="AJ2607" s="24">
        <f t="shared" si="5062"/>
        <v>12933.754000000001</v>
      </c>
      <c r="AK2607" s="24">
        <f t="shared" si="5062"/>
        <v>0</v>
      </c>
      <c r="AL2607" s="24">
        <f t="shared" si="5062"/>
        <v>0</v>
      </c>
      <c r="AM2607" s="24">
        <f t="shared" ref="AM2607:AT2607" si="5065">AM2608+AM2615</f>
        <v>0</v>
      </c>
      <c r="AN2607" s="24">
        <f t="shared" si="5065"/>
        <v>0</v>
      </c>
      <c r="AO2607" s="24">
        <f t="shared" si="5013"/>
        <v>201395.45400000003</v>
      </c>
      <c r="AP2607" s="24">
        <f t="shared" si="5014"/>
        <v>226378.1</v>
      </c>
      <c r="AQ2607" s="24">
        <f t="shared" si="5015"/>
        <v>221706.2</v>
      </c>
      <c r="AR2607" s="32">
        <f t="shared" ref="AR2607" si="5066">AR2608+AR2615</f>
        <v>-761.21400000000006</v>
      </c>
      <c r="AS2607" s="24">
        <f t="shared" si="5037"/>
        <v>200634.24000000002</v>
      </c>
      <c r="AT2607" s="24">
        <f t="shared" si="5065"/>
        <v>0</v>
      </c>
      <c r="AU2607" s="6"/>
    </row>
    <row r="2608" spans="1:47" ht="31" x14ac:dyDescent="0.35">
      <c r="A2608" s="14">
        <v>944</v>
      </c>
      <c r="B2608" s="14" t="s">
        <v>109</v>
      </c>
      <c r="C2608" s="14" t="s">
        <v>108</v>
      </c>
      <c r="D2608" s="14" t="s">
        <v>354</v>
      </c>
      <c r="E2608" s="14"/>
      <c r="F2608" s="15" t="s">
        <v>413</v>
      </c>
      <c r="G2608" s="21">
        <f>G2609+G2612</f>
        <v>133462.30000000002</v>
      </c>
      <c r="H2608" s="21">
        <f t="shared" ref="H2608:L2608" si="5067">H2609+H2612</f>
        <v>142993.70000000001</v>
      </c>
      <c r="I2608" s="21">
        <f t="shared" si="5067"/>
        <v>174206.80000000002</v>
      </c>
      <c r="J2608" s="21">
        <f t="shared" si="5067"/>
        <v>-0.6</v>
      </c>
      <c r="K2608" s="21">
        <f t="shared" si="5067"/>
        <v>-0.6</v>
      </c>
      <c r="L2608" s="21">
        <f t="shared" si="5067"/>
        <v>-0.6</v>
      </c>
      <c r="M2608" s="21">
        <f t="shared" si="4968"/>
        <v>133461.70000000001</v>
      </c>
      <c r="N2608" s="21">
        <f t="shared" si="4969"/>
        <v>142993.1</v>
      </c>
      <c r="O2608" s="21">
        <f t="shared" si="4970"/>
        <v>174206.2</v>
      </c>
      <c r="P2608" s="24">
        <f t="shared" ref="P2608:Q2608" si="5068">P2609+P2612</f>
        <v>0</v>
      </c>
      <c r="Q2608" s="24">
        <f t="shared" si="5068"/>
        <v>0</v>
      </c>
      <c r="R2608" s="24">
        <f t="shared" ref="R2608:T2608" si="5069">R2609+R2612</f>
        <v>0</v>
      </c>
      <c r="S2608" s="24">
        <f t="shared" si="5069"/>
        <v>0</v>
      </c>
      <c r="T2608" s="24">
        <f t="shared" si="5069"/>
        <v>0</v>
      </c>
      <c r="U2608" s="24">
        <f t="shared" ref="U2608:W2608" si="5070">U2609+U2612</f>
        <v>0</v>
      </c>
      <c r="V2608" s="24">
        <f t="shared" si="5070"/>
        <v>0</v>
      </c>
      <c r="W2608" s="24">
        <f t="shared" si="5070"/>
        <v>0</v>
      </c>
      <c r="X2608" s="24">
        <f t="shared" ref="X2608:Y2608" si="5071">X2609+X2612</f>
        <v>0</v>
      </c>
      <c r="Y2608" s="24">
        <f t="shared" si="5071"/>
        <v>0</v>
      </c>
      <c r="Z2608" s="24">
        <f t="shared" si="5033"/>
        <v>133461.70000000001</v>
      </c>
      <c r="AA2608" s="24">
        <f t="shared" si="5034"/>
        <v>142993.1</v>
      </c>
      <c r="AB2608" s="24">
        <f t="shared" si="5035"/>
        <v>174206.2</v>
      </c>
      <c r="AC2608" s="24">
        <f t="shared" ref="AC2608:AL2608" si="5072">AC2609+AC2612</f>
        <v>0</v>
      </c>
      <c r="AD2608" s="24">
        <f t="shared" si="5072"/>
        <v>0</v>
      </c>
      <c r="AE2608" s="24">
        <f t="shared" ref="AE2608" si="5073">AE2609+AE2612</f>
        <v>0</v>
      </c>
      <c r="AF2608" s="24">
        <f t="shared" si="5072"/>
        <v>0</v>
      </c>
      <c r="AG2608" s="24">
        <f t="shared" si="5072"/>
        <v>0</v>
      </c>
      <c r="AH2608" s="24">
        <f t="shared" si="5072"/>
        <v>0</v>
      </c>
      <c r="AI2608" s="24">
        <f t="shared" ref="AI2608" si="5074">AI2609+AI2612</f>
        <v>0</v>
      </c>
      <c r="AJ2608" s="24">
        <f t="shared" si="5072"/>
        <v>0</v>
      </c>
      <c r="AK2608" s="24">
        <f t="shared" si="5072"/>
        <v>0</v>
      </c>
      <c r="AL2608" s="24">
        <f t="shared" si="5072"/>
        <v>0</v>
      </c>
      <c r="AM2608" s="24">
        <f t="shared" ref="AM2608:AT2608" si="5075">AM2609+AM2612</f>
        <v>0</v>
      </c>
      <c r="AN2608" s="24">
        <f t="shared" si="5075"/>
        <v>0</v>
      </c>
      <c r="AO2608" s="24">
        <f t="shared" si="5013"/>
        <v>133461.70000000001</v>
      </c>
      <c r="AP2608" s="24">
        <f t="shared" si="5014"/>
        <v>142993.1</v>
      </c>
      <c r="AQ2608" s="24">
        <f t="shared" si="5015"/>
        <v>174206.2</v>
      </c>
      <c r="AR2608" s="24">
        <f t="shared" ref="AR2608" si="5076">AR2609+AR2612</f>
        <v>0</v>
      </c>
      <c r="AS2608" s="24">
        <f t="shared" si="5037"/>
        <v>133461.70000000001</v>
      </c>
      <c r="AT2608" s="24">
        <f t="shared" si="5075"/>
        <v>0</v>
      </c>
      <c r="AU2608" s="6"/>
    </row>
    <row r="2609" spans="1:47" x14ac:dyDescent="0.35">
      <c r="A2609" s="14">
        <v>944</v>
      </c>
      <c r="B2609" s="14" t="s">
        <v>109</v>
      </c>
      <c r="C2609" s="14" t="s">
        <v>108</v>
      </c>
      <c r="D2609" s="14" t="s">
        <v>496</v>
      </c>
      <c r="E2609" s="14"/>
      <c r="F2609" s="15" t="s">
        <v>847</v>
      </c>
      <c r="G2609" s="21">
        <f>G2610</f>
        <v>1021.6</v>
      </c>
      <c r="H2609" s="21">
        <f t="shared" ref="H2609:AT2610" si="5077">H2610</f>
        <v>1042.0999999999999</v>
      </c>
      <c r="I2609" s="21">
        <f t="shared" si="5077"/>
        <v>1042.0999999999999</v>
      </c>
      <c r="J2609" s="21">
        <f t="shared" si="5077"/>
        <v>0</v>
      </c>
      <c r="K2609" s="21">
        <f t="shared" si="5077"/>
        <v>0</v>
      </c>
      <c r="L2609" s="21">
        <f t="shared" si="5077"/>
        <v>0</v>
      </c>
      <c r="M2609" s="21">
        <f t="shared" si="4968"/>
        <v>1021.6</v>
      </c>
      <c r="N2609" s="21">
        <f t="shared" si="4969"/>
        <v>1042.0999999999999</v>
      </c>
      <c r="O2609" s="21">
        <f t="shared" si="4970"/>
        <v>1042.0999999999999</v>
      </c>
      <c r="P2609" s="24">
        <f t="shared" si="5077"/>
        <v>0</v>
      </c>
      <c r="Q2609" s="24">
        <f t="shared" si="5077"/>
        <v>0</v>
      </c>
      <c r="R2609" s="24">
        <f t="shared" si="5077"/>
        <v>0</v>
      </c>
      <c r="S2609" s="24">
        <f t="shared" si="5077"/>
        <v>0</v>
      </c>
      <c r="T2609" s="24">
        <f t="shared" si="5077"/>
        <v>0</v>
      </c>
      <c r="U2609" s="24">
        <f t="shared" si="5077"/>
        <v>0</v>
      </c>
      <c r="V2609" s="24">
        <f t="shared" si="5077"/>
        <v>0</v>
      </c>
      <c r="W2609" s="24">
        <f t="shared" si="5077"/>
        <v>0</v>
      </c>
      <c r="X2609" s="24">
        <f t="shared" si="5077"/>
        <v>0</v>
      </c>
      <c r="Y2609" s="24">
        <f t="shared" si="5077"/>
        <v>0</v>
      </c>
      <c r="Z2609" s="24">
        <f t="shared" si="5033"/>
        <v>1021.6</v>
      </c>
      <c r="AA2609" s="24">
        <f t="shared" si="5034"/>
        <v>1042.0999999999999</v>
      </c>
      <c r="AB2609" s="24">
        <f t="shared" si="5035"/>
        <v>1042.0999999999999</v>
      </c>
      <c r="AC2609" s="24">
        <f t="shared" si="5077"/>
        <v>0</v>
      </c>
      <c r="AD2609" s="24">
        <f t="shared" si="5077"/>
        <v>0</v>
      </c>
      <c r="AE2609" s="24">
        <f t="shared" si="5077"/>
        <v>0</v>
      </c>
      <c r="AF2609" s="24">
        <f t="shared" si="5077"/>
        <v>0</v>
      </c>
      <c r="AG2609" s="24">
        <f t="shared" si="5077"/>
        <v>0</v>
      </c>
      <c r="AH2609" s="24">
        <f t="shared" si="5077"/>
        <v>0</v>
      </c>
      <c r="AI2609" s="24">
        <f t="shared" si="5077"/>
        <v>0</v>
      </c>
      <c r="AJ2609" s="24">
        <f t="shared" si="5077"/>
        <v>0</v>
      </c>
      <c r="AK2609" s="24">
        <f t="shared" si="5077"/>
        <v>0</v>
      </c>
      <c r="AL2609" s="24">
        <f t="shared" si="5077"/>
        <v>0</v>
      </c>
      <c r="AM2609" s="24">
        <f t="shared" si="5077"/>
        <v>0</v>
      </c>
      <c r="AN2609" s="24">
        <f t="shared" si="5077"/>
        <v>0</v>
      </c>
      <c r="AO2609" s="24">
        <f t="shared" si="5013"/>
        <v>1021.6</v>
      </c>
      <c r="AP2609" s="24">
        <f t="shared" si="5014"/>
        <v>1042.0999999999999</v>
      </c>
      <c r="AQ2609" s="24">
        <f t="shared" si="5015"/>
        <v>1042.0999999999999</v>
      </c>
      <c r="AR2609" s="24">
        <f t="shared" si="5077"/>
        <v>0</v>
      </c>
      <c r="AS2609" s="24">
        <f t="shared" si="5037"/>
        <v>1021.6</v>
      </c>
      <c r="AT2609" s="24">
        <f t="shared" si="5077"/>
        <v>0</v>
      </c>
    </row>
    <row r="2610" spans="1:47" ht="31" x14ac:dyDescent="0.35">
      <c r="A2610" s="14">
        <v>944</v>
      </c>
      <c r="B2610" s="14" t="s">
        <v>109</v>
      </c>
      <c r="C2610" s="14" t="s">
        <v>108</v>
      </c>
      <c r="D2610" s="14" t="s">
        <v>496</v>
      </c>
      <c r="E2610" s="14" t="s">
        <v>7</v>
      </c>
      <c r="F2610" s="15" t="s">
        <v>385</v>
      </c>
      <c r="G2610" s="21">
        <f>G2611</f>
        <v>1021.6</v>
      </c>
      <c r="H2610" s="21">
        <f t="shared" si="5077"/>
        <v>1042.0999999999999</v>
      </c>
      <c r="I2610" s="21">
        <f t="shared" si="5077"/>
        <v>1042.0999999999999</v>
      </c>
      <c r="J2610" s="21">
        <f t="shared" si="5077"/>
        <v>0</v>
      </c>
      <c r="K2610" s="21">
        <f t="shared" si="5077"/>
        <v>0</v>
      </c>
      <c r="L2610" s="21">
        <f t="shared" si="5077"/>
        <v>0</v>
      </c>
      <c r="M2610" s="21">
        <f t="shared" si="4968"/>
        <v>1021.6</v>
      </c>
      <c r="N2610" s="21">
        <f t="shared" si="4969"/>
        <v>1042.0999999999999</v>
      </c>
      <c r="O2610" s="21">
        <f t="shared" si="4970"/>
        <v>1042.0999999999999</v>
      </c>
      <c r="P2610" s="24">
        <f t="shared" si="5077"/>
        <v>0</v>
      </c>
      <c r="Q2610" s="24">
        <f t="shared" si="5077"/>
        <v>0</v>
      </c>
      <c r="R2610" s="24">
        <f t="shared" si="5077"/>
        <v>0</v>
      </c>
      <c r="S2610" s="24">
        <f t="shared" si="5077"/>
        <v>0</v>
      </c>
      <c r="T2610" s="24">
        <f t="shared" si="5077"/>
        <v>0</v>
      </c>
      <c r="U2610" s="24">
        <f t="shared" si="5077"/>
        <v>0</v>
      </c>
      <c r="V2610" s="24">
        <f t="shared" si="5077"/>
        <v>0</v>
      </c>
      <c r="W2610" s="24">
        <f t="shared" si="5077"/>
        <v>0</v>
      </c>
      <c r="X2610" s="24">
        <f t="shared" si="5077"/>
        <v>0</v>
      </c>
      <c r="Y2610" s="24">
        <f t="shared" si="5077"/>
        <v>0</v>
      </c>
      <c r="Z2610" s="24">
        <f t="shared" si="5033"/>
        <v>1021.6</v>
      </c>
      <c r="AA2610" s="24">
        <f t="shared" si="5034"/>
        <v>1042.0999999999999</v>
      </c>
      <c r="AB2610" s="24">
        <f t="shared" si="5035"/>
        <v>1042.0999999999999</v>
      </c>
      <c r="AC2610" s="24">
        <f t="shared" si="5077"/>
        <v>0</v>
      </c>
      <c r="AD2610" s="24">
        <f t="shared" si="5077"/>
        <v>0</v>
      </c>
      <c r="AE2610" s="24">
        <f t="shared" si="5077"/>
        <v>0</v>
      </c>
      <c r="AF2610" s="24">
        <f t="shared" si="5077"/>
        <v>0</v>
      </c>
      <c r="AG2610" s="24">
        <f t="shared" si="5077"/>
        <v>0</v>
      </c>
      <c r="AH2610" s="24">
        <f t="shared" si="5077"/>
        <v>0</v>
      </c>
      <c r="AI2610" s="24">
        <f t="shared" si="5077"/>
        <v>0</v>
      </c>
      <c r="AJ2610" s="24">
        <f t="shared" si="5077"/>
        <v>0</v>
      </c>
      <c r="AK2610" s="24">
        <f t="shared" si="5077"/>
        <v>0</v>
      </c>
      <c r="AL2610" s="24">
        <f t="shared" si="5077"/>
        <v>0</v>
      </c>
      <c r="AM2610" s="24">
        <f t="shared" si="5077"/>
        <v>0</v>
      </c>
      <c r="AN2610" s="24">
        <f t="shared" si="5077"/>
        <v>0</v>
      </c>
      <c r="AO2610" s="24">
        <f t="shared" si="5013"/>
        <v>1021.6</v>
      </c>
      <c r="AP2610" s="24">
        <f t="shared" si="5014"/>
        <v>1042.0999999999999</v>
      </c>
      <c r="AQ2610" s="24">
        <f t="shared" si="5015"/>
        <v>1042.0999999999999</v>
      </c>
      <c r="AR2610" s="24">
        <f t="shared" si="5077"/>
        <v>0</v>
      </c>
      <c r="AS2610" s="24">
        <f t="shared" si="5037"/>
        <v>1021.6</v>
      </c>
      <c r="AT2610" s="24">
        <f t="shared" si="5077"/>
        <v>0</v>
      </c>
    </row>
    <row r="2611" spans="1:47" ht="31" x14ac:dyDescent="0.35">
      <c r="A2611" s="14">
        <v>944</v>
      </c>
      <c r="B2611" s="14" t="s">
        <v>109</v>
      </c>
      <c r="C2611" s="14" t="s">
        <v>108</v>
      </c>
      <c r="D2611" s="14" t="s">
        <v>496</v>
      </c>
      <c r="E2611" s="14">
        <v>240</v>
      </c>
      <c r="F2611" s="15" t="s">
        <v>374</v>
      </c>
      <c r="G2611" s="21">
        <v>1021.6</v>
      </c>
      <c r="H2611" s="21">
        <v>1042.0999999999999</v>
      </c>
      <c r="I2611" s="21">
        <v>1042.0999999999999</v>
      </c>
      <c r="J2611" s="21"/>
      <c r="K2611" s="21"/>
      <c r="L2611" s="21"/>
      <c r="M2611" s="21">
        <f t="shared" si="4968"/>
        <v>1021.6</v>
      </c>
      <c r="N2611" s="21">
        <f t="shared" si="4969"/>
        <v>1042.0999999999999</v>
      </c>
      <c r="O2611" s="21">
        <f t="shared" si="4970"/>
        <v>1042.0999999999999</v>
      </c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>
        <f t="shared" si="5033"/>
        <v>1021.6</v>
      </c>
      <c r="AA2611" s="24">
        <f t="shared" si="5034"/>
        <v>1042.0999999999999</v>
      </c>
      <c r="AB2611" s="24">
        <f t="shared" si="5035"/>
        <v>1042.0999999999999</v>
      </c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>
        <f t="shared" si="5013"/>
        <v>1021.6</v>
      </c>
      <c r="AP2611" s="24">
        <f t="shared" si="5014"/>
        <v>1042.0999999999999</v>
      </c>
      <c r="AQ2611" s="24">
        <f t="shared" si="5015"/>
        <v>1042.0999999999999</v>
      </c>
      <c r="AR2611" s="24"/>
      <c r="AS2611" s="24">
        <f t="shared" si="5037"/>
        <v>1021.6</v>
      </c>
      <c r="AT2611" s="24"/>
    </row>
    <row r="2612" spans="1:47" ht="31" x14ac:dyDescent="0.35">
      <c r="A2612" s="14">
        <v>944</v>
      </c>
      <c r="B2612" s="14" t="s">
        <v>109</v>
      </c>
      <c r="C2612" s="14" t="s">
        <v>108</v>
      </c>
      <c r="D2612" s="14" t="s">
        <v>497</v>
      </c>
      <c r="E2612" s="14"/>
      <c r="F2612" s="15" t="s">
        <v>850</v>
      </c>
      <c r="G2612" s="21">
        <f>G2613</f>
        <v>132440.70000000001</v>
      </c>
      <c r="H2612" s="21">
        <f t="shared" ref="H2612:AT2613" si="5078">H2613</f>
        <v>141951.6</v>
      </c>
      <c r="I2612" s="21">
        <f t="shared" si="5078"/>
        <v>173164.7</v>
      </c>
      <c r="J2612" s="21">
        <f t="shared" si="5078"/>
        <v>-0.6</v>
      </c>
      <c r="K2612" s="21">
        <f t="shared" si="5078"/>
        <v>-0.6</v>
      </c>
      <c r="L2612" s="21">
        <f t="shared" si="5078"/>
        <v>-0.6</v>
      </c>
      <c r="M2612" s="21">
        <f t="shared" ref="M2612:M2695" si="5079">G2612+J2612</f>
        <v>132440.1</v>
      </c>
      <c r="N2612" s="21">
        <f t="shared" ref="N2612:N2695" si="5080">H2612+K2612</f>
        <v>141951</v>
      </c>
      <c r="O2612" s="21">
        <f t="shared" ref="O2612:O2695" si="5081">I2612+L2612</f>
        <v>173164.1</v>
      </c>
      <c r="P2612" s="24">
        <f t="shared" si="5078"/>
        <v>0</v>
      </c>
      <c r="Q2612" s="24">
        <f t="shared" si="5078"/>
        <v>0</v>
      </c>
      <c r="R2612" s="24">
        <f t="shared" si="5078"/>
        <v>0</v>
      </c>
      <c r="S2612" s="24">
        <f t="shared" si="5078"/>
        <v>0</v>
      </c>
      <c r="T2612" s="24">
        <f t="shared" si="5078"/>
        <v>0</v>
      </c>
      <c r="U2612" s="24">
        <f t="shared" si="5078"/>
        <v>0</v>
      </c>
      <c r="V2612" s="24">
        <f t="shared" si="5078"/>
        <v>0</v>
      </c>
      <c r="W2612" s="24">
        <f t="shared" si="5078"/>
        <v>0</v>
      </c>
      <c r="X2612" s="24">
        <f t="shared" si="5078"/>
        <v>0</v>
      </c>
      <c r="Y2612" s="24">
        <f t="shared" si="5078"/>
        <v>0</v>
      </c>
      <c r="Z2612" s="24">
        <f t="shared" si="5033"/>
        <v>132440.1</v>
      </c>
      <c r="AA2612" s="24">
        <f t="shared" si="5034"/>
        <v>141951</v>
      </c>
      <c r="AB2612" s="24">
        <f t="shared" si="5035"/>
        <v>173164.1</v>
      </c>
      <c r="AC2612" s="24">
        <f t="shared" si="5078"/>
        <v>0</v>
      </c>
      <c r="AD2612" s="24">
        <f t="shared" si="5078"/>
        <v>0</v>
      </c>
      <c r="AE2612" s="24">
        <f t="shared" si="5078"/>
        <v>0</v>
      </c>
      <c r="AF2612" s="24">
        <f t="shared" si="5078"/>
        <v>0</v>
      </c>
      <c r="AG2612" s="24">
        <f t="shared" si="5078"/>
        <v>0</v>
      </c>
      <c r="AH2612" s="24">
        <f t="shared" si="5078"/>
        <v>0</v>
      </c>
      <c r="AI2612" s="24">
        <f t="shared" si="5078"/>
        <v>0</v>
      </c>
      <c r="AJ2612" s="24">
        <f t="shared" si="5078"/>
        <v>0</v>
      </c>
      <c r="AK2612" s="24">
        <f t="shared" si="5078"/>
        <v>0</v>
      </c>
      <c r="AL2612" s="24">
        <f t="shared" si="5078"/>
        <v>0</v>
      </c>
      <c r="AM2612" s="24">
        <f t="shared" si="5078"/>
        <v>0</v>
      </c>
      <c r="AN2612" s="24">
        <f t="shared" si="5078"/>
        <v>0</v>
      </c>
      <c r="AO2612" s="24">
        <f t="shared" si="5013"/>
        <v>132440.1</v>
      </c>
      <c r="AP2612" s="24">
        <f t="shared" si="5014"/>
        <v>141951</v>
      </c>
      <c r="AQ2612" s="24">
        <f t="shared" si="5015"/>
        <v>173164.1</v>
      </c>
      <c r="AR2612" s="24">
        <f t="shared" si="5078"/>
        <v>0</v>
      </c>
      <c r="AS2612" s="24">
        <f t="shared" si="5037"/>
        <v>132440.1</v>
      </c>
      <c r="AT2612" s="24">
        <f t="shared" si="5078"/>
        <v>0</v>
      </c>
    </row>
    <row r="2613" spans="1:47" x14ac:dyDescent="0.35">
      <c r="A2613" s="14">
        <v>944</v>
      </c>
      <c r="B2613" s="14" t="s">
        <v>109</v>
      </c>
      <c r="C2613" s="14" t="s">
        <v>108</v>
      </c>
      <c r="D2613" s="14" t="s">
        <v>497</v>
      </c>
      <c r="E2613" s="14" t="s">
        <v>8</v>
      </c>
      <c r="F2613" s="15" t="s">
        <v>389</v>
      </c>
      <c r="G2613" s="21">
        <f>G2614</f>
        <v>132440.70000000001</v>
      </c>
      <c r="H2613" s="21">
        <f t="shared" si="5078"/>
        <v>141951.6</v>
      </c>
      <c r="I2613" s="21">
        <f t="shared" si="5078"/>
        <v>173164.7</v>
      </c>
      <c r="J2613" s="21">
        <f t="shared" si="5078"/>
        <v>-0.6</v>
      </c>
      <c r="K2613" s="21">
        <f t="shared" si="5078"/>
        <v>-0.6</v>
      </c>
      <c r="L2613" s="21">
        <f t="shared" si="5078"/>
        <v>-0.6</v>
      </c>
      <c r="M2613" s="21">
        <f t="shared" si="5079"/>
        <v>132440.1</v>
      </c>
      <c r="N2613" s="21">
        <f t="shared" si="5080"/>
        <v>141951</v>
      </c>
      <c r="O2613" s="21">
        <f t="shared" si="5081"/>
        <v>173164.1</v>
      </c>
      <c r="P2613" s="24">
        <f t="shared" si="5078"/>
        <v>0</v>
      </c>
      <c r="Q2613" s="24">
        <f t="shared" si="5078"/>
        <v>0</v>
      </c>
      <c r="R2613" s="24">
        <f t="shared" si="5078"/>
        <v>0</v>
      </c>
      <c r="S2613" s="24">
        <f t="shared" si="5078"/>
        <v>0</v>
      </c>
      <c r="T2613" s="24">
        <f t="shared" si="5078"/>
        <v>0</v>
      </c>
      <c r="U2613" s="24">
        <f t="shared" si="5078"/>
        <v>0</v>
      </c>
      <c r="V2613" s="24">
        <f t="shared" si="5078"/>
        <v>0</v>
      </c>
      <c r="W2613" s="24">
        <f t="shared" si="5078"/>
        <v>0</v>
      </c>
      <c r="X2613" s="24">
        <f t="shared" si="5078"/>
        <v>0</v>
      </c>
      <c r="Y2613" s="24">
        <f t="shared" si="5078"/>
        <v>0</v>
      </c>
      <c r="Z2613" s="24">
        <f t="shared" si="5033"/>
        <v>132440.1</v>
      </c>
      <c r="AA2613" s="24">
        <f t="shared" si="5034"/>
        <v>141951</v>
      </c>
      <c r="AB2613" s="24">
        <f t="shared" si="5035"/>
        <v>173164.1</v>
      </c>
      <c r="AC2613" s="24">
        <f t="shared" si="5078"/>
        <v>0</v>
      </c>
      <c r="AD2613" s="24">
        <f t="shared" si="5078"/>
        <v>0</v>
      </c>
      <c r="AE2613" s="24">
        <f t="shared" si="5078"/>
        <v>0</v>
      </c>
      <c r="AF2613" s="24">
        <f t="shared" si="5078"/>
        <v>0</v>
      </c>
      <c r="AG2613" s="24">
        <f t="shared" si="5078"/>
        <v>0</v>
      </c>
      <c r="AH2613" s="24">
        <f t="shared" si="5078"/>
        <v>0</v>
      </c>
      <c r="AI2613" s="24">
        <f t="shared" si="5078"/>
        <v>0</v>
      </c>
      <c r="AJ2613" s="24">
        <f t="shared" si="5078"/>
        <v>0</v>
      </c>
      <c r="AK2613" s="24">
        <f t="shared" si="5078"/>
        <v>0</v>
      </c>
      <c r="AL2613" s="24">
        <f t="shared" si="5078"/>
        <v>0</v>
      </c>
      <c r="AM2613" s="24">
        <f t="shared" si="5078"/>
        <v>0</v>
      </c>
      <c r="AN2613" s="24">
        <f t="shared" si="5078"/>
        <v>0</v>
      </c>
      <c r="AO2613" s="24">
        <f t="shared" si="5013"/>
        <v>132440.1</v>
      </c>
      <c r="AP2613" s="24">
        <f t="shared" si="5014"/>
        <v>141951</v>
      </c>
      <c r="AQ2613" s="24">
        <f t="shared" si="5015"/>
        <v>173164.1</v>
      </c>
      <c r="AR2613" s="24">
        <f t="shared" si="5078"/>
        <v>0</v>
      </c>
      <c r="AS2613" s="24">
        <f t="shared" si="5037"/>
        <v>132440.1</v>
      </c>
      <c r="AT2613" s="24">
        <f t="shared" si="5078"/>
        <v>0</v>
      </c>
    </row>
    <row r="2614" spans="1:47" ht="46.5" x14ac:dyDescent="0.35">
      <c r="A2614" s="14">
        <v>944</v>
      </c>
      <c r="B2614" s="14" t="s">
        <v>109</v>
      </c>
      <c r="C2614" s="14" t="s">
        <v>108</v>
      </c>
      <c r="D2614" s="14" t="s">
        <v>497</v>
      </c>
      <c r="E2614" s="14">
        <v>810</v>
      </c>
      <c r="F2614" s="15" t="s">
        <v>802</v>
      </c>
      <c r="G2614" s="21">
        <v>132440.70000000001</v>
      </c>
      <c r="H2614" s="21">
        <v>141951.6</v>
      </c>
      <c r="I2614" s="21">
        <v>173164.7</v>
      </c>
      <c r="J2614" s="21">
        <v>-0.6</v>
      </c>
      <c r="K2614" s="21">
        <v>-0.6</v>
      </c>
      <c r="L2614" s="21">
        <v>-0.6</v>
      </c>
      <c r="M2614" s="21">
        <f t="shared" si="5079"/>
        <v>132440.1</v>
      </c>
      <c r="N2614" s="21">
        <f t="shared" si="5080"/>
        <v>141951</v>
      </c>
      <c r="O2614" s="21">
        <f t="shared" si="5081"/>
        <v>173164.1</v>
      </c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>
        <f t="shared" si="5033"/>
        <v>132440.1</v>
      </c>
      <c r="AA2614" s="24">
        <f t="shared" si="5034"/>
        <v>141951</v>
      </c>
      <c r="AB2614" s="24">
        <f t="shared" si="5035"/>
        <v>173164.1</v>
      </c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>
        <f t="shared" si="5013"/>
        <v>132440.1</v>
      </c>
      <c r="AP2614" s="24">
        <f t="shared" si="5014"/>
        <v>141951</v>
      </c>
      <c r="AQ2614" s="24">
        <f t="shared" si="5015"/>
        <v>173164.1</v>
      </c>
      <c r="AR2614" s="24"/>
      <c r="AS2614" s="24">
        <f t="shared" si="5037"/>
        <v>132440.1</v>
      </c>
      <c r="AT2614" s="24"/>
    </row>
    <row r="2615" spans="1:47" ht="31" x14ac:dyDescent="0.35">
      <c r="A2615" s="14">
        <v>944</v>
      </c>
      <c r="B2615" s="14" t="s">
        <v>109</v>
      </c>
      <c r="C2615" s="14" t="s">
        <v>108</v>
      </c>
      <c r="D2615" s="14" t="s">
        <v>510</v>
      </c>
      <c r="E2615" s="14"/>
      <c r="F2615" s="15" t="s">
        <v>687</v>
      </c>
      <c r="G2615" s="21">
        <f>G2616</f>
        <v>55000</v>
      </c>
      <c r="H2615" s="21">
        <f t="shared" ref="H2615:AT2619" si="5082">H2616</f>
        <v>83385</v>
      </c>
      <c r="I2615" s="21">
        <f t="shared" si="5082"/>
        <v>47500</v>
      </c>
      <c r="J2615" s="21">
        <f t="shared" si="5082"/>
        <v>0</v>
      </c>
      <c r="K2615" s="21">
        <f t="shared" si="5082"/>
        <v>0</v>
      </c>
      <c r="L2615" s="21">
        <f t="shared" si="5082"/>
        <v>0</v>
      </c>
      <c r="M2615" s="21">
        <f t="shared" si="5079"/>
        <v>55000</v>
      </c>
      <c r="N2615" s="21">
        <f t="shared" si="5080"/>
        <v>83385</v>
      </c>
      <c r="O2615" s="21">
        <f t="shared" si="5081"/>
        <v>47500</v>
      </c>
      <c r="P2615" s="24">
        <f t="shared" si="5082"/>
        <v>0</v>
      </c>
      <c r="Q2615" s="24">
        <f t="shared" si="5082"/>
        <v>0</v>
      </c>
      <c r="R2615" s="24">
        <f t="shared" si="5082"/>
        <v>0</v>
      </c>
      <c r="S2615" s="24">
        <f t="shared" si="5082"/>
        <v>0</v>
      </c>
      <c r="T2615" s="24">
        <f t="shared" si="5082"/>
        <v>0</v>
      </c>
      <c r="U2615" s="24">
        <f t="shared" si="5082"/>
        <v>0</v>
      </c>
      <c r="V2615" s="24">
        <f t="shared" si="5082"/>
        <v>0</v>
      </c>
      <c r="W2615" s="24">
        <f t="shared" si="5082"/>
        <v>0</v>
      </c>
      <c r="X2615" s="24">
        <f t="shared" si="5082"/>
        <v>0</v>
      </c>
      <c r="Y2615" s="24">
        <f t="shared" si="5082"/>
        <v>0</v>
      </c>
      <c r="Z2615" s="24">
        <f t="shared" si="5033"/>
        <v>55000</v>
      </c>
      <c r="AA2615" s="24">
        <f t="shared" si="5034"/>
        <v>83385</v>
      </c>
      <c r="AB2615" s="24">
        <f t="shared" si="5035"/>
        <v>47500</v>
      </c>
      <c r="AC2615" s="24">
        <f t="shared" si="5082"/>
        <v>0</v>
      </c>
      <c r="AD2615" s="24">
        <f t="shared" si="5082"/>
        <v>0</v>
      </c>
      <c r="AE2615" s="24">
        <f t="shared" si="5082"/>
        <v>0</v>
      </c>
      <c r="AF2615" s="24">
        <f t="shared" si="5082"/>
        <v>0</v>
      </c>
      <c r="AG2615" s="24">
        <f t="shared" si="5082"/>
        <v>0</v>
      </c>
      <c r="AH2615" s="24">
        <f t="shared" si="5082"/>
        <v>0</v>
      </c>
      <c r="AI2615" s="24">
        <f t="shared" si="5082"/>
        <v>0</v>
      </c>
      <c r="AJ2615" s="24">
        <f t="shared" si="5082"/>
        <v>12933.754000000001</v>
      </c>
      <c r="AK2615" s="24">
        <f t="shared" si="5082"/>
        <v>0</v>
      </c>
      <c r="AL2615" s="24">
        <f t="shared" si="5082"/>
        <v>0</v>
      </c>
      <c r="AM2615" s="24">
        <f t="shared" si="5082"/>
        <v>0</v>
      </c>
      <c r="AN2615" s="24">
        <f t="shared" si="5082"/>
        <v>0</v>
      </c>
      <c r="AO2615" s="24">
        <f t="shared" si="5013"/>
        <v>67933.754000000001</v>
      </c>
      <c r="AP2615" s="24">
        <f t="shared" si="5014"/>
        <v>83385</v>
      </c>
      <c r="AQ2615" s="24">
        <f t="shared" si="5015"/>
        <v>47500</v>
      </c>
      <c r="AR2615" s="32">
        <f t="shared" si="5082"/>
        <v>-761.21400000000006</v>
      </c>
      <c r="AS2615" s="24">
        <f t="shared" si="5037"/>
        <v>67172.539999999994</v>
      </c>
      <c r="AT2615" s="24">
        <f t="shared" si="5082"/>
        <v>0</v>
      </c>
      <c r="AU2615" s="6"/>
    </row>
    <row r="2616" spans="1:47" ht="31" x14ac:dyDescent="0.35">
      <c r="A2616" s="14">
        <v>944</v>
      </c>
      <c r="B2616" s="14" t="s">
        <v>109</v>
      </c>
      <c r="C2616" s="14" t="s">
        <v>108</v>
      </c>
      <c r="D2616" s="14" t="s">
        <v>498</v>
      </c>
      <c r="E2616" s="14"/>
      <c r="F2616" s="15" t="s">
        <v>688</v>
      </c>
      <c r="G2616" s="21">
        <f t="shared" ref="G2616:L2616" si="5083">G2619</f>
        <v>55000</v>
      </c>
      <c r="H2616" s="21">
        <f t="shared" si="5083"/>
        <v>83385</v>
      </c>
      <c r="I2616" s="21">
        <f t="shared" si="5083"/>
        <v>47500</v>
      </c>
      <c r="J2616" s="21">
        <f t="shared" si="5083"/>
        <v>0</v>
      </c>
      <c r="K2616" s="21">
        <f t="shared" si="5083"/>
        <v>0</v>
      </c>
      <c r="L2616" s="21">
        <f t="shared" si="5083"/>
        <v>0</v>
      </c>
      <c r="M2616" s="21">
        <f t="shared" si="5079"/>
        <v>55000</v>
      </c>
      <c r="N2616" s="21">
        <f t="shared" si="5080"/>
        <v>83385</v>
      </c>
      <c r="O2616" s="21">
        <f t="shared" si="5081"/>
        <v>47500</v>
      </c>
      <c r="P2616" s="24">
        <f t="shared" ref="P2616:Y2616" si="5084">P2619</f>
        <v>0</v>
      </c>
      <c r="Q2616" s="24">
        <f t="shared" si="5084"/>
        <v>0</v>
      </c>
      <c r="R2616" s="24">
        <f t="shared" si="5084"/>
        <v>0</v>
      </c>
      <c r="S2616" s="24">
        <f t="shared" si="5084"/>
        <v>0</v>
      </c>
      <c r="T2616" s="24">
        <f t="shared" si="5084"/>
        <v>0</v>
      </c>
      <c r="U2616" s="24">
        <f t="shared" si="5084"/>
        <v>0</v>
      </c>
      <c r="V2616" s="24">
        <f t="shared" si="5084"/>
        <v>0</v>
      </c>
      <c r="W2616" s="24">
        <f t="shared" si="5084"/>
        <v>0</v>
      </c>
      <c r="X2616" s="24">
        <f t="shared" si="5084"/>
        <v>0</v>
      </c>
      <c r="Y2616" s="24">
        <f t="shared" si="5084"/>
        <v>0</v>
      </c>
      <c r="Z2616" s="24">
        <f t="shared" si="5033"/>
        <v>55000</v>
      </c>
      <c r="AA2616" s="24">
        <f t="shared" si="5034"/>
        <v>83385</v>
      </c>
      <c r="AB2616" s="24">
        <f t="shared" si="5035"/>
        <v>47500</v>
      </c>
      <c r="AC2616" s="24">
        <f>AC2619+AC2617</f>
        <v>0</v>
      </c>
      <c r="AD2616" s="24">
        <f t="shared" ref="AD2616:AT2616" si="5085">AD2619+AD2617</f>
        <v>0</v>
      </c>
      <c r="AE2616" s="24">
        <f t="shared" ref="AE2616" si="5086">AE2619+AE2617</f>
        <v>0</v>
      </c>
      <c r="AF2616" s="24">
        <f t="shared" si="5085"/>
        <v>0</v>
      </c>
      <c r="AG2616" s="24">
        <f t="shared" ref="AG2616" si="5087">AG2619+AG2617</f>
        <v>0</v>
      </c>
      <c r="AH2616" s="24">
        <f t="shared" si="5085"/>
        <v>0</v>
      </c>
      <c r="AI2616" s="24">
        <f t="shared" ref="AI2616" si="5088">AI2619+AI2617</f>
        <v>0</v>
      </c>
      <c r="AJ2616" s="24">
        <f t="shared" si="5085"/>
        <v>12933.754000000001</v>
      </c>
      <c r="AK2616" s="24">
        <f t="shared" si="5085"/>
        <v>0</v>
      </c>
      <c r="AL2616" s="24">
        <f t="shared" ref="AL2616" si="5089">AL2619+AL2617</f>
        <v>0</v>
      </c>
      <c r="AM2616" s="24">
        <f t="shared" ref="AM2616:AN2616" si="5090">AM2619+AM2617</f>
        <v>0</v>
      </c>
      <c r="AN2616" s="24">
        <f t="shared" si="5090"/>
        <v>0</v>
      </c>
      <c r="AO2616" s="24">
        <f t="shared" si="5013"/>
        <v>67933.754000000001</v>
      </c>
      <c r="AP2616" s="24">
        <f t="shared" si="5014"/>
        <v>83385</v>
      </c>
      <c r="AQ2616" s="24">
        <f t="shared" si="5015"/>
        <v>47500</v>
      </c>
      <c r="AR2616" s="32">
        <f t="shared" ref="AR2616" si="5091">AR2619+AR2617</f>
        <v>-761.21400000000006</v>
      </c>
      <c r="AS2616" s="24">
        <f t="shared" si="5037"/>
        <v>67172.539999999994</v>
      </c>
      <c r="AT2616" s="24">
        <f t="shared" si="5085"/>
        <v>0</v>
      </c>
    </row>
    <row r="2617" spans="1:47" ht="31" x14ac:dyDescent="0.35">
      <c r="A2617" s="14">
        <v>944</v>
      </c>
      <c r="B2617" s="14" t="s">
        <v>109</v>
      </c>
      <c r="C2617" s="14" t="s">
        <v>108</v>
      </c>
      <c r="D2617" s="14" t="s">
        <v>498</v>
      </c>
      <c r="E2617" s="14" t="s">
        <v>7</v>
      </c>
      <c r="F2617" s="15" t="s">
        <v>385</v>
      </c>
      <c r="G2617" s="21"/>
      <c r="H2617" s="21"/>
      <c r="I2617" s="21"/>
      <c r="J2617" s="21"/>
      <c r="K2617" s="21"/>
      <c r="L2617" s="21"/>
      <c r="M2617" s="21"/>
      <c r="N2617" s="21"/>
      <c r="O2617" s="21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>
        <f>Z2618</f>
        <v>0</v>
      </c>
      <c r="AA2617" s="24">
        <f t="shared" ref="AA2617:AT2617" si="5092">AA2618</f>
        <v>0</v>
      </c>
      <c r="AB2617" s="24">
        <f t="shared" si="5092"/>
        <v>0</v>
      </c>
      <c r="AC2617" s="24">
        <f t="shared" si="5092"/>
        <v>0</v>
      </c>
      <c r="AD2617" s="24">
        <f t="shared" si="5092"/>
        <v>0</v>
      </c>
      <c r="AE2617" s="24">
        <f t="shared" si="5092"/>
        <v>0</v>
      </c>
      <c r="AF2617" s="24">
        <f t="shared" si="5092"/>
        <v>0</v>
      </c>
      <c r="AG2617" s="24">
        <f t="shared" si="5092"/>
        <v>0</v>
      </c>
      <c r="AH2617" s="24">
        <f t="shared" si="5092"/>
        <v>0</v>
      </c>
      <c r="AI2617" s="24">
        <f t="shared" si="5092"/>
        <v>0</v>
      </c>
      <c r="AJ2617" s="24">
        <f t="shared" si="5092"/>
        <v>85.313000000000002</v>
      </c>
      <c r="AK2617" s="24">
        <f t="shared" si="5092"/>
        <v>0</v>
      </c>
      <c r="AL2617" s="24">
        <f t="shared" si="5092"/>
        <v>0</v>
      </c>
      <c r="AM2617" s="24">
        <f t="shared" si="5092"/>
        <v>0</v>
      </c>
      <c r="AN2617" s="24">
        <f t="shared" si="5092"/>
        <v>0</v>
      </c>
      <c r="AO2617" s="24">
        <f t="shared" si="5013"/>
        <v>85.313000000000002</v>
      </c>
      <c r="AP2617" s="24">
        <f t="shared" si="5014"/>
        <v>0</v>
      </c>
      <c r="AQ2617" s="24">
        <f t="shared" si="5015"/>
        <v>0</v>
      </c>
      <c r="AR2617" s="24">
        <f t="shared" si="5092"/>
        <v>0</v>
      </c>
      <c r="AS2617" s="24">
        <f t="shared" si="5037"/>
        <v>85.313000000000002</v>
      </c>
      <c r="AT2617" s="24">
        <f t="shared" si="5092"/>
        <v>0</v>
      </c>
    </row>
    <row r="2618" spans="1:47" ht="31" x14ac:dyDescent="0.35">
      <c r="A2618" s="14">
        <v>944</v>
      </c>
      <c r="B2618" s="14" t="s">
        <v>109</v>
      </c>
      <c r="C2618" s="14" t="s">
        <v>108</v>
      </c>
      <c r="D2618" s="14" t="s">
        <v>498</v>
      </c>
      <c r="E2618" s="14" t="s">
        <v>317</v>
      </c>
      <c r="F2618" s="15" t="s">
        <v>374</v>
      </c>
      <c r="G2618" s="21"/>
      <c r="H2618" s="21"/>
      <c r="I2618" s="21"/>
      <c r="J2618" s="21"/>
      <c r="K2618" s="21"/>
      <c r="L2618" s="21"/>
      <c r="M2618" s="21"/>
      <c r="N2618" s="21"/>
      <c r="O2618" s="21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>
        <v>0</v>
      </c>
      <c r="AA2618" s="24">
        <v>0</v>
      </c>
      <c r="AB2618" s="24">
        <v>0</v>
      </c>
      <c r="AC2618" s="24"/>
      <c r="AD2618" s="24"/>
      <c r="AE2618" s="24"/>
      <c r="AF2618" s="24"/>
      <c r="AG2618" s="24"/>
      <c r="AH2618" s="24"/>
      <c r="AI2618" s="24"/>
      <c r="AJ2618" s="24">
        <v>85.313000000000002</v>
      </c>
      <c r="AK2618" s="24"/>
      <c r="AL2618" s="24"/>
      <c r="AM2618" s="24"/>
      <c r="AN2618" s="24"/>
      <c r="AO2618" s="24">
        <f t="shared" si="5013"/>
        <v>85.313000000000002</v>
      </c>
      <c r="AP2618" s="24">
        <f t="shared" si="5014"/>
        <v>0</v>
      </c>
      <c r="AQ2618" s="24">
        <f t="shared" si="5015"/>
        <v>0</v>
      </c>
      <c r="AR2618" s="24"/>
      <c r="AS2618" s="24">
        <f t="shared" si="5037"/>
        <v>85.313000000000002</v>
      </c>
      <c r="AT2618" s="24"/>
    </row>
    <row r="2619" spans="1:47" ht="46.5" x14ac:dyDescent="0.35">
      <c r="A2619" s="14">
        <v>944</v>
      </c>
      <c r="B2619" s="14" t="s">
        <v>109</v>
      </c>
      <c r="C2619" s="14" t="s">
        <v>108</v>
      </c>
      <c r="D2619" s="14" t="s">
        <v>498</v>
      </c>
      <c r="E2619" s="14" t="s">
        <v>26</v>
      </c>
      <c r="F2619" s="15" t="s">
        <v>387</v>
      </c>
      <c r="G2619" s="21">
        <f>G2620</f>
        <v>55000</v>
      </c>
      <c r="H2619" s="21">
        <f t="shared" si="5082"/>
        <v>83385</v>
      </c>
      <c r="I2619" s="21">
        <f t="shared" si="5082"/>
        <v>47500</v>
      </c>
      <c r="J2619" s="21">
        <f t="shared" si="5082"/>
        <v>0</v>
      </c>
      <c r="K2619" s="21">
        <f t="shared" si="5082"/>
        <v>0</v>
      </c>
      <c r="L2619" s="21">
        <f t="shared" si="5082"/>
        <v>0</v>
      </c>
      <c r="M2619" s="21">
        <f t="shared" si="5079"/>
        <v>55000</v>
      </c>
      <c r="N2619" s="21">
        <f t="shared" si="5080"/>
        <v>83385</v>
      </c>
      <c r="O2619" s="21">
        <f t="shared" si="5081"/>
        <v>47500</v>
      </c>
      <c r="P2619" s="24">
        <f t="shared" si="5082"/>
        <v>0</v>
      </c>
      <c r="Q2619" s="24">
        <f t="shared" si="5082"/>
        <v>0</v>
      </c>
      <c r="R2619" s="24">
        <f t="shared" si="5082"/>
        <v>0</v>
      </c>
      <c r="S2619" s="24">
        <f t="shared" si="5082"/>
        <v>0</v>
      </c>
      <c r="T2619" s="24">
        <f t="shared" si="5082"/>
        <v>0</v>
      </c>
      <c r="U2619" s="24">
        <f t="shared" si="5082"/>
        <v>0</v>
      </c>
      <c r="V2619" s="24">
        <f t="shared" si="5082"/>
        <v>0</v>
      </c>
      <c r="W2619" s="24">
        <f t="shared" si="5082"/>
        <v>0</v>
      </c>
      <c r="X2619" s="24">
        <f t="shared" si="5082"/>
        <v>0</v>
      </c>
      <c r="Y2619" s="24">
        <f t="shared" si="5082"/>
        <v>0</v>
      </c>
      <c r="Z2619" s="24">
        <f t="shared" si="5033"/>
        <v>55000</v>
      </c>
      <c r="AA2619" s="24">
        <f t="shared" si="5034"/>
        <v>83385</v>
      </c>
      <c r="AB2619" s="24">
        <f t="shared" si="5035"/>
        <v>47500</v>
      </c>
      <c r="AC2619" s="24">
        <f t="shared" si="5082"/>
        <v>0</v>
      </c>
      <c r="AD2619" s="24">
        <f t="shared" si="5082"/>
        <v>0</v>
      </c>
      <c r="AE2619" s="24">
        <f t="shared" si="5082"/>
        <v>0</v>
      </c>
      <c r="AF2619" s="24">
        <f t="shared" si="5082"/>
        <v>0</v>
      </c>
      <c r="AG2619" s="24">
        <f t="shared" si="5082"/>
        <v>0</v>
      </c>
      <c r="AH2619" s="24">
        <f t="shared" si="5082"/>
        <v>0</v>
      </c>
      <c r="AI2619" s="24">
        <f t="shared" si="5082"/>
        <v>0</v>
      </c>
      <c r="AJ2619" s="24">
        <f t="shared" si="5082"/>
        <v>12848.441000000001</v>
      </c>
      <c r="AK2619" s="24">
        <f t="shared" si="5082"/>
        <v>0</v>
      </c>
      <c r="AL2619" s="24">
        <f t="shared" si="5082"/>
        <v>0</v>
      </c>
      <c r="AM2619" s="24">
        <f t="shared" si="5082"/>
        <v>0</v>
      </c>
      <c r="AN2619" s="24">
        <f t="shared" si="5082"/>
        <v>0</v>
      </c>
      <c r="AO2619" s="24">
        <f t="shared" si="5013"/>
        <v>67848.441000000006</v>
      </c>
      <c r="AP2619" s="24">
        <f t="shared" si="5014"/>
        <v>83385</v>
      </c>
      <c r="AQ2619" s="24">
        <f t="shared" si="5015"/>
        <v>47500</v>
      </c>
      <c r="AR2619" s="32">
        <f t="shared" si="5082"/>
        <v>-761.21400000000006</v>
      </c>
      <c r="AS2619" s="24">
        <f t="shared" si="5037"/>
        <v>67087.226999999999</v>
      </c>
      <c r="AT2619" s="24">
        <f t="shared" si="5082"/>
        <v>0</v>
      </c>
    </row>
    <row r="2620" spans="1:47" x14ac:dyDescent="0.35">
      <c r="A2620" s="14">
        <v>944</v>
      </c>
      <c r="B2620" s="14" t="s">
        <v>109</v>
      </c>
      <c r="C2620" s="14" t="s">
        <v>108</v>
      </c>
      <c r="D2620" s="14" t="s">
        <v>498</v>
      </c>
      <c r="E2620" s="14">
        <v>410</v>
      </c>
      <c r="F2620" s="15" t="s">
        <v>378</v>
      </c>
      <c r="G2620" s="21">
        <v>55000</v>
      </c>
      <c r="H2620" s="21">
        <v>83385</v>
      </c>
      <c r="I2620" s="21">
        <v>47500</v>
      </c>
      <c r="J2620" s="21"/>
      <c r="K2620" s="21"/>
      <c r="L2620" s="21"/>
      <c r="M2620" s="21">
        <f t="shared" si="5079"/>
        <v>55000</v>
      </c>
      <c r="N2620" s="21">
        <f t="shared" si="5080"/>
        <v>83385</v>
      </c>
      <c r="O2620" s="21">
        <f t="shared" si="5081"/>
        <v>47500</v>
      </c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>
        <f t="shared" si="5033"/>
        <v>55000</v>
      </c>
      <c r="AA2620" s="24">
        <f t="shared" si="5034"/>
        <v>83385</v>
      </c>
      <c r="AB2620" s="24">
        <f t="shared" si="5035"/>
        <v>47500</v>
      </c>
      <c r="AC2620" s="24"/>
      <c r="AD2620" s="24"/>
      <c r="AE2620" s="24"/>
      <c r="AF2620" s="24"/>
      <c r="AG2620" s="24"/>
      <c r="AH2620" s="24"/>
      <c r="AI2620" s="24"/>
      <c r="AJ2620" s="24">
        <v>12848.441000000001</v>
      </c>
      <c r="AK2620" s="24"/>
      <c r="AL2620" s="24"/>
      <c r="AM2620" s="24"/>
      <c r="AN2620" s="24"/>
      <c r="AO2620" s="32">
        <f t="shared" si="5013"/>
        <v>67848.441000000006</v>
      </c>
      <c r="AP2620" s="24">
        <f t="shared" si="5014"/>
        <v>83385</v>
      </c>
      <c r="AQ2620" s="24">
        <f t="shared" si="5015"/>
        <v>47500</v>
      </c>
      <c r="AR2620" s="32">
        <v>-761.21400000000006</v>
      </c>
      <c r="AS2620" s="24">
        <f t="shared" si="5037"/>
        <v>67087.226999999999</v>
      </c>
      <c r="AT2620" s="24"/>
    </row>
    <row r="2621" spans="1:47" ht="62" x14ac:dyDescent="0.35">
      <c r="A2621" s="14">
        <v>944</v>
      </c>
      <c r="B2621" s="14" t="s">
        <v>109</v>
      </c>
      <c r="C2621" s="14" t="s">
        <v>108</v>
      </c>
      <c r="D2621" s="14" t="s">
        <v>355</v>
      </c>
      <c r="E2621" s="14"/>
      <c r="F2621" s="15" t="s">
        <v>851</v>
      </c>
      <c r="G2621" s="21">
        <f t="shared" ref="G2621:L2621" si="5093">G2622+G2644</f>
        <v>320487.39999999997</v>
      </c>
      <c r="H2621" s="21">
        <f t="shared" si="5093"/>
        <v>192661.40000000002</v>
      </c>
      <c r="I2621" s="21">
        <f t="shared" si="5093"/>
        <v>199520.09999999998</v>
      </c>
      <c r="J2621" s="21">
        <f t="shared" si="5093"/>
        <v>-773.3</v>
      </c>
      <c r="K2621" s="21">
        <f t="shared" si="5093"/>
        <v>-21213.8</v>
      </c>
      <c r="L2621" s="21">
        <f t="shared" si="5093"/>
        <v>-55596.9</v>
      </c>
      <c r="M2621" s="21">
        <f t="shared" si="5079"/>
        <v>319714.09999999998</v>
      </c>
      <c r="N2621" s="21">
        <f t="shared" si="5080"/>
        <v>171447.60000000003</v>
      </c>
      <c r="O2621" s="21">
        <f t="shared" si="5081"/>
        <v>143923.19999999998</v>
      </c>
      <c r="P2621" s="24">
        <f t="shared" ref="P2621:Y2621" si="5094">P2622+P2644</f>
        <v>0</v>
      </c>
      <c r="Q2621" s="24">
        <f t="shared" si="5094"/>
        <v>0</v>
      </c>
      <c r="R2621" s="24">
        <f t="shared" si="5094"/>
        <v>0</v>
      </c>
      <c r="S2621" s="24">
        <f t="shared" si="5094"/>
        <v>0</v>
      </c>
      <c r="T2621" s="24">
        <f t="shared" si="5094"/>
        <v>0</v>
      </c>
      <c r="U2621" s="24">
        <f t="shared" si="5094"/>
        <v>0</v>
      </c>
      <c r="V2621" s="24">
        <f t="shared" si="5094"/>
        <v>0</v>
      </c>
      <c r="W2621" s="24">
        <f t="shared" si="5094"/>
        <v>0</v>
      </c>
      <c r="X2621" s="24">
        <f t="shared" si="5094"/>
        <v>0</v>
      </c>
      <c r="Y2621" s="24">
        <f t="shared" si="5094"/>
        <v>0</v>
      </c>
      <c r="Z2621" s="24">
        <f t="shared" si="5033"/>
        <v>319714.09999999998</v>
      </c>
      <c r="AA2621" s="24">
        <f t="shared" si="5034"/>
        <v>171447.60000000003</v>
      </c>
      <c r="AB2621" s="24">
        <f t="shared" si="5035"/>
        <v>143923.19999999998</v>
      </c>
      <c r="AC2621" s="24">
        <f t="shared" ref="AC2621:AT2621" si="5095">AC2622+AC2644</f>
        <v>0</v>
      </c>
      <c r="AD2621" s="24">
        <f t="shared" si="5095"/>
        <v>-2605.328</v>
      </c>
      <c r="AE2621" s="24">
        <f t="shared" ref="AE2621" si="5096">AE2622+AE2644</f>
        <v>0</v>
      </c>
      <c r="AF2621" s="24">
        <f t="shared" si="5095"/>
        <v>68388.5</v>
      </c>
      <c r="AG2621" s="24">
        <f t="shared" ref="AG2621" si="5097">AG2622+AG2644</f>
        <v>0</v>
      </c>
      <c r="AH2621" s="24">
        <f t="shared" si="5095"/>
        <v>0</v>
      </c>
      <c r="AI2621" s="24">
        <f t="shared" ref="AI2621" si="5098">AI2622+AI2644</f>
        <v>3438.98</v>
      </c>
      <c r="AJ2621" s="24">
        <f t="shared" si="5095"/>
        <v>5998.2090000000007</v>
      </c>
      <c r="AK2621" s="24">
        <f t="shared" si="5095"/>
        <v>0</v>
      </c>
      <c r="AL2621" s="24">
        <f t="shared" ref="AL2621" si="5099">AL2622+AL2644</f>
        <v>68388.5</v>
      </c>
      <c r="AM2621" s="24">
        <f t="shared" si="5095"/>
        <v>0</v>
      </c>
      <c r="AN2621" s="24">
        <f t="shared" si="5095"/>
        <v>0</v>
      </c>
      <c r="AO2621" s="24">
        <f t="shared" si="5013"/>
        <v>463322.96099999995</v>
      </c>
      <c r="AP2621" s="24">
        <f t="shared" si="5014"/>
        <v>171447.60000000003</v>
      </c>
      <c r="AQ2621" s="24">
        <f t="shared" si="5015"/>
        <v>143923.19999999998</v>
      </c>
      <c r="AR2621" s="24">
        <f t="shared" ref="AR2621" si="5100">AR2622+AR2644</f>
        <v>0</v>
      </c>
      <c r="AS2621" s="24">
        <f t="shared" si="5037"/>
        <v>463322.96099999995</v>
      </c>
      <c r="AT2621" s="24">
        <f t="shared" si="5095"/>
        <v>0</v>
      </c>
      <c r="AU2621" s="6"/>
    </row>
    <row r="2622" spans="1:47" ht="31" x14ac:dyDescent="0.35">
      <c r="A2622" s="14">
        <v>944</v>
      </c>
      <c r="B2622" s="14" t="s">
        <v>109</v>
      </c>
      <c r="C2622" s="14" t="s">
        <v>108</v>
      </c>
      <c r="D2622" s="14" t="s">
        <v>356</v>
      </c>
      <c r="E2622" s="14"/>
      <c r="F2622" s="15" t="s">
        <v>416</v>
      </c>
      <c r="G2622" s="21">
        <f t="shared" ref="G2622:L2622" si="5101">G2623+G2629+G2632</f>
        <v>177777.09999999998</v>
      </c>
      <c r="H2622" s="21">
        <f t="shared" si="5101"/>
        <v>135221.20000000001</v>
      </c>
      <c r="I2622" s="21">
        <f t="shared" si="5101"/>
        <v>72091.399999999994</v>
      </c>
      <c r="J2622" s="21">
        <f t="shared" si="5101"/>
        <v>0</v>
      </c>
      <c r="K2622" s="21">
        <f t="shared" si="5101"/>
        <v>-20000</v>
      </c>
      <c r="L2622" s="21">
        <f t="shared" si="5101"/>
        <v>-54383.1</v>
      </c>
      <c r="M2622" s="21">
        <f t="shared" si="5079"/>
        <v>177777.09999999998</v>
      </c>
      <c r="N2622" s="21">
        <f t="shared" si="5080"/>
        <v>115221.20000000001</v>
      </c>
      <c r="O2622" s="21">
        <f t="shared" si="5081"/>
        <v>17708.299999999996</v>
      </c>
      <c r="P2622" s="24">
        <f t="shared" ref="P2622:Y2622" si="5102">P2623+P2629+P2632</f>
        <v>0</v>
      </c>
      <c r="Q2622" s="24">
        <f t="shared" si="5102"/>
        <v>0</v>
      </c>
      <c r="R2622" s="24">
        <f t="shared" si="5102"/>
        <v>0</v>
      </c>
      <c r="S2622" s="24">
        <f t="shared" si="5102"/>
        <v>0</v>
      </c>
      <c r="T2622" s="24">
        <f t="shared" si="5102"/>
        <v>0</v>
      </c>
      <c r="U2622" s="24">
        <f t="shared" si="5102"/>
        <v>0</v>
      </c>
      <c r="V2622" s="24">
        <f t="shared" si="5102"/>
        <v>0</v>
      </c>
      <c r="W2622" s="24">
        <f t="shared" si="5102"/>
        <v>0</v>
      </c>
      <c r="X2622" s="24">
        <f t="shared" si="5102"/>
        <v>0</v>
      </c>
      <c r="Y2622" s="24">
        <f t="shared" si="5102"/>
        <v>0</v>
      </c>
      <c r="Z2622" s="24">
        <f t="shared" si="5033"/>
        <v>177777.09999999998</v>
      </c>
      <c r="AA2622" s="24">
        <f t="shared" si="5034"/>
        <v>115221.20000000001</v>
      </c>
      <c r="AB2622" s="24">
        <f t="shared" si="5035"/>
        <v>17708.299999999996</v>
      </c>
      <c r="AC2622" s="24">
        <f>AC2623+AC2629+AC2632+AC2635+AC2638+AC2626+AC2641</f>
        <v>0</v>
      </c>
      <c r="AD2622" s="24">
        <f t="shared" ref="AD2622:AT2622" si="5103">AD2623+AD2629+AD2632+AD2635+AD2638+AD2626+AD2641</f>
        <v>0</v>
      </c>
      <c r="AE2622" s="24">
        <f t="shared" ref="AE2622" si="5104">AE2623+AE2629+AE2632+AE2635+AE2638+AE2626+AE2641</f>
        <v>0</v>
      </c>
      <c r="AF2622" s="24">
        <f t="shared" si="5103"/>
        <v>11960</v>
      </c>
      <c r="AG2622" s="24">
        <f t="shared" ref="AG2622" si="5105">AG2623+AG2629+AG2632+AG2635+AG2638+AG2626+AG2641</f>
        <v>0</v>
      </c>
      <c r="AH2622" s="24">
        <f t="shared" si="5103"/>
        <v>0</v>
      </c>
      <c r="AI2622" s="24">
        <f t="shared" ref="AI2622" si="5106">AI2623+AI2629+AI2632+AI2635+AI2638+AI2626+AI2641</f>
        <v>0</v>
      </c>
      <c r="AJ2622" s="24">
        <f t="shared" si="5103"/>
        <v>4650.3540000000003</v>
      </c>
      <c r="AK2622" s="24">
        <f t="shared" si="5103"/>
        <v>0</v>
      </c>
      <c r="AL2622" s="24">
        <f t="shared" ref="AL2622" si="5107">AL2623+AL2629+AL2632+AL2635+AL2638+AL2626+AL2641</f>
        <v>11960</v>
      </c>
      <c r="AM2622" s="24">
        <f t="shared" si="5103"/>
        <v>0</v>
      </c>
      <c r="AN2622" s="24">
        <f t="shared" si="5103"/>
        <v>0</v>
      </c>
      <c r="AO2622" s="24">
        <f t="shared" si="5013"/>
        <v>206347.45399999997</v>
      </c>
      <c r="AP2622" s="24">
        <f t="shared" si="5014"/>
        <v>115221.20000000001</v>
      </c>
      <c r="AQ2622" s="24">
        <f t="shared" si="5015"/>
        <v>17708.299999999996</v>
      </c>
      <c r="AR2622" s="24">
        <f t="shared" ref="AR2622" si="5108">AR2623+AR2629+AR2632+AR2635+AR2638+AR2626+AR2641</f>
        <v>0</v>
      </c>
      <c r="AS2622" s="24">
        <f t="shared" si="5037"/>
        <v>206347.45399999997</v>
      </c>
      <c r="AT2622" s="24">
        <f t="shared" si="5103"/>
        <v>0</v>
      </c>
      <c r="AU2622" s="6"/>
    </row>
    <row r="2623" spans="1:47" ht="31" x14ac:dyDescent="0.35">
      <c r="A2623" s="14">
        <v>944</v>
      </c>
      <c r="B2623" s="14" t="s">
        <v>109</v>
      </c>
      <c r="C2623" s="14" t="s">
        <v>108</v>
      </c>
      <c r="D2623" s="14" t="s">
        <v>499</v>
      </c>
      <c r="E2623" s="14"/>
      <c r="F2623" s="15" t="s">
        <v>695</v>
      </c>
      <c r="G2623" s="21">
        <f>G2624</f>
        <v>10175.799999999999</v>
      </c>
      <c r="H2623" s="21">
        <f t="shared" ref="H2623:AT2624" si="5109">H2624</f>
        <v>17175.8</v>
      </c>
      <c r="I2623" s="21">
        <f t="shared" si="5109"/>
        <v>17708.3</v>
      </c>
      <c r="J2623" s="21">
        <f t="shared" si="5109"/>
        <v>0</v>
      </c>
      <c r="K2623" s="21">
        <f t="shared" si="5109"/>
        <v>0</v>
      </c>
      <c r="L2623" s="21">
        <f t="shared" si="5109"/>
        <v>0</v>
      </c>
      <c r="M2623" s="21">
        <f t="shared" si="5079"/>
        <v>10175.799999999999</v>
      </c>
      <c r="N2623" s="21">
        <f t="shared" si="5080"/>
        <v>17175.8</v>
      </c>
      <c r="O2623" s="21">
        <f t="shared" si="5081"/>
        <v>17708.3</v>
      </c>
      <c r="P2623" s="24">
        <f t="shared" si="5109"/>
        <v>0</v>
      </c>
      <c r="Q2623" s="24">
        <f t="shared" si="5109"/>
        <v>0</v>
      </c>
      <c r="R2623" s="24">
        <f t="shared" si="5109"/>
        <v>0</v>
      </c>
      <c r="S2623" s="24">
        <f t="shared" si="5109"/>
        <v>0</v>
      </c>
      <c r="T2623" s="24">
        <f t="shared" si="5109"/>
        <v>0</v>
      </c>
      <c r="U2623" s="24">
        <f t="shared" si="5109"/>
        <v>0</v>
      </c>
      <c r="V2623" s="24">
        <f t="shared" si="5109"/>
        <v>0</v>
      </c>
      <c r="W2623" s="24">
        <f t="shared" si="5109"/>
        <v>0</v>
      </c>
      <c r="X2623" s="24">
        <f t="shared" si="5109"/>
        <v>0</v>
      </c>
      <c r="Y2623" s="24">
        <f t="shared" si="5109"/>
        <v>0</v>
      </c>
      <c r="Z2623" s="24">
        <f t="shared" si="5033"/>
        <v>10175.799999999999</v>
      </c>
      <c r="AA2623" s="24">
        <f t="shared" si="5034"/>
        <v>17175.8</v>
      </c>
      <c r="AB2623" s="24">
        <f t="shared" si="5035"/>
        <v>17708.3</v>
      </c>
      <c r="AC2623" s="24">
        <f t="shared" si="5109"/>
        <v>0</v>
      </c>
      <c r="AD2623" s="24">
        <f t="shared" si="5109"/>
        <v>0</v>
      </c>
      <c r="AE2623" s="24">
        <f t="shared" si="5109"/>
        <v>0</v>
      </c>
      <c r="AF2623" s="24">
        <f t="shared" si="5109"/>
        <v>0</v>
      </c>
      <c r="AG2623" s="24">
        <f t="shared" si="5109"/>
        <v>0</v>
      </c>
      <c r="AH2623" s="24">
        <f t="shared" si="5109"/>
        <v>0</v>
      </c>
      <c r="AI2623" s="24">
        <f t="shared" si="5109"/>
        <v>0</v>
      </c>
      <c r="AJ2623" s="24">
        <f t="shared" si="5109"/>
        <v>0</v>
      </c>
      <c r="AK2623" s="24">
        <f t="shared" si="5109"/>
        <v>0</v>
      </c>
      <c r="AL2623" s="24">
        <f t="shared" si="5109"/>
        <v>0</v>
      </c>
      <c r="AM2623" s="24">
        <f t="shared" si="5109"/>
        <v>0</v>
      </c>
      <c r="AN2623" s="24">
        <f t="shared" si="5109"/>
        <v>0</v>
      </c>
      <c r="AO2623" s="24">
        <f t="shared" si="5013"/>
        <v>10175.799999999999</v>
      </c>
      <c r="AP2623" s="24">
        <f t="shared" si="5014"/>
        <v>17175.8</v>
      </c>
      <c r="AQ2623" s="24">
        <f t="shared" si="5015"/>
        <v>17708.3</v>
      </c>
      <c r="AR2623" s="24">
        <f t="shared" si="5109"/>
        <v>0</v>
      </c>
      <c r="AS2623" s="24">
        <f t="shared" si="5037"/>
        <v>10175.799999999999</v>
      </c>
      <c r="AT2623" s="24">
        <f t="shared" si="5109"/>
        <v>0</v>
      </c>
    </row>
    <row r="2624" spans="1:47" ht="31" x14ac:dyDescent="0.35">
      <c r="A2624" s="14">
        <v>944</v>
      </c>
      <c r="B2624" s="14" t="s">
        <v>109</v>
      </c>
      <c r="C2624" s="14" t="s">
        <v>108</v>
      </c>
      <c r="D2624" s="14" t="s">
        <v>499</v>
      </c>
      <c r="E2624" s="14" t="s">
        <v>7</v>
      </c>
      <c r="F2624" s="15" t="s">
        <v>385</v>
      </c>
      <c r="G2624" s="21">
        <f>G2625</f>
        <v>10175.799999999999</v>
      </c>
      <c r="H2624" s="21">
        <f t="shared" si="5109"/>
        <v>17175.8</v>
      </c>
      <c r="I2624" s="21">
        <f t="shared" si="5109"/>
        <v>17708.3</v>
      </c>
      <c r="J2624" s="21">
        <f t="shared" si="5109"/>
        <v>0</v>
      </c>
      <c r="K2624" s="21">
        <f t="shared" si="5109"/>
        <v>0</v>
      </c>
      <c r="L2624" s="21">
        <f t="shared" si="5109"/>
        <v>0</v>
      </c>
      <c r="M2624" s="21">
        <f t="shared" si="5079"/>
        <v>10175.799999999999</v>
      </c>
      <c r="N2624" s="21">
        <f t="shared" si="5080"/>
        <v>17175.8</v>
      </c>
      <c r="O2624" s="21">
        <f t="shared" si="5081"/>
        <v>17708.3</v>
      </c>
      <c r="P2624" s="24">
        <f t="shared" si="5109"/>
        <v>0</v>
      </c>
      <c r="Q2624" s="24">
        <f t="shared" si="5109"/>
        <v>0</v>
      </c>
      <c r="R2624" s="24">
        <f t="shared" si="5109"/>
        <v>0</v>
      </c>
      <c r="S2624" s="24">
        <f t="shared" si="5109"/>
        <v>0</v>
      </c>
      <c r="T2624" s="24">
        <f t="shared" si="5109"/>
        <v>0</v>
      </c>
      <c r="U2624" s="24">
        <f t="shared" si="5109"/>
        <v>0</v>
      </c>
      <c r="V2624" s="24">
        <f t="shared" si="5109"/>
        <v>0</v>
      </c>
      <c r="W2624" s="24">
        <f t="shared" si="5109"/>
        <v>0</v>
      </c>
      <c r="X2624" s="24">
        <f t="shared" si="5109"/>
        <v>0</v>
      </c>
      <c r="Y2624" s="24">
        <f t="shared" si="5109"/>
        <v>0</v>
      </c>
      <c r="Z2624" s="24">
        <f t="shared" si="5033"/>
        <v>10175.799999999999</v>
      </c>
      <c r="AA2624" s="24">
        <f t="shared" si="5034"/>
        <v>17175.8</v>
      </c>
      <c r="AB2624" s="24">
        <f t="shared" si="5035"/>
        <v>17708.3</v>
      </c>
      <c r="AC2624" s="24">
        <f t="shared" si="5109"/>
        <v>0</v>
      </c>
      <c r="AD2624" s="24">
        <f t="shared" si="5109"/>
        <v>0</v>
      </c>
      <c r="AE2624" s="24">
        <f t="shared" si="5109"/>
        <v>0</v>
      </c>
      <c r="AF2624" s="24">
        <f t="shared" si="5109"/>
        <v>0</v>
      </c>
      <c r="AG2624" s="24">
        <f t="shared" si="5109"/>
        <v>0</v>
      </c>
      <c r="AH2624" s="24">
        <f t="shared" si="5109"/>
        <v>0</v>
      </c>
      <c r="AI2624" s="24">
        <f t="shared" si="5109"/>
        <v>0</v>
      </c>
      <c r="AJ2624" s="24">
        <f t="shared" si="5109"/>
        <v>0</v>
      </c>
      <c r="AK2624" s="24">
        <f t="shared" si="5109"/>
        <v>0</v>
      </c>
      <c r="AL2624" s="24">
        <f t="shared" si="5109"/>
        <v>0</v>
      </c>
      <c r="AM2624" s="24">
        <f t="shared" si="5109"/>
        <v>0</v>
      </c>
      <c r="AN2624" s="24">
        <f t="shared" si="5109"/>
        <v>0</v>
      </c>
      <c r="AO2624" s="24">
        <f t="shared" si="5013"/>
        <v>10175.799999999999</v>
      </c>
      <c r="AP2624" s="24">
        <f t="shared" si="5014"/>
        <v>17175.8</v>
      </c>
      <c r="AQ2624" s="24">
        <f t="shared" si="5015"/>
        <v>17708.3</v>
      </c>
      <c r="AR2624" s="24">
        <f t="shared" si="5109"/>
        <v>0</v>
      </c>
      <c r="AS2624" s="24">
        <f t="shared" si="5037"/>
        <v>10175.799999999999</v>
      </c>
      <c r="AT2624" s="24">
        <f t="shared" si="5109"/>
        <v>0</v>
      </c>
    </row>
    <row r="2625" spans="1:47" ht="31" x14ac:dyDescent="0.35">
      <c r="A2625" s="14">
        <v>944</v>
      </c>
      <c r="B2625" s="14" t="s">
        <v>109</v>
      </c>
      <c r="C2625" s="14" t="s">
        <v>108</v>
      </c>
      <c r="D2625" s="14" t="s">
        <v>499</v>
      </c>
      <c r="E2625" s="14">
        <v>240</v>
      </c>
      <c r="F2625" s="15" t="s">
        <v>374</v>
      </c>
      <c r="G2625" s="21">
        <v>10175.799999999999</v>
      </c>
      <c r="H2625" s="21">
        <v>17175.8</v>
      </c>
      <c r="I2625" s="21">
        <v>17708.3</v>
      </c>
      <c r="J2625" s="21"/>
      <c r="K2625" s="21"/>
      <c r="L2625" s="21"/>
      <c r="M2625" s="21">
        <f t="shared" si="5079"/>
        <v>10175.799999999999</v>
      </c>
      <c r="N2625" s="21">
        <f t="shared" si="5080"/>
        <v>17175.8</v>
      </c>
      <c r="O2625" s="21">
        <f t="shared" si="5081"/>
        <v>17708.3</v>
      </c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>
        <f t="shared" si="5033"/>
        <v>10175.799999999999</v>
      </c>
      <c r="AA2625" s="24">
        <f t="shared" si="5034"/>
        <v>17175.8</v>
      </c>
      <c r="AB2625" s="24">
        <f t="shared" si="5035"/>
        <v>17708.3</v>
      </c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>
        <f t="shared" si="5013"/>
        <v>10175.799999999999</v>
      </c>
      <c r="AP2625" s="24">
        <f t="shared" si="5014"/>
        <v>17175.8</v>
      </c>
      <c r="AQ2625" s="24">
        <f t="shared" si="5015"/>
        <v>17708.3</v>
      </c>
      <c r="AR2625" s="24"/>
      <c r="AS2625" s="24">
        <f t="shared" si="5037"/>
        <v>10175.799999999999</v>
      </c>
      <c r="AT2625" s="24"/>
    </row>
    <row r="2626" spans="1:47" ht="46.5" x14ac:dyDescent="0.35">
      <c r="A2626" s="14">
        <v>944</v>
      </c>
      <c r="B2626" s="14" t="s">
        <v>109</v>
      </c>
      <c r="C2626" s="14" t="s">
        <v>108</v>
      </c>
      <c r="D2626" s="14" t="s">
        <v>959</v>
      </c>
      <c r="E2626" s="14"/>
      <c r="F2626" s="15" t="s">
        <v>991</v>
      </c>
      <c r="G2626" s="21"/>
      <c r="H2626" s="21"/>
      <c r="I2626" s="21"/>
      <c r="J2626" s="21"/>
      <c r="K2626" s="21"/>
      <c r="L2626" s="21"/>
      <c r="M2626" s="21"/>
      <c r="N2626" s="21"/>
      <c r="O2626" s="21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>
        <f>Z2627</f>
        <v>0</v>
      </c>
      <c r="AA2626" s="24">
        <f t="shared" ref="AA2626:AT2627" si="5110">AA2627</f>
        <v>0</v>
      </c>
      <c r="AB2626" s="24">
        <f t="shared" si="5110"/>
        <v>0</v>
      </c>
      <c r="AC2626" s="24">
        <f t="shared" si="5110"/>
        <v>0</v>
      </c>
      <c r="AD2626" s="24">
        <f t="shared" si="5110"/>
        <v>0</v>
      </c>
      <c r="AE2626" s="24">
        <f t="shared" si="5110"/>
        <v>0</v>
      </c>
      <c r="AF2626" s="24">
        <f t="shared" si="5110"/>
        <v>0</v>
      </c>
      <c r="AG2626" s="24">
        <f t="shared" si="5110"/>
        <v>0</v>
      </c>
      <c r="AH2626" s="24">
        <f t="shared" si="5110"/>
        <v>0</v>
      </c>
      <c r="AI2626" s="24">
        <f t="shared" si="5110"/>
        <v>0</v>
      </c>
      <c r="AJ2626" s="24">
        <f t="shared" si="5110"/>
        <v>0</v>
      </c>
      <c r="AK2626" s="24">
        <f t="shared" si="5110"/>
        <v>0</v>
      </c>
      <c r="AL2626" s="24">
        <f t="shared" si="5110"/>
        <v>11960</v>
      </c>
      <c r="AM2626" s="24">
        <f t="shared" si="5110"/>
        <v>0</v>
      </c>
      <c r="AN2626" s="24">
        <f t="shared" si="5110"/>
        <v>0</v>
      </c>
      <c r="AO2626" s="24">
        <f t="shared" si="5013"/>
        <v>11960</v>
      </c>
      <c r="AP2626" s="24">
        <f t="shared" si="5014"/>
        <v>0</v>
      </c>
      <c r="AQ2626" s="24">
        <f t="shared" si="5015"/>
        <v>0</v>
      </c>
      <c r="AR2626" s="24">
        <f t="shared" si="5110"/>
        <v>0</v>
      </c>
      <c r="AS2626" s="24">
        <f t="shared" si="5037"/>
        <v>11960</v>
      </c>
      <c r="AT2626" s="24">
        <f t="shared" si="5110"/>
        <v>0</v>
      </c>
    </row>
    <row r="2627" spans="1:47" ht="31" x14ac:dyDescent="0.35">
      <c r="A2627" s="14">
        <v>944</v>
      </c>
      <c r="B2627" s="14" t="s">
        <v>109</v>
      </c>
      <c r="C2627" s="14" t="s">
        <v>108</v>
      </c>
      <c r="D2627" s="14" t="s">
        <v>959</v>
      </c>
      <c r="E2627" s="14" t="s">
        <v>7</v>
      </c>
      <c r="F2627" s="15" t="s">
        <v>385</v>
      </c>
      <c r="G2627" s="21"/>
      <c r="H2627" s="21"/>
      <c r="I2627" s="21"/>
      <c r="J2627" s="21"/>
      <c r="K2627" s="21"/>
      <c r="L2627" s="21"/>
      <c r="M2627" s="21"/>
      <c r="N2627" s="21"/>
      <c r="O2627" s="21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>
        <f>Z2628</f>
        <v>0</v>
      </c>
      <c r="AA2627" s="24">
        <f t="shared" si="5110"/>
        <v>0</v>
      </c>
      <c r="AB2627" s="24">
        <f t="shared" si="5110"/>
        <v>0</v>
      </c>
      <c r="AC2627" s="24">
        <f t="shared" si="5110"/>
        <v>0</v>
      </c>
      <c r="AD2627" s="24">
        <f t="shared" si="5110"/>
        <v>0</v>
      </c>
      <c r="AE2627" s="24">
        <f t="shared" si="5110"/>
        <v>0</v>
      </c>
      <c r="AF2627" s="24">
        <f t="shared" si="5110"/>
        <v>0</v>
      </c>
      <c r="AG2627" s="24">
        <f t="shared" si="5110"/>
        <v>0</v>
      </c>
      <c r="AH2627" s="24">
        <f t="shared" si="5110"/>
        <v>0</v>
      </c>
      <c r="AI2627" s="24">
        <f t="shared" si="5110"/>
        <v>0</v>
      </c>
      <c r="AJ2627" s="24">
        <f t="shared" si="5110"/>
        <v>0</v>
      </c>
      <c r="AK2627" s="24">
        <f t="shared" si="5110"/>
        <v>0</v>
      </c>
      <c r="AL2627" s="24">
        <f t="shared" si="5110"/>
        <v>11960</v>
      </c>
      <c r="AM2627" s="24">
        <f t="shared" si="5110"/>
        <v>0</v>
      </c>
      <c r="AN2627" s="24">
        <f t="shared" si="5110"/>
        <v>0</v>
      </c>
      <c r="AO2627" s="24">
        <f t="shared" si="5013"/>
        <v>11960</v>
      </c>
      <c r="AP2627" s="24">
        <f t="shared" si="5014"/>
        <v>0</v>
      </c>
      <c r="AQ2627" s="24">
        <f t="shared" si="5015"/>
        <v>0</v>
      </c>
      <c r="AR2627" s="24">
        <f t="shared" si="5110"/>
        <v>0</v>
      </c>
      <c r="AS2627" s="24">
        <f t="shared" si="5037"/>
        <v>11960</v>
      </c>
      <c r="AT2627" s="24">
        <f t="shared" si="5110"/>
        <v>0</v>
      </c>
    </row>
    <row r="2628" spans="1:47" ht="31" x14ac:dyDescent="0.35">
      <c r="A2628" s="14">
        <v>944</v>
      </c>
      <c r="B2628" s="14" t="s">
        <v>109</v>
      </c>
      <c r="C2628" s="14" t="s">
        <v>108</v>
      </c>
      <c r="D2628" s="14" t="s">
        <v>959</v>
      </c>
      <c r="E2628" s="14">
        <v>240</v>
      </c>
      <c r="F2628" s="15" t="s">
        <v>374</v>
      </c>
      <c r="G2628" s="21"/>
      <c r="H2628" s="21"/>
      <c r="I2628" s="21"/>
      <c r="J2628" s="21"/>
      <c r="K2628" s="21"/>
      <c r="L2628" s="21"/>
      <c r="M2628" s="21"/>
      <c r="N2628" s="21"/>
      <c r="O2628" s="21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>
        <v>0</v>
      </c>
      <c r="AA2628" s="24">
        <v>0</v>
      </c>
      <c r="AB2628" s="24">
        <v>0</v>
      </c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>
        <v>11960</v>
      </c>
      <c r="AM2628" s="24"/>
      <c r="AN2628" s="24"/>
      <c r="AO2628" s="24">
        <f t="shared" si="5013"/>
        <v>11960</v>
      </c>
      <c r="AP2628" s="24">
        <f t="shared" si="5014"/>
        <v>0</v>
      </c>
      <c r="AQ2628" s="24">
        <f t="shared" si="5015"/>
        <v>0</v>
      </c>
      <c r="AR2628" s="24"/>
      <c r="AS2628" s="24">
        <f t="shared" si="5037"/>
        <v>11960</v>
      </c>
      <c r="AT2628" s="24"/>
    </row>
    <row r="2629" spans="1:47" ht="46.5" x14ac:dyDescent="0.35">
      <c r="A2629" s="14">
        <v>944</v>
      </c>
      <c r="B2629" s="14" t="s">
        <v>109</v>
      </c>
      <c r="C2629" s="14" t="s">
        <v>108</v>
      </c>
      <c r="D2629" s="14" t="s">
        <v>500</v>
      </c>
      <c r="E2629" s="14"/>
      <c r="F2629" s="15" t="s">
        <v>696</v>
      </c>
      <c r="G2629" s="21">
        <f>G2630</f>
        <v>167601.29999999999</v>
      </c>
      <c r="H2629" s="21">
        <f t="shared" ref="H2629:AT2630" si="5111">H2630</f>
        <v>98045.4</v>
      </c>
      <c r="I2629" s="21">
        <f t="shared" si="5111"/>
        <v>0</v>
      </c>
      <c r="J2629" s="21">
        <f t="shared" si="5111"/>
        <v>0</v>
      </c>
      <c r="K2629" s="21">
        <f t="shared" si="5111"/>
        <v>0</v>
      </c>
      <c r="L2629" s="21">
        <f t="shared" si="5111"/>
        <v>0</v>
      </c>
      <c r="M2629" s="21">
        <f t="shared" si="5079"/>
        <v>167601.29999999999</v>
      </c>
      <c r="N2629" s="21">
        <f t="shared" si="5080"/>
        <v>98045.4</v>
      </c>
      <c r="O2629" s="21">
        <f t="shared" si="5081"/>
        <v>0</v>
      </c>
      <c r="P2629" s="24">
        <f t="shared" si="5111"/>
        <v>0</v>
      </c>
      <c r="Q2629" s="24">
        <f t="shared" si="5111"/>
        <v>0</v>
      </c>
      <c r="R2629" s="24">
        <f t="shared" si="5111"/>
        <v>0</v>
      </c>
      <c r="S2629" s="24">
        <f t="shared" si="5111"/>
        <v>0</v>
      </c>
      <c r="T2629" s="24">
        <f t="shared" si="5111"/>
        <v>0</v>
      </c>
      <c r="U2629" s="24">
        <f t="shared" si="5111"/>
        <v>0</v>
      </c>
      <c r="V2629" s="24">
        <f t="shared" si="5111"/>
        <v>0</v>
      </c>
      <c r="W2629" s="24">
        <f t="shared" si="5111"/>
        <v>0</v>
      </c>
      <c r="X2629" s="24">
        <f t="shared" si="5111"/>
        <v>0</v>
      </c>
      <c r="Y2629" s="24">
        <f t="shared" si="5111"/>
        <v>0</v>
      </c>
      <c r="Z2629" s="24">
        <f t="shared" si="5033"/>
        <v>167601.29999999999</v>
      </c>
      <c r="AA2629" s="24">
        <f t="shared" si="5034"/>
        <v>98045.4</v>
      </c>
      <c r="AB2629" s="24">
        <f t="shared" si="5035"/>
        <v>0</v>
      </c>
      <c r="AC2629" s="24">
        <f t="shared" si="5111"/>
        <v>0</v>
      </c>
      <c r="AD2629" s="24">
        <f t="shared" si="5111"/>
        <v>0</v>
      </c>
      <c r="AE2629" s="24">
        <f t="shared" si="5111"/>
        <v>0</v>
      </c>
      <c r="AF2629" s="24">
        <f t="shared" si="5111"/>
        <v>0</v>
      </c>
      <c r="AG2629" s="24">
        <f t="shared" si="5111"/>
        <v>0</v>
      </c>
      <c r="AH2629" s="24">
        <f t="shared" si="5111"/>
        <v>0</v>
      </c>
      <c r="AI2629" s="24">
        <f t="shared" si="5111"/>
        <v>0</v>
      </c>
      <c r="AJ2629" s="24">
        <f t="shared" si="5111"/>
        <v>37.412999999999997</v>
      </c>
      <c r="AK2629" s="24">
        <f t="shared" si="5111"/>
        <v>0</v>
      </c>
      <c r="AL2629" s="24">
        <f t="shared" si="5111"/>
        <v>0</v>
      </c>
      <c r="AM2629" s="24">
        <f t="shared" si="5111"/>
        <v>0</v>
      </c>
      <c r="AN2629" s="24">
        <f t="shared" si="5111"/>
        <v>0</v>
      </c>
      <c r="AO2629" s="24">
        <f t="shared" si="5013"/>
        <v>167638.71299999999</v>
      </c>
      <c r="AP2629" s="24">
        <f t="shared" si="5014"/>
        <v>98045.4</v>
      </c>
      <c r="AQ2629" s="24">
        <f t="shared" si="5015"/>
        <v>0</v>
      </c>
      <c r="AR2629" s="24">
        <f t="shared" si="5111"/>
        <v>0</v>
      </c>
      <c r="AS2629" s="24">
        <f t="shared" si="5037"/>
        <v>167638.71299999999</v>
      </c>
      <c r="AT2629" s="24">
        <f t="shared" si="5111"/>
        <v>0</v>
      </c>
    </row>
    <row r="2630" spans="1:47" ht="46.5" x14ac:dyDescent="0.35">
      <c r="A2630" s="14">
        <v>944</v>
      </c>
      <c r="B2630" s="14" t="s">
        <v>109</v>
      </c>
      <c r="C2630" s="14" t="s">
        <v>108</v>
      </c>
      <c r="D2630" s="14" t="s">
        <v>500</v>
      </c>
      <c r="E2630" s="14" t="s">
        <v>26</v>
      </c>
      <c r="F2630" s="15" t="s">
        <v>387</v>
      </c>
      <c r="G2630" s="21">
        <f>G2631</f>
        <v>167601.29999999999</v>
      </c>
      <c r="H2630" s="21">
        <f t="shared" si="5111"/>
        <v>98045.4</v>
      </c>
      <c r="I2630" s="21">
        <f t="shared" si="5111"/>
        <v>0</v>
      </c>
      <c r="J2630" s="21">
        <f t="shared" si="5111"/>
        <v>0</v>
      </c>
      <c r="K2630" s="21">
        <f t="shared" si="5111"/>
        <v>0</v>
      </c>
      <c r="L2630" s="21">
        <f t="shared" si="5111"/>
        <v>0</v>
      </c>
      <c r="M2630" s="21">
        <f t="shared" si="5079"/>
        <v>167601.29999999999</v>
      </c>
      <c r="N2630" s="21">
        <f t="shared" si="5080"/>
        <v>98045.4</v>
      </c>
      <c r="O2630" s="21">
        <f t="shared" si="5081"/>
        <v>0</v>
      </c>
      <c r="P2630" s="24">
        <f t="shared" si="5111"/>
        <v>0</v>
      </c>
      <c r="Q2630" s="24">
        <f t="shared" si="5111"/>
        <v>0</v>
      </c>
      <c r="R2630" s="24">
        <f t="shared" si="5111"/>
        <v>0</v>
      </c>
      <c r="S2630" s="24">
        <f t="shared" si="5111"/>
        <v>0</v>
      </c>
      <c r="T2630" s="24">
        <f t="shared" si="5111"/>
        <v>0</v>
      </c>
      <c r="U2630" s="24">
        <f t="shared" si="5111"/>
        <v>0</v>
      </c>
      <c r="V2630" s="24">
        <f t="shared" si="5111"/>
        <v>0</v>
      </c>
      <c r="W2630" s="24">
        <f t="shared" si="5111"/>
        <v>0</v>
      </c>
      <c r="X2630" s="24">
        <f t="shared" si="5111"/>
        <v>0</v>
      </c>
      <c r="Y2630" s="24">
        <f t="shared" si="5111"/>
        <v>0</v>
      </c>
      <c r="Z2630" s="24">
        <f t="shared" si="5033"/>
        <v>167601.29999999999</v>
      </c>
      <c r="AA2630" s="24">
        <f t="shared" si="5034"/>
        <v>98045.4</v>
      </c>
      <c r="AB2630" s="24">
        <f t="shared" si="5035"/>
        <v>0</v>
      </c>
      <c r="AC2630" s="24">
        <f t="shared" si="5111"/>
        <v>0</v>
      </c>
      <c r="AD2630" s="24">
        <f t="shared" si="5111"/>
        <v>0</v>
      </c>
      <c r="AE2630" s="24">
        <f t="shared" si="5111"/>
        <v>0</v>
      </c>
      <c r="AF2630" s="24">
        <f t="shared" si="5111"/>
        <v>0</v>
      </c>
      <c r="AG2630" s="24">
        <f t="shared" si="5111"/>
        <v>0</v>
      </c>
      <c r="AH2630" s="24">
        <f t="shared" si="5111"/>
        <v>0</v>
      </c>
      <c r="AI2630" s="24">
        <f t="shared" si="5111"/>
        <v>0</v>
      </c>
      <c r="AJ2630" s="24">
        <f t="shared" si="5111"/>
        <v>37.412999999999997</v>
      </c>
      <c r="AK2630" s="24">
        <f t="shared" si="5111"/>
        <v>0</v>
      </c>
      <c r="AL2630" s="24">
        <f t="shared" si="5111"/>
        <v>0</v>
      </c>
      <c r="AM2630" s="24">
        <f t="shared" si="5111"/>
        <v>0</v>
      </c>
      <c r="AN2630" s="24">
        <f t="shared" si="5111"/>
        <v>0</v>
      </c>
      <c r="AO2630" s="24">
        <f t="shared" si="5013"/>
        <v>167638.71299999999</v>
      </c>
      <c r="AP2630" s="24">
        <f t="shared" si="5014"/>
        <v>98045.4</v>
      </c>
      <c r="AQ2630" s="24">
        <f t="shared" si="5015"/>
        <v>0</v>
      </c>
      <c r="AR2630" s="24">
        <f t="shared" si="5111"/>
        <v>0</v>
      </c>
      <c r="AS2630" s="24">
        <f t="shared" si="5037"/>
        <v>167638.71299999999</v>
      </c>
      <c r="AT2630" s="24">
        <f t="shared" si="5111"/>
        <v>0</v>
      </c>
    </row>
    <row r="2631" spans="1:47" x14ac:dyDescent="0.35">
      <c r="A2631" s="14">
        <v>944</v>
      </c>
      <c r="B2631" s="14" t="s">
        <v>109</v>
      </c>
      <c r="C2631" s="14" t="s">
        <v>108</v>
      </c>
      <c r="D2631" s="14" t="s">
        <v>500</v>
      </c>
      <c r="E2631" s="14">
        <v>410</v>
      </c>
      <c r="F2631" s="15" t="s">
        <v>378</v>
      </c>
      <c r="G2631" s="21">
        <v>167601.29999999999</v>
      </c>
      <c r="H2631" s="21">
        <v>98045.4</v>
      </c>
      <c r="I2631" s="21">
        <v>0</v>
      </c>
      <c r="J2631" s="21"/>
      <c r="K2631" s="21"/>
      <c r="L2631" s="21"/>
      <c r="M2631" s="21">
        <f t="shared" si="5079"/>
        <v>167601.29999999999</v>
      </c>
      <c r="N2631" s="21">
        <f t="shared" si="5080"/>
        <v>98045.4</v>
      </c>
      <c r="O2631" s="21">
        <f t="shared" si="5081"/>
        <v>0</v>
      </c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>
        <f t="shared" si="5033"/>
        <v>167601.29999999999</v>
      </c>
      <c r="AA2631" s="24">
        <f t="shared" si="5034"/>
        <v>98045.4</v>
      </c>
      <c r="AB2631" s="24">
        <f t="shared" si="5035"/>
        <v>0</v>
      </c>
      <c r="AC2631" s="24"/>
      <c r="AD2631" s="24"/>
      <c r="AE2631" s="24"/>
      <c r="AF2631" s="24"/>
      <c r="AG2631" s="24"/>
      <c r="AH2631" s="24"/>
      <c r="AI2631" s="24"/>
      <c r="AJ2631" s="24">
        <v>37.412999999999997</v>
      </c>
      <c r="AK2631" s="24"/>
      <c r="AL2631" s="24"/>
      <c r="AM2631" s="24"/>
      <c r="AN2631" s="24"/>
      <c r="AO2631" s="24">
        <f t="shared" si="5013"/>
        <v>167638.71299999999</v>
      </c>
      <c r="AP2631" s="24">
        <f t="shared" si="5014"/>
        <v>98045.4</v>
      </c>
      <c r="AQ2631" s="24">
        <f t="shared" si="5015"/>
        <v>0</v>
      </c>
      <c r="AR2631" s="24"/>
      <c r="AS2631" s="24">
        <f t="shared" si="5037"/>
        <v>167638.71299999999</v>
      </c>
      <c r="AT2631" s="24"/>
    </row>
    <row r="2632" spans="1:47" ht="31.5" hidden="1" x14ac:dyDescent="0.25">
      <c r="A2632" s="14">
        <v>944</v>
      </c>
      <c r="B2632" s="14" t="s">
        <v>109</v>
      </c>
      <c r="C2632" s="14" t="s">
        <v>108</v>
      </c>
      <c r="D2632" s="14" t="s">
        <v>502</v>
      </c>
      <c r="E2632" s="14"/>
      <c r="F2632" s="15" t="s">
        <v>697</v>
      </c>
      <c r="G2632" s="21">
        <f>G2633</f>
        <v>0</v>
      </c>
      <c r="H2632" s="21">
        <f t="shared" ref="H2632:AT2633" si="5112">H2633</f>
        <v>20000</v>
      </c>
      <c r="I2632" s="21">
        <f t="shared" si="5112"/>
        <v>54383.1</v>
      </c>
      <c r="J2632" s="21">
        <f t="shared" si="5112"/>
        <v>0</v>
      </c>
      <c r="K2632" s="21">
        <f t="shared" si="5112"/>
        <v>-20000</v>
      </c>
      <c r="L2632" s="21">
        <f t="shared" si="5112"/>
        <v>-54383.1</v>
      </c>
      <c r="M2632" s="21">
        <f t="shared" si="5079"/>
        <v>0</v>
      </c>
      <c r="N2632" s="21">
        <f t="shared" si="5080"/>
        <v>0</v>
      </c>
      <c r="O2632" s="21">
        <f t="shared" si="5081"/>
        <v>0</v>
      </c>
      <c r="P2632" s="24">
        <f t="shared" si="5112"/>
        <v>0</v>
      </c>
      <c r="Q2632" s="24">
        <f t="shared" si="5112"/>
        <v>0</v>
      </c>
      <c r="R2632" s="24">
        <f t="shared" si="5112"/>
        <v>0</v>
      </c>
      <c r="S2632" s="24">
        <f t="shared" si="5112"/>
        <v>0</v>
      </c>
      <c r="T2632" s="24">
        <f t="shared" si="5112"/>
        <v>0</v>
      </c>
      <c r="U2632" s="24">
        <f t="shared" si="5112"/>
        <v>0</v>
      </c>
      <c r="V2632" s="24">
        <f t="shared" si="5112"/>
        <v>0</v>
      </c>
      <c r="W2632" s="24">
        <f t="shared" si="5112"/>
        <v>0</v>
      </c>
      <c r="X2632" s="24">
        <f t="shared" si="5112"/>
        <v>0</v>
      </c>
      <c r="Y2632" s="24">
        <f t="shared" si="5112"/>
        <v>0</v>
      </c>
      <c r="Z2632" s="24">
        <f t="shared" si="5033"/>
        <v>0</v>
      </c>
      <c r="AA2632" s="24">
        <f t="shared" si="5034"/>
        <v>0</v>
      </c>
      <c r="AB2632" s="24">
        <f t="shared" si="5035"/>
        <v>0</v>
      </c>
      <c r="AC2632" s="24">
        <f t="shared" si="5112"/>
        <v>0</v>
      </c>
      <c r="AD2632" s="24">
        <f t="shared" si="5112"/>
        <v>0</v>
      </c>
      <c r="AE2632" s="24">
        <f t="shared" si="5112"/>
        <v>0</v>
      </c>
      <c r="AF2632" s="24">
        <f t="shared" si="5112"/>
        <v>0</v>
      </c>
      <c r="AG2632" s="24">
        <f t="shared" si="5112"/>
        <v>0</v>
      </c>
      <c r="AH2632" s="24">
        <f t="shared" si="5112"/>
        <v>0</v>
      </c>
      <c r="AI2632" s="24">
        <f t="shared" si="5112"/>
        <v>0</v>
      </c>
      <c r="AJ2632" s="24">
        <f t="shared" si="5112"/>
        <v>0</v>
      </c>
      <c r="AK2632" s="24">
        <f t="shared" si="5112"/>
        <v>0</v>
      </c>
      <c r="AL2632" s="24">
        <f t="shared" si="5112"/>
        <v>0</v>
      </c>
      <c r="AM2632" s="24">
        <f t="shared" si="5112"/>
        <v>0</v>
      </c>
      <c r="AN2632" s="24">
        <f t="shared" si="5112"/>
        <v>0</v>
      </c>
      <c r="AO2632" s="24">
        <f t="shared" si="5013"/>
        <v>0</v>
      </c>
      <c r="AP2632" s="24">
        <f t="shared" si="5014"/>
        <v>0</v>
      </c>
      <c r="AQ2632" s="24">
        <f t="shared" si="5015"/>
        <v>0</v>
      </c>
      <c r="AR2632" s="24">
        <f t="shared" si="5112"/>
        <v>0</v>
      </c>
      <c r="AS2632" s="24"/>
      <c r="AT2632" s="24">
        <f t="shared" si="5112"/>
        <v>0</v>
      </c>
      <c r="AU2632" s="6">
        <v>0</v>
      </c>
    </row>
    <row r="2633" spans="1:47" ht="47.25" hidden="1" x14ac:dyDescent="0.25">
      <c r="A2633" s="14">
        <v>944</v>
      </c>
      <c r="B2633" s="14" t="s">
        <v>109</v>
      </c>
      <c r="C2633" s="14" t="s">
        <v>108</v>
      </c>
      <c r="D2633" s="14" t="s">
        <v>502</v>
      </c>
      <c r="E2633" s="14" t="s">
        <v>26</v>
      </c>
      <c r="F2633" s="15" t="s">
        <v>387</v>
      </c>
      <c r="G2633" s="21">
        <f>G2634</f>
        <v>0</v>
      </c>
      <c r="H2633" s="21">
        <f t="shared" si="5112"/>
        <v>20000</v>
      </c>
      <c r="I2633" s="21">
        <f t="shared" si="5112"/>
        <v>54383.1</v>
      </c>
      <c r="J2633" s="21">
        <f t="shared" si="5112"/>
        <v>0</v>
      </c>
      <c r="K2633" s="21">
        <f t="shared" si="5112"/>
        <v>-20000</v>
      </c>
      <c r="L2633" s="21">
        <f t="shared" si="5112"/>
        <v>-54383.1</v>
      </c>
      <c r="M2633" s="21">
        <f t="shared" si="5079"/>
        <v>0</v>
      </c>
      <c r="N2633" s="21">
        <f t="shared" si="5080"/>
        <v>0</v>
      </c>
      <c r="O2633" s="21">
        <f t="shared" si="5081"/>
        <v>0</v>
      </c>
      <c r="P2633" s="24">
        <f t="shared" si="5112"/>
        <v>0</v>
      </c>
      <c r="Q2633" s="24">
        <f t="shared" si="5112"/>
        <v>0</v>
      </c>
      <c r="R2633" s="24">
        <f t="shared" si="5112"/>
        <v>0</v>
      </c>
      <c r="S2633" s="24">
        <f t="shared" si="5112"/>
        <v>0</v>
      </c>
      <c r="T2633" s="24">
        <f t="shared" si="5112"/>
        <v>0</v>
      </c>
      <c r="U2633" s="24">
        <f t="shared" si="5112"/>
        <v>0</v>
      </c>
      <c r="V2633" s="24">
        <f t="shared" si="5112"/>
        <v>0</v>
      </c>
      <c r="W2633" s="24">
        <f t="shared" si="5112"/>
        <v>0</v>
      </c>
      <c r="X2633" s="24">
        <f t="shared" si="5112"/>
        <v>0</v>
      </c>
      <c r="Y2633" s="24">
        <f t="shared" si="5112"/>
        <v>0</v>
      </c>
      <c r="Z2633" s="24">
        <f t="shared" si="5033"/>
        <v>0</v>
      </c>
      <c r="AA2633" s="24">
        <f t="shared" si="5034"/>
        <v>0</v>
      </c>
      <c r="AB2633" s="24">
        <f t="shared" si="5035"/>
        <v>0</v>
      </c>
      <c r="AC2633" s="24">
        <f t="shared" si="5112"/>
        <v>0</v>
      </c>
      <c r="AD2633" s="24">
        <f t="shared" si="5112"/>
        <v>0</v>
      </c>
      <c r="AE2633" s="24">
        <f t="shared" si="5112"/>
        <v>0</v>
      </c>
      <c r="AF2633" s="24">
        <f t="shared" si="5112"/>
        <v>0</v>
      </c>
      <c r="AG2633" s="24">
        <f t="shared" si="5112"/>
        <v>0</v>
      </c>
      <c r="AH2633" s="24">
        <f t="shared" si="5112"/>
        <v>0</v>
      </c>
      <c r="AI2633" s="24">
        <f t="shared" si="5112"/>
        <v>0</v>
      </c>
      <c r="AJ2633" s="24">
        <f t="shared" si="5112"/>
        <v>0</v>
      </c>
      <c r="AK2633" s="24">
        <f t="shared" si="5112"/>
        <v>0</v>
      </c>
      <c r="AL2633" s="24">
        <f t="shared" si="5112"/>
        <v>0</v>
      </c>
      <c r="AM2633" s="24">
        <f t="shared" si="5112"/>
        <v>0</v>
      </c>
      <c r="AN2633" s="24">
        <f t="shared" si="5112"/>
        <v>0</v>
      </c>
      <c r="AO2633" s="24">
        <f t="shared" si="5013"/>
        <v>0</v>
      </c>
      <c r="AP2633" s="24">
        <f t="shared" si="5014"/>
        <v>0</v>
      </c>
      <c r="AQ2633" s="24">
        <f t="shared" si="5015"/>
        <v>0</v>
      </c>
      <c r="AR2633" s="24">
        <f t="shared" si="5112"/>
        <v>0</v>
      </c>
      <c r="AS2633" s="24"/>
      <c r="AT2633" s="24">
        <f t="shared" si="5112"/>
        <v>0</v>
      </c>
      <c r="AU2633" s="6">
        <v>0</v>
      </c>
    </row>
    <row r="2634" spans="1:47" ht="15.75" hidden="1" x14ac:dyDescent="0.25">
      <c r="A2634" s="14">
        <v>944</v>
      </c>
      <c r="B2634" s="14" t="s">
        <v>109</v>
      </c>
      <c r="C2634" s="14" t="s">
        <v>108</v>
      </c>
      <c r="D2634" s="14" t="s">
        <v>502</v>
      </c>
      <c r="E2634" s="14">
        <v>410</v>
      </c>
      <c r="F2634" s="15" t="s">
        <v>378</v>
      </c>
      <c r="G2634" s="21">
        <v>0</v>
      </c>
      <c r="H2634" s="21">
        <v>20000</v>
      </c>
      <c r="I2634" s="21">
        <v>54383.1</v>
      </c>
      <c r="J2634" s="21"/>
      <c r="K2634" s="21">
        <v>-20000</v>
      </c>
      <c r="L2634" s="21">
        <v>-54383.1</v>
      </c>
      <c r="M2634" s="21">
        <f t="shared" si="5079"/>
        <v>0</v>
      </c>
      <c r="N2634" s="21">
        <f t="shared" si="5080"/>
        <v>0</v>
      </c>
      <c r="O2634" s="21">
        <f t="shared" si="5081"/>
        <v>0</v>
      </c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>
        <f t="shared" si="5033"/>
        <v>0</v>
      </c>
      <c r="AA2634" s="24">
        <f t="shared" si="5034"/>
        <v>0</v>
      </c>
      <c r="AB2634" s="24">
        <f t="shared" si="5035"/>
        <v>0</v>
      </c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>
        <f t="shared" si="5013"/>
        <v>0</v>
      </c>
      <c r="AP2634" s="24">
        <f t="shared" si="5014"/>
        <v>0</v>
      </c>
      <c r="AQ2634" s="24">
        <f t="shared" si="5015"/>
        <v>0</v>
      </c>
      <c r="AR2634" s="24"/>
      <c r="AS2634" s="24"/>
      <c r="AT2634" s="24"/>
      <c r="AU2634" s="6">
        <v>0</v>
      </c>
    </row>
    <row r="2635" spans="1:47" x14ac:dyDescent="0.35">
      <c r="A2635" s="14">
        <v>944</v>
      </c>
      <c r="B2635" s="14" t="s">
        <v>109</v>
      </c>
      <c r="C2635" s="14" t="s">
        <v>108</v>
      </c>
      <c r="D2635" s="14" t="s">
        <v>941</v>
      </c>
      <c r="E2635" s="14"/>
      <c r="F2635" s="15" t="s">
        <v>944</v>
      </c>
      <c r="G2635" s="21"/>
      <c r="H2635" s="21"/>
      <c r="I2635" s="21"/>
      <c r="J2635" s="21"/>
      <c r="K2635" s="21"/>
      <c r="L2635" s="21"/>
      <c r="M2635" s="21"/>
      <c r="N2635" s="21"/>
      <c r="O2635" s="21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>
        <f>Z2636</f>
        <v>0</v>
      </c>
      <c r="AA2635" s="24">
        <f t="shared" ref="AA2635:AT2636" si="5113">AA2636</f>
        <v>0</v>
      </c>
      <c r="AB2635" s="24">
        <f t="shared" si="5113"/>
        <v>0</v>
      </c>
      <c r="AC2635" s="24">
        <f t="shared" si="5113"/>
        <v>0</v>
      </c>
      <c r="AD2635" s="24">
        <f t="shared" si="5113"/>
        <v>0</v>
      </c>
      <c r="AE2635" s="24">
        <f t="shared" si="5113"/>
        <v>0</v>
      </c>
      <c r="AF2635" s="24">
        <f t="shared" si="5113"/>
        <v>0</v>
      </c>
      <c r="AG2635" s="24">
        <f t="shared" si="5113"/>
        <v>0</v>
      </c>
      <c r="AH2635" s="24">
        <f t="shared" si="5113"/>
        <v>0</v>
      </c>
      <c r="AI2635" s="24">
        <f t="shared" si="5113"/>
        <v>0</v>
      </c>
      <c r="AJ2635" s="24">
        <f t="shared" si="5113"/>
        <v>3317.4960000000001</v>
      </c>
      <c r="AK2635" s="24">
        <f t="shared" si="5113"/>
        <v>0</v>
      </c>
      <c r="AL2635" s="24">
        <f t="shared" si="5113"/>
        <v>0</v>
      </c>
      <c r="AM2635" s="24">
        <f t="shared" si="5113"/>
        <v>0</v>
      </c>
      <c r="AN2635" s="24">
        <f t="shared" si="5113"/>
        <v>0</v>
      </c>
      <c r="AO2635" s="24">
        <f t="shared" si="5013"/>
        <v>3317.4960000000001</v>
      </c>
      <c r="AP2635" s="24">
        <f t="shared" si="5014"/>
        <v>0</v>
      </c>
      <c r="AQ2635" s="24">
        <f t="shared" si="5015"/>
        <v>0</v>
      </c>
      <c r="AR2635" s="24">
        <f t="shared" si="5113"/>
        <v>0</v>
      </c>
      <c r="AS2635" s="24">
        <f t="shared" ref="AS2635:AS2665" si="5114">AO2635+AR2635</f>
        <v>3317.4960000000001</v>
      </c>
      <c r="AT2635" s="24">
        <f t="shared" si="5113"/>
        <v>0</v>
      </c>
    </row>
    <row r="2636" spans="1:47" ht="46.5" x14ac:dyDescent="0.35">
      <c r="A2636" s="14">
        <v>944</v>
      </c>
      <c r="B2636" s="14" t="s">
        <v>109</v>
      </c>
      <c r="C2636" s="14" t="s">
        <v>108</v>
      </c>
      <c r="D2636" s="14" t="s">
        <v>941</v>
      </c>
      <c r="E2636" s="14" t="s">
        <v>26</v>
      </c>
      <c r="F2636" s="15" t="s">
        <v>387</v>
      </c>
      <c r="G2636" s="21"/>
      <c r="H2636" s="21"/>
      <c r="I2636" s="21"/>
      <c r="J2636" s="21"/>
      <c r="K2636" s="21"/>
      <c r="L2636" s="21"/>
      <c r="M2636" s="21"/>
      <c r="N2636" s="21"/>
      <c r="O2636" s="21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>
        <f>Z2637</f>
        <v>0</v>
      </c>
      <c r="AA2636" s="24">
        <f t="shared" si="5113"/>
        <v>0</v>
      </c>
      <c r="AB2636" s="24">
        <f t="shared" si="5113"/>
        <v>0</v>
      </c>
      <c r="AC2636" s="24">
        <f t="shared" si="5113"/>
        <v>0</v>
      </c>
      <c r="AD2636" s="24">
        <f t="shared" si="5113"/>
        <v>0</v>
      </c>
      <c r="AE2636" s="24">
        <f t="shared" si="5113"/>
        <v>0</v>
      </c>
      <c r="AF2636" s="24">
        <f t="shared" si="5113"/>
        <v>0</v>
      </c>
      <c r="AG2636" s="24">
        <f t="shared" si="5113"/>
        <v>0</v>
      </c>
      <c r="AH2636" s="24">
        <f t="shared" si="5113"/>
        <v>0</v>
      </c>
      <c r="AI2636" s="24">
        <f t="shared" si="5113"/>
        <v>0</v>
      </c>
      <c r="AJ2636" s="24">
        <f t="shared" si="5113"/>
        <v>3317.4960000000001</v>
      </c>
      <c r="AK2636" s="24">
        <f t="shared" si="5113"/>
        <v>0</v>
      </c>
      <c r="AL2636" s="24">
        <f t="shared" si="5113"/>
        <v>0</v>
      </c>
      <c r="AM2636" s="24">
        <f t="shared" si="5113"/>
        <v>0</v>
      </c>
      <c r="AN2636" s="24">
        <f t="shared" si="5113"/>
        <v>0</v>
      </c>
      <c r="AO2636" s="24">
        <f t="shared" si="5013"/>
        <v>3317.4960000000001</v>
      </c>
      <c r="AP2636" s="24">
        <f t="shared" si="5014"/>
        <v>0</v>
      </c>
      <c r="AQ2636" s="24">
        <f t="shared" si="5015"/>
        <v>0</v>
      </c>
      <c r="AR2636" s="24">
        <f t="shared" si="5113"/>
        <v>0</v>
      </c>
      <c r="AS2636" s="24">
        <f t="shared" si="5114"/>
        <v>3317.4960000000001</v>
      </c>
      <c r="AT2636" s="24">
        <f t="shared" si="5113"/>
        <v>0</v>
      </c>
    </row>
    <row r="2637" spans="1:47" x14ac:dyDescent="0.35">
      <c r="A2637" s="14">
        <v>944</v>
      </c>
      <c r="B2637" s="14" t="s">
        <v>109</v>
      </c>
      <c r="C2637" s="14" t="s">
        <v>108</v>
      </c>
      <c r="D2637" s="14" t="s">
        <v>941</v>
      </c>
      <c r="E2637" s="14">
        <v>410</v>
      </c>
      <c r="F2637" s="15" t="s">
        <v>378</v>
      </c>
      <c r="G2637" s="21"/>
      <c r="H2637" s="21"/>
      <c r="I2637" s="21"/>
      <c r="J2637" s="21"/>
      <c r="K2637" s="21"/>
      <c r="L2637" s="21"/>
      <c r="M2637" s="21"/>
      <c r="N2637" s="21"/>
      <c r="O2637" s="21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>
        <v>0</v>
      </c>
      <c r="AA2637" s="24">
        <v>0</v>
      </c>
      <c r="AB2637" s="24">
        <v>0</v>
      </c>
      <c r="AC2637" s="24"/>
      <c r="AD2637" s="24"/>
      <c r="AE2637" s="24"/>
      <c r="AF2637" s="24"/>
      <c r="AG2637" s="24"/>
      <c r="AH2637" s="24"/>
      <c r="AI2637" s="24"/>
      <c r="AJ2637" s="24">
        <v>3317.4960000000001</v>
      </c>
      <c r="AK2637" s="24"/>
      <c r="AL2637" s="24"/>
      <c r="AM2637" s="24"/>
      <c r="AN2637" s="24"/>
      <c r="AO2637" s="24">
        <f t="shared" si="5013"/>
        <v>3317.4960000000001</v>
      </c>
      <c r="AP2637" s="24">
        <f t="shared" si="5014"/>
        <v>0</v>
      </c>
      <c r="AQ2637" s="24">
        <f t="shared" si="5015"/>
        <v>0</v>
      </c>
      <c r="AR2637" s="24"/>
      <c r="AS2637" s="24">
        <f t="shared" si="5114"/>
        <v>3317.4960000000001</v>
      </c>
      <c r="AT2637" s="24"/>
    </row>
    <row r="2638" spans="1:47" x14ac:dyDescent="0.35">
      <c r="A2638" s="14">
        <v>944</v>
      </c>
      <c r="B2638" s="14" t="s">
        <v>109</v>
      </c>
      <c r="C2638" s="14" t="s">
        <v>108</v>
      </c>
      <c r="D2638" s="14" t="s">
        <v>942</v>
      </c>
      <c r="E2638" s="14"/>
      <c r="F2638" s="30" t="s">
        <v>945</v>
      </c>
      <c r="G2638" s="21"/>
      <c r="H2638" s="21"/>
      <c r="I2638" s="21"/>
      <c r="J2638" s="21"/>
      <c r="K2638" s="21"/>
      <c r="L2638" s="21"/>
      <c r="M2638" s="21"/>
      <c r="N2638" s="21"/>
      <c r="O2638" s="21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>
        <f>Z2639</f>
        <v>0</v>
      </c>
      <c r="AA2638" s="24">
        <f>AA2639</f>
        <v>0</v>
      </c>
      <c r="AB2638" s="24">
        <f t="shared" ref="AB2638:AT2639" si="5115">AB2639</f>
        <v>0</v>
      </c>
      <c r="AC2638" s="24">
        <f t="shared" si="5115"/>
        <v>0</v>
      </c>
      <c r="AD2638" s="24">
        <f t="shared" si="5115"/>
        <v>0</v>
      </c>
      <c r="AE2638" s="24">
        <f t="shared" si="5115"/>
        <v>0</v>
      </c>
      <c r="AF2638" s="24">
        <f t="shared" si="5115"/>
        <v>0</v>
      </c>
      <c r="AG2638" s="24">
        <f t="shared" si="5115"/>
        <v>0</v>
      </c>
      <c r="AH2638" s="24">
        <f t="shared" si="5115"/>
        <v>0</v>
      </c>
      <c r="AI2638" s="24">
        <f t="shared" si="5115"/>
        <v>0</v>
      </c>
      <c r="AJ2638" s="24">
        <f t="shared" si="5115"/>
        <v>1295.4449999999999</v>
      </c>
      <c r="AK2638" s="24">
        <f t="shared" si="5115"/>
        <v>0</v>
      </c>
      <c r="AL2638" s="24">
        <f t="shared" si="5115"/>
        <v>0</v>
      </c>
      <c r="AM2638" s="24">
        <f t="shared" si="5115"/>
        <v>0</v>
      </c>
      <c r="AN2638" s="24">
        <f t="shared" si="5115"/>
        <v>0</v>
      </c>
      <c r="AO2638" s="24">
        <f t="shared" si="5013"/>
        <v>1295.4449999999999</v>
      </c>
      <c r="AP2638" s="24">
        <f t="shared" si="5014"/>
        <v>0</v>
      </c>
      <c r="AQ2638" s="24">
        <f t="shared" si="5015"/>
        <v>0</v>
      </c>
      <c r="AR2638" s="24">
        <f t="shared" si="5115"/>
        <v>0</v>
      </c>
      <c r="AS2638" s="24">
        <f t="shared" si="5114"/>
        <v>1295.4449999999999</v>
      </c>
      <c r="AT2638" s="24">
        <f t="shared" si="5115"/>
        <v>0</v>
      </c>
    </row>
    <row r="2639" spans="1:47" ht="46.5" x14ac:dyDescent="0.35">
      <c r="A2639" s="14">
        <v>944</v>
      </c>
      <c r="B2639" s="14" t="s">
        <v>109</v>
      </c>
      <c r="C2639" s="14" t="s">
        <v>108</v>
      </c>
      <c r="D2639" s="14" t="s">
        <v>942</v>
      </c>
      <c r="E2639" s="14" t="s">
        <v>26</v>
      </c>
      <c r="F2639" s="15" t="s">
        <v>387</v>
      </c>
      <c r="G2639" s="21"/>
      <c r="H2639" s="21"/>
      <c r="I2639" s="21"/>
      <c r="J2639" s="21"/>
      <c r="K2639" s="21"/>
      <c r="L2639" s="21"/>
      <c r="M2639" s="21"/>
      <c r="N2639" s="21"/>
      <c r="O2639" s="21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>
        <f>Z2640</f>
        <v>0</v>
      </c>
      <c r="AA2639" s="24">
        <f>AA2640</f>
        <v>0</v>
      </c>
      <c r="AB2639" s="24">
        <f t="shared" si="5115"/>
        <v>0</v>
      </c>
      <c r="AC2639" s="24">
        <f t="shared" si="5115"/>
        <v>0</v>
      </c>
      <c r="AD2639" s="24">
        <f t="shared" si="5115"/>
        <v>0</v>
      </c>
      <c r="AE2639" s="24">
        <f t="shared" si="5115"/>
        <v>0</v>
      </c>
      <c r="AF2639" s="24">
        <f t="shared" si="5115"/>
        <v>0</v>
      </c>
      <c r="AG2639" s="24">
        <f t="shared" si="5115"/>
        <v>0</v>
      </c>
      <c r="AH2639" s="24">
        <f t="shared" si="5115"/>
        <v>0</v>
      </c>
      <c r="AI2639" s="24">
        <f t="shared" si="5115"/>
        <v>0</v>
      </c>
      <c r="AJ2639" s="24">
        <f t="shared" si="5115"/>
        <v>1295.4449999999999</v>
      </c>
      <c r="AK2639" s="24">
        <f t="shared" si="5115"/>
        <v>0</v>
      </c>
      <c r="AL2639" s="24">
        <f t="shared" si="5115"/>
        <v>0</v>
      </c>
      <c r="AM2639" s="24">
        <f t="shared" si="5115"/>
        <v>0</v>
      </c>
      <c r="AN2639" s="24">
        <f t="shared" si="5115"/>
        <v>0</v>
      </c>
      <c r="AO2639" s="24">
        <f t="shared" si="5013"/>
        <v>1295.4449999999999</v>
      </c>
      <c r="AP2639" s="24">
        <f t="shared" si="5014"/>
        <v>0</v>
      </c>
      <c r="AQ2639" s="24">
        <f t="shared" si="5015"/>
        <v>0</v>
      </c>
      <c r="AR2639" s="24">
        <f t="shared" si="5115"/>
        <v>0</v>
      </c>
      <c r="AS2639" s="24">
        <f t="shared" si="5114"/>
        <v>1295.4449999999999</v>
      </c>
      <c r="AT2639" s="24">
        <f t="shared" si="5115"/>
        <v>0</v>
      </c>
    </row>
    <row r="2640" spans="1:47" x14ac:dyDescent="0.35">
      <c r="A2640" s="14">
        <v>944</v>
      </c>
      <c r="B2640" s="14" t="s">
        <v>109</v>
      </c>
      <c r="C2640" s="14" t="s">
        <v>108</v>
      </c>
      <c r="D2640" s="14" t="s">
        <v>942</v>
      </c>
      <c r="E2640" s="14">
        <v>410</v>
      </c>
      <c r="F2640" s="15" t="s">
        <v>378</v>
      </c>
      <c r="G2640" s="21"/>
      <c r="H2640" s="21"/>
      <c r="I2640" s="21"/>
      <c r="J2640" s="21"/>
      <c r="K2640" s="21"/>
      <c r="L2640" s="21"/>
      <c r="M2640" s="21"/>
      <c r="N2640" s="21"/>
      <c r="O2640" s="21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>
        <v>0</v>
      </c>
      <c r="AA2640" s="24">
        <v>0</v>
      </c>
      <c r="AB2640" s="24">
        <v>0</v>
      </c>
      <c r="AC2640" s="24"/>
      <c r="AD2640" s="24"/>
      <c r="AE2640" s="24"/>
      <c r="AF2640" s="24"/>
      <c r="AG2640" s="24"/>
      <c r="AH2640" s="24"/>
      <c r="AI2640" s="24"/>
      <c r="AJ2640" s="24">
        <v>1295.4449999999999</v>
      </c>
      <c r="AK2640" s="24"/>
      <c r="AL2640" s="24"/>
      <c r="AM2640" s="24"/>
      <c r="AN2640" s="24"/>
      <c r="AO2640" s="24">
        <f t="shared" si="5013"/>
        <v>1295.4449999999999</v>
      </c>
      <c r="AP2640" s="24">
        <f t="shared" si="5014"/>
        <v>0</v>
      </c>
      <c r="AQ2640" s="24">
        <f t="shared" si="5015"/>
        <v>0</v>
      </c>
      <c r="AR2640" s="24"/>
      <c r="AS2640" s="24">
        <f t="shared" si="5114"/>
        <v>1295.4449999999999</v>
      </c>
      <c r="AT2640" s="24"/>
    </row>
    <row r="2641" spans="1:47" ht="62" x14ac:dyDescent="0.35">
      <c r="A2641" s="14">
        <v>944</v>
      </c>
      <c r="B2641" s="14" t="s">
        <v>109</v>
      </c>
      <c r="C2641" s="14" t="s">
        <v>108</v>
      </c>
      <c r="D2641" s="14" t="s">
        <v>961</v>
      </c>
      <c r="E2641" s="14"/>
      <c r="F2641" s="15" t="s">
        <v>967</v>
      </c>
      <c r="G2641" s="21"/>
      <c r="H2641" s="21"/>
      <c r="I2641" s="21"/>
      <c r="J2641" s="21"/>
      <c r="K2641" s="21"/>
      <c r="L2641" s="21"/>
      <c r="M2641" s="21"/>
      <c r="N2641" s="21"/>
      <c r="O2641" s="21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>
        <f>Z2642</f>
        <v>0</v>
      </c>
      <c r="AA2641" s="24">
        <f t="shared" ref="AA2641:AT2642" si="5116">AA2642</f>
        <v>0</v>
      </c>
      <c r="AB2641" s="24">
        <f t="shared" si="5116"/>
        <v>0</v>
      </c>
      <c r="AC2641" s="24">
        <f t="shared" si="5116"/>
        <v>0</v>
      </c>
      <c r="AD2641" s="24">
        <f t="shared" si="5116"/>
        <v>0</v>
      </c>
      <c r="AE2641" s="24">
        <f t="shared" si="5116"/>
        <v>0</v>
      </c>
      <c r="AF2641" s="24">
        <f t="shared" si="5116"/>
        <v>11960</v>
      </c>
      <c r="AG2641" s="24">
        <f t="shared" si="5116"/>
        <v>0</v>
      </c>
      <c r="AH2641" s="24">
        <f t="shared" si="5116"/>
        <v>0</v>
      </c>
      <c r="AI2641" s="24">
        <f t="shared" si="5116"/>
        <v>0</v>
      </c>
      <c r="AJ2641" s="24">
        <f t="shared" si="5116"/>
        <v>0</v>
      </c>
      <c r="AK2641" s="24">
        <f t="shared" si="5116"/>
        <v>0</v>
      </c>
      <c r="AL2641" s="24">
        <f t="shared" si="5116"/>
        <v>0</v>
      </c>
      <c r="AM2641" s="24">
        <f t="shared" si="5116"/>
        <v>0</v>
      </c>
      <c r="AN2641" s="24">
        <f t="shared" si="5116"/>
        <v>0</v>
      </c>
      <c r="AO2641" s="24">
        <f t="shared" ref="AO2641:AO2704" si="5117">Z2641+AC2641+AD2641+AE2641+AF2641+AG2641+AH2641+AI2641+AJ2641+AK2641+AL2641</f>
        <v>11960</v>
      </c>
      <c r="AP2641" s="24">
        <f t="shared" ref="AP2641:AP2704" si="5118">AA2641+AM2641</f>
        <v>0</v>
      </c>
      <c r="AQ2641" s="24">
        <f t="shared" ref="AQ2641:AQ2704" si="5119">AB2641+AN2641</f>
        <v>0</v>
      </c>
      <c r="AR2641" s="24">
        <f t="shared" si="5116"/>
        <v>0</v>
      </c>
      <c r="AS2641" s="24">
        <f t="shared" si="5114"/>
        <v>11960</v>
      </c>
      <c r="AT2641" s="24">
        <f t="shared" si="5116"/>
        <v>0</v>
      </c>
    </row>
    <row r="2642" spans="1:47" ht="31" x14ac:dyDescent="0.35">
      <c r="A2642" s="14">
        <v>944</v>
      </c>
      <c r="B2642" s="14" t="s">
        <v>109</v>
      </c>
      <c r="C2642" s="14" t="s">
        <v>108</v>
      </c>
      <c r="D2642" s="14" t="s">
        <v>961</v>
      </c>
      <c r="E2642" s="14" t="s">
        <v>7</v>
      </c>
      <c r="F2642" s="15" t="s">
        <v>385</v>
      </c>
      <c r="G2642" s="21"/>
      <c r="H2642" s="21"/>
      <c r="I2642" s="21"/>
      <c r="J2642" s="21"/>
      <c r="K2642" s="21"/>
      <c r="L2642" s="21"/>
      <c r="M2642" s="21"/>
      <c r="N2642" s="21"/>
      <c r="O2642" s="21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>
        <f>Z2643</f>
        <v>0</v>
      </c>
      <c r="AA2642" s="24">
        <f t="shared" si="5116"/>
        <v>0</v>
      </c>
      <c r="AB2642" s="24">
        <f t="shared" si="5116"/>
        <v>0</v>
      </c>
      <c r="AC2642" s="24">
        <f t="shared" si="5116"/>
        <v>0</v>
      </c>
      <c r="AD2642" s="24">
        <f t="shared" si="5116"/>
        <v>0</v>
      </c>
      <c r="AE2642" s="24">
        <f t="shared" si="5116"/>
        <v>0</v>
      </c>
      <c r="AF2642" s="24">
        <f t="shared" si="5116"/>
        <v>11960</v>
      </c>
      <c r="AG2642" s="24">
        <f t="shared" si="5116"/>
        <v>0</v>
      </c>
      <c r="AH2642" s="24">
        <f t="shared" si="5116"/>
        <v>0</v>
      </c>
      <c r="AI2642" s="24">
        <f t="shared" si="5116"/>
        <v>0</v>
      </c>
      <c r="AJ2642" s="24">
        <f t="shared" si="5116"/>
        <v>0</v>
      </c>
      <c r="AK2642" s="24">
        <f t="shared" si="5116"/>
        <v>0</v>
      </c>
      <c r="AL2642" s="24">
        <f t="shared" si="5116"/>
        <v>0</v>
      </c>
      <c r="AM2642" s="24">
        <f t="shared" si="5116"/>
        <v>0</v>
      </c>
      <c r="AN2642" s="24">
        <f t="shared" si="5116"/>
        <v>0</v>
      </c>
      <c r="AO2642" s="24">
        <f t="shared" si="5117"/>
        <v>11960</v>
      </c>
      <c r="AP2642" s="24">
        <f t="shared" si="5118"/>
        <v>0</v>
      </c>
      <c r="AQ2642" s="24">
        <f t="shared" si="5119"/>
        <v>0</v>
      </c>
      <c r="AR2642" s="24">
        <f t="shared" si="5116"/>
        <v>0</v>
      </c>
      <c r="AS2642" s="24">
        <f t="shared" si="5114"/>
        <v>11960</v>
      </c>
      <c r="AT2642" s="24">
        <f t="shared" si="5116"/>
        <v>0</v>
      </c>
    </row>
    <row r="2643" spans="1:47" ht="31" x14ac:dyDescent="0.35">
      <c r="A2643" s="14">
        <v>944</v>
      </c>
      <c r="B2643" s="14" t="s">
        <v>109</v>
      </c>
      <c r="C2643" s="14" t="s">
        <v>108</v>
      </c>
      <c r="D2643" s="14" t="s">
        <v>961</v>
      </c>
      <c r="E2643" s="14">
        <v>240</v>
      </c>
      <c r="F2643" s="15" t="s">
        <v>374</v>
      </c>
      <c r="G2643" s="21"/>
      <c r="H2643" s="21"/>
      <c r="I2643" s="21"/>
      <c r="J2643" s="21"/>
      <c r="K2643" s="21"/>
      <c r="L2643" s="21"/>
      <c r="M2643" s="21"/>
      <c r="N2643" s="21"/>
      <c r="O2643" s="21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>
        <v>0</v>
      </c>
      <c r="AA2643" s="24">
        <v>0</v>
      </c>
      <c r="AB2643" s="24">
        <v>0</v>
      </c>
      <c r="AC2643" s="24"/>
      <c r="AD2643" s="24"/>
      <c r="AE2643" s="24"/>
      <c r="AF2643" s="24">
        <v>11960</v>
      </c>
      <c r="AG2643" s="24"/>
      <c r="AH2643" s="24"/>
      <c r="AI2643" s="24"/>
      <c r="AJ2643" s="24"/>
      <c r="AK2643" s="24"/>
      <c r="AL2643" s="24"/>
      <c r="AM2643" s="24"/>
      <c r="AN2643" s="24"/>
      <c r="AO2643" s="24">
        <f t="shared" si="5117"/>
        <v>11960</v>
      </c>
      <c r="AP2643" s="24">
        <f t="shared" si="5118"/>
        <v>0</v>
      </c>
      <c r="AQ2643" s="24">
        <f t="shared" si="5119"/>
        <v>0</v>
      </c>
      <c r="AR2643" s="24"/>
      <c r="AS2643" s="24">
        <f t="shared" si="5114"/>
        <v>11960</v>
      </c>
      <c r="AT2643" s="24"/>
    </row>
    <row r="2644" spans="1:47" ht="31" x14ac:dyDescent="0.35">
      <c r="A2644" s="14">
        <v>944</v>
      </c>
      <c r="B2644" s="14" t="s">
        <v>109</v>
      </c>
      <c r="C2644" s="14" t="s">
        <v>108</v>
      </c>
      <c r="D2644" s="14" t="s">
        <v>511</v>
      </c>
      <c r="E2644" s="14"/>
      <c r="F2644" s="15" t="s">
        <v>698</v>
      </c>
      <c r="G2644" s="21">
        <f>G2645+G2648+G2651+G2654+G2660+G2663+G2666+G2672</f>
        <v>142710.29999999999</v>
      </c>
      <c r="H2644" s="21">
        <f t="shared" ref="H2644:L2644" si="5120">H2645+H2648+H2651+H2654+H2660+H2663+H2666+H2672</f>
        <v>57440.2</v>
      </c>
      <c r="I2644" s="21">
        <f t="shared" si="5120"/>
        <v>127428.7</v>
      </c>
      <c r="J2644" s="21">
        <f t="shared" si="5120"/>
        <v>-773.3</v>
      </c>
      <c r="K2644" s="21">
        <f t="shared" si="5120"/>
        <v>-1213.8</v>
      </c>
      <c r="L2644" s="21">
        <f t="shared" si="5120"/>
        <v>-1213.8</v>
      </c>
      <c r="M2644" s="21">
        <f t="shared" si="5079"/>
        <v>141937</v>
      </c>
      <c r="N2644" s="21">
        <f t="shared" si="5080"/>
        <v>56226.399999999994</v>
      </c>
      <c r="O2644" s="21">
        <f t="shared" si="5081"/>
        <v>126214.9</v>
      </c>
      <c r="P2644" s="24">
        <f t="shared" ref="P2644:Q2644" si="5121">P2645+P2648+P2651+P2654+P2660+P2663+P2666+P2672</f>
        <v>0</v>
      </c>
      <c r="Q2644" s="24">
        <f t="shared" si="5121"/>
        <v>0</v>
      </c>
      <c r="R2644" s="24">
        <f t="shared" ref="R2644:T2644" si="5122">R2645+R2648+R2651+R2654+R2660+R2663+R2666+R2672</f>
        <v>0</v>
      </c>
      <c r="S2644" s="24">
        <f t="shared" si="5122"/>
        <v>0</v>
      </c>
      <c r="T2644" s="24">
        <f t="shared" si="5122"/>
        <v>0</v>
      </c>
      <c r="U2644" s="24">
        <f t="shared" ref="U2644:W2644" si="5123">U2645+U2648+U2651+U2654+U2660+U2663+U2666+U2672</f>
        <v>0</v>
      </c>
      <c r="V2644" s="24">
        <f t="shared" si="5123"/>
        <v>0</v>
      </c>
      <c r="W2644" s="24">
        <f t="shared" si="5123"/>
        <v>0</v>
      </c>
      <c r="X2644" s="24">
        <f t="shared" ref="X2644:Y2644" si="5124">X2645+X2648+X2651+X2654+X2660+X2663+X2666+X2672</f>
        <v>0</v>
      </c>
      <c r="Y2644" s="24">
        <f t="shared" si="5124"/>
        <v>0</v>
      </c>
      <c r="Z2644" s="24">
        <f t="shared" si="5033"/>
        <v>141937</v>
      </c>
      <c r="AA2644" s="24">
        <f t="shared" si="5034"/>
        <v>56226.399999999994</v>
      </c>
      <c r="AB2644" s="24">
        <f t="shared" si="5035"/>
        <v>126214.9</v>
      </c>
      <c r="AC2644" s="24">
        <f>AC2645+AC2648+AC2651+AC2654+AC2660+AC2663+AC2666+AC2672+AC2657+AC2669</f>
        <v>0</v>
      </c>
      <c r="AD2644" s="24">
        <f t="shared" ref="AD2644:AT2644" si="5125">AD2645+AD2648+AD2651+AD2654+AD2660+AD2663+AD2666+AD2672+AD2657+AD2669</f>
        <v>-2605.328</v>
      </c>
      <c r="AE2644" s="24">
        <f t="shared" ref="AE2644" si="5126">AE2645+AE2648+AE2651+AE2654+AE2660+AE2663+AE2666+AE2672+AE2657+AE2669</f>
        <v>0</v>
      </c>
      <c r="AF2644" s="24">
        <f t="shared" si="5125"/>
        <v>56428.5</v>
      </c>
      <c r="AG2644" s="24">
        <f t="shared" ref="AG2644" si="5127">AG2645+AG2648+AG2651+AG2654+AG2660+AG2663+AG2666+AG2672+AG2657+AG2669</f>
        <v>0</v>
      </c>
      <c r="AH2644" s="24">
        <f t="shared" si="5125"/>
        <v>0</v>
      </c>
      <c r="AI2644" s="24">
        <f t="shared" ref="AI2644" si="5128">AI2645+AI2648+AI2651+AI2654+AI2660+AI2663+AI2666+AI2672+AI2657+AI2669</f>
        <v>3438.98</v>
      </c>
      <c r="AJ2644" s="24">
        <f t="shared" si="5125"/>
        <v>1347.855</v>
      </c>
      <c r="AK2644" s="24">
        <f t="shared" si="5125"/>
        <v>0</v>
      </c>
      <c r="AL2644" s="24">
        <f t="shared" ref="AL2644" si="5129">AL2645+AL2648+AL2651+AL2654+AL2660+AL2663+AL2666+AL2672+AL2657+AL2669</f>
        <v>56428.5</v>
      </c>
      <c r="AM2644" s="24">
        <f t="shared" si="5125"/>
        <v>0</v>
      </c>
      <c r="AN2644" s="24">
        <f t="shared" si="5125"/>
        <v>0</v>
      </c>
      <c r="AO2644" s="24">
        <f t="shared" si="5117"/>
        <v>256975.50700000001</v>
      </c>
      <c r="AP2644" s="24">
        <f t="shared" si="5118"/>
        <v>56226.399999999994</v>
      </c>
      <c r="AQ2644" s="24">
        <f t="shared" si="5119"/>
        <v>126214.9</v>
      </c>
      <c r="AR2644" s="24">
        <f t="shared" ref="AR2644" si="5130">AR2645+AR2648+AR2651+AR2654+AR2660+AR2663+AR2666+AR2672+AR2657+AR2669</f>
        <v>0</v>
      </c>
      <c r="AS2644" s="24">
        <f t="shared" si="5114"/>
        <v>256975.50700000001</v>
      </c>
      <c r="AT2644" s="24">
        <f t="shared" si="5125"/>
        <v>0</v>
      </c>
      <c r="AU2644" s="6"/>
    </row>
    <row r="2645" spans="1:47" x14ac:dyDescent="0.35">
      <c r="A2645" s="14">
        <v>944</v>
      </c>
      <c r="B2645" s="14" t="s">
        <v>109</v>
      </c>
      <c r="C2645" s="14" t="s">
        <v>108</v>
      </c>
      <c r="D2645" s="14" t="s">
        <v>501</v>
      </c>
      <c r="E2645" s="14"/>
      <c r="F2645" s="15" t="s">
        <v>699</v>
      </c>
      <c r="G2645" s="21">
        <f>G2646</f>
        <v>37003.799999999996</v>
      </c>
      <c r="H2645" s="21">
        <f t="shared" ref="H2645:AT2646" si="5131">H2646</f>
        <v>36856.199999999997</v>
      </c>
      <c r="I2645" s="21">
        <f t="shared" si="5131"/>
        <v>36856.199999999997</v>
      </c>
      <c r="J2645" s="21">
        <f t="shared" si="5131"/>
        <v>-699</v>
      </c>
      <c r="K2645" s="21">
        <f t="shared" si="5131"/>
        <v>-1138</v>
      </c>
      <c r="L2645" s="21">
        <f t="shared" si="5131"/>
        <v>-1138</v>
      </c>
      <c r="M2645" s="21">
        <f t="shared" si="5079"/>
        <v>36304.799999999996</v>
      </c>
      <c r="N2645" s="21">
        <f t="shared" si="5080"/>
        <v>35718.199999999997</v>
      </c>
      <c r="O2645" s="21">
        <f t="shared" si="5081"/>
        <v>35718.199999999997</v>
      </c>
      <c r="P2645" s="24">
        <f t="shared" si="5131"/>
        <v>0</v>
      </c>
      <c r="Q2645" s="24">
        <f t="shared" si="5131"/>
        <v>0</v>
      </c>
      <c r="R2645" s="24">
        <f t="shared" si="5131"/>
        <v>0</v>
      </c>
      <c r="S2645" s="24">
        <f t="shared" si="5131"/>
        <v>0</v>
      </c>
      <c r="T2645" s="24">
        <f t="shared" si="5131"/>
        <v>0</v>
      </c>
      <c r="U2645" s="24">
        <f t="shared" si="5131"/>
        <v>0</v>
      </c>
      <c r="V2645" s="24">
        <f t="shared" si="5131"/>
        <v>0</v>
      </c>
      <c r="W2645" s="24">
        <f t="shared" si="5131"/>
        <v>0</v>
      </c>
      <c r="X2645" s="24">
        <f t="shared" si="5131"/>
        <v>0</v>
      </c>
      <c r="Y2645" s="24">
        <f t="shared" si="5131"/>
        <v>0</v>
      </c>
      <c r="Z2645" s="24">
        <f t="shared" si="5033"/>
        <v>36304.799999999996</v>
      </c>
      <c r="AA2645" s="24">
        <f t="shared" si="5034"/>
        <v>35718.199999999997</v>
      </c>
      <c r="AB2645" s="24">
        <f t="shared" si="5035"/>
        <v>35718.199999999997</v>
      </c>
      <c r="AC2645" s="24">
        <f t="shared" si="5131"/>
        <v>0</v>
      </c>
      <c r="AD2645" s="24">
        <f t="shared" si="5131"/>
        <v>0</v>
      </c>
      <c r="AE2645" s="24">
        <f t="shared" si="5131"/>
        <v>0</v>
      </c>
      <c r="AF2645" s="24">
        <f t="shared" si="5131"/>
        <v>0</v>
      </c>
      <c r="AG2645" s="24">
        <f t="shared" si="5131"/>
        <v>0</v>
      </c>
      <c r="AH2645" s="24">
        <f t="shared" si="5131"/>
        <v>0</v>
      </c>
      <c r="AI2645" s="24">
        <f t="shared" si="5131"/>
        <v>0</v>
      </c>
      <c r="AJ2645" s="24">
        <f t="shared" si="5131"/>
        <v>0</v>
      </c>
      <c r="AK2645" s="24">
        <f t="shared" si="5131"/>
        <v>0</v>
      </c>
      <c r="AL2645" s="24">
        <f t="shared" si="5131"/>
        <v>0</v>
      </c>
      <c r="AM2645" s="24">
        <f t="shared" si="5131"/>
        <v>0</v>
      </c>
      <c r="AN2645" s="24">
        <f t="shared" si="5131"/>
        <v>0</v>
      </c>
      <c r="AO2645" s="24">
        <f t="shared" si="5117"/>
        <v>36304.799999999996</v>
      </c>
      <c r="AP2645" s="24">
        <f t="shared" si="5118"/>
        <v>35718.199999999997</v>
      </c>
      <c r="AQ2645" s="24">
        <f t="shared" si="5119"/>
        <v>35718.199999999997</v>
      </c>
      <c r="AR2645" s="24">
        <f t="shared" si="5131"/>
        <v>0</v>
      </c>
      <c r="AS2645" s="24">
        <f t="shared" si="5114"/>
        <v>36304.799999999996</v>
      </c>
      <c r="AT2645" s="24">
        <f t="shared" si="5131"/>
        <v>0</v>
      </c>
    </row>
    <row r="2646" spans="1:47" ht="31" x14ac:dyDescent="0.35">
      <c r="A2646" s="14">
        <v>944</v>
      </c>
      <c r="B2646" s="14" t="s">
        <v>109</v>
      </c>
      <c r="C2646" s="14" t="s">
        <v>108</v>
      </c>
      <c r="D2646" s="14" t="s">
        <v>501</v>
      </c>
      <c r="E2646" s="14" t="s">
        <v>7</v>
      </c>
      <c r="F2646" s="15" t="s">
        <v>385</v>
      </c>
      <c r="G2646" s="21">
        <f>G2647</f>
        <v>37003.799999999996</v>
      </c>
      <c r="H2646" s="21">
        <f t="shared" si="5131"/>
        <v>36856.199999999997</v>
      </c>
      <c r="I2646" s="21">
        <f t="shared" si="5131"/>
        <v>36856.199999999997</v>
      </c>
      <c r="J2646" s="21">
        <f t="shared" si="5131"/>
        <v>-699</v>
      </c>
      <c r="K2646" s="21">
        <f t="shared" si="5131"/>
        <v>-1138</v>
      </c>
      <c r="L2646" s="21">
        <f t="shared" si="5131"/>
        <v>-1138</v>
      </c>
      <c r="M2646" s="21">
        <f t="shared" si="5079"/>
        <v>36304.799999999996</v>
      </c>
      <c r="N2646" s="21">
        <f t="shared" si="5080"/>
        <v>35718.199999999997</v>
      </c>
      <c r="O2646" s="21">
        <f t="shared" si="5081"/>
        <v>35718.199999999997</v>
      </c>
      <c r="P2646" s="24">
        <f t="shared" si="5131"/>
        <v>0</v>
      </c>
      <c r="Q2646" s="24">
        <f t="shared" si="5131"/>
        <v>0</v>
      </c>
      <c r="R2646" s="24">
        <f t="shared" si="5131"/>
        <v>0</v>
      </c>
      <c r="S2646" s="24">
        <f t="shared" si="5131"/>
        <v>0</v>
      </c>
      <c r="T2646" s="24">
        <f t="shared" si="5131"/>
        <v>0</v>
      </c>
      <c r="U2646" s="24">
        <f t="shared" si="5131"/>
        <v>0</v>
      </c>
      <c r="V2646" s="24">
        <f t="shared" si="5131"/>
        <v>0</v>
      </c>
      <c r="W2646" s="24">
        <f t="shared" si="5131"/>
        <v>0</v>
      </c>
      <c r="X2646" s="24">
        <f t="shared" si="5131"/>
        <v>0</v>
      </c>
      <c r="Y2646" s="24">
        <f t="shared" si="5131"/>
        <v>0</v>
      </c>
      <c r="Z2646" s="24">
        <f t="shared" si="5033"/>
        <v>36304.799999999996</v>
      </c>
      <c r="AA2646" s="24">
        <f t="shared" si="5034"/>
        <v>35718.199999999997</v>
      </c>
      <c r="AB2646" s="24">
        <f t="shared" si="5035"/>
        <v>35718.199999999997</v>
      </c>
      <c r="AC2646" s="24">
        <f t="shared" si="5131"/>
        <v>0</v>
      </c>
      <c r="AD2646" s="24">
        <f t="shared" si="5131"/>
        <v>0</v>
      </c>
      <c r="AE2646" s="24">
        <f t="shared" si="5131"/>
        <v>0</v>
      </c>
      <c r="AF2646" s="24">
        <f t="shared" si="5131"/>
        <v>0</v>
      </c>
      <c r="AG2646" s="24">
        <f t="shared" si="5131"/>
        <v>0</v>
      </c>
      <c r="AH2646" s="24">
        <f t="shared" si="5131"/>
        <v>0</v>
      </c>
      <c r="AI2646" s="24">
        <f t="shared" si="5131"/>
        <v>0</v>
      </c>
      <c r="AJ2646" s="24">
        <f t="shared" si="5131"/>
        <v>0</v>
      </c>
      <c r="AK2646" s="24">
        <f t="shared" si="5131"/>
        <v>0</v>
      </c>
      <c r="AL2646" s="24">
        <f t="shared" si="5131"/>
        <v>0</v>
      </c>
      <c r="AM2646" s="24">
        <f t="shared" si="5131"/>
        <v>0</v>
      </c>
      <c r="AN2646" s="24">
        <f t="shared" si="5131"/>
        <v>0</v>
      </c>
      <c r="AO2646" s="24">
        <f t="shared" si="5117"/>
        <v>36304.799999999996</v>
      </c>
      <c r="AP2646" s="24">
        <f t="shared" si="5118"/>
        <v>35718.199999999997</v>
      </c>
      <c r="AQ2646" s="24">
        <f t="shared" si="5119"/>
        <v>35718.199999999997</v>
      </c>
      <c r="AR2646" s="24">
        <f t="shared" si="5131"/>
        <v>0</v>
      </c>
      <c r="AS2646" s="24">
        <f t="shared" si="5114"/>
        <v>36304.799999999996</v>
      </c>
      <c r="AT2646" s="24">
        <f t="shared" si="5131"/>
        <v>0</v>
      </c>
    </row>
    <row r="2647" spans="1:47" ht="31" x14ac:dyDescent="0.35">
      <c r="A2647" s="14">
        <v>944</v>
      </c>
      <c r="B2647" s="14" t="s">
        <v>109</v>
      </c>
      <c r="C2647" s="14" t="s">
        <v>108</v>
      </c>
      <c r="D2647" s="14" t="s">
        <v>501</v>
      </c>
      <c r="E2647" s="14">
        <v>240</v>
      </c>
      <c r="F2647" s="15" t="s">
        <v>374</v>
      </c>
      <c r="G2647" s="21">
        <v>37003.799999999996</v>
      </c>
      <c r="H2647" s="21">
        <v>36856.199999999997</v>
      </c>
      <c r="I2647" s="21">
        <v>36856.199999999997</v>
      </c>
      <c r="J2647" s="21">
        <v>-699</v>
      </c>
      <c r="K2647" s="21">
        <v>-1138</v>
      </c>
      <c r="L2647" s="21">
        <v>-1138</v>
      </c>
      <c r="M2647" s="21">
        <f t="shared" si="5079"/>
        <v>36304.799999999996</v>
      </c>
      <c r="N2647" s="21">
        <f t="shared" si="5080"/>
        <v>35718.199999999997</v>
      </c>
      <c r="O2647" s="21">
        <f t="shared" si="5081"/>
        <v>35718.199999999997</v>
      </c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>
        <f t="shared" si="5033"/>
        <v>36304.799999999996</v>
      </c>
      <c r="AA2647" s="24">
        <f t="shared" si="5034"/>
        <v>35718.199999999997</v>
      </c>
      <c r="AB2647" s="24">
        <f t="shared" si="5035"/>
        <v>35718.199999999997</v>
      </c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>
        <f t="shared" si="5117"/>
        <v>36304.799999999996</v>
      </c>
      <c r="AP2647" s="24">
        <f t="shared" si="5118"/>
        <v>35718.199999999997</v>
      </c>
      <c r="AQ2647" s="24">
        <f t="shared" si="5119"/>
        <v>35718.199999999997</v>
      </c>
      <c r="AR2647" s="24"/>
      <c r="AS2647" s="24">
        <f t="shared" si="5114"/>
        <v>36304.799999999996</v>
      </c>
      <c r="AT2647" s="24"/>
    </row>
    <row r="2648" spans="1:47" ht="46.5" x14ac:dyDescent="0.35">
      <c r="A2648" s="14">
        <v>944</v>
      </c>
      <c r="B2648" s="14" t="s">
        <v>109</v>
      </c>
      <c r="C2648" s="14" t="s">
        <v>108</v>
      </c>
      <c r="D2648" s="14" t="s">
        <v>503</v>
      </c>
      <c r="E2648" s="14"/>
      <c r="F2648" s="15" t="s">
        <v>852</v>
      </c>
      <c r="G2648" s="21">
        <f>G2649</f>
        <v>473.8</v>
      </c>
      <c r="H2648" s="21">
        <f t="shared" ref="H2648:AT2649" si="5132">H2649</f>
        <v>483.3</v>
      </c>
      <c r="I2648" s="21">
        <f t="shared" si="5132"/>
        <v>483.3</v>
      </c>
      <c r="J2648" s="21">
        <f t="shared" si="5132"/>
        <v>0</v>
      </c>
      <c r="K2648" s="21">
        <f t="shared" si="5132"/>
        <v>0</v>
      </c>
      <c r="L2648" s="21">
        <f t="shared" si="5132"/>
        <v>0</v>
      </c>
      <c r="M2648" s="21">
        <f t="shared" si="5079"/>
        <v>473.8</v>
      </c>
      <c r="N2648" s="21">
        <f t="shared" si="5080"/>
        <v>483.3</v>
      </c>
      <c r="O2648" s="21">
        <f t="shared" si="5081"/>
        <v>483.3</v>
      </c>
      <c r="P2648" s="24">
        <f t="shared" si="5132"/>
        <v>0</v>
      </c>
      <c r="Q2648" s="24">
        <f t="shared" si="5132"/>
        <v>0</v>
      </c>
      <c r="R2648" s="24">
        <f t="shared" si="5132"/>
        <v>0</v>
      </c>
      <c r="S2648" s="24">
        <f t="shared" si="5132"/>
        <v>0</v>
      </c>
      <c r="T2648" s="24">
        <f t="shared" si="5132"/>
        <v>0</v>
      </c>
      <c r="U2648" s="24">
        <f t="shared" si="5132"/>
        <v>0</v>
      </c>
      <c r="V2648" s="24">
        <f t="shared" si="5132"/>
        <v>0</v>
      </c>
      <c r="W2648" s="24">
        <f t="shared" si="5132"/>
        <v>0</v>
      </c>
      <c r="X2648" s="24">
        <f t="shared" si="5132"/>
        <v>0</v>
      </c>
      <c r="Y2648" s="24">
        <f t="shared" si="5132"/>
        <v>0</v>
      </c>
      <c r="Z2648" s="24">
        <f t="shared" si="5033"/>
        <v>473.8</v>
      </c>
      <c r="AA2648" s="24">
        <f t="shared" si="5034"/>
        <v>483.3</v>
      </c>
      <c r="AB2648" s="24">
        <f t="shared" si="5035"/>
        <v>483.3</v>
      </c>
      <c r="AC2648" s="24">
        <f t="shared" si="5132"/>
        <v>0</v>
      </c>
      <c r="AD2648" s="24">
        <f t="shared" si="5132"/>
        <v>0</v>
      </c>
      <c r="AE2648" s="24">
        <f t="shared" si="5132"/>
        <v>0</v>
      </c>
      <c r="AF2648" s="24">
        <f t="shared" si="5132"/>
        <v>0</v>
      </c>
      <c r="AG2648" s="24">
        <f t="shared" si="5132"/>
        <v>0</v>
      </c>
      <c r="AH2648" s="24">
        <f t="shared" si="5132"/>
        <v>0</v>
      </c>
      <c r="AI2648" s="24">
        <f t="shared" si="5132"/>
        <v>0</v>
      </c>
      <c r="AJ2648" s="24">
        <f t="shared" si="5132"/>
        <v>0</v>
      </c>
      <c r="AK2648" s="24">
        <f t="shared" si="5132"/>
        <v>0</v>
      </c>
      <c r="AL2648" s="24">
        <f t="shared" si="5132"/>
        <v>0</v>
      </c>
      <c r="AM2648" s="24">
        <f t="shared" si="5132"/>
        <v>0</v>
      </c>
      <c r="AN2648" s="24">
        <f t="shared" si="5132"/>
        <v>0</v>
      </c>
      <c r="AO2648" s="24">
        <f t="shared" si="5117"/>
        <v>473.8</v>
      </c>
      <c r="AP2648" s="24">
        <f t="shared" si="5118"/>
        <v>483.3</v>
      </c>
      <c r="AQ2648" s="24">
        <f t="shared" si="5119"/>
        <v>483.3</v>
      </c>
      <c r="AR2648" s="24">
        <f t="shared" si="5132"/>
        <v>0</v>
      </c>
      <c r="AS2648" s="24">
        <f t="shared" si="5114"/>
        <v>473.8</v>
      </c>
      <c r="AT2648" s="24">
        <f t="shared" si="5132"/>
        <v>0</v>
      </c>
    </row>
    <row r="2649" spans="1:47" ht="31" x14ac:dyDescent="0.35">
      <c r="A2649" s="14">
        <v>944</v>
      </c>
      <c r="B2649" s="14" t="s">
        <v>109</v>
      </c>
      <c r="C2649" s="14" t="s">
        <v>108</v>
      </c>
      <c r="D2649" s="14" t="s">
        <v>503</v>
      </c>
      <c r="E2649" s="14" t="s">
        <v>7</v>
      </c>
      <c r="F2649" s="15" t="s">
        <v>385</v>
      </c>
      <c r="G2649" s="21">
        <f>G2650</f>
        <v>473.8</v>
      </c>
      <c r="H2649" s="21">
        <f t="shared" si="5132"/>
        <v>483.3</v>
      </c>
      <c r="I2649" s="21">
        <f t="shared" si="5132"/>
        <v>483.3</v>
      </c>
      <c r="J2649" s="21">
        <f t="shared" si="5132"/>
        <v>0</v>
      </c>
      <c r="K2649" s="21">
        <f t="shared" si="5132"/>
        <v>0</v>
      </c>
      <c r="L2649" s="21">
        <f t="shared" si="5132"/>
        <v>0</v>
      </c>
      <c r="M2649" s="21">
        <f t="shared" si="5079"/>
        <v>473.8</v>
      </c>
      <c r="N2649" s="21">
        <f t="shared" si="5080"/>
        <v>483.3</v>
      </c>
      <c r="O2649" s="21">
        <f t="shared" si="5081"/>
        <v>483.3</v>
      </c>
      <c r="P2649" s="24">
        <f t="shared" si="5132"/>
        <v>0</v>
      </c>
      <c r="Q2649" s="24">
        <f t="shared" si="5132"/>
        <v>0</v>
      </c>
      <c r="R2649" s="24">
        <f t="shared" si="5132"/>
        <v>0</v>
      </c>
      <c r="S2649" s="24">
        <f t="shared" si="5132"/>
        <v>0</v>
      </c>
      <c r="T2649" s="24">
        <f t="shared" si="5132"/>
        <v>0</v>
      </c>
      <c r="U2649" s="24">
        <f t="shared" si="5132"/>
        <v>0</v>
      </c>
      <c r="V2649" s="24">
        <f t="shared" si="5132"/>
        <v>0</v>
      </c>
      <c r="W2649" s="24">
        <f t="shared" si="5132"/>
        <v>0</v>
      </c>
      <c r="X2649" s="24">
        <f t="shared" si="5132"/>
        <v>0</v>
      </c>
      <c r="Y2649" s="24">
        <f t="shared" si="5132"/>
        <v>0</v>
      </c>
      <c r="Z2649" s="24">
        <f t="shared" si="5033"/>
        <v>473.8</v>
      </c>
      <c r="AA2649" s="24">
        <f t="shared" si="5034"/>
        <v>483.3</v>
      </c>
      <c r="AB2649" s="24">
        <f t="shared" si="5035"/>
        <v>483.3</v>
      </c>
      <c r="AC2649" s="24">
        <f t="shared" si="5132"/>
        <v>0</v>
      </c>
      <c r="AD2649" s="24">
        <f t="shared" si="5132"/>
        <v>0</v>
      </c>
      <c r="AE2649" s="24">
        <f t="shared" si="5132"/>
        <v>0</v>
      </c>
      <c r="AF2649" s="24">
        <f t="shared" si="5132"/>
        <v>0</v>
      </c>
      <c r="AG2649" s="24">
        <f t="shared" si="5132"/>
        <v>0</v>
      </c>
      <c r="AH2649" s="24">
        <f t="shared" si="5132"/>
        <v>0</v>
      </c>
      <c r="AI2649" s="24">
        <f t="shared" si="5132"/>
        <v>0</v>
      </c>
      <c r="AJ2649" s="24">
        <f t="shared" si="5132"/>
        <v>0</v>
      </c>
      <c r="AK2649" s="24">
        <f t="shared" si="5132"/>
        <v>0</v>
      </c>
      <c r="AL2649" s="24">
        <f t="shared" si="5132"/>
        <v>0</v>
      </c>
      <c r="AM2649" s="24">
        <f t="shared" si="5132"/>
        <v>0</v>
      </c>
      <c r="AN2649" s="24">
        <f t="shared" si="5132"/>
        <v>0</v>
      </c>
      <c r="AO2649" s="24">
        <f t="shared" si="5117"/>
        <v>473.8</v>
      </c>
      <c r="AP2649" s="24">
        <f t="shared" si="5118"/>
        <v>483.3</v>
      </c>
      <c r="AQ2649" s="24">
        <f t="shared" si="5119"/>
        <v>483.3</v>
      </c>
      <c r="AR2649" s="24">
        <f t="shared" si="5132"/>
        <v>0</v>
      </c>
      <c r="AS2649" s="24">
        <f t="shared" si="5114"/>
        <v>473.8</v>
      </c>
      <c r="AT2649" s="24">
        <f t="shared" si="5132"/>
        <v>0</v>
      </c>
    </row>
    <row r="2650" spans="1:47" ht="31" x14ac:dyDescent="0.35">
      <c r="A2650" s="14">
        <v>944</v>
      </c>
      <c r="B2650" s="14" t="s">
        <v>109</v>
      </c>
      <c r="C2650" s="14" t="s">
        <v>108</v>
      </c>
      <c r="D2650" s="14" t="s">
        <v>503</v>
      </c>
      <c r="E2650" s="14">
        <v>240</v>
      </c>
      <c r="F2650" s="15" t="s">
        <v>374</v>
      </c>
      <c r="G2650" s="21">
        <v>473.8</v>
      </c>
      <c r="H2650" s="21">
        <v>483.3</v>
      </c>
      <c r="I2650" s="21">
        <v>483.3</v>
      </c>
      <c r="J2650" s="21"/>
      <c r="K2650" s="21"/>
      <c r="L2650" s="21"/>
      <c r="M2650" s="21">
        <f t="shared" si="5079"/>
        <v>473.8</v>
      </c>
      <c r="N2650" s="21">
        <f t="shared" si="5080"/>
        <v>483.3</v>
      </c>
      <c r="O2650" s="21">
        <f t="shared" si="5081"/>
        <v>483.3</v>
      </c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>
        <f t="shared" si="5033"/>
        <v>473.8</v>
      </c>
      <c r="AA2650" s="24">
        <f t="shared" si="5034"/>
        <v>483.3</v>
      </c>
      <c r="AB2650" s="24">
        <f t="shared" si="5035"/>
        <v>483.3</v>
      </c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>
        <f t="shared" si="5117"/>
        <v>473.8</v>
      </c>
      <c r="AP2650" s="24">
        <f t="shared" si="5118"/>
        <v>483.3</v>
      </c>
      <c r="AQ2650" s="24">
        <f t="shared" si="5119"/>
        <v>483.3</v>
      </c>
      <c r="AR2650" s="24"/>
      <c r="AS2650" s="24">
        <f t="shared" si="5114"/>
        <v>473.8</v>
      </c>
      <c r="AT2650" s="24"/>
    </row>
    <row r="2651" spans="1:47" x14ac:dyDescent="0.35">
      <c r="A2651" s="14">
        <v>944</v>
      </c>
      <c r="B2651" s="14" t="s">
        <v>109</v>
      </c>
      <c r="C2651" s="14" t="s">
        <v>108</v>
      </c>
      <c r="D2651" s="14" t="s">
        <v>504</v>
      </c>
      <c r="E2651" s="14"/>
      <c r="F2651" s="15" t="s">
        <v>853</v>
      </c>
      <c r="G2651" s="21">
        <f>G2652</f>
        <v>4531.2</v>
      </c>
      <c r="H2651" s="21">
        <f t="shared" ref="H2651:AT2652" si="5133">H2652</f>
        <v>6371.7</v>
      </c>
      <c r="I2651" s="21">
        <f t="shared" si="5133"/>
        <v>6371.7</v>
      </c>
      <c r="J2651" s="21">
        <f t="shared" si="5133"/>
        <v>0</v>
      </c>
      <c r="K2651" s="21">
        <f t="shared" si="5133"/>
        <v>0</v>
      </c>
      <c r="L2651" s="21">
        <f t="shared" si="5133"/>
        <v>0</v>
      </c>
      <c r="M2651" s="21">
        <f t="shared" si="5079"/>
        <v>4531.2</v>
      </c>
      <c r="N2651" s="21">
        <f t="shared" si="5080"/>
        <v>6371.7</v>
      </c>
      <c r="O2651" s="21">
        <f t="shared" si="5081"/>
        <v>6371.7</v>
      </c>
      <c r="P2651" s="24">
        <f t="shared" si="5133"/>
        <v>0</v>
      </c>
      <c r="Q2651" s="24">
        <f t="shared" si="5133"/>
        <v>0</v>
      </c>
      <c r="R2651" s="24">
        <f t="shared" si="5133"/>
        <v>0</v>
      </c>
      <c r="S2651" s="24">
        <f t="shared" si="5133"/>
        <v>0</v>
      </c>
      <c r="T2651" s="24">
        <f t="shared" si="5133"/>
        <v>0</v>
      </c>
      <c r="U2651" s="24">
        <f t="shared" si="5133"/>
        <v>0</v>
      </c>
      <c r="V2651" s="24">
        <f t="shared" si="5133"/>
        <v>0</v>
      </c>
      <c r="W2651" s="24">
        <f t="shared" si="5133"/>
        <v>0</v>
      </c>
      <c r="X2651" s="24">
        <f t="shared" si="5133"/>
        <v>0</v>
      </c>
      <c r="Y2651" s="24">
        <f t="shared" si="5133"/>
        <v>0</v>
      </c>
      <c r="Z2651" s="24">
        <f t="shared" si="5033"/>
        <v>4531.2</v>
      </c>
      <c r="AA2651" s="24">
        <f t="shared" si="5034"/>
        <v>6371.7</v>
      </c>
      <c r="AB2651" s="24">
        <f t="shared" si="5035"/>
        <v>6371.7</v>
      </c>
      <c r="AC2651" s="24">
        <f t="shared" si="5133"/>
        <v>0</v>
      </c>
      <c r="AD2651" s="24">
        <f t="shared" si="5133"/>
        <v>-2605.328</v>
      </c>
      <c r="AE2651" s="24">
        <f t="shared" si="5133"/>
        <v>0</v>
      </c>
      <c r="AF2651" s="24">
        <f t="shared" si="5133"/>
        <v>0</v>
      </c>
      <c r="AG2651" s="24">
        <f t="shared" si="5133"/>
        <v>0</v>
      </c>
      <c r="AH2651" s="24">
        <f t="shared" si="5133"/>
        <v>0</v>
      </c>
      <c r="AI2651" s="24">
        <f t="shared" si="5133"/>
        <v>0</v>
      </c>
      <c r="AJ2651" s="24">
        <f t="shared" si="5133"/>
        <v>0</v>
      </c>
      <c r="AK2651" s="24">
        <f t="shared" si="5133"/>
        <v>0</v>
      </c>
      <c r="AL2651" s="24">
        <f t="shared" si="5133"/>
        <v>0</v>
      </c>
      <c r="AM2651" s="24">
        <f t="shared" si="5133"/>
        <v>0</v>
      </c>
      <c r="AN2651" s="24">
        <f t="shared" si="5133"/>
        <v>0</v>
      </c>
      <c r="AO2651" s="24">
        <f t="shared" si="5117"/>
        <v>1925.8719999999998</v>
      </c>
      <c r="AP2651" s="24">
        <f t="shared" si="5118"/>
        <v>6371.7</v>
      </c>
      <c r="AQ2651" s="24">
        <f t="shared" si="5119"/>
        <v>6371.7</v>
      </c>
      <c r="AR2651" s="24">
        <f t="shared" si="5133"/>
        <v>0</v>
      </c>
      <c r="AS2651" s="24">
        <f t="shared" si="5114"/>
        <v>1925.8719999999998</v>
      </c>
      <c r="AT2651" s="24">
        <f t="shared" si="5133"/>
        <v>0</v>
      </c>
    </row>
    <row r="2652" spans="1:47" ht="31" x14ac:dyDescent="0.35">
      <c r="A2652" s="14">
        <v>944</v>
      </c>
      <c r="B2652" s="14" t="s">
        <v>109</v>
      </c>
      <c r="C2652" s="14" t="s">
        <v>108</v>
      </c>
      <c r="D2652" s="14" t="s">
        <v>504</v>
      </c>
      <c r="E2652" s="14" t="s">
        <v>7</v>
      </c>
      <c r="F2652" s="15" t="s">
        <v>385</v>
      </c>
      <c r="G2652" s="21">
        <f>G2653</f>
        <v>4531.2</v>
      </c>
      <c r="H2652" s="21">
        <f t="shared" si="5133"/>
        <v>6371.7</v>
      </c>
      <c r="I2652" s="21">
        <f t="shared" si="5133"/>
        <v>6371.7</v>
      </c>
      <c r="J2652" s="21">
        <f t="shared" si="5133"/>
        <v>0</v>
      </c>
      <c r="K2652" s="21">
        <f t="shared" si="5133"/>
        <v>0</v>
      </c>
      <c r="L2652" s="21">
        <f t="shared" si="5133"/>
        <v>0</v>
      </c>
      <c r="M2652" s="21">
        <f t="shared" si="5079"/>
        <v>4531.2</v>
      </c>
      <c r="N2652" s="21">
        <f t="shared" si="5080"/>
        <v>6371.7</v>
      </c>
      <c r="O2652" s="21">
        <f t="shared" si="5081"/>
        <v>6371.7</v>
      </c>
      <c r="P2652" s="24">
        <f t="shared" si="5133"/>
        <v>0</v>
      </c>
      <c r="Q2652" s="24">
        <f t="shared" si="5133"/>
        <v>0</v>
      </c>
      <c r="R2652" s="24">
        <f t="shared" si="5133"/>
        <v>0</v>
      </c>
      <c r="S2652" s="24">
        <f t="shared" si="5133"/>
        <v>0</v>
      </c>
      <c r="T2652" s="24">
        <f t="shared" si="5133"/>
        <v>0</v>
      </c>
      <c r="U2652" s="24">
        <f t="shared" si="5133"/>
        <v>0</v>
      </c>
      <c r="V2652" s="24">
        <f t="shared" si="5133"/>
        <v>0</v>
      </c>
      <c r="W2652" s="24">
        <f t="shared" si="5133"/>
        <v>0</v>
      </c>
      <c r="X2652" s="24">
        <f t="shared" si="5133"/>
        <v>0</v>
      </c>
      <c r="Y2652" s="24">
        <f t="shared" si="5133"/>
        <v>0</v>
      </c>
      <c r="Z2652" s="24">
        <f t="shared" si="5033"/>
        <v>4531.2</v>
      </c>
      <c r="AA2652" s="24">
        <f t="shared" si="5034"/>
        <v>6371.7</v>
      </c>
      <c r="AB2652" s="24">
        <f t="shared" si="5035"/>
        <v>6371.7</v>
      </c>
      <c r="AC2652" s="24">
        <f t="shared" si="5133"/>
        <v>0</v>
      </c>
      <c r="AD2652" s="24">
        <f t="shared" si="5133"/>
        <v>-2605.328</v>
      </c>
      <c r="AE2652" s="24">
        <f t="shared" si="5133"/>
        <v>0</v>
      </c>
      <c r="AF2652" s="24">
        <f t="shared" si="5133"/>
        <v>0</v>
      </c>
      <c r="AG2652" s="24">
        <f t="shared" si="5133"/>
        <v>0</v>
      </c>
      <c r="AH2652" s="24">
        <f t="shared" si="5133"/>
        <v>0</v>
      </c>
      <c r="AI2652" s="24">
        <f t="shared" si="5133"/>
        <v>0</v>
      </c>
      <c r="AJ2652" s="24">
        <f t="shared" si="5133"/>
        <v>0</v>
      </c>
      <c r="AK2652" s="24">
        <f t="shared" si="5133"/>
        <v>0</v>
      </c>
      <c r="AL2652" s="24">
        <f t="shared" si="5133"/>
        <v>0</v>
      </c>
      <c r="AM2652" s="24">
        <f t="shared" si="5133"/>
        <v>0</v>
      </c>
      <c r="AN2652" s="24">
        <f t="shared" si="5133"/>
        <v>0</v>
      </c>
      <c r="AO2652" s="24">
        <f t="shared" si="5117"/>
        <v>1925.8719999999998</v>
      </c>
      <c r="AP2652" s="24">
        <f t="shared" si="5118"/>
        <v>6371.7</v>
      </c>
      <c r="AQ2652" s="24">
        <f t="shared" si="5119"/>
        <v>6371.7</v>
      </c>
      <c r="AR2652" s="24">
        <f t="shared" si="5133"/>
        <v>0</v>
      </c>
      <c r="AS2652" s="24">
        <f t="shared" si="5114"/>
        <v>1925.8719999999998</v>
      </c>
      <c r="AT2652" s="24">
        <f t="shared" si="5133"/>
        <v>0</v>
      </c>
    </row>
    <row r="2653" spans="1:47" ht="31" x14ac:dyDescent="0.35">
      <c r="A2653" s="14">
        <v>944</v>
      </c>
      <c r="B2653" s="14" t="s">
        <v>109</v>
      </c>
      <c r="C2653" s="14" t="s">
        <v>108</v>
      </c>
      <c r="D2653" s="14" t="s">
        <v>504</v>
      </c>
      <c r="E2653" s="14">
        <v>240</v>
      </c>
      <c r="F2653" s="15" t="s">
        <v>374</v>
      </c>
      <c r="G2653" s="21">
        <v>4531.2</v>
      </c>
      <c r="H2653" s="21">
        <v>6371.7</v>
      </c>
      <c r="I2653" s="21">
        <v>6371.7</v>
      </c>
      <c r="J2653" s="21"/>
      <c r="K2653" s="21"/>
      <c r="L2653" s="21"/>
      <c r="M2653" s="21">
        <f t="shared" si="5079"/>
        <v>4531.2</v>
      </c>
      <c r="N2653" s="21">
        <f t="shared" si="5080"/>
        <v>6371.7</v>
      </c>
      <c r="O2653" s="21">
        <f t="shared" si="5081"/>
        <v>6371.7</v>
      </c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>
        <f t="shared" si="5033"/>
        <v>4531.2</v>
      </c>
      <c r="AA2653" s="24">
        <f t="shared" si="5034"/>
        <v>6371.7</v>
      </c>
      <c r="AB2653" s="24">
        <f t="shared" si="5035"/>
        <v>6371.7</v>
      </c>
      <c r="AC2653" s="24"/>
      <c r="AD2653" s="24">
        <v>-2605.328</v>
      </c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>
        <f t="shared" si="5117"/>
        <v>1925.8719999999998</v>
      </c>
      <c r="AP2653" s="24">
        <f t="shared" si="5118"/>
        <v>6371.7</v>
      </c>
      <c r="AQ2653" s="24">
        <f t="shared" si="5119"/>
        <v>6371.7</v>
      </c>
      <c r="AR2653" s="24"/>
      <c r="AS2653" s="24">
        <f t="shared" si="5114"/>
        <v>1925.8719999999998</v>
      </c>
      <c r="AT2653" s="24"/>
    </row>
    <row r="2654" spans="1:47" x14ac:dyDescent="0.35">
      <c r="A2654" s="14">
        <v>944</v>
      </c>
      <c r="B2654" s="14" t="s">
        <v>109</v>
      </c>
      <c r="C2654" s="14" t="s">
        <v>108</v>
      </c>
      <c r="D2654" s="14" t="s">
        <v>505</v>
      </c>
      <c r="E2654" s="14"/>
      <c r="F2654" s="15" t="s">
        <v>700</v>
      </c>
      <c r="G2654" s="21">
        <f>G2655</f>
        <v>8561.5</v>
      </c>
      <c r="H2654" s="21">
        <f t="shared" ref="H2654:AT2655" si="5134">H2655</f>
        <v>8561.5</v>
      </c>
      <c r="I2654" s="21">
        <f t="shared" si="5134"/>
        <v>8550</v>
      </c>
      <c r="J2654" s="21">
        <f t="shared" si="5134"/>
        <v>0</v>
      </c>
      <c r="K2654" s="21">
        <f t="shared" si="5134"/>
        <v>0</v>
      </c>
      <c r="L2654" s="21">
        <f t="shared" si="5134"/>
        <v>0</v>
      </c>
      <c r="M2654" s="21">
        <f t="shared" si="5079"/>
        <v>8561.5</v>
      </c>
      <c r="N2654" s="21">
        <f t="shared" si="5080"/>
        <v>8561.5</v>
      </c>
      <c r="O2654" s="21">
        <f t="shared" si="5081"/>
        <v>8550</v>
      </c>
      <c r="P2654" s="24">
        <f t="shared" si="5134"/>
        <v>0</v>
      </c>
      <c r="Q2654" s="24">
        <f t="shared" si="5134"/>
        <v>0</v>
      </c>
      <c r="R2654" s="24">
        <f t="shared" si="5134"/>
        <v>0</v>
      </c>
      <c r="S2654" s="24">
        <f t="shared" si="5134"/>
        <v>0</v>
      </c>
      <c r="T2654" s="24">
        <f t="shared" si="5134"/>
        <v>0</v>
      </c>
      <c r="U2654" s="24">
        <f t="shared" si="5134"/>
        <v>0</v>
      </c>
      <c r="V2654" s="24">
        <f t="shared" si="5134"/>
        <v>0</v>
      </c>
      <c r="W2654" s="24">
        <f t="shared" si="5134"/>
        <v>0</v>
      </c>
      <c r="X2654" s="24">
        <f t="shared" si="5134"/>
        <v>0</v>
      </c>
      <c r="Y2654" s="24">
        <f t="shared" si="5134"/>
        <v>0</v>
      </c>
      <c r="Z2654" s="24">
        <f t="shared" si="5033"/>
        <v>8561.5</v>
      </c>
      <c r="AA2654" s="24">
        <f t="shared" si="5034"/>
        <v>8561.5</v>
      </c>
      <c r="AB2654" s="24">
        <f t="shared" si="5035"/>
        <v>8550</v>
      </c>
      <c r="AC2654" s="24">
        <f t="shared" si="5134"/>
        <v>0</v>
      </c>
      <c r="AD2654" s="24">
        <f t="shared" si="5134"/>
        <v>0</v>
      </c>
      <c r="AE2654" s="24">
        <f t="shared" si="5134"/>
        <v>0</v>
      </c>
      <c r="AF2654" s="24">
        <f t="shared" si="5134"/>
        <v>0</v>
      </c>
      <c r="AG2654" s="24">
        <f t="shared" si="5134"/>
        <v>0</v>
      </c>
      <c r="AH2654" s="24">
        <f t="shared" si="5134"/>
        <v>0</v>
      </c>
      <c r="AI2654" s="24">
        <f t="shared" si="5134"/>
        <v>0</v>
      </c>
      <c r="AJ2654" s="24">
        <f t="shared" si="5134"/>
        <v>0</v>
      </c>
      <c r="AK2654" s="24">
        <f t="shared" si="5134"/>
        <v>0</v>
      </c>
      <c r="AL2654" s="24">
        <f t="shared" si="5134"/>
        <v>0</v>
      </c>
      <c r="AM2654" s="24">
        <f t="shared" si="5134"/>
        <v>0</v>
      </c>
      <c r="AN2654" s="24">
        <f t="shared" si="5134"/>
        <v>0</v>
      </c>
      <c r="AO2654" s="24">
        <f t="shared" si="5117"/>
        <v>8561.5</v>
      </c>
      <c r="AP2654" s="24">
        <f t="shared" si="5118"/>
        <v>8561.5</v>
      </c>
      <c r="AQ2654" s="24">
        <f t="shared" si="5119"/>
        <v>8550</v>
      </c>
      <c r="AR2654" s="24">
        <f t="shared" si="5134"/>
        <v>0</v>
      </c>
      <c r="AS2654" s="24">
        <f t="shared" si="5114"/>
        <v>8561.5</v>
      </c>
      <c r="AT2654" s="24">
        <f t="shared" si="5134"/>
        <v>0</v>
      </c>
    </row>
    <row r="2655" spans="1:47" ht="31" x14ac:dyDescent="0.35">
      <c r="A2655" s="14">
        <v>944</v>
      </c>
      <c r="B2655" s="14" t="s">
        <v>109</v>
      </c>
      <c r="C2655" s="14" t="s">
        <v>108</v>
      </c>
      <c r="D2655" s="14" t="s">
        <v>505</v>
      </c>
      <c r="E2655" s="14" t="s">
        <v>7</v>
      </c>
      <c r="F2655" s="15" t="s">
        <v>385</v>
      </c>
      <c r="G2655" s="21">
        <f>G2656</f>
        <v>8561.5</v>
      </c>
      <c r="H2655" s="21">
        <f t="shared" si="5134"/>
        <v>8561.5</v>
      </c>
      <c r="I2655" s="21">
        <f t="shared" si="5134"/>
        <v>8550</v>
      </c>
      <c r="J2655" s="21">
        <f t="shared" si="5134"/>
        <v>0</v>
      </c>
      <c r="K2655" s="21">
        <f t="shared" si="5134"/>
        <v>0</v>
      </c>
      <c r="L2655" s="21">
        <f t="shared" si="5134"/>
        <v>0</v>
      </c>
      <c r="M2655" s="21">
        <f t="shared" si="5079"/>
        <v>8561.5</v>
      </c>
      <c r="N2655" s="21">
        <f t="shared" si="5080"/>
        <v>8561.5</v>
      </c>
      <c r="O2655" s="21">
        <f t="shared" si="5081"/>
        <v>8550</v>
      </c>
      <c r="P2655" s="24">
        <f t="shared" si="5134"/>
        <v>0</v>
      </c>
      <c r="Q2655" s="24">
        <f t="shared" si="5134"/>
        <v>0</v>
      </c>
      <c r="R2655" s="24">
        <f t="shared" si="5134"/>
        <v>0</v>
      </c>
      <c r="S2655" s="24">
        <f t="shared" si="5134"/>
        <v>0</v>
      </c>
      <c r="T2655" s="24">
        <f t="shared" si="5134"/>
        <v>0</v>
      </c>
      <c r="U2655" s="24">
        <f t="shared" si="5134"/>
        <v>0</v>
      </c>
      <c r="V2655" s="24">
        <f t="shared" si="5134"/>
        <v>0</v>
      </c>
      <c r="W2655" s="24">
        <f t="shared" si="5134"/>
        <v>0</v>
      </c>
      <c r="X2655" s="24">
        <f t="shared" si="5134"/>
        <v>0</v>
      </c>
      <c r="Y2655" s="24">
        <f t="shared" si="5134"/>
        <v>0</v>
      </c>
      <c r="Z2655" s="24">
        <f t="shared" si="5033"/>
        <v>8561.5</v>
      </c>
      <c r="AA2655" s="24">
        <f t="shared" si="5034"/>
        <v>8561.5</v>
      </c>
      <c r="AB2655" s="24">
        <f t="shared" si="5035"/>
        <v>8550</v>
      </c>
      <c r="AC2655" s="24">
        <f t="shared" si="5134"/>
        <v>0</v>
      </c>
      <c r="AD2655" s="24">
        <f t="shared" si="5134"/>
        <v>0</v>
      </c>
      <c r="AE2655" s="24">
        <f t="shared" si="5134"/>
        <v>0</v>
      </c>
      <c r="AF2655" s="24">
        <f t="shared" si="5134"/>
        <v>0</v>
      </c>
      <c r="AG2655" s="24">
        <f t="shared" si="5134"/>
        <v>0</v>
      </c>
      <c r="AH2655" s="24">
        <f t="shared" si="5134"/>
        <v>0</v>
      </c>
      <c r="AI2655" s="24">
        <f t="shared" si="5134"/>
        <v>0</v>
      </c>
      <c r="AJ2655" s="24">
        <f t="shared" si="5134"/>
        <v>0</v>
      </c>
      <c r="AK2655" s="24">
        <f t="shared" si="5134"/>
        <v>0</v>
      </c>
      <c r="AL2655" s="24">
        <f t="shared" si="5134"/>
        <v>0</v>
      </c>
      <c r="AM2655" s="24">
        <f t="shared" si="5134"/>
        <v>0</v>
      </c>
      <c r="AN2655" s="24">
        <f t="shared" si="5134"/>
        <v>0</v>
      </c>
      <c r="AO2655" s="24">
        <f t="shared" si="5117"/>
        <v>8561.5</v>
      </c>
      <c r="AP2655" s="24">
        <f t="shared" si="5118"/>
        <v>8561.5</v>
      </c>
      <c r="AQ2655" s="24">
        <f t="shared" si="5119"/>
        <v>8550</v>
      </c>
      <c r="AR2655" s="24">
        <f t="shared" si="5134"/>
        <v>0</v>
      </c>
      <c r="AS2655" s="24">
        <f t="shared" si="5114"/>
        <v>8561.5</v>
      </c>
      <c r="AT2655" s="24">
        <f t="shared" si="5134"/>
        <v>0</v>
      </c>
    </row>
    <row r="2656" spans="1:47" ht="31" x14ac:dyDescent="0.35">
      <c r="A2656" s="14">
        <v>944</v>
      </c>
      <c r="B2656" s="14" t="s">
        <v>109</v>
      </c>
      <c r="C2656" s="14" t="s">
        <v>108</v>
      </c>
      <c r="D2656" s="14" t="s">
        <v>505</v>
      </c>
      <c r="E2656" s="14">
        <v>240</v>
      </c>
      <c r="F2656" s="15" t="s">
        <v>374</v>
      </c>
      <c r="G2656" s="21">
        <v>8561.5</v>
      </c>
      <c r="H2656" s="21">
        <v>8561.5</v>
      </c>
      <c r="I2656" s="21">
        <v>8550</v>
      </c>
      <c r="J2656" s="21"/>
      <c r="K2656" s="21"/>
      <c r="L2656" s="21"/>
      <c r="M2656" s="21">
        <f t="shared" si="5079"/>
        <v>8561.5</v>
      </c>
      <c r="N2656" s="21">
        <f t="shared" si="5080"/>
        <v>8561.5</v>
      </c>
      <c r="O2656" s="21">
        <f t="shared" si="5081"/>
        <v>8550</v>
      </c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>
        <f t="shared" si="5033"/>
        <v>8561.5</v>
      </c>
      <c r="AA2656" s="24">
        <f t="shared" si="5034"/>
        <v>8561.5</v>
      </c>
      <c r="AB2656" s="24">
        <f t="shared" si="5035"/>
        <v>8550</v>
      </c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>
        <f t="shared" si="5117"/>
        <v>8561.5</v>
      </c>
      <c r="AP2656" s="24">
        <f t="shared" si="5118"/>
        <v>8561.5</v>
      </c>
      <c r="AQ2656" s="24">
        <f t="shared" si="5119"/>
        <v>8550</v>
      </c>
      <c r="AR2656" s="24"/>
      <c r="AS2656" s="24">
        <f t="shared" si="5114"/>
        <v>8561.5</v>
      </c>
      <c r="AT2656" s="24"/>
    </row>
    <row r="2657" spans="1:47" ht="31" x14ac:dyDescent="0.35">
      <c r="A2657" s="14">
        <v>944</v>
      </c>
      <c r="B2657" s="14" t="s">
        <v>109</v>
      </c>
      <c r="C2657" s="14" t="s">
        <v>108</v>
      </c>
      <c r="D2657" s="14" t="s">
        <v>960</v>
      </c>
      <c r="E2657" s="14"/>
      <c r="F2657" s="15" t="s">
        <v>969</v>
      </c>
      <c r="G2657" s="21"/>
      <c r="H2657" s="21"/>
      <c r="I2657" s="21"/>
      <c r="J2657" s="21"/>
      <c r="K2657" s="21"/>
      <c r="L2657" s="21"/>
      <c r="M2657" s="21"/>
      <c r="N2657" s="21"/>
      <c r="O2657" s="21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>
        <f>Z2658</f>
        <v>0</v>
      </c>
      <c r="AA2657" s="24">
        <f t="shared" ref="AA2657:AT2658" si="5135">AA2658</f>
        <v>0</v>
      </c>
      <c r="AB2657" s="24">
        <f t="shared" si="5135"/>
        <v>0</v>
      </c>
      <c r="AC2657" s="24">
        <f t="shared" si="5135"/>
        <v>0</v>
      </c>
      <c r="AD2657" s="24">
        <f t="shared" si="5135"/>
        <v>0</v>
      </c>
      <c r="AE2657" s="24">
        <f t="shared" si="5135"/>
        <v>0</v>
      </c>
      <c r="AF2657" s="24">
        <f t="shared" si="5135"/>
        <v>0</v>
      </c>
      <c r="AG2657" s="24">
        <f t="shared" si="5135"/>
        <v>0</v>
      </c>
      <c r="AH2657" s="24">
        <f t="shared" si="5135"/>
        <v>0</v>
      </c>
      <c r="AI2657" s="24">
        <f t="shared" si="5135"/>
        <v>0</v>
      </c>
      <c r="AJ2657" s="24">
        <f t="shared" si="5135"/>
        <v>0</v>
      </c>
      <c r="AK2657" s="24">
        <f t="shared" si="5135"/>
        <v>0</v>
      </c>
      <c r="AL2657" s="24">
        <f t="shared" si="5135"/>
        <v>56428.5</v>
      </c>
      <c r="AM2657" s="24">
        <f t="shared" si="5135"/>
        <v>0</v>
      </c>
      <c r="AN2657" s="24">
        <f t="shared" si="5135"/>
        <v>0</v>
      </c>
      <c r="AO2657" s="24">
        <f t="shared" si="5117"/>
        <v>56428.5</v>
      </c>
      <c r="AP2657" s="24">
        <f t="shared" si="5118"/>
        <v>0</v>
      </c>
      <c r="AQ2657" s="24">
        <f t="shared" si="5119"/>
        <v>0</v>
      </c>
      <c r="AR2657" s="24">
        <f t="shared" si="5135"/>
        <v>0</v>
      </c>
      <c r="AS2657" s="24">
        <f t="shared" si="5114"/>
        <v>56428.5</v>
      </c>
      <c r="AT2657" s="24">
        <f t="shared" si="5135"/>
        <v>0</v>
      </c>
    </row>
    <row r="2658" spans="1:47" ht="31" x14ac:dyDescent="0.35">
      <c r="A2658" s="14">
        <v>944</v>
      </c>
      <c r="B2658" s="14" t="s">
        <v>109</v>
      </c>
      <c r="C2658" s="14" t="s">
        <v>108</v>
      </c>
      <c r="D2658" s="14" t="s">
        <v>960</v>
      </c>
      <c r="E2658" s="14" t="s">
        <v>7</v>
      </c>
      <c r="F2658" s="15" t="s">
        <v>385</v>
      </c>
      <c r="G2658" s="21"/>
      <c r="H2658" s="21"/>
      <c r="I2658" s="21"/>
      <c r="J2658" s="21"/>
      <c r="K2658" s="21"/>
      <c r="L2658" s="21"/>
      <c r="M2658" s="21"/>
      <c r="N2658" s="21"/>
      <c r="O2658" s="21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>
        <f>Z2659</f>
        <v>0</v>
      </c>
      <c r="AA2658" s="24">
        <f t="shared" si="5135"/>
        <v>0</v>
      </c>
      <c r="AB2658" s="24">
        <f t="shared" si="5135"/>
        <v>0</v>
      </c>
      <c r="AC2658" s="24">
        <f t="shared" si="5135"/>
        <v>0</v>
      </c>
      <c r="AD2658" s="24">
        <f t="shared" si="5135"/>
        <v>0</v>
      </c>
      <c r="AE2658" s="24">
        <f t="shared" si="5135"/>
        <v>0</v>
      </c>
      <c r="AF2658" s="24">
        <f t="shared" si="5135"/>
        <v>0</v>
      </c>
      <c r="AG2658" s="24">
        <f t="shared" si="5135"/>
        <v>0</v>
      </c>
      <c r="AH2658" s="24">
        <f t="shared" si="5135"/>
        <v>0</v>
      </c>
      <c r="AI2658" s="24">
        <f t="shared" si="5135"/>
        <v>0</v>
      </c>
      <c r="AJ2658" s="24">
        <f t="shared" si="5135"/>
        <v>0</v>
      </c>
      <c r="AK2658" s="24">
        <f t="shared" si="5135"/>
        <v>0</v>
      </c>
      <c r="AL2658" s="24">
        <f t="shared" si="5135"/>
        <v>56428.5</v>
      </c>
      <c r="AM2658" s="24">
        <f t="shared" si="5135"/>
        <v>0</v>
      </c>
      <c r="AN2658" s="24">
        <f t="shared" si="5135"/>
        <v>0</v>
      </c>
      <c r="AO2658" s="24">
        <f t="shared" si="5117"/>
        <v>56428.5</v>
      </c>
      <c r="AP2658" s="24">
        <f t="shared" si="5118"/>
        <v>0</v>
      </c>
      <c r="AQ2658" s="24">
        <f t="shared" si="5119"/>
        <v>0</v>
      </c>
      <c r="AR2658" s="24">
        <f t="shared" si="5135"/>
        <v>0</v>
      </c>
      <c r="AS2658" s="24">
        <f t="shared" si="5114"/>
        <v>56428.5</v>
      </c>
      <c r="AT2658" s="24">
        <f t="shared" si="5135"/>
        <v>0</v>
      </c>
    </row>
    <row r="2659" spans="1:47" ht="31" x14ac:dyDescent="0.35">
      <c r="A2659" s="14">
        <v>944</v>
      </c>
      <c r="B2659" s="14" t="s">
        <v>109</v>
      </c>
      <c r="C2659" s="14" t="s">
        <v>108</v>
      </c>
      <c r="D2659" s="14" t="s">
        <v>960</v>
      </c>
      <c r="E2659" s="14">
        <v>240</v>
      </c>
      <c r="F2659" s="15" t="s">
        <v>374</v>
      </c>
      <c r="G2659" s="21"/>
      <c r="H2659" s="21"/>
      <c r="I2659" s="21"/>
      <c r="J2659" s="21"/>
      <c r="K2659" s="21"/>
      <c r="L2659" s="21"/>
      <c r="M2659" s="21"/>
      <c r="N2659" s="21"/>
      <c r="O2659" s="21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>
        <v>0</v>
      </c>
      <c r="AA2659" s="24">
        <v>0</v>
      </c>
      <c r="AB2659" s="24">
        <v>0</v>
      </c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>
        <v>56428.5</v>
      </c>
      <c r="AM2659" s="24"/>
      <c r="AN2659" s="24"/>
      <c r="AO2659" s="24">
        <f t="shared" si="5117"/>
        <v>56428.5</v>
      </c>
      <c r="AP2659" s="24">
        <f t="shared" si="5118"/>
        <v>0</v>
      </c>
      <c r="AQ2659" s="24">
        <f t="shared" si="5119"/>
        <v>0</v>
      </c>
      <c r="AR2659" s="24"/>
      <c r="AS2659" s="24">
        <f t="shared" si="5114"/>
        <v>56428.5</v>
      </c>
      <c r="AT2659" s="24"/>
    </row>
    <row r="2660" spans="1:47" x14ac:dyDescent="0.35">
      <c r="A2660" s="14">
        <v>944</v>
      </c>
      <c r="B2660" s="14" t="s">
        <v>109</v>
      </c>
      <c r="C2660" s="14" t="s">
        <v>108</v>
      </c>
      <c r="D2660" s="14" t="s">
        <v>506</v>
      </c>
      <c r="E2660" s="14"/>
      <c r="F2660" s="15" t="s">
        <v>701</v>
      </c>
      <c r="G2660" s="21">
        <f>G2661</f>
        <v>64918.3</v>
      </c>
      <c r="H2660" s="21">
        <f t="shared" ref="H2660:AT2661" si="5136">H2661</f>
        <v>0</v>
      </c>
      <c r="I2660" s="21">
        <f t="shared" si="5136"/>
        <v>0</v>
      </c>
      <c r="J2660" s="21">
        <f t="shared" si="5136"/>
        <v>0</v>
      </c>
      <c r="K2660" s="21">
        <f t="shared" si="5136"/>
        <v>0</v>
      </c>
      <c r="L2660" s="21">
        <f t="shared" si="5136"/>
        <v>0</v>
      </c>
      <c r="M2660" s="21">
        <f t="shared" si="5079"/>
        <v>64918.3</v>
      </c>
      <c r="N2660" s="21">
        <f t="shared" si="5080"/>
        <v>0</v>
      </c>
      <c r="O2660" s="21">
        <f t="shared" si="5081"/>
        <v>0</v>
      </c>
      <c r="P2660" s="24">
        <f t="shared" si="5136"/>
        <v>0</v>
      </c>
      <c r="Q2660" s="24">
        <f t="shared" si="5136"/>
        <v>0</v>
      </c>
      <c r="R2660" s="24">
        <f t="shared" si="5136"/>
        <v>0</v>
      </c>
      <c r="S2660" s="24">
        <f t="shared" si="5136"/>
        <v>0</v>
      </c>
      <c r="T2660" s="24">
        <f t="shared" si="5136"/>
        <v>0</v>
      </c>
      <c r="U2660" s="24">
        <f t="shared" si="5136"/>
        <v>0</v>
      </c>
      <c r="V2660" s="24">
        <f t="shared" si="5136"/>
        <v>0</v>
      </c>
      <c r="W2660" s="24">
        <f t="shared" si="5136"/>
        <v>0</v>
      </c>
      <c r="X2660" s="24">
        <f t="shared" si="5136"/>
        <v>0</v>
      </c>
      <c r="Y2660" s="24">
        <f t="shared" si="5136"/>
        <v>0</v>
      </c>
      <c r="Z2660" s="24">
        <f t="shared" si="5033"/>
        <v>64918.3</v>
      </c>
      <c r="AA2660" s="24">
        <f t="shared" si="5034"/>
        <v>0</v>
      </c>
      <c r="AB2660" s="24">
        <f t="shared" si="5035"/>
        <v>0</v>
      </c>
      <c r="AC2660" s="24">
        <f t="shared" si="5136"/>
        <v>0</v>
      </c>
      <c r="AD2660" s="24">
        <f t="shared" si="5136"/>
        <v>0</v>
      </c>
      <c r="AE2660" s="24">
        <f t="shared" si="5136"/>
        <v>0</v>
      </c>
      <c r="AF2660" s="24">
        <f t="shared" si="5136"/>
        <v>0</v>
      </c>
      <c r="AG2660" s="24">
        <f t="shared" si="5136"/>
        <v>0</v>
      </c>
      <c r="AH2660" s="24">
        <f t="shared" si="5136"/>
        <v>0</v>
      </c>
      <c r="AI2660" s="24">
        <f t="shared" si="5136"/>
        <v>0</v>
      </c>
      <c r="AJ2660" s="24">
        <f t="shared" si="5136"/>
        <v>167.572</v>
      </c>
      <c r="AK2660" s="24">
        <f t="shared" si="5136"/>
        <v>0</v>
      </c>
      <c r="AL2660" s="24">
        <f t="shared" si="5136"/>
        <v>0</v>
      </c>
      <c r="AM2660" s="24">
        <f t="shared" si="5136"/>
        <v>0</v>
      </c>
      <c r="AN2660" s="24">
        <f t="shared" si="5136"/>
        <v>0</v>
      </c>
      <c r="AO2660" s="24">
        <f t="shared" si="5117"/>
        <v>65085.872000000003</v>
      </c>
      <c r="AP2660" s="24">
        <f t="shared" si="5118"/>
        <v>0</v>
      </c>
      <c r="AQ2660" s="24">
        <f t="shared" si="5119"/>
        <v>0</v>
      </c>
      <c r="AR2660" s="24">
        <f t="shared" si="5136"/>
        <v>0</v>
      </c>
      <c r="AS2660" s="24">
        <f t="shared" si="5114"/>
        <v>65085.872000000003</v>
      </c>
      <c r="AT2660" s="24">
        <f t="shared" si="5136"/>
        <v>0</v>
      </c>
    </row>
    <row r="2661" spans="1:47" ht="46.5" x14ac:dyDescent="0.35">
      <c r="A2661" s="14">
        <v>944</v>
      </c>
      <c r="B2661" s="14" t="s">
        <v>109</v>
      </c>
      <c r="C2661" s="14" t="s">
        <v>108</v>
      </c>
      <c r="D2661" s="14" t="s">
        <v>506</v>
      </c>
      <c r="E2661" s="14" t="s">
        <v>26</v>
      </c>
      <c r="F2661" s="15" t="s">
        <v>387</v>
      </c>
      <c r="G2661" s="21">
        <f>G2662</f>
        <v>64918.3</v>
      </c>
      <c r="H2661" s="21">
        <f t="shared" si="5136"/>
        <v>0</v>
      </c>
      <c r="I2661" s="21">
        <f t="shared" si="5136"/>
        <v>0</v>
      </c>
      <c r="J2661" s="21">
        <f t="shared" si="5136"/>
        <v>0</v>
      </c>
      <c r="K2661" s="21">
        <f t="shared" si="5136"/>
        <v>0</v>
      </c>
      <c r="L2661" s="21">
        <f t="shared" si="5136"/>
        <v>0</v>
      </c>
      <c r="M2661" s="21">
        <f t="shared" si="5079"/>
        <v>64918.3</v>
      </c>
      <c r="N2661" s="21">
        <f t="shared" si="5080"/>
        <v>0</v>
      </c>
      <c r="O2661" s="21">
        <f t="shared" si="5081"/>
        <v>0</v>
      </c>
      <c r="P2661" s="24">
        <f t="shared" si="5136"/>
        <v>0</v>
      </c>
      <c r="Q2661" s="24">
        <f t="shared" si="5136"/>
        <v>0</v>
      </c>
      <c r="R2661" s="24">
        <f t="shared" si="5136"/>
        <v>0</v>
      </c>
      <c r="S2661" s="24">
        <f t="shared" si="5136"/>
        <v>0</v>
      </c>
      <c r="T2661" s="24">
        <f t="shared" si="5136"/>
        <v>0</v>
      </c>
      <c r="U2661" s="24">
        <f t="shared" si="5136"/>
        <v>0</v>
      </c>
      <c r="V2661" s="24">
        <f t="shared" si="5136"/>
        <v>0</v>
      </c>
      <c r="W2661" s="24">
        <f t="shared" si="5136"/>
        <v>0</v>
      </c>
      <c r="X2661" s="24">
        <f t="shared" si="5136"/>
        <v>0</v>
      </c>
      <c r="Y2661" s="24">
        <f t="shared" si="5136"/>
        <v>0</v>
      </c>
      <c r="Z2661" s="24">
        <f t="shared" si="5033"/>
        <v>64918.3</v>
      </c>
      <c r="AA2661" s="24">
        <f t="shared" si="5034"/>
        <v>0</v>
      </c>
      <c r="AB2661" s="24">
        <f t="shared" si="5035"/>
        <v>0</v>
      </c>
      <c r="AC2661" s="24">
        <f t="shared" si="5136"/>
        <v>0</v>
      </c>
      <c r="AD2661" s="24">
        <f t="shared" si="5136"/>
        <v>0</v>
      </c>
      <c r="AE2661" s="24">
        <f t="shared" si="5136"/>
        <v>0</v>
      </c>
      <c r="AF2661" s="24">
        <f t="shared" si="5136"/>
        <v>0</v>
      </c>
      <c r="AG2661" s="24">
        <f t="shared" si="5136"/>
        <v>0</v>
      </c>
      <c r="AH2661" s="24">
        <f t="shared" si="5136"/>
        <v>0</v>
      </c>
      <c r="AI2661" s="24">
        <f t="shared" si="5136"/>
        <v>0</v>
      </c>
      <c r="AJ2661" s="24">
        <f t="shared" si="5136"/>
        <v>167.572</v>
      </c>
      <c r="AK2661" s="24">
        <f t="shared" si="5136"/>
        <v>0</v>
      </c>
      <c r="AL2661" s="24">
        <f t="shared" si="5136"/>
        <v>0</v>
      </c>
      <c r="AM2661" s="24">
        <f t="shared" si="5136"/>
        <v>0</v>
      </c>
      <c r="AN2661" s="24">
        <f t="shared" si="5136"/>
        <v>0</v>
      </c>
      <c r="AO2661" s="24">
        <f t="shared" si="5117"/>
        <v>65085.872000000003</v>
      </c>
      <c r="AP2661" s="24">
        <f t="shared" si="5118"/>
        <v>0</v>
      </c>
      <c r="AQ2661" s="24">
        <f t="shared" si="5119"/>
        <v>0</v>
      </c>
      <c r="AR2661" s="24">
        <f t="shared" si="5136"/>
        <v>0</v>
      </c>
      <c r="AS2661" s="24">
        <f t="shared" si="5114"/>
        <v>65085.872000000003</v>
      </c>
      <c r="AT2661" s="24">
        <f t="shared" si="5136"/>
        <v>0</v>
      </c>
    </row>
    <row r="2662" spans="1:47" x14ac:dyDescent="0.35">
      <c r="A2662" s="14">
        <v>944</v>
      </c>
      <c r="B2662" s="14" t="s">
        <v>109</v>
      </c>
      <c r="C2662" s="14" t="s">
        <v>108</v>
      </c>
      <c r="D2662" s="14" t="s">
        <v>506</v>
      </c>
      <c r="E2662" s="14">
        <v>410</v>
      </c>
      <c r="F2662" s="15" t="s">
        <v>378</v>
      </c>
      <c r="G2662" s="21">
        <v>64918.3</v>
      </c>
      <c r="H2662" s="21">
        <v>0</v>
      </c>
      <c r="I2662" s="21">
        <v>0</v>
      </c>
      <c r="J2662" s="21"/>
      <c r="K2662" s="21"/>
      <c r="L2662" s="21"/>
      <c r="M2662" s="21">
        <f t="shared" si="5079"/>
        <v>64918.3</v>
      </c>
      <c r="N2662" s="21">
        <f t="shared" si="5080"/>
        <v>0</v>
      </c>
      <c r="O2662" s="21">
        <f t="shared" si="5081"/>
        <v>0</v>
      </c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>
        <f t="shared" si="5033"/>
        <v>64918.3</v>
      </c>
      <c r="AA2662" s="24">
        <f t="shared" si="5034"/>
        <v>0</v>
      </c>
      <c r="AB2662" s="24">
        <f t="shared" si="5035"/>
        <v>0</v>
      </c>
      <c r="AC2662" s="24"/>
      <c r="AD2662" s="24"/>
      <c r="AE2662" s="24"/>
      <c r="AF2662" s="24"/>
      <c r="AG2662" s="24"/>
      <c r="AH2662" s="24"/>
      <c r="AI2662" s="24"/>
      <c r="AJ2662" s="24">
        <v>167.572</v>
      </c>
      <c r="AK2662" s="24"/>
      <c r="AL2662" s="24"/>
      <c r="AM2662" s="24"/>
      <c r="AN2662" s="24"/>
      <c r="AO2662" s="24">
        <f t="shared" si="5117"/>
        <v>65085.872000000003</v>
      </c>
      <c r="AP2662" s="24">
        <f t="shared" si="5118"/>
        <v>0</v>
      </c>
      <c r="AQ2662" s="24">
        <f t="shared" si="5119"/>
        <v>0</v>
      </c>
      <c r="AR2662" s="24"/>
      <c r="AS2662" s="24">
        <f t="shared" si="5114"/>
        <v>65085.872000000003</v>
      </c>
      <c r="AT2662" s="24"/>
    </row>
    <row r="2663" spans="1:47" x14ac:dyDescent="0.35">
      <c r="A2663" s="14">
        <v>944</v>
      </c>
      <c r="B2663" s="14" t="s">
        <v>109</v>
      </c>
      <c r="C2663" s="14" t="s">
        <v>108</v>
      </c>
      <c r="D2663" s="14" t="s">
        <v>507</v>
      </c>
      <c r="E2663" s="14"/>
      <c r="F2663" s="15" t="s">
        <v>702</v>
      </c>
      <c r="G2663" s="21">
        <f>G2664</f>
        <v>27057.4</v>
      </c>
      <c r="H2663" s="21">
        <f t="shared" ref="H2663:AT2664" si="5137">H2664</f>
        <v>0</v>
      </c>
      <c r="I2663" s="21">
        <f t="shared" si="5137"/>
        <v>0</v>
      </c>
      <c r="J2663" s="21">
        <f t="shared" si="5137"/>
        <v>0</v>
      </c>
      <c r="K2663" s="21">
        <f t="shared" si="5137"/>
        <v>0</v>
      </c>
      <c r="L2663" s="21">
        <f t="shared" si="5137"/>
        <v>0</v>
      </c>
      <c r="M2663" s="21">
        <f t="shared" si="5079"/>
        <v>27057.4</v>
      </c>
      <c r="N2663" s="21">
        <f t="shared" si="5080"/>
        <v>0</v>
      </c>
      <c r="O2663" s="21">
        <f t="shared" si="5081"/>
        <v>0</v>
      </c>
      <c r="P2663" s="24">
        <f t="shared" si="5137"/>
        <v>0</v>
      </c>
      <c r="Q2663" s="24">
        <f t="shared" si="5137"/>
        <v>0</v>
      </c>
      <c r="R2663" s="24">
        <f t="shared" si="5137"/>
        <v>0</v>
      </c>
      <c r="S2663" s="24">
        <f t="shared" si="5137"/>
        <v>0</v>
      </c>
      <c r="T2663" s="24">
        <f t="shared" si="5137"/>
        <v>0</v>
      </c>
      <c r="U2663" s="24">
        <f t="shared" si="5137"/>
        <v>0</v>
      </c>
      <c r="V2663" s="24">
        <f t="shared" si="5137"/>
        <v>0</v>
      </c>
      <c r="W2663" s="24">
        <f t="shared" si="5137"/>
        <v>0</v>
      </c>
      <c r="X2663" s="24">
        <f t="shared" si="5137"/>
        <v>0</v>
      </c>
      <c r="Y2663" s="24">
        <f t="shared" si="5137"/>
        <v>0</v>
      </c>
      <c r="Z2663" s="24">
        <f t="shared" si="5033"/>
        <v>27057.4</v>
      </c>
      <c r="AA2663" s="24">
        <f t="shared" si="5034"/>
        <v>0</v>
      </c>
      <c r="AB2663" s="24">
        <f t="shared" si="5035"/>
        <v>0</v>
      </c>
      <c r="AC2663" s="24">
        <f t="shared" si="5137"/>
        <v>0</v>
      </c>
      <c r="AD2663" s="24">
        <f t="shared" si="5137"/>
        <v>0</v>
      </c>
      <c r="AE2663" s="24">
        <f t="shared" si="5137"/>
        <v>0</v>
      </c>
      <c r="AF2663" s="24">
        <f t="shared" si="5137"/>
        <v>0</v>
      </c>
      <c r="AG2663" s="24">
        <f t="shared" si="5137"/>
        <v>0</v>
      </c>
      <c r="AH2663" s="24">
        <f t="shared" si="5137"/>
        <v>0</v>
      </c>
      <c r="AI2663" s="24">
        <f t="shared" si="5137"/>
        <v>3438.98</v>
      </c>
      <c r="AJ2663" s="24">
        <f t="shared" si="5137"/>
        <v>1180.2829999999999</v>
      </c>
      <c r="AK2663" s="24">
        <f t="shared" si="5137"/>
        <v>0</v>
      </c>
      <c r="AL2663" s="24">
        <f t="shared" si="5137"/>
        <v>0</v>
      </c>
      <c r="AM2663" s="24">
        <f t="shared" si="5137"/>
        <v>0</v>
      </c>
      <c r="AN2663" s="24">
        <f t="shared" si="5137"/>
        <v>0</v>
      </c>
      <c r="AO2663" s="24">
        <f t="shared" si="5117"/>
        <v>31676.663</v>
      </c>
      <c r="AP2663" s="24">
        <f t="shared" si="5118"/>
        <v>0</v>
      </c>
      <c r="AQ2663" s="24">
        <f t="shared" si="5119"/>
        <v>0</v>
      </c>
      <c r="AR2663" s="24">
        <f t="shared" si="5137"/>
        <v>0</v>
      </c>
      <c r="AS2663" s="24">
        <f t="shared" si="5114"/>
        <v>31676.663</v>
      </c>
      <c r="AT2663" s="24">
        <f t="shared" si="5137"/>
        <v>0</v>
      </c>
    </row>
    <row r="2664" spans="1:47" ht="46.5" x14ac:dyDescent="0.35">
      <c r="A2664" s="14">
        <v>944</v>
      </c>
      <c r="B2664" s="14" t="s">
        <v>109</v>
      </c>
      <c r="C2664" s="14" t="s">
        <v>108</v>
      </c>
      <c r="D2664" s="14" t="s">
        <v>507</v>
      </c>
      <c r="E2664" s="14" t="s">
        <v>26</v>
      </c>
      <c r="F2664" s="15" t="s">
        <v>387</v>
      </c>
      <c r="G2664" s="21">
        <f>G2665</f>
        <v>27057.4</v>
      </c>
      <c r="H2664" s="21">
        <f t="shared" si="5137"/>
        <v>0</v>
      </c>
      <c r="I2664" s="21">
        <f t="shared" si="5137"/>
        <v>0</v>
      </c>
      <c r="J2664" s="21">
        <f t="shared" si="5137"/>
        <v>0</v>
      </c>
      <c r="K2664" s="21">
        <f t="shared" si="5137"/>
        <v>0</v>
      </c>
      <c r="L2664" s="21">
        <f t="shared" si="5137"/>
        <v>0</v>
      </c>
      <c r="M2664" s="21">
        <f t="shared" si="5079"/>
        <v>27057.4</v>
      </c>
      <c r="N2664" s="21">
        <f t="shared" si="5080"/>
        <v>0</v>
      </c>
      <c r="O2664" s="21">
        <f t="shared" si="5081"/>
        <v>0</v>
      </c>
      <c r="P2664" s="24">
        <f t="shared" si="5137"/>
        <v>0</v>
      </c>
      <c r="Q2664" s="24">
        <f t="shared" si="5137"/>
        <v>0</v>
      </c>
      <c r="R2664" s="24">
        <f t="shared" si="5137"/>
        <v>0</v>
      </c>
      <c r="S2664" s="24">
        <f t="shared" si="5137"/>
        <v>0</v>
      </c>
      <c r="T2664" s="24">
        <f t="shared" si="5137"/>
        <v>0</v>
      </c>
      <c r="U2664" s="24">
        <f t="shared" si="5137"/>
        <v>0</v>
      </c>
      <c r="V2664" s="24">
        <f t="shared" si="5137"/>
        <v>0</v>
      </c>
      <c r="W2664" s="24">
        <f t="shared" si="5137"/>
        <v>0</v>
      </c>
      <c r="X2664" s="24">
        <f t="shared" si="5137"/>
        <v>0</v>
      </c>
      <c r="Y2664" s="24">
        <f t="shared" si="5137"/>
        <v>0</v>
      </c>
      <c r="Z2664" s="24">
        <f t="shared" si="5033"/>
        <v>27057.4</v>
      </c>
      <c r="AA2664" s="24">
        <f t="shared" si="5034"/>
        <v>0</v>
      </c>
      <c r="AB2664" s="24">
        <f t="shared" si="5035"/>
        <v>0</v>
      </c>
      <c r="AC2664" s="24">
        <f t="shared" si="5137"/>
        <v>0</v>
      </c>
      <c r="AD2664" s="24">
        <f t="shared" si="5137"/>
        <v>0</v>
      </c>
      <c r="AE2664" s="24">
        <f t="shared" si="5137"/>
        <v>0</v>
      </c>
      <c r="AF2664" s="24">
        <f t="shared" si="5137"/>
        <v>0</v>
      </c>
      <c r="AG2664" s="24">
        <f t="shared" si="5137"/>
        <v>0</v>
      </c>
      <c r="AH2664" s="24">
        <f t="shared" si="5137"/>
        <v>0</v>
      </c>
      <c r="AI2664" s="24">
        <f t="shared" si="5137"/>
        <v>3438.98</v>
      </c>
      <c r="AJ2664" s="24">
        <f t="shared" si="5137"/>
        <v>1180.2829999999999</v>
      </c>
      <c r="AK2664" s="24">
        <f t="shared" si="5137"/>
        <v>0</v>
      </c>
      <c r="AL2664" s="24">
        <f t="shared" si="5137"/>
        <v>0</v>
      </c>
      <c r="AM2664" s="24">
        <f t="shared" si="5137"/>
        <v>0</v>
      </c>
      <c r="AN2664" s="24">
        <f t="shared" si="5137"/>
        <v>0</v>
      </c>
      <c r="AO2664" s="24">
        <f t="shared" si="5117"/>
        <v>31676.663</v>
      </c>
      <c r="AP2664" s="24">
        <f t="shared" si="5118"/>
        <v>0</v>
      </c>
      <c r="AQ2664" s="24">
        <f t="shared" si="5119"/>
        <v>0</v>
      </c>
      <c r="AR2664" s="24">
        <f t="shared" si="5137"/>
        <v>0</v>
      </c>
      <c r="AS2664" s="24">
        <f t="shared" si="5114"/>
        <v>31676.663</v>
      </c>
      <c r="AT2664" s="24">
        <f t="shared" si="5137"/>
        <v>0</v>
      </c>
    </row>
    <row r="2665" spans="1:47" x14ac:dyDescent="0.35">
      <c r="A2665" s="14">
        <v>944</v>
      </c>
      <c r="B2665" s="14" t="s">
        <v>109</v>
      </c>
      <c r="C2665" s="14" t="s">
        <v>108</v>
      </c>
      <c r="D2665" s="14" t="s">
        <v>507</v>
      </c>
      <c r="E2665" s="14">
        <v>410</v>
      </c>
      <c r="F2665" s="15" t="s">
        <v>378</v>
      </c>
      <c r="G2665" s="21">
        <v>27057.4</v>
      </c>
      <c r="H2665" s="21">
        <v>0</v>
      </c>
      <c r="I2665" s="21">
        <v>0</v>
      </c>
      <c r="J2665" s="21"/>
      <c r="K2665" s="21"/>
      <c r="L2665" s="21"/>
      <c r="M2665" s="21">
        <f t="shared" si="5079"/>
        <v>27057.4</v>
      </c>
      <c r="N2665" s="21">
        <f t="shared" si="5080"/>
        <v>0</v>
      </c>
      <c r="O2665" s="21">
        <f t="shared" si="5081"/>
        <v>0</v>
      </c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>
        <f t="shared" si="5033"/>
        <v>27057.4</v>
      </c>
      <c r="AA2665" s="24">
        <f t="shared" si="5034"/>
        <v>0</v>
      </c>
      <c r="AB2665" s="24">
        <f t="shared" si="5035"/>
        <v>0</v>
      </c>
      <c r="AC2665" s="24"/>
      <c r="AD2665" s="24"/>
      <c r="AE2665" s="24"/>
      <c r="AF2665" s="24"/>
      <c r="AG2665" s="24"/>
      <c r="AH2665" s="24"/>
      <c r="AI2665" s="24">
        <v>3438.98</v>
      </c>
      <c r="AJ2665" s="24">
        <v>1180.2829999999999</v>
      </c>
      <c r="AK2665" s="24"/>
      <c r="AL2665" s="24"/>
      <c r="AM2665" s="24"/>
      <c r="AN2665" s="24"/>
      <c r="AO2665" s="24">
        <f t="shared" si="5117"/>
        <v>31676.663</v>
      </c>
      <c r="AP2665" s="24">
        <f t="shared" si="5118"/>
        <v>0</v>
      </c>
      <c r="AQ2665" s="24">
        <f t="shared" si="5119"/>
        <v>0</v>
      </c>
      <c r="AR2665" s="24"/>
      <c r="AS2665" s="24">
        <f t="shared" si="5114"/>
        <v>31676.663</v>
      </c>
      <c r="AT2665" s="24"/>
    </row>
    <row r="2666" spans="1:47" ht="15.75" hidden="1" x14ac:dyDescent="0.25">
      <c r="A2666" s="14">
        <v>944</v>
      </c>
      <c r="B2666" s="14" t="s">
        <v>109</v>
      </c>
      <c r="C2666" s="14" t="s">
        <v>108</v>
      </c>
      <c r="D2666" s="14" t="s">
        <v>508</v>
      </c>
      <c r="E2666" s="14"/>
      <c r="F2666" s="15" t="s">
        <v>895</v>
      </c>
      <c r="G2666" s="21">
        <f>G2667</f>
        <v>0</v>
      </c>
      <c r="H2666" s="21">
        <f t="shared" ref="H2666:AT2667" si="5138">H2667</f>
        <v>5000</v>
      </c>
      <c r="I2666" s="21">
        <f t="shared" si="5138"/>
        <v>75000</v>
      </c>
      <c r="J2666" s="21">
        <f t="shared" si="5138"/>
        <v>0</v>
      </c>
      <c r="K2666" s="21">
        <f t="shared" si="5138"/>
        <v>0</v>
      </c>
      <c r="L2666" s="21">
        <f t="shared" si="5138"/>
        <v>0</v>
      </c>
      <c r="M2666" s="21">
        <f t="shared" si="5079"/>
        <v>0</v>
      </c>
      <c r="N2666" s="21">
        <f t="shared" si="5080"/>
        <v>5000</v>
      </c>
      <c r="O2666" s="21">
        <f t="shared" si="5081"/>
        <v>75000</v>
      </c>
      <c r="P2666" s="24">
        <f t="shared" si="5138"/>
        <v>0</v>
      </c>
      <c r="Q2666" s="24">
        <f t="shared" si="5138"/>
        <v>0</v>
      </c>
      <c r="R2666" s="24">
        <f t="shared" si="5138"/>
        <v>0</v>
      </c>
      <c r="S2666" s="24">
        <f t="shared" si="5138"/>
        <v>0</v>
      </c>
      <c r="T2666" s="24">
        <f t="shared" si="5138"/>
        <v>0</v>
      </c>
      <c r="U2666" s="24">
        <f t="shared" si="5138"/>
        <v>0</v>
      </c>
      <c r="V2666" s="24">
        <f t="shared" si="5138"/>
        <v>0</v>
      </c>
      <c r="W2666" s="24">
        <f t="shared" si="5138"/>
        <v>0</v>
      </c>
      <c r="X2666" s="24">
        <f t="shared" si="5138"/>
        <v>0</v>
      </c>
      <c r="Y2666" s="24">
        <f t="shared" si="5138"/>
        <v>0</v>
      </c>
      <c r="Z2666" s="24">
        <f t="shared" si="5033"/>
        <v>0</v>
      </c>
      <c r="AA2666" s="24">
        <f t="shared" si="5034"/>
        <v>5000</v>
      </c>
      <c r="AB2666" s="24">
        <f t="shared" si="5035"/>
        <v>75000</v>
      </c>
      <c r="AC2666" s="24">
        <f t="shared" si="5138"/>
        <v>0</v>
      </c>
      <c r="AD2666" s="24">
        <f t="shared" si="5138"/>
        <v>0</v>
      </c>
      <c r="AE2666" s="24">
        <f t="shared" si="5138"/>
        <v>0</v>
      </c>
      <c r="AF2666" s="24">
        <f t="shared" si="5138"/>
        <v>0</v>
      </c>
      <c r="AG2666" s="24">
        <f t="shared" si="5138"/>
        <v>0</v>
      </c>
      <c r="AH2666" s="24">
        <f t="shared" si="5138"/>
        <v>0</v>
      </c>
      <c r="AI2666" s="24">
        <f t="shared" si="5138"/>
        <v>0</v>
      </c>
      <c r="AJ2666" s="24">
        <f t="shared" si="5138"/>
        <v>0</v>
      </c>
      <c r="AK2666" s="24">
        <f t="shared" si="5138"/>
        <v>0</v>
      </c>
      <c r="AL2666" s="24">
        <f t="shared" si="5138"/>
        <v>0</v>
      </c>
      <c r="AM2666" s="24">
        <f t="shared" si="5138"/>
        <v>0</v>
      </c>
      <c r="AN2666" s="24">
        <f t="shared" si="5138"/>
        <v>0</v>
      </c>
      <c r="AO2666" s="24">
        <f t="shared" si="5117"/>
        <v>0</v>
      </c>
      <c r="AP2666" s="24">
        <f t="shared" si="5118"/>
        <v>5000</v>
      </c>
      <c r="AQ2666" s="24">
        <f t="shared" si="5119"/>
        <v>75000</v>
      </c>
      <c r="AR2666" s="24">
        <f t="shared" si="5138"/>
        <v>0</v>
      </c>
      <c r="AS2666" s="24"/>
      <c r="AT2666" s="24">
        <f t="shared" si="5138"/>
        <v>0</v>
      </c>
      <c r="AU2666" s="6">
        <v>0</v>
      </c>
    </row>
    <row r="2667" spans="1:47" ht="47.25" hidden="1" x14ac:dyDescent="0.25">
      <c r="A2667" s="14">
        <v>944</v>
      </c>
      <c r="B2667" s="14" t="s">
        <v>109</v>
      </c>
      <c r="C2667" s="14" t="s">
        <v>108</v>
      </c>
      <c r="D2667" s="14" t="s">
        <v>508</v>
      </c>
      <c r="E2667" s="14" t="s">
        <v>26</v>
      </c>
      <c r="F2667" s="15" t="s">
        <v>387</v>
      </c>
      <c r="G2667" s="21">
        <f>G2668</f>
        <v>0</v>
      </c>
      <c r="H2667" s="21">
        <f t="shared" si="5138"/>
        <v>5000</v>
      </c>
      <c r="I2667" s="21">
        <f t="shared" si="5138"/>
        <v>75000</v>
      </c>
      <c r="J2667" s="21">
        <f t="shared" si="5138"/>
        <v>0</v>
      </c>
      <c r="K2667" s="21">
        <f t="shared" si="5138"/>
        <v>0</v>
      </c>
      <c r="L2667" s="21">
        <f t="shared" si="5138"/>
        <v>0</v>
      </c>
      <c r="M2667" s="21">
        <f t="shared" si="5079"/>
        <v>0</v>
      </c>
      <c r="N2667" s="21">
        <f t="shared" si="5080"/>
        <v>5000</v>
      </c>
      <c r="O2667" s="21">
        <f t="shared" si="5081"/>
        <v>75000</v>
      </c>
      <c r="P2667" s="24">
        <f t="shared" si="5138"/>
        <v>0</v>
      </c>
      <c r="Q2667" s="24">
        <f t="shared" si="5138"/>
        <v>0</v>
      </c>
      <c r="R2667" s="24">
        <f t="shared" si="5138"/>
        <v>0</v>
      </c>
      <c r="S2667" s="24">
        <f t="shared" si="5138"/>
        <v>0</v>
      </c>
      <c r="T2667" s="24">
        <f t="shared" si="5138"/>
        <v>0</v>
      </c>
      <c r="U2667" s="24">
        <f t="shared" si="5138"/>
        <v>0</v>
      </c>
      <c r="V2667" s="24">
        <f t="shared" si="5138"/>
        <v>0</v>
      </c>
      <c r="W2667" s="24">
        <f t="shared" si="5138"/>
        <v>0</v>
      </c>
      <c r="X2667" s="24">
        <f t="shared" si="5138"/>
        <v>0</v>
      </c>
      <c r="Y2667" s="24">
        <f t="shared" si="5138"/>
        <v>0</v>
      </c>
      <c r="Z2667" s="24">
        <f t="shared" si="5033"/>
        <v>0</v>
      </c>
      <c r="AA2667" s="24">
        <f t="shared" si="5034"/>
        <v>5000</v>
      </c>
      <c r="AB2667" s="24">
        <f t="shared" si="5035"/>
        <v>75000</v>
      </c>
      <c r="AC2667" s="24">
        <f t="shared" si="5138"/>
        <v>0</v>
      </c>
      <c r="AD2667" s="24">
        <f t="shared" si="5138"/>
        <v>0</v>
      </c>
      <c r="AE2667" s="24">
        <f t="shared" si="5138"/>
        <v>0</v>
      </c>
      <c r="AF2667" s="24">
        <f t="shared" si="5138"/>
        <v>0</v>
      </c>
      <c r="AG2667" s="24">
        <f t="shared" si="5138"/>
        <v>0</v>
      </c>
      <c r="AH2667" s="24">
        <f t="shared" si="5138"/>
        <v>0</v>
      </c>
      <c r="AI2667" s="24">
        <f t="shared" si="5138"/>
        <v>0</v>
      </c>
      <c r="AJ2667" s="24">
        <f t="shared" si="5138"/>
        <v>0</v>
      </c>
      <c r="AK2667" s="24">
        <f t="shared" si="5138"/>
        <v>0</v>
      </c>
      <c r="AL2667" s="24">
        <f t="shared" si="5138"/>
        <v>0</v>
      </c>
      <c r="AM2667" s="24">
        <f t="shared" si="5138"/>
        <v>0</v>
      </c>
      <c r="AN2667" s="24">
        <f t="shared" si="5138"/>
        <v>0</v>
      </c>
      <c r="AO2667" s="24">
        <f t="shared" si="5117"/>
        <v>0</v>
      </c>
      <c r="AP2667" s="24">
        <f t="shared" si="5118"/>
        <v>5000</v>
      </c>
      <c r="AQ2667" s="24">
        <f t="shared" si="5119"/>
        <v>75000</v>
      </c>
      <c r="AR2667" s="24">
        <f t="shared" si="5138"/>
        <v>0</v>
      </c>
      <c r="AS2667" s="24"/>
      <c r="AT2667" s="24">
        <f t="shared" si="5138"/>
        <v>0</v>
      </c>
      <c r="AU2667" s="6">
        <v>0</v>
      </c>
    </row>
    <row r="2668" spans="1:47" ht="15.75" hidden="1" x14ac:dyDescent="0.25">
      <c r="A2668" s="14">
        <v>944</v>
      </c>
      <c r="B2668" s="14" t="s">
        <v>109</v>
      </c>
      <c r="C2668" s="14" t="s">
        <v>108</v>
      </c>
      <c r="D2668" s="14" t="s">
        <v>508</v>
      </c>
      <c r="E2668" s="14">
        <v>410</v>
      </c>
      <c r="F2668" s="15" t="s">
        <v>378</v>
      </c>
      <c r="G2668" s="21">
        <v>0</v>
      </c>
      <c r="H2668" s="21">
        <v>5000</v>
      </c>
      <c r="I2668" s="21">
        <v>75000</v>
      </c>
      <c r="J2668" s="21"/>
      <c r="K2668" s="21"/>
      <c r="L2668" s="21"/>
      <c r="M2668" s="21">
        <f t="shared" si="5079"/>
        <v>0</v>
      </c>
      <c r="N2668" s="21">
        <f t="shared" si="5080"/>
        <v>5000</v>
      </c>
      <c r="O2668" s="21">
        <f t="shared" si="5081"/>
        <v>75000</v>
      </c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>
        <f t="shared" si="5033"/>
        <v>0</v>
      </c>
      <c r="AA2668" s="24">
        <f t="shared" si="5034"/>
        <v>5000</v>
      </c>
      <c r="AB2668" s="24">
        <f t="shared" si="5035"/>
        <v>75000</v>
      </c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>
        <f t="shared" si="5117"/>
        <v>0</v>
      </c>
      <c r="AP2668" s="24">
        <f t="shared" si="5118"/>
        <v>5000</v>
      </c>
      <c r="AQ2668" s="24">
        <f t="shared" si="5119"/>
        <v>75000</v>
      </c>
      <c r="AR2668" s="24"/>
      <c r="AS2668" s="24"/>
      <c r="AT2668" s="24"/>
      <c r="AU2668" s="6">
        <v>0</v>
      </c>
    </row>
    <row r="2669" spans="1:47" ht="62" x14ac:dyDescent="0.35">
      <c r="A2669" s="14">
        <v>944</v>
      </c>
      <c r="B2669" s="14" t="s">
        <v>109</v>
      </c>
      <c r="C2669" s="14" t="s">
        <v>108</v>
      </c>
      <c r="D2669" s="14" t="s">
        <v>962</v>
      </c>
      <c r="E2669" s="14"/>
      <c r="F2669" s="15" t="s">
        <v>967</v>
      </c>
      <c r="G2669" s="21"/>
      <c r="H2669" s="21"/>
      <c r="I2669" s="21"/>
      <c r="J2669" s="21"/>
      <c r="K2669" s="21"/>
      <c r="L2669" s="21"/>
      <c r="M2669" s="21"/>
      <c r="N2669" s="21"/>
      <c r="O2669" s="21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>
        <f>Z2670</f>
        <v>0</v>
      </c>
      <c r="AA2669" s="24">
        <f t="shared" ref="AA2669:AT2670" si="5139">AA2670</f>
        <v>0</v>
      </c>
      <c r="AB2669" s="24">
        <f t="shared" si="5139"/>
        <v>0</v>
      </c>
      <c r="AC2669" s="24">
        <f t="shared" si="5139"/>
        <v>0</v>
      </c>
      <c r="AD2669" s="24">
        <f t="shared" si="5139"/>
        <v>0</v>
      </c>
      <c r="AE2669" s="24">
        <f t="shared" si="5139"/>
        <v>0</v>
      </c>
      <c r="AF2669" s="24">
        <f t="shared" si="5139"/>
        <v>56428.5</v>
      </c>
      <c r="AG2669" s="24">
        <f t="shared" si="5139"/>
        <v>0</v>
      </c>
      <c r="AH2669" s="24">
        <f t="shared" si="5139"/>
        <v>0</v>
      </c>
      <c r="AI2669" s="24">
        <f t="shared" si="5139"/>
        <v>0</v>
      </c>
      <c r="AJ2669" s="24">
        <f t="shared" si="5139"/>
        <v>0</v>
      </c>
      <c r="AK2669" s="24">
        <f t="shared" si="5139"/>
        <v>0</v>
      </c>
      <c r="AL2669" s="24">
        <f t="shared" si="5139"/>
        <v>0</v>
      </c>
      <c r="AM2669" s="24">
        <f t="shared" si="5139"/>
        <v>0</v>
      </c>
      <c r="AN2669" s="24">
        <f t="shared" si="5139"/>
        <v>0</v>
      </c>
      <c r="AO2669" s="24">
        <f t="shared" si="5117"/>
        <v>56428.5</v>
      </c>
      <c r="AP2669" s="24">
        <f t="shared" si="5118"/>
        <v>0</v>
      </c>
      <c r="AQ2669" s="24">
        <f t="shared" si="5119"/>
        <v>0</v>
      </c>
      <c r="AR2669" s="24">
        <f t="shared" si="5139"/>
        <v>0</v>
      </c>
      <c r="AS2669" s="24">
        <f t="shared" ref="AS2669:AS2732" si="5140">AO2669+AR2669</f>
        <v>56428.5</v>
      </c>
      <c r="AT2669" s="24">
        <f t="shared" si="5139"/>
        <v>0</v>
      </c>
    </row>
    <row r="2670" spans="1:47" ht="31" x14ac:dyDescent="0.35">
      <c r="A2670" s="14">
        <v>944</v>
      </c>
      <c r="B2670" s="14" t="s">
        <v>109</v>
      </c>
      <c r="C2670" s="14" t="s">
        <v>108</v>
      </c>
      <c r="D2670" s="14" t="s">
        <v>962</v>
      </c>
      <c r="E2670" s="14" t="s">
        <v>7</v>
      </c>
      <c r="F2670" s="15" t="s">
        <v>385</v>
      </c>
      <c r="G2670" s="21"/>
      <c r="H2670" s="21"/>
      <c r="I2670" s="21"/>
      <c r="J2670" s="21"/>
      <c r="K2670" s="21"/>
      <c r="L2670" s="21"/>
      <c r="M2670" s="21"/>
      <c r="N2670" s="21"/>
      <c r="O2670" s="21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>
        <f>Z2671</f>
        <v>0</v>
      </c>
      <c r="AA2670" s="24">
        <f t="shared" si="5139"/>
        <v>0</v>
      </c>
      <c r="AB2670" s="24">
        <f t="shared" si="5139"/>
        <v>0</v>
      </c>
      <c r="AC2670" s="24">
        <f t="shared" si="5139"/>
        <v>0</v>
      </c>
      <c r="AD2670" s="24">
        <f t="shared" si="5139"/>
        <v>0</v>
      </c>
      <c r="AE2670" s="24">
        <f t="shared" si="5139"/>
        <v>0</v>
      </c>
      <c r="AF2670" s="24">
        <f t="shared" si="5139"/>
        <v>56428.5</v>
      </c>
      <c r="AG2670" s="24">
        <f t="shared" si="5139"/>
        <v>0</v>
      </c>
      <c r="AH2670" s="24">
        <f t="shared" si="5139"/>
        <v>0</v>
      </c>
      <c r="AI2670" s="24">
        <f t="shared" si="5139"/>
        <v>0</v>
      </c>
      <c r="AJ2670" s="24">
        <f t="shared" si="5139"/>
        <v>0</v>
      </c>
      <c r="AK2670" s="24">
        <f t="shared" si="5139"/>
        <v>0</v>
      </c>
      <c r="AL2670" s="24">
        <f t="shared" si="5139"/>
        <v>0</v>
      </c>
      <c r="AM2670" s="24">
        <f t="shared" si="5139"/>
        <v>0</v>
      </c>
      <c r="AN2670" s="24">
        <f t="shared" si="5139"/>
        <v>0</v>
      </c>
      <c r="AO2670" s="24">
        <f t="shared" si="5117"/>
        <v>56428.5</v>
      </c>
      <c r="AP2670" s="24">
        <f t="shared" si="5118"/>
        <v>0</v>
      </c>
      <c r="AQ2670" s="24">
        <f t="shared" si="5119"/>
        <v>0</v>
      </c>
      <c r="AR2670" s="24">
        <f t="shared" si="5139"/>
        <v>0</v>
      </c>
      <c r="AS2670" s="24">
        <f t="shared" si="5140"/>
        <v>56428.5</v>
      </c>
      <c r="AT2670" s="24">
        <f t="shared" si="5139"/>
        <v>0</v>
      </c>
    </row>
    <row r="2671" spans="1:47" ht="31" x14ac:dyDescent="0.35">
      <c r="A2671" s="14">
        <v>944</v>
      </c>
      <c r="B2671" s="14" t="s">
        <v>109</v>
      </c>
      <c r="C2671" s="14" t="s">
        <v>108</v>
      </c>
      <c r="D2671" s="14" t="s">
        <v>962</v>
      </c>
      <c r="E2671" s="14">
        <v>240</v>
      </c>
      <c r="F2671" s="15" t="s">
        <v>374</v>
      </c>
      <c r="G2671" s="21"/>
      <c r="H2671" s="21"/>
      <c r="I2671" s="21"/>
      <c r="J2671" s="21"/>
      <c r="K2671" s="21"/>
      <c r="L2671" s="21"/>
      <c r="M2671" s="21"/>
      <c r="N2671" s="21"/>
      <c r="O2671" s="21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>
        <v>0</v>
      </c>
      <c r="AA2671" s="24">
        <v>0</v>
      </c>
      <c r="AB2671" s="24">
        <v>0</v>
      </c>
      <c r="AC2671" s="24"/>
      <c r="AD2671" s="24"/>
      <c r="AE2671" s="24"/>
      <c r="AF2671" s="24">
        <v>56428.5</v>
      </c>
      <c r="AG2671" s="24"/>
      <c r="AH2671" s="24"/>
      <c r="AI2671" s="24"/>
      <c r="AJ2671" s="24"/>
      <c r="AK2671" s="24"/>
      <c r="AL2671" s="24"/>
      <c r="AM2671" s="24"/>
      <c r="AN2671" s="24"/>
      <c r="AO2671" s="24">
        <f t="shared" si="5117"/>
        <v>56428.5</v>
      </c>
      <c r="AP2671" s="24">
        <f t="shared" si="5118"/>
        <v>0</v>
      </c>
      <c r="AQ2671" s="24">
        <f t="shared" si="5119"/>
        <v>0</v>
      </c>
      <c r="AR2671" s="24"/>
      <c r="AS2671" s="24">
        <f t="shared" si="5140"/>
        <v>56428.5</v>
      </c>
      <c r="AT2671" s="24"/>
    </row>
    <row r="2672" spans="1:47" ht="46.5" x14ac:dyDescent="0.35">
      <c r="A2672" s="14">
        <v>944</v>
      </c>
      <c r="B2672" s="14" t="s">
        <v>109</v>
      </c>
      <c r="C2672" s="14" t="s">
        <v>108</v>
      </c>
      <c r="D2672" s="14" t="s">
        <v>509</v>
      </c>
      <c r="E2672" s="14"/>
      <c r="F2672" s="15" t="s">
        <v>854</v>
      </c>
      <c r="G2672" s="21">
        <f>G2673</f>
        <v>164.3</v>
      </c>
      <c r="H2672" s="21">
        <f t="shared" ref="H2672:AT2673" si="5141">H2673</f>
        <v>167.5</v>
      </c>
      <c r="I2672" s="21">
        <f t="shared" si="5141"/>
        <v>167.5</v>
      </c>
      <c r="J2672" s="21">
        <f t="shared" si="5141"/>
        <v>-74.3</v>
      </c>
      <c r="K2672" s="21">
        <f t="shared" si="5141"/>
        <v>-75.8</v>
      </c>
      <c r="L2672" s="21">
        <f t="shared" si="5141"/>
        <v>-75.8</v>
      </c>
      <c r="M2672" s="21">
        <f t="shared" si="5079"/>
        <v>90.000000000000014</v>
      </c>
      <c r="N2672" s="21">
        <f t="shared" si="5080"/>
        <v>91.7</v>
      </c>
      <c r="O2672" s="21">
        <f t="shared" si="5081"/>
        <v>91.7</v>
      </c>
      <c r="P2672" s="24">
        <f t="shared" si="5141"/>
        <v>0</v>
      </c>
      <c r="Q2672" s="24">
        <f t="shared" si="5141"/>
        <v>0</v>
      </c>
      <c r="R2672" s="24">
        <f t="shared" si="5141"/>
        <v>0</v>
      </c>
      <c r="S2672" s="24">
        <f t="shared" si="5141"/>
        <v>0</v>
      </c>
      <c r="T2672" s="24">
        <f t="shared" si="5141"/>
        <v>0</v>
      </c>
      <c r="U2672" s="24">
        <f t="shared" si="5141"/>
        <v>0</v>
      </c>
      <c r="V2672" s="24">
        <f t="shared" si="5141"/>
        <v>0</v>
      </c>
      <c r="W2672" s="24">
        <f t="shared" si="5141"/>
        <v>0</v>
      </c>
      <c r="X2672" s="24">
        <f t="shared" si="5141"/>
        <v>0</v>
      </c>
      <c r="Y2672" s="24">
        <f t="shared" si="5141"/>
        <v>0</v>
      </c>
      <c r="Z2672" s="24">
        <f t="shared" si="5033"/>
        <v>90.000000000000014</v>
      </c>
      <c r="AA2672" s="24">
        <f t="shared" si="5034"/>
        <v>91.7</v>
      </c>
      <c r="AB2672" s="24">
        <f t="shared" si="5035"/>
        <v>91.7</v>
      </c>
      <c r="AC2672" s="24">
        <f t="shared" si="5141"/>
        <v>0</v>
      </c>
      <c r="AD2672" s="24">
        <f t="shared" si="5141"/>
        <v>0</v>
      </c>
      <c r="AE2672" s="24">
        <f t="shared" si="5141"/>
        <v>0</v>
      </c>
      <c r="AF2672" s="24">
        <f t="shared" si="5141"/>
        <v>0</v>
      </c>
      <c r="AG2672" s="24">
        <f t="shared" si="5141"/>
        <v>0</v>
      </c>
      <c r="AH2672" s="24">
        <f t="shared" si="5141"/>
        <v>0</v>
      </c>
      <c r="AI2672" s="24">
        <f t="shared" si="5141"/>
        <v>0</v>
      </c>
      <c r="AJ2672" s="24">
        <f t="shared" si="5141"/>
        <v>0</v>
      </c>
      <c r="AK2672" s="24">
        <f t="shared" si="5141"/>
        <v>0</v>
      </c>
      <c r="AL2672" s="24">
        <f t="shared" si="5141"/>
        <v>0</v>
      </c>
      <c r="AM2672" s="24">
        <f t="shared" si="5141"/>
        <v>0</v>
      </c>
      <c r="AN2672" s="24">
        <f t="shared" si="5141"/>
        <v>0</v>
      </c>
      <c r="AO2672" s="24">
        <f t="shared" si="5117"/>
        <v>90.000000000000014</v>
      </c>
      <c r="AP2672" s="24">
        <f t="shared" si="5118"/>
        <v>91.7</v>
      </c>
      <c r="AQ2672" s="24">
        <f t="shared" si="5119"/>
        <v>91.7</v>
      </c>
      <c r="AR2672" s="24">
        <f t="shared" si="5141"/>
        <v>0</v>
      </c>
      <c r="AS2672" s="24">
        <f t="shared" si="5140"/>
        <v>90.000000000000014</v>
      </c>
      <c r="AT2672" s="24">
        <f t="shared" si="5141"/>
        <v>0</v>
      </c>
    </row>
    <row r="2673" spans="1:47" x14ac:dyDescent="0.35">
      <c r="A2673" s="14">
        <v>944</v>
      </c>
      <c r="B2673" s="14" t="s">
        <v>109</v>
      </c>
      <c r="C2673" s="14" t="s">
        <v>108</v>
      </c>
      <c r="D2673" s="14" t="s">
        <v>509</v>
      </c>
      <c r="E2673" s="14" t="s">
        <v>8</v>
      </c>
      <c r="F2673" s="15" t="s">
        <v>389</v>
      </c>
      <c r="G2673" s="21">
        <f>G2674</f>
        <v>164.3</v>
      </c>
      <c r="H2673" s="21">
        <f t="shared" si="5141"/>
        <v>167.5</v>
      </c>
      <c r="I2673" s="21">
        <f t="shared" si="5141"/>
        <v>167.5</v>
      </c>
      <c r="J2673" s="21">
        <f t="shared" si="5141"/>
        <v>-74.3</v>
      </c>
      <c r="K2673" s="21">
        <f t="shared" si="5141"/>
        <v>-75.8</v>
      </c>
      <c r="L2673" s="21">
        <f t="shared" si="5141"/>
        <v>-75.8</v>
      </c>
      <c r="M2673" s="21">
        <f t="shared" si="5079"/>
        <v>90.000000000000014</v>
      </c>
      <c r="N2673" s="21">
        <f t="shared" si="5080"/>
        <v>91.7</v>
      </c>
      <c r="O2673" s="21">
        <f t="shared" si="5081"/>
        <v>91.7</v>
      </c>
      <c r="P2673" s="24">
        <f t="shared" si="5141"/>
        <v>0</v>
      </c>
      <c r="Q2673" s="24">
        <f t="shared" si="5141"/>
        <v>0</v>
      </c>
      <c r="R2673" s="24">
        <f t="shared" si="5141"/>
        <v>0</v>
      </c>
      <c r="S2673" s="24">
        <f t="shared" si="5141"/>
        <v>0</v>
      </c>
      <c r="T2673" s="24">
        <f t="shared" si="5141"/>
        <v>0</v>
      </c>
      <c r="U2673" s="24">
        <f t="shared" si="5141"/>
        <v>0</v>
      </c>
      <c r="V2673" s="24">
        <f t="shared" si="5141"/>
        <v>0</v>
      </c>
      <c r="W2673" s="24">
        <f t="shared" si="5141"/>
        <v>0</v>
      </c>
      <c r="X2673" s="24">
        <f t="shared" si="5141"/>
        <v>0</v>
      </c>
      <c r="Y2673" s="24">
        <f t="shared" si="5141"/>
        <v>0</v>
      </c>
      <c r="Z2673" s="24">
        <f t="shared" si="5033"/>
        <v>90.000000000000014</v>
      </c>
      <c r="AA2673" s="24">
        <f t="shared" si="5034"/>
        <v>91.7</v>
      </c>
      <c r="AB2673" s="24">
        <f t="shared" si="5035"/>
        <v>91.7</v>
      </c>
      <c r="AC2673" s="24">
        <f t="shared" si="5141"/>
        <v>0</v>
      </c>
      <c r="AD2673" s="24">
        <f t="shared" si="5141"/>
        <v>0</v>
      </c>
      <c r="AE2673" s="24">
        <f t="shared" si="5141"/>
        <v>0</v>
      </c>
      <c r="AF2673" s="24">
        <f t="shared" si="5141"/>
        <v>0</v>
      </c>
      <c r="AG2673" s="24">
        <f t="shared" si="5141"/>
        <v>0</v>
      </c>
      <c r="AH2673" s="24">
        <f t="shared" si="5141"/>
        <v>0</v>
      </c>
      <c r="AI2673" s="24">
        <f t="shared" si="5141"/>
        <v>0</v>
      </c>
      <c r="AJ2673" s="24">
        <f t="shared" si="5141"/>
        <v>0</v>
      </c>
      <c r="AK2673" s="24">
        <f t="shared" si="5141"/>
        <v>0</v>
      </c>
      <c r="AL2673" s="24">
        <f t="shared" si="5141"/>
        <v>0</v>
      </c>
      <c r="AM2673" s="24">
        <f t="shared" si="5141"/>
        <v>0</v>
      </c>
      <c r="AN2673" s="24">
        <f t="shared" si="5141"/>
        <v>0</v>
      </c>
      <c r="AO2673" s="24">
        <f t="shared" si="5117"/>
        <v>90.000000000000014</v>
      </c>
      <c r="AP2673" s="24">
        <f t="shared" si="5118"/>
        <v>91.7</v>
      </c>
      <c r="AQ2673" s="24">
        <f t="shared" si="5119"/>
        <v>91.7</v>
      </c>
      <c r="AR2673" s="24">
        <f t="shared" si="5141"/>
        <v>0</v>
      </c>
      <c r="AS2673" s="24">
        <f t="shared" si="5140"/>
        <v>90.000000000000014</v>
      </c>
      <c r="AT2673" s="24">
        <f t="shared" si="5141"/>
        <v>0</v>
      </c>
    </row>
    <row r="2674" spans="1:47" ht="46.5" x14ac:dyDescent="0.35">
      <c r="A2674" s="14">
        <v>944</v>
      </c>
      <c r="B2674" s="14" t="s">
        <v>109</v>
      </c>
      <c r="C2674" s="14" t="s">
        <v>108</v>
      </c>
      <c r="D2674" s="14" t="s">
        <v>509</v>
      </c>
      <c r="E2674" s="14">
        <v>810</v>
      </c>
      <c r="F2674" s="15" t="s">
        <v>802</v>
      </c>
      <c r="G2674" s="21">
        <v>164.3</v>
      </c>
      <c r="H2674" s="21">
        <v>167.5</v>
      </c>
      <c r="I2674" s="21">
        <v>167.5</v>
      </c>
      <c r="J2674" s="21">
        <v>-74.3</v>
      </c>
      <c r="K2674" s="21">
        <v>-75.8</v>
      </c>
      <c r="L2674" s="21">
        <v>-75.8</v>
      </c>
      <c r="M2674" s="21">
        <f t="shared" si="5079"/>
        <v>90.000000000000014</v>
      </c>
      <c r="N2674" s="21">
        <f t="shared" si="5080"/>
        <v>91.7</v>
      </c>
      <c r="O2674" s="21">
        <f t="shared" si="5081"/>
        <v>91.7</v>
      </c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>
        <f t="shared" si="5033"/>
        <v>90.000000000000014</v>
      </c>
      <c r="AA2674" s="24">
        <f t="shared" si="5034"/>
        <v>91.7</v>
      </c>
      <c r="AB2674" s="24">
        <f t="shared" si="5035"/>
        <v>91.7</v>
      </c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>
        <f t="shared" si="5117"/>
        <v>90.000000000000014</v>
      </c>
      <c r="AP2674" s="24">
        <f t="shared" si="5118"/>
        <v>91.7</v>
      </c>
      <c r="AQ2674" s="24">
        <f t="shared" si="5119"/>
        <v>91.7</v>
      </c>
      <c r="AR2674" s="24"/>
      <c r="AS2674" s="24">
        <f t="shared" si="5140"/>
        <v>90.000000000000014</v>
      </c>
      <c r="AT2674" s="24"/>
    </row>
    <row r="2675" spans="1:47" s="16" customFormat="1" ht="31" x14ac:dyDescent="0.35">
      <c r="A2675" s="10">
        <v>944</v>
      </c>
      <c r="B2675" s="10" t="s">
        <v>109</v>
      </c>
      <c r="C2675" s="10" t="s">
        <v>109</v>
      </c>
      <c r="D2675" s="10"/>
      <c r="E2675" s="10"/>
      <c r="F2675" s="11" t="s">
        <v>400</v>
      </c>
      <c r="G2675" s="20">
        <f>G2676+G2685</f>
        <v>62076</v>
      </c>
      <c r="H2675" s="20">
        <f t="shared" ref="H2675:L2675" si="5142">H2676+H2685</f>
        <v>62289.4</v>
      </c>
      <c r="I2675" s="20">
        <f t="shared" si="5142"/>
        <v>62289.3</v>
      </c>
      <c r="J2675" s="20">
        <f t="shared" si="5142"/>
        <v>0</v>
      </c>
      <c r="K2675" s="20">
        <f t="shared" si="5142"/>
        <v>0</v>
      </c>
      <c r="L2675" s="20">
        <f t="shared" si="5142"/>
        <v>0</v>
      </c>
      <c r="M2675" s="21">
        <f t="shared" si="5079"/>
        <v>62076</v>
      </c>
      <c r="N2675" s="21">
        <f t="shared" si="5080"/>
        <v>62289.4</v>
      </c>
      <c r="O2675" s="21">
        <f t="shared" si="5081"/>
        <v>62289.3</v>
      </c>
      <c r="P2675" s="23">
        <f t="shared" ref="P2675:Q2675" si="5143">P2676+P2685</f>
        <v>0</v>
      </c>
      <c r="Q2675" s="23">
        <f t="shared" si="5143"/>
        <v>0</v>
      </c>
      <c r="R2675" s="23">
        <f t="shared" ref="R2675:T2675" si="5144">R2676+R2685</f>
        <v>0</v>
      </c>
      <c r="S2675" s="23">
        <f t="shared" si="5144"/>
        <v>0</v>
      </c>
      <c r="T2675" s="23">
        <f t="shared" si="5144"/>
        <v>0</v>
      </c>
      <c r="U2675" s="23">
        <f t="shared" ref="U2675:W2675" si="5145">U2676+U2685</f>
        <v>0</v>
      </c>
      <c r="V2675" s="23">
        <f t="shared" si="5145"/>
        <v>0</v>
      </c>
      <c r="W2675" s="23">
        <f t="shared" si="5145"/>
        <v>0</v>
      </c>
      <c r="X2675" s="23">
        <f t="shared" ref="X2675:Y2675" si="5146">X2676+X2685</f>
        <v>0</v>
      </c>
      <c r="Y2675" s="23">
        <f t="shared" si="5146"/>
        <v>0</v>
      </c>
      <c r="Z2675" s="23">
        <f t="shared" si="5033"/>
        <v>62076</v>
      </c>
      <c r="AA2675" s="23">
        <f t="shared" si="5034"/>
        <v>62289.4</v>
      </c>
      <c r="AB2675" s="23">
        <f t="shared" si="5035"/>
        <v>62289.3</v>
      </c>
      <c r="AC2675" s="23">
        <f t="shared" ref="AC2675:AL2675" si="5147">AC2676+AC2685</f>
        <v>0</v>
      </c>
      <c r="AD2675" s="23">
        <f t="shared" si="5147"/>
        <v>0</v>
      </c>
      <c r="AE2675" s="23">
        <f t="shared" ref="AE2675" si="5148">AE2676+AE2685</f>
        <v>1058.5889999999999</v>
      </c>
      <c r="AF2675" s="23">
        <f t="shared" si="5147"/>
        <v>0</v>
      </c>
      <c r="AG2675" s="23">
        <f t="shared" si="5147"/>
        <v>0</v>
      </c>
      <c r="AH2675" s="23">
        <f t="shared" si="5147"/>
        <v>0</v>
      </c>
      <c r="AI2675" s="23">
        <f t="shared" ref="AI2675" si="5149">AI2676+AI2685</f>
        <v>0</v>
      </c>
      <c r="AJ2675" s="23">
        <f t="shared" si="5147"/>
        <v>0</v>
      </c>
      <c r="AK2675" s="23">
        <f t="shared" si="5147"/>
        <v>0</v>
      </c>
      <c r="AL2675" s="23">
        <f t="shared" si="5147"/>
        <v>0</v>
      </c>
      <c r="AM2675" s="23">
        <f t="shared" ref="AM2675:AT2675" si="5150">AM2676+AM2685</f>
        <v>0</v>
      </c>
      <c r="AN2675" s="23">
        <f t="shared" si="5150"/>
        <v>0</v>
      </c>
      <c r="AO2675" s="23">
        <f t="shared" si="5117"/>
        <v>63134.589</v>
      </c>
      <c r="AP2675" s="23">
        <f t="shared" si="5118"/>
        <v>62289.4</v>
      </c>
      <c r="AQ2675" s="23">
        <f t="shared" si="5119"/>
        <v>62289.3</v>
      </c>
      <c r="AR2675" s="23">
        <f t="shared" ref="AR2675" si="5151">AR2676+AR2685</f>
        <v>0</v>
      </c>
      <c r="AS2675" s="23">
        <f t="shared" si="5140"/>
        <v>63134.589</v>
      </c>
      <c r="AT2675" s="23">
        <f t="shared" si="5150"/>
        <v>0</v>
      </c>
    </row>
    <row r="2676" spans="1:47" ht="31" x14ac:dyDescent="0.35">
      <c r="A2676" s="14">
        <v>944</v>
      </c>
      <c r="B2676" s="14" t="s">
        <v>109</v>
      </c>
      <c r="C2676" s="14" t="s">
        <v>109</v>
      </c>
      <c r="D2676" s="14" t="s">
        <v>353</v>
      </c>
      <c r="E2676" s="14"/>
      <c r="F2676" s="15" t="s">
        <v>412</v>
      </c>
      <c r="G2676" s="21">
        <f>G2677</f>
        <v>39578</v>
      </c>
      <c r="H2676" s="21">
        <f t="shared" ref="H2676:AT2677" si="5152">H2677</f>
        <v>39751.800000000003</v>
      </c>
      <c r="I2676" s="21">
        <f t="shared" si="5152"/>
        <v>39752.200000000004</v>
      </c>
      <c r="J2676" s="21">
        <f t="shared" si="5152"/>
        <v>0</v>
      </c>
      <c r="K2676" s="21">
        <f t="shared" si="5152"/>
        <v>0</v>
      </c>
      <c r="L2676" s="21">
        <f t="shared" si="5152"/>
        <v>0</v>
      </c>
      <c r="M2676" s="21">
        <f t="shared" si="5079"/>
        <v>39578</v>
      </c>
      <c r="N2676" s="21">
        <f t="shared" si="5080"/>
        <v>39751.800000000003</v>
      </c>
      <c r="O2676" s="21">
        <f t="shared" si="5081"/>
        <v>39752.200000000004</v>
      </c>
      <c r="P2676" s="24">
        <f t="shared" si="5152"/>
        <v>0</v>
      </c>
      <c r="Q2676" s="24">
        <f t="shared" si="5152"/>
        <v>0</v>
      </c>
      <c r="R2676" s="24">
        <f t="shared" si="5152"/>
        <v>0</v>
      </c>
      <c r="S2676" s="24">
        <f t="shared" si="5152"/>
        <v>0</v>
      </c>
      <c r="T2676" s="24">
        <f t="shared" si="5152"/>
        <v>0</v>
      </c>
      <c r="U2676" s="24">
        <f t="shared" si="5152"/>
        <v>0</v>
      </c>
      <c r="V2676" s="24">
        <f t="shared" si="5152"/>
        <v>0</v>
      </c>
      <c r="W2676" s="24">
        <f t="shared" si="5152"/>
        <v>0</v>
      </c>
      <c r="X2676" s="24">
        <f t="shared" si="5152"/>
        <v>0</v>
      </c>
      <c r="Y2676" s="24">
        <f t="shared" si="5152"/>
        <v>0</v>
      </c>
      <c r="Z2676" s="24">
        <f t="shared" si="5033"/>
        <v>39578</v>
      </c>
      <c r="AA2676" s="24">
        <f t="shared" si="5034"/>
        <v>39751.800000000003</v>
      </c>
      <c r="AB2676" s="24">
        <f t="shared" si="5035"/>
        <v>39752.200000000004</v>
      </c>
      <c r="AC2676" s="24">
        <f t="shared" si="5152"/>
        <v>0</v>
      </c>
      <c r="AD2676" s="24">
        <f t="shared" si="5152"/>
        <v>0</v>
      </c>
      <c r="AE2676" s="24">
        <f t="shared" si="5152"/>
        <v>1058.5889999999999</v>
      </c>
      <c r="AF2676" s="24">
        <f t="shared" si="5152"/>
        <v>0</v>
      </c>
      <c r="AG2676" s="24">
        <f t="shared" si="5152"/>
        <v>0</v>
      </c>
      <c r="AH2676" s="24">
        <f t="shared" si="5152"/>
        <v>0</v>
      </c>
      <c r="AI2676" s="24">
        <f t="shared" si="5152"/>
        <v>0</v>
      </c>
      <c r="AJ2676" s="24">
        <f t="shared" si="5152"/>
        <v>0</v>
      </c>
      <c r="AK2676" s="24">
        <f t="shared" si="5152"/>
        <v>0</v>
      </c>
      <c r="AL2676" s="24">
        <f t="shared" si="5152"/>
        <v>0</v>
      </c>
      <c r="AM2676" s="24">
        <f t="shared" si="5152"/>
        <v>0</v>
      </c>
      <c r="AN2676" s="24">
        <f t="shared" si="5152"/>
        <v>0</v>
      </c>
      <c r="AO2676" s="24">
        <f t="shared" si="5117"/>
        <v>40636.589</v>
      </c>
      <c r="AP2676" s="24">
        <f t="shared" si="5118"/>
        <v>39751.800000000003</v>
      </c>
      <c r="AQ2676" s="24">
        <f t="shared" si="5119"/>
        <v>39752.200000000004</v>
      </c>
      <c r="AR2676" s="24">
        <f t="shared" si="5152"/>
        <v>0</v>
      </c>
      <c r="AS2676" s="24">
        <f t="shared" si="5140"/>
        <v>40636.589</v>
      </c>
      <c r="AT2676" s="24">
        <f t="shared" si="5152"/>
        <v>0</v>
      </c>
      <c r="AU2676" s="6"/>
    </row>
    <row r="2677" spans="1:47" ht="31" x14ac:dyDescent="0.35">
      <c r="A2677" s="14">
        <v>944</v>
      </c>
      <c r="B2677" s="14" t="s">
        <v>109</v>
      </c>
      <c r="C2677" s="14" t="s">
        <v>109</v>
      </c>
      <c r="D2677" s="14" t="s">
        <v>363</v>
      </c>
      <c r="E2677" s="14"/>
      <c r="F2677" s="15" t="s">
        <v>415</v>
      </c>
      <c r="G2677" s="21">
        <f>G2678</f>
        <v>39578</v>
      </c>
      <c r="H2677" s="21">
        <f t="shared" si="5152"/>
        <v>39751.800000000003</v>
      </c>
      <c r="I2677" s="21">
        <f t="shared" si="5152"/>
        <v>39752.200000000004</v>
      </c>
      <c r="J2677" s="21">
        <f t="shared" si="5152"/>
        <v>0</v>
      </c>
      <c r="K2677" s="21">
        <f t="shared" si="5152"/>
        <v>0</v>
      </c>
      <c r="L2677" s="21">
        <f t="shared" si="5152"/>
        <v>0</v>
      </c>
      <c r="M2677" s="21">
        <f t="shared" si="5079"/>
        <v>39578</v>
      </c>
      <c r="N2677" s="21">
        <f t="shared" si="5080"/>
        <v>39751.800000000003</v>
      </c>
      <c r="O2677" s="21">
        <f t="shared" si="5081"/>
        <v>39752.200000000004</v>
      </c>
      <c r="P2677" s="24">
        <f t="shared" si="5152"/>
        <v>0</v>
      </c>
      <c r="Q2677" s="24">
        <f t="shared" si="5152"/>
        <v>0</v>
      </c>
      <c r="R2677" s="24">
        <f t="shared" si="5152"/>
        <v>0</v>
      </c>
      <c r="S2677" s="24">
        <f t="shared" si="5152"/>
        <v>0</v>
      </c>
      <c r="T2677" s="24">
        <f t="shared" si="5152"/>
        <v>0</v>
      </c>
      <c r="U2677" s="24">
        <f t="shared" si="5152"/>
        <v>0</v>
      </c>
      <c r="V2677" s="24">
        <f t="shared" si="5152"/>
        <v>0</v>
      </c>
      <c r="W2677" s="24">
        <f t="shared" si="5152"/>
        <v>0</v>
      </c>
      <c r="X2677" s="24">
        <f t="shared" si="5152"/>
        <v>0</v>
      </c>
      <c r="Y2677" s="24">
        <f t="shared" si="5152"/>
        <v>0</v>
      </c>
      <c r="Z2677" s="24">
        <f t="shared" si="5033"/>
        <v>39578</v>
      </c>
      <c r="AA2677" s="24">
        <f t="shared" si="5034"/>
        <v>39751.800000000003</v>
      </c>
      <c r="AB2677" s="24">
        <f t="shared" si="5035"/>
        <v>39752.200000000004</v>
      </c>
      <c r="AC2677" s="24">
        <f t="shared" si="5152"/>
        <v>0</v>
      </c>
      <c r="AD2677" s="24">
        <f t="shared" si="5152"/>
        <v>0</v>
      </c>
      <c r="AE2677" s="24">
        <f t="shared" si="5152"/>
        <v>1058.5889999999999</v>
      </c>
      <c r="AF2677" s="24">
        <f t="shared" si="5152"/>
        <v>0</v>
      </c>
      <c r="AG2677" s="24">
        <f t="shared" si="5152"/>
        <v>0</v>
      </c>
      <c r="AH2677" s="24">
        <f t="shared" si="5152"/>
        <v>0</v>
      </c>
      <c r="AI2677" s="24">
        <f t="shared" si="5152"/>
        <v>0</v>
      </c>
      <c r="AJ2677" s="24">
        <f t="shared" si="5152"/>
        <v>0</v>
      </c>
      <c r="AK2677" s="24">
        <f t="shared" si="5152"/>
        <v>0</v>
      </c>
      <c r="AL2677" s="24">
        <f t="shared" si="5152"/>
        <v>0</v>
      </c>
      <c r="AM2677" s="24">
        <f t="shared" si="5152"/>
        <v>0</v>
      </c>
      <c r="AN2677" s="24">
        <f t="shared" si="5152"/>
        <v>0</v>
      </c>
      <c r="AO2677" s="24">
        <f t="shared" si="5117"/>
        <v>40636.589</v>
      </c>
      <c r="AP2677" s="24">
        <f t="shared" si="5118"/>
        <v>39751.800000000003</v>
      </c>
      <c r="AQ2677" s="24">
        <f t="shared" si="5119"/>
        <v>39752.200000000004</v>
      </c>
      <c r="AR2677" s="24">
        <f t="shared" si="5152"/>
        <v>0</v>
      </c>
      <c r="AS2677" s="24">
        <f t="shared" si="5140"/>
        <v>40636.589</v>
      </c>
      <c r="AT2677" s="24">
        <f t="shared" si="5152"/>
        <v>0</v>
      </c>
      <c r="AU2677" s="6"/>
    </row>
    <row r="2678" spans="1:47" ht="62" x14ac:dyDescent="0.35">
      <c r="A2678" s="14">
        <v>944</v>
      </c>
      <c r="B2678" s="14" t="s">
        <v>109</v>
      </c>
      <c r="C2678" s="14" t="s">
        <v>109</v>
      </c>
      <c r="D2678" s="14" t="s">
        <v>343</v>
      </c>
      <c r="E2678" s="14"/>
      <c r="F2678" s="15" t="s">
        <v>45</v>
      </c>
      <c r="G2678" s="21">
        <f>G2679+G2681+G2683</f>
        <v>39578</v>
      </c>
      <c r="H2678" s="21">
        <f t="shared" ref="H2678:L2678" si="5153">H2679+H2681+H2683</f>
        <v>39751.800000000003</v>
      </c>
      <c r="I2678" s="21">
        <f t="shared" si="5153"/>
        <v>39752.200000000004</v>
      </c>
      <c r="J2678" s="21">
        <f t="shared" si="5153"/>
        <v>0</v>
      </c>
      <c r="K2678" s="21">
        <f t="shared" si="5153"/>
        <v>0</v>
      </c>
      <c r="L2678" s="21">
        <f t="shared" si="5153"/>
        <v>0</v>
      </c>
      <c r="M2678" s="21">
        <f t="shared" si="5079"/>
        <v>39578</v>
      </c>
      <c r="N2678" s="21">
        <f t="shared" si="5080"/>
        <v>39751.800000000003</v>
      </c>
      <c r="O2678" s="21">
        <f t="shared" si="5081"/>
        <v>39752.200000000004</v>
      </c>
      <c r="P2678" s="24">
        <f t="shared" ref="P2678:Q2678" si="5154">P2679+P2681+P2683</f>
        <v>0</v>
      </c>
      <c r="Q2678" s="24">
        <f t="shared" si="5154"/>
        <v>0</v>
      </c>
      <c r="R2678" s="24">
        <f t="shared" ref="R2678:T2678" si="5155">R2679+R2681+R2683</f>
        <v>0</v>
      </c>
      <c r="S2678" s="24">
        <f t="shared" si="5155"/>
        <v>0</v>
      </c>
      <c r="T2678" s="24">
        <f t="shared" si="5155"/>
        <v>0</v>
      </c>
      <c r="U2678" s="24">
        <f t="shared" ref="U2678:W2678" si="5156">U2679+U2681+U2683</f>
        <v>0</v>
      </c>
      <c r="V2678" s="24">
        <f t="shared" si="5156"/>
        <v>0</v>
      </c>
      <c r="W2678" s="24">
        <f t="shared" si="5156"/>
        <v>0</v>
      </c>
      <c r="X2678" s="24">
        <f t="shared" ref="X2678:Y2678" si="5157">X2679+X2681+X2683</f>
        <v>0</v>
      </c>
      <c r="Y2678" s="24">
        <f t="shared" si="5157"/>
        <v>0</v>
      </c>
      <c r="Z2678" s="24">
        <f t="shared" si="5033"/>
        <v>39578</v>
      </c>
      <c r="AA2678" s="24">
        <f t="shared" si="5034"/>
        <v>39751.800000000003</v>
      </c>
      <c r="AB2678" s="24">
        <f t="shared" si="5035"/>
        <v>39752.200000000004</v>
      </c>
      <c r="AC2678" s="24">
        <f t="shared" ref="AC2678:AL2678" si="5158">AC2679+AC2681+AC2683</f>
        <v>0</v>
      </c>
      <c r="AD2678" s="24">
        <f t="shared" si="5158"/>
        <v>0</v>
      </c>
      <c r="AE2678" s="24">
        <f t="shared" ref="AE2678" si="5159">AE2679+AE2681+AE2683</f>
        <v>1058.5889999999999</v>
      </c>
      <c r="AF2678" s="24">
        <f t="shared" si="5158"/>
        <v>0</v>
      </c>
      <c r="AG2678" s="24">
        <f t="shared" si="5158"/>
        <v>0</v>
      </c>
      <c r="AH2678" s="24">
        <f t="shared" si="5158"/>
        <v>0</v>
      </c>
      <c r="AI2678" s="24">
        <f t="shared" ref="AI2678" si="5160">AI2679+AI2681+AI2683</f>
        <v>0</v>
      </c>
      <c r="AJ2678" s="24">
        <f t="shared" si="5158"/>
        <v>0</v>
      </c>
      <c r="AK2678" s="24">
        <f t="shared" si="5158"/>
        <v>0</v>
      </c>
      <c r="AL2678" s="24">
        <f t="shared" si="5158"/>
        <v>0</v>
      </c>
      <c r="AM2678" s="24">
        <f t="shared" ref="AM2678:AT2678" si="5161">AM2679+AM2681+AM2683</f>
        <v>0</v>
      </c>
      <c r="AN2678" s="24">
        <f t="shared" si="5161"/>
        <v>0</v>
      </c>
      <c r="AO2678" s="24">
        <f t="shared" si="5117"/>
        <v>40636.589</v>
      </c>
      <c r="AP2678" s="24">
        <f t="shared" si="5118"/>
        <v>39751.800000000003</v>
      </c>
      <c r="AQ2678" s="24">
        <f t="shared" si="5119"/>
        <v>39752.200000000004</v>
      </c>
      <c r="AR2678" s="24">
        <f t="shared" ref="AR2678" si="5162">AR2679+AR2681+AR2683</f>
        <v>0</v>
      </c>
      <c r="AS2678" s="24">
        <f t="shared" si="5140"/>
        <v>40636.589</v>
      </c>
      <c r="AT2678" s="24">
        <f t="shared" si="5161"/>
        <v>0</v>
      </c>
    </row>
    <row r="2679" spans="1:47" ht="77.5" x14ac:dyDescent="0.35">
      <c r="A2679" s="14">
        <v>944</v>
      </c>
      <c r="B2679" s="14" t="s">
        <v>109</v>
      </c>
      <c r="C2679" s="14" t="s">
        <v>109</v>
      </c>
      <c r="D2679" s="14" t="s">
        <v>343</v>
      </c>
      <c r="E2679" s="14" t="s">
        <v>25</v>
      </c>
      <c r="F2679" s="15" t="s">
        <v>384</v>
      </c>
      <c r="G2679" s="21">
        <f>G2680</f>
        <v>22411.5</v>
      </c>
      <c r="H2679" s="21">
        <f t="shared" ref="H2679:AT2679" si="5163">H2680</f>
        <v>22411.5</v>
      </c>
      <c r="I2679" s="21">
        <f t="shared" si="5163"/>
        <v>22411.5</v>
      </c>
      <c r="J2679" s="21">
        <f t="shared" si="5163"/>
        <v>0</v>
      </c>
      <c r="K2679" s="21">
        <f t="shared" si="5163"/>
        <v>0</v>
      </c>
      <c r="L2679" s="21">
        <f t="shared" si="5163"/>
        <v>0</v>
      </c>
      <c r="M2679" s="21">
        <f t="shared" si="5079"/>
        <v>22411.5</v>
      </c>
      <c r="N2679" s="21">
        <f t="shared" si="5080"/>
        <v>22411.5</v>
      </c>
      <c r="O2679" s="21">
        <f t="shared" si="5081"/>
        <v>22411.5</v>
      </c>
      <c r="P2679" s="24">
        <f t="shared" si="5163"/>
        <v>0</v>
      </c>
      <c r="Q2679" s="24">
        <f t="shared" si="5163"/>
        <v>0</v>
      </c>
      <c r="R2679" s="24">
        <f t="shared" si="5163"/>
        <v>0</v>
      </c>
      <c r="S2679" s="24">
        <f t="shared" si="5163"/>
        <v>0</v>
      </c>
      <c r="T2679" s="24">
        <f t="shared" si="5163"/>
        <v>0</v>
      </c>
      <c r="U2679" s="24">
        <f t="shared" si="5163"/>
        <v>0</v>
      </c>
      <c r="V2679" s="24">
        <f t="shared" si="5163"/>
        <v>0</v>
      </c>
      <c r="W2679" s="24">
        <f t="shared" si="5163"/>
        <v>0</v>
      </c>
      <c r="X2679" s="24">
        <f t="shared" si="5163"/>
        <v>0</v>
      </c>
      <c r="Y2679" s="24">
        <f t="shared" si="5163"/>
        <v>0</v>
      </c>
      <c r="Z2679" s="24">
        <f t="shared" si="5033"/>
        <v>22411.5</v>
      </c>
      <c r="AA2679" s="24">
        <f t="shared" si="5034"/>
        <v>22411.5</v>
      </c>
      <c r="AB2679" s="24">
        <f t="shared" si="5035"/>
        <v>22411.5</v>
      </c>
      <c r="AC2679" s="24">
        <f t="shared" si="5163"/>
        <v>0</v>
      </c>
      <c r="AD2679" s="24">
        <f t="shared" si="5163"/>
        <v>0</v>
      </c>
      <c r="AE2679" s="24">
        <f t="shared" si="5163"/>
        <v>1058.5889999999999</v>
      </c>
      <c r="AF2679" s="24">
        <f t="shared" si="5163"/>
        <v>0</v>
      </c>
      <c r="AG2679" s="24">
        <f t="shared" si="5163"/>
        <v>0</v>
      </c>
      <c r="AH2679" s="24">
        <f t="shared" si="5163"/>
        <v>0</v>
      </c>
      <c r="AI2679" s="24">
        <f t="shared" si="5163"/>
        <v>0</v>
      </c>
      <c r="AJ2679" s="24">
        <f t="shared" si="5163"/>
        <v>0</v>
      </c>
      <c r="AK2679" s="24">
        <f t="shared" si="5163"/>
        <v>0</v>
      </c>
      <c r="AL2679" s="24">
        <f t="shared" si="5163"/>
        <v>0</v>
      </c>
      <c r="AM2679" s="24">
        <f t="shared" si="5163"/>
        <v>0</v>
      </c>
      <c r="AN2679" s="24">
        <f t="shared" si="5163"/>
        <v>0</v>
      </c>
      <c r="AO2679" s="24">
        <f t="shared" si="5117"/>
        <v>23470.089</v>
      </c>
      <c r="AP2679" s="24">
        <f t="shared" si="5118"/>
        <v>22411.5</v>
      </c>
      <c r="AQ2679" s="24">
        <f t="shared" si="5119"/>
        <v>22411.5</v>
      </c>
      <c r="AR2679" s="24">
        <f t="shared" si="5163"/>
        <v>0</v>
      </c>
      <c r="AS2679" s="24">
        <f t="shared" si="5140"/>
        <v>23470.089</v>
      </c>
      <c r="AT2679" s="24">
        <f t="shared" si="5163"/>
        <v>0</v>
      </c>
    </row>
    <row r="2680" spans="1:47" x14ac:dyDescent="0.35">
      <c r="A2680" s="14">
        <v>944</v>
      </c>
      <c r="B2680" s="14" t="s">
        <v>109</v>
      </c>
      <c r="C2680" s="14" t="s">
        <v>109</v>
      </c>
      <c r="D2680" s="14" t="s">
        <v>343</v>
      </c>
      <c r="E2680" s="14">
        <v>110</v>
      </c>
      <c r="F2680" s="15" t="s">
        <v>372</v>
      </c>
      <c r="G2680" s="21">
        <v>22411.5</v>
      </c>
      <c r="H2680" s="21">
        <v>22411.5</v>
      </c>
      <c r="I2680" s="21">
        <v>22411.5</v>
      </c>
      <c r="J2680" s="21"/>
      <c r="K2680" s="21"/>
      <c r="L2680" s="21"/>
      <c r="M2680" s="21">
        <f t="shared" si="5079"/>
        <v>22411.5</v>
      </c>
      <c r="N2680" s="21">
        <f t="shared" si="5080"/>
        <v>22411.5</v>
      </c>
      <c r="O2680" s="21">
        <f t="shared" si="5081"/>
        <v>22411.5</v>
      </c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>
        <f t="shared" si="5033"/>
        <v>22411.5</v>
      </c>
      <c r="AA2680" s="24">
        <f t="shared" si="5034"/>
        <v>22411.5</v>
      </c>
      <c r="AB2680" s="24">
        <f t="shared" si="5035"/>
        <v>22411.5</v>
      </c>
      <c r="AC2680" s="24"/>
      <c r="AD2680" s="24"/>
      <c r="AE2680" s="24">
        <v>1058.5889999999999</v>
      </c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>
        <f t="shared" si="5117"/>
        <v>23470.089</v>
      </c>
      <c r="AP2680" s="24">
        <f t="shared" si="5118"/>
        <v>22411.5</v>
      </c>
      <c r="AQ2680" s="24">
        <f t="shared" si="5119"/>
        <v>22411.5</v>
      </c>
      <c r="AR2680" s="24"/>
      <c r="AS2680" s="24">
        <f t="shared" si="5140"/>
        <v>23470.089</v>
      </c>
      <c r="AT2680" s="24"/>
    </row>
    <row r="2681" spans="1:47" ht="31" x14ac:dyDescent="0.35">
      <c r="A2681" s="14">
        <v>944</v>
      </c>
      <c r="B2681" s="14" t="s">
        <v>109</v>
      </c>
      <c r="C2681" s="14" t="s">
        <v>109</v>
      </c>
      <c r="D2681" s="14" t="s">
        <v>343</v>
      </c>
      <c r="E2681" s="14" t="s">
        <v>7</v>
      </c>
      <c r="F2681" s="15" t="s">
        <v>385</v>
      </c>
      <c r="G2681" s="21">
        <f>G2682</f>
        <v>9892.1999999999971</v>
      </c>
      <c r="H2681" s="21">
        <f t="shared" ref="H2681:AT2681" si="5164">H2682</f>
        <v>10074.800000000001</v>
      </c>
      <c r="I2681" s="21">
        <f t="shared" si="5164"/>
        <v>10039.800000000001</v>
      </c>
      <c r="J2681" s="21">
        <f t="shared" si="5164"/>
        <v>0</v>
      </c>
      <c r="K2681" s="21">
        <f t="shared" si="5164"/>
        <v>0</v>
      </c>
      <c r="L2681" s="21">
        <f t="shared" si="5164"/>
        <v>0</v>
      </c>
      <c r="M2681" s="21">
        <f t="shared" si="5079"/>
        <v>9892.1999999999971</v>
      </c>
      <c r="N2681" s="21">
        <f t="shared" si="5080"/>
        <v>10074.800000000001</v>
      </c>
      <c r="O2681" s="21">
        <f t="shared" si="5081"/>
        <v>10039.800000000001</v>
      </c>
      <c r="P2681" s="24">
        <f t="shared" si="5164"/>
        <v>0</v>
      </c>
      <c r="Q2681" s="24">
        <f t="shared" si="5164"/>
        <v>0</v>
      </c>
      <c r="R2681" s="24">
        <f t="shared" si="5164"/>
        <v>0</v>
      </c>
      <c r="S2681" s="24">
        <f t="shared" si="5164"/>
        <v>0</v>
      </c>
      <c r="T2681" s="24">
        <f t="shared" si="5164"/>
        <v>0</v>
      </c>
      <c r="U2681" s="24">
        <f t="shared" si="5164"/>
        <v>0</v>
      </c>
      <c r="V2681" s="24">
        <f t="shared" si="5164"/>
        <v>0</v>
      </c>
      <c r="W2681" s="24">
        <f t="shared" si="5164"/>
        <v>0</v>
      </c>
      <c r="X2681" s="24">
        <f t="shared" si="5164"/>
        <v>0</v>
      </c>
      <c r="Y2681" s="24">
        <f t="shared" si="5164"/>
        <v>0</v>
      </c>
      <c r="Z2681" s="24">
        <f t="shared" ref="Z2681:Z2747" si="5165">M2681+P2681+Q2681+R2681+S2681</f>
        <v>9892.1999999999971</v>
      </c>
      <c r="AA2681" s="24">
        <f t="shared" ref="AA2681:AA2747" si="5166">N2681+T2681+U2681+V2681</f>
        <v>10074.800000000001</v>
      </c>
      <c r="AB2681" s="24">
        <f t="shared" ref="AB2681:AB2747" si="5167">O2681+W2681+X2681+Y2681</f>
        <v>10039.800000000001</v>
      </c>
      <c r="AC2681" s="24">
        <f t="shared" si="5164"/>
        <v>0</v>
      </c>
      <c r="AD2681" s="24">
        <f t="shared" si="5164"/>
        <v>0</v>
      </c>
      <c r="AE2681" s="24">
        <f t="shared" si="5164"/>
        <v>0</v>
      </c>
      <c r="AF2681" s="24">
        <f t="shared" si="5164"/>
        <v>0</v>
      </c>
      <c r="AG2681" s="24">
        <f t="shared" si="5164"/>
        <v>0</v>
      </c>
      <c r="AH2681" s="24">
        <f t="shared" si="5164"/>
        <v>0</v>
      </c>
      <c r="AI2681" s="24">
        <f t="shared" si="5164"/>
        <v>0</v>
      </c>
      <c r="AJ2681" s="24">
        <f t="shared" si="5164"/>
        <v>0</v>
      </c>
      <c r="AK2681" s="24">
        <f t="shared" si="5164"/>
        <v>0</v>
      </c>
      <c r="AL2681" s="24">
        <f t="shared" si="5164"/>
        <v>0</v>
      </c>
      <c r="AM2681" s="24">
        <f t="shared" si="5164"/>
        <v>0</v>
      </c>
      <c r="AN2681" s="24">
        <f t="shared" si="5164"/>
        <v>0</v>
      </c>
      <c r="AO2681" s="24">
        <f t="shared" si="5117"/>
        <v>9892.1999999999971</v>
      </c>
      <c r="AP2681" s="24">
        <f t="shared" si="5118"/>
        <v>10074.800000000001</v>
      </c>
      <c r="AQ2681" s="24">
        <f t="shared" si="5119"/>
        <v>10039.800000000001</v>
      </c>
      <c r="AR2681" s="24">
        <f t="shared" si="5164"/>
        <v>0</v>
      </c>
      <c r="AS2681" s="24">
        <f t="shared" si="5140"/>
        <v>9892.1999999999971</v>
      </c>
      <c r="AT2681" s="24">
        <f t="shared" si="5164"/>
        <v>0</v>
      </c>
    </row>
    <row r="2682" spans="1:47" ht="31" x14ac:dyDescent="0.35">
      <c r="A2682" s="14">
        <v>944</v>
      </c>
      <c r="B2682" s="14" t="s">
        <v>109</v>
      </c>
      <c r="C2682" s="14" t="s">
        <v>109</v>
      </c>
      <c r="D2682" s="14" t="s">
        <v>343</v>
      </c>
      <c r="E2682" s="14">
        <v>240</v>
      </c>
      <c r="F2682" s="15" t="s">
        <v>374</v>
      </c>
      <c r="G2682" s="21">
        <v>9892.1999999999971</v>
      </c>
      <c r="H2682" s="21">
        <v>10074.800000000001</v>
      </c>
      <c r="I2682" s="21">
        <v>10039.800000000001</v>
      </c>
      <c r="J2682" s="21"/>
      <c r="K2682" s="21"/>
      <c r="L2682" s="21"/>
      <c r="M2682" s="21">
        <f t="shared" si="5079"/>
        <v>9892.1999999999971</v>
      </c>
      <c r="N2682" s="21">
        <f t="shared" si="5080"/>
        <v>10074.800000000001</v>
      </c>
      <c r="O2682" s="21">
        <f t="shared" si="5081"/>
        <v>10039.800000000001</v>
      </c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>
        <f t="shared" si="5165"/>
        <v>9892.1999999999971</v>
      </c>
      <c r="AA2682" s="24">
        <f t="shared" si="5166"/>
        <v>10074.800000000001</v>
      </c>
      <c r="AB2682" s="24">
        <f t="shared" si="5167"/>
        <v>10039.800000000001</v>
      </c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>
        <f t="shared" si="5117"/>
        <v>9892.1999999999971</v>
      </c>
      <c r="AP2682" s="24">
        <f t="shared" si="5118"/>
        <v>10074.800000000001</v>
      </c>
      <c r="AQ2682" s="24">
        <f t="shared" si="5119"/>
        <v>10039.800000000001</v>
      </c>
      <c r="AR2682" s="24"/>
      <c r="AS2682" s="24">
        <f t="shared" si="5140"/>
        <v>9892.1999999999971</v>
      </c>
      <c r="AT2682" s="24"/>
    </row>
    <row r="2683" spans="1:47" x14ac:dyDescent="0.35">
      <c r="A2683" s="14">
        <v>944</v>
      </c>
      <c r="B2683" s="14" t="s">
        <v>109</v>
      </c>
      <c r="C2683" s="14" t="s">
        <v>109</v>
      </c>
      <c r="D2683" s="14" t="s">
        <v>343</v>
      </c>
      <c r="E2683" s="14" t="s">
        <v>8</v>
      </c>
      <c r="F2683" s="15" t="s">
        <v>389</v>
      </c>
      <c r="G2683" s="21">
        <f>G2684</f>
        <v>7274.3</v>
      </c>
      <c r="H2683" s="21">
        <f t="shared" ref="H2683:AT2683" si="5168">H2684</f>
        <v>7265.5</v>
      </c>
      <c r="I2683" s="21">
        <f t="shared" si="5168"/>
        <v>7300.9000000000005</v>
      </c>
      <c r="J2683" s="21">
        <f t="shared" si="5168"/>
        <v>0</v>
      </c>
      <c r="K2683" s="21">
        <f t="shared" si="5168"/>
        <v>0</v>
      </c>
      <c r="L2683" s="21">
        <f t="shared" si="5168"/>
        <v>0</v>
      </c>
      <c r="M2683" s="21">
        <f t="shared" si="5079"/>
        <v>7274.3</v>
      </c>
      <c r="N2683" s="21">
        <f t="shared" si="5080"/>
        <v>7265.5</v>
      </c>
      <c r="O2683" s="21">
        <f t="shared" si="5081"/>
        <v>7300.9000000000005</v>
      </c>
      <c r="P2683" s="24">
        <f t="shared" si="5168"/>
        <v>0</v>
      </c>
      <c r="Q2683" s="24">
        <f t="shared" si="5168"/>
        <v>0</v>
      </c>
      <c r="R2683" s="24">
        <f t="shared" si="5168"/>
        <v>0</v>
      </c>
      <c r="S2683" s="24">
        <f t="shared" si="5168"/>
        <v>0</v>
      </c>
      <c r="T2683" s="24">
        <f t="shared" si="5168"/>
        <v>0</v>
      </c>
      <c r="U2683" s="24">
        <f t="shared" si="5168"/>
        <v>0</v>
      </c>
      <c r="V2683" s="24">
        <f t="shared" si="5168"/>
        <v>0</v>
      </c>
      <c r="W2683" s="24">
        <f t="shared" si="5168"/>
        <v>0</v>
      </c>
      <c r="X2683" s="24">
        <f t="shared" si="5168"/>
        <v>0</v>
      </c>
      <c r="Y2683" s="24">
        <f t="shared" si="5168"/>
        <v>0</v>
      </c>
      <c r="Z2683" s="24">
        <f t="shared" si="5165"/>
        <v>7274.3</v>
      </c>
      <c r="AA2683" s="24">
        <f t="shared" si="5166"/>
        <v>7265.5</v>
      </c>
      <c r="AB2683" s="24">
        <f t="shared" si="5167"/>
        <v>7300.9000000000005</v>
      </c>
      <c r="AC2683" s="24">
        <f t="shared" si="5168"/>
        <v>0</v>
      </c>
      <c r="AD2683" s="24">
        <f t="shared" si="5168"/>
        <v>0</v>
      </c>
      <c r="AE2683" s="24">
        <f t="shared" si="5168"/>
        <v>0</v>
      </c>
      <c r="AF2683" s="24">
        <f t="shared" si="5168"/>
        <v>0</v>
      </c>
      <c r="AG2683" s="24">
        <f t="shared" si="5168"/>
        <v>0</v>
      </c>
      <c r="AH2683" s="24">
        <f t="shared" si="5168"/>
        <v>0</v>
      </c>
      <c r="AI2683" s="24">
        <f t="shared" si="5168"/>
        <v>0</v>
      </c>
      <c r="AJ2683" s="24">
        <f t="shared" si="5168"/>
        <v>0</v>
      </c>
      <c r="AK2683" s="24">
        <f t="shared" si="5168"/>
        <v>0</v>
      </c>
      <c r="AL2683" s="24">
        <f t="shared" si="5168"/>
        <v>0</v>
      </c>
      <c r="AM2683" s="24">
        <f t="shared" si="5168"/>
        <v>0</v>
      </c>
      <c r="AN2683" s="24">
        <f t="shared" si="5168"/>
        <v>0</v>
      </c>
      <c r="AO2683" s="24">
        <f t="shared" si="5117"/>
        <v>7274.3</v>
      </c>
      <c r="AP2683" s="24">
        <f t="shared" si="5118"/>
        <v>7265.5</v>
      </c>
      <c r="AQ2683" s="24">
        <f t="shared" si="5119"/>
        <v>7300.9000000000005</v>
      </c>
      <c r="AR2683" s="24">
        <f t="shared" si="5168"/>
        <v>0</v>
      </c>
      <c r="AS2683" s="24">
        <f t="shared" si="5140"/>
        <v>7274.3</v>
      </c>
      <c r="AT2683" s="24">
        <f t="shared" si="5168"/>
        <v>0</v>
      </c>
    </row>
    <row r="2684" spans="1:47" x14ac:dyDescent="0.35">
      <c r="A2684" s="14">
        <v>944</v>
      </c>
      <c r="B2684" s="14" t="s">
        <v>109</v>
      </c>
      <c r="C2684" s="14" t="s">
        <v>109</v>
      </c>
      <c r="D2684" s="14" t="s">
        <v>343</v>
      </c>
      <c r="E2684" s="14">
        <v>850</v>
      </c>
      <c r="F2684" s="15" t="s">
        <v>383</v>
      </c>
      <c r="G2684" s="21">
        <v>7274.3</v>
      </c>
      <c r="H2684" s="21">
        <v>7265.5</v>
      </c>
      <c r="I2684" s="21">
        <v>7300.9000000000005</v>
      </c>
      <c r="J2684" s="21"/>
      <c r="K2684" s="21"/>
      <c r="L2684" s="21"/>
      <c r="M2684" s="21">
        <f t="shared" si="5079"/>
        <v>7274.3</v>
      </c>
      <c r="N2684" s="21">
        <f t="shared" si="5080"/>
        <v>7265.5</v>
      </c>
      <c r="O2684" s="21">
        <f t="shared" si="5081"/>
        <v>7300.9000000000005</v>
      </c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>
        <f t="shared" si="5165"/>
        <v>7274.3</v>
      </c>
      <c r="AA2684" s="24">
        <f t="shared" si="5166"/>
        <v>7265.5</v>
      </c>
      <c r="AB2684" s="24">
        <f t="shared" si="5167"/>
        <v>7300.9000000000005</v>
      </c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>
        <f t="shared" si="5117"/>
        <v>7274.3</v>
      </c>
      <c r="AP2684" s="24">
        <f t="shared" si="5118"/>
        <v>7265.5</v>
      </c>
      <c r="AQ2684" s="24">
        <f t="shared" si="5119"/>
        <v>7300.9000000000005</v>
      </c>
      <c r="AR2684" s="24"/>
      <c r="AS2684" s="24">
        <f t="shared" si="5140"/>
        <v>7274.3</v>
      </c>
      <c r="AT2684" s="24"/>
    </row>
    <row r="2685" spans="1:47" ht="31" x14ac:dyDescent="0.35">
      <c r="A2685" s="14">
        <v>944</v>
      </c>
      <c r="B2685" s="14" t="s">
        <v>109</v>
      </c>
      <c r="C2685" s="14" t="s">
        <v>109</v>
      </c>
      <c r="D2685" s="14" t="s">
        <v>37</v>
      </c>
      <c r="E2685" s="14"/>
      <c r="F2685" s="15" t="s">
        <v>50</v>
      </c>
      <c r="G2685" s="21">
        <f>G2686</f>
        <v>22498</v>
      </c>
      <c r="H2685" s="21">
        <f t="shared" ref="H2685:AT2685" si="5169">H2686</f>
        <v>22537.599999999999</v>
      </c>
      <c r="I2685" s="21">
        <f t="shared" si="5169"/>
        <v>22537.1</v>
      </c>
      <c r="J2685" s="21">
        <f t="shared" si="5169"/>
        <v>0</v>
      </c>
      <c r="K2685" s="21">
        <f t="shared" si="5169"/>
        <v>0</v>
      </c>
      <c r="L2685" s="21">
        <f t="shared" si="5169"/>
        <v>0</v>
      </c>
      <c r="M2685" s="21">
        <f t="shared" si="5079"/>
        <v>22498</v>
      </c>
      <c r="N2685" s="21">
        <f t="shared" si="5080"/>
        <v>22537.599999999999</v>
      </c>
      <c r="O2685" s="21">
        <f t="shared" si="5081"/>
        <v>22537.1</v>
      </c>
      <c r="P2685" s="24">
        <f t="shared" si="5169"/>
        <v>0</v>
      </c>
      <c r="Q2685" s="24">
        <f t="shared" si="5169"/>
        <v>0</v>
      </c>
      <c r="R2685" s="24">
        <f t="shared" si="5169"/>
        <v>0</v>
      </c>
      <c r="S2685" s="24">
        <f t="shared" si="5169"/>
        <v>0</v>
      </c>
      <c r="T2685" s="24">
        <f t="shared" si="5169"/>
        <v>0</v>
      </c>
      <c r="U2685" s="24">
        <f t="shared" si="5169"/>
        <v>0</v>
      </c>
      <c r="V2685" s="24">
        <f t="shared" si="5169"/>
        <v>0</v>
      </c>
      <c r="W2685" s="24">
        <f t="shared" si="5169"/>
        <v>0</v>
      </c>
      <c r="X2685" s="24">
        <f t="shared" si="5169"/>
        <v>0</v>
      </c>
      <c r="Y2685" s="24">
        <f t="shared" si="5169"/>
        <v>0</v>
      </c>
      <c r="Z2685" s="24">
        <f t="shared" si="5165"/>
        <v>22498</v>
      </c>
      <c r="AA2685" s="24">
        <f t="shared" si="5166"/>
        <v>22537.599999999999</v>
      </c>
      <c r="AB2685" s="24">
        <f t="shared" si="5167"/>
        <v>22537.1</v>
      </c>
      <c r="AC2685" s="24">
        <f t="shared" si="5169"/>
        <v>0</v>
      </c>
      <c r="AD2685" s="24">
        <f t="shared" si="5169"/>
        <v>0</v>
      </c>
      <c r="AE2685" s="24">
        <f t="shared" si="5169"/>
        <v>0</v>
      </c>
      <c r="AF2685" s="24">
        <f t="shared" si="5169"/>
        <v>0</v>
      </c>
      <c r="AG2685" s="24">
        <f t="shared" si="5169"/>
        <v>0</v>
      </c>
      <c r="AH2685" s="24">
        <f t="shared" si="5169"/>
        <v>0</v>
      </c>
      <c r="AI2685" s="24">
        <f t="shared" si="5169"/>
        <v>0</v>
      </c>
      <c r="AJ2685" s="24">
        <f t="shared" si="5169"/>
        <v>0</v>
      </c>
      <c r="AK2685" s="24">
        <f t="shared" si="5169"/>
        <v>0</v>
      </c>
      <c r="AL2685" s="24">
        <f t="shared" si="5169"/>
        <v>0</v>
      </c>
      <c r="AM2685" s="24">
        <f t="shared" si="5169"/>
        <v>0</v>
      </c>
      <c r="AN2685" s="24">
        <f t="shared" si="5169"/>
        <v>0</v>
      </c>
      <c r="AO2685" s="24">
        <f t="shared" si="5117"/>
        <v>22498</v>
      </c>
      <c r="AP2685" s="24">
        <f t="shared" si="5118"/>
        <v>22537.599999999999</v>
      </c>
      <c r="AQ2685" s="24">
        <f t="shared" si="5119"/>
        <v>22537.1</v>
      </c>
      <c r="AR2685" s="24">
        <f t="shared" si="5169"/>
        <v>0</v>
      </c>
      <c r="AS2685" s="24">
        <f t="shared" si="5140"/>
        <v>22498</v>
      </c>
      <c r="AT2685" s="24">
        <f t="shared" si="5169"/>
        <v>0</v>
      </c>
      <c r="AU2685" s="6"/>
    </row>
    <row r="2686" spans="1:47" x14ac:dyDescent="0.35">
      <c r="A2686" s="14">
        <v>944</v>
      </c>
      <c r="B2686" s="14" t="s">
        <v>109</v>
      </c>
      <c r="C2686" s="14" t="s">
        <v>109</v>
      </c>
      <c r="D2686" s="14" t="s">
        <v>38</v>
      </c>
      <c r="E2686" s="14"/>
      <c r="F2686" s="15" t="s">
        <v>51</v>
      </c>
      <c r="G2686" s="21">
        <f>G2687+G2690</f>
        <v>22498</v>
      </c>
      <c r="H2686" s="21">
        <f t="shared" ref="H2686:L2686" si="5170">H2687+H2690</f>
        <v>22537.599999999999</v>
      </c>
      <c r="I2686" s="21">
        <f t="shared" si="5170"/>
        <v>22537.1</v>
      </c>
      <c r="J2686" s="21">
        <f t="shared" si="5170"/>
        <v>0</v>
      </c>
      <c r="K2686" s="21">
        <f t="shared" si="5170"/>
        <v>0</v>
      </c>
      <c r="L2686" s="21">
        <f t="shared" si="5170"/>
        <v>0</v>
      </c>
      <c r="M2686" s="21">
        <f t="shared" si="5079"/>
        <v>22498</v>
      </c>
      <c r="N2686" s="21">
        <f t="shared" si="5080"/>
        <v>22537.599999999999</v>
      </c>
      <c r="O2686" s="21">
        <f t="shared" si="5081"/>
        <v>22537.1</v>
      </c>
      <c r="P2686" s="24">
        <f t="shared" ref="P2686:Q2686" si="5171">P2687+P2690</f>
        <v>0</v>
      </c>
      <c r="Q2686" s="24">
        <f t="shared" si="5171"/>
        <v>0</v>
      </c>
      <c r="R2686" s="24">
        <f t="shared" ref="R2686:T2686" si="5172">R2687+R2690</f>
        <v>0</v>
      </c>
      <c r="S2686" s="24">
        <f t="shared" si="5172"/>
        <v>0</v>
      </c>
      <c r="T2686" s="24">
        <f t="shared" si="5172"/>
        <v>0</v>
      </c>
      <c r="U2686" s="24">
        <f t="shared" ref="U2686:W2686" si="5173">U2687+U2690</f>
        <v>0</v>
      </c>
      <c r="V2686" s="24">
        <f t="shared" si="5173"/>
        <v>0</v>
      </c>
      <c r="W2686" s="24">
        <f t="shared" si="5173"/>
        <v>0</v>
      </c>
      <c r="X2686" s="24">
        <f t="shared" ref="X2686:Y2686" si="5174">X2687+X2690</f>
        <v>0</v>
      </c>
      <c r="Y2686" s="24">
        <f t="shared" si="5174"/>
        <v>0</v>
      </c>
      <c r="Z2686" s="24">
        <f t="shared" si="5165"/>
        <v>22498</v>
      </c>
      <c r="AA2686" s="24">
        <f t="shared" si="5166"/>
        <v>22537.599999999999</v>
      </c>
      <c r="AB2686" s="24">
        <f t="shared" si="5167"/>
        <v>22537.1</v>
      </c>
      <c r="AC2686" s="24">
        <f t="shared" ref="AC2686:AL2686" si="5175">AC2687+AC2690</f>
        <v>0</v>
      </c>
      <c r="AD2686" s="24">
        <f t="shared" si="5175"/>
        <v>0</v>
      </c>
      <c r="AE2686" s="24">
        <f t="shared" ref="AE2686" si="5176">AE2687+AE2690</f>
        <v>0</v>
      </c>
      <c r="AF2686" s="24">
        <f t="shared" si="5175"/>
        <v>0</v>
      </c>
      <c r="AG2686" s="24">
        <f t="shared" si="5175"/>
        <v>0</v>
      </c>
      <c r="AH2686" s="24">
        <f t="shared" si="5175"/>
        <v>0</v>
      </c>
      <c r="AI2686" s="24">
        <f t="shared" ref="AI2686" si="5177">AI2687+AI2690</f>
        <v>0</v>
      </c>
      <c r="AJ2686" s="24">
        <f t="shared" si="5175"/>
        <v>0</v>
      </c>
      <c r="AK2686" s="24">
        <f t="shared" si="5175"/>
        <v>0</v>
      </c>
      <c r="AL2686" s="24">
        <f t="shared" si="5175"/>
        <v>0</v>
      </c>
      <c r="AM2686" s="24">
        <f t="shared" ref="AM2686:AT2686" si="5178">AM2687+AM2690</f>
        <v>0</v>
      </c>
      <c r="AN2686" s="24">
        <f t="shared" si="5178"/>
        <v>0</v>
      </c>
      <c r="AO2686" s="24">
        <f t="shared" si="5117"/>
        <v>22498</v>
      </c>
      <c r="AP2686" s="24">
        <f t="shared" si="5118"/>
        <v>22537.599999999999</v>
      </c>
      <c r="AQ2686" s="24">
        <f t="shared" si="5119"/>
        <v>22537.1</v>
      </c>
      <c r="AR2686" s="24">
        <f t="shared" ref="AR2686" si="5179">AR2687+AR2690</f>
        <v>0</v>
      </c>
      <c r="AS2686" s="24">
        <f t="shared" si="5140"/>
        <v>22498</v>
      </c>
      <c r="AT2686" s="24">
        <f t="shared" si="5178"/>
        <v>0</v>
      </c>
      <c r="AU2686" s="6"/>
    </row>
    <row r="2687" spans="1:47" ht="46.5" x14ac:dyDescent="0.35">
      <c r="A2687" s="14">
        <v>944</v>
      </c>
      <c r="B2687" s="14" t="s">
        <v>109</v>
      </c>
      <c r="C2687" s="14" t="s">
        <v>109</v>
      </c>
      <c r="D2687" s="14" t="s">
        <v>39</v>
      </c>
      <c r="E2687" s="14"/>
      <c r="F2687" s="15" t="s">
        <v>52</v>
      </c>
      <c r="G2687" s="21">
        <f>G2688</f>
        <v>20776.599999999999</v>
      </c>
      <c r="H2687" s="21">
        <f t="shared" ref="H2687:AT2688" si="5180">H2688</f>
        <v>20776.599999999999</v>
      </c>
      <c r="I2687" s="21">
        <f t="shared" si="5180"/>
        <v>20776.599999999999</v>
      </c>
      <c r="J2687" s="21">
        <f t="shared" si="5180"/>
        <v>0</v>
      </c>
      <c r="K2687" s="21">
        <f t="shared" si="5180"/>
        <v>0</v>
      </c>
      <c r="L2687" s="21">
        <f t="shared" si="5180"/>
        <v>0</v>
      </c>
      <c r="M2687" s="21">
        <f t="shared" si="5079"/>
        <v>20776.599999999999</v>
      </c>
      <c r="N2687" s="21">
        <f t="shared" si="5080"/>
        <v>20776.599999999999</v>
      </c>
      <c r="O2687" s="21">
        <f t="shared" si="5081"/>
        <v>20776.599999999999</v>
      </c>
      <c r="P2687" s="24">
        <f t="shared" si="5180"/>
        <v>0</v>
      </c>
      <c r="Q2687" s="24">
        <f t="shared" si="5180"/>
        <v>0</v>
      </c>
      <c r="R2687" s="24">
        <f t="shared" si="5180"/>
        <v>0</v>
      </c>
      <c r="S2687" s="24">
        <f t="shared" si="5180"/>
        <v>0</v>
      </c>
      <c r="T2687" s="24">
        <f t="shared" si="5180"/>
        <v>0</v>
      </c>
      <c r="U2687" s="24">
        <f t="shared" si="5180"/>
        <v>0</v>
      </c>
      <c r="V2687" s="24">
        <f t="shared" si="5180"/>
        <v>0</v>
      </c>
      <c r="W2687" s="24">
        <f t="shared" si="5180"/>
        <v>0</v>
      </c>
      <c r="X2687" s="24">
        <f t="shared" si="5180"/>
        <v>0</v>
      </c>
      <c r="Y2687" s="24">
        <f t="shared" si="5180"/>
        <v>0</v>
      </c>
      <c r="Z2687" s="24">
        <f t="shared" si="5165"/>
        <v>20776.599999999999</v>
      </c>
      <c r="AA2687" s="24">
        <f t="shared" si="5166"/>
        <v>20776.599999999999</v>
      </c>
      <c r="AB2687" s="24">
        <f t="shared" si="5167"/>
        <v>20776.599999999999</v>
      </c>
      <c r="AC2687" s="24">
        <f t="shared" si="5180"/>
        <v>0</v>
      </c>
      <c r="AD2687" s="24">
        <f t="shared" si="5180"/>
        <v>0</v>
      </c>
      <c r="AE2687" s="24">
        <f t="shared" si="5180"/>
        <v>0</v>
      </c>
      <c r="AF2687" s="24">
        <f t="shared" si="5180"/>
        <v>0</v>
      </c>
      <c r="AG2687" s="24">
        <f t="shared" si="5180"/>
        <v>0</v>
      </c>
      <c r="AH2687" s="24">
        <f t="shared" si="5180"/>
        <v>0</v>
      </c>
      <c r="AI2687" s="24">
        <f t="shared" si="5180"/>
        <v>0</v>
      </c>
      <c r="AJ2687" s="24">
        <f t="shared" si="5180"/>
        <v>0</v>
      </c>
      <c r="AK2687" s="24">
        <f t="shared" si="5180"/>
        <v>0</v>
      </c>
      <c r="AL2687" s="24">
        <f t="shared" si="5180"/>
        <v>0</v>
      </c>
      <c r="AM2687" s="24">
        <f t="shared" si="5180"/>
        <v>0</v>
      </c>
      <c r="AN2687" s="24">
        <f t="shared" si="5180"/>
        <v>0</v>
      </c>
      <c r="AO2687" s="24">
        <f t="shared" si="5117"/>
        <v>20776.599999999999</v>
      </c>
      <c r="AP2687" s="24">
        <f t="shared" si="5118"/>
        <v>20776.599999999999</v>
      </c>
      <c r="AQ2687" s="24">
        <f t="shared" si="5119"/>
        <v>20776.599999999999</v>
      </c>
      <c r="AR2687" s="24">
        <f t="shared" si="5180"/>
        <v>0</v>
      </c>
      <c r="AS2687" s="24">
        <f t="shared" si="5140"/>
        <v>20776.599999999999</v>
      </c>
      <c r="AT2687" s="24">
        <f t="shared" si="5180"/>
        <v>0</v>
      </c>
    </row>
    <row r="2688" spans="1:47" ht="77.5" x14ac:dyDescent="0.35">
      <c r="A2688" s="14">
        <v>944</v>
      </c>
      <c r="B2688" s="14" t="s">
        <v>109</v>
      </c>
      <c r="C2688" s="14" t="s">
        <v>109</v>
      </c>
      <c r="D2688" s="14" t="s">
        <v>39</v>
      </c>
      <c r="E2688" s="14" t="s">
        <v>25</v>
      </c>
      <c r="F2688" s="15" t="s">
        <v>384</v>
      </c>
      <c r="G2688" s="21">
        <f>G2689</f>
        <v>20776.599999999999</v>
      </c>
      <c r="H2688" s="21">
        <f t="shared" si="5180"/>
        <v>20776.599999999999</v>
      </c>
      <c r="I2688" s="21">
        <f t="shared" si="5180"/>
        <v>20776.599999999999</v>
      </c>
      <c r="J2688" s="21">
        <f t="shared" si="5180"/>
        <v>0</v>
      </c>
      <c r="K2688" s="21">
        <f t="shared" si="5180"/>
        <v>0</v>
      </c>
      <c r="L2688" s="21">
        <f t="shared" si="5180"/>
        <v>0</v>
      </c>
      <c r="M2688" s="21">
        <f t="shared" si="5079"/>
        <v>20776.599999999999</v>
      </c>
      <c r="N2688" s="21">
        <f t="shared" si="5080"/>
        <v>20776.599999999999</v>
      </c>
      <c r="O2688" s="21">
        <f t="shared" si="5081"/>
        <v>20776.599999999999</v>
      </c>
      <c r="P2688" s="24">
        <f t="shared" si="5180"/>
        <v>0</v>
      </c>
      <c r="Q2688" s="24">
        <f t="shared" si="5180"/>
        <v>0</v>
      </c>
      <c r="R2688" s="24">
        <f t="shared" si="5180"/>
        <v>0</v>
      </c>
      <c r="S2688" s="24">
        <f t="shared" si="5180"/>
        <v>0</v>
      </c>
      <c r="T2688" s="24">
        <f t="shared" si="5180"/>
        <v>0</v>
      </c>
      <c r="U2688" s="24">
        <f t="shared" si="5180"/>
        <v>0</v>
      </c>
      <c r="V2688" s="24">
        <f t="shared" si="5180"/>
        <v>0</v>
      </c>
      <c r="W2688" s="24">
        <f t="shared" si="5180"/>
        <v>0</v>
      </c>
      <c r="X2688" s="24">
        <f t="shared" si="5180"/>
        <v>0</v>
      </c>
      <c r="Y2688" s="24">
        <f t="shared" si="5180"/>
        <v>0</v>
      </c>
      <c r="Z2688" s="24">
        <f t="shared" si="5165"/>
        <v>20776.599999999999</v>
      </c>
      <c r="AA2688" s="24">
        <f t="shared" si="5166"/>
        <v>20776.599999999999</v>
      </c>
      <c r="AB2688" s="24">
        <f t="shared" si="5167"/>
        <v>20776.599999999999</v>
      </c>
      <c r="AC2688" s="24">
        <f t="shared" si="5180"/>
        <v>0</v>
      </c>
      <c r="AD2688" s="24">
        <f t="shared" si="5180"/>
        <v>0</v>
      </c>
      <c r="AE2688" s="24">
        <f t="shared" si="5180"/>
        <v>0</v>
      </c>
      <c r="AF2688" s="24">
        <f t="shared" si="5180"/>
        <v>0</v>
      </c>
      <c r="AG2688" s="24">
        <f t="shared" si="5180"/>
        <v>0</v>
      </c>
      <c r="AH2688" s="24">
        <f t="shared" si="5180"/>
        <v>0</v>
      </c>
      <c r="AI2688" s="24">
        <f t="shared" si="5180"/>
        <v>0</v>
      </c>
      <c r="AJ2688" s="24">
        <f t="shared" si="5180"/>
        <v>0</v>
      </c>
      <c r="AK2688" s="24">
        <f t="shared" si="5180"/>
        <v>0</v>
      </c>
      <c r="AL2688" s="24">
        <f t="shared" si="5180"/>
        <v>0</v>
      </c>
      <c r="AM2688" s="24">
        <f t="shared" si="5180"/>
        <v>0</v>
      </c>
      <c r="AN2688" s="24">
        <f t="shared" si="5180"/>
        <v>0</v>
      </c>
      <c r="AO2688" s="24">
        <f t="shared" si="5117"/>
        <v>20776.599999999999</v>
      </c>
      <c r="AP2688" s="24">
        <f t="shared" si="5118"/>
        <v>20776.599999999999</v>
      </c>
      <c r="AQ2688" s="24">
        <f t="shared" si="5119"/>
        <v>20776.599999999999</v>
      </c>
      <c r="AR2688" s="24">
        <f t="shared" si="5180"/>
        <v>0</v>
      </c>
      <c r="AS2688" s="24">
        <f t="shared" si="5140"/>
        <v>20776.599999999999</v>
      </c>
      <c r="AT2688" s="24">
        <f t="shared" si="5180"/>
        <v>0</v>
      </c>
    </row>
    <row r="2689" spans="1:47" ht="31" x14ac:dyDescent="0.35">
      <c r="A2689" s="14">
        <v>944</v>
      </c>
      <c r="B2689" s="14" t="s">
        <v>109</v>
      </c>
      <c r="C2689" s="14" t="s">
        <v>109</v>
      </c>
      <c r="D2689" s="14" t="s">
        <v>39</v>
      </c>
      <c r="E2689" s="14">
        <v>120</v>
      </c>
      <c r="F2689" s="15" t="s">
        <v>373</v>
      </c>
      <c r="G2689" s="21">
        <v>20776.599999999999</v>
      </c>
      <c r="H2689" s="21">
        <v>20776.599999999999</v>
      </c>
      <c r="I2689" s="21">
        <v>20776.599999999999</v>
      </c>
      <c r="J2689" s="21"/>
      <c r="K2689" s="21"/>
      <c r="L2689" s="21"/>
      <c r="M2689" s="21">
        <f t="shared" si="5079"/>
        <v>20776.599999999999</v>
      </c>
      <c r="N2689" s="21">
        <f t="shared" si="5080"/>
        <v>20776.599999999999</v>
      </c>
      <c r="O2689" s="21">
        <f t="shared" si="5081"/>
        <v>20776.599999999999</v>
      </c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>
        <f t="shared" si="5165"/>
        <v>20776.599999999999</v>
      </c>
      <c r="AA2689" s="24">
        <f t="shared" si="5166"/>
        <v>20776.599999999999</v>
      </c>
      <c r="AB2689" s="24">
        <f t="shared" si="5167"/>
        <v>20776.599999999999</v>
      </c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>
        <f t="shared" si="5117"/>
        <v>20776.599999999999</v>
      </c>
      <c r="AP2689" s="24">
        <f t="shared" si="5118"/>
        <v>20776.599999999999</v>
      </c>
      <c r="AQ2689" s="24">
        <f t="shared" si="5119"/>
        <v>20776.599999999999</v>
      </c>
      <c r="AR2689" s="24"/>
      <c r="AS2689" s="24">
        <f t="shared" si="5140"/>
        <v>20776.599999999999</v>
      </c>
      <c r="AT2689" s="24"/>
    </row>
    <row r="2690" spans="1:47" ht="46.5" x14ac:dyDescent="0.35">
      <c r="A2690" s="14">
        <v>944</v>
      </c>
      <c r="B2690" s="14" t="s">
        <v>109</v>
      </c>
      <c r="C2690" s="14" t="s">
        <v>109</v>
      </c>
      <c r="D2690" s="14" t="s">
        <v>40</v>
      </c>
      <c r="E2690" s="14"/>
      <c r="F2690" s="15" t="s">
        <v>53</v>
      </c>
      <c r="G2690" s="21">
        <f>G2691+G2693+G2695</f>
        <v>1721.4</v>
      </c>
      <c r="H2690" s="21">
        <f t="shared" ref="H2690:L2690" si="5181">H2691+H2693+H2695</f>
        <v>1761</v>
      </c>
      <c r="I2690" s="21">
        <f t="shared" si="5181"/>
        <v>1760.5</v>
      </c>
      <c r="J2690" s="21">
        <f t="shared" si="5181"/>
        <v>0</v>
      </c>
      <c r="K2690" s="21">
        <f t="shared" si="5181"/>
        <v>0</v>
      </c>
      <c r="L2690" s="21">
        <f t="shared" si="5181"/>
        <v>0</v>
      </c>
      <c r="M2690" s="21">
        <f t="shared" si="5079"/>
        <v>1721.4</v>
      </c>
      <c r="N2690" s="21">
        <f t="shared" si="5080"/>
        <v>1761</v>
      </c>
      <c r="O2690" s="21">
        <f t="shared" si="5081"/>
        <v>1760.5</v>
      </c>
      <c r="P2690" s="24">
        <f t="shared" ref="P2690:Q2690" si="5182">P2691+P2693+P2695</f>
        <v>0</v>
      </c>
      <c r="Q2690" s="24">
        <f t="shared" si="5182"/>
        <v>0</v>
      </c>
      <c r="R2690" s="24">
        <f t="shared" ref="R2690:T2690" si="5183">R2691+R2693+R2695</f>
        <v>0</v>
      </c>
      <c r="S2690" s="24">
        <f t="shared" si="5183"/>
        <v>0</v>
      </c>
      <c r="T2690" s="24">
        <f t="shared" si="5183"/>
        <v>0</v>
      </c>
      <c r="U2690" s="24">
        <f t="shared" ref="U2690:W2690" si="5184">U2691+U2693+U2695</f>
        <v>0</v>
      </c>
      <c r="V2690" s="24">
        <f t="shared" si="5184"/>
        <v>0</v>
      </c>
      <c r="W2690" s="24">
        <f t="shared" si="5184"/>
        <v>0</v>
      </c>
      <c r="X2690" s="24">
        <f t="shared" ref="X2690:Y2690" si="5185">X2691+X2693+X2695</f>
        <v>0</v>
      </c>
      <c r="Y2690" s="24">
        <f t="shared" si="5185"/>
        <v>0</v>
      </c>
      <c r="Z2690" s="24">
        <f t="shared" si="5165"/>
        <v>1721.4</v>
      </c>
      <c r="AA2690" s="24">
        <f t="shared" si="5166"/>
        <v>1761</v>
      </c>
      <c r="AB2690" s="24">
        <f t="shared" si="5167"/>
        <v>1760.5</v>
      </c>
      <c r="AC2690" s="24">
        <f t="shared" ref="AC2690:AL2690" si="5186">AC2691+AC2693+AC2695</f>
        <v>0</v>
      </c>
      <c r="AD2690" s="24">
        <f t="shared" si="5186"/>
        <v>0</v>
      </c>
      <c r="AE2690" s="24">
        <f t="shared" ref="AE2690" si="5187">AE2691+AE2693+AE2695</f>
        <v>0</v>
      </c>
      <c r="AF2690" s="24">
        <f t="shared" si="5186"/>
        <v>0</v>
      </c>
      <c r="AG2690" s="24">
        <f t="shared" si="5186"/>
        <v>0</v>
      </c>
      <c r="AH2690" s="24">
        <f t="shared" si="5186"/>
        <v>0</v>
      </c>
      <c r="AI2690" s="24">
        <f t="shared" ref="AI2690" si="5188">AI2691+AI2693+AI2695</f>
        <v>0</v>
      </c>
      <c r="AJ2690" s="24">
        <f t="shared" si="5186"/>
        <v>0</v>
      </c>
      <c r="AK2690" s="24">
        <f t="shared" si="5186"/>
        <v>0</v>
      </c>
      <c r="AL2690" s="24">
        <f t="shared" si="5186"/>
        <v>0</v>
      </c>
      <c r="AM2690" s="24">
        <f t="shared" ref="AM2690:AT2690" si="5189">AM2691+AM2693+AM2695</f>
        <v>0</v>
      </c>
      <c r="AN2690" s="24">
        <f t="shared" si="5189"/>
        <v>0</v>
      </c>
      <c r="AO2690" s="24">
        <f t="shared" si="5117"/>
        <v>1721.4</v>
      </c>
      <c r="AP2690" s="24">
        <f t="shared" si="5118"/>
        <v>1761</v>
      </c>
      <c r="AQ2690" s="24">
        <f t="shared" si="5119"/>
        <v>1760.5</v>
      </c>
      <c r="AR2690" s="24">
        <f t="shared" ref="AR2690" si="5190">AR2691+AR2693+AR2695</f>
        <v>0</v>
      </c>
      <c r="AS2690" s="24">
        <f t="shared" si="5140"/>
        <v>1721.4</v>
      </c>
      <c r="AT2690" s="24">
        <f t="shared" si="5189"/>
        <v>0</v>
      </c>
    </row>
    <row r="2691" spans="1:47" ht="77.5" x14ac:dyDescent="0.35">
      <c r="A2691" s="14">
        <v>944</v>
      </c>
      <c r="B2691" s="14" t="s">
        <v>109</v>
      </c>
      <c r="C2691" s="14" t="s">
        <v>109</v>
      </c>
      <c r="D2691" s="14" t="s">
        <v>40</v>
      </c>
      <c r="E2691" s="14" t="s">
        <v>25</v>
      </c>
      <c r="F2691" s="15" t="s">
        <v>384</v>
      </c>
      <c r="G2691" s="21">
        <f>G2692</f>
        <v>140.1</v>
      </c>
      <c r="H2691" s="21">
        <f t="shared" ref="H2691:AT2691" si="5191">H2692</f>
        <v>138.80000000000001</v>
      </c>
      <c r="I2691" s="21">
        <f t="shared" si="5191"/>
        <v>138.80000000000001</v>
      </c>
      <c r="J2691" s="21">
        <f t="shared" si="5191"/>
        <v>0</v>
      </c>
      <c r="K2691" s="21">
        <f t="shared" si="5191"/>
        <v>0</v>
      </c>
      <c r="L2691" s="21">
        <f t="shared" si="5191"/>
        <v>0</v>
      </c>
      <c r="M2691" s="21">
        <f t="shared" si="5079"/>
        <v>140.1</v>
      </c>
      <c r="N2691" s="21">
        <f t="shared" si="5080"/>
        <v>138.80000000000001</v>
      </c>
      <c r="O2691" s="21">
        <f t="shared" si="5081"/>
        <v>138.80000000000001</v>
      </c>
      <c r="P2691" s="24">
        <f t="shared" si="5191"/>
        <v>0</v>
      </c>
      <c r="Q2691" s="24">
        <f t="shared" si="5191"/>
        <v>0</v>
      </c>
      <c r="R2691" s="24">
        <f t="shared" si="5191"/>
        <v>0</v>
      </c>
      <c r="S2691" s="24">
        <f t="shared" si="5191"/>
        <v>0</v>
      </c>
      <c r="T2691" s="24">
        <f t="shared" si="5191"/>
        <v>0</v>
      </c>
      <c r="U2691" s="24">
        <f t="shared" si="5191"/>
        <v>0</v>
      </c>
      <c r="V2691" s="24">
        <f t="shared" si="5191"/>
        <v>0</v>
      </c>
      <c r="W2691" s="24">
        <f t="shared" si="5191"/>
        <v>0</v>
      </c>
      <c r="X2691" s="24">
        <f t="shared" si="5191"/>
        <v>0</v>
      </c>
      <c r="Y2691" s="24">
        <f t="shared" si="5191"/>
        <v>0</v>
      </c>
      <c r="Z2691" s="24">
        <f t="shared" si="5165"/>
        <v>140.1</v>
      </c>
      <c r="AA2691" s="24">
        <f t="shared" si="5166"/>
        <v>138.80000000000001</v>
      </c>
      <c r="AB2691" s="24">
        <f t="shared" si="5167"/>
        <v>138.80000000000001</v>
      </c>
      <c r="AC2691" s="24">
        <f t="shared" si="5191"/>
        <v>0</v>
      </c>
      <c r="AD2691" s="24">
        <f t="shared" si="5191"/>
        <v>0</v>
      </c>
      <c r="AE2691" s="24">
        <f t="shared" si="5191"/>
        <v>0</v>
      </c>
      <c r="AF2691" s="24">
        <f t="shared" si="5191"/>
        <v>0</v>
      </c>
      <c r="AG2691" s="24">
        <f t="shared" si="5191"/>
        <v>0</v>
      </c>
      <c r="AH2691" s="24">
        <f t="shared" si="5191"/>
        <v>0</v>
      </c>
      <c r="AI2691" s="24">
        <f t="shared" si="5191"/>
        <v>0</v>
      </c>
      <c r="AJ2691" s="24">
        <f t="shared" si="5191"/>
        <v>0</v>
      </c>
      <c r="AK2691" s="24">
        <f t="shared" si="5191"/>
        <v>0</v>
      </c>
      <c r="AL2691" s="24">
        <f t="shared" si="5191"/>
        <v>0</v>
      </c>
      <c r="AM2691" s="24">
        <f t="shared" si="5191"/>
        <v>0</v>
      </c>
      <c r="AN2691" s="24">
        <f t="shared" si="5191"/>
        <v>0</v>
      </c>
      <c r="AO2691" s="24">
        <f t="shared" si="5117"/>
        <v>140.1</v>
      </c>
      <c r="AP2691" s="24">
        <f t="shared" si="5118"/>
        <v>138.80000000000001</v>
      </c>
      <c r="AQ2691" s="24">
        <f t="shared" si="5119"/>
        <v>138.80000000000001</v>
      </c>
      <c r="AR2691" s="24">
        <f t="shared" si="5191"/>
        <v>0</v>
      </c>
      <c r="AS2691" s="24">
        <f t="shared" si="5140"/>
        <v>140.1</v>
      </c>
      <c r="AT2691" s="24">
        <f t="shared" si="5191"/>
        <v>0</v>
      </c>
    </row>
    <row r="2692" spans="1:47" ht="13.5" customHeight="1" x14ac:dyDescent="0.35">
      <c r="A2692" s="14">
        <v>944</v>
      </c>
      <c r="B2692" s="14" t="s">
        <v>109</v>
      </c>
      <c r="C2692" s="14" t="s">
        <v>109</v>
      </c>
      <c r="D2692" s="14" t="s">
        <v>40</v>
      </c>
      <c r="E2692" s="14">
        <v>120</v>
      </c>
      <c r="F2692" s="15" t="s">
        <v>373</v>
      </c>
      <c r="G2692" s="21">
        <v>140.1</v>
      </c>
      <c r="H2692" s="21">
        <v>138.80000000000001</v>
      </c>
      <c r="I2692" s="21">
        <v>138.80000000000001</v>
      </c>
      <c r="J2692" s="21"/>
      <c r="K2692" s="21"/>
      <c r="L2692" s="21"/>
      <c r="M2692" s="21">
        <f t="shared" si="5079"/>
        <v>140.1</v>
      </c>
      <c r="N2692" s="21">
        <f t="shared" si="5080"/>
        <v>138.80000000000001</v>
      </c>
      <c r="O2692" s="21">
        <f t="shared" si="5081"/>
        <v>138.80000000000001</v>
      </c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>
        <f t="shared" si="5165"/>
        <v>140.1</v>
      </c>
      <c r="AA2692" s="24">
        <f t="shared" si="5166"/>
        <v>138.80000000000001</v>
      </c>
      <c r="AB2692" s="24">
        <f t="shared" si="5167"/>
        <v>138.80000000000001</v>
      </c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>
        <f t="shared" si="5117"/>
        <v>140.1</v>
      </c>
      <c r="AP2692" s="24">
        <f t="shared" si="5118"/>
        <v>138.80000000000001</v>
      </c>
      <c r="AQ2692" s="24">
        <f t="shared" si="5119"/>
        <v>138.80000000000001</v>
      </c>
      <c r="AR2692" s="24"/>
      <c r="AS2692" s="24">
        <f t="shared" si="5140"/>
        <v>140.1</v>
      </c>
      <c r="AT2692" s="24"/>
    </row>
    <row r="2693" spans="1:47" ht="31" x14ac:dyDescent="0.35">
      <c r="A2693" s="14">
        <v>944</v>
      </c>
      <c r="B2693" s="14" t="s">
        <v>109</v>
      </c>
      <c r="C2693" s="14" t="s">
        <v>109</v>
      </c>
      <c r="D2693" s="14" t="s">
        <v>40</v>
      </c>
      <c r="E2693" s="14" t="s">
        <v>7</v>
      </c>
      <c r="F2693" s="15" t="s">
        <v>385</v>
      </c>
      <c r="G2693" s="21">
        <f>G2694</f>
        <v>1579.9</v>
      </c>
      <c r="H2693" s="21">
        <f t="shared" ref="H2693:AT2693" si="5192">H2694</f>
        <v>1621.2</v>
      </c>
      <c r="I2693" s="21">
        <f t="shared" si="5192"/>
        <v>1621.2</v>
      </c>
      <c r="J2693" s="21">
        <f t="shared" si="5192"/>
        <v>0</v>
      </c>
      <c r="K2693" s="21">
        <f t="shared" si="5192"/>
        <v>0</v>
      </c>
      <c r="L2693" s="21">
        <f t="shared" si="5192"/>
        <v>0</v>
      </c>
      <c r="M2693" s="21">
        <f t="shared" si="5079"/>
        <v>1579.9</v>
      </c>
      <c r="N2693" s="21">
        <f t="shared" si="5080"/>
        <v>1621.2</v>
      </c>
      <c r="O2693" s="21">
        <f t="shared" si="5081"/>
        <v>1621.2</v>
      </c>
      <c r="P2693" s="24">
        <f t="shared" si="5192"/>
        <v>0</v>
      </c>
      <c r="Q2693" s="24">
        <f t="shared" si="5192"/>
        <v>0</v>
      </c>
      <c r="R2693" s="24">
        <f t="shared" si="5192"/>
        <v>0</v>
      </c>
      <c r="S2693" s="24">
        <f t="shared" si="5192"/>
        <v>0</v>
      </c>
      <c r="T2693" s="24">
        <f t="shared" si="5192"/>
        <v>0</v>
      </c>
      <c r="U2693" s="24">
        <f t="shared" si="5192"/>
        <v>0</v>
      </c>
      <c r="V2693" s="24">
        <f t="shared" si="5192"/>
        <v>0</v>
      </c>
      <c r="W2693" s="24">
        <f t="shared" si="5192"/>
        <v>0</v>
      </c>
      <c r="X2693" s="24">
        <f t="shared" si="5192"/>
        <v>0</v>
      </c>
      <c r="Y2693" s="24">
        <f t="shared" si="5192"/>
        <v>0</v>
      </c>
      <c r="Z2693" s="24">
        <f t="shared" si="5165"/>
        <v>1579.9</v>
      </c>
      <c r="AA2693" s="24">
        <f t="shared" si="5166"/>
        <v>1621.2</v>
      </c>
      <c r="AB2693" s="24">
        <f t="shared" si="5167"/>
        <v>1621.2</v>
      </c>
      <c r="AC2693" s="24">
        <f t="shared" si="5192"/>
        <v>0</v>
      </c>
      <c r="AD2693" s="24">
        <f t="shared" si="5192"/>
        <v>0</v>
      </c>
      <c r="AE2693" s="24">
        <f t="shared" si="5192"/>
        <v>0</v>
      </c>
      <c r="AF2693" s="24">
        <f t="shared" si="5192"/>
        <v>0</v>
      </c>
      <c r="AG2693" s="24">
        <f t="shared" si="5192"/>
        <v>0</v>
      </c>
      <c r="AH2693" s="24">
        <f t="shared" si="5192"/>
        <v>0</v>
      </c>
      <c r="AI2693" s="24">
        <f t="shared" si="5192"/>
        <v>0</v>
      </c>
      <c r="AJ2693" s="24">
        <f t="shared" si="5192"/>
        <v>0</v>
      </c>
      <c r="AK2693" s="24">
        <f t="shared" si="5192"/>
        <v>0</v>
      </c>
      <c r="AL2693" s="24">
        <f t="shared" si="5192"/>
        <v>0</v>
      </c>
      <c r="AM2693" s="24">
        <f t="shared" si="5192"/>
        <v>0</v>
      </c>
      <c r="AN2693" s="24">
        <f t="shared" si="5192"/>
        <v>0</v>
      </c>
      <c r="AO2693" s="24">
        <f t="shared" si="5117"/>
        <v>1579.9</v>
      </c>
      <c r="AP2693" s="24">
        <f t="shared" si="5118"/>
        <v>1621.2</v>
      </c>
      <c r="AQ2693" s="24">
        <f t="shared" si="5119"/>
        <v>1621.2</v>
      </c>
      <c r="AR2693" s="24">
        <f t="shared" si="5192"/>
        <v>0</v>
      </c>
      <c r="AS2693" s="24">
        <f t="shared" si="5140"/>
        <v>1579.9</v>
      </c>
      <c r="AT2693" s="24">
        <f t="shared" si="5192"/>
        <v>0</v>
      </c>
    </row>
    <row r="2694" spans="1:47" ht="31" x14ac:dyDescent="0.35">
      <c r="A2694" s="14">
        <v>944</v>
      </c>
      <c r="B2694" s="14" t="s">
        <v>109</v>
      </c>
      <c r="C2694" s="14" t="s">
        <v>109</v>
      </c>
      <c r="D2694" s="14" t="s">
        <v>40</v>
      </c>
      <c r="E2694" s="14">
        <v>240</v>
      </c>
      <c r="F2694" s="15" t="s">
        <v>374</v>
      </c>
      <c r="G2694" s="21">
        <v>1579.9</v>
      </c>
      <c r="H2694" s="21">
        <v>1621.2</v>
      </c>
      <c r="I2694" s="21">
        <v>1621.2</v>
      </c>
      <c r="J2694" s="21"/>
      <c r="K2694" s="21"/>
      <c r="L2694" s="21"/>
      <c r="M2694" s="21">
        <f t="shared" si="5079"/>
        <v>1579.9</v>
      </c>
      <c r="N2694" s="21">
        <f t="shared" si="5080"/>
        <v>1621.2</v>
      </c>
      <c r="O2694" s="21">
        <f t="shared" si="5081"/>
        <v>1621.2</v>
      </c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>
        <f t="shared" si="5165"/>
        <v>1579.9</v>
      </c>
      <c r="AA2694" s="24">
        <f t="shared" si="5166"/>
        <v>1621.2</v>
      </c>
      <c r="AB2694" s="24">
        <f t="shared" si="5167"/>
        <v>1621.2</v>
      </c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>
        <f t="shared" si="5117"/>
        <v>1579.9</v>
      </c>
      <c r="AP2694" s="24">
        <f t="shared" si="5118"/>
        <v>1621.2</v>
      </c>
      <c r="AQ2694" s="24">
        <f t="shared" si="5119"/>
        <v>1621.2</v>
      </c>
      <c r="AR2694" s="24"/>
      <c r="AS2694" s="24">
        <f t="shared" si="5140"/>
        <v>1579.9</v>
      </c>
      <c r="AT2694" s="24"/>
    </row>
    <row r="2695" spans="1:47" x14ac:dyDescent="0.35">
      <c r="A2695" s="14">
        <v>944</v>
      </c>
      <c r="B2695" s="14" t="s">
        <v>109</v>
      </c>
      <c r="C2695" s="14" t="s">
        <v>109</v>
      </c>
      <c r="D2695" s="14" t="s">
        <v>40</v>
      </c>
      <c r="E2695" s="14" t="s">
        <v>8</v>
      </c>
      <c r="F2695" s="15" t="s">
        <v>389</v>
      </c>
      <c r="G2695" s="21">
        <f>G2696</f>
        <v>1.4</v>
      </c>
      <c r="H2695" s="21">
        <f t="shared" ref="H2695:AT2695" si="5193">H2696</f>
        <v>1</v>
      </c>
      <c r="I2695" s="21">
        <f t="shared" si="5193"/>
        <v>0.5</v>
      </c>
      <c r="J2695" s="21">
        <f t="shared" si="5193"/>
        <v>0</v>
      </c>
      <c r="K2695" s="21">
        <f t="shared" si="5193"/>
        <v>0</v>
      </c>
      <c r="L2695" s="21">
        <f t="shared" si="5193"/>
        <v>0</v>
      </c>
      <c r="M2695" s="21">
        <f t="shared" si="5079"/>
        <v>1.4</v>
      </c>
      <c r="N2695" s="21">
        <f t="shared" si="5080"/>
        <v>1</v>
      </c>
      <c r="O2695" s="21">
        <f t="shared" si="5081"/>
        <v>0.5</v>
      </c>
      <c r="P2695" s="24">
        <f t="shared" si="5193"/>
        <v>0</v>
      </c>
      <c r="Q2695" s="24">
        <f t="shared" si="5193"/>
        <v>0</v>
      </c>
      <c r="R2695" s="24">
        <f t="shared" si="5193"/>
        <v>0</v>
      </c>
      <c r="S2695" s="24">
        <f t="shared" si="5193"/>
        <v>0</v>
      </c>
      <c r="T2695" s="24">
        <f t="shared" si="5193"/>
        <v>0</v>
      </c>
      <c r="U2695" s="24">
        <f t="shared" si="5193"/>
        <v>0</v>
      </c>
      <c r="V2695" s="24">
        <f t="shared" si="5193"/>
        <v>0</v>
      </c>
      <c r="W2695" s="24">
        <f t="shared" si="5193"/>
        <v>0</v>
      </c>
      <c r="X2695" s="24">
        <f t="shared" si="5193"/>
        <v>0</v>
      </c>
      <c r="Y2695" s="24">
        <f t="shared" si="5193"/>
        <v>0</v>
      </c>
      <c r="Z2695" s="24">
        <f t="shared" si="5165"/>
        <v>1.4</v>
      </c>
      <c r="AA2695" s="24">
        <f t="shared" si="5166"/>
        <v>1</v>
      </c>
      <c r="AB2695" s="24">
        <f t="shared" si="5167"/>
        <v>0.5</v>
      </c>
      <c r="AC2695" s="24">
        <f t="shared" si="5193"/>
        <v>0</v>
      </c>
      <c r="AD2695" s="24">
        <f t="shared" si="5193"/>
        <v>0</v>
      </c>
      <c r="AE2695" s="24">
        <f t="shared" si="5193"/>
        <v>0</v>
      </c>
      <c r="AF2695" s="24">
        <f t="shared" si="5193"/>
        <v>0</v>
      </c>
      <c r="AG2695" s="24">
        <f t="shared" si="5193"/>
        <v>0</v>
      </c>
      <c r="AH2695" s="24">
        <f t="shared" si="5193"/>
        <v>0</v>
      </c>
      <c r="AI2695" s="24">
        <f t="shared" si="5193"/>
        <v>0</v>
      </c>
      <c r="AJ2695" s="24">
        <f t="shared" si="5193"/>
        <v>0</v>
      </c>
      <c r="AK2695" s="24">
        <f t="shared" si="5193"/>
        <v>0</v>
      </c>
      <c r="AL2695" s="24">
        <f t="shared" si="5193"/>
        <v>0</v>
      </c>
      <c r="AM2695" s="24">
        <f t="shared" si="5193"/>
        <v>0</v>
      </c>
      <c r="AN2695" s="24">
        <f t="shared" si="5193"/>
        <v>0</v>
      </c>
      <c r="AO2695" s="24">
        <f t="shared" si="5117"/>
        <v>1.4</v>
      </c>
      <c r="AP2695" s="24">
        <f t="shared" si="5118"/>
        <v>1</v>
      </c>
      <c r="AQ2695" s="24">
        <f t="shared" si="5119"/>
        <v>0.5</v>
      </c>
      <c r="AR2695" s="24">
        <f t="shared" si="5193"/>
        <v>0</v>
      </c>
      <c r="AS2695" s="24">
        <f t="shared" si="5140"/>
        <v>1.4</v>
      </c>
      <c r="AT2695" s="24">
        <f t="shared" si="5193"/>
        <v>0</v>
      </c>
    </row>
    <row r="2696" spans="1:47" x14ac:dyDescent="0.35">
      <c r="A2696" s="14">
        <v>944</v>
      </c>
      <c r="B2696" s="14" t="s">
        <v>109</v>
      </c>
      <c r="C2696" s="14" t="s">
        <v>109</v>
      </c>
      <c r="D2696" s="14" t="s">
        <v>40</v>
      </c>
      <c r="E2696" s="14">
        <v>850</v>
      </c>
      <c r="F2696" s="15" t="s">
        <v>383</v>
      </c>
      <c r="G2696" s="21">
        <v>1.4</v>
      </c>
      <c r="H2696" s="21">
        <v>1</v>
      </c>
      <c r="I2696" s="21">
        <v>0.5</v>
      </c>
      <c r="J2696" s="21"/>
      <c r="K2696" s="21"/>
      <c r="L2696" s="21"/>
      <c r="M2696" s="21">
        <f t="shared" ref="M2696:M2762" si="5194">G2696+J2696</f>
        <v>1.4</v>
      </c>
      <c r="N2696" s="21">
        <f t="shared" ref="N2696:N2762" si="5195">H2696+K2696</f>
        <v>1</v>
      </c>
      <c r="O2696" s="21">
        <f t="shared" ref="O2696:O2762" si="5196">I2696+L2696</f>
        <v>0.5</v>
      </c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>
        <f t="shared" si="5165"/>
        <v>1.4</v>
      </c>
      <c r="AA2696" s="24">
        <f t="shared" si="5166"/>
        <v>1</v>
      </c>
      <c r="AB2696" s="24">
        <f t="shared" si="5167"/>
        <v>0.5</v>
      </c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>
        <f t="shared" si="5117"/>
        <v>1.4</v>
      </c>
      <c r="AP2696" s="24">
        <f t="shared" si="5118"/>
        <v>1</v>
      </c>
      <c r="AQ2696" s="24">
        <f t="shared" si="5119"/>
        <v>0.5</v>
      </c>
      <c r="AR2696" s="24"/>
      <c r="AS2696" s="24">
        <f t="shared" si="5140"/>
        <v>1.4</v>
      </c>
      <c r="AT2696" s="24"/>
    </row>
    <row r="2697" spans="1:47" s="3" customFormat="1" ht="30" x14ac:dyDescent="0.35">
      <c r="A2697" s="7">
        <v>945</v>
      </c>
      <c r="B2697" s="7"/>
      <c r="C2697" s="7"/>
      <c r="D2697" s="7"/>
      <c r="E2697" s="7"/>
      <c r="F2697" s="8" t="s">
        <v>600</v>
      </c>
      <c r="G2697" s="19">
        <f>G2698</f>
        <v>966889.2</v>
      </c>
      <c r="H2697" s="19">
        <f t="shared" ref="H2697:AT2697" si="5197">H2698</f>
        <v>964314.8</v>
      </c>
      <c r="I2697" s="19">
        <f t="shared" si="5197"/>
        <v>918754.9</v>
      </c>
      <c r="J2697" s="19">
        <f t="shared" si="5197"/>
        <v>0</v>
      </c>
      <c r="K2697" s="19">
        <f t="shared" si="5197"/>
        <v>0</v>
      </c>
      <c r="L2697" s="19">
        <f t="shared" si="5197"/>
        <v>0</v>
      </c>
      <c r="M2697" s="21">
        <f t="shared" si="5194"/>
        <v>966889.2</v>
      </c>
      <c r="N2697" s="21">
        <f t="shared" si="5195"/>
        <v>964314.8</v>
      </c>
      <c r="O2697" s="21">
        <f t="shared" si="5196"/>
        <v>918754.9</v>
      </c>
      <c r="P2697" s="22">
        <f t="shared" si="5197"/>
        <v>0</v>
      </c>
      <c r="Q2697" s="22">
        <f t="shared" si="5197"/>
        <v>0</v>
      </c>
      <c r="R2697" s="22">
        <f t="shared" si="5197"/>
        <v>-0.1</v>
      </c>
      <c r="S2697" s="22">
        <f t="shared" si="5197"/>
        <v>0</v>
      </c>
      <c r="T2697" s="22">
        <f t="shared" si="5197"/>
        <v>0</v>
      </c>
      <c r="U2697" s="22">
        <f t="shared" si="5197"/>
        <v>-0.1</v>
      </c>
      <c r="V2697" s="22">
        <f t="shared" si="5197"/>
        <v>0</v>
      </c>
      <c r="W2697" s="22">
        <f t="shared" si="5197"/>
        <v>0</v>
      </c>
      <c r="X2697" s="22">
        <f t="shared" si="5197"/>
        <v>-0.1</v>
      </c>
      <c r="Y2697" s="22">
        <f t="shared" si="5197"/>
        <v>0</v>
      </c>
      <c r="Z2697" s="22">
        <f t="shared" si="5165"/>
        <v>966889.1</v>
      </c>
      <c r="AA2697" s="22">
        <f t="shared" si="5166"/>
        <v>964314.70000000007</v>
      </c>
      <c r="AB2697" s="22">
        <f t="shared" si="5167"/>
        <v>918754.8</v>
      </c>
      <c r="AC2697" s="22">
        <f t="shared" si="5197"/>
        <v>0</v>
      </c>
      <c r="AD2697" s="22">
        <f t="shared" si="5197"/>
        <v>0</v>
      </c>
      <c r="AE2697" s="22">
        <f t="shared" si="5197"/>
        <v>0</v>
      </c>
      <c r="AF2697" s="22">
        <f t="shared" si="5197"/>
        <v>0</v>
      </c>
      <c r="AG2697" s="22">
        <f t="shared" si="5197"/>
        <v>0</v>
      </c>
      <c r="AH2697" s="22">
        <f t="shared" si="5197"/>
        <v>11.167</v>
      </c>
      <c r="AI2697" s="22">
        <f t="shared" si="5197"/>
        <v>0</v>
      </c>
      <c r="AJ2697" s="22">
        <f t="shared" si="5197"/>
        <v>726.40599999999995</v>
      </c>
      <c r="AK2697" s="22">
        <f t="shared" si="5197"/>
        <v>1062.0329999999999</v>
      </c>
      <c r="AL2697" s="22">
        <f t="shared" si="5197"/>
        <v>0</v>
      </c>
      <c r="AM2697" s="22">
        <f t="shared" si="5197"/>
        <v>0</v>
      </c>
      <c r="AN2697" s="22">
        <f t="shared" si="5197"/>
        <v>0</v>
      </c>
      <c r="AO2697" s="22">
        <f t="shared" si="5117"/>
        <v>968688.70600000001</v>
      </c>
      <c r="AP2697" s="22">
        <f t="shared" si="5118"/>
        <v>964314.70000000007</v>
      </c>
      <c r="AQ2697" s="22">
        <f t="shared" si="5119"/>
        <v>918754.8</v>
      </c>
      <c r="AR2697" s="22">
        <f t="shared" si="5197"/>
        <v>0</v>
      </c>
      <c r="AS2697" s="22">
        <f t="shared" si="5140"/>
        <v>968688.70600000001</v>
      </c>
      <c r="AT2697" s="22">
        <f t="shared" si="5197"/>
        <v>0</v>
      </c>
    </row>
    <row r="2698" spans="1:47" s="3" customFormat="1" x14ac:dyDescent="0.35">
      <c r="A2698" s="7">
        <v>945</v>
      </c>
      <c r="B2698" s="7" t="s">
        <v>83</v>
      </c>
      <c r="C2698" s="7"/>
      <c r="D2698" s="7"/>
      <c r="E2698" s="7"/>
      <c r="F2698" s="8" t="s">
        <v>97</v>
      </c>
      <c r="G2698" s="19">
        <f>G2699+G2749</f>
        <v>966889.2</v>
      </c>
      <c r="H2698" s="19">
        <f t="shared" ref="H2698:L2698" si="5198">H2699+H2749</f>
        <v>964314.8</v>
      </c>
      <c r="I2698" s="19">
        <f t="shared" si="5198"/>
        <v>918754.9</v>
      </c>
      <c r="J2698" s="19">
        <f t="shared" si="5198"/>
        <v>0</v>
      </c>
      <c r="K2698" s="19">
        <f t="shared" si="5198"/>
        <v>0</v>
      </c>
      <c r="L2698" s="19">
        <f t="shared" si="5198"/>
        <v>0</v>
      </c>
      <c r="M2698" s="21">
        <f t="shared" si="5194"/>
        <v>966889.2</v>
      </c>
      <c r="N2698" s="21">
        <f t="shared" si="5195"/>
        <v>964314.8</v>
      </c>
      <c r="O2698" s="21">
        <f t="shared" si="5196"/>
        <v>918754.9</v>
      </c>
      <c r="P2698" s="22">
        <f t="shared" ref="P2698:Q2698" si="5199">P2699+P2749</f>
        <v>0</v>
      </c>
      <c r="Q2698" s="22">
        <f t="shared" si="5199"/>
        <v>0</v>
      </c>
      <c r="R2698" s="22">
        <f t="shared" ref="R2698:T2698" si="5200">R2699+R2749</f>
        <v>-0.1</v>
      </c>
      <c r="S2698" s="22">
        <f t="shared" si="5200"/>
        <v>0</v>
      </c>
      <c r="T2698" s="22">
        <f t="shared" si="5200"/>
        <v>0</v>
      </c>
      <c r="U2698" s="22">
        <f t="shared" ref="U2698:W2698" si="5201">U2699+U2749</f>
        <v>-0.1</v>
      </c>
      <c r="V2698" s="22">
        <f t="shared" si="5201"/>
        <v>0</v>
      </c>
      <c r="W2698" s="22">
        <f t="shared" si="5201"/>
        <v>0</v>
      </c>
      <c r="X2698" s="22">
        <f t="shared" ref="X2698:Y2698" si="5202">X2699+X2749</f>
        <v>-0.1</v>
      </c>
      <c r="Y2698" s="22">
        <f t="shared" si="5202"/>
        <v>0</v>
      </c>
      <c r="Z2698" s="22">
        <f t="shared" si="5165"/>
        <v>966889.1</v>
      </c>
      <c r="AA2698" s="22">
        <f t="shared" si="5166"/>
        <v>964314.70000000007</v>
      </c>
      <c r="AB2698" s="22">
        <f t="shared" si="5167"/>
        <v>918754.8</v>
      </c>
      <c r="AC2698" s="22">
        <f t="shared" ref="AC2698:AL2698" si="5203">AC2699+AC2749</f>
        <v>0</v>
      </c>
      <c r="AD2698" s="22">
        <f t="shared" si="5203"/>
        <v>0</v>
      </c>
      <c r="AE2698" s="22">
        <f t="shared" ref="AE2698" si="5204">AE2699+AE2749</f>
        <v>0</v>
      </c>
      <c r="AF2698" s="22">
        <f t="shared" si="5203"/>
        <v>0</v>
      </c>
      <c r="AG2698" s="22">
        <f t="shared" si="5203"/>
        <v>0</v>
      </c>
      <c r="AH2698" s="22">
        <f t="shared" si="5203"/>
        <v>11.167</v>
      </c>
      <c r="AI2698" s="22">
        <f t="shared" ref="AI2698" si="5205">AI2699+AI2749</f>
        <v>0</v>
      </c>
      <c r="AJ2698" s="22">
        <f t="shared" si="5203"/>
        <v>726.40599999999995</v>
      </c>
      <c r="AK2698" s="22">
        <f t="shared" si="5203"/>
        <v>1062.0329999999999</v>
      </c>
      <c r="AL2698" s="22">
        <f t="shared" si="5203"/>
        <v>0</v>
      </c>
      <c r="AM2698" s="22">
        <f t="shared" ref="AM2698:AT2698" si="5206">AM2699+AM2749</f>
        <v>0</v>
      </c>
      <c r="AN2698" s="22">
        <f t="shared" si="5206"/>
        <v>0</v>
      </c>
      <c r="AO2698" s="22">
        <f t="shared" si="5117"/>
        <v>968688.70600000001</v>
      </c>
      <c r="AP2698" s="22">
        <f t="shared" si="5118"/>
        <v>964314.70000000007</v>
      </c>
      <c r="AQ2698" s="22">
        <f t="shared" si="5119"/>
        <v>918754.8</v>
      </c>
      <c r="AR2698" s="22">
        <f t="shared" ref="AR2698" si="5207">AR2699+AR2749</f>
        <v>0</v>
      </c>
      <c r="AS2698" s="22">
        <f t="shared" si="5140"/>
        <v>968688.70600000001</v>
      </c>
      <c r="AT2698" s="22">
        <f t="shared" si="5206"/>
        <v>0</v>
      </c>
    </row>
    <row r="2699" spans="1:47" s="16" customFormat="1" x14ac:dyDescent="0.35">
      <c r="A2699" s="10">
        <v>945</v>
      </c>
      <c r="B2699" s="10" t="s">
        <v>83</v>
      </c>
      <c r="C2699" s="10" t="s">
        <v>183</v>
      </c>
      <c r="D2699" s="10"/>
      <c r="E2699" s="10"/>
      <c r="F2699" s="11" t="s">
        <v>659</v>
      </c>
      <c r="G2699" s="20">
        <f>G2700+G2732+G2737</f>
        <v>816956.29999999993</v>
      </c>
      <c r="H2699" s="20">
        <f t="shared" ref="H2699:L2699" si="5208">H2700+H2732+H2737</f>
        <v>816351.5</v>
      </c>
      <c r="I2699" s="20">
        <f t="shared" si="5208"/>
        <v>780498.70000000007</v>
      </c>
      <c r="J2699" s="20">
        <f t="shared" si="5208"/>
        <v>0</v>
      </c>
      <c r="K2699" s="20">
        <f t="shared" si="5208"/>
        <v>0</v>
      </c>
      <c r="L2699" s="20">
        <f t="shared" si="5208"/>
        <v>0</v>
      </c>
      <c r="M2699" s="21">
        <f t="shared" si="5194"/>
        <v>816956.29999999993</v>
      </c>
      <c r="N2699" s="21">
        <f t="shared" si="5195"/>
        <v>816351.5</v>
      </c>
      <c r="O2699" s="21">
        <f t="shared" si="5196"/>
        <v>780498.70000000007</v>
      </c>
      <c r="P2699" s="23">
        <f t="shared" ref="P2699:Q2699" si="5209">P2700+P2732+P2737</f>
        <v>0</v>
      </c>
      <c r="Q2699" s="23">
        <f t="shared" si="5209"/>
        <v>0</v>
      </c>
      <c r="R2699" s="23">
        <f t="shared" ref="R2699:T2699" si="5210">R2700+R2732+R2737</f>
        <v>-0.1</v>
      </c>
      <c r="S2699" s="23">
        <f t="shared" si="5210"/>
        <v>0</v>
      </c>
      <c r="T2699" s="23">
        <f t="shared" si="5210"/>
        <v>0</v>
      </c>
      <c r="U2699" s="23">
        <f t="shared" ref="U2699:W2699" si="5211">U2700+U2732+U2737</f>
        <v>-0.1</v>
      </c>
      <c r="V2699" s="23">
        <f t="shared" si="5211"/>
        <v>0</v>
      </c>
      <c r="W2699" s="23">
        <f t="shared" si="5211"/>
        <v>0</v>
      </c>
      <c r="X2699" s="23">
        <f t="shared" ref="X2699:Y2699" si="5212">X2700+X2732+X2737</f>
        <v>-0.1</v>
      </c>
      <c r="Y2699" s="23">
        <f t="shared" si="5212"/>
        <v>0</v>
      </c>
      <c r="Z2699" s="23">
        <f t="shared" si="5165"/>
        <v>816956.2</v>
      </c>
      <c r="AA2699" s="23">
        <f t="shared" si="5166"/>
        <v>816351.4</v>
      </c>
      <c r="AB2699" s="23">
        <f t="shared" si="5167"/>
        <v>780498.60000000009</v>
      </c>
      <c r="AC2699" s="23">
        <f t="shared" ref="AC2699:AL2699" si="5213">AC2700+AC2732+AC2737</f>
        <v>0</v>
      </c>
      <c r="AD2699" s="23">
        <f t="shared" si="5213"/>
        <v>0</v>
      </c>
      <c r="AE2699" s="23">
        <f t="shared" ref="AE2699" si="5214">AE2700+AE2732+AE2737</f>
        <v>0</v>
      </c>
      <c r="AF2699" s="23">
        <f t="shared" si="5213"/>
        <v>0</v>
      </c>
      <c r="AG2699" s="23">
        <f t="shared" si="5213"/>
        <v>0</v>
      </c>
      <c r="AH2699" s="23">
        <f t="shared" si="5213"/>
        <v>0</v>
      </c>
      <c r="AI2699" s="23">
        <f t="shared" ref="AI2699" si="5215">AI2700+AI2732+AI2737</f>
        <v>0</v>
      </c>
      <c r="AJ2699" s="23">
        <f t="shared" si="5213"/>
        <v>4.4249999999999998</v>
      </c>
      <c r="AK2699" s="23">
        <f t="shared" si="5213"/>
        <v>0</v>
      </c>
      <c r="AL2699" s="23">
        <f t="shared" si="5213"/>
        <v>0</v>
      </c>
      <c r="AM2699" s="23">
        <f t="shared" ref="AM2699:AT2699" si="5216">AM2700+AM2732+AM2737</f>
        <v>0</v>
      </c>
      <c r="AN2699" s="23">
        <f t="shared" si="5216"/>
        <v>0</v>
      </c>
      <c r="AO2699" s="23">
        <f t="shared" si="5117"/>
        <v>816960.625</v>
      </c>
      <c r="AP2699" s="23">
        <f t="shared" si="5118"/>
        <v>816351.4</v>
      </c>
      <c r="AQ2699" s="23">
        <f t="shared" si="5119"/>
        <v>780498.60000000009</v>
      </c>
      <c r="AR2699" s="23">
        <f t="shared" ref="AR2699" si="5217">AR2700+AR2732+AR2737</f>
        <v>0</v>
      </c>
      <c r="AS2699" s="23">
        <f t="shared" si="5140"/>
        <v>816960.625</v>
      </c>
      <c r="AT2699" s="23">
        <f t="shared" si="5216"/>
        <v>0</v>
      </c>
    </row>
    <row r="2700" spans="1:47" ht="46.5" x14ac:dyDescent="0.35">
      <c r="A2700" s="14">
        <v>945</v>
      </c>
      <c r="B2700" s="14" t="s">
        <v>83</v>
      </c>
      <c r="C2700" s="14" t="s">
        <v>183</v>
      </c>
      <c r="D2700" s="14" t="s">
        <v>351</v>
      </c>
      <c r="E2700" s="14"/>
      <c r="F2700" s="15" t="s">
        <v>422</v>
      </c>
      <c r="G2700" s="21">
        <f>G2701</f>
        <v>801931.79999999993</v>
      </c>
      <c r="H2700" s="21">
        <f t="shared" ref="H2700:AT2700" si="5218">H2701</f>
        <v>801302.8</v>
      </c>
      <c r="I2700" s="21">
        <f t="shared" si="5218"/>
        <v>765450.00000000012</v>
      </c>
      <c r="J2700" s="21">
        <f t="shared" si="5218"/>
        <v>0</v>
      </c>
      <c r="K2700" s="21">
        <f t="shared" si="5218"/>
        <v>0</v>
      </c>
      <c r="L2700" s="21">
        <f t="shared" si="5218"/>
        <v>0</v>
      </c>
      <c r="M2700" s="21">
        <f t="shared" si="5194"/>
        <v>801931.79999999993</v>
      </c>
      <c r="N2700" s="21">
        <f t="shared" si="5195"/>
        <v>801302.8</v>
      </c>
      <c r="O2700" s="21">
        <f t="shared" si="5196"/>
        <v>765450.00000000012</v>
      </c>
      <c r="P2700" s="24">
        <f t="shared" si="5218"/>
        <v>0</v>
      </c>
      <c r="Q2700" s="24">
        <f t="shared" si="5218"/>
        <v>0</v>
      </c>
      <c r="R2700" s="24">
        <f t="shared" si="5218"/>
        <v>0</v>
      </c>
      <c r="S2700" s="24">
        <f t="shared" si="5218"/>
        <v>0</v>
      </c>
      <c r="T2700" s="24">
        <f t="shared" si="5218"/>
        <v>0</v>
      </c>
      <c r="U2700" s="24">
        <f t="shared" si="5218"/>
        <v>0</v>
      </c>
      <c r="V2700" s="24">
        <f t="shared" si="5218"/>
        <v>0</v>
      </c>
      <c r="W2700" s="24">
        <f t="shared" si="5218"/>
        <v>0</v>
      </c>
      <c r="X2700" s="24">
        <f t="shared" si="5218"/>
        <v>0</v>
      </c>
      <c r="Y2700" s="24">
        <f t="shared" si="5218"/>
        <v>0</v>
      </c>
      <c r="Z2700" s="24">
        <f t="shared" si="5165"/>
        <v>801931.79999999993</v>
      </c>
      <c r="AA2700" s="24">
        <f t="shared" si="5166"/>
        <v>801302.8</v>
      </c>
      <c r="AB2700" s="24">
        <f t="shared" si="5167"/>
        <v>765450.00000000012</v>
      </c>
      <c r="AC2700" s="24">
        <f t="shared" si="5218"/>
        <v>0</v>
      </c>
      <c r="AD2700" s="24">
        <f t="shared" si="5218"/>
        <v>0</v>
      </c>
      <c r="AE2700" s="24">
        <f t="shared" si="5218"/>
        <v>0</v>
      </c>
      <c r="AF2700" s="24">
        <f t="shared" si="5218"/>
        <v>0</v>
      </c>
      <c r="AG2700" s="24">
        <f t="shared" si="5218"/>
        <v>0</v>
      </c>
      <c r="AH2700" s="24">
        <f t="shared" si="5218"/>
        <v>0</v>
      </c>
      <c r="AI2700" s="24">
        <f t="shared" si="5218"/>
        <v>0</v>
      </c>
      <c r="AJ2700" s="24">
        <f t="shared" si="5218"/>
        <v>4.4249999999999998</v>
      </c>
      <c r="AK2700" s="24">
        <f t="shared" si="5218"/>
        <v>0</v>
      </c>
      <c r="AL2700" s="24">
        <f t="shared" si="5218"/>
        <v>0</v>
      </c>
      <c r="AM2700" s="24">
        <f t="shared" si="5218"/>
        <v>0</v>
      </c>
      <c r="AN2700" s="24">
        <f t="shared" si="5218"/>
        <v>0</v>
      </c>
      <c r="AO2700" s="24">
        <f t="shared" si="5117"/>
        <v>801936.22499999998</v>
      </c>
      <c r="AP2700" s="24">
        <f t="shared" si="5118"/>
        <v>801302.8</v>
      </c>
      <c r="AQ2700" s="24">
        <f t="shared" si="5119"/>
        <v>765450.00000000012</v>
      </c>
      <c r="AR2700" s="24">
        <f t="shared" si="5218"/>
        <v>0</v>
      </c>
      <c r="AS2700" s="24">
        <f t="shared" si="5140"/>
        <v>801936.22499999998</v>
      </c>
      <c r="AT2700" s="24">
        <f t="shared" si="5218"/>
        <v>0</v>
      </c>
      <c r="AU2700" s="6"/>
    </row>
    <row r="2701" spans="1:47" ht="31" x14ac:dyDescent="0.35">
      <c r="A2701" s="14">
        <v>945</v>
      </c>
      <c r="B2701" s="14" t="s">
        <v>83</v>
      </c>
      <c r="C2701" s="14" t="s">
        <v>183</v>
      </c>
      <c r="D2701" s="14" t="s">
        <v>357</v>
      </c>
      <c r="E2701" s="14"/>
      <c r="F2701" s="15" t="s">
        <v>423</v>
      </c>
      <c r="G2701" s="21">
        <f>G2702+G2708+G2711+G2714+G2717+G2720+G2723+G2726+G2729</f>
        <v>801931.79999999993</v>
      </c>
      <c r="H2701" s="21">
        <f t="shared" ref="H2701:L2701" si="5219">H2702+H2708+H2711+H2714+H2717+H2720+H2723+H2726+H2729</f>
        <v>801302.8</v>
      </c>
      <c r="I2701" s="21">
        <f t="shared" si="5219"/>
        <v>765450.00000000012</v>
      </c>
      <c r="J2701" s="21">
        <f t="shared" si="5219"/>
        <v>0</v>
      </c>
      <c r="K2701" s="21">
        <f t="shared" si="5219"/>
        <v>0</v>
      </c>
      <c r="L2701" s="21">
        <f t="shared" si="5219"/>
        <v>0</v>
      </c>
      <c r="M2701" s="21">
        <f t="shared" si="5194"/>
        <v>801931.79999999993</v>
      </c>
      <c r="N2701" s="21">
        <f t="shared" si="5195"/>
        <v>801302.8</v>
      </c>
      <c r="O2701" s="21">
        <f t="shared" si="5196"/>
        <v>765450.00000000012</v>
      </c>
      <c r="P2701" s="24">
        <f t="shared" ref="P2701:Q2701" si="5220">P2702+P2708+P2711+P2714+P2717+P2720+P2723+P2726+P2729</f>
        <v>0</v>
      </c>
      <c r="Q2701" s="24">
        <f t="shared" si="5220"/>
        <v>0</v>
      </c>
      <c r="R2701" s="24">
        <f t="shared" ref="R2701:T2701" si="5221">R2702+R2708+R2711+R2714+R2717+R2720+R2723+R2726+R2729</f>
        <v>0</v>
      </c>
      <c r="S2701" s="24">
        <f t="shared" si="5221"/>
        <v>0</v>
      </c>
      <c r="T2701" s="24">
        <f t="shared" si="5221"/>
        <v>0</v>
      </c>
      <c r="U2701" s="24">
        <f t="shared" ref="U2701:W2701" si="5222">U2702+U2708+U2711+U2714+U2717+U2720+U2723+U2726+U2729</f>
        <v>0</v>
      </c>
      <c r="V2701" s="24">
        <f t="shared" si="5222"/>
        <v>0</v>
      </c>
      <c r="W2701" s="24">
        <f t="shared" si="5222"/>
        <v>0</v>
      </c>
      <c r="X2701" s="24">
        <f t="shared" ref="X2701:Y2701" si="5223">X2702+X2708+X2711+X2714+X2717+X2720+X2723+X2726+X2729</f>
        <v>0</v>
      </c>
      <c r="Y2701" s="24">
        <f t="shared" si="5223"/>
        <v>0</v>
      </c>
      <c r="Z2701" s="24">
        <f t="shared" si="5165"/>
        <v>801931.79999999993</v>
      </c>
      <c r="AA2701" s="24">
        <f t="shared" si="5166"/>
        <v>801302.8</v>
      </c>
      <c r="AB2701" s="24">
        <f t="shared" si="5167"/>
        <v>765450.00000000012</v>
      </c>
      <c r="AC2701" s="24">
        <f>AC2702+AC2708+AC2711+AC2714+AC2717+AC2720+AC2723+AC2726+AC2729+AC2705</f>
        <v>0</v>
      </c>
      <c r="AD2701" s="24">
        <f t="shared" ref="AD2701:AT2701" si="5224">AD2702+AD2708+AD2711+AD2714+AD2717+AD2720+AD2723+AD2726+AD2729+AD2705</f>
        <v>0</v>
      </c>
      <c r="AE2701" s="24">
        <f t="shared" ref="AE2701" si="5225">AE2702+AE2708+AE2711+AE2714+AE2717+AE2720+AE2723+AE2726+AE2729+AE2705</f>
        <v>0</v>
      </c>
      <c r="AF2701" s="24">
        <f t="shared" si="5224"/>
        <v>0</v>
      </c>
      <c r="AG2701" s="24">
        <f t="shared" ref="AG2701" si="5226">AG2702+AG2708+AG2711+AG2714+AG2717+AG2720+AG2723+AG2726+AG2729+AG2705</f>
        <v>0</v>
      </c>
      <c r="AH2701" s="24">
        <f t="shared" si="5224"/>
        <v>0</v>
      </c>
      <c r="AI2701" s="24">
        <f t="shared" ref="AI2701" si="5227">AI2702+AI2708+AI2711+AI2714+AI2717+AI2720+AI2723+AI2726+AI2729+AI2705</f>
        <v>0</v>
      </c>
      <c r="AJ2701" s="24">
        <f t="shared" si="5224"/>
        <v>4.4249999999999998</v>
      </c>
      <c r="AK2701" s="24">
        <f t="shared" si="5224"/>
        <v>0</v>
      </c>
      <c r="AL2701" s="24">
        <f t="shared" ref="AL2701" si="5228">AL2702+AL2708+AL2711+AL2714+AL2717+AL2720+AL2723+AL2726+AL2729+AL2705</f>
        <v>0</v>
      </c>
      <c r="AM2701" s="24">
        <f t="shared" ref="AM2701:AN2701" si="5229">AM2702+AM2708+AM2711+AM2714+AM2717+AM2720+AM2723+AM2726+AM2729+AM2705</f>
        <v>0</v>
      </c>
      <c r="AN2701" s="24">
        <f t="shared" si="5229"/>
        <v>0</v>
      </c>
      <c r="AO2701" s="24">
        <f t="shared" si="5117"/>
        <v>801936.22499999998</v>
      </c>
      <c r="AP2701" s="24">
        <f t="shared" si="5118"/>
        <v>801302.8</v>
      </c>
      <c r="AQ2701" s="24">
        <f t="shared" si="5119"/>
        <v>765450.00000000012</v>
      </c>
      <c r="AR2701" s="24">
        <f t="shared" ref="AR2701" si="5230">AR2702+AR2708+AR2711+AR2714+AR2717+AR2720+AR2723+AR2726+AR2729+AR2705</f>
        <v>0</v>
      </c>
      <c r="AS2701" s="24">
        <f t="shared" si="5140"/>
        <v>801936.22499999998</v>
      </c>
      <c r="AT2701" s="24">
        <f t="shared" si="5224"/>
        <v>0</v>
      </c>
      <c r="AU2701" s="6"/>
    </row>
    <row r="2702" spans="1:47" x14ac:dyDescent="0.35">
      <c r="A2702" s="14">
        <v>945</v>
      </c>
      <c r="B2702" s="14" t="s">
        <v>83</v>
      </c>
      <c r="C2702" s="14" t="s">
        <v>183</v>
      </c>
      <c r="D2702" s="14" t="s">
        <v>512</v>
      </c>
      <c r="E2702" s="14"/>
      <c r="F2702" s="15" t="s">
        <v>707</v>
      </c>
      <c r="G2702" s="21">
        <f>G2703</f>
        <v>697.2</v>
      </c>
      <c r="H2702" s="21">
        <f t="shared" ref="H2702:AT2703" si="5231">H2703</f>
        <v>0</v>
      </c>
      <c r="I2702" s="21">
        <f t="shared" si="5231"/>
        <v>0</v>
      </c>
      <c r="J2702" s="21">
        <f t="shared" si="5231"/>
        <v>0</v>
      </c>
      <c r="K2702" s="21">
        <f t="shared" si="5231"/>
        <v>0</v>
      </c>
      <c r="L2702" s="21">
        <f t="shared" si="5231"/>
        <v>0</v>
      </c>
      <c r="M2702" s="21">
        <f t="shared" si="5194"/>
        <v>697.2</v>
      </c>
      <c r="N2702" s="21">
        <f t="shared" si="5195"/>
        <v>0</v>
      </c>
      <c r="O2702" s="21">
        <f t="shared" si="5196"/>
        <v>0</v>
      </c>
      <c r="P2702" s="24">
        <f t="shared" si="5231"/>
        <v>0</v>
      </c>
      <c r="Q2702" s="24">
        <f t="shared" si="5231"/>
        <v>0</v>
      </c>
      <c r="R2702" s="24">
        <f t="shared" si="5231"/>
        <v>0</v>
      </c>
      <c r="S2702" s="24">
        <f t="shared" si="5231"/>
        <v>0</v>
      </c>
      <c r="T2702" s="24">
        <f t="shared" si="5231"/>
        <v>0</v>
      </c>
      <c r="U2702" s="24">
        <f t="shared" si="5231"/>
        <v>0</v>
      </c>
      <c r="V2702" s="24">
        <f t="shared" si="5231"/>
        <v>0</v>
      </c>
      <c r="W2702" s="24">
        <f t="shared" si="5231"/>
        <v>0</v>
      </c>
      <c r="X2702" s="24">
        <f t="shared" si="5231"/>
        <v>0</v>
      </c>
      <c r="Y2702" s="24">
        <f t="shared" si="5231"/>
        <v>0</v>
      </c>
      <c r="Z2702" s="24">
        <f t="shared" si="5165"/>
        <v>697.2</v>
      </c>
      <c r="AA2702" s="24">
        <f t="shared" si="5166"/>
        <v>0</v>
      </c>
      <c r="AB2702" s="24">
        <f t="shared" si="5167"/>
        <v>0</v>
      </c>
      <c r="AC2702" s="24">
        <f t="shared" si="5231"/>
        <v>0</v>
      </c>
      <c r="AD2702" s="24">
        <f t="shared" si="5231"/>
        <v>0</v>
      </c>
      <c r="AE2702" s="24">
        <f t="shared" si="5231"/>
        <v>0</v>
      </c>
      <c r="AF2702" s="24">
        <f t="shared" si="5231"/>
        <v>0</v>
      </c>
      <c r="AG2702" s="24">
        <f t="shared" si="5231"/>
        <v>0</v>
      </c>
      <c r="AH2702" s="24">
        <f t="shared" si="5231"/>
        <v>0</v>
      </c>
      <c r="AI2702" s="24">
        <f t="shared" si="5231"/>
        <v>0</v>
      </c>
      <c r="AJ2702" s="24">
        <f t="shared" si="5231"/>
        <v>0</v>
      </c>
      <c r="AK2702" s="24">
        <f t="shared" si="5231"/>
        <v>0</v>
      </c>
      <c r="AL2702" s="24">
        <f t="shared" si="5231"/>
        <v>0</v>
      </c>
      <c r="AM2702" s="24">
        <f t="shared" si="5231"/>
        <v>0</v>
      </c>
      <c r="AN2702" s="24">
        <f t="shared" si="5231"/>
        <v>0</v>
      </c>
      <c r="AO2702" s="24">
        <f t="shared" si="5117"/>
        <v>697.2</v>
      </c>
      <c r="AP2702" s="24">
        <f t="shared" si="5118"/>
        <v>0</v>
      </c>
      <c r="AQ2702" s="24">
        <f t="shared" si="5119"/>
        <v>0</v>
      </c>
      <c r="AR2702" s="24">
        <f t="shared" si="5231"/>
        <v>0</v>
      </c>
      <c r="AS2702" s="24">
        <f t="shared" si="5140"/>
        <v>697.2</v>
      </c>
      <c r="AT2702" s="24">
        <f t="shared" si="5231"/>
        <v>0</v>
      </c>
    </row>
    <row r="2703" spans="1:47" ht="31" x14ac:dyDescent="0.35">
      <c r="A2703" s="14">
        <v>945</v>
      </c>
      <c r="B2703" s="14" t="s">
        <v>83</v>
      </c>
      <c r="C2703" s="14" t="s">
        <v>183</v>
      </c>
      <c r="D2703" s="14" t="s">
        <v>512</v>
      </c>
      <c r="E2703" s="14" t="s">
        <v>7</v>
      </c>
      <c r="F2703" s="15" t="s">
        <v>385</v>
      </c>
      <c r="G2703" s="21">
        <f>G2704</f>
        <v>697.2</v>
      </c>
      <c r="H2703" s="21">
        <f t="shared" si="5231"/>
        <v>0</v>
      </c>
      <c r="I2703" s="21">
        <f t="shared" si="5231"/>
        <v>0</v>
      </c>
      <c r="J2703" s="21">
        <f t="shared" si="5231"/>
        <v>0</v>
      </c>
      <c r="K2703" s="21">
        <f t="shared" si="5231"/>
        <v>0</v>
      </c>
      <c r="L2703" s="21">
        <f t="shared" si="5231"/>
        <v>0</v>
      </c>
      <c r="M2703" s="21">
        <f t="shared" si="5194"/>
        <v>697.2</v>
      </c>
      <c r="N2703" s="21">
        <f t="shared" si="5195"/>
        <v>0</v>
      </c>
      <c r="O2703" s="21">
        <f t="shared" si="5196"/>
        <v>0</v>
      </c>
      <c r="P2703" s="24">
        <f t="shared" si="5231"/>
        <v>0</v>
      </c>
      <c r="Q2703" s="24">
        <f t="shared" si="5231"/>
        <v>0</v>
      </c>
      <c r="R2703" s="24">
        <f t="shared" si="5231"/>
        <v>0</v>
      </c>
      <c r="S2703" s="24">
        <f t="shared" si="5231"/>
        <v>0</v>
      </c>
      <c r="T2703" s="24">
        <f t="shared" si="5231"/>
        <v>0</v>
      </c>
      <c r="U2703" s="24">
        <f t="shared" si="5231"/>
        <v>0</v>
      </c>
      <c r="V2703" s="24">
        <f t="shared" si="5231"/>
        <v>0</v>
      </c>
      <c r="W2703" s="24">
        <f t="shared" si="5231"/>
        <v>0</v>
      </c>
      <c r="X2703" s="24">
        <f t="shared" si="5231"/>
        <v>0</v>
      </c>
      <c r="Y2703" s="24">
        <f t="shared" si="5231"/>
        <v>0</v>
      </c>
      <c r="Z2703" s="24">
        <f t="shared" si="5165"/>
        <v>697.2</v>
      </c>
      <c r="AA2703" s="24">
        <f t="shared" si="5166"/>
        <v>0</v>
      </c>
      <c r="AB2703" s="24">
        <f t="shared" si="5167"/>
        <v>0</v>
      </c>
      <c r="AC2703" s="24">
        <f t="shared" si="5231"/>
        <v>0</v>
      </c>
      <c r="AD2703" s="24">
        <f t="shared" si="5231"/>
        <v>0</v>
      </c>
      <c r="AE2703" s="24">
        <f t="shared" si="5231"/>
        <v>0</v>
      </c>
      <c r="AF2703" s="24">
        <f t="shared" si="5231"/>
        <v>0</v>
      </c>
      <c r="AG2703" s="24">
        <f t="shared" si="5231"/>
        <v>0</v>
      </c>
      <c r="AH2703" s="24">
        <f t="shared" si="5231"/>
        <v>0</v>
      </c>
      <c r="AI2703" s="24">
        <f t="shared" si="5231"/>
        <v>0</v>
      </c>
      <c r="AJ2703" s="24">
        <f t="shared" si="5231"/>
        <v>0</v>
      </c>
      <c r="AK2703" s="24">
        <f t="shared" si="5231"/>
        <v>0</v>
      </c>
      <c r="AL2703" s="24">
        <f t="shared" si="5231"/>
        <v>0</v>
      </c>
      <c r="AM2703" s="24">
        <f t="shared" si="5231"/>
        <v>0</v>
      </c>
      <c r="AN2703" s="24">
        <f t="shared" si="5231"/>
        <v>0</v>
      </c>
      <c r="AO2703" s="24">
        <f t="shared" si="5117"/>
        <v>697.2</v>
      </c>
      <c r="AP2703" s="24">
        <f t="shared" si="5118"/>
        <v>0</v>
      </c>
      <c r="AQ2703" s="24">
        <f t="shared" si="5119"/>
        <v>0</v>
      </c>
      <c r="AR2703" s="24">
        <f t="shared" si="5231"/>
        <v>0</v>
      </c>
      <c r="AS2703" s="24">
        <f t="shared" si="5140"/>
        <v>697.2</v>
      </c>
      <c r="AT2703" s="24">
        <f t="shared" si="5231"/>
        <v>0</v>
      </c>
    </row>
    <row r="2704" spans="1:47" ht="31" x14ac:dyDescent="0.35">
      <c r="A2704" s="14">
        <v>945</v>
      </c>
      <c r="B2704" s="14" t="s">
        <v>83</v>
      </c>
      <c r="C2704" s="14" t="s">
        <v>183</v>
      </c>
      <c r="D2704" s="14" t="s">
        <v>512</v>
      </c>
      <c r="E2704" s="14">
        <v>240</v>
      </c>
      <c r="F2704" s="15" t="s">
        <v>374</v>
      </c>
      <c r="G2704" s="21">
        <v>697.2</v>
      </c>
      <c r="H2704" s="21">
        <v>0</v>
      </c>
      <c r="I2704" s="21">
        <v>0</v>
      </c>
      <c r="J2704" s="21"/>
      <c r="K2704" s="21"/>
      <c r="L2704" s="21"/>
      <c r="M2704" s="21">
        <f t="shared" si="5194"/>
        <v>697.2</v>
      </c>
      <c r="N2704" s="21">
        <f t="shared" si="5195"/>
        <v>0</v>
      </c>
      <c r="O2704" s="21">
        <f t="shared" si="5196"/>
        <v>0</v>
      </c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>
        <f t="shared" si="5165"/>
        <v>697.2</v>
      </c>
      <c r="AA2704" s="24">
        <f t="shared" si="5166"/>
        <v>0</v>
      </c>
      <c r="AB2704" s="24">
        <f t="shared" si="5167"/>
        <v>0</v>
      </c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>
        <f t="shared" si="5117"/>
        <v>697.2</v>
      </c>
      <c r="AP2704" s="24">
        <f t="shared" si="5118"/>
        <v>0</v>
      </c>
      <c r="AQ2704" s="24">
        <f t="shared" si="5119"/>
        <v>0</v>
      </c>
      <c r="AR2704" s="24"/>
      <c r="AS2704" s="24">
        <f t="shared" si="5140"/>
        <v>697.2</v>
      </c>
      <c r="AT2704" s="24"/>
    </row>
    <row r="2705" spans="1:46" ht="62" x14ac:dyDescent="0.35">
      <c r="A2705" s="14">
        <v>945</v>
      </c>
      <c r="B2705" s="14" t="s">
        <v>83</v>
      </c>
      <c r="C2705" s="14" t="s">
        <v>183</v>
      </c>
      <c r="D2705" s="14" t="s">
        <v>943</v>
      </c>
      <c r="E2705" s="14"/>
      <c r="F2705" s="15" t="s">
        <v>992</v>
      </c>
      <c r="G2705" s="21"/>
      <c r="H2705" s="21"/>
      <c r="I2705" s="21"/>
      <c r="J2705" s="21"/>
      <c r="K2705" s="21"/>
      <c r="L2705" s="21"/>
      <c r="M2705" s="21"/>
      <c r="N2705" s="21"/>
      <c r="O2705" s="21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>
        <f>Z2706</f>
        <v>0</v>
      </c>
      <c r="AA2705" s="24">
        <f t="shared" ref="AA2705:AT2706" si="5232">AA2706</f>
        <v>0</v>
      </c>
      <c r="AB2705" s="24">
        <f t="shared" si="5232"/>
        <v>0</v>
      </c>
      <c r="AC2705" s="24">
        <f t="shared" si="5232"/>
        <v>44.372999999999998</v>
      </c>
      <c r="AD2705" s="24">
        <f t="shared" si="5232"/>
        <v>0</v>
      </c>
      <c r="AE2705" s="24">
        <f t="shared" si="5232"/>
        <v>0</v>
      </c>
      <c r="AF2705" s="24">
        <f t="shared" si="5232"/>
        <v>0</v>
      </c>
      <c r="AG2705" s="24">
        <f t="shared" si="5232"/>
        <v>0</v>
      </c>
      <c r="AH2705" s="24">
        <f t="shared" si="5232"/>
        <v>0</v>
      </c>
      <c r="AI2705" s="24">
        <f t="shared" si="5232"/>
        <v>0</v>
      </c>
      <c r="AJ2705" s="24">
        <f t="shared" si="5232"/>
        <v>4.4249999999999998</v>
      </c>
      <c r="AK2705" s="24">
        <f t="shared" si="5232"/>
        <v>0</v>
      </c>
      <c r="AL2705" s="24">
        <f t="shared" si="5232"/>
        <v>0</v>
      </c>
      <c r="AM2705" s="24">
        <f t="shared" si="5232"/>
        <v>0</v>
      </c>
      <c r="AN2705" s="24">
        <f t="shared" si="5232"/>
        <v>0</v>
      </c>
      <c r="AO2705" s="24">
        <f t="shared" ref="AO2705:AO2768" si="5233">Z2705+AC2705+AD2705+AE2705+AF2705+AG2705+AH2705+AI2705+AJ2705+AK2705+AL2705</f>
        <v>48.797999999999995</v>
      </c>
      <c r="AP2705" s="24">
        <f t="shared" ref="AP2705:AP2768" si="5234">AA2705+AM2705</f>
        <v>0</v>
      </c>
      <c r="AQ2705" s="24">
        <f t="shared" ref="AQ2705:AQ2768" si="5235">AB2705+AN2705</f>
        <v>0</v>
      </c>
      <c r="AR2705" s="24">
        <f t="shared" si="5232"/>
        <v>0</v>
      </c>
      <c r="AS2705" s="24">
        <f t="shared" si="5140"/>
        <v>48.797999999999995</v>
      </c>
      <c r="AT2705" s="24">
        <f t="shared" si="5232"/>
        <v>0</v>
      </c>
    </row>
    <row r="2706" spans="1:46" ht="31" x14ac:dyDescent="0.35">
      <c r="A2706" s="14">
        <v>945</v>
      </c>
      <c r="B2706" s="14" t="s">
        <v>83</v>
      </c>
      <c r="C2706" s="14" t="s">
        <v>183</v>
      </c>
      <c r="D2706" s="14" t="s">
        <v>943</v>
      </c>
      <c r="E2706" s="14" t="s">
        <v>7</v>
      </c>
      <c r="F2706" s="15" t="s">
        <v>385</v>
      </c>
      <c r="G2706" s="21"/>
      <c r="H2706" s="21"/>
      <c r="I2706" s="21"/>
      <c r="J2706" s="21"/>
      <c r="K2706" s="21"/>
      <c r="L2706" s="21"/>
      <c r="M2706" s="21"/>
      <c r="N2706" s="21"/>
      <c r="O2706" s="21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>
        <f>Z2707</f>
        <v>0</v>
      </c>
      <c r="AA2706" s="24">
        <f t="shared" si="5232"/>
        <v>0</v>
      </c>
      <c r="AB2706" s="24">
        <f t="shared" si="5232"/>
        <v>0</v>
      </c>
      <c r="AC2706" s="24">
        <f t="shared" si="5232"/>
        <v>44.372999999999998</v>
      </c>
      <c r="AD2706" s="24">
        <f t="shared" si="5232"/>
        <v>0</v>
      </c>
      <c r="AE2706" s="24">
        <f t="shared" si="5232"/>
        <v>0</v>
      </c>
      <c r="AF2706" s="24">
        <f t="shared" si="5232"/>
        <v>0</v>
      </c>
      <c r="AG2706" s="24">
        <f t="shared" si="5232"/>
        <v>0</v>
      </c>
      <c r="AH2706" s="24">
        <f t="shared" si="5232"/>
        <v>0</v>
      </c>
      <c r="AI2706" s="24">
        <f t="shared" si="5232"/>
        <v>0</v>
      </c>
      <c r="AJ2706" s="24">
        <f t="shared" si="5232"/>
        <v>4.4249999999999998</v>
      </c>
      <c r="AK2706" s="24">
        <f t="shared" si="5232"/>
        <v>0</v>
      </c>
      <c r="AL2706" s="24">
        <f t="shared" si="5232"/>
        <v>0</v>
      </c>
      <c r="AM2706" s="24">
        <f t="shared" si="5232"/>
        <v>0</v>
      </c>
      <c r="AN2706" s="24">
        <f t="shared" si="5232"/>
        <v>0</v>
      </c>
      <c r="AO2706" s="24">
        <f t="shared" si="5233"/>
        <v>48.797999999999995</v>
      </c>
      <c r="AP2706" s="24">
        <f t="shared" si="5234"/>
        <v>0</v>
      </c>
      <c r="AQ2706" s="24">
        <f t="shared" si="5235"/>
        <v>0</v>
      </c>
      <c r="AR2706" s="24">
        <f t="shared" si="5232"/>
        <v>0</v>
      </c>
      <c r="AS2706" s="24">
        <f t="shared" si="5140"/>
        <v>48.797999999999995</v>
      </c>
      <c r="AT2706" s="24">
        <f t="shared" si="5232"/>
        <v>0</v>
      </c>
    </row>
    <row r="2707" spans="1:46" ht="31" x14ac:dyDescent="0.35">
      <c r="A2707" s="14">
        <v>945</v>
      </c>
      <c r="B2707" s="14" t="s">
        <v>83</v>
      </c>
      <c r="C2707" s="14" t="s">
        <v>183</v>
      </c>
      <c r="D2707" s="14" t="s">
        <v>943</v>
      </c>
      <c r="E2707" s="14" t="s">
        <v>317</v>
      </c>
      <c r="F2707" s="15" t="s">
        <v>374</v>
      </c>
      <c r="G2707" s="21"/>
      <c r="H2707" s="21"/>
      <c r="I2707" s="21"/>
      <c r="J2707" s="21"/>
      <c r="K2707" s="21"/>
      <c r="L2707" s="21"/>
      <c r="M2707" s="21"/>
      <c r="N2707" s="21"/>
      <c r="O2707" s="21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>
        <v>0</v>
      </c>
      <c r="AA2707" s="24">
        <v>0</v>
      </c>
      <c r="AB2707" s="24">
        <v>0</v>
      </c>
      <c r="AC2707" s="24">
        <v>44.372999999999998</v>
      </c>
      <c r="AD2707" s="24"/>
      <c r="AE2707" s="24"/>
      <c r="AF2707" s="24"/>
      <c r="AG2707" s="24"/>
      <c r="AH2707" s="24"/>
      <c r="AI2707" s="24"/>
      <c r="AJ2707" s="24">
        <v>4.4249999999999998</v>
      </c>
      <c r="AK2707" s="24"/>
      <c r="AL2707" s="24"/>
      <c r="AM2707" s="24"/>
      <c r="AN2707" s="24"/>
      <c r="AO2707" s="24">
        <f t="shared" si="5233"/>
        <v>48.797999999999995</v>
      </c>
      <c r="AP2707" s="24">
        <f t="shared" si="5234"/>
        <v>0</v>
      </c>
      <c r="AQ2707" s="24">
        <f t="shared" si="5235"/>
        <v>0</v>
      </c>
      <c r="AR2707" s="24"/>
      <c r="AS2707" s="24">
        <f t="shared" si="5140"/>
        <v>48.797999999999995</v>
      </c>
      <c r="AT2707" s="24"/>
    </row>
    <row r="2708" spans="1:46" ht="46.5" x14ac:dyDescent="0.35">
      <c r="A2708" s="14">
        <v>945</v>
      </c>
      <c r="B2708" s="14" t="s">
        <v>83</v>
      </c>
      <c r="C2708" s="14" t="s">
        <v>183</v>
      </c>
      <c r="D2708" s="14" t="s">
        <v>513</v>
      </c>
      <c r="E2708" s="14"/>
      <c r="F2708" s="15" t="s">
        <v>709</v>
      </c>
      <c r="G2708" s="21">
        <f>G2709</f>
        <v>87474.5</v>
      </c>
      <c r="H2708" s="21">
        <f t="shared" ref="H2708:AT2709" si="5236">H2709</f>
        <v>87474.5</v>
      </c>
      <c r="I2708" s="21">
        <f t="shared" si="5236"/>
        <v>87474.5</v>
      </c>
      <c r="J2708" s="21">
        <f t="shared" si="5236"/>
        <v>0</v>
      </c>
      <c r="K2708" s="21">
        <f t="shared" si="5236"/>
        <v>0</v>
      </c>
      <c r="L2708" s="21">
        <f t="shared" si="5236"/>
        <v>0</v>
      </c>
      <c r="M2708" s="21">
        <f t="shared" si="5194"/>
        <v>87474.5</v>
      </c>
      <c r="N2708" s="21">
        <f t="shared" si="5195"/>
        <v>87474.5</v>
      </c>
      <c r="O2708" s="21">
        <f t="shared" si="5196"/>
        <v>87474.5</v>
      </c>
      <c r="P2708" s="24">
        <f t="shared" si="5236"/>
        <v>0</v>
      </c>
      <c r="Q2708" s="24">
        <f t="shared" si="5236"/>
        <v>0</v>
      </c>
      <c r="R2708" s="24">
        <f t="shared" si="5236"/>
        <v>0</v>
      </c>
      <c r="S2708" s="24">
        <f t="shared" si="5236"/>
        <v>0</v>
      </c>
      <c r="T2708" s="24">
        <f t="shared" si="5236"/>
        <v>0</v>
      </c>
      <c r="U2708" s="24">
        <f t="shared" si="5236"/>
        <v>0</v>
      </c>
      <c r="V2708" s="24">
        <f t="shared" si="5236"/>
        <v>0</v>
      </c>
      <c r="W2708" s="24">
        <f t="shared" si="5236"/>
        <v>0</v>
      </c>
      <c r="X2708" s="24">
        <f t="shared" si="5236"/>
        <v>0</v>
      </c>
      <c r="Y2708" s="24">
        <f t="shared" si="5236"/>
        <v>0</v>
      </c>
      <c r="Z2708" s="24">
        <f t="shared" si="5165"/>
        <v>87474.5</v>
      </c>
      <c r="AA2708" s="24">
        <f t="shared" si="5166"/>
        <v>87474.5</v>
      </c>
      <c r="AB2708" s="24">
        <f t="shared" si="5167"/>
        <v>87474.5</v>
      </c>
      <c r="AC2708" s="24">
        <f t="shared" si="5236"/>
        <v>0</v>
      </c>
      <c r="AD2708" s="24">
        <f t="shared" si="5236"/>
        <v>0</v>
      </c>
      <c r="AE2708" s="24">
        <f t="shared" si="5236"/>
        <v>0</v>
      </c>
      <c r="AF2708" s="24">
        <f t="shared" si="5236"/>
        <v>0</v>
      </c>
      <c r="AG2708" s="24">
        <f t="shared" si="5236"/>
        <v>0</v>
      </c>
      <c r="AH2708" s="24">
        <f t="shared" si="5236"/>
        <v>0</v>
      </c>
      <c r="AI2708" s="24">
        <f t="shared" si="5236"/>
        <v>0</v>
      </c>
      <c r="AJ2708" s="24">
        <f t="shared" si="5236"/>
        <v>0</v>
      </c>
      <c r="AK2708" s="24">
        <f t="shared" si="5236"/>
        <v>0</v>
      </c>
      <c r="AL2708" s="24">
        <f t="shared" si="5236"/>
        <v>0</v>
      </c>
      <c r="AM2708" s="24">
        <f t="shared" si="5236"/>
        <v>0</v>
      </c>
      <c r="AN2708" s="24">
        <f t="shared" si="5236"/>
        <v>0</v>
      </c>
      <c r="AO2708" s="24">
        <f t="shared" si="5233"/>
        <v>87474.5</v>
      </c>
      <c r="AP2708" s="24">
        <f t="shared" si="5234"/>
        <v>87474.5</v>
      </c>
      <c r="AQ2708" s="24">
        <f t="shared" si="5235"/>
        <v>87474.5</v>
      </c>
      <c r="AR2708" s="24">
        <f t="shared" si="5236"/>
        <v>0</v>
      </c>
      <c r="AS2708" s="24">
        <f t="shared" si="5140"/>
        <v>87474.5</v>
      </c>
      <c r="AT2708" s="24">
        <f t="shared" si="5236"/>
        <v>0</v>
      </c>
    </row>
    <row r="2709" spans="1:46" x14ac:dyDescent="0.35">
      <c r="A2709" s="14">
        <v>945</v>
      </c>
      <c r="B2709" s="14" t="s">
        <v>83</v>
      </c>
      <c r="C2709" s="14" t="s">
        <v>183</v>
      </c>
      <c r="D2709" s="14" t="s">
        <v>513</v>
      </c>
      <c r="E2709" s="14" t="s">
        <v>8</v>
      </c>
      <c r="F2709" s="15" t="s">
        <v>389</v>
      </c>
      <c r="G2709" s="21">
        <f>G2710</f>
        <v>87474.5</v>
      </c>
      <c r="H2709" s="21">
        <f t="shared" si="5236"/>
        <v>87474.5</v>
      </c>
      <c r="I2709" s="21">
        <f t="shared" si="5236"/>
        <v>87474.5</v>
      </c>
      <c r="J2709" s="21">
        <f t="shared" si="5236"/>
        <v>0</v>
      </c>
      <c r="K2709" s="21">
        <f t="shared" si="5236"/>
        <v>0</v>
      </c>
      <c r="L2709" s="21">
        <f t="shared" si="5236"/>
        <v>0</v>
      </c>
      <c r="M2709" s="21">
        <f t="shared" si="5194"/>
        <v>87474.5</v>
      </c>
      <c r="N2709" s="21">
        <f t="shared" si="5195"/>
        <v>87474.5</v>
      </c>
      <c r="O2709" s="21">
        <f t="shared" si="5196"/>
        <v>87474.5</v>
      </c>
      <c r="P2709" s="24">
        <f t="shared" si="5236"/>
        <v>0</v>
      </c>
      <c r="Q2709" s="24">
        <f t="shared" si="5236"/>
        <v>0</v>
      </c>
      <c r="R2709" s="24">
        <f t="shared" si="5236"/>
        <v>0</v>
      </c>
      <c r="S2709" s="24">
        <f t="shared" si="5236"/>
        <v>0</v>
      </c>
      <c r="T2709" s="24">
        <f t="shared" si="5236"/>
        <v>0</v>
      </c>
      <c r="U2709" s="24">
        <f t="shared" si="5236"/>
        <v>0</v>
      </c>
      <c r="V2709" s="24">
        <f t="shared" si="5236"/>
        <v>0</v>
      </c>
      <c r="W2709" s="24">
        <f t="shared" si="5236"/>
        <v>0</v>
      </c>
      <c r="X2709" s="24">
        <f t="shared" si="5236"/>
        <v>0</v>
      </c>
      <c r="Y2709" s="24">
        <f t="shared" si="5236"/>
        <v>0</v>
      </c>
      <c r="Z2709" s="24">
        <f t="shared" si="5165"/>
        <v>87474.5</v>
      </c>
      <c r="AA2709" s="24">
        <f t="shared" si="5166"/>
        <v>87474.5</v>
      </c>
      <c r="AB2709" s="24">
        <f t="shared" si="5167"/>
        <v>87474.5</v>
      </c>
      <c r="AC2709" s="24">
        <f t="shared" si="5236"/>
        <v>0</v>
      </c>
      <c r="AD2709" s="24">
        <f t="shared" si="5236"/>
        <v>0</v>
      </c>
      <c r="AE2709" s="24">
        <f t="shared" si="5236"/>
        <v>0</v>
      </c>
      <c r="AF2709" s="24">
        <f t="shared" si="5236"/>
        <v>0</v>
      </c>
      <c r="AG2709" s="24">
        <f t="shared" si="5236"/>
        <v>0</v>
      </c>
      <c r="AH2709" s="24">
        <f t="shared" si="5236"/>
        <v>0</v>
      </c>
      <c r="AI2709" s="24">
        <f t="shared" si="5236"/>
        <v>0</v>
      </c>
      <c r="AJ2709" s="24">
        <f t="shared" si="5236"/>
        <v>0</v>
      </c>
      <c r="AK2709" s="24">
        <f t="shared" si="5236"/>
        <v>0</v>
      </c>
      <c r="AL2709" s="24">
        <f t="shared" si="5236"/>
        <v>0</v>
      </c>
      <c r="AM2709" s="24">
        <f t="shared" si="5236"/>
        <v>0</v>
      </c>
      <c r="AN2709" s="24">
        <f t="shared" si="5236"/>
        <v>0</v>
      </c>
      <c r="AO2709" s="24">
        <f t="shared" si="5233"/>
        <v>87474.5</v>
      </c>
      <c r="AP2709" s="24">
        <f t="shared" si="5234"/>
        <v>87474.5</v>
      </c>
      <c r="AQ2709" s="24">
        <f t="shared" si="5235"/>
        <v>87474.5</v>
      </c>
      <c r="AR2709" s="24">
        <f t="shared" si="5236"/>
        <v>0</v>
      </c>
      <c r="AS2709" s="24">
        <f t="shared" si="5140"/>
        <v>87474.5</v>
      </c>
      <c r="AT2709" s="24">
        <f t="shared" si="5236"/>
        <v>0</v>
      </c>
    </row>
    <row r="2710" spans="1:46" ht="46.5" x14ac:dyDescent="0.35">
      <c r="A2710" s="14">
        <v>945</v>
      </c>
      <c r="B2710" s="14" t="s">
        <v>83</v>
      </c>
      <c r="C2710" s="14" t="s">
        <v>183</v>
      </c>
      <c r="D2710" s="14" t="s">
        <v>513</v>
      </c>
      <c r="E2710" s="14">
        <v>810</v>
      </c>
      <c r="F2710" s="15" t="s">
        <v>802</v>
      </c>
      <c r="G2710" s="21">
        <v>87474.5</v>
      </c>
      <c r="H2710" s="21">
        <v>87474.5</v>
      </c>
      <c r="I2710" s="21">
        <v>87474.5</v>
      </c>
      <c r="J2710" s="21"/>
      <c r="K2710" s="21"/>
      <c r="L2710" s="21"/>
      <c r="M2710" s="21">
        <f t="shared" si="5194"/>
        <v>87474.5</v>
      </c>
      <c r="N2710" s="21">
        <f t="shared" si="5195"/>
        <v>87474.5</v>
      </c>
      <c r="O2710" s="21">
        <f t="shared" si="5196"/>
        <v>87474.5</v>
      </c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>
        <f t="shared" si="5165"/>
        <v>87474.5</v>
      </c>
      <c r="AA2710" s="24">
        <f t="shared" si="5166"/>
        <v>87474.5</v>
      </c>
      <c r="AB2710" s="24">
        <f t="shared" si="5167"/>
        <v>87474.5</v>
      </c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>
        <f t="shared" si="5233"/>
        <v>87474.5</v>
      </c>
      <c r="AP2710" s="24">
        <f t="shared" si="5234"/>
        <v>87474.5</v>
      </c>
      <c r="AQ2710" s="24">
        <f t="shared" si="5235"/>
        <v>87474.5</v>
      </c>
      <c r="AR2710" s="24"/>
      <c r="AS2710" s="24">
        <f t="shared" si="5140"/>
        <v>87474.5</v>
      </c>
      <c r="AT2710" s="24"/>
    </row>
    <row r="2711" spans="1:46" ht="62" x14ac:dyDescent="0.35">
      <c r="A2711" s="14">
        <v>945</v>
      </c>
      <c r="B2711" s="14" t="s">
        <v>83</v>
      </c>
      <c r="C2711" s="14" t="s">
        <v>183</v>
      </c>
      <c r="D2711" s="14" t="s">
        <v>514</v>
      </c>
      <c r="E2711" s="14"/>
      <c r="F2711" s="15" t="s">
        <v>710</v>
      </c>
      <c r="G2711" s="21">
        <f>G2712</f>
        <v>193040.1</v>
      </c>
      <c r="H2711" s="21">
        <f t="shared" ref="H2711:AT2712" si="5237">H2712</f>
        <v>193040.1</v>
      </c>
      <c r="I2711" s="21">
        <f t="shared" si="5237"/>
        <v>193040.1</v>
      </c>
      <c r="J2711" s="21">
        <f t="shared" si="5237"/>
        <v>0</v>
      </c>
      <c r="K2711" s="21">
        <f t="shared" si="5237"/>
        <v>0</v>
      </c>
      <c r="L2711" s="21">
        <f t="shared" si="5237"/>
        <v>0</v>
      </c>
      <c r="M2711" s="21">
        <f t="shared" si="5194"/>
        <v>193040.1</v>
      </c>
      <c r="N2711" s="21">
        <f t="shared" si="5195"/>
        <v>193040.1</v>
      </c>
      <c r="O2711" s="21">
        <f t="shared" si="5196"/>
        <v>193040.1</v>
      </c>
      <c r="P2711" s="24">
        <f t="shared" si="5237"/>
        <v>0</v>
      </c>
      <c r="Q2711" s="24">
        <f t="shared" si="5237"/>
        <v>0</v>
      </c>
      <c r="R2711" s="24">
        <f t="shared" si="5237"/>
        <v>0</v>
      </c>
      <c r="S2711" s="24">
        <f t="shared" si="5237"/>
        <v>0</v>
      </c>
      <c r="T2711" s="24">
        <f t="shared" si="5237"/>
        <v>0</v>
      </c>
      <c r="U2711" s="24">
        <f t="shared" si="5237"/>
        <v>0</v>
      </c>
      <c r="V2711" s="24">
        <f t="shared" si="5237"/>
        <v>0</v>
      </c>
      <c r="W2711" s="24">
        <f t="shared" si="5237"/>
        <v>0</v>
      </c>
      <c r="X2711" s="24">
        <f t="shared" si="5237"/>
        <v>0</v>
      </c>
      <c r="Y2711" s="24">
        <f t="shared" si="5237"/>
        <v>0</v>
      </c>
      <c r="Z2711" s="24">
        <f t="shared" si="5165"/>
        <v>193040.1</v>
      </c>
      <c r="AA2711" s="24">
        <f t="shared" si="5166"/>
        <v>193040.1</v>
      </c>
      <c r="AB2711" s="24">
        <f t="shared" si="5167"/>
        <v>193040.1</v>
      </c>
      <c r="AC2711" s="24">
        <f t="shared" si="5237"/>
        <v>0</v>
      </c>
      <c r="AD2711" s="24">
        <f t="shared" si="5237"/>
        <v>0</v>
      </c>
      <c r="AE2711" s="24">
        <f t="shared" si="5237"/>
        <v>0</v>
      </c>
      <c r="AF2711" s="24">
        <f t="shared" si="5237"/>
        <v>0</v>
      </c>
      <c r="AG2711" s="24">
        <f t="shared" si="5237"/>
        <v>0</v>
      </c>
      <c r="AH2711" s="24">
        <f t="shared" si="5237"/>
        <v>0</v>
      </c>
      <c r="AI2711" s="24">
        <f t="shared" si="5237"/>
        <v>0</v>
      </c>
      <c r="AJ2711" s="24">
        <f t="shared" si="5237"/>
        <v>0</v>
      </c>
      <c r="AK2711" s="24">
        <f t="shared" si="5237"/>
        <v>0</v>
      </c>
      <c r="AL2711" s="24">
        <f t="shared" si="5237"/>
        <v>0</v>
      </c>
      <c r="AM2711" s="24">
        <f t="shared" si="5237"/>
        <v>0</v>
      </c>
      <c r="AN2711" s="24">
        <f t="shared" si="5237"/>
        <v>0</v>
      </c>
      <c r="AO2711" s="24">
        <f t="shared" si="5233"/>
        <v>193040.1</v>
      </c>
      <c r="AP2711" s="24">
        <f t="shared" si="5234"/>
        <v>193040.1</v>
      </c>
      <c r="AQ2711" s="24">
        <f t="shared" si="5235"/>
        <v>193040.1</v>
      </c>
      <c r="AR2711" s="24">
        <f t="shared" si="5237"/>
        <v>0</v>
      </c>
      <c r="AS2711" s="24">
        <f t="shared" si="5140"/>
        <v>193040.1</v>
      </c>
      <c r="AT2711" s="24">
        <f t="shared" si="5237"/>
        <v>0</v>
      </c>
    </row>
    <row r="2712" spans="1:46" x14ac:dyDescent="0.35">
      <c r="A2712" s="14">
        <v>945</v>
      </c>
      <c r="B2712" s="14" t="s">
        <v>83</v>
      </c>
      <c r="C2712" s="14" t="s">
        <v>183</v>
      </c>
      <c r="D2712" s="14" t="s">
        <v>514</v>
      </c>
      <c r="E2712" s="14" t="s">
        <v>8</v>
      </c>
      <c r="F2712" s="15" t="s">
        <v>389</v>
      </c>
      <c r="G2712" s="21">
        <f>G2713</f>
        <v>193040.1</v>
      </c>
      <c r="H2712" s="21">
        <f t="shared" si="5237"/>
        <v>193040.1</v>
      </c>
      <c r="I2712" s="21">
        <f t="shared" si="5237"/>
        <v>193040.1</v>
      </c>
      <c r="J2712" s="21">
        <f t="shared" si="5237"/>
        <v>0</v>
      </c>
      <c r="K2712" s="21">
        <f t="shared" si="5237"/>
        <v>0</v>
      </c>
      <c r="L2712" s="21">
        <f t="shared" si="5237"/>
        <v>0</v>
      </c>
      <c r="M2712" s="21">
        <f t="shared" si="5194"/>
        <v>193040.1</v>
      </c>
      <c r="N2712" s="21">
        <f t="shared" si="5195"/>
        <v>193040.1</v>
      </c>
      <c r="O2712" s="21">
        <f t="shared" si="5196"/>
        <v>193040.1</v>
      </c>
      <c r="P2712" s="24">
        <f t="shared" si="5237"/>
        <v>0</v>
      </c>
      <c r="Q2712" s="24">
        <f t="shared" si="5237"/>
        <v>0</v>
      </c>
      <c r="R2712" s="24">
        <f t="shared" si="5237"/>
        <v>0</v>
      </c>
      <c r="S2712" s="24">
        <f t="shared" si="5237"/>
        <v>0</v>
      </c>
      <c r="T2712" s="24">
        <f t="shared" si="5237"/>
        <v>0</v>
      </c>
      <c r="U2712" s="24">
        <f t="shared" si="5237"/>
        <v>0</v>
      </c>
      <c r="V2712" s="24">
        <f t="shared" si="5237"/>
        <v>0</v>
      </c>
      <c r="W2712" s="24">
        <f t="shared" si="5237"/>
        <v>0</v>
      </c>
      <c r="X2712" s="24">
        <f t="shared" si="5237"/>
        <v>0</v>
      </c>
      <c r="Y2712" s="24">
        <f t="shared" si="5237"/>
        <v>0</v>
      </c>
      <c r="Z2712" s="24">
        <f t="shared" si="5165"/>
        <v>193040.1</v>
      </c>
      <c r="AA2712" s="24">
        <f t="shared" si="5166"/>
        <v>193040.1</v>
      </c>
      <c r="AB2712" s="24">
        <f t="shared" si="5167"/>
        <v>193040.1</v>
      </c>
      <c r="AC2712" s="24">
        <f t="shared" si="5237"/>
        <v>0</v>
      </c>
      <c r="AD2712" s="24">
        <f t="shared" si="5237"/>
        <v>0</v>
      </c>
      <c r="AE2712" s="24">
        <f t="shared" si="5237"/>
        <v>0</v>
      </c>
      <c r="AF2712" s="24">
        <f t="shared" si="5237"/>
        <v>0</v>
      </c>
      <c r="AG2712" s="24">
        <f t="shared" si="5237"/>
        <v>0</v>
      </c>
      <c r="AH2712" s="24">
        <f t="shared" si="5237"/>
        <v>0</v>
      </c>
      <c r="AI2712" s="24">
        <f t="shared" si="5237"/>
        <v>0</v>
      </c>
      <c r="AJ2712" s="24">
        <f t="shared" si="5237"/>
        <v>0</v>
      </c>
      <c r="AK2712" s="24">
        <f t="shared" si="5237"/>
        <v>0</v>
      </c>
      <c r="AL2712" s="24">
        <f t="shared" si="5237"/>
        <v>0</v>
      </c>
      <c r="AM2712" s="24">
        <f t="shared" si="5237"/>
        <v>0</v>
      </c>
      <c r="AN2712" s="24">
        <f t="shared" si="5237"/>
        <v>0</v>
      </c>
      <c r="AO2712" s="24">
        <f t="shared" si="5233"/>
        <v>193040.1</v>
      </c>
      <c r="AP2712" s="24">
        <f t="shared" si="5234"/>
        <v>193040.1</v>
      </c>
      <c r="AQ2712" s="24">
        <f t="shared" si="5235"/>
        <v>193040.1</v>
      </c>
      <c r="AR2712" s="24">
        <f t="shared" si="5237"/>
        <v>0</v>
      </c>
      <c r="AS2712" s="24">
        <f t="shared" si="5140"/>
        <v>193040.1</v>
      </c>
      <c r="AT2712" s="24">
        <f t="shared" si="5237"/>
        <v>0</v>
      </c>
    </row>
    <row r="2713" spans="1:46" ht="46.5" x14ac:dyDescent="0.35">
      <c r="A2713" s="14">
        <v>945</v>
      </c>
      <c r="B2713" s="14" t="s">
        <v>83</v>
      </c>
      <c r="C2713" s="14" t="s">
        <v>183</v>
      </c>
      <c r="D2713" s="14" t="s">
        <v>514</v>
      </c>
      <c r="E2713" s="14">
        <v>810</v>
      </c>
      <c r="F2713" s="15" t="s">
        <v>802</v>
      </c>
      <c r="G2713" s="21">
        <v>193040.1</v>
      </c>
      <c r="H2713" s="21">
        <v>193040.1</v>
      </c>
      <c r="I2713" s="21">
        <v>193040.1</v>
      </c>
      <c r="J2713" s="21"/>
      <c r="K2713" s="21"/>
      <c r="L2713" s="21"/>
      <c r="M2713" s="21">
        <f t="shared" si="5194"/>
        <v>193040.1</v>
      </c>
      <c r="N2713" s="21">
        <f t="shared" si="5195"/>
        <v>193040.1</v>
      </c>
      <c r="O2713" s="21">
        <f t="shared" si="5196"/>
        <v>193040.1</v>
      </c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>
        <f t="shared" si="5165"/>
        <v>193040.1</v>
      </c>
      <c r="AA2713" s="24">
        <f t="shared" si="5166"/>
        <v>193040.1</v>
      </c>
      <c r="AB2713" s="24">
        <f t="shared" si="5167"/>
        <v>193040.1</v>
      </c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>
        <f t="shared" si="5233"/>
        <v>193040.1</v>
      </c>
      <c r="AP2713" s="24">
        <f t="shared" si="5234"/>
        <v>193040.1</v>
      </c>
      <c r="AQ2713" s="24">
        <f t="shared" si="5235"/>
        <v>193040.1</v>
      </c>
      <c r="AR2713" s="24"/>
      <c r="AS2713" s="24">
        <f t="shared" si="5140"/>
        <v>193040.1</v>
      </c>
      <c r="AT2713" s="24"/>
    </row>
    <row r="2714" spans="1:46" ht="62" x14ac:dyDescent="0.35">
      <c r="A2714" s="14">
        <v>945</v>
      </c>
      <c r="B2714" s="14" t="s">
        <v>83</v>
      </c>
      <c r="C2714" s="14" t="s">
        <v>183</v>
      </c>
      <c r="D2714" s="14" t="s">
        <v>515</v>
      </c>
      <c r="E2714" s="14"/>
      <c r="F2714" s="15" t="s">
        <v>711</v>
      </c>
      <c r="G2714" s="21">
        <f>G2715</f>
        <v>321425.40000000002</v>
      </c>
      <c r="H2714" s="21">
        <f t="shared" ref="H2714:AT2715" si="5238">H2715</f>
        <v>321425.40000000002</v>
      </c>
      <c r="I2714" s="21">
        <f t="shared" si="5238"/>
        <v>321425.40000000002</v>
      </c>
      <c r="J2714" s="21">
        <f t="shared" si="5238"/>
        <v>0</v>
      </c>
      <c r="K2714" s="21">
        <f t="shared" si="5238"/>
        <v>0</v>
      </c>
      <c r="L2714" s="21">
        <f t="shared" si="5238"/>
        <v>0</v>
      </c>
      <c r="M2714" s="21">
        <f t="shared" si="5194"/>
        <v>321425.40000000002</v>
      </c>
      <c r="N2714" s="21">
        <f t="shared" si="5195"/>
        <v>321425.40000000002</v>
      </c>
      <c r="O2714" s="21">
        <f t="shared" si="5196"/>
        <v>321425.40000000002</v>
      </c>
      <c r="P2714" s="24">
        <f t="shared" si="5238"/>
        <v>0</v>
      </c>
      <c r="Q2714" s="24">
        <f t="shared" si="5238"/>
        <v>0</v>
      </c>
      <c r="R2714" s="24">
        <f t="shared" si="5238"/>
        <v>0</v>
      </c>
      <c r="S2714" s="24">
        <f t="shared" si="5238"/>
        <v>0</v>
      </c>
      <c r="T2714" s="24">
        <f t="shared" si="5238"/>
        <v>0</v>
      </c>
      <c r="U2714" s="24">
        <f t="shared" si="5238"/>
        <v>0</v>
      </c>
      <c r="V2714" s="24">
        <f t="shared" si="5238"/>
        <v>0</v>
      </c>
      <c r="W2714" s="24">
        <f t="shared" si="5238"/>
        <v>0</v>
      </c>
      <c r="X2714" s="24">
        <f t="shared" si="5238"/>
        <v>0</v>
      </c>
      <c r="Y2714" s="24">
        <f t="shared" si="5238"/>
        <v>0</v>
      </c>
      <c r="Z2714" s="24">
        <f t="shared" si="5165"/>
        <v>321425.40000000002</v>
      </c>
      <c r="AA2714" s="24">
        <f t="shared" si="5166"/>
        <v>321425.40000000002</v>
      </c>
      <c r="AB2714" s="24">
        <f t="shared" si="5167"/>
        <v>321425.40000000002</v>
      </c>
      <c r="AC2714" s="24">
        <f t="shared" si="5238"/>
        <v>0</v>
      </c>
      <c r="AD2714" s="24">
        <f t="shared" si="5238"/>
        <v>0</v>
      </c>
      <c r="AE2714" s="24">
        <f t="shared" si="5238"/>
        <v>0</v>
      </c>
      <c r="AF2714" s="24">
        <f t="shared" si="5238"/>
        <v>0</v>
      </c>
      <c r="AG2714" s="24">
        <f t="shared" si="5238"/>
        <v>0</v>
      </c>
      <c r="AH2714" s="24">
        <f t="shared" si="5238"/>
        <v>0</v>
      </c>
      <c r="AI2714" s="24">
        <f t="shared" si="5238"/>
        <v>0</v>
      </c>
      <c r="AJ2714" s="24">
        <f t="shared" si="5238"/>
        <v>0</v>
      </c>
      <c r="AK2714" s="24">
        <f t="shared" si="5238"/>
        <v>0</v>
      </c>
      <c r="AL2714" s="24">
        <f t="shared" si="5238"/>
        <v>0</v>
      </c>
      <c r="AM2714" s="24">
        <f t="shared" si="5238"/>
        <v>0</v>
      </c>
      <c r="AN2714" s="24">
        <f t="shared" si="5238"/>
        <v>0</v>
      </c>
      <c r="AO2714" s="24">
        <f t="shared" si="5233"/>
        <v>321425.40000000002</v>
      </c>
      <c r="AP2714" s="24">
        <f t="shared" si="5234"/>
        <v>321425.40000000002</v>
      </c>
      <c r="AQ2714" s="24">
        <f t="shared" si="5235"/>
        <v>321425.40000000002</v>
      </c>
      <c r="AR2714" s="24">
        <f t="shared" si="5238"/>
        <v>0</v>
      </c>
      <c r="AS2714" s="24">
        <f t="shared" si="5140"/>
        <v>321425.40000000002</v>
      </c>
      <c r="AT2714" s="24">
        <f t="shared" si="5238"/>
        <v>0</v>
      </c>
    </row>
    <row r="2715" spans="1:46" x14ac:dyDescent="0.35">
      <c r="A2715" s="14">
        <v>945</v>
      </c>
      <c r="B2715" s="14" t="s">
        <v>83</v>
      </c>
      <c r="C2715" s="14" t="s">
        <v>183</v>
      </c>
      <c r="D2715" s="14" t="s">
        <v>515</v>
      </c>
      <c r="E2715" s="14" t="s">
        <v>8</v>
      </c>
      <c r="F2715" s="15" t="s">
        <v>389</v>
      </c>
      <c r="G2715" s="21">
        <f>G2716</f>
        <v>321425.40000000002</v>
      </c>
      <c r="H2715" s="21">
        <f t="shared" si="5238"/>
        <v>321425.40000000002</v>
      </c>
      <c r="I2715" s="21">
        <f t="shared" si="5238"/>
        <v>321425.40000000002</v>
      </c>
      <c r="J2715" s="21">
        <f t="shared" si="5238"/>
        <v>0</v>
      </c>
      <c r="K2715" s="21">
        <f t="shared" si="5238"/>
        <v>0</v>
      </c>
      <c r="L2715" s="21">
        <f t="shared" si="5238"/>
        <v>0</v>
      </c>
      <c r="M2715" s="21">
        <f t="shared" si="5194"/>
        <v>321425.40000000002</v>
      </c>
      <c r="N2715" s="21">
        <f t="shared" si="5195"/>
        <v>321425.40000000002</v>
      </c>
      <c r="O2715" s="21">
        <f t="shared" si="5196"/>
        <v>321425.40000000002</v>
      </c>
      <c r="P2715" s="24">
        <f t="shared" si="5238"/>
        <v>0</v>
      </c>
      <c r="Q2715" s="24">
        <f t="shared" si="5238"/>
        <v>0</v>
      </c>
      <c r="R2715" s="24">
        <f t="shared" si="5238"/>
        <v>0</v>
      </c>
      <c r="S2715" s="24">
        <f t="shared" si="5238"/>
        <v>0</v>
      </c>
      <c r="T2715" s="24">
        <f t="shared" si="5238"/>
        <v>0</v>
      </c>
      <c r="U2715" s="24">
        <f t="shared" si="5238"/>
        <v>0</v>
      </c>
      <c r="V2715" s="24">
        <f t="shared" si="5238"/>
        <v>0</v>
      </c>
      <c r="W2715" s="24">
        <f t="shared" si="5238"/>
        <v>0</v>
      </c>
      <c r="X2715" s="24">
        <f t="shared" si="5238"/>
        <v>0</v>
      </c>
      <c r="Y2715" s="24">
        <f t="shared" si="5238"/>
        <v>0</v>
      </c>
      <c r="Z2715" s="24">
        <f t="shared" si="5165"/>
        <v>321425.40000000002</v>
      </c>
      <c r="AA2715" s="24">
        <f t="shared" si="5166"/>
        <v>321425.40000000002</v>
      </c>
      <c r="AB2715" s="24">
        <f t="shared" si="5167"/>
        <v>321425.40000000002</v>
      </c>
      <c r="AC2715" s="24">
        <f t="shared" si="5238"/>
        <v>0</v>
      </c>
      <c r="AD2715" s="24">
        <f t="shared" si="5238"/>
        <v>0</v>
      </c>
      <c r="AE2715" s="24">
        <f t="shared" si="5238"/>
        <v>0</v>
      </c>
      <c r="AF2715" s="24">
        <f t="shared" si="5238"/>
        <v>0</v>
      </c>
      <c r="AG2715" s="24">
        <f t="shared" si="5238"/>
        <v>0</v>
      </c>
      <c r="AH2715" s="24">
        <f t="shared" si="5238"/>
        <v>0</v>
      </c>
      <c r="AI2715" s="24">
        <f t="shared" si="5238"/>
        <v>0</v>
      </c>
      <c r="AJ2715" s="24">
        <f t="shared" si="5238"/>
        <v>0</v>
      </c>
      <c r="AK2715" s="24">
        <f t="shared" si="5238"/>
        <v>0</v>
      </c>
      <c r="AL2715" s="24">
        <f t="shared" si="5238"/>
        <v>0</v>
      </c>
      <c r="AM2715" s="24">
        <f t="shared" si="5238"/>
        <v>0</v>
      </c>
      <c r="AN2715" s="24">
        <f t="shared" si="5238"/>
        <v>0</v>
      </c>
      <c r="AO2715" s="24">
        <f t="shared" si="5233"/>
        <v>321425.40000000002</v>
      </c>
      <c r="AP2715" s="24">
        <f t="shared" si="5234"/>
        <v>321425.40000000002</v>
      </c>
      <c r="AQ2715" s="24">
        <f t="shared" si="5235"/>
        <v>321425.40000000002</v>
      </c>
      <c r="AR2715" s="24">
        <f t="shared" si="5238"/>
        <v>0</v>
      </c>
      <c r="AS2715" s="24">
        <f t="shared" si="5140"/>
        <v>321425.40000000002</v>
      </c>
      <c r="AT2715" s="24">
        <f t="shared" si="5238"/>
        <v>0</v>
      </c>
    </row>
    <row r="2716" spans="1:46" ht="46.5" x14ac:dyDescent="0.35">
      <c r="A2716" s="14">
        <v>945</v>
      </c>
      <c r="B2716" s="14" t="s">
        <v>83</v>
      </c>
      <c r="C2716" s="14" t="s">
        <v>183</v>
      </c>
      <c r="D2716" s="14" t="s">
        <v>515</v>
      </c>
      <c r="E2716" s="14">
        <v>810</v>
      </c>
      <c r="F2716" s="15" t="s">
        <v>802</v>
      </c>
      <c r="G2716" s="21">
        <v>321425.40000000002</v>
      </c>
      <c r="H2716" s="21">
        <v>321425.40000000002</v>
      </c>
      <c r="I2716" s="21">
        <v>321425.40000000002</v>
      </c>
      <c r="J2716" s="21"/>
      <c r="K2716" s="21"/>
      <c r="L2716" s="21"/>
      <c r="M2716" s="21">
        <f t="shared" si="5194"/>
        <v>321425.40000000002</v>
      </c>
      <c r="N2716" s="21">
        <f t="shared" si="5195"/>
        <v>321425.40000000002</v>
      </c>
      <c r="O2716" s="21">
        <f t="shared" si="5196"/>
        <v>321425.40000000002</v>
      </c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>
        <f t="shared" si="5165"/>
        <v>321425.40000000002</v>
      </c>
      <c r="AA2716" s="24">
        <f t="shared" si="5166"/>
        <v>321425.40000000002</v>
      </c>
      <c r="AB2716" s="24">
        <f t="shared" si="5167"/>
        <v>321425.40000000002</v>
      </c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>
        <f t="shared" si="5233"/>
        <v>321425.40000000002</v>
      </c>
      <c r="AP2716" s="24">
        <f t="shared" si="5234"/>
        <v>321425.40000000002</v>
      </c>
      <c r="AQ2716" s="24">
        <f t="shared" si="5235"/>
        <v>321425.40000000002</v>
      </c>
      <c r="AR2716" s="24"/>
      <c r="AS2716" s="24">
        <f t="shared" si="5140"/>
        <v>321425.40000000002</v>
      </c>
      <c r="AT2716" s="24"/>
    </row>
    <row r="2717" spans="1:46" ht="62" x14ac:dyDescent="0.35">
      <c r="A2717" s="14">
        <v>945</v>
      </c>
      <c r="B2717" s="14" t="s">
        <v>83</v>
      </c>
      <c r="C2717" s="14" t="s">
        <v>183</v>
      </c>
      <c r="D2717" s="14" t="s">
        <v>516</v>
      </c>
      <c r="E2717" s="14"/>
      <c r="F2717" s="15" t="s">
        <v>712</v>
      </c>
      <c r="G2717" s="21">
        <f>G2718</f>
        <v>148698.20000000001</v>
      </c>
      <c r="H2717" s="21">
        <f t="shared" ref="H2717:AT2718" si="5239">H2718</f>
        <v>148694.70000000001</v>
      </c>
      <c r="I2717" s="21">
        <f t="shared" si="5239"/>
        <v>112836.3</v>
      </c>
      <c r="J2717" s="21">
        <f t="shared" si="5239"/>
        <v>0</v>
      </c>
      <c r="K2717" s="21">
        <f t="shared" si="5239"/>
        <v>0</v>
      </c>
      <c r="L2717" s="21">
        <f t="shared" si="5239"/>
        <v>0</v>
      </c>
      <c r="M2717" s="21">
        <f t="shared" si="5194"/>
        <v>148698.20000000001</v>
      </c>
      <c r="N2717" s="21">
        <f t="shared" si="5195"/>
        <v>148694.70000000001</v>
      </c>
      <c r="O2717" s="21">
        <f t="shared" si="5196"/>
        <v>112836.3</v>
      </c>
      <c r="P2717" s="24">
        <f t="shared" si="5239"/>
        <v>0</v>
      </c>
      <c r="Q2717" s="24">
        <f t="shared" si="5239"/>
        <v>0</v>
      </c>
      <c r="R2717" s="24">
        <f t="shared" si="5239"/>
        <v>0</v>
      </c>
      <c r="S2717" s="24">
        <f t="shared" si="5239"/>
        <v>0</v>
      </c>
      <c r="T2717" s="24">
        <f t="shared" si="5239"/>
        <v>0</v>
      </c>
      <c r="U2717" s="24">
        <f t="shared" si="5239"/>
        <v>0</v>
      </c>
      <c r="V2717" s="24">
        <f t="shared" si="5239"/>
        <v>0</v>
      </c>
      <c r="W2717" s="24">
        <f t="shared" si="5239"/>
        <v>0</v>
      </c>
      <c r="X2717" s="24">
        <f t="shared" si="5239"/>
        <v>0</v>
      </c>
      <c r="Y2717" s="24">
        <f t="shared" si="5239"/>
        <v>0</v>
      </c>
      <c r="Z2717" s="24">
        <f t="shared" si="5165"/>
        <v>148698.20000000001</v>
      </c>
      <c r="AA2717" s="24">
        <f t="shared" si="5166"/>
        <v>148694.70000000001</v>
      </c>
      <c r="AB2717" s="24">
        <f t="shared" si="5167"/>
        <v>112836.3</v>
      </c>
      <c r="AC2717" s="24">
        <f t="shared" si="5239"/>
        <v>0</v>
      </c>
      <c r="AD2717" s="24">
        <f t="shared" si="5239"/>
        <v>0</v>
      </c>
      <c r="AE2717" s="24">
        <f t="shared" si="5239"/>
        <v>0</v>
      </c>
      <c r="AF2717" s="24">
        <f t="shared" si="5239"/>
        <v>0</v>
      </c>
      <c r="AG2717" s="24">
        <f t="shared" si="5239"/>
        <v>0</v>
      </c>
      <c r="AH2717" s="24">
        <f t="shared" si="5239"/>
        <v>0</v>
      </c>
      <c r="AI2717" s="24">
        <f t="shared" si="5239"/>
        <v>0</v>
      </c>
      <c r="AJ2717" s="24">
        <f t="shared" si="5239"/>
        <v>0</v>
      </c>
      <c r="AK2717" s="24">
        <f t="shared" si="5239"/>
        <v>0</v>
      </c>
      <c r="AL2717" s="24">
        <f t="shared" si="5239"/>
        <v>0</v>
      </c>
      <c r="AM2717" s="24">
        <f t="shared" si="5239"/>
        <v>0</v>
      </c>
      <c r="AN2717" s="24">
        <f t="shared" si="5239"/>
        <v>0</v>
      </c>
      <c r="AO2717" s="24">
        <f t="shared" si="5233"/>
        <v>148698.20000000001</v>
      </c>
      <c r="AP2717" s="24">
        <f t="shared" si="5234"/>
        <v>148694.70000000001</v>
      </c>
      <c r="AQ2717" s="24">
        <f t="shared" si="5235"/>
        <v>112836.3</v>
      </c>
      <c r="AR2717" s="24">
        <f t="shared" si="5239"/>
        <v>0</v>
      </c>
      <c r="AS2717" s="24">
        <f t="shared" si="5140"/>
        <v>148698.20000000001</v>
      </c>
      <c r="AT2717" s="24">
        <f t="shared" si="5239"/>
        <v>0</v>
      </c>
    </row>
    <row r="2718" spans="1:46" x14ac:dyDescent="0.35">
      <c r="A2718" s="14">
        <v>945</v>
      </c>
      <c r="B2718" s="14" t="s">
        <v>83</v>
      </c>
      <c r="C2718" s="14" t="s">
        <v>183</v>
      </c>
      <c r="D2718" s="14" t="s">
        <v>516</v>
      </c>
      <c r="E2718" s="14" t="s">
        <v>8</v>
      </c>
      <c r="F2718" s="15" t="s">
        <v>389</v>
      </c>
      <c r="G2718" s="21">
        <f>G2719</f>
        <v>148698.20000000001</v>
      </c>
      <c r="H2718" s="21">
        <f t="shared" si="5239"/>
        <v>148694.70000000001</v>
      </c>
      <c r="I2718" s="21">
        <f t="shared" si="5239"/>
        <v>112836.3</v>
      </c>
      <c r="J2718" s="21">
        <f t="shared" si="5239"/>
        <v>0</v>
      </c>
      <c r="K2718" s="21">
        <f t="shared" si="5239"/>
        <v>0</v>
      </c>
      <c r="L2718" s="21">
        <f t="shared" si="5239"/>
        <v>0</v>
      </c>
      <c r="M2718" s="21">
        <f t="shared" si="5194"/>
        <v>148698.20000000001</v>
      </c>
      <c r="N2718" s="21">
        <f t="shared" si="5195"/>
        <v>148694.70000000001</v>
      </c>
      <c r="O2718" s="21">
        <f t="shared" si="5196"/>
        <v>112836.3</v>
      </c>
      <c r="P2718" s="24">
        <f t="shared" si="5239"/>
        <v>0</v>
      </c>
      <c r="Q2718" s="24">
        <f t="shared" si="5239"/>
        <v>0</v>
      </c>
      <c r="R2718" s="24">
        <f t="shared" si="5239"/>
        <v>0</v>
      </c>
      <c r="S2718" s="24">
        <f t="shared" si="5239"/>
        <v>0</v>
      </c>
      <c r="T2718" s="24">
        <f t="shared" si="5239"/>
        <v>0</v>
      </c>
      <c r="U2718" s="24">
        <f t="shared" si="5239"/>
        <v>0</v>
      </c>
      <c r="V2718" s="24">
        <f t="shared" si="5239"/>
        <v>0</v>
      </c>
      <c r="W2718" s="24">
        <f t="shared" si="5239"/>
        <v>0</v>
      </c>
      <c r="X2718" s="24">
        <f t="shared" si="5239"/>
        <v>0</v>
      </c>
      <c r="Y2718" s="24">
        <f t="shared" si="5239"/>
        <v>0</v>
      </c>
      <c r="Z2718" s="24">
        <f t="shared" si="5165"/>
        <v>148698.20000000001</v>
      </c>
      <c r="AA2718" s="24">
        <f t="shared" si="5166"/>
        <v>148694.70000000001</v>
      </c>
      <c r="AB2718" s="24">
        <f t="shared" si="5167"/>
        <v>112836.3</v>
      </c>
      <c r="AC2718" s="24">
        <f t="shared" si="5239"/>
        <v>0</v>
      </c>
      <c r="AD2718" s="24">
        <f t="shared" si="5239"/>
        <v>0</v>
      </c>
      <c r="AE2718" s="24">
        <f t="shared" si="5239"/>
        <v>0</v>
      </c>
      <c r="AF2718" s="24">
        <f t="shared" si="5239"/>
        <v>0</v>
      </c>
      <c r="AG2718" s="24">
        <f t="shared" si="5239"/>
        <v>0</v>
      </c>
      <c r="AH2718" s="24">
        <f t="shared" si="5239"/>
        <v>0</v>
      </c>
      <c r="AI2718" s="24">
        <f t="shared" si="5239"/>
        <v>0</v>
      </c>
      <c r="AJ2718" s="24">
        <f t="shared" si="5239"/>
        <v>0</v>
      </c>
      <c r="AK2718" s="24">
        <f t="shared" si="5239"/>
        <v>0</v>
      </c>
      <c r="AL2718" s="24">
        <f t="shared" si="5239"/>
        <v>0</v>
      </c>
      <c r="AM2718" s="24">
        <f t="shared" si="5239"/>
        <v>0</v>
      </c>
      <c r="AN2718" s="24">
        <f t="shared" si="5239"/>
        <v>0</v>
      </c>
      <c r="AO2718" s="24">
        <f t="shared" si="5233"/>
        <v>148698.20000000001</v>
      </c>
      <c r="AP2718" s="24">
        <f t="shared" si="5234"/>
        <v>148694.70000000001</v>
      </c>
      <c r="AQ2718" s="24">
        <f t="shared" si="5235"/>
        <v>112836.3</v>
      </c>
      <c r="AR2718" s="24">
        <f t="shared" si="5239"/>
        <v>0</v>
      </c>
      <c r="AS2718" s="24">
        <f t="shared" si="5140"/>
        <v>148698.20000000001</v>
      </c>
      <c r="AT2718" s="24">
        <f t="shared" si="5239"/>
        <v>0</v>
      </c>
    </row>
    <row r="2719" spans="1:46" ht="46.5" x14ac:dyDescent="0.35">
      <c r="A2719" s="14">
        <v>945</v>
      </c>
      <c r="B2719" s="14" t="s">
        <v>83</v>
      </c>
      <c r="C2719" s="14" t="s">
        <v>183</v>
      </c>
      <c r="D2719" s="14" t="s">
        <v>516</v>
      </c>
      <c r="E2719" s="14">
        <v>810</v>
      </c>
      <c r="F2719" s="15" t="s">
        <v>802</v>
      </c>
      <c r="G2719" s="21">
        <v>148698.20000000001</v>
      </c>
      <c r="H2719" s="21">
        <v>148694.70000000001</v>
      </c>
      <c r="I2719" s="21">
        <v>112836.3</v>
      </c>
      <c r="J2719" s="21"/>
      <c r="K2719" s="21"/>
      <c r="L2719" s="21"/>
      <c r="M2719" s="21">
        <f t="shared" si="5194"/>
        <v>148698.20000000001</v>
      </c>
      <c r="N2719" s="21">
        <f t="shared" si="5195"/>
        <v>148694.70000000001</v>
      </c>
      <c r="O2719" s="21">
        <f t="shared" si="5196"/>
        <v>112836.3</v>
      </c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>
        <f t="shared" si="5165"/>
        <v>148698.20000000001</v>
      </c>
      <c r="AA2719" s="24">
        <f t="shared" si="5166"/>
        <v>148694.70000000001</v>
      </c>
      <c r="AB2719" s="24">
        <f t="shared" si="5167"/>
        <v>112836.3</v>
      </c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>
        <f t="shared" si="5233"/>
        <v>148698.20000000001</v>
      </c>
      <c r="AP2719" s="24">
        <f t="shared" si="5234"/>
        <v>148694.70000000001</v>
      </c>
      <c r="AQ2719" s="24">
        <f t="shared" si="5235"/>
        <v>112836.3</v>
      </c>
      <c r="AR2719" s="24"/>
      <c r="AS2719" s="24">
        <f t="shared" si="5140"/>
        <v>148698.20000000001</v>
      </c>
      <c r="AT2719" s="24"/>
    </row>
    <row r="2720" spans="1:46" ht="62" x14ac:dyDescent="0.35">
      <c r="A2720" s="14">
        <v>945</v>
      </c>
      <c r="B2720" s="14" t="s">
        <v>83</v>
      </c>
      <c r="C2720" s="14" t="s">
        <v>183</v>
      </c>
      <c r="D2720" s="14" t="s">
        <v>517</v>
      </c>
      <c r="E2720" s="14"/>
      <c r="F2720" s="15" t="s">
        <v>713</v>
      </c>
      <c r="G2720" s="21">
        <f>G2721</f>
        <v>38862.800000000003</v>
      </c>
      <c r="H2720" s="21">
        <f t="shared" ref="H2720:AT2721" si="5240">H2721</f>
        <v>38862.800000000003</v>
      </c>
      <c r="I2720" s="21">
        <f t="shared" si="5240"/>
        <v>38862.800000000003</v>
      </c>
      <c r="J2720" s="21">
        <f t="shared" si="5240"/>
        <v>0</v>
      </c>
      <c r="K2720" s="21">
        <f t="shared" si="5240"/>
        <v>0</v>
      </c>
      <c r="L2720" s="21">
        <f t="shared" si="5240"/>
        <v>0</v>
      </c>
      <c r="M2720" s="21">
        <f t="shared" si="5194"/>
        <v>38862.800000000003</v>
      </c>
      <c r="N2720" s="21">
        <f t="shared" si="5195"/>
        <v>38862.800000000003</v>
      </c>
      <c r="O2720" s="21">
        <f t="shared" si="5196"/>
        <v>38862.800000000003</v>
      </c>
      <c r="P2720" s="24">
        <f t="shared" si="5240"/>
        <v>0</v>
      </c>
      <c r="Q2720" s="24">
        <f t="shared" si="5240"/>
        <v>0</v>
      </c>
      <c r="R2720" s="24">
        <f t="shared" si="5240"/>
        <v>0</v>
      </c>
      <c r="S2720" s="24">
        <f t="shared" si="5240"/>
        <v>0</v>
      </c>
      <c r="T2720" s="24">
        <f t="shared" si="5240"/>
        <v>0</v>
      </c>
      <c r="U2720" s="24">
        <f t="shared" si="5240"/>
        <v>0</v>
      </c>
      <c r="V2720" s="24">
        <f t="shared" si="5240"/>
        <v>0</v>
      </c>
      <c r="W2720" s="24">
        <f t="shared" si="5240"/>
        <v>0</v>
      </c>
      <c r="X2720" s="24">
        <f t="shared" si="5240"/>
        <v>0</v>
      </c>
      <c r="Y2720" s="24">
        <f t="shared" si="5240"/>
        <v>0</v>
      </c>
      <c r="Z2720" s="24">
        <f t="shared" si="5165"/>
        <v>38862.800000000003</v>
      </c>
      <c r="AA2720" s="24">
        <f t="shared" si="5166"/>
        <v>38862.800000000003</v>
      </c>
      <c r="AB2720" s="24">
        <f t="shared" si="5167"/>
        <v>38862.800000000003</v>
      </c>
      <c r="AC2720" s="24">
        <f t="shared" si="5240"/>
        <v>0</v>
      </c>
      <c r="AD2720" s="24">
        <f t="shared" si="5240"/>
        <v>0</v>
      </c>
      <c r="AE2720" s="24">
        <f t="shared" si="5240"/>
        <v>0</v>
      </c>
      <c r="AF2720" s="24">
        <f t="shared" si="5240"/>
        <v>0</v>
      </c>
      <c r="AG2720" s="24">
        <f t="shared" si="5240"/>
        <v>0</v>
      </c>
      <c r="AH2720" s="24">
        <f t="shared" si="5240"/>
        <v>0</v>
      </c>
      <c r="AI2720" s="24">
        <f t="shared" si="5240"/>
        <v>0</v>
      </c>
      <c r="AJ2720" s="24">
        <f t="shared" si="5240"/>
        <v>0</v>
      </c>
      <c r="AK2720" s="24">
        <f t="shared" si="5240"/>
        <v>0</v>
      </c>
      <c r="AL2720" s="24">
        <f t="shared" si="5240"/>
        <v>0</v>
      </c>
      <c r="AM2720" s="24">
        <f t="shared" si="5240"/>
        <v>0</v>
      </c>
      <c r="AN2720" s="24">
        <f t="shared" si="5240"/>
        <v>0</v>
      </c>
      <c r="AO2720" s="24">
        <f t="shared" si="5233"/>
        <v>38862.800000000003</v>
      </c>
      <c r="AP2720" s="24">
        <f t="shared" si="5234"/>
        <v>38862.800000000003</v>
      </c>
      <c r="AQ2720" s="24">
        <f t="shared" si="5235"/>
        <v>38862.800000000003</v>
      </c>
      <c r="AR2720" s="24">
        <f t="shared" si="5240"/>
        <v>0</v>
      </c>
      <c r="AS2720" s="24">
        <f t="shared" si="5140"/>
        <v>38862.800000000003</v>
      </c>
      <c r="AT2720" s="24">
        <f t="shared" si="5240"/>
        <v>0</v>
      </c>
    </row>
    <row r="2721" spans="1:47" x14ac:dyDescent="0.35">
      <c r="A2721" s="14">
        <v>945</v>
      </c>
      <c r="B2721" s="14" t="s">
        <v>83</v>
      </c>
      <c r="C2721" s="14" t="s">
        <v>183</v>
      </c>
      <c r="D2721" s="14" t="s">
        <v>517</v>
      </c>
      <c r="E2721" s="14" t="s">
        <v>8</v>
      </c>
      <c r="F2721" s="15" t="s">
        <v>389</v>
      </c>
      <c r="G2721" s="21">
        <f>G2722</f>
        <v>38862.800000000003</v>
      </c>
      <c r="H2721" s="21">
        <f t="shared" si="5240"/>
        <v>38862.800000000003</v>
      </c>
      <c r="I2721" s="21">
        <f t="shared" si="5240"/>
        <v>38862.800000000003</v>
      </c>
      <c r="J2721" s="21">
        <f t="shared" si="5240"/>
        <v>0</v>
      </c>
      <c r="K2721" s="21">
        <f t="shared" si="5240"/>
        <v>0</v>
      </c>
      <c r="L2721" s="21">
        <f t="shared" si="5240"/>
        <v>0</v>
      </c>
      <c r="M2721" s="21">
        <f t="shared" si="5194"/>
        <v>38862.800000000003</v>
      </c>
      <c r="N2721" s="21">
        <f t="shared" si="5195"/>
        <v>38862.800000000003</v>
      </c>
      <c r="O2721" s="21">
        <f t="shared" si="5196"/>
        <v>38862.800000000003</v>
      </c>
      <c r="P2721" s="24">
        <f t="shared" si="5240"/>
        <v>0</v>
      </c>
      <c r="Q2721" s="24">
        <f t="shared" si="5240"/>
        <v>0</v>
      </c>
      <c r="R2721" s="24">
        <f t="shared" si="5240"/>
        <v>0</v>
      </c>
      <c r="S2721" s="24">
        <f t="shared" si="5240"/>
        <v>0</v>
      </c>
      <c r="T2721" s="24">
        <f t="shared" si="5240"/>
        <v>0</v>
      </c>
      <c r="U2721" s="24">
        <f t="shared" si="5240"/>
        <v>0</v>
      </c>
      <c r="V2721" s="24">
        <f t="shared" si="5240"/>
        <v>0</v>
      </c>
      <c r="W2721" s="24">
        <f t="shared" si="5240"/>
        <v>0</v>
      </c>
      <c r="X2721" s="24">
        <f t="shared" si="5240"/>
        <v>0</v>
      </c>
      <c r="Y2721" s="24">
        <f t="shared" si="5240"/>
        <v>0</v>
      </c>
      <c r="Z2721" s="24">
        <f t="shared" si="5165"/>
        <v>38862.800000000003</v>
      </c>
      <c r="AA2721" s="24">
        <f t="shared" si="5166"/>
        <v>38862.800000000003</v>
      </c>
      <c r="AB2721" s="24">
        <f t="shared" si="5167"/>
        <v>38862.800000000003</v>
      </c>
      <c r="AC2721" s="24">
        <f t="shared" si="5240"/>
        <v>0</v>
      </c>
      <c r="AD2721" s="24">
        <f t="shared" si="5240"/>
        <v>0</v>
      </c>
      <c r="AE2721" s="24">
        <f t="shared" si="5240"/>
        <v>0</v>
      </c>
      <c r="AF2721" s="24">
        <f t="shared" si="5240"/>
        <v>0</v>
      </c>
      <c r="AG2721" s="24">
        <f t="shared" si="5240"/>
        <v>0</v>
      </c>
      <c r="AH2721" s="24">
        <f t="shared" si="5240"/>
        <v>0</v>
      </c>
      <c r="AI2721" s="24">
        <f t="shared" si="5240"/>
        <v>0</v>
      </c>
      <c r="AJ2721" s="24">
        <f t="shared" si="5240"/>
        <v>0</v>
      </c>
      <c r="AK2721" s="24">
        <f t="shared" si="5240"/>
        <v>0</v>
      </c>
      <c r="AL2721" s="24">
        <f t="shared" si="5240"/>
        <v>0</v>
      </c>
      <c r="AM2721" s="24">
        <f t="shared" si="5240"/>
        <v>0</v>
      </c>
      <c r="AN2721" s="24">
        <f t="shared" si="5240"/>
        <v>0</v>
      </c>
      <c r="AO2721" s="24">
        <f t="shared" si="5233"/>
        <v>38862.800000000003</v>
      </c>
      <c r="AP2721" s="24">
        <f t="shared" si="5234"/>
        <v>38862.800000000003</v>
      </c>
      <c r="AQ2721" s="24">
        <f t="shared" si="5235"/>
        <v>38862.800000000003</v>
      </c>
      <c r="AR2721" s="24">
        <f t="shared" si="5240"/>
        <v>0</v>
      </c>
      <c r="AS2721" s="24">
        <f t="shared" si="5140"/>
        <v>38862.800000000003</v>
      </c>
      <c r="AT2721" s="24">
        <f t="shared" si="5240"/>
        <v>0</v>
      </c>
    </row>
    <row r="2722" spans="1:47" ht="46.5" x14ac:dyDescent="0.35">
      <c r="A2722" s="14">
        <v>945</v>
      </c>
      <c r="B2722" s="14" t="s">
        <v>83</v>
      </c>
      <c r="C2722" s="14" t="s">
        <v>183</v>
      </c>
      <c r="D2722" s="14" t="s">
        <v>517</v>
      </c>
      <c r="E2722" s="14">
        <v>810</v>
      </c>
      <c r="F2722" s="15" t="s">
        <v>802</v>
      </c>
      <c r="G2722" s="21">
        <v>38862.800000000003</v>
      </c>
      <c r="H2722" s="21">
        <v>38862.800000000003</v>
      </c>
      <c r="I2722" s="21">
        <v>38862.800000000003</v>
      </c>
      <c r="J2722" s="21"/>
      <c r="K2722" s="21"/>
      <c r="L2722" s="21"/>
      <c r="M2722" s="21">
        <f t="shared" si="5194"/>
        <v>38862.800000000003</v>
      </c>
      <c r="N2722" s="21">
        <f t="shared" si="5195"/>
        <v>38862.800000000003</v>
      </c>
      <c r="O2722" s="21">
        <f t="shared" si="5196"/>
        <v>38862.800000000003</v>
      </c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>
        <f t="shared" si="5165"/>
        <v>38862.800000000003</v>
      </c>
      <c r="AA2722" s="24">
        <f t="shared" si="5166"/>
        <v>38862.800000000003</v>
      </c>
      <c r="AB2722" s="24">
        <f t="shared" si="5167"/>
        <v>38862.800000000003</v>
      </c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>
        <f t="shared" si="5233"/>
        <v>38862.800000000003</v>
      </c>
      <c r="AP2722" s="24">
        <f t="shared" si="5234"/>
        <v>38862.800000000003</v>
      </c>
      <c r="AQ2722" s="24">
        <f t="shared" si="5235"/>
        <v>38862.800000000003</v>
      </c>
      <c r="AR2722" s="24"/>
      <c r="AS2722" s="24">
        <f t="shared" si="5140"/>
        <v>38862.800000000003</v>
      </c>
      <c r="AT2722" s="24"/>
    </row>
    <row r="2723" spans="1:47" ht="46.5" x14ac:dyDescent="0.35">
      <c r="A2723" s="14">
        <v>945</v>
      </c>
      <c r="B2723" s="14" t="s">
        <v>83</v>
      </c>
      <c r="C2723" s="14" t="s">
        <v>183</v>
      </c>
      <c r="D2723" s="14" t="s">
        <v>518</v>
      </c>
      <c r="E2723" s="14"/>
      <c r="F2723" s="15" t="s">
        <v>714</v>
      </c>
      <c r="G2723" s="21">
        <f>G2724</f>
        <v>1970</v>
      </c>
      <c r="H2723" s="21">
        <f t="shared" ref="H2723:AT2724" si="5241">H2724</f>
        <v>1970</v>
      </c>
      <c r="I2723" s="21">
        <f t="shared" si="5241"/>
        <v>1970</v>
      </c>
      <c r="J2723" s="21">
        <f t="shared" si="5241"/>
        <v>0</v>
      </c>
      <c r="K2723" s="21">
        <f t="shared" si="5241"/>
        <v>0</v>
      </c>
      <c r="L2723" s="21">
        <f t="shared" si="5241"/>
        <v>0</v>
      </c>
      <c r="M2723" s="21">
        <f t="shared" si="5194"/>
        <v>1970</v>
      </c>
      <c r="N2723" s="21">
        <f t="shared" si="5195"/>
        <v>1970</v>
      </c>
      <c r="O2723" s="21">
        <f t="shared" si="5196"/>
        <v>1970</v>
      </c>
      <c r="P2723" s="24">
        <f t="shared" si="5241"/>
        <v>0</v>
      </c>
      <c r="Q2723" s="24">
        <f t="shared" si="5241"/>
        <v>0</v>
      </c>
      <c r="R2723" s="24">
        <f t="shared" si="5241"/>
        <v>0</v>
      </c>
      <c r="S2723" s="24">
        <f t="shared" si="5241"/>
        <v>0</v>
      </c>
      <c r="T2723" s="24">
        <f t="shared" si="5241"/>
        <v>0</v>
      </c>
      <c r="U2723" s="24">
        <f t="shared" si="5241"/>
        <v>0</v>
      </c>
      <c r="V2723" s="24">
        <f t="shared" si="5241"/>
        <v>0</v>
      </c>
      <c r="W2723" s="24">
        <f t="shared" si="5241"/>
        <v>0</v>
      </c>
      <c r="X2723" s="24">
        <f t="shared" si="5241"/>
        <v>0</v>
      </c>
      <c r="Y2723" s="24">
        <f t="shared" si="5241"/>
        <v>0</v>
      </c>
      <c r="Z2723" s="24">
        <f t="shared" si="5165"/>
        <v>1970</v>
      </c>
      <c r="AA2723" s="24">
        <f t="shared" si="5166"/>
        <v>1970</v>
      </c>
      <c r="AB2723" s="24">
        <f t="shared" si="5167"/>
        <v>1970</v>
      </c>
      <c r="AC2723" s="24">
        <f t="shared" si="5241"/>
        <v>0</v>
      </c>
      <c r="AD2723" s="24">
        <f t="shared" si="5241"/>
        <v>0</v>
      </c>
      <c r="AE2723" s="24">
        <f t="shared" si="5241"/>
        <v>0</v>
      </c>
      <c r="AF2723" s="24">
        <f t="shared" si="5241"/>
        <v>0</v>
      </c>
      <c r="AG2723" s="24">
        <f t="shared" si="5241"/>
        <v>0</v>
      </c>
      <c r="AH2723" s="24">
        <f t="shared" si="5241"/>
        <v>0</v>
      </c>
      <c r="AI2723" s="24">
        <f t="shared" si="5241"/>
        <v>0</v>
      </c>
      <c r="AJ2723" s="24">
        <f t="shared" si="5241"/>
        <v>0</v>
      </c>
      <c r="AK2723" s="24">
        <f t="shared" si="5241"/>
        <v>0</v>
      </c>
      <c r="AL2723" s="24">
        <f t="shared" si="5241"/>
        <v>0</v>
      </c>
      <c r="AM2723" s="24">
        <f t="shared" si="5241"/>
        <v>0</v>
      </c>
      <c r="AN2723" s="24">
        <f t="shared" si="5241"/>
        <v>0</v>
      </c>
      <c r="AO2723" s="24">
        <f t="shared" si="5233"/>
        <v>1970</v>
      </c>
      <c r="AP2723" s="24">
        <f t="shared" si="5234"/>
        <v>1970</v>
      </c>
      <c r="AQ2723" s="24">
        <f t="shared" si="5235"/>
        <v>1970</v>
      </c>
      <c r="AR2723" s="24">
        <f t="shared" si="5241"/>
        <v>0</v>
      </c>
      <c r="AS2723" s="24">
        <f t="shared" si="5140"/>
        <v>1970</v>
      </c>
      <c r="AT2723" s="24">
        <f t="shared" si="5241"/>
        <v>0</v>
      </c>
    </row>
    <row r="2724" spans="1:47" x14ac:dyDescent="0.35">
      <c r="A2724" s="14">
        <v>945</v>
      </c>
      <c r="B2724" s="14" t="s">
        <v>83</v>
      </c>
      <c r="C2724" s="14" t="s">
        <v>183</v>
      </c>
      <c r="D2724" s="14" t="s">
        <v>518</v>
      </c>
      <c r="E2724" s="14" t="s">
        <v>8</v>
      </c>
      <c r="F2724" s="15" t="s">
        <v>389</v>
      </c>
      <c r="G2724" s="21">
        <f>G2725</f>
        <v>1970</v>
      </c>
      <c r="H2724" s="21">
        <f t="shared" si="5241"/>
        <v>1970</v>
      </c>
      <c r="I2724" s="21">
        <f t="shared" si="5241"/>
        <v>1970</v>
      </c>
      <c r="J2724" s="21">
        <f t="shared" si="5241"/>
        <v>0</v>
      </c>
      <c r="K2724" s="21">
        <f t="shared" si="5241"/>
        <v>0</v>
      </c>
      <c r="L2724" s="21">
        <f t="shared" si="5241"/>
        <v>0</v>
      </c>
      <c r="M2724" s="21">
        <f t="shared" si="5194"/>
        <v>1970</v>
      </c>
      <c r="N2724" s="21">
        <f t="shared" si="5195"/>
        <v>1970</v>
      </c>
      <c r="O2724" s="21">
        <f t="shared" si="5196"/>
        <v>1970</v>
      </c>
      <c r="P2724" s="24">
        <f t="shared" si="5241"/>
        <v>0</v>
      </c>
      <c r="Q2724" s="24">
        <f t="shared" si="5241"/>
        <v>0</v>
      </c>
      <c r="R2724" s="24">
        <f t="shared" si="5241"/>
        <v>0</v>
      </c>
      <c r="S2724" s="24">
        <f t="shared" si="5241"/>
        <v>0</v>
      </c>
      <c r="T2724" s="24">
        <f t="shared" si="5241"/>
        <v>0</v>
      </c>
      <c r="U2724" s="24">
        <f t="shared" si="5241"/>
        <v>0</v>
      </c>
      <c r="V2724" s="24">
        <f t="shared" si="5241"/>
        <v>0</v>
      </c>
      <c r="W2724" s="24">
        <f t="shared" si="5241"/>
        <v>0</v>
      </c>
      <c r="X2724" s="24">
        <f t="shared" si="5241"/>
        <v>0</v>
      </c>
      <c r="Y2724" s="24">
        <f t="shared" si="5241"/>
        <v>0</v>
      </c>
      <c r="Z2724" s="24">
        <f t="shared" si="5165"/>
        <v>1970</v>
      </c>
      <c r="AA2724" s="24">
        <f t="shared" si="5166"/>
        <v>1970</v>
      </c>
      <c r="AB2724" s="24">
        <f t="shared" si="5167"/>
        <v>1970</v>
      </c>
      <c r="AC2724" s="24">
        <f t="shared" si="5241"/>
        <v>0</v>
      </c>
      <c r="AD2724" s="24">
        <f t="shared" si="5241"/>
        <v>0</v>
      </c>
      <c r="AE2724" s="24">
        <f t="shared" si="5241"/>
        <v>0</v>
      </c>
      <c r="AF2724" s="24">
        <f t="shared" si="5241"/>
        <v>0</v>
      </c>
      <c r="AG2724" s="24">
        <f t="shared" si="5241"/>
        <v>0</v>
      </c>
      <c r="AH2724" s="24">
        <f t="shared" si="5241"/>
        <v>0</v>
      </c>
      <c r="AI2724" s="24">
        <f t="shared" si="5241"/>
        <v>0</v>
      </c>
      <c r="AJ2724" s="24">
        <f t="shared" si="5241"/>
        <v>0</v>
      </c>
      <c r="AK2724" s="24">
        <f t="shared" si="5241"/>
        <v>0</v>
      </c>
      <c r="AL2724" s="24">
        <f t="shared" si="5241"/>
        <v>0</v>
      </c>
      <c r="AM2724" s="24">
        <f t="shared" si="5241"/>
        <v>0</v>
      </c>
      <c r="AN2724" s="24">
        <f t="shared" si="5241"/>
        <v>0</v>
      </c>
      <c r="AO2724" s="24">
        <f t="shared" si="5233"/>
        <v>1970</v>
      </c>
      <c r="AP2724" s="24">
        <f t="shared" si="5234"/>
        <v>1970</v>
      </c>
      <c r="AQ2724" s="24">
        <f t="shared" si="5235"/>
        <v>1970</v>
      </c>
      <c r="AR2724" s="24">
        <f t="shared" si="5241"/>
        <v>0</v>
      </c>
      <c r="AS2724" s="24">
        <f t="shared" si="5140"/>
        <v>1970</v>
      </c>
      <c r="AT2724" s="24">
        <f t="shared" si="5241"/>
        <v>0</v>
      </c>
    </row>
    <row r="2725" spans="1:47" ht="46.5" x14ac:dyDescent="0.35">
      <c r="A2725" s="14">
        <v>945</v>
      </c>
      <c r="B2725" s="14" t="s">
        <v>83</v>
      </c>
      <c r="C2725" s="14" t="s">
        <v>183</v>
      </c>
      <c r="D2725" s="14" t="s">
        <v>518</v>
      </c>
      <c r="E2725" s="14">
        <v>810</v>
      </c>
      <c r="F2725" s="15" t="s">
        <v>802</v>
      </c>
      <c r="G2725" s="21">
        <v>1970</v>
      </c>
      <c r="H2725" s="21">
        <v>1970</v>
      </c>
      <c r="I2725" s="21">
        <v>1970</v>
      </c>
      <c r="J2725" s="21"/>
      <c r="K2725" s="21"/>
      <c r="L2725" s="21"/>
      <c r="M2725" s="21">
        <f t="shared" si="5194"/>
        <v>1970</v>
      </c>
      <c r="N2725" s="21">
        <f t="shared" si="5195"/>
        <v>1970</v>
      </c>
      <c r="O2725" s="21">
        <f t="shared" si="5196"/>
        <v>1970</v>
      </c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>
        <f t="shared" si="5165"/>
        <v>1970</v>
      </c>
      <c r="AA2725" s="24">
        <f t="shared" si="5166"/>
        <v>1970</v>
      </c>
      <c r="AB2725" s="24">
        <f t="shared" si="5167"/>
        <v>1970</v>
      </c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>
        <f t="shared" si="5233"/>
        <v>1970</v>
      </c>
      <c r="AP2725" s="24">
        <f t="shared" si="5234"/>
        <v>1970</v>
      </c>
      <c r="AQ2725" s="24">
        <f t="shared" si="5235"/>
        <v>1970</v>
      </c>
      <c r="AR2725" s="24"/>
      <c r="AS2725" s="24">
        <f t="shared" si="5140"/>
        <v>1970</v>
      </c>
      <c r="AT2725" s="24"/>
    </row>
    <row r="2726" spans="1:47" ht="77.5" x14ac:dyDescent="0.35">
      <c r="A2726" s="14">
        <v>945</v>
      </c>
      <c r="B2726" s="14" t="s">
        <v>83</v>
      </c>
      <c r="C2726" s="14" t="s">
        <v>183</v>
      </c>
      <c r="D2726" s="14" t="s">
        <v>519</v>
      </c>
      <c r="E2726" s="14"/>
      <c r="F2726" s="15" t="s">
        <v>715</v>
      </c>
      <c r="G2726" s="21">
        <f>G2727</f>
        <v>3369.1</v>
      </c>
      <c r="H2726" s="21">
        <f t="shared" ref="H2726:AT2727" si="5242">H2727</f>
        <v>3440.8</v>
      </c>
      <c r="I2726" s="21">
        <f t="shared" si="5242"/>
        <v>3446.3999999999996</v>
      </c>
      <c r="J2726" s="21">
        <f t="shared" si="5242"/>
        <v>0</v>
      </c>
      <c r="K2726" s="21">
        <f t="shared" si="5242"/>
        <v>0</v>
      </c>
      <c r="L2726" s="21">
        <f t="shared" si="5242"/>
        <v>0</v>
      </c>
      <c r="M2726" s="21">
        <f t="shared" si="5194"/>
        <v>3369.1</v>
      </c>
      <c r="N2726" s="21">
        <f t="shared" si="5195"/>
        <v>3440.8</v>
      </c>
      <c r="O2726" s="21">
        <f t="shared" si="5196"/>
        <v>3446.3999999999996</v>
      </c>
      <c r="P2726" s="24">
        <f t="shared" si="5242"/>
        <v>0</v>
      </c>
      <c r="Q2726" s="24">
        <f t="shared" si="5242"/>
        <v>0</v>
      </c>
      <c r="R2726" s="24">
        <f t="shared" si="5242"/>
        <v>0</v>
      </c>
      <c r="S2726" s="24">
        <f t="shared" si="5242"/>
        <v>0</v>
      </c>
      <c r="T2726" s="24">
        <f t="shared" si="5242"/>
        <v>0</v>
      </c>
      <c r="U2726" s="24">
        <f t="shared" si="5242"/>
        <v>0</v>
      </c>
      <c r="V2726" s="24">
        <f t="shared" si="5242"/>
        <v>0</v>
      </c>
      <c r="W2726" s="24">
        <f t="shared" si="5242"/>
        <v>0</v>
      </c>
      <c r="X2726" s="24">
        <f t="shared" si="5242"/>
        <v>0</v>
      </c>
      <c r="Y2726" s="24">
        <f t="shared" si="5242"/>
        <v>0</v>
      </c>
      <c r="Z2726" s="24">
        <f t="shared" si="5165"/>
        <v>3369.1</v>
      </c>
      <c r="AA2726" s="24">
        <f t="shared" si="5166"/>
        <v>3440.8</v>
      </c>
      <c r="AB2726" s="24">
        <f t="shared" si="5167"/>
        <v>3446.3999999999996</v>
      </c>
      <c r="AC2726" s="24">
        <f t="shared" si="5242"/>
        <v>-44.372999999999998</v>
      </c>
      <c r="AD2726" s="24">
        <f t="shared" si="5242"/>
        <v>0</v>
      </c>
      <c r="AE2726" s="24">
        <f t="shared" si="5242"/>
        <v>0</v>
      </c>
      <c r="AF2726" s="24">
        <f t="shared" si="5242"/>
        <v>0</v>
      </c>
      <c r="AG2726" s="24">
        <f t="shared" si="5242"/>
        <v>0</v>
      </c>
      <c r="AH2726" s="24">
        <f t="shared" si="5242"/>
        <v>0</v>
      </c>
      <c r="AI2726" s="24">
        <f t="shared" si="5242"/>
        <v>0</v>
      </c>
      <c r="AJ2726" s="24">
        <f t="shared" si="5242"/>
        <v>0</v>
      </c>
      <c r="AK2726" s="24">
        <f t="shared" si="5242"/>
        <v>0</v>
      </c>
      <c r="AL2726" s="24">
        <f t="shared" si="5242"/>
        <v>0</v>
      </c>
      <c r="AM2726" s="24">
        <f t="shared" si="5242"/>
        <v>0</v>
      </c>
      <c r="AN2726" s="24">
        <f t="shared" si="5242"/>
        <v>0</v>
      </c>
      <c r="AO2726" s="24">
        <f t="shared" si="5233"/>
        <v>3324.7269999999999</v>
      </c>
      <c r="AP2726" s="24">
        <f t="shared" si="5234"/>
        <v>3440.8</v>
      </c>
      <c r="AQ2726" s="24">
        <f t="shared" si="5235"/>
        <v>3446.3999999999996</v>
      </c>
      <c r="AR2726" s="24">
        <f t="shared" si="5242"/>
        <v>0</v>
      </c>
      <c r="AS2726" s="24">
        <f t="shared" si="5140"/>
        <v>3324.7269999999999</v>
      </c>
      <c r="AT2726" s="24">
        <f t="shared" si="5242"/>
        <v>0</v>
      </c>
    </row>
    <row r="2727" spans="1:47" x14ac:dyDescent="0.35">
      <c r="A2727" s="14">
        <v>945</v>
      </c>
      <c r="B2727" s="14" t="s">
        <v>83</v>
      </c>
      <c r="C2727" s="14" t="s">
        <v>183</v>
      </c>
      <c r="D2727" s="14" t="s">
        <v>519</v>
      </c>
      <c r="E2727" s="14" t="s">
        <v>8</v>
      </c>
      <c r="F2727" s="15" t="s">
        <v>389</v>
      </c>
      <c r="G2727" s="21">
        <f>G2728</f>
        <v>3369.1</v>
      </c>
      <c r="H2727" s="21">
        <f t="shared" si="5242"/>
        <v>3440.8</v>
      </c>
      <c r="I2727" s="21">
        <f t="shared" si="5242"/>
        <v>3446.3999999999996</v>
      </c>
      <c r="J2727" s="21">
        <f t="shared" si="5242"/>
        <v>0</v>
      </c>
      <c r="K2727" s="21">
        <f t="shared" si="5242"/>
        <v>0</v>
      </c>
      <c r="L2727" s="21">
        <f t="shared" si="5242"/>
        <v>0</v>
      </c>
      <c r="M2727" s="21">
        <f t="shared" si="5194"/>
        <v>3369.1</v>
      </c>
      <c r="N2727" s="21">
        <f t="shared" si="5195"/>
        <v>3440.8</v>
      </c>
      <c r="O2727" s="21">
        <f t="shared" si="5196"/>
        <v>3446.3999999999996</v>
      </c>
      <c r="P2727" s="24">
        <f t="shared" si="5242"/>
        <v>0</v>
      </c>
      <c r="Q2727" s="24">
        <f t="shared" si="5242"/>
        <v>0</v>
      </c>
      <c r="R2727" s="24">
        <f t="shared" si="5242"/>
        <v>0</v>
      </c>
      <c r="S2727" s="24">
        <f t="shared" si="5242"/>
        <v>0</v>
      </c>
      <c r="T2727" s="24">
        <f t="shared" si="5242"/>
        <v>0</v>
      </c>
      <c r="U2727" s="24">
        <f t="shared" si="5242"/>
        <v>0</v>
      </c>
      <c r="V2727" s="24">
        <f t="shared" si="5242"/>
        <v>0</v>
      </c>
      <c r="W2727" s="24">
        <f t="shared" si="5242"/>
        <v>0</v>
      </c>
      <c r="X2727" s="24">
        <f t="shared" si="5242"/>
        <v>0</v>
      </c>
      <c r="Y2727" s="24">
        <f t="shared" si="5242"/>
        <v>0</v>
      </c>
      <c r="Z2727" s="24">
        <f t="shared" si="5165"/>
        <v>3369.1</v>
      </c>
      <c r="AA2727" s="24">
        <f t="shared" si="5166"/>
        <v>3440.8</v>
      </c>
      <c r="AB2727" s="24">
        <f t="shared" si="5167"/>
        <v>3446.3999999999996</v>
      </c>
      <c r="AC2727" s="24">
        <f t="shared" si="5242"/>
        <v>-44.372999999999998</v>
      </c>
      <c r="AD2727" s="24">
        <f t="shared" si="5242"/>
        <v>0</v>
      </c>
      <c r="AE2727" s="24">
        <f t="shared" si="5242"/>
        <v>0</v>
      </c>
      <c r="AF2727" s="24">
        <f t="shared" si="5242"/>
        <v>0</v>
      </c>
      <c r="AG2727" s="24">
        <f t="shared" si="5242"/>
        <v>0</v>
      </c>
      <c r="AH2727" s="24">
        <f t="shared" si="5242"/>
        <v>0</v>
      </c>
      <c r="AI2727" s="24">
        <f t="shared" si="5242"/>
        <v>0</v>
      </c>
      <c r="AJ2727" s="24">
        <f t="shared" si="5242"/>
        <v>0</v>
      </c>
      <c r="AK2727" s="24">
        <f t="shared" si="5242"/>
        <v>0</v>
      </c>
      <c r="AL2727" s="24">
        <f t="shared" si="5242"/>
        <v>0</v>
      </c>
      <c r="AM2727" s="24">
        <f t="shared" si="5242"/>
        <v>0</v>
      </c>
      <c r="AN2727" s="24">
        <f t="shared" si="5242"/>
        <v>0</v>
      </c>
      <c r="AO2727" s="24">
        <f t="shared" si="5233"/>
        <v>3324.7269999999999</v>
      </c>
      <c r="AP2727" s="24">
        <f t="shared" si="5234"/>
        <v>3440.8</v>
      </c>
      <c r="AQ2727" s="24">
        <f t="shared" si="5235"/>
        <v>3446.3999999999996</v>
      </c>
      <c r="AR2727" s="24">
        <f t="shared" si="5242"/>
        <v>0</v>
      </c>
      <c r="AS2727" s="24">
        <f t="shared" si="5140"/>
        <v>3324.7269999999999</v>
      </c>
      <c r="AT2727" s="24">
        <f t="shared" si="5242"/>
        <v>0</v>
      </c>
    </row>
    <row r="2728" spans="1:47" ht="46.5" x14ac:dyDescent="0.35">
      <c r="A2728" s="14">
        <v>945</v>
      </c>
      <c r="B2728" s="14" t="s">
        <v>83</v>
      </c>
      <c r="C2728" s="14" t="s">
        <v>183</v>
      </c>
      <c r="D2728" s="14" t="s">
        <v>519</v>
      </c>
      <c r="E2728" s="14">
        <v>810</v>
      </c>
      <c r="F2728" s="15" t="s">
        <v>802</v>
      </c>
      <c r="G2728" s="21">
        <v>3369.1</v>
      </c>
      <c r="H2728" s="21">
        <v>3440.8</v>
      </c>
      <c r="I2728" s="21">
        <v>3446.3999999999996</v>
      </c>
      <c r="J2728" s="21"/>
      <c r="K2728" s="21"/>
      <c r="L2728" s="21"/>
      <c r="M2728" s="21">
        <f t="shared" si="5194"/>
        <v>3369.1</v>
      </c>
      <c r="N2728" s="21">
        <f t="shared" si="5195"/>
        <v>3440.8</v>
      </c>
      <c r="O2728" s="21">
        <f t="shared" si="5196"/>
        <v>3446.3999999999996</v>
      </c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>
        <f t="shared" si="5165"/>
        <v>3369.1</v>
      </c>
      <c r="AA2728" s="24">
        <f t="shared" si="5166"/>
        <v>3440.8</v>
      </c>
      <c r="AB2728" s="24">
        <f t="shared" si="5167"/>
        <v>3446.3999999999996</v>
      </c>
      <c r="AC2728" s="24">
        <v>-44.372999999999998</v>
      </c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>
        <f t="shared" si="5233"/>
        <v>3324.7269999999999</v>
      </c>
      <c r="AP2728" s="24">
        <f t="shared" si="5234"/>
        <v>3440.8</v>
      </c>
      <c r="AQ2728" s="24">
        <f t="shared" si="5235"/>
        <v>3446.3999999999996</v>
      </c>
      <c r="AR2728" s="24"/>
      <c r="AS2728" s="24">
        <f t="shared" si="5140"/>
        <v>3324.7269999999999</v>
      </c>
      <c r="AT2728" s="24"/>
    </row>
    <row r="2729" spans="1:47" ht="77.5" x14ac:dyDescent="0.35">
      <c r="A2729" s="14">
        <v>945</v>
      </c>
      <c r="B2729" s="14" t="s">
        <v>83</v>
      </c>
      <c r="C2729" s="14" t="s">
        <v>183</v>
      </c>
      <c r="D2729" s="14" t="s">
        <v>520</v>
      </c>
      <c r="E2729" s="14"/>
      <c r="F2729" s="15" t="s">
        <v>716</v>
      </c>
      <c r="G2729" s="21">
        <f>G2730</f>
        <v>6394.5</v>
      </c>
      <c r="H2729" s="21">
        <f t="shared" ref="H2729:AT2730" si="5243">H2730</f>
        <v>6394.5</v>
      </c>
      <c r="I2729" s="21">
        <f t="shared" si="5243"/>
        <v>6394.5</v>
      </c>
      <c r="J2729" s="21">
        <f t="shared" si="5243"/>
        <v>0</v>
      </c>
      <c r="K2729" s="21">
        <f t="shared" si="5243"/>
        <v>0</v>
      </c>
      <c r="L2729" s="21">
        <f t="shared" si="5243"/>
        <v>0</v>
      </c>
      <c r="M2729" s="21">
        <f t="shared" si="5194"/>
        <v>6394.5</v>
      </c>
      <c r="N2729" s="21">
        <f t="shared" si="5195"/>
        <v>6394.5</v>
      </c>
      <c r="O2729" s="21">
        <f t="shared" si="5196"/>
        <v>6394.5</v>
      </c>
      <c r="P2729" s="24">
        <f t="shared" si="5243"/>
        <v>0</v>
      </c>
      <c r="Q2729" s="24">
        <f t="shared" si="5243"/>
        <v>0</v>
      </c>
      <c r="R2729" s="24">
        <f t="shared" si="5243"/>
        <v>0</v>
      </c>
      <c r="S2729" s="24">
        <f t="shared" si="5243"/>
        <v>0</v>
      </c>
      <c r="T2729" s="24">
        <f t="shared" si="5243"/>
        <v>0</v>
      </c>
      <c r="U2729" s="24">
        <f t="shared" si="5243"/>
        <v>0</v>
      </c>
      <c r="V2729" s="24">
        <f t="shared" si="5243"/>
        <v>0</v>
      </c>
      <c r="W2729" s="24">
        <f t="shared" si="5243"/>
        <v>0</v>
      </c>
      <c r="X2729" s="24">
        <f t="shared" si="5243"/>
        <v>0</v>
      </c>
      <c r="Y2729" s="24">
        <f t="shared" si="5243"/>
        <v>0</v>
      </c>
      <c r="Z2729" s="24">
        <f t="shared" si="5165"/>
        <v>6394.5</v>
      </c>
      <c r="AA2729" s="24">
        <f t="shared" si="5166"/>
        <v>6394.5</v>
      </c>
      <c r="AB2729" s="24">
        <f t="shared" si="5167"/>
        <v>6394.5</v>
      </c>
      <c r="AC2729" s="24">
        <f t="shared" si="5243"/>
        <v>0</v>
      </c>
      <c r="AD2729" s="24">
        <f t="shared" si="5243"/>
        <v>0</v>
      </c>
      <c r="AE2729" s="24">
        <f t="shared" si="5243"/>
        <v>0</v>
      </c>
      <c r="AF2729" s="24">
        <f t="shared" si="5243"/>
        <v>0</v>
      </c>
      <c r="AG2729" s="24">
        <f t="shared" si="5243"/>
        <v>0</v>
      </c>
      <c r="AH2729" s="24">
        <f t="shared" si="5243"/>
        <v>0</v>
      </c>
      <c r="AI2729" s="24">
        <f t="shared" si="5243"/>
        <v>0</v>
      </c>
      <c r="AJ2729" s="24">
        <f t="shared" si="5243"/>
        <v>0</v>
      </c>
      <c r="AK2729" s="24">
        <f t="shared" si="5243"/>
        <v>0</v>
      </c>
      <c r="AL2729" s="24">
        <f t="shared" si="5243"/>
        <v>0</v>
      </c>
      <c r="AM2729" s="24">
        <f t="shared" si="5243"/>
        <v>0</v>
      </c>
      <c r="AN2729" s="24">
        <f t="shared" si="5243"/>
        <v>0</v>
      </c>
      <c r="AO2729" s="24">
        <f t="shared" si="5233"/>
        <v>6394.5</v>
      </c>
      <c r="AP2729" s="24">
        <f t="shared" si="5234"/>
        <v>6394.5</v>
      </c>
      <c r="AQ2729" s="24">
        <f t="shared" si="5235"/>
        <v>6394.5</v>
      </c>
      <c r="AR2729" s="24">
        <f t="shared" si="5243"/>
        <v>0</v>
      </c>
      <c r="AS2729" s="24">
        <f t="shared" si="5140"/>
        <v>6394.5</v>
      </c>
      <c r="AT2729" s="24">
        <f t="shared" si="5243"/>
        <v>0</v>
      </c>
    </row>
    <row r="2730" spans="1:47" x14ac:dyDescent="0.35">
      <c r="A2730" s="14">
        <v>945</v>
      </c>
      <c r="B2730" s="14" t="s">
        <v>83</v>
      </c>
      <c r="C2730" s="14" t="s">
        <v>183</v>
      </c>
      <c r="D2730" s="14" t="s">
        <v>520</v>
      </c>
      <c r="E2730" s="14" t="s">
        <v>8</v>
      </c>
      <c r="F2730" s="15" t="s">
        <v>389</v>
      </c>
      <c r="G2730" s="21">
        <f>G2731</f>
        <v>6394.5</v>
      </c>
      <c r="H2730" s="21">
        <f t="shared" si="5243"/>
        <v>6394.5</v>
      </c>
      <c r="I2730" s="21">
        <f t="shared" si="5243"/>
        <v>6394.5</v>
      </c>
      <c r="J2730" s="21">
        <f t="shared" si="5243"/>
        <v>0</v>
      </c>
      <c r="K2730" s="21">
        <f t="shared" si="5243"/>
        <v>0</v>
      </c>
      <c r="L2730" s="21">
        <f t="shared" si="5243"/>
        <v>0</v>
      </c>
      <c r="M2730" s="21">
        <f t="shared" si="5194"/>
        <v>6394.5</v>
      </c>
      <c r="N2730" s="21">
        <f t="shared" si="5195"/>
        <v>6394.5</v>
      </c>
      <c r="O2730" s="21">
        <f t="shared" si="5196"/>
        <v>6394.5</v>
      </c>
      <c r="P2730" s="24">
        <f t="shared" si="5243"/>
        <v>0</v>
      </c>
      <c r="Q2730" s="24">
        <f t="shared" si="5243"/>
        <v>0</v>
      </c>
      <c r="R2730" s="24">
        <f t="shared" si="5243"/>
        <v>0</v>
      </c>
      <c r="S2730" s="24">
        <f t="shared" si="5243"/>
        <v>0</v>
      </c>
      <c r="T2730" s="24">
        <f t="shared" si="5243"/>
        <v>0</v>
      </c>
      <c r="U2730" s="24">
        <f t="shared" si="5243"/>
        <v>0</v>
      </c>
      <c r="V2730" s="24">
        <f t="shared" si="5243"/>
        <v>0</v>
      </c>
      <c r="W2730" s="24">
        <f t="shared" si="5243"/>
        <v>0</v>
      </c>
      <c r="X2730" s="24">
        <f t="shared" si="5243"/>
        <v>0</v>
      </c>
      <c r="Y2730" s="24">
        <f t="shared" si="5243"/>
        <v>0</v>
      </c>
      <c r="Z2730" s="24">
        <f t="shared" si="5165"/>
        <v>6394.5</v>
      </c>
      <c r="AA2730" s="24">
        <f t="shared" si="5166"/>
        <v>6394.5</v>
      </c>
      <c r="AB2730" s="24">
        <f t="shared" si="5167"/>
        <v>6394.5</v>
      </c>
      <c r="AC2730" s="24">
        <f t="shared" si="5243"/>
        <v>0</v>
      </c>
      <c r="AD2730" s="24">
        <f t="shared" si="5243"/>
        <v>0</v>
      </c>
      <c r="AE2730" s="24">
        <f t="shared" si="5243"/>
        <v>0</v>
      </c>
      <c r="AF2730" s="24">
        <f t="shared" si="5243"/>
        <v>0</v>
      </c>
      <c r="AG2730" s="24">
        <f t="shared" si="5243"/>
        <v>0</v>
      </c>
      <c r="AH2730" s="24">
        <f t="shared" si="5243"/>
        <v>0</v>
      </c>
      <c r="AI2730" s="24">
        <f t="shared" si="5243"/>
        <v>0</v>
      </c>
      <c r="AJ2730" s="24">
        <f t="shared" si="5243"/>
        <v>0</v>
      </c>
      <c r="AK2730" s="24">
        <f t="shared" si="5243"/>
        <v>0</v>
      </c>
      <c r="AL2730" s="24">
        <f t="shared" si="5243"/>
        <v>0</v>
      </c>
      <c r="AM2730" s="24">
        <f t="shared" si="5243"/>
        <v>0</v>
      </c>
      <c r="AN2730" s="24">
        <f t="shared" si="5243"/>
        <v>0</v>
      </c>
      <c r="AO2730" s="24">
        <f t="shared" si="5233"/>
        <v>6394.5</v>
      </c>
      <c r="AP2730" s="24">
        <f t="shared" si="5234"/>
        <v>6394.5</v>
      </c>
      <c r="AQ2730" s="24">
        <f t="shared" si="5235"/>
        <v>6394.5</v>
      </c>
      <c r="AR2730" s="24">
        <f t="shared" si="5243"/>
        <v>0</v>
      </c>
      <c r="AS2730" s="24">
        <f t="shared" si="5140"/>
        <v>6394.5</v>
      </c>
      <c r="AT2730" s="24">
        <f t="shared" si="5243"/>
        <v>0</v>
      </c>
    </row>
    <row r="2731" spans="1:47" ht="46.5" x14ac:dyDescent="0.35">
      <c r="A2731" s="14">
        <v>945</v>
      </c>
      <c r="B2731" s="14" t="s">
        <v>83</v>
      </c>
      <c r="C2731" s="14" t="s">
        <v>183</v>
      </c>
      <c r="D2731" s="14" t="s">
        <v>520</v>
      </c>
      <c r="E2731" s="14">
        <v>810</v>
      </c>
      <c r="F2731" s="15" t="s">
        <v>802</v>
      </c>
      <c r="G2731" s="21">
        <v>6394.5</v>
      </c>
      <c r="H2731" s="21">
        <v>6394.5</v>
      </c>
      <c r="I2731" s="21">
        <v>6394.5</v>
      </c>
      <c r="J2731" s="21"/>
      <c r="K2731" s="21"/>
      <c r="L2731" s="21"/>
      <c r="M2731" s="21">
        <f t="shared" si="5194"/>
        <v>6394.5</v>
      </c>
      <c r="N2731" s="21">
        <f t="shared" si="5195"/>
        <v>6394.5</v>
      </c>
      <c r="O2731" s="21">
        <f t="shared" si="5196"/>
        <v>6394.5</v>
      </c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>
        <f t="shared" si="5165"/>
        <v>6394.5</v>
      </c>
      <c r="AA2731" s="24">
        <f t="shared" si="5166"/>
        <v>6394.5</v>
      </c>
      <c r="AB2731" s="24">
        <f t="shared" si="5167"/>
        <v>6394.5</v>
      </c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>
        <f t="shared" si="5233"/>
        <v>6394.5</v>
      </c>
      <c r="AP2731" s="24">
        <f t="shared" si="5234"/>
        <v>6394.5</v>
      </c>
      <c r="AQ2731" s="24">
        <f t="shared" si="5235"/>
        <v>6394.5</v>
      </c>
      <c r="AR2731" s="24"/>
      <c r="AS2731" s="24">
        <f t="shared" si="5140"/>
        <v>6394.5</v>
      </c>
      <c r="AT2731" s="24"/>
    </row>
    <row r="2732" spans="1:47" ht="31" x14ac:dyDescent="0.35">
      <c r="A2732" s="14">
        <v>945</v>
      </c>
      <c r="B2732" s="14" t="s">
        <v>83</v>
      </c>
      <c r="C2732" s="14" t="s">
        <v>183</v>
      </c>
      <c r="D2732" s="14" t="s">
        <v>34</v>
      </c>
      <c r="E2732" s="14"/>
      <c r="F2732" s="15" t="s">
        <v>47</v>
      </c>
      <c r="G2732" s="21">
        <f>G2733</f>
        <v>34.1</v>
      </c>
      <c r="H2732" s="21">
        <f t="shared" ref="H2732:AT2735" si="5244">H2733</f>
        <v>34.700000000000003</v>
      </c>
      <c r="I2732" s="21">
        <f t="shared" si="5244"/>
        <v>34.700000000000003</v>
      </c>
      <c r="J2732" s="21">
        <f t="shared" si="5244"/>
        <v>0</v>
      </c>
      <c r="K2732" s="21">
        <f t="shared" si="5244"/>
        <v>0</v>
      </c>
      <c r="L2732" s="21">
        <f t="shared" si="5244"/>
        <v>0</v>
      </c>
      <c r="M2732" s="21">
        <f t="shared" si="5194"/>
        <v>34.1</v>
      </c>
      <c r="N2732" s="21">
        <f t="shared" si="5195"/>
        <v>34.700000000000003</v>
      </c>
      <c r="O2732" s="21">
        <f t="shared" si="5196"/>
        <v>34.700000000000003</v>
      </c>
      <c r="P2732" s="24">
        <f t="shared" si="5244"/>
        <v>0</v>
      </c>
      <c r="Q2732" s="24">
        <f t="shared" si="5244"/>
        <v>0</v>
      </c>
      <c r="R2732" s="24">
        <f t="shared" si="5244"/>
        <v>-0.1</v>
      </c>
      <c r="S2732" s="24">
        <f t="shared" si="5244"/>
        <v>0</v>
      </c>
      <c r="T2732" s="24">
        <f t="shared" si="5244"/>
        <v>0</v>
      </c>
      <c r="U2732" s="24">
        <f t="shared" si="5244"/>
        <v>-0.1</v>
      </c>
      <c r="V2732" s="24">
        <f t="shared" si="5244"/>
        <v>0</v>
      </c>
      <c r="W2732" s="24">
        <f t="shared" si="5244"/>
        <v>0</v>
      </c>
      <c r="X2732" s="24">
        <f t="shared" si="5244"/>
        <v>-0.1</v>
      </c>
      <c r="Y2732" s="24">
        <f t="shared" si="5244"/>
        <v>0</v>
      </c>
      <c r="Z2732" s="24">
        <f t="shared" si="5165"/>
        <v>34</v>
      </c>
      <c r="AA2732" s="24">
        <f t="shared" si="5166"/>
        <v>34.6</v>
      </c>
      <c r="AB2732" s="24">
        <f t="shared" si="5167"/>
        <v>34.6</v>
      </c>
      <c r="AC2732" s="24">
        <f t="shared" si="5244"/>
        <v>0</v>
      </c>
      <c r="AD2732" s="24">
        <f t="shared" si="5244"/>
        <v>0</v>
      </c>
      <c r="AE2732" s="24">
        <f t="shared" si="5244"/>
        <v>0</v>
      </c>
      <c r="AF2732" s="24">
        <f t="shared" si="5244"/>
        <v>0</v>
      </c>
      <c r="AG2732" s="24">
        <f t="shared" si="5244"/>
        <v>0</v>
      </c>
      <c r="AH2732" s="24">
        <f t="shared" si="5244"/>
        <v>0</v>
      </c>
      <c r="AI2732" s="24">
        <f t="shared" si="5244"/>
        <v>0</v>
      </c>
      <c r="AJ2732" s="24">
        <f t="shared" si="5244"/>
        <v>0</v>
      </c>
      <c r="AK2732" s="24">
        <f t="shared" si="5244"/>
        <v>0</v>
      </c>
      <c r="AL2732" s="24">
        <f t="shared" si="5244"/>
        <v>0</v>
      </c>
      <c r="AM2732" s="24">
        <f t="shared" si="5244"/>
        <v>0</v>
      </c>
      <c r="AN2732" s="24">
        <f t="shared" si="5244"/>
        <v>0</v>
      </c>
      <c r="AO2732" s="24">
        <f t="shared" si="5233"/>
        <v>34</v>
      </c>
      <c r="AP2732" s="24">
        <f t="shared" si="5234"/>
        <v>34.6</v>
      </c>
      <c r="AQ2732" s="24">
        <f t="shared" si="5235"/>
        <v>34.6</v>
      </c>
      <c r="AR2732" s="24">
        <f t="shared" si="5244"/>
        <v>0</v>
      </c>
      <c r="AS2732" s="24">
        <f t="shared" si="5140"/>
        <v>34</v>
      </c>
      <c r="AT2732" s="24">
        <f t="shared" si="5244"/>
        <v>0</v>
      </c>
      <c r="AU2732" s="6"/>
    </row>
    <row r="2733" spans="1:47" x14ac:dyDescent="0.35">
      <c r="A2733" s="14">
        <v>945</v>
      </c>
      <c r="B2733" s="14" t="s">
        <v>83</v>
      </c>
      <c r="C2733" s="14" t="s">
        <v>183</v>
      </c>
      <c r="D2733" s="14" t="s">
        <v>35</v>
      </c>
      <c r="E2733" s="14"/>
      <c r="F2733" s="15" t="s">
        <v>48</v>
      </c>
      <c r="G2733" s="21">
        <f>G2734</f>
        <v>34.1</v>
      </c>
      <c r="H2733" s="21">
        <f t="shared" si="5244"/>
        <v>34.700000000000003</v>
      </c>
      <c r="I2733" s="21">
        <f t="shared" si="5244"/>
        <v>34.700000000000003</v>
      </c>
      <c r="J2733" s="21">
        <f t="shared" si="5244"/>
        <v>0</v>
      </c>
      <c r="K2733" s="21">
        <f t="shared" si="5244"/>
        <v>0</v>
      </c>
      <c r="L2733" s="21">
        <f t="shared" si="5244"/>
        <v>0</v>
      </c>
      <c r="M2733" s="21">
        <f t="shared" si="5194"/>
        <v>34.1</v>
      </c>
      <c r="N2733" s="21">
        <f t="shared" si="5195"/>
        <v>34.700000000000003</v>
      </c>
      <c r="O2733" s="21">
        <f t="shared" si="5196"/>
        <v>34.700000000000003</v>
      </c>
      <c r="P2733" s="24">
        <f t="shared" si="5244"/>
        <v>0</v>
      </c>
      <c r="Q2733" s="24">
        <f t="shared" si="5244"/>
        <v>0</v>
      </c>
      <c r="R2733" s="24">
        <f t="shared" si="5244"/>
        <v>-0.1</v>
      </c>
      <c r="S2733" s="24">
        <f t="shared" si="5244"/>
        <v>0</v>
      </c>
      <c r="T2733" s="24">
        <f t="shared" si="5244"/>
        <v>0</v>
      </c>
      <c r="U2733" s="24">
        <f t="shared" si="5244"/>
        <v>-0.1</v>
      </c>
      <c r="V2733" s="24">
        <f t="shared" si="5244"/>
        <v>0</v>
      </c>
      <c r="W2733" s="24">
        <f t="shared" si="5244"/>
        <v>0</v>
      </c>
      <c r="X2733" s="24">
        <f t="shared" si="5244"/>
        <v>-0.1</v>
      </c>
      <c r="Y2733" s="24">
        <f t="shared" si="5244"/>
        <v>0</v>
      </c>
      <c r="Z2733" s="24">
        <f t="shared" si="5165"/>
        <v>34</v>
      </c>
      <c r="AA2733" s="24">
        <f t="shared" si="5166"/>
        <v>34.6</v>
      </c>
      <c r="AB2733" s="24">
        <f t="shared" si="5167"/>
        <v>34.6</v>
      </c>
      <c r="AC2733" s="24">
        <f t="shared" si="5244"/>
        <v>0</v>
      </c>
      <c r="AD2733" s="24">
        <f t="shared" si="5244"/>
        <v>0</v>
      </c>
      <c r="AE2733" s="24">
        <f t="shared" si="5244"/>
        <v>0</v>
      </c>
      <c r="AF2733" s="24">
        <f t="shared" si="5244"/>
        <v>0</v>
      </c>
      <c r="AG2733" s="24">
        <f t="shared" si="5244"/>
        <v>0</v>
      </c>
      <c r="AH2733" s="24">
        <f t="shared" si="5244"/>
        <v>0</v>
      </c>
      <c r="AI2733" s="24">
        <f t="shared" si="5244"/>
        <v>0</v>
      </c>
      <c r="AJ2733" s="24">
        <f t="shared" si="5244"/>
        <v>0</v>
      </c>
      <c r="AK2733" s="24">
        <f t="shared" si="5244"/>
        <v>0</v>
      </c>
      <c r="AL2733" s="24">
        <f t="shared" si="5244"/>
        <v>0</v>
      </c>
      <c r="AM2733" s="24">
        <f t="shared" si="5244"/>
        <v>0</v>
      </c>
      <c r="AN2733" s="24">
        <f t="shared" si="5244"/>
        <v>0</v>
      </c>
      <c r="AO2733" s="24">
        <f t="shared" si="5233"/>
        <v>34</v>
      </c>
      <c r="AP2733" s="24">
        <f t="shared" si="5234"/>
        <v>34.6</v>
      </c>
      <c r="AQ2733" s="24">
        <f t="shared" si="5235"/>
        <v>34.6</v>
      </c>
      <c r="AR2733" s="24">
        <f t="shared" si="5244"/>
        <v>0</v>
      </c>
      <c r="AS2733" s="24">
        <f t="shared" ref="AS2733:AS2770" si="5245">AO2733+AR2733</f>
        <v>34</v>
      </c>
      <c r="AT2733" s="24">
        <f t="shared" si="5244"/>
        <v>0</v>
      </c>
      <c r="AU2733" s="6"/>
    </row>
    <row r="2734" spans="1:47" ht="77.5" x14ac:dyDescent="0.35">
      <c r="A2734" s="14">
        <v>945</v>
      </c>
      <c r="B2734" s="14" t="s">
        <v>83</v>
      </c>
      <c r="C2734" s="14" t="s">
        <v>183</v>
      </c>
      <c r="D2734" s="14" t="s">
        <v>521</v>
      </c>
      <c r="E2734" s="14"/>
      <c r="F2734" s="15" t="s">
        <v>825</v>
      </c>
      <c r="G2734" s="21">
        <f>G2735</f>
        <v>34.1</v>
      </c>
      <c r="H2734" s="21">
        <f t="shared" si="5244"/>
        <v>34.700000000000003</v>
      </c>
      <c r="I2734" s="21">
        <f t="shared" si="5244"/>
        <v>34.700000000000003</v>
      </c>
      <c r="J2734" s="21">
        <f t="shared" si="5244"/>
        <v>0</v>
      </c>
      <c r="K2734" s="21">
        <f t="shared" si="5244"/>
        <v>0</v>
      </c>
      <c r="L2734" s="21">
        <f t="shared" si="5244"/>
        <v>0</v>
      </c>
      <c r="M2734" s="21">
        <f t="shared" si="5194"/>
        <v>34.1</v>
      </c>
      <c r="N2734" s="21">
        <f t="shared" si="5195"/>
        <v>34.700000000000003</v>
      </c>
      <c r="O2734" s="21">
        <f t="shared" si="5196"/>
        <v>34.700000000000003</v>
      </c>
      <c r="P2734" s="24">
        <f t="shared" si="5244"/>
        <v>0</v>
      </c>
      <c r="Q2734" s="24">
        <f t="shared" si="5244"/>
        <v>0</v>
      </c>
      <c r="R2734" s="24">
        <f t="shared" si="5244"/>
        <v>-0.1</v>
      </c>
      <c r="S2734" s="24">
        <f t="shared" si="5244"/>
        <v>0</v>
      </c>
      <c r="T2734" s="24">
        <f t="shared" si="5244"/>
        <v>0</v>
      </c>
      <c r="U2734" s="24">
        <f t="shared" si="5244"/>
        <v>-0.1</v>
      </c>
      <c r="V2734" s="24">
        <f t="shared" si="5244"/>
        <v>0</v>
      </c>
      <c r="W2734" s="24">
        <f t="shared" si="5244"/>
        <v>0</v>
      </c>
      <c r="X2734" s="24">
        <f t="shared" si="5244"/>
        <v>-0.1</v>
      </c>
      <c r="Y2734" s="24">
        <f t="shared" si="5244"/>
        <v>0</v>
      </c>
      <c r="Z2734" s="24">
        <f t="shared" si="5165"/>
        <v>34</v>
      </c>
      <c r="AA2734" s="24">
        <f t="shared" si="5166"/>
        <v>34.6</v>
      </c>
      <c r="AB2734" s="24">
        <f t="shared" si="5167"/>
        <v>34.6</v>
      </c>
      <c r="AC2734" s="24">
        <f t="shared" si="5244"/>
        <v>0</v>
      </c>
      <c r="AD2734" s="24">
        <f t="shared" si="5244"/>
        <v>0</v>
      </c>
      <c r="AE2734" s="24">
        <f t="shared" si="5244"/>
        <v>0</v>
      </c>
      <c r="AF2734" s="24">
        <f t="shared" si="5244"/>
        <v>0</v>
      </c>
      <c r="AG2734" s="24">
        <f t="shared" si="5244"/>
        <v>0</v>
      </c>
      <c r="AH2734" s="24">
        <f t="shared" si="5244"/>
        <v>0</v>
      </c>
      <c r="AI2734" s="24">
        <f t="shared" si="5244"/>
        <v>0</v>
      </c>
      <c r="AJ2734" s="24">
        <f t="shared" si="5244"/>
        <v>0</v>
      </c>
      <c r="AK2734" s="24">
        <f t="shared" si="5244"/>
        <v>0</v>
      </c>
      <c r="AL2734" s="24">
        <f t="shared" si="5244"/>
        <v>0</v>
      </c>
      <c r="AM2734" s="24">
        <f t="shared" si="5244"/>
        <v>0</v>
      </c>
      <c r="AN2734" s="24">
        <f t="shared" si="5244"/>
        <v>0</v>
      </c>
      <c r="AO2734" s="24">
        <f t="shared" si="5233"/>
        <v>34</v>
      </c>
      <c r="AP2734" s="24">
        <f t="shared" si="5234"/>
        <v>34.6</v>
      </c>
      <c r="AQ2734" s="24">
        <f t="shared" si="5235"/>
        <v>34.6</v>
      </c>
      <c r="AR2734" s="24">
        <f t="shared" si="5244"/>
        <v>0</v>
      </c>
      <c r="AS2734" s="24">
        <f t="shared" si="5245"/>
        <v>34</v>
      </c>
      <c r="AT2734" s="24">
        <f t="shared" si="5244"/>
        <v>0</v>
      </c>
    </row>
    <row r="2735" spans="1:47" ht="77.5" x14ac:dyDescent="0.35">
      <c r="A2735" s="14">
        <v>945</v>
      </c>
      <c r="B2735" s="14" t="s">
        <v>83</v>
      </c>
      <c r="C2735" s="14" t="s">
        <v>183</v>
      </c>
      <c r="D2735" s="14" t="s">
        <v>521</v>
      </c>
      <c r="E2735" s="14" t="s">
        <v>25</v>
      </c>
      <c r="F2735" s="15" t="s">
        <v>384</v>
      </c>
      <c r="G2735" s="21">
        <f>G2736</f>
        <v>34.1</v>
      </c>
      <c r="H2735" s="21">
        <f t="shared" si="5244"/>
        <v>34.700000000000003</v>
      </c>
      <c r="I2735" s="21">
        <f t="shared" si="5244"/>
        <v>34.700000000000003</v>
      </c>
      <c r="J2735" s="21">
        <f t="shared" si="5244"/>
        <v>0</v>
      </c>
      <c r="K2735" s="21">
        <f t="shared" si="5244"/>
        <v>0</v>
      </c>
      <c r="L2735" s="21">
        <f t="shared" si="5244"/>
        <v>0</v>
      </c>
      <c r="M2735" s="21">
        <f t="shared" si="5194"/>
        <v>34.1</v>
      </c>
      <c r="N2735" s="21">
        <f t="shared" si="5195"/>
        <v>34.700000000000003</v>
      </c>
      <c r="O2735" s="21">
        <f t="shared" si="5196"/>
        <v>34.700000000000003</v>
      </c>
      <c r="P2735" s="24">
        <f t="shared" si="5244"/>
        <v>0</v>
      </c>
      <c r="Q2735" s="24">
        <f t="shared" si="5244"/>
        <v>0</v>
      </c>
      <c r="R2735" s="24">
        <f t="shared" si="5244"/>
        <v>-0.1</v>
      </c>
      <c r="S2735" s="24">
        <f t="shared" si="5244"/>
        <v>0</v>
      </c>
      <c r="T2735" s="24">
        <f t="shared" si="5244"/>
        <v>0</v>
      </c>
      <c r="U2735" s="24">
        <f t="shared" si="5244"/>
        <v>-0.1</v>
      </c>
      <c r="V2735" s="24">
        <f t="shared" si="5244"/>
        <v>0</v>
      </c>
      <c r="W2735" s="24">
        <f t="shared" si="5244"/>
        <v>0</v>
      </c>
      <c r="X2735" s="24">
        <f t="shared" si="5244"/>
        <v>-0.1</v>
      </c>
      <c r="Y2735" s="24">
        <f t="shared" si="5244"/>
        <v>0</v>
      </c>
      <c r="Z2735" s="24">
        <f t="shared" si="5165"/>
        <v>34</v>
      </c>
      <c r="AA2735" s="24">
        <f t="shared" si="5166"/>
        <v>34.6</v>
      </c>
      <c r="AB2735" s="24">
        <f t="shared" si="5167"/>
        <v>34.6</v>
      </c>
      <c r="AC2735" s="24">
        <f t="shared" si="5244"/>
        <v>0</v>
      </c>
      <c r="AD2735" s="24">
        <f t="shared" si="5244"/>
        <v>0</v>
      </c>
      <c r="AE2735" s="24">
        <f t="shared" si="5244"/>
        <v>0</v>
      </c>
      <c r="AF2735" s="24">
        <f t="shared" si="5244"/>
        <v>0</v>
      </c>
      <c r="AG2735" s="24">
        <f t="shared" si="5244"/>
        <v>0</v>
      </c>
      <c r="AH2735" s="24">
        <f t="shared" si="5244"/>
        <v>0</v>
      </c>
      <c r="AI2735" s="24">
        <f t="shared" si="5244"/>
        <v>0</v>
      </c>
      <c r="AJ2735" s="24">
        <f t="shared" si="5244"/>
        <v>0</v>
      </c>
      <c r="AK2735" s="24">
        <f t="shared" si="5244"/>
        <v>0</v>
      </c>
      <c r="AL2735" s="24">
        <f t="shared" si="5244"/>
        <v>0</v>
      </c>
      <c r="AM2735" s="24">
        <f t="shared" si="5244"/>
        <v>0</v>
      </c>
      <c r="AN2735" s="24">
        <f t="shared" si="5244"/>
        <v>0</v>
      </c>
      <c r="AO2735" s="24">
        <f t="shared" si="5233"/>
        <v>34</v>
      </c>
      <c r="AP2735" s="24">
        <f t="shared" si="5234"/>
        <v>34.6</v>
      </c>
      <c r="AQ2735" s="24">
        <f t="shared" si="5235"/>
        <v>34.6</v>
      </c>
      <c r="AR2735" s="24">
        <f t="shared" si="5244"/>
        <v>0</v>
      </c>
      <c r="AS2735" s="24">
        <f t="shared" si="5245"/>
        <v>34</v>
      </c>
      <c r="AT2735" s="24">
        <f t="shared" si="5244"/>
        <v>0</v>
      </c>
    </row>
    <row r="2736" spans="1:47" ht="31" x14ac:dyDescent="0.35">
      <c r="A2736" s="14">
        <v>945</v>
      </c>
      <c r="B2736" s="14" t="s">
        <v>83</v>
      </c>
      <c r="C2736" s="14" t="s">
        <v>183</v>
      </c>
      <c r="D2736" s="14" t="s">
        <v>521</v>
      </c>
      <c r="E2736" s="14">
        <v>120</v>
      </c>
      <c r="F2736" s="15" t="s">
        <v>373</v>
      </c>
      <c r="G2736" s="21">
        <v>34.1</v>
      </c>
      <c r="H2736" s="21">
        <v>34.700000000000003</v>
      </c>
      <c r="I2736" s="21">
        <v>34.700000000000003</v>
      </c>
      <c r="J2736" s="21"/>
      <c r="K2736" s="21"/>
      <c r="L2736" s="21"/>
      <c r="M2736" s="21">
        <f t="shared" si="5194"/>
        <v>34.1</v>
      </c>
      <c r="N2736" s="21">
        <f t="shared" si="5195"/>
        <v>34.700000000000003</v>
      </c>
      <c r="O2736" s="21">
        <f t="shared" si="5196"/>
        <v>34.700000000000003</v>
      </c>
      <c r="P2736" s="24"/>
      <c r="Q2736" s="24"/>
      <c r="R2736" s="24">
        <v>-0.1</v>
      </c>
      <c r="S2736" s="24"/>
      <c r="T2736" s="24"/>
      <c r="U2736" s="24">
        <v>-0.1</v>
      </c>
      <c r="V2736" s="24"/>
      <c r="W2736" s="24"/>
      <c r="X2736" s="24">
        <v>-0.1</v>
      </c>
      <c r="Y2736" s="24"/>
      <c r="Z2736" s="24">
        <f t="shared" si="5165"/>
        <v>34</v>
      </c>
      <c r="AA2736" s="24">
        <f t="shared" si="5166"/>
        <v>34.6</v>
      </c>
      <c r="AB2736" s="24">
        <f t="shared" si="5167"/>
        <v>34.6</v>
      </c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>
        <f t="shared" si="5233"/>
        <v>34</v>
      </c>
      <c r="AP2736" s="24">
        <f t="shared" si="5234"/>
        <v>34.6</v>
      </c>
      <c r="AQ2736" s="24">
        <f t="shared" si="5235"/>
        <v>34.6</v>
      </c>
      <c r="AR2736" s="24"/>
      <c r="AS2736" s="24">
        <f t="shared" si="5245"/>
        <v>34</v>
      </c>
      <c r="AT2736" s="24"/>
    </row>
    <row r="2737" spans="1:47" ht="31" x14ac:dyDescent="0.35">
      <c r="A2737" s="14">
        <v>945</v>
      </c>
      <c r="B2737" s="14" t="s">
        <v>83</v>
      </c>
      <c r="C2737" s="14" t="s">
        <v>183</v>
      </c>
      <c r="D2737" s="14" t="s">
        <v>37</v>
      </c>
      <c r="E2737" s="14"/>
      <c r="F2737" s="15" t="s">
        <v>50</v>
      </c>
      <c r="G2737" s="21">
        <f>G2738</f>
        <v>14990.400000000001</v>
      </c>
      <c r="H2737" s="21">
        <f t="shared" ref="H2737:AT2737" si="5246">H2738</f>
        <v>15014</v>
      </c>
      <c r="I2737" s="21">
        <f t="shared" si="5246"/>
        <v>15014</v>
      </c>
      <c r="J2737" s="21">
        <f t="shared" si="5246"/>
        <v>0</v>
      </c>
      <c r="K2737" s="21">
        <f t="shared" si="5246"/>
        <v>0</v>
      </c>
      <c r="L2737" s="21">
        <f t="shared" si="5246"/>
        <v>0</v>
      </c>
      <c r="M2737" s="21">
        <f t="shared" si="5194"/>
        <v>14990.400000000001</v>
      </c>
      <c r="N2737" s="21">
        <f t="shared" si="5195"/>
        <v>15014</v>
      </c>
      <c r="O2737" s="21">
        <f t="shared" si="5196"/>
        <v>15014</v>
      </c>
      <c r="P2737" s="24">
        <f t="shared" si="5246"/>
        <v>0</v>
      </c>
      <c r="Q2737" s="24">
        <f t="shared" si="5246"/>
        <v>0</v>
      </c>
      <c r="R2737" s="24">
        <f t="shared" si="5246"/>
        <v>0</v>
      </c>
      <c r="S2737" s="24">
        <f t="shared" si="5246"/>
        <v>0</v>
      </c>
      <c r="T2737" s="24">
        <f t="shared" si="5246"/>
        <v>0</v>
      </c>
      <c r="U2737" s="24">
        <f t="shared" si="5246"/>
        <v>0</v>
      </c>
      <c r="V2737" s="24">
        <f t="shared" si="5246"/>
        <v>0</v>
      </c>
      <c r="W2737" s="24">
        <f t="shared" si="5246"/>
        <v>0</v>
      </c>
      <c r="X2737" s="24">
        <f t="shared" si="5246"/>
        <v>0</v>
      </c>
      <c r="Y2737" s="24">
        <f t="shared" si="5246"/>
        <v>0</v>
      </c>
      <c r="Z2737" s="24">
        <f t="shared" si="5165"/>
        <v>14990.400000000001</v>
      </c>
      <c r="AA2737" s="24">
        <f t="shared" si="5166"/>
        <v>15014</v>
      </c>
      <c r="AB2737" s="24">
        <f t="shared" si="5167"/>
        <v>15014</v>
      </c>
      <c r="AC2737" s="24">
        <f t="shared" si="5246"/>
        <v>0</v>
      </c>
      <c r="AD2737" s="24">
        <f t="shared" si="5246"/>
        <v>0</v>
      </c>
      <c r="AE2737" s="24">
        <f t="shared" si="5246"/>
        <v>0</v>
      </c>
      <c r="AF2737" s="24">
        <f t="shared" si="5246"/>
        <v>0</v>
      </c>
      <c r="AG2737" s="24">
        <f t="shared" si="5246"/>
        <v>0</v>
      </c>
      <c r="AH2737" s="24">
        <f t="shared" si="5246"/>
        <v>0</v>
      </c>
      <c r="AI2737" s="24">
        <f t="shared" si="5246"/>
        <v>0</v>
      </c>
      <c r="AJ2737" s="24">
        <f t="shared" si="5246"/>
        <v>0</v>
      </c>
      <c r="AK2737" s="24">
        <f t="shared" si="5246"/>
        <v>0</v>
      </c>
      <c r="AL2737" s="24">
        <f t="shared" si="5246"/>
        <v>0</v>
      </c>
      <c r="AM2737" s="24">
        <f t="shared" si="5246"/>
        <v>0</v>
      </c>
      <c r="AN2737" s="24">
        <f t="shared" si="5246"/>
        <v>0</v>
      </c>
      <c r="AO2737" s="24">
        <f t="shared" si="5233"/>
        <v>14990.400000000001</v>
      </c>
      <c r="AP2737" s="24">
        <f t="shared" si="5234"/>
        <v>15014</v>
      </c>
      <c r="AQ2737" s="24">
        <f t="shared" si="5235"/>
        <v>15014</v>
      </c>
      <c r="AR2737" s="24">
        <f t="shared" si="5246"/>
        <v>0</v>
      </c>
      <c r="AS2737" s="24">
        <f t="shared" si="5245"/>
        <v>14990.400000000001</v>
      </c>
      <c r="AT2737" s="24">
        <f t="shared" si="5246"/>
        <v>0</v>
      </c>
      <c r="AU2737" s="6"/>
    </row>
    <row r="2738" spans="1:47" x14ac:dyDescent="0.35">
      <c r="A2738" s="14">
        <v>945</v>
      </c>
      <c r="B2738" s="14" t="s">
        <v>83</v>
      </c>
      <c r="C2738" s="14" t="s">
        <v>183</v>
      </c>
      <c r="D2738" s="14" t="s">
        <v>38</v>
      </c>
      <c r="E2738" s="14"/>
      <c r="F2738" s="15" t="s">
        <v>51</v>
      </c>
      <c r="G2738" s="21">
        <f>G2739+G2742</f>
        <v>14990.400000000001</v>
      </c>
      <c r="H2738" s="21">
        <f t="shared" ref="H2738:L2738" si="5247">H2739+H2742</f>
        <v>15014</v>
      </c>
      <c r="I2738" s="21">
        <f t="shared" si="5247"/>
        <v>15014</v>
      </c>
      <c r="J2738" s="21">
        <f t="shared" si="5247"/>
        <v>0</v>
      </c>
      <c r="K2738" s="21">
        <f t="shared" si="5247"/>
        <v>0</v>
      </c>
      <c r="L2738" s="21">
        <f t="shared" si="5247"/>
        <v>0</v>
      </c>
      <c r="M2738" s="21">
        <f t="shared" si="5194"/>
        <v>14990.400000000001</v>
      </c>
      <c r="N2738" s="21">
        <f t="shared" si="5195"/>
        <v>15014</v>
      </c>
      <c r="O2738" s="21">
        <f t="shared" si="5196"/>
        <v>15014</v>
      </c>
      <c r="P2738" s="24">
        <f t="shared" ref="P2738:Q2738" si="5248">P2739+P2742</f>
        <v>0</v>
      </c>
      <c r="Q2738" s="24">
        <f t="shared" si="5248"/>
        <v>0</v>
      </c>
      <c r="R2738" s="24">
        <f t="shared" ref="R2738:T2738" si="5249">R2739+R2742</f>
        <v>0</v>
      </c>
      <c r="S2738" s="24">
        <f t="shared" si="5249"/>
        <v>0</v>
      </c>
      <c r="T2738" s="24">
        <f t="shared" si="5249"/>
        <v>0</v>
      </c>
      <c r="U2738" s="24">
        <f t="shared" ref="U2738:W2738" si="5250">U2739+U2742</f>
        <v>0</v>
      </c>
      <c r="V2738" s="24">
        <f t="shared" si="5250"/>
        <v>0</v>
      </c>
      <c r="W2738" s="24">
        <f t="shared" si="5250"/>
        <v>0</v>
      </c>
      <c r="X2738" s="24">
        <f t="shared" ref="X2738:Y2738" si="5251">X2739+X2742</f>
        <v>0</v>
      </c>
      <c r="Y2738" s="24">
        <f t="shared" si="5251"/>
        <v>0</v>
      </c>
      <c r="Z2738" s="24">
        <f t="shared" si="5165"/>
        <v>14990.400000000001</v>
      </c>
      <c r="AA2738" s="24">
        <f t="shared" si="5166"/>
        <v>15014</v>
      </c>
      <c r="AB2738" s="24">
        <f t="shared" si="5167"/>
        <v>15014</v>
      </c>
      <c r="AC2738" s="24">
        <f t="shared" ref="AC2738:AL2738" si="5252">AC2739+AC2742</f>
        <v>0</v>
      </c>
      <c r="AD2738" s="24">
        <f t="shared" si="5252"/>
        <v>0</v>
      </c>
      <c r="AE2738" s="24">
        <f t="shared" ref="AE2738" si="5253">AE2739+AE2742</f>
        <v>0</v>
      </c>
      <c r="AF2738" s="24">
        <f t="shared" si="5252"/>
        <v>0</v>
      </c>
      <c r="AG2738" s="24">
        <f t="shared" si="5252"/>
        <v>0</v>
      </c>
      <c r="AH2738" s="24">
        <f t="shared" si="5252"/>
        <v>0</v>
      </c>
      <c r="AI2738" s="24">
        <f t="shared" ref="AI2738" si="5254">AI2739+AI2742</f>
        <v>0</v>
      </c>
      <c r="AJ2738" s="24">
        <f t="shared" si="5252"/>
        <v>0</v>
      </c>
      <c r="AK2738" s="24">
        <f t="shared" si="5252"/>
        <v>0</v>
      </c>
      <c r="AL2738" s="24">
        <f t="shared" si="5252"/>
        <v>0</v>
      </c>
      <c r="AM2738" s="24">
        <f t="shared" ref="AM2738:AT2738" si="5255">AM2739+AM2742</f>
        <v>0</v>
      </c>
      <c r="AN2738" s="24">
        <f t="shared" si="5255"/>
        <v>0</v>
      </c>
      <c r="AO2738" s="24">
        <f t="shared" si="5233"/>
        <v>14990.400000000001</v>
      </c>
      <c r="AP2738" s="24">
        <f t="shared" si="5234"/>
        <v>15014</v>
      </c>
      <c r="AQ2738" s="24">
        <f t="shared" si="5235"/>
        <v>15014</v>
      </c>
      <c r="AR2738" s="24">
        <f t="shared" ref="AR2738" si="5256">AR2739+AR2742</f>
        <v>0</v>
      </c>
      <c r="AS2738" s="24">
        <f t="shared" si="5245"/>
        <v>14990.400000000001</v>
      </c>
      <c r="AT2738" s="24">
        <f t="shared" si="5255"/>
        <v>0</v>
      </c>
      <c r="AU2738" s="6"/>
    </row>
    <row r="2739" spans="1:47" ht="46.5" x14ac:dyDescent="0.35">
      <c r="A2739" s="14">
        <v>945</v>
      </c>
      <c r="B2739" s="14" t="s">
        <v>83</v>
      </c>
      <c r="C2739" s="14" t="s">
        <v>183</v>
      </c>
      <c r="D2739" s="14" t="s">
        <v>39</v>
      </c>
      <c r="E2739" s="14"/>
      <c r="F2739" s="15" t="s">
        <v>52</v>
      </c>
      <c r="G2739" s="21">
        <f>G2740</f>
        <v>13306.6</v>
      </c>
      <c r="H2739" s="21">
        <f t="shared" ref="H2739:AT2740" si="5257">H2740</f>
        <v>13306.6</v>
      </c>
      <c r="I2739" s="21">
        <f t="shared" si="5257"/>
        <v>13306.6</v>
      </c>
      <c r="J2739" s="21">
        <f t="shared" si="5257"/>
        <v>0</v>
      </c>
      <c r="K2739" s="21">
        <f t="shared" si="5257"/>
        <v>0</v>
      </c>
      <c r="L2739" s="21">
        <f t="shared" si="5257"/>
        <v>0</v>
      </c>
      <c r="M2739" s="21">
        <f t="shared" si="5194"/>
        <v>13306.6</v>
      </c>
      <c r="N2739" s="21">
        <f t="shared" si="5195"/>
        <v>13306.6</v>
      </c>
      <c r="O2739" s="21">
        <f t="shared" si="5196"/>
        <v>13306.6</v>
      </c>
      <c r="P2739" s="24">
        <f t="shared" si="5257"/>
        <v>0</v>
      </c>
      <c r="Q2739" s="24">
        <f t="shared" si="5257"/>
        <v>0</v>
      </c>
      <c r="R2739" s="24">
        <f t="shared" si="5257"/>
        <v>0</v>
      </c>
      <c r="S2739" s="24">
        <f t="shared" si="5257"/>
        <v>0</v>
      </c>
      <c r="T2739" s="24">
        <f t="shared" si="5257"/>
        <v>0</v>
      </c>
      <c r="U2739" s="24">
        <f t="shared" si="5257"/>
        <v>0</v>
      </c>
      <c r="V2739" s="24">
        <f t="shared" si="5257"/>
        <v>0</v>
      </c>
      <c r="W2739" s="24">
        <f t="shared" si="5257"/>
        <v>0</v>
      </c>
      <c r="X2739" s="24">
        <f t="shared" si="5257"/>
        <v>0</v>
      </c>
      <c r="Y2739" s="24">
        <f t="shared" si="5257"/>
        <v>0</v>
      </c>
      <c r="Z2739" s="24">
        <f t="shared" si="5165"/>
        <v>13306.6</v>
      </c>
      <c r="AA2739" s="24">
        <f t="shared" si="5166"/>
        <v>13306.6</v>
      </c>
      <c r="AB2739" s="24">
        <f t="shared" si="5167"/>
        <v>13306.6</v>
      </c>
      <c r="AC2739" s="24">
        <f t="shared" si="5257"/>
        <v>0</v>
      </c>
      <c r="AD2739" s="24">
        <f t="shared" si="5257"/>
        <v>0</v>
      </c>
      <c r="AE2739" s="24">
        <f t="shared" si="5257"/>
        <v>0</v>
      </c>
      <c r="AF2739" s="24">
        <f t="shared" si="5257"/>
        <v>0</v>
      </c>
      <c r="AG2739" s="24">
        <f t="shared" si="5257"/>
        <v>0</v>
      </c>
      <c r="AH2739" s="24">
        <f t="shared" si="5257"/>
        <v>0</v>
      </c>
      <c r="AI2739" s="24">
        <f t="shared" si="5257"/>
        <v>0</v>
      </c>
      <c r="AJ2739" s="24">
        <f t="shared" si="5257"/>
        <v>0</v>
      </c>
      <c r="AK2739" s="24">
        <f t="shared" si="5257"/>
        <v>0</v>
      </c>
      <c r="AL2739" s="24">
        <f t="shared" si="5257"/>
        <v>0</v>
      </c>
      <c r="AM2739" s="24">
        <f t="shared" si="5257"/>
        <v>0</v>
      </c>
      <c r="AN2739" s="24">
        <f t="shared" si="5257"/>
        <v>0</v>
      </c>
      <c r="AO2739" s="24">
        <f t="shared" si="5233"/>
        <v>13306.6</v>
      </c>
      <c r="AP2739" s="24">
        <f t="shared" si="5234"/>
        <v>13306.6</v>
      </c>
      <c r="AQ2739" s="24">
        <f t="shared" si="5235"/>
        <v>13306.6</v>
      </c>
      <c r="AR2739" s="24">
        <f t="shared" si="5257"/>
        <v>0</v>
      </c>
      <c r="AS2739" s="24">
        <f t="shared" si="5245"/>
        <v>13306.6</v>
      </c>
      <c r="AT2739" s="24">
        <f t="shared" si="5257"/>
        <v>0</v>
      </c>
    </row>
    <row r="2740" spans="1:47" ht="77.5" x14ac:dyDescent="0.35">
      <c r="A2740" s="14">
        <v>945</v>
      </c>
      <c r="B2740" s="14" t="s">
        <v>83</v>
      </c>
      <c r="C2740" s="14" t="s">
        <v>183</v>
      </c>
      <c r="D2740" s="14" t="s">
        <v>39</v>
      </c>
      <c r="E2740" s="14" t="s">
        <v>25</v>
      </c>
      <c r="F2740" s="15" t="s">
        <v>384</v>
      </c>
      <c r="G2740" s="21">
        <f>G2741</f>
        <v>13306.6</v>
      </c>
      <c r="H2740" s="21">
        <f t="shared" si="5257"/>
        <v>13306.6</v>
      </c>
      <c r="I2740" s="21">
        <f t="shared" si="5257"/>
        <v>13306.6</v>
      </c>
      <c r="J2740" s="21">
        <f t="shared" si="5257"/>
        <v>0</v>
      </c>
      <c r="K2740" s="21">
        <f t="shared" si="5257"/>
        <v>0</v>
      </c>
      <c r="L2740" s="21">
        <f t="shared" si="5257"/>
        <v>0</v>
      </c>
      <c r="M2740" s="21">
        <f t="shared" si="5194"/>
        <v>13306.6</v>
      </c>
      <c r="N2740" s="21">
        <f t="shared" si="5195"/>
        <v>13306.6</v>
      </c>
      <c r="O2740" s="21">
        <f t="shared" si="5196"/>
        <v>13306.6</v>
      </c>
      <c r="P2740" s="24">
        <f t="shared" si="5257"/>
        <v>0</v>
      </c>
      <c r="Q2740" s="24">
        <f t="shared" si="5257"/>
        <v>0</v>
      </c>
      <c r="R2740" s="24">
        <f t="shared" si="5257"/>
        <v>0</v>
      </c>
      <c r="S2740" s="24">
        <f t="shared" si="5257"/>
        <v>0</v>
      </c>
      <c r="T2740" s="24">
        <f t="shared" si="5257"/>
        <v>0</v>
      </c>
      <c r="U2740" s="24">
        <f t="shared" si="5257"/>
        <v>0</v>
      </c>
      <c r="V2740" s="24">
        <f t="shared" si="5257"/>
        <v>0</v>
      </c>
      <c r="W2740" s="24">
        <f t="shared" si="5257"/>
        <v>0</v>
      </c>
      <c r="X2740" s="24">
        <f t="shared" si="5257"/>
        <v>0</v>
      </c>
      <c r="Y2740" s="24">
        <f t="shared" si="5257"/>
        <v>0</v>
      </c>
      <c r="Z2740" s="24">
        <f t="shared" si="5165"/>
        <v>13306.6</v>
      </c>
      <c r="AA2740" s="24">
        <f t="shared" si="5166"/>
        <v>13306.6</v>
      </c>
      <c r="AB2740" s="24">
        <f t="shared" si="5167"/>
        <v>13306.6</v>
      </c>
      <c r="AC2740" s="24">
        <f t="shared" si="5257"/>
        <v>0</v>
      </c>
      <c r="AD2740" s="24">
        <f t="shared" si="5257"/>
        <v>0</v>
      </c>
      <c r="AE2740" s="24">
        <f t="shared" si="5257"/>
        <v>0</v>
      </c>
      <c r="AF2740" s="24">
        <f t="shared" si="5257"/>
        <v>0</v>
      </c>
      <c r="AG2740" s="24">
        <f t="shared" si="5257"/>
        <v>0</v>
      </c>
      <c r="AH2740" s="24">
        <f t="shared" si="5257"/>
        <v>0</v>
      </c>
      <c r="AI2740" s="24">
        <f t="shared" si="5257"/>
        <v>0</v>
      </c>
      <c r="AJ2740" s="24">
        <f t="shared" si="5257"/>
        <v>0</v>
      </c>
      <c r="AK2740" s="24">
        <f t="shared" si="5257"/>
        <v>0</v>
      </c>
      <c r="AL2740" s="24">
        <f t="shared" si="5257"/>
        <v>0</v>
      </c>
      <c r="AM2740" s="24">
        <f t="shared" si="5257"/>
        <v>0</v>
      </c>
      <c r="AN2740" s="24">
        <f t="shared" si="5257"/>
        <v>0</v>
      </c>
      <c r="AO2740" s="24">
        <f t="shared" si="5233"/>
        <v>13306.6</v>
      </c>
      <c r="AP2740" s="24">
        <f t="shared" si="5234"/>
        <v>13306.6</v>
      </c>
      <c r="AQ2740" s="24">
        <f t="shared" si="5235"/>
        <v>13306.6</v>
      </c>
      <c r="AR2740" s="24">
        <f t="shared" si="5257"/>
        <v>0</v>
      </c>
      <c r="AS2740" s="24">
        <f t="shared" si="5245"/>
        <v>13306.6</v>
      </c>
      <c r="AT2740" s="24">
        <f t="shared" si="5257"/>
        <v>0</v>
      </c>
    </row>
    <row r="2741" spans="1:47" ht="31" x14ac:dyDescent="0.35">
      <c r="A2741" s="14">
        <v>945</v>
      </c>
      <c r="B2741" s="14" t="s">
        <v>83</v>
      </c>
      <c r="C2741" s="14" t="s">
        <v>183</v>
      </c>
      <c r="D2741" s="14" t="s">
        <v>39</v>
      </c>
      <c r="E2741" s="14">
        <v>120</v>
      </c>
      <c r="F2741" s="15" t="s">
        <v>373</v>
      </c>
      <c r="G2741" s="21">
        <v>13306.6</v>
      </c>
      <c r="H2741" s="21">
        <v>13306.6</v>
      </c>
      <c r="I2741" s="21">
        <v>13306.6</v>
      </c>
      <c r="J2741" s="21"/>
      <c r="K2741" s="21"/>
      <c r="L2741" s="21"/>
      <c r="M2741" s="21">
        <f t="shared" si="5194"/>
        <v>13306.6</v>
      </c>
      <c r="N2741" s="21">
        <f t="shared" si="5195"/>
        <v>13306.6</v>
      </c>
      <c r="O2741" s="21">
        <f t="shared" si="5196"/>
        <v>13306.6</v>
      </c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>
        <f t="shared" si="5165"/>
        <v>13306.6</v>
      </c>
      <c r="AA2741" s="24">
        <f t="shared" si="5166"/>
        <v>13306.6</v>
      </c>
      <c r="AB2741" s="24">
        <f t="shared" si="5167"/>
        <v>13306.6</v>
      </c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>
        <f t="shared" si="5233"/>
        <v>13306.6</v>
      </c>
      <c r="AP2741" s="24">
        <f t="shared" si="5234"/>
        <v>13306.6</v>
      </c>
      <c r="AQ2741" s="24">
        <f t="shared" si="5235"/>
        <v>13306.6</v>
      </c>
      <c r="AR2741" s="24"/>
      <c r="AS2741" s="24">
        <f t="shared" si="5245"/>
        <v>13306.6</v>
      </c>
      <c r="AT2741" s="24"/>
    </row>
    <row r="2742" spans="1:47" ht="46.5" x14ac:dyDescent="0.35">
      <c r="A2742" s="14">
        <v>945</v>
      </c>
      <c r="B2742" s="14" t="s">
        <v>83</v>
      </c>
      <c r="C2742" s="14" t="s">
        <v>183</v>
      </c>
      <c r="D2742" s="14" t="s">
        <v>40</v>
      </c>
      <c r="E2742" s="14"/>
      <c r="F2742" s="15" t="s">
        <v>53</v>
      </c>
      <c r="G2742" s="21">
        <f>G2743+G2745+G2747</f>
        <v>1683.8000000000002</v>
      </c>
      <c r="H2742" s="21">
        <f t="shared" ref="H2742:L2742" si="5258">H2743+H2745+H2747</f>
        <v>1707.4</v>
      </c>
      <c r="I2742" s="21">
        <f t="shared" si="5258"/>
        <v>1707.4</v>
      </c>
      <c r="J2742" s="21">
        <f t="shared" si="5258"/>
        <v>0</v>
      </c>
      <c r="K2742" s="21">
        <f t="shared" si="5258"/>
        <v>0</v>
      </c>
      <c r="L2742" s="21">
        <f t="shared" si="5258"/>
        <v>0</v>
      </c>
      <c r="M2742" s="21">
        <f t="shared" si="5194"/>
        <v>1683.8000000000002</v>
      </c>
      <c r="N2742" s="21">
        <f t="shared" si="5195"/>
        <v>1707.4</v>
      </c>
      <c r="O2742" s="21">
        <f t="shared" si="5196"/>
        <v>1707.4</v>
      </c>
      <c r="P2742" s="24">
        <f t="shared" ref="P2742:Q2742" si="5259">P2743+P2745+P2747</f>
        <v>0</v>
      </c>
      <c r="Q2742" s="24">
        <f t="shared" si="5259"/>
        <v>0</v>
      </c>
      <c r="R2742" s="24">
        <f t="shared" ref="R2742:T2742" si="5260">R2743+R2745+R2747</f>
        <v>0</v>
      </c>
      <c r="S2742" s="24">
        <f t="shared" si="5260"/>
        <v>0</v>
      </c>
      <c r="T2742" s="24">
        <f t="shared" si="5260"/>
        <v>0</v>
      </c>
      <c r="U2742" s="24">
        <f t="shared" ref="U2742:W2742" si="5261">U2743+U2745+U2747</f>
        <v>0</v>
      </c>
      <c r="V2742" s="24">
        <f t="shared" si="5261"/>
        <v>0</v>
      </c>
      <c r="W2742" s="24">
        <f t="shared" si="5261"/>
        <v>0</v>
      </c>
      <c r="X2742" s="24">
        <f t="shared" ref="X2742:Y2742" si="5262">X2743+X2745+X2747</f>
        <v>0</v>
      </c>
      <c r="Y2742" s="24">
        <f t="shared" si="5262"/>
        <v>0</v>
      </c>
      <c r="Z2742" s="24">
        <f t="shared" si="5165"/>
        <v>1683.8000000000002</v>
      </c>
      <c r="AA2742" s="24">
        <f t="shared" si="5166"/>
        <v>1707.4</v>
      </c>
      <c r="AB2742" s="24">
        <f t="shared" si="5167"/>
        <v>1707.4</v>
      </c>
      <c r="AC2742" s="24">
        <f t="shared" ref="AC2742:AL2742" si="5263">AC2743+AC2745+AC2747</f>
        <v>0</v>
      </c>
      <c r="AD2742" s="24">
        <f t="shared" si="5263"/>
        <v>0</v>
      </c>
      <c r="AE2742" s="24">
        <f t="shared" ref="AE2742" si="5264">AE2743+AE2745+AE2747</f>
        <v>0</v>
      </c>
      <c r="AF2742" s="24">
        <f t="shared" si="5263"/>
        <v>0</v>
      </c>
      <c r="AG2742" s="24">
        <f t="shared" si="5263"/>
        <v>0</v>
      </c>
      <c r="AH2742" s="24">
        <f t="shared" si="5263"/>
        <v>0</v>
      </c>
      <c r="AI2742" s="24">
        <f t="shared" ref="AI2742" si="5265">AI2743+AI2745+AI2747</f>
        <v>0</v>
      </c>
      <c r="AJ2742" s="24">
        <f t="shared" si="5263"/>
        <v>0</v>
      </c>
      <c r="AK2742" s="24">
        <f t="shared" si="5263"/>
        <v>0</v>
      </c>
      <c r="AL2742" s="24">
        <f t="shared" si="5263"/>
        <v>0</v>
      </c>
      <c r="AM2742" s="24">
        <f t="shared" ref="AM2742:AT2742" si="5266">AM2743+AM2745+AM2747</f>
        <v>0</v>
      </c>
      <c r="AN2742" s="24">
        <f t="shared" si="5266"/>
        <v>0</v>
      </c>
      <c r="AO2742" s="24">
        <f t="shared" si="5233"/>
        <v>1683.8000000000002</v>
      </c>
      <c r="AP2742" s="24">
        <f t="shared" si="5234"/>
        <v>1707.4</v>
      </c>
      <c r="AQ2742" s="24">
        <f t="shared" si="5235"/>
        <v>1707.4</v>
      </c>
      <c r="AR2742" s="24">
        <f t="shared" ref="AR2742" si="5267">AR2743+AR2745+AR2747</f>
        <v>0</v>
      </c>
      <c r="AS2742" s="24">
        <f t="shared" si="5245"/>
        <v>1683.8000000000002</v>
      </c>
      <c r="AT2742" s="24">
        <f t="shared" si="5266"/>
        <v>0</v>
      </c>
    </row>
    <row r="2743" spans="1:47" ht="77.5" x14ac:dyDescent="0.35">
      <c r="A2743" s="14">
        <v>945</v>
      </c>
      <c r="B2743" s="14" t="s">
        <v>83</v>
      </c>
      <c r="C2743" s="14" t="s">
        <v>183</v>
      </c>
      <c r="D2743" s="14" t="s">
        <v>40</v>
      </c>
      <c r="E2743" s="14" t="s">
        <v>25</v>
      </c>
      <c r="F2743" s="15" t="s">
        <v>384</v>
      </c>
      <c r="G2743" s="21">
        <f>G2744</f>
        <v>7.1</v>
      </c>
      <c r="H2743" s="21">
        <f t="shared" ref="H2743:AT2743" si="5268">H2744</f>
        <v>7.1</v>
      </c>
      <c r="I2743" s="21">
        <f t="shared" si="5268"/>
        <v>7.1</v>
      </c>
      <c r="J2743" s="21">
        <f t="shared" si="5268"/>
        <v>0</v>
      </c>
      <c r="K2743" s="21">
        <f t="shared" si="5268"/>
        <v>0</v>
      </c>
      <c r="L2743" s="21">
        <f t="shared" si="5268"/>
        <v>0</v>
      </c>
      <c r="M2743" s="21">
        <f t="shared" si="5194"/>
        <v>7.1</v>
      </c>
      <c r="N2743" s="21">
        <f t="shared" si="5195"/>
        <v>7.1</v>
      </c>
      <c r="O2743" s="21">
        <f t="shared" si="5196"/>
        <v>7.1</v>
      </c>
      <c r="P2743" s="24">
        <f t="shared" si="5268"/>
        <v>0</v>
      </c>
      <c r="Q2743" s="24">
        <f t="shared" si="5268"/>
        <v>0</v>
      </c>
      <c r="R2743" s="24">
        <f t="shared" si="5268"/>
        <v>0</v>
      </c>
      <c r="S2743" s="24">
        <f t="shared" si="5268"/>
        <v>0</v>
      </c>
      <c r="T2743" s="24">
        <f t="shared" si="5268"/>
        <v>0</v>
      </c>
      <c r="U2743" s="24">
        <f t="shared" si="5268"/>
        <v>0</v>
      </c>
      <c r="V2743" s="24">
        <f t="shared" si="5268"/>
        <v>0</v>
      </c>
      <c r="W2743" s="24">
        <f t="shared" si="5268"/>
        <v>0</v>
      </c>
      <c r="X2743" s="24">
        <f t="shared" si="5268"/>
        <v>0</v>
      </c>
      <c r="Y2743" s="24">
        <f t="shared" si="5268"/>
        <v>0</v>
      </c>
      <c r="Z2743" s="24">
        <f t="shared" si="5165"/>
        <v>7.1</v>
      </c>
      <c r="AA2743" s="24">
        <f t="shared" si="5166"/>
        <v>7.1</v>
      </c>
      <c r="AB2743" s="24">
        <f t="shared" si="5167"/>
        <v>7.1</v>
      </c>
      <c r="AC2743" s="24">
        <f t="shared" si="5268"/>
        <v>0</v>
      </c>
      <c r="AD2743" s="24">
        <f t="shared" si="5268"/>
        <v>0</v>
      </c>
      <c r="AE2743" s="24">
        <f t="shared" si="5268"/>
        <v>0</v>
      </c>
      <c r="AF2743" s="24">
        <f t="shared" si="5268"/>
        <v>0</v>
      </c>
      <c r="AG2743" s="24">
        <f t="shared" si="5268"/>
        <v>0</v>
      </c>
      <c r="AH2743" s="24">
        <f t="shared" si="5268"/>
        <v>0</v>
      </c>
      <c r="AI2743" s="24">
        <f t="shared" si="5268"/>
        <v>0</v>
      </c>
      <c r="AJ2743" s="24">
        <f t="shared" si="5268"/>
        <v>0</v>
      </c>
      <c r="AK2743" s="24">
        <f t="shared" si="5268"/>
        <v>0</v>
      </c>
      <c r="AL2743" s="24">
        <f t="shared" si="5268"/>
        <v>0</v>
      </c>
      <c r="AM2743" s="24">
        <f t="shared" si="5268"/>
        <v>0</v>
      </c>
      <c r="AN2743" s="24">
        <f t="shared" si="5268"/>
        <v>0</v>
      </c>
      <c r="AO2743" s="24">
        <f t="shared" si="5233"/>
        <v>7.1</v>
      </c>
      <c r="AP2743" s="24">
        <f t="shared" si="5234"/>
        <v>7.1</v>
      </c>
      <c r="AQ2743" s="24">
        <f t="shared" si="5235"/>
        <v>7.1</v>
      </c>
      <c r="AR2743" s="24">
        <f t="shared" si="5268"/>
        <v>0</v>
      </c>
      <c r="AS2743" s="24">
        <f t="shared" si="5245"/>
        <v>7.1</v>
      </c>
      <c r="AT2743" s="24">
        <f t="shared" si="5268"/>
        <v>0</v>
      </c>
    </row>
    <row r="2744" spans="1:47" ht="31" x14ac:dyDescent="0.35">
      <c r="A2744" s="14">
        <v>945</v>
      </c>
      <c r="B2744" s="14" t="s">
        <v>83</v>
      </c>
      <c r="C2744" s="14" t="s">
        <v>183</v>
      </c>
      <c r="D2744" s="14" t="s">
        <v>40</v>
      </c>
      <c r="E2744" s="14">
        <v>120</v>
      </c>
      <c r="F2744" s="15" t="s">
        <v>373</v>
      </c>
      <c r="G2744" s="21">
        <v>7.1</v>
      </c>
      <c r="H2744" s="21">
        <v>7.1</v>
      </c>
      <c r="I2744" s="21">
        <v>7.1</v>
      </c>
      <c r="J2744" s="21"/>
      <c r="K2744" s="21"/>
      <c r="L2744" s="21"/>
      <c r="M2744" s="21">
        <f t="shared" si="5194"/>
        <v>7.1</v>
      </c>
      <c r="N2744" s="21">
        <f t="shared" si="5195"/>
        <v>7.1</v>
      </c>
      <c r="O2744" s="21">
        <f t="shared" si="5196"/>
        <v>7.1</v>
      </c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>
        <f t="shared" si="5165"/>
        <v>7.1</v>
      </c>
      <c r="AA2744" s="24">
        <f t="shared" si="5166"/>
        <v>7.1</v>
      </c>
      <c r="AB2744" s="24">
        <f t="shared" si="5167"/>
        <v>7.1</v>
      </c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>
        <f t="shared" si="5233"/>
        <v>7.1</v>
      </c>
      <c r="AP2744" s="24">
        <f t="shared" si="5234"/>
        <v>7.1</v>
      </c>
      <c r="AQ2744" s="24">
        <f t="shared" si="5235"/>
        <v>7.1</v>
      </c>
      <c r="AR2744" s="24"/>
      <c r="AS2744" s="24">
        <f t="shared" si="5245"/>
        <v>7.1</v>
      </c>
      <c r="AT2744" s="24"/>
    </row>
    <row r="2745" spans="1:47" ht="31" x14ac:dyDescent="0.35">
      <c r="A2745" s="14">
        <v>945</v>
      </c>
      <c r="B2745" s="14" t="s">
        <v>83</v>
      </c>
      <c r="C2745" s="14" t="s">
        <v>183</v>
      </c>
      <c r="D2745" s="14" t="s">
        <v>40</v>
      </c>
      <c r="E2745" s="14" t="s">
        <v>7</v>
      </c>
      <c r="F2745" s="15" t="s">
        <v>385</v>
      </c>
      <c r="G2745" s="21">
        <f>G2746</f>
        <v>1669.3000000000002</v>
      </c>
      <c r="H2745" s="21">
        <f t="shared" ref="H2745:AT2745" si="5269">H2746</f>
        <v>1695.3000000000002</v>
      </c>
      <c r="I2745" s="21">
        <f t="shared" si="5269"/>
        <v>1695.3000000000002</v>
      </c>
      <c r="J2745" s="21">
        <f t="shared" si="5269"/>
        <v>0</v>
      </c>
      <c r="K2745" s="21">
        <f t="shared" si="5269"/>
        <v>0</v>
      </c>
      <c r="L2745" s="21">
        <f t="shared" si="5269"/>
        <v>0</v>
      </c>
      <c r="M2745" s="21">
        <f t="shared" si="5194"/>
        <v>1669.3000000000002</v>
      </c>
      <c r="N2745" s="21">
        <f t="shared" si="5195"/>
        <v>1695.3000000000002</v>
      </c>
      <c r="O2745" s="21">
        <f t="shared" si="5196"/>
        <v>1695.3000000000002</v>
      </c>
      <c r="P2745" s="24">
        <f t="shared" si="5269"/>
        <v>0</v>
      </c>
      <c r="Q2745" s="24">
        <f t="shared" si="5269"/>
        <v>0</v>
      </c>
      <c r="R2745" s="24">
        <f t="shared" si="5269"/>
        <v>0</v>
      </c>
      <c r="S2745" s="24">
        <f t="shared" si="5269"/>
        <v>0</v>
      </c>
      <c r="T2745" s="24">
        <f t="shared" si="5269"/>
        <v>0</v>
      </c>
      <c r="U2745" s="24">
        <f t="shared" si="5269"/>
        <v>0</v>
      </c>
      <c r="V2745" s="24">
        <f t="shared" si="5269"/>
        <v>0</v>
      </c>
      <c r="W2745" s="24">
        <f t="shared" si="5269"/>
        <v>0</v>
      </c>
      <c r="X2745" s="24">
        <f t="shared" si="5269"/>
        <v>0</v>
      </c>
      <c r="Y2745" s="24">
        <f t="shared" si="5269"/>
        <v>0</v>
      </c>
      <c r="Z2745" s="24">
        <f t="shared" si="5165"/>
        <v>1669.3000000000002</v>
      </c>
      <c r="AA2745" s="24">
        <f t="shared" si="5166"/>
        <v>1695.3000000000002</v>
      </c>
      <c r="AB2745" s="24">
        <f t="shared" si="5167"/>
        <v>1695.3000000000002</v>
      </c>
      <c r="AC2745" s="24">
        <f t="shared" si="5269"/>
        <v>0</v>
      </c>
      <c r="AD2745" s="24">
        <f t="shared" si="5269"/>
        <v>0</v>
      </c>
      <c r="AE2745" s="24">
        <f t="shared" si="5269"/>
        <v>0</v>
      </c>
      <c r="AF2745" s="24">
        <f t="shared" si="5269"/>
        <v>0</v>
      </c>
      <c r="AG2745" s="24">
        <f t="shared" si="5269"/>
        <v>0</v>
      </c>
      <c r="AH2745" s="24">
        <f t="shared" si="5269"/>
        <v>0</v>
      </c>
      <c r="AI2745" s="24">
        <f t="shared" si="5269"/>
        <v>0</v>
      </c>
      <c r="AJ2745" s="24">
        <f t="shared" si="5269"/>
        <v>0</v>
      </c>
      <c r="AK2745" s="24">
        <f t="shared" si="5269"/>
        <v>0</v>
      </c>
      <c r="AL2745" s="24">
        <f t="shared" si="5269"/>
        <v>0</v>
      </c>
      <c r="AM2745" s="24">
        <f t="shared" si="5269"/>
        <v>0</v>
      </c>
      <c r="AN2745" s="24">
        <f t="shared" si="5269"/>
        <v>0</v>
      </c>
      <c r="AO2745" s="24">
        <f t="shared" si="5233"/>
        <v>1669.3000000000002</v>
      </c>
      <c r="AP2745" s="24">
        <f t="shared" si="5234"/>
        <v>1695.3000000000002</v>
      </c>
      <c r="AQ2745" s="24">
        <f t="shared" si="5235"/>
        <v>1695.3000000000002</v>
      </c>
      <c r="AR2745" s="24">
        <f t="shared" si="5269"/>
        <v>0</v>
      </c>
      <c r="AS2745" s="24">
        <f t="shared" si="5245"/>
        <v>1669.3000000000002</v>
      </c>
      <c r="AT2745" s="24">
        <f t="shared" si="5269"/>
        <v>0</v>
      </c>
    </row>
    <row r="2746" spans="1:47" ht="31" x14ac:dyDescent="0.35">
      <c r="A2746" s="14">
        <v>945</v>
      </c>
      <c r="B2746" s="14" t="s">
        <v>83</v>
      </c>
      <c r="C2746" s="14" t="s">
        <v>183</v>
      </c>
      <c r="D2746" s="14" t="s">
        <v>40</v>
      </c>
      <c r="E2746" s="14">
        <v>240</v>
      </c>
      <c r="F2746" s="15" t="s">
        <v>374</v>
      </c>
      <c r="G2746" s="21">
        <v>1669.3000000000002</v>
      </c>
      <c r="H2746" s="21">
        <v>1695.3000000000002</v>
      </c>
      <c r="I2746" s="21">
        <v>1695.3000000000002</v>
      </c>
      <c r="J2746" s="21"/>
      <c r="K2746" s="21"/>
      <c r="L2746" s="21"/>
      <c r="M2746" s="21">
        <f t="shared" si="5194"/>
        <v>1669.3000000000002</v>
      </c>
      <c r="N2746" s="21">
        <f t="shared" si="5195"/>
        <v>1695.3000000000002</v>
      </c>
      <c r="O2746" s="21">
        <f t="shared" si="5196"/>
        <v>1695.3000000000002</v>
      </c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>
        <f t="shared" si="5165"/>
        <v>1669.3000000000002</v>
      </c>
      <c r="AA2746" s="24">
        <f t="shared" si="5166"/>
        <v>1695.3000000000002</v>
      </c>
      <c r="AB2746" s="24">
        <f t="shared" si="5167"/>
        <v>1695.3000000000002</v>
      </c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>
        <f t="shared" si="5233"/>
        <v>1669.3000000000002</v>
      </c>
      <c r="AP2746" s="24">
        <f t="shared" si="5234"/>
        <v>1695.3000000000002</v>
      </c>
      <c r="AQ2746" s="24">
        <f t="shared" si="5235"/>
        <v>1695.3000000000002</v>
      </c>
      <c r="AR2746" s="24"/>
      <c r="AS2746" s="24">
        <f t="shared" si="5245"/>
        <v>1669.3000000000002</v>
      </c>
      <c r="AT2746" s="24"/>
    </row>
    <row r="2747" spans="1:47" x14ac:dyDescent="0.35">
      <c r="A2747" s="14">
        <v>945</v>
      </c>
      <c r="B2747" s="14" t="s">
        <v>83</v>
      </c>
      <c r="C2747" s="14" t="s">
        <v>183</v>
      </c>
      <c r="D2747" s="14" t="s">
        <v>40</v>
      </c>
      <c r="E2747" s="14" t="s">
        <v>8</v>
      </c>
      <c r="F2747" s="15" t="s">
        <v>389</v>
      </c>
      <c r="G2747" s="21">
        <f>G2748</f>
        <v>7.4</v>
      </c>
      <c r="H2747" s="21">
        <f t="shared" ref="H2747:AT2747" si="5270">H2748</f>
        <v>5</v>
      </c>
      <c r="I2747" s="21">
        <f t="shared" si="5270"/>
        <v>5</v>
      </c>
      <c r="J2747" s="21">
        <f t="shared" si="5270"/>
        <v>0</v>
      </c>
      <c r="K2747" s="21">
        <f t="shared" si="5270"/>
        <v>0</v>
      </c>
      <c r="L2747" s="21">
        <f t="shared" si="5270"/>
        <v>0</v>
      </c>
      <c r="M2747" s="21">
        <f t="shared" si="5194"/>
        <v>7.4</v>
      </c>
      <c r="N2747" s="21">
        <f t="shared" si="5195"/>
        <v>5</v>
      </c>
      <c r="O2747" s="21">
        <f t="shared" si="5196"/>
        <v>5</v>
      </c>
      <c r="P2747" s="24">
        <f t="shared" si="5270"/>
        <v>0</v>
      </c>
      <c r="Q2747" s="24">
        <f t="shared" si="5270"/>
        <v>0</v>
      </c>
      <c r="R2747" s="24">
        <f t="shared" si="5270"/>
        <v>0</v>
      </c>
      <c r="S2747" s="24">
        <f t="shared" si="5270"/>
        <v>0</v>
      </c>
      <c r="T2747" s="24">
        <f t="shared" si="5270"/>
        <v>0</v>
      </c>
      <c r="U2747" s="24">
        <f t="shared" si="5270"/>
        <v>0</v>
      </c>
      <c r="V2747" s="24">
        <f t="shared" si="5270"/>
        <v>0</v>
      </c>
      <c r="W2747" s="24">
        <f t="shared" si="5270"/>
        <v>0</v>
      </c>
      <c r="X2747" s="24">
        <f t="shared" si="5270"/>
        <v>0</v>
      </c>
      <c r="Y2747" s="24">
        <f t="shared" si="5270"/>
        <v>0</v>
      </c>
      <c r="Z2747" s="24">
        <f t="shared" si="5165"/>
        <v>7.4</v>
      </c>
      <c r="AA2747" s="24">
        <f t="shared" si="5166"/>
        <v>5</v>
      </c>
      <c r="AB2747" s="24">
        <f t="shared" si="5167"/>
        <v>5</v>
      </c>
      <c r="AC2747" s="24">
        <f t="shared" si="5270"/>
        <v>0</v>
      </c>
      <c r="AD2747" s="24">
        <f t="shared" si="5270"/>
        <v>0</v>
      </c>
      <c r="AE2747" s="24">
        <f t="shared" si="5270"/>
        <v>0</v>
      </c>
      <c r="AF2747" s="24">
        <f t="shared" si="5270"/>
        <v>0</v>
      </c>
      <c r="AG2747" s="24">
        <f t="shared" si="5270"/>
        <v>0</v>
      </c>
      <c r="AH2747" s="24">
        <f t="shared" si="5270"/>
        <v>0</v>
      </c>
      <c r="AI2747" s="24">
        <f t="shared" si="5270"/>
        <v>0</v>
      </c>
      <c r="AJ2747" s="24">
        <f t="shared" si="5270"/>
        <v>0</v>
      </c>
      <c r="AK2747" s="24">
        <f t="shared" si="5270"/>
        <v>0</v>
      </c>
      <c r="AL2747" s="24">
        <f t="shared" si="5270"/>
        <v>0</v>
      </c>
      <c r="AM2747" s="24">
        <f t="shared" si="5270"/>
        <v>0</v>
      </c>
      <c r="AN2747" s="24">
        <f t="shared" si="5270"/>
        <v>0</v>
      </c>
      <c r="AO2747" s="24">
        <f t="shared" si="5233"/>
        <v>7.4</v>
      </c>
      <c r="AP2747" s="24">
        <f t="shared" si="5234"/>
        <v>5</v>
      </c>
      <c r="AQ2747" s="24">
        <f t="shared" si="5235"/>
        <v>5</v>
      </c>
      <c r="AR2747" s="24">
        <f t="shared" si="5270"/>
        <v>0</v>
      </c>
      <c r="AS2747" s="24">
        <f t="shared" si="5245"/>
        <v>7.4</v>
      </c>
      <c r="AT2747" s="24">
        <f t="shared" si="5270"/>
        <v>0</v>
      </c>
    </row>
    <row r="2748" spans="1:47" x14ac:dyDescent="0.35">
      <c r="A2748" s="14">
        <v>945</v>
      </c>
      <c r="B2748" s="14" t="s">
        <v>83</v>
      </c>
      <c r="C2748" s="14" t="s">
        <v>183</v>
      </c>
      <c r="D2748" s="14" t="s">
        <v>40</v>
      </c>
      <c r="E2748" s="14">
        <v>850</v>
      </c>
      <c r="F2748" s="15" t="s">
        <v>383</v>
      </c>
      <c r="G2748" s="21">
        <v>7.4</v>
      </c>
      <c r="H2748" s="21">
        <v>5</v>
      </c>
      <c r="I2748" s="21">
        <v>5</v>
      </c>
      <c r="J2748" s="21"/>
      <c r="K2748" s="21"/>
      <c r="L2748" s="21"/>
      <c r="M2748" s="21">
        <f t="shared" si="5194"/>
        <v>7.4</v>
      </c>
      <c r="N2748" s="21">
        <f t="shared" si="5195"/>
        <v>5</v>
      </c>
      <c r="O2748" s="21">
        <f t="shared" si="5196"/>
        <v>5</v>
      </c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>
        <f t="shared" ref="Z2748:Z2813" si="5271">M2748+P2748+Q2748+R2748+S2748</f>
        <v>7.4</v>
      </c>
      <c r="AA2748" s="24">
        <f t="shared" ref="AA2748:AA2813" si="5272">N2748+T2748+U2748+V2748</f>
        <v>5</v>
      </c>
      <c r="AB2748" s="24">
        <f t="shared" ref="AB2748:AB2813" si="5273">O2748+W2748+X2748+Y2748</f>
        <v>5</v>
      </c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>
        <f t="shared" si="5233"/>
        <v>7.4</v>
      </c>
      <c r="AP2748" s="24">
        <f t="shared" si="5234"/>
        <v>5</v>
      </c>
      <c r="AQ2748" s="24">
        <f t="shared" si="5235"/>
        <v>5</v>
      </c>
      <c r="AR2748" s="24"/>
      <c r="AS2748" s="24">
        <f t="shared" si="5245"/>
        <v>7.4</v>
      </c>
      <c r="AT2748" s="24"/>
    </row>
    <row r="2749" spans="1:47" s="16" customFormat="1" x14ac:dyDescent="0.35">
      <c r="A2749" s="10">
        <v>945</v>
      </c>
      <c r="B2749" s="10" t="s">
        <v>83</v>
      </c>
      <c r="C2749" s="10" t="s">
        <v>137</v>
      </c>
      <c r="D2749" s="10"/>
      <c r="E2749" s="10"/>
      <c r="F2749" s="11" t="s">
        <v>395</v>
      </c>
      <c r="G2749" s="20">
        <f>G2750+G2774</f>
        <v>149932.90000000002</v>
      </c>
      <c r="H2749" s="20">
        <f t="shared" ref="H2749:L2749" si="5274">H2750+H2774</f>
        <v>147963.29999999999</v>
      </c>
      <c r="I2749" s="20">
        <f t="shared" si="5274"/>
        <v>138256.19999999998</v>
      </c>
      <c r="J2749" s="20">
        <f t="shared" si="5274"/>
        <v>0</v>
      </c>
      <c r="K2749" s="20">
        <f t="shared" si="5274"/>
        <v>0</v>
      </c>
      <c r="L2749" s="20">
        <f t="shared" si="5274"/>
        <v>0</v>
      </c>
      <c r="M2749" s="21">
        <f t="shared" si="5194"/>
        <v>149932.90000000002</v>
      </c>
      <c r="N2749" s="21">
        <f t="shared" si="5195"/>
        <v>147963.29999999999</v>
      </c>
      <c r="O2749" s="21">
        <f t="shared" si="5196"/>
        <v>138256.19999999998</v>
      </c>
      <c r="P2749" s="23">
        <f t="shared" ref="P2749:Q2749" si="5275">P2750+P2774</f>
        <v>0</v>
      </c>
      <c r="Q2749" s="23">
        <f t="shared" si="5275"/>
        <v>0</v>
      </c>
      <c r="R2749" s="23">
        <f t="shared" ref="R2749:T2749" si="5276">R2750+R2774</f>
        <v>0</v>
      </c>
      <c r="S2749" s="23">
        <f t="shared" si="5276"/>
        <v>0</v>
      </c>
      <c r="T2749" s="23">
        <f t="shared" si="5276"/>
        <v>0</v>
      </c>
      <c r="U2749" s="23">
        <f t="shared" ref="U2749:W2749" si="5277">U2750+U2774</f>
        <v>0</v>
      </c>
      <c r="V2749" s="23">
        <f t="shared" si="5277"/>
        <v>0</v>
      </c>
      <c r="W2749" s="23">
        <f t="shared" si="5277"/>
        <v>0</v>
      </c>
      <c r="X2749" s="23">
        <f t="shared" ref="X2749:Y2749" si="5278">X2750+X2774</f>
        <v>0</v>
      </c>
      <c r="Y2749" s="23">
        <f t="shared" si="5278"/>
        <v>0</v>
      </c>
      <c r="Z2749" s="23">
        <f t="shared" si="5271"/>
        <v>149932.90000000002</v>
      </c>
      <c r="AA2749" s="23">
        <f t="shared" si="5272"/>
        <v>147963.29999999999</v>
      </c>
      <c r="AB2749" s="23">
        <f t="shared" si="5273"/>
        <v>138256.19999999998</v>
      </c>
      <c r="AC2749" s="23">
        <f t="shared" ref="AC2749:AL2749" si="5279">AC2750+AC2774</f>
        <v>0</v>
      </c>
      <c r="AD2749" s="23">
        <f t="shared" si="5279"/>
        <v>0</v>
      </c>
      <c r="AE2749" s="23">
        <f t="shared" ref="AE2749" si="5280">AE2750+AE2774</f>
        <v>0</v>
      </c>
      <c r="AF2749" s="23">
        <f t="shared" si="5279"/>
        <v>0</v>
      </c>
      <c r="AG2749" s="23">
        <f t="shared" si="5279"/>
        <v>0</v>
      </c>
      <c r="AH2749" s="23">
        <f t="shared" si="5279"/>
        <v>11.167</v>
      </c>
      <c r="AI2749" s="23">
        <f t="shared" ref="AI2749" si="5281">AI2750+AI2774</f>
        <v>0</v>
      </c>
      <c r="AJ2749" s="23">
        <f t="shared" si="5279"/>
        <v>721.98099999999999</v>
      </c>
      <c r="AK2749" s="23">
        <f t="shared" si="5279"/>
        <v>1062.0329999999999</v>
      </c>
      <c r="AL2749" s="23">
        <f t="shared" si="5279"/>
        <v>0</v>
      </c>
      <c r="AM2749" s="23">
        <f t="shared" ref="AM2749:AT2749" si="5282">AM2750+AM2774</f>
        <v>0</v>
      </c>
      <c r="AN2749" s="23">
        <f t="shared" si="5282"/>
        <v>0</v>
      </c>
      <c r="AO2749" s="23">
        <f t="shared" si="5233"/>
        <v>151728.08100000001</v>
      </c>
      <c r="AP2749" s="23">
        <f t="shared" si="5234"/>
        <v>147963.29999999999</v>
      </c>
      <c r="AQ2749" s="23">
        <f t="shared" si="5235"/>
        <v>138256.19999999998</v>
      </c>
      <c r="AR2749" s="23">
        <f t="shared" ref="AR2749" si="5283">AR2750+AR2774</f>
        <v>0</v>
      </c>
      <c r="AS2749" s="23">
        <f t="shared" si="5245"/>
        <v>151728.08100000001</v>
      </c>
      <c r="AT2749" s="23">
        <f t="shared" si="5282"/>
        <v>0</v>
      </c>
    </row>
    <row r="2750" spans="1:47" ht="46.5" x14ac:dyDescent="0.35">
      <c r="A2750" s="14">
        <v>945</v>
      </c>
      <c r="B2750" s="14" t="s">
        <v>83</v>
      </c>
      <c r="C2750" s="14" t="s">
        <v>137</v>
      </c>
      <c r="D2750" s="14" t="s">
        <v>351</v>
      </c>
      <c r="E2750" s="14"/>
      <c r="F2750" s="15" t="s">
        <v>422</v>
      </c>
      <c r="G2750" s="21">
        <f>G2751+G2767</f>
        <v>148452.90000000002</v>
      </c>
      <c r="H2750" s="21">
        <f t="shared" ref="H2750:L2750" si="5284">H2751+H2767</f>
        <v>147963.29999999999</v>
      </c>
      <c r="I2750" s="21">
        <f t="shared" si="5284"/>
        <v>138256.19999999998</v>
      </c>
      <c r="J2750" s="21">
        <f t="shared" si="5284"/>
        <v>0</v>
      </c>
      <c r="K2750" s="21">
        <f t="shared" si="5284"/>
        <v>0</v>
      </c>
      <c r="L2750" s="21">
        <f t="shared" si="5284"/>
        <v>0</v>
      </c>
      <c r="M2750" s="21">
        <f t="shared" si="5194"/>
        <v>148452.90000000002</v>
      </c>
      <c r="N2750" s="21">
        <f t="shared" si="5195"/>
        <v>147963.29999999999</v>
      </c>
      <c r="O2750" s="21">
        <f t="shared" si="5196"/>
        <v>138256.19999999998</v>
      </c>
      <c r="P2750" s="24">
        <f t="shared" ref="P2750:Q2750" si="5285">P2751+P2767</f>
        <v>0</v>
      </c>
      <c r="Q2750" s="24">
        <f t="shared" si="5285"/>
        <v>0</v>
      </c>
      <c r="R2750" s="24">
        <f t="shared" ref="R2750:T2750" si="5286">R2751+R2767</f>
        <v>0</v>
      </c>
      <c r="S2750" s="24">
        <f t="shared" si="5286"/>
        <v>0</v>
      </c>
      <c r="T2750" s="24">
        <f t="shared" si="5286"/>
        <v>0</v>
      </c>
      <c r="U2750" s="24">
        <f t="shared" ref="U2750:W2750" si="5287">U2751+U2767</f>
        <v>0</v>
      </c>
      <c r="V2750" s="24">
        <f t="shared" si="5287"/>
        <v>0</v>
      </c>
      <c r="W2750" s="24">
        <f t="shared" si="5287"/>
        <v>0</v>
      </c>
      <c r="X2750" s="24">
        <f t="shared" ref="X2750:Y2750" si="5288">X2751+X2767</f>
        <v>0</v>
      </c>
      <c r="Y2750" s="24">
        <f t="shared" si="5288"/>
        <v>0</v>
      </c>
      <c r="Z2750" s="24">
        <f t="shared" si="5271"/>
        <v>148452.90000000002</v>
      </c>
      <c r="AA2750" s="24">
        <f t="shared" si="5272"/>
        <v>147963.29999999999</v>
      </c>
      <c r="AB2750" s="24">
        <f t="shared" si="5273"/>
        <v>138256.19999999998</v>
      </c>
      <c r="AC2750" s="24">
        <f t="shared" ref="AC2750:AL2750" si="5289">AC2751+AC2767</f>
        <v>0</v>
      </c>
      <c r="AD2750" s="24">
        <f t="shared" si="5289"/>
        <v>0</v>
      </c>
      <c r="AE2750" s="24">
        <f t="shared" ref="AE2750" si="5290">AE2751+AE2767</f>
        <v>0</v>
      </c>
      <c r="AF2750" s="24">
        <f t="shared" si="5289"/>
        <v>0</v>
      </c>
      <c r="AG2750" s="24">
        <f t="shared" si="5289"/>
        <v>0</v>
      </c>
      <c r="AH2750" s="24">
        <f t="shared" si="5289"/>
        <v>0</v>
      </c>
      <c r="AI2750" s="24">
        <f t="shared" ref="AI2750" si="5291">AI2751+AI2767</f>
        <v>0</v>
      </c>
      <c r="AJ2750" s="24">
        <f t="shared" si="5289"/>
        <v>721.98099999999999</v>
      </c>
      <c r="AK2750" s="24">
        <f t="shared" si="5289"/>
        <v>1062.0329999999999</v>
      </c>
      <c r="AL2750" s="24">
        <f t="shared" si="5289"/>
        <v>0</v>
      </c>
      <c r="AM2750" s="24">
        <f t="shared" ref="AM2750:AT2750" si="5292">AM2751+AM2767</f>
        <v>0</v>
      </c>
      <c r="AN2750" s="24">
        <f t="shared" si="5292"/>
        <v>0</v>
      </c>
      <c r="AO2750" s="24">
        <f t="shared" si="5233"/>
        <v>150236.91400000002</v>
      </c>
      <c r="AP2750" s="24">
        <f t="shared" si="5234"/>
        <v>147963.29999999999</v>
      </c>
      <c r="AQ2750" s="24">
        <f t="shared" si="5235"/>
        <v>138256.19999999998</v>
      </c>
      <c r="AR2750" s="24">
        <f t="shared" ref="AR2750" si="5293">AR2751+AR2767</f>
        <v>0</v>
      </c>
      <c r="AS2750" s="24">
        <f t="shared" si="5245"/>
        <v>150236.91400000002</v>
      </c>
      <c r="AT2750" s="24">
        <f t="shared" si="5292"/>
        <v>0</v>
      </c>
      <c r="AU2750" s="6"/>
    </row>
    <row r="2751" spans="1:47" ht="31" x14ac:dyDescent="0.35">
      <c r="A2751" s="14">
        <v>945</v>
      </c>
      <c r="B2751" s="14" t="s">
        <v>83</v>
      </c>
      <c r="C2751" s="14" t="s">
        <v>137</v>
      </c>
      <c r="D2751" s="14" t="s">
        <v>527</v>
      </c>
      <c r="E2751" s="14"/>
      <c r="F2751" s="15" t="s">
        <v>703</v>
      </c>
      <c r="G2751" s="21">
        <f>G2752+G2759+G2762</f>
        <v>142956.80000000002</v>
      </c>
      <c r="H2751" s="21">
        <f t="shared" ref="H2751:L2751" si="5294">H2752+H2759+H2762</f>
        <v>135641.79999999999</v>
      </c>
      <c r="I2751" s="21">
        <f t="shared" si="5294"/>
        <v>132934.69999999998</v>
      </c>
      <c r="J2751" s="21">
        <f t="shared" si="5294"/>
        <v>0</v>
      </c>
      <c r="K2751" s="21">
        <f t="shared" si="5294"/>
        <v>0</v>
      </c>
      <c r="L2751" s="21">
        <f t="shared" si="5294"/>
        <v>0</v>
      </c>
      <c r="M2751" s="21">
        <f t="shared" si="5194"/>
        <v>142956.80000000002</v>
      </c>
      <c r="N2751" s="21">
        <f t="shared" si="5195"/>
        <v>135641.79999999999</v>
      </c>
      <c r="O2751" s="21">
        <f t="shared" si="5196"/>
        <v>132934.69999999998</v>
      </c>
      <c r="P2751" s="24">
        <f t="shared" ref="P2751:Q2751" si="5295">P2752+P2759+P2762</f>
        <v>0</v>
      </c>
      <c r="Q2751" s="24">
        <f t="shared" si="5295"/>
        <v>0</v>
      </c>
      <c r="R2751" s="24">
        <f t="shared" ref="R2751:T2751" si="5296">R2752+R2759+R2762</f>
        <v>0</v>
      </c>
      <c r="S2751" s="24">
        <f t="shared" si="5296"/>
        <v>0</v>
      </c>
      <c r="T2751" s="24">
        <f t="shared" si="5296"/>
        <v>0</v>
      </c>
      <c r="U2751" s="24">
        <f t="shared" ref="U2751:W2751" si="5297">U2752+U2759+U2762</f>
        <v>0</v>
      </c>
      <c r="V2751" s="24">
        <f t="shared" si="5297"/>
        <v>0</v>
      </c>
      <c r="W2751" s="24">
        <f t="shared" si="5297"/>
        <v>0</v>
      </c>
      <c r="X2751" s="24">
        <f t="shared" ref="X2751:Y2751" si="5298">X2752+X2759+X2762</f>
        <v>0</v>
      </c>
      <c r="Y2751" s="24">
        <f t="shared" si="5298"/>
        <v>0</v>
      </c>
      <c r="Z2751" s="24">
        <f t="shared" si="5271"/>
        <v>142956.80000000002</v>
      </c>
      <c r="AA2751" s="24">
        <f t="shared" si="5272"/>
        <v>135641.79999999999</v>
      </c>
      <c r="AB2751" s="24">
        <f t="shared" si="5273"/>
        <v>132934.69999999998</v>
      </c>
      <c r="AC2751" s="24">
        <f t="shared" ref="AC2751:AL2751" si="5299">AC2752+AC2759+AC2762</f>
        <v>0</v>
      </c>
      <c r="AD2751" s="24">
        <f t="shared" si="5299"/>
        <v>0</v>
      </c>
      <c r="AE2751" s="24">
        <f t="shared" ref="AE2751" si="5300">AE2752+AE2759+AE2762</f>
        <v>0</v>
      </c>
      <c r="AF2751" s="24">
        <f t="shared" si="5299"/>
        <v>0</v>
      </c>
      <c r="AG2751" s="24">
        <f t="shared" si="5299"/>
        <v>0</v>
      </c>
      <c r="AH2751" s="24">
        <f t="shared" si="5299"/>
        <v>0</v>
      </c>
      <c r="AI2751" s="24">
        <f t="shared" ref="AI2751" si="5301">AI2752+AI2759+AI2762</f>
        <v>0</v>
      </c>
      <c r="AJ2751" s="24">
        <f t="shared" si="5299"/>
        <v>721.98099999999999</v>
      </c>
      <c r="AK2751" s="24">
        <f t="shared" si="5299"/>
        <v>946.31899999999996</v>
      </c>
      <c r="AL2751" s="24">
        <f t="shared" si="5299"/>
        <v>0</v>
      </c>
      <c r="AM2751" s="24">
        <f t="shared" ref="AM2751:AT2751" si="5302">AM2752+AM2759+AM2762</f>
        <v>0</v>
      </c>
      <c r="AN2751" s="24">
        <f t="shared" si="5302"/>
        <v>0</v>
      </c>
      <c r="AO2751" s="24">
        <f t="shared" si="5233"/>
        <v>144625.1</v>
      </c>
      <c r="AP2751" s="24">
        <f t="shared" si="5234"/>
        <v>135641.79999999999</v>
      </c>
      <c r="AQ2751" s="24">
        <f t="shared" si="5235"/>
        <v>132934.69999999998</v>
      </c>
      <c r="AR2751" s="24">
        <f t="shared" ref="AR2751" si="5303">AR2752+AR2759+AR2762</f>
        <v>0</v>
      </c>
      <c r="AS2751" s="24">
        <f t="shared" si="5245"/>
        <v>144625.1</v>
      </c>
      <c r="AT2751" s="24">
        <f t="shared" si="5302"/>
        <v>0</v>
      </c>
      <c r="AU2751" s="6"/>
    </row>
    <row r="2752" spans="1:47" ht="62" x14ac:dyDescent="0.35">
      <c r="A2752" s="14">
        <v>945</v>
      </c>
      <c r="B2752" s="14" t="s">
        <v>83</v>
      </c>
      <c r="C2752" s="14" t="s">
        <v>137</v>
      </c>
      <c r="D2752" s="14" t="s">
        <v>522</v>
      </c>
      <c r="E2752" s="14"/>
      <c r="F2752" s="15" t="s">
        <v>45</v>
      </c>
      <c r="G2752" s="21">
        <f>G2753+G2755+G2757</f>
        <v>22127.1</v>
      </c>
      <c r="H2752" s="21">
        <f t="shared" ref="H2752:L2752" si="5304">H2753+H2755+H2757</f>
        <v>22193.7</v>
      </c>
      <c r="I2752" s="21">
        <f t="shared" si="5304"/>
        <v>22193.7</v>
      </c>
      <c r="J2752" s="21">
        <f t="shared" si="5304"/>
        <v>0</v>
      </c>
      <c r="K2752" s="21">
        <f t="shared" si="5304"/>
        <v>0</v>
      </c>
      <c r="L2752" s="21">
        <f t="shared" si="5304"/>
        <v>0</v>
      </c>
      <c r="M2752" s="21">
        <f t="shared" si="5194"/>
        <v>22127.1</v>
      </c>
      <c r="N2752" s="21">
        <f t="shared" si="5195"/>
        <v>22193.7</v>
      </c>
      <c r="O2752" s="21">
        <f t="shared" si="5196"/>
        <v>22193.7</v>
      </c>
      <c r="P2752" s="24">
        <f t="shared" ref="P2752:Q2752" si="5305">P2753+P2755+P2757</f>
        <v>0</v>
      </c>
      <c r="Q2752" s="24">
        <f t="shared" si="5305"/>
        <v>0</v>
      </c>
      <c r="R2752" s="24">
        <f t="shared" ref="R2752:T2752" si="5306">R2753+R2755+R2757</f>
        <v>0</v>
      </c>
      <c r="S2752" s="24">
        <f t="shared" si="5306"/>
        <v>0</v>
      </c>
      <c r="T2752" s="24">
        <f t="shared" si="5306"/>
        <v>0</v>
      </c>
      <c r="U2752" s="24">
        <f t="shared" ref="U2752:W2752" si="5307">U2753+U2755+U2757</f>
        <v>0</v>
      </c>
      <c r="V2752" s="24">
        <f t="shared" si="5307"/>
        <v>0</v>
      </c>
      <c r="W2752" s="24">
        <f t="shared" si="5307"/>
        <v>0</v>
      </c>
      <c r="X2752" s="24">
        <f t="shared" ref="X2752:Y2752" si="5308">X2753+X2755+X2757</f>
        <v>0</v>
      </c>
      <c r="Y2752" s="24">
        <f t="shared" si="5308"/>
        <v>0</v>
      </c>
      <c r="Z2752" s="24">
        <f t="shared" si="5271"/>
        <v>22127.1</v>
      </c>
      <c r="AA2752" s="24">
        <f t="shared" si="5272"/>
        <v>22193.7</v>
      </c>
      <c r="AB2752" s="24">
        <f t="shared" si="5273"/>
        <v>22193.7</v>
      </c>
      <c r="AC2752" s="24">
        <f t="shared" ref="AC2752:AL2752" si="5309">AC2753+AC2755+AC2757</f>
        <v>0</v>
      </c>
      <c r="AD2752" s="24">
        <f t="shared" si="5309"/>
        <v>0</v>
      </c>
      <c r="AE2752" s="24">
        <f t="shared" ref="AE2752" si="5310">AE2753+AE2755+AE2757</f>
        <v>0</v>
      </c>
      <c r="AF2752" s="24">
        <f t="shared" si="5309"/>
        <v>0</v>
      </c>
      <c r="AG2752" s="24">
        <f t="shared" si="5309"/>
        <v>0</v>
      </c>
      <c r="AH2752" s="24">
        <f t="shared" si="5309"/>
        <v>0</v>
      </c>
      <c r="AI2752" s="24">
        <f t="shared" ref="AI2752" si="5311">AI2753+AI2755+AI2757</f>
        <v>0</v>
      </c>
      <c r="AJ2752" s="24">
        <f t="shared" si="5309"/>
        <v>0</v>
      </c>
      <c r="AK2752" s="24">
        <f t="shared" si="5309"/>
        <v>89.543000000000006</v>
      </c>
      <c r="AL2752" s="24">
        <f t="shared" si="5309"/>
        <v>0</v>
      </c>
      <c r="AM2752" s="24">
        <f t="shared" ref="AM2752:AT2752" si="5312">AM2753+AM2755+AM2757</f>
        <v>0</v>
      </c>
      <c r="AN2752" s="24">
        <f t="shared" si="5312"/>
        <v>0</v>
      </c>
      <c r="AO2752" s="24">
        <f t="shared" si="5233"/>
        <v>22216.643</v>
      </c>
      <c r="AP2752" s="24">
        <f t="shared" si="5234"/>
        <v>22193.7</v>
      </c>
      <c r="AQ2752" s="24">
        <f t="shared" si="5235"/>
        <v>22193.7</v>
      </c>
      <c r="AR2752" s="24">
        <f t="shared" ref="AR2752" si="5313">AR2753+AR2755+AR2757</f>
        <v>0</v>
      </c>
      <c r="AS2752" s="24">
        <f t="shared" si="5245"/>
        <v>22216.643</v>
      </c>
      <c r="AT2752" s="24">
        <f t="shared" si="5312"/>
        <v>0</v>
      </c>
    </row>
    <row r="2753" spans="1:47" ht="77.5" x14ac:dyDescent="0.35">
      <c r="A2753" s="14">
        <v>945</v>
      </c>
      <c r="B2753" s="14" t="s">
        <v>83</v>
      </c>
      <c r="C2753" s="14" t="s">
        <v>137</v>
      </c>
      <c r="D2753" s="14" t="s">
        <v>522</v>
      </c>
      <c r="E2753" s="14" t="s">
        <v>25</v>
      </c>
      <c r="F2753" s="15" t="s">
        <v>384</v>
      </c>
      <c r="G2753" s="21">
        <f>G2754</f>
        <v>15763.400000000001</v>
      </c>
      <c r="H2753" s="21">
        <f t="shared" ref="H2753:AT2753" si="5314">H2754</f>
        <v>15763.400000000001</v>
      </c>
      <c r="I2753" s="21">
        <f t="shared" si="5314"/>
        <v>15763.400000000001</v>
      </c>
      <c r="J2753" s="21">
        <f t="shared" si="5314"/>
        <v>0</v>
      </c>
      <c r="K2753" s="21">
        <f t="shared" si="5314"/>
        <v>0</v>
      </c>
      <c r="L2753" s="21">
        <f t="shared" si="5314"/>
        <v>0</v>
      </c>
      <c r="M2753" s="21">
        <f t="shared" si="5194"/>
        <v>15763.400000000001</v>
      </c>
      <c r="N2753" s="21">
        <f t="shared" si="5195"/>
        <v>15763.400000000001</v>
      </c>
      <c r="O2753" s="21">
        <f t="shared" si="5196"/>
        <v>15763.400000000001</v>
      </c>
      <c r="P2753" s="24">
        <f t="shared" si="5314"/>
        <v>0</v>
      </c>
      <c r="Q2753" s="24">
        <f t="shared" si="5314"/>
        <v>0</v>
      </c>
      <c r="R2753" s="24">
        <f t="shared" si="5314"/>
        <v>0</v>
      </c>
      <c r="S2753" s="24">
        <f t="shared" si="5314"/>
        <v>0</v>
      </c>
      <c r="T2753" s="24">
        <f t="shared" si="5314"/>
        <v>0</v>
      </c>
      <c r="U2753" s="24">
        <f t="shared" si="5314"/>
        <v>0</v>
      </c>
      <c r="V2753" s="24">
        <f t="shared" si="5314"/>
        <v>0</v>
      </c>
      <c r="W2753" s="24">
        <f t="shared" si="5314"/>
        <v>0</v>
      </c>
      <c r="X2753" s="24">
        <f t="shared" si="5314"/>
        <v>0</v>
      </c>
      <c r="Y2753" s="24">
        <f t="shared" si="5314"/>
        <v>0</v>
      </c>
      <c r="Z2753" s="24">
        <f t="shared" si="5271"/>
        <v>15763.400000000001</v>
      </c>
      <c r="AA2753" s="24">
        <f t="shared" si="5272"/>
        <v>15763.400000000001</v>
      </c>
      <c r="AB2753" s="24">
        <f t="shared" si="5273"/>
        <v>15763.400000000001</v>
      </c>
      <c r="AC2753" s="24">
        <f t="shared" si="5314"/>
        <v>0</v>
      </c>
      <c r="AD2753" s="24">
        <f t="shared" si="5314"/>
        <v>0</v>
      </c>
      <c r="AE2753" s="24">
        <f t="shared" si="5314"/>
        <v>0</v>
      </c>
      <c r="AF2753" s="24">
        <f t="shared" si="5314"/>
        <v>0</v>
      </c>
      <c r="AG2753" s="24">
        <f t="shared" si="5314"/>
        <v>0</v>
      </c>
      <c r="AH2753" s="24">
        <f t="shared" si="5314"/>
        <v>0</v>
      </c>
      <c r="AI2753" s="24">
        <f t="shared" si="5314"/>
        <v>0</v>
      </c>
      <c r="AJ2753" s="24">
        <f t="shared" si="5314"/>
        <v>0</v>
      </c>
      <c r="AK2753" s="24">
        <f t="shared" si="5314"/>
        <v>57.173000000000002</v>
      </c>
      <c r="AL2753" s="24">
        <f t="shared" si="5314"/>
        <v>0</v>
      </c>
      <c r="AM2753" s="24">
        <f t="shared" si="5314"/>
        <v>0</v>
      </c>
      <c r="AN2753" s="24">
        <f t="shared" si="5314"/>
        <v>0</v>
      </c>
      <c r="AO2753" s="24">
        <f t="shared" si="5233"/>
        <v>15820.573000000002</v>
      </c>
      <c r="AP2753" s="24">
        <f t="shared" si="5234"/>
        <v>15763.400000000001</v>
      </c>
      <c r="AQ2753" s="24">
        <f t="shared" si="5235"/>
        <v>15763.400000000001</v>
      </c>
      <c r="AR2753" s="24">
        <f t="shared" si="5314"/>
        <v>0</v>
      </c>
      <c r="AS2753" s="24">
        <f t="shared" si="5245"/>
        <v>15820.573000000002</v>
      </c>
      <c r="AT2753" s="24">
        <f t="shared" si="5314"/>
        <v>0</v>
      </c>
    </row>
    <row r="2754" spans="1:47" x14ac:dyDescent="0.35">
      <c r="A2754" s="14">
        <v>945</v>
      </c>
      <c r="B2754" s="14" t="s">
        <v>83</v>
      </c>
      <c r="C2754" s="14" t="s">
        <v>137</v>
      </c>
      <c r="D2754" s="14" t="s">
        <v>522</v>
      </c>
      <c r="E2754" s="14">
        <v>110</v>
      </c>
      <c r="F2754" s="15" t="s">
        <v>372</v>
      </c>
      <c r="G2754" s="21">
        <v>15763.400000000001</v>
      </c>
      <c r="H2754" s="21">
        <v>15763.400000000001</v>
      </c>
      <c r="I2754" s="21">
        <v>15763.400000000001</v>
      </c>
      <c r="J2754" s="21"/>
      <c r="K2754" s="21"/>
      <c r="L2754" s="21"/>
      <c r="M2754" s="21">
        <f t="shared" si="5194"/>
        <v>15763.400000000001</v>
      </c>
      <c r="N2754" s="21">
        <f t="shared" si="5195"/>
        <v>15763.400000000001</v>
      </c>
      <c r="O2754" s="21">
        <f t="shared" si="5196"/>
        <v>15763.400000000001</v>
      </c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>
        <f t="shared" si="5271"/>
        <v>15763.400000000001</v>
      </c>
      <c r="AA2754" s="24">
        <f t="shared" si="5272"/>
        <v>15763.400000000001</v>
      </c>
      <c r="AB2754" s="24">
        <f t="shared" si="5273"/>
        <v>15763.400000000001</v>
      </c>
      <c r="AC2754" s="24"/>
      <c r="AD2754" s="24"/>
      <c r="AE2754" s="24"/>
      <c r="AF2754" s="24"/>
      <c r="AG2754" s="24"/>
      <c r="AH2754" s="24"/>
      <c r="AI2754" s="24"/>
      <c r="AJ2754" s="24"/>
      <c r="AK2754" s="24">
        <v>57.173000000000002</v>
      </c>
      <c r="AL2754" s="24"/>
      <c r="AM2754" s="24"/>
      <c r="AN2754" s="24"/>
      <c r="AO2754" s="24">
        <f t="shared" si="5233"/>
        <v>15820.573000000002</v>
      </c>
      <c r="AP2754" s="24">
        <f t="shared" si="5234"/>
        <v>15763.400000000001</v>
      </c>
      <c r="AQ2754" s="24">
        <f t="shared" si="5235"/>
        <v>15763.400000000001</v>
      </c>
      <c r="AR2754" s="24"/>
      <c r="AS2754" s="24">
        <f t="shared" si="5245"/>
        <v>15820.573000000002</v>
      </c>
      <c r="AT2754" s="24"/>
    </row>
    <row r="2755" spans="1:47" ht="31" x14ac:dyDescent="0.35">
      <c r="A2755" s="14">
        <v>945</v>
      </c>
      <c r="B2755" s="14" t="s">
        <v>83</v>
      </c>
      <c r="C2755" s="14" t="s">
        <v>137</v>
      </c>
      <c r="D2755" s="14" t="s">
        <v>522</v>
      </c>
      <c r="E2755" s="14" t="s">
        <v>7</v>
      </c>
      <c r="F2755" s="15" t="s">
        <v>385</v>
      </c>
      <c r="G2755" s="21">
        <f>G2756</f>
        <v>4163.6000000000004</v>
      </c>
      <c r="H2755" s="21">
        <f t="shared" ref="H2755:AT2755" si="5315">H2756</f>
        <v>4230.2000000000007</v>
      </c>
      <c r="I2755" s="21">
        <f t="shared" si="5315"/>
        <v>4230.2000000000007</v>
      </c>
      <c r="J2755" s="21">
        <f t="shared" si="5315"/>
        <v>0</v>
      </c>
      <c r="K2755" s="21">
        <f t="shared" si="5315"/>
        <v>0</v>
      </c>
      <c r="L2755" s="21">
        <f t="shared" si="5315"/>
        <v>0</v>
      </c>
      <c r="M2755" s="21">
        <f t="shared" si="5194"/>
        <v>4163.6000000000004</v>
      </c>
      <c r="N2755" s="21">
        <f t="shared" si="5195"/>
        <v>4230.2000000000007</v>
      </c>
      <c r="O2755" s="21">
        <f t="shared" si="5196"/>
        <v>4230.2000000000007</v>
      </c>
      <c r="P2755" s="24">
        <f t="shared" si="5315"/>
        <v>0</v>
      </c>
      <c r="Q2755" s="24">
        <f t="shared" si="5315"/>
        <v>0</v>
      </c>
      <c r="R2755" s="24">
        <f t="shared" si="5315"/>
        <v>0</v>
      </c>
      <c r="S2755" s="24">
        <f t="shared" si="5315"/>
        <v>0</v>
      </c>
      <c r="T2755" s="24">
        <f t="shared" si="5315"/>
        <v>0</v>
      </c>
      <c r="U2755" s="24">
        <f t="shared" si="5315"/>
        <v>0</v>
      </c>
      <c r="V2755" s="24">
        <f t="shared" si="5315"/>
        <v>0</v>
      </c>
      <c r="W2755" s="24">
        <f t="shared" si="5315"/>
        <v>0</v>
      </c>
      <c r="X2755" s="24">
        <f t="shared" si="5315"/>
        <v>0</v>
      </c>
      <c r="Y2755" s="24">
        <f t="shared" si="5315"/>
        <v>0</v>
      </c>
      <c r="Z2755" s="24">
        <f t="shared" si="5271"/>
        <v>4163.6000000000004</v>
      </c>
      <c r="AA2755" s="24">
        <f t="shared" si="5272"/>
        <v>4230.2000000000007</v>
      </c>
      <c r="AB2755" s="24">
        <f t="shared" si="5273"/>
        <v>4230.2000000000007</v>
      </c>
      <c r="AC2755" s="24">
        <f t="shared" si="5315"/>
        <v>0</v>
      </c>
      <c r="AD2755" s="24">
        <f t="shared" si="5315"/>
        <v>0</v>
      </c>
      <c r="AE2755" s="24">
        <f t="shared" si="5315"/>
        <v>0</v>
      </c>
      <c r="AF2755" s="24">
        <f t="shared" si="5315"/>
        <v>0</v>
      </c>
      <c r="AG2755" s="24">
        <f t="shared" si="5315"/>
        <v>0</v>
      </c>
      <c r="AH2755" s="24">
        <f t="shared" si="5315"/>
        <v>0</v>
      </c>
      <c r="AI2755" s="24">
        <f t="shared" si="5315"/>
        <v>0</v>
      </c>
      <c r="AJ2755" s="24">
        <f t="shared" si="5315"/>
        <v>0</v>
      </c>
      <c r="AK2755" s="24">
        <f t="shared" si="5315"/>
        <v>32.369999999999997</v>
      </c>
      <c r="AL2755" s="24">
        <f t="shared" si="5315"/>
        <v>0</v>
      </c>
      <c r="AM2755" s="24">
        <f t="shared" si="5315"/>
        <v>0</v>
      </c>
      <c r="AN2755" s="24">
        <f t="shared" si="5315"/>
        <v>0</v>
      </c>
      <c r="AO2755" s="24">
        <f t="shared" si="5233"/>
        <v>4195.97</v>
      </c>
      <c r="AP2755" s="24">
        <f t="shared" si="5234"/>
        <v>4230.2000000000007</v>
      </c>
      <c r="AQ2755" s="24">
        <f t="shared" si="5235"/>
        <v>4230.2000000000007</v>
      </c>
      <c r="AR2755" s="24">
        <f t="shared" si="5315"/>
        <v>0</v>
      </c>
      <c r="AS2755" s="24">
        <f t="shared" si="5245"/>
        <v>4195.97</v>
      </c>
      <c r="AT2755" s="24">
        <f t="shared" si="5315"/>
        <v>0</v>
      </c>
    </row>
    <row r="2756" spans="1:47" ht="31" x14ac:dyDescent="0.35">
      <c r="A2756" s="14">
        <v>945</v>
      </c>
      <c r="B2756" s="14" t="s">
        <v>83</v>
      </c>
      <c r="C2756" s="14" t="s">
        <v>137</v>
      </c>
      <c r="D2756" s="14" t="s">
        <v>522</v>
      </c>
      <c r="E2756" s="14">
        <v>240</v>
      </c>
      <c r="F2756" s="15" t="s">
        <v>374</v>
      </c>
      <c r="G2756" s="21">
        <v>4163.6000000000004</v>
      </c>
      <c r="H2756" s="21">
        <v>4230.2000000000007</v>
      </c>
      <c r="I2756" s="21">
        <v>4230.2000000000007</v>
      </c>
      <c r="J2756" s="21"/>
      <c r="K2756" s="21"/>
      <c r="L2756" s="21"/>
      <c r="M2756" s="21">
        <f t="shared" si="5194"/>
        <v>4163.6000000000004</v>
      </c>
      <c r="N2756" s="21">
        <f t="shared" si="5195"/>
        <v>4230.2000000000007</v>
      </c>
      <c r="O2756" s="21">
        <f t="shared" si="5196"/>
        <v>4230.2000000000007</v>
      </c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>
        <f t="shared" si="5271"/>
        <v>4163.6000000000004</v>
      </c>
      <c r="AA2756" s="24">
        <f t="shared" si="5272"/>
        <v>4230.2000000000007</v>
      </c>
      <c r="AB2756" s="24">
        <f t="shared" si="5273"/>
        <v>4230.2000000000007</v>
      </c>
      <c r="AC2756" s="24"/>
      <c r="AD2756" s="24"/>
      <c r="AE2756" s="24"/>
      <c r="AF2756" s="24"/>
      <c r="AG2756" s="24"/>
      <c r="AH2756" s="24"/>
      <c r="AI2756" s="24"/>
      <c r="AJ2756" s="24"/>
      <c r="AK2756" s="24">
        <v>32.369999999999997</v>
      </c>
      <c r="AL2756" s="24"/>
      <c r="AM2756" s="24"/>
      <c r="AN2756" s="24"/>
      <c r="AO2756" s="24">
        <f t="shared" si="5233"/>
        <v>4195.97</v>
      </c>
      <c r="AP2756" s="24">
        <f t="shared" si="5234"/>
        <v>4230.2000000000007</v>
      </c>
      <c r="AQ2756" s="24">
        <f t="shared" si="5235"/>
        <v>4230.2000000000007</v>
      </c>
      <c r="AR2756" s="24"/>
      <c r="AS2756" s="24">
        <f t="shared" si="5245"/>
        <v>4195.97</v>
      </c>
      <c r="AT2756" s="24"/>
    </row>
    <row r="2757" spans="1:47" x14ac:dyDescent="0.35">
      <c r="A2757" s="14">
        <v>945</v>
      </c>
      <c r="B2757" s="14" t="s">
        <v>83</v>
      </c>
      <c r="C2757" s="14" t="s">
        <v>137</v>
      </c>
      <c r="D2757" s="14" t="s">
        <v>522</v>
      </c>
      <c r="E2757" s="14" t="s">
        <v>8</v>
      </c>
      <c r="F2757" s="15" t="s">
        <v>389</v>
      </c>
      <c r="G2757" s="21">
        <f>G2758</f>
        <v>2200.1</v>
      </c>
      <c r="H2757" s="21">
        <f t="shared" ref="H2757:AT2757" si="5316">H2758</f>
        <v>2200.1</v>
      </c>
      <c r="I2757" s="21">
        <f t="shared" si="5316"/>
        <v>2200.1</v>
      </c>
      <c r="J2757" s="21">
        <f t="shared" si="5316"/>
        <v>0</v>
      </c>
      <c r="K2757" s="21">
        <f t="shared" si="5316"/>
        <v>0</v>
      </c>
      <c r="L2757" s="21">
        <f t="shared" si="5316"/>
        <v>0</v>
      </c>
      <c r="M2757" s="21">
        <f t="shared" si="5194"/>
        <v>2200.1</v>
      </c>
      <c r="N2757" s="21">
        <f t="shared" si="5195"/>
        <v>2200.1</v>
      </c>
      <c r="O2757" s="21">
        <f t="shared" si="5196"/>
        <v>2200.1</v>
      </c>
      <c r="P2757" s="24">
        <f t="shared" si="5316"/>
        <v>0</v>
      </c>
      <c r="Q2757" s="24">
        <f t="shared" si="5316"/>
        <v>0</v>
      </c>
      <c r="R2757" s="24">
        <f t="shared" si="5316"/>
        <v>0</v>
      </c>
      <c r="S2757" s="24">
        <f t="shared" si="5316"/>
        <v>0</v>
      </c>
      <c r="T2757" s="24">
        <f t="shared" si="5316"/>
        <v>0</v>
      </c>
      <c r="U2757" s="24">
        <f t="shared" si="5316"/>
        <v>0</v>
      </c>
      <c r="V2757" s="24">
        <f t="shared" si="5316"/>
        <v>0</v>
      </c>
      <c r="W2757" s="24">
        <f t="shared" si="5316"/>
        <v>0</v>
      </c>
      <c r="X2757" s="24">
        <f t="shared" si="5316"/>
        <v>0</v>
      </c>
      <c r="Y2757" s="24">
        <f t="shared" si="5316"/>
        <v>0</v>
      </c>
      <c r="Z2757" s="24">
        <f t="shared" si="5271"/>
        <v>2200.1</v>
      </c>
      <c r="AA2757" s="24">
        <f t="shared" si="5272"/>
        <v>2200.1</v>
      </c>
      <c r="AB2757" s="24">
        <f t="shared" si="5273"/>
        <v>2200.1</v>
      </c>
      <c r="AC2757" s="24">
        <f t="shared" si="5316"/>
        <v>0</v>
      </c>
      <c r="AD2757" s="24">
        <f t="shared" si="5316"/>
        <v>0</v>
      </c>
      <c r="AE2757" s="24">
        <f t="shared" si="5316"/>
        <v>0</v>
      </c>
      <c r="AF2757" s="24">
        <f t="shared" si="5316"/>
        <v>0</v>
      </c>
      <c r="AG2757" s="24">
        <f t="shared" si="5316"/>
        <v>0</v>
      </c>
      <c r="AH2757" s="24">
        <f t="shared" si="5316"/>
        <v>0</v>
      </c>
      <c r="AI2757" s="24">
        <f t="shared" si="5316"/>
        <v>0</v>
      </c>
      <c r="AJ2757" s="24">
        <f t="shared" si="5316"/>
        <v>0</v>
      </c>
      <c r="AK2757" s="24">
        <f t="shared" si="5316"/>
        <v>0</v>
      </c>
      <c r="AL2757" s="24">
        <f t="shared" si="5316"/>
        <v>0</v>
      </c>
      <c r="AM2757" s="24">
        <f t="shared" si="5316"/>
        <v>0</v>
      </c>
      <c r="AN2757" s="24">
        <f t="shared" si="5316"/>
        <v>0</v>
      </c>
      <c r="AO2757" s="24">
        <f t="shared" si="5233"/>
        <v>2200.1</v>
      </c>
      <c r="AP2757" s="24">
        <f t="shared" si="5234"/>
        <v>2200.1</v>
      </c>
      <c r="AQ2757" s="24">
        <f t="shared" si="5235"/>
        <v>2200.1</v>
      </c>
      <c r="AR2757" s="24">
        <f t="shared" si="5316"/>
        <v>0</v>
      </c>
      <c r="AS2757" s="24">
        <f t="shared" si="5245"/>
        <v>2200.1</v>
      </c>
      <c r="AT2757" s="24">
        <f t="shared" si="5316"/>
        <v>0</v>
      </c>
    </row>
    <row r="2758" spans="1:47" x14ac:dyDescent="0.35">
      <c r="A2758" s="14">
        <v>945</v>
      </c>
      <c r="B2758" s="14" t="s">
        <v>83</v>
      </c>
      <c r="C2758" s="14" t="s">
        <v>137</v>
      </c>
      <c r="D2758" s="14" t="s">
        <v>522</v>
      </c>
      <c r="E2758" s="14">
        <v>850</v>
      </c>
      <c r="F2758" s="15" t="s">
        <v>383</v>
      </c>
      <c r="G2758" s="21">
        <v>2200.1</v>
      </c>
      <c r="H2758" s="21">
        <v>2200.1</v>
      </c>
      <c r="I2758" s="21">
        <v>2200.1</v>
      </c>
      <c r="J2758" s="21"/>
      <c r="K2758" s="21"/>
      <c r="L2758" s="21"/>
      <c r="M2758" s="21">
        <f t="shared" si="5194"/>
        <v>2200.1</v>
      </c>
      <c r="N2758" s="21">
        <f t="shared" si="5195"/>
        <v>2200.1</v>
      </c>
      <c r="O2758" s="21">
        <f t="shared" si="5196"/>
        <v>2200.1</v>
      </c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>
        <f t="shared" si="5271"/>
        <v>2200.1</v>
      </c>
      <c r="AA2758" s="24">
        <f t="shared" si="5272"/>
        <v>2200.1</v>
      </c>
      <c r="AB2758" s="24">
        <f t="shared" si="5273"/>
        <v>2200.1</v>
      </c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>
        <f t="shared" si="5233"/>
        <v>2200.1</v>
      </c>
      <c r="AP2758" s="24">
        <f t="shared" si="5234"/>
        <v>2200.1</v>
      </c>
      <c r="AQ2758" s="24">
        <f t="shared" si="5235"/>
        <v>2200.1</v>
      </c>
      <c r="AR2758" s="24"/>
      <c r="AS2758" s="24">
        <f t="shared" si="5245"/>
        <v>2200.1</v>
      </c>
      <c r="AT2758" s="24"/>
    </row>
    <row r="2759" spans="1:47" ht="62" x14ac:dyDescent="0.35">
      <c r="A2759" s="14">
        <v>945</v>
      </c>
      <c r="B2759" s="14" t="s">
        <v>83</v>
      </c>
      <c r="C2759" s="14" t="s">
        <v>137</v>
      </c>
      <c r="D2759" s="14" t="s">
        <v>523</v>
      </c>
      <c r="E2759" s="14"/>
      <c r="F2759" s="15" t="s">
        <v>704</v>
      </c>
      <c r="G2759" s="21">
        <f>G2760</f>
        <v>110771.5</v>
      </c>
      <c r="H2759" s="21">
        <f t="shared" ref="H2759:AT2760" si="5317">H2760</f>
        <v>106890.4</v>
      </c>
      <c r="I2759" s="21">
        <f t="shared" si="5317"/>
        <v>106890.4</v>
      </c>
      <c r="J2759" s="21">
        <f t="shared" si="5317"/>
        <v>0</v>
      </c>
      <c r="K2759" s="21">
        <f t="shared" si="5317"/>
        <v>0</v>
      </c>
      <c r="L2759" s="21">
        <f t="shared" si="5317"/>
        <v>0</v>
      </c>
      <c r="M2759" s="21">
        <f t="shared" si="5194"/>
        <v>110771.5</v>
      </c>
      <c r="N2759" s="21">
        <f t="shared" si="5195"/>
        <v>106890.4</v>
      </c>
      <c r="O2759" s="21">
        <f t="shared" si="5196"/>
        <v>106890.4</v>
      </c>
      <c r="P2759" s="24">
        <f t="shared" si="5317"/>
        <v>0</v>
      </c>
      <c r="Q2759" s="24">
        <f t="shared" si="5317"/>
        <v>0</v>
      </c>
      <c r="R2759" s="24">
        <f t="shared" si="5317"/>
        <v>0</v>
      </c>
      <c r="S2759" s="24">
        <f t="shared" si="5317"/>
        <v>0</v>
      </c>
      <c r="T2759" s="24">
        <f t="shared" si="5317"/>
        <v>0</v>
      </c>
      <c r="U2759" s="24">
        <f t="shared" si="5317"/>
        <v>0</v>
      </c>
      <c r="V2759" s="24">
        <f t="shared" si="5317"/>
        <v>0</v>
      </c>
      <c r="W2759" s="24">
        <f t="shared" si="5317"/>
        <v>0</v>
      </c>
      <c r="X2759" s="24">
        <f t="shared" si="5317"/>
        <v>0</v>
      </c>
      <c r="Y2759" s="24">
        <f t="shared" si="5317"/>
        <v>0</v>
      </c>
      <c r="Z2759" s="24">
        <f t="shared" si="5271"/>
        <v>110771.5</v>
      </c>
      <c r="AA2759" s="24">
        <f t="shared" si="5272"/>
        <v>106890.4</v>
      </c>
      <c r="AB2759" s="24">
        <f t="shared" si="5273"/>
        <v>106890.4</v>
      </c>
      <c r="AC2759" s="24">
        <f t="shared" si="5317"/>
        <v>0</v>
      </c>
      <c r="AD2759" s="24">
        <f t="shared" si="5317"/>
        <v>0</v>
      </c>
      <c r="AE2759" s="24">
        <f t="shared" si="5317"/>
        <v>0</v>
      </c>
      <c r="AF2759" s="24">
        <f t="shared" si="5317"/>
        <v>0</v>
      </c>
      <c r="AG2759" s="24">
        <f t="shared" si="5317"/>
        <v>0</v>
      </c>
      <c r="AH2759" s="24">
        <f t="shared" si="5317"/>
        <v>0</v>
      </c>
      <c r="AI2759" s="24">
        <f t="shared" si="5317"/>
        <v>0</v>
      </c>
      <c r="AJ2759" s="24">
        <f t="shared" si="5317"/>
        <v>721.98099999999999</v>
      </c>
      <c r="AK2759" s="24">
        <f t="shared" si="5317"/>
        <v>0</v>
      </c>
      <c r="AL2759" s="24">
        <f t="shared" si="5317"/>
        <v>0</v>
      </c>
      <c r="AM2759" s="24">
        <f t="shared" si="5317"/>
        <v>0</v>
      </c>
      <c r="AN2759" s="24">
        <f t="shared" si="5317"/>
        <v>0</v>
      </c>
      <c r="AO2759" s="24">
        <f t="shared" si="5233"/>
        <v>111493.481</v>
      </c>
      <c r="AP2759" s="24">
        <f t="shared" si="5234"/>
        <v>106890.4</v>
      </c>
      <c r="AQ2759" s="24">
        <f t="shared" si="5235"/>
        <v>106890.4</v>
      </c>
      <c r="AR2759" s="24">
        <f t="shared" si="5317"/>
        <v>0</v>
      </c>
      <c r="AS2759" s="24">
        <f t="shared" si="5245"/>
        <v>111493.481</v>
      </c>
      <c r="AT2759" s="24">
        <f t="shared" si="5317"/>
        <v>0</v>
      </c>
    </row>
    <row r="2760" spans="1:47" ht="31" x14ac:dyDescent="0.35">
      <c r="A2760" s="14">
        <v>945</v>
      </c>
      <c r="B2760" s="14" t="s">
        <v>83</v>
      </c>
      <c r="C2760" s="14" t="s">
        <v>137</v>
      </c>
      <c r="D2760" s="14" t="s">
        <v>523</v>
      </c>
      <c r="E2760" s="14" t="s">
        <v>7</v>
      </c>
      <c r="F2760" s="15" t="s">
        <v>385</v>
      </c>
      <c r="G2760" s="21">
        <f>G2761</f>
        <v>110771.5</v>
      </c>
      <c r="H2760" s="21">
        <f t="shared" si="5317"/>
        <v>106890.4</v>
      </c>
      <c r="I2760" s="21">
        <f t="shared" si="5317"/>
        <v>106890.4</v>
      </c>
      <c r="J2760" s="21">
        <f t="shared" si="5317"/>
        <v>0</v>
      </c>
      <c r="K2760" s="21">
        <f t="shared" si="5317"/>
        <v>0</v>
      </c>
      <c r="L2760" s="21">
        <f t="shared" si="5317"/>
        <v>0</v>
      </c>
      <c r="M2760" s="21">
        <f t="shared" si="5194"/>
        <v>110771.5</v>
      </c>
      <c r="N2760" s="21">
        <f t="shared" si="5195"/>
        <v>106890.4</v>
      </c>
      <c r="O2760" s="21">
        <f t="shared" si="5196"/>
        <v>106890.4</v>
      </c>
      <c r="P2760" s="24">
        <f t="shared" si="5317"/>
        <v>0</v>
      </c>
      <c r="Q2760" s="24">
        <f t="shared" si="5317"/>
        <v>0</v>
      </c>
      <c r="R2760" s="24">
        <f t="shared" si="5317"/>
        <v>0</v>
      </c>
      <c r="S2760" s="24">
        <f t="shared" si="5317"/>
        <v>0</v>
      </c>
      <c r="T2760" s="24">
        <f t="shared" si="5317"/>
        <v>0</v>
      </c>
      <c r="U2760" s="24">
        <f t="shared" si="5317"/>
        <v>0</v>
      </c>
      <c r="V2760" s="24">
        <f t="shared" si="5317"/>
        <v>0</v>
      </c>
      <c r="W2760" s="24">
        <f t="shared" si="5317"/>
        <v>0</v>
      </c>
      <c r="X2760" s="24">
        <f t="shared" si="5317"/>
        <v>0</v>
      </c>
      <c r="Y2760" s="24">
        <f t="shared" si="5317"/>
        <v>0</v>
      </c>
      <c r="Z2760" s="24">
        <f t="shared" si="5271"/>
        <v>110771.5</v>
      </c>
      <c r="AA2760" s="24">
        <f t="shared" si="5272"/>
        <v>106890.4</v>
      </c>
      <c r="AB2760" s="24">
        <f t="shared" si="5273"/>
        <v>106890.4</v>
      </c>
      <c r="AC2760" s="24">
        <f t="shared" si="5317"/>
        <v>0</v>
      </c>
      <c r="AD2760" s="24">
        <f t="shared" si="5317"/>
        <v>0</v>
      </c>
      <c r="AE2760" s="24">
        <f t="shared" si="5317"/>
        <v>0</v>
      </c>
      <c r="AF2760" s="24">
        <f t="shared" si="5317"/>
        <v>0</v>
      </c>
      <c r="AG2760" s="24">
        <f t="shared" si="5317"/>
        <v>0</v>
      </c>
      <c r="AH2760" s="24">
        <f t="shared" si="5317"/>
        <v>0</v>
      </c>
      <c r="AI2760" s="24">
        <f t="shared" si="5317"/>
        <v>0</v>
      </c>
      <c r="AJ2760" s="24">
        <f t="shared" si="5317"/>
        <v>721.98099999999999</v>
      </c>
      <c r="AK2760" s="24">
        <f t="shared" si="5317"/>
        <v>0</v>
      </c>
      <c r="AL2760" s="24">
        <f t="shared" si="5317"/>
        <v>0</v>
      </c>
      <c r="AM2760" s="24">
        <f t="shared" si="5317"/>
        <v>0</v>
      </c>
      <c r="AN2760" s="24">
        <f t="shared" si="5317"/>
        <v>0</v>
      </c>
      <c r="AO2760" s="24">
        <f t="shared" si="5233"/>
        <v>111493.481</v>
      </c>
      <c r="AP2760" s="24">
        <f t="shared" si="5234"/>
        <v>106890.4</v>
      </c>
      <c r="AQ2760" s="24">
        <f t="shared" si="5235"/>
        <v>106890.4</v>
      </c>
      <c r="AR2760" s="24">
        <f t="shared" si="5317"/>
        <v>0</v>
      </c>
      <c r="AS2760" s="24">
        <f t="shared" si="5245"/>
        <v>111493.481</v>
      </c>
      <c r="AT2760" s="24">
        <f t="shared" si="5317"/>
        <v>0</v>
      </c>
    </row>
    <row r="2761" spans="1:47" ht="31" x14ac:dyDescent="0.35">
      <c r="A2761" s="14">
        <v>945</v>
      </c>
      <c r="B2761" s="14" t="s">
        <v>83</v>
      </c>
      <c r="C2761" s="14" t="s">
        <v>137</v>
      </c>
      <c r="D2761" s="14" t="s">
        <v>523</v>
      </c>
      <c r="E2761" s="14">
        <v>240</v>
      </c>
      <c r="F2761" s="15" t="s">
        <v>374</v>
      </c>
      <c r="G2761" s="21">
        <v>110771.5</v>
      </c>
      <c r="H2761" s="21">
        <v>106890.4</v>
      </c>
      <c r="I2761" s="21">
        <v>106890.4</v>
      </c>
      <c r="J2761" s="21"/>
      <c r="K2761" s="21"/>
      <c r="L2761" s="21"/>
      <c r="M2761" s="21">
        <f t="shared" si="5194"/>
        <v>110771.5</v>
      </c>
      <c r="N2761" s="21">
        <f t="shared" si="5195"/>
        <v>106890.4</v>
      </c>
      <c r="O2761" s="21">
        <f t="shared" si="5196"/>
        <v>106890.4</v>
      </c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>
        <f t="shared" si="5271"/>
        <v>110771.5</v>
      </c>
      <c r="AA2761" s="24">
        <f t="shared" si="5272"/>
        <v>106890.4</v>
      </c>
      <c r="AB2761" s="24">
        <f t="shared" si="5273"/>
        <v>106890.4</v>
      </c>
      <c r="AC2761" s="24"/>
      <c r="AD2761" s="24"/>
      <c r="AE2761" s="24"/>
      <c r="AF2761" s="24"/>
      <c r="AG2761" s="24"/>
      <c r="AH2761" s="24"/>
      <c r="AI2761" s="24"/>
      <c r="AJ2761" s="24">
        <v>721.98099999999999</v>
      </c>
      <c r="AK2761" s="24"/>
      <c r="AL2761" s="24"/>
      <c r="AM2761" s="24"/>
      <c r="AN2761" s="24"/>
      <c r="AO2761" s="24">
        <f t="shared" si="5233"/>
        <v>111493.481</v>
      </c>
      <c r="AP2761" s="24">
        <f t="shared" si="5234"/>
        <v>106890.4</v>
      </c>
      <c r="AQ2761" s="24">
        <f t="shared" si="5235"/>
        <v>106890.4</v>
      </c>
      <c r="AR2761" s="24"/>
      <c r="AS2761" s="24">
        <f t="shared" si="5245"/>
        <v>111493.481</v>
      </c>
      <c r="AT2761" s="24"/>
    </row>
    <row r="2762" spans="1:47" ht="62" x14ac:dyDescent="0.35">
      <c r="A2762" s="14">
        <v>945</v>
      </c>
      <c r="B2762" s="14" t="s">
        <v>83</v>
      </c>
      <c r="C2762" s="14" t="s">
        <v>137</v>
      </c>
      <c r="D2762" s="14" t="s">
        <v>524</v>
      </c>
      <c r="E2762" s="14"/>
      <c r="F2762" s="15" t="s">
        <v>705</v>
      </c>
      <c r="G2762" s="21">
        <f>G2763+G2765</f>
        <v>10058.200000000001</v>
      </c>
      <c r="H2762" s="21">
        <f t="shared" ref="H2762:L2762" si="5318">H2763+H2765</f>
        <v>6557.7</v>
      </c>
      <c r="I2762" s="21">
        <f t="shared" si="5318"/>
        <v>3850.6000000000004</v>
      </c>
      <c r="J2762" s="21">
        <f t="shared" si="5318"/>
        <v>0</v>
      </c>
      <c r="K2762" s="21">
        <f t="shared" si="5318"/>
        <v>0</v>
      </c>
      <c r="L2762" s="21">
        <f t="shared" si="5318"/>
        <v>0</v>
      </c>
      <c r="M2762" s="21">
        <f t="shared" si="5194"/>
        <v>10058.200000000001</v>
      </c>
      <c r="N2762" s="21">
        <f t="shared" si="5195"/>
        <v>6557.7</v>
      </c>
      <c r="O2762" s="21">
        <f t="shared" si="5196"/>
        <v>3850.6000000000004</v>
      </c>
      <c r="P2762" s="24">
        <f t="shared" ref="P2762:Q2762" si="5319">P2763+P2765</f>
        <v>0</v>
      </c>
      <c r="Q2762" s="24">
        <f t="shared" si="5319"/>
        <v>0</v>
      </c>
      <c r="R2762" s="24">
        <f t="shared" ref="R2762:T2762" si="5320">R2763+R2765</f>
        <v>0</v>
      </c>
      <c r="S2762" s="24">
        <f t="shared" si="5320"/>
        <v>0</v>
      </c>
      <c r="T2762" s="24">
        <f t="shared" si="5320"/>
        <v>0</v>
      </c>
      <c r="U2762" s="24">
        <f t="shared" ref="U2762:W2762" si="5321">U2763+U2765</f>
        <v>0</v>
      </c>
      <c r="V2762" s="24">
        <f t="shared" si="5321"/>
        <v>0</v>
      </c>
      <c r="W2762" s="24">
        <f t="shared" si="5321"/>
        <v>0</v>
      </c>
      <c r="X2762" s="24">
        <f t="shared" ref="X2762:Y2762" si="5322">X2763+X2765</f>
        <v>0</v>
      </c>
      <c r="Y2762" s="24">
        <f t="shared" si="5322"/>
        <v>0</v>
      </c>
      <c r="Z2762" s="24">
        <f t="shared" si="5271"/>
        <v>10058.200000000001</v>
      </c>
      <c r="AA2762" s="24">
        <f t="shared" si="5272"/>
        <v>6557.7</v>
      </c>
      <c r="AB2762" s="24">
        <f t="shared" si="5273"/>
        <v>3850.6000000000004</v>
      </c>
      <c r="AC2762" s="24">
        <f t="shared" ref="AC2762:AL2762" si="5323">AC2763+AC2765</f>
        <v>0</v>
      </c>
      <c r="AD2762" s="24">
        <f t="shared" si="5323"/>
        <v>0</v>
      </c>
      <c r="AE2762" s="24">
        <f t="shared" ref="AE2762" si="5324">AE2763+AE2765</f>
        <v>0</v>
      </c>
      <c r="AF2762" s="24">
        <f t="shared" si="5323"/>
        <v>0</v>
      </c>
      <c r="AG2762" s="24">
        <f t="shared" si="5323"/>
        <v>0</v>
      </c>
      <c r="AH2762" s="24">
        <f t="shared" si="5323"/>
        <v>0</v>
      </c>
      <c r="AI2762" s="24">
        <f t="shared" ref="AI2762" si="5325">AI2763+AI2765</f>
        <v>0</v>
      </c>
      <c r="AJ2762" s="24">
        <f t="shared" si="5323"/>
        <v>0</v>
      </c>
      <c r="AK2762" s="24">
        <f t="shared" si="5323"/>
        <v>856.77599999999995</v>
      </c>
      <c r="AL2762" s="24">
        <f t="shared" si="5323"/>
        <v>0</v>
      </c>
      <c r="AM2762" s="24">
        <f t="shared" ref="AM2762:AT2762" si="5326">AM2763+AM2765</f>
        <v>0</v>
      </c>
      <c r="AN2762" s="24">
        <f t="shared" si="5326"/>
        <v>0</v>
      </c>
      <c r="AO2762" s="24">
        <f t="shared" si="5233"/>
        <v>10914.976000000001</v>
      </c>
      <c r="AP2762" s="24">
        <f t="shared" si="5234"/>
        <v>6557.7</v>
      </c>
      <c r="AQ2762" s="24">
        <f t="shared" si="5235"/>
        <v>3850.6000000000004</v>
      </c>
      <c r="AR2762" s="24">
        <f t="shared" ref="AR2762" si="5327">AR2763+AR2765</f>
        <v>0</v>
      </c>
      <c r="AS2762" s="24">
        <f t="shared" si="5245"/>
        <v>10914.976000000001</v>
      </c>
      <c r="AT2762" s="24">
        <f t="shared" si="5326"/>
        <v>0</v>
      </c>
    </row>
    <row r="2763" spans="1:47" ht="31" x14ac:dyDescent="0.35">
      <c r="A2763" s="14">
        <v>945</v>
      </c>
      <c r="B2763" s="14" t="s">
        <v>83</v>
      </c>
      <c r="C2763" s="14" t="s">
        <v>137</v>
      </c>
      <c r="D2763" s="14" t="s">
        <v>524</v>
      </c>
      <c r="E2763" s="14" t="s">
        <v>7</v>
      </c>
      <c r="F2763" s="15" t="s">
        <v>385</v>
      </c>
      <c r="G2763" s="21">
        <f>G2764</f>
        <v>1150.2000000000007</v>
      </c>
      <c r="H2763" s="21">
        <f t="shared" ref="H2763:AT2763" si="5328">H2764</f>
        <v>340</v>
      </c>
      <c r="I2763" s="21">
        <f t="shared" si="5328"/>
        <v>850.60000000000036</v>
      </c>
      <c r="J2763" s="21">
        <f t="shared" si="5328"/>
        <v>0</v>
      </c>
      <c r="K2763" s="21">
        <f t="shared" si="5328"/>
        <v>0</v>
      </c>
      <c r="L2763" s="21">
        <f t="shared" si="5328"/>
        <v>0</v>
      </c>
      <c r="M2763" s="21">
        <f t="shared" ref="M2763:M2828" si="5329">G2763+J2763</f>
        <v>1150.2000000000007</v>
      </c>
      <c r="N2763" s="21">
        <f t="shared" ref="N2763:N2828" si="5330">H2763+K2763</f>
        <v>340</v>
      </c>
      <c r="O2763" s="21">
        <f t="shared" ref="O2763:O2828" si="5331">I2763+L2763</f>
        <v>850.60000000000036</v>
      </c>
      <c r="P2763" s="24">
        <f t="shared" si="5328"/>
        <v>0</v>
      </c>
      <c r="Q2763" s="24">
        <f t="shared" si="5328"/>
        <v>0</v>
      </c>
      <c r="R2763" s="24">
        <f t="shared" si="5328"/>
        <v>0</v>
      </c>
      <c r="S2763" s="24">
        <f t="shared" si="5328"/>
        <v>0</v>
      </c>
      <c r="T2763" s="24">
        <f t="shared" si="5328"/>
        <v>0</v>
      </c>
      <c r="U2763" s="24">
        <f t="shared" si="5328"/>
        <v>0</v>
      </c>
      <c r="V2763" s="24">
        <f t="shared" si="5328"/>
        <v>0</v>
      </c>
      <c r="W2763" s="24">
        <f t="shared" si="5328"/>
        <v>0</v>
      </c>
      <c r="X2763" s="24">
        <f t="shared" si="5328"/>
        <v>0</v>
      </c>
      <c r="Y2763" s="24">
        <f t="shared" si="5328"/>
        <v>0</v>
      </c>
      <c r="Z2763" s="24">
        <f t="shared" si="5271"/>
        <v>1150.2000000000007</v>
      </c>
      <c r="AA2763" s="24">
        <f t="shared" si="5272"/>
        <v>340</v>
      </c>
      <c r="AB2763" s="24">
        <f t="shared" si="5273"/>
        <v>850.60000000000036</v>
      </c>
      <c r="AC2763" s="24">
        <f t="shared" si="5328"/>
        <v>0</v>
      </c>
      <c r="AD2763" s="24">
        <f t="shared" si="5328"/>
        <v>0</v>
      </c>
      <c r="AE2763" s="24">
        <f t="shared" si="5328"/>
        <v>0</v>
      </c>
      <c r="AF2763" s="24">
        <f t="shared" si="5328"/>
        <v>0</v>
      </c>
      <c r="AG2763" s="24">
        <f t="shared" si="5328"/>
        <v>0</v>
      </c>
      <c r="AH2763" s="24">
        <f t="shared" si="5328"/>
        <v>0</v>
      </c>
      <c r="AI2763" s="24">
        <f t="shared" si="5328"/>
        <v>0</v>
      </c>
      <c r="AJ2763" s="24">
        <f t="shared" si="5328"/>
        <v>0</v>
      </c>
      <c r="AK2763" s="24">
        <f t="shared" si="5328"/>
        <v>856.77599999999995</v>
      </c>
      <c r="AL2763" s="24">
        <f t="shared" si="5328"/>
        <v>0</v>
      </c>
      <c r="AM2763" s="24">
        <f t="shared" si="5328"/>
        <v>0</v>
      </c>
      <c r="AN2763" s="24">
        <f t="shared" si="5328"/>
        <v>0</v>
      </c>
      <c r="AO2763" s="24">
        <f t="shared" si="5233"/>
        <v>2006.9760000000006</v>
      </c>
      <c r="AP2763" s="24">
        <f t="shared" si="5234"/>
        <v>340</v>
      </c>
      <c r="AQ2763" s="24">
        <f t="shared" si="5235"/>
        <v>850.60000000000036</v>
      </c>
      <c r="AR2763" s="24">
        <f t="shared" si="5328"/>
        <v>0</v>
      </c>
      <c r="AS2763" s="24">
        <f t="shared" si="5245"/>
        <v>2006.9760000000006</v>
      </c>
      <c r="AT2763" s="24">
        <f t="shared" si="5328"/>
        <v>0</v>
      </c>
    </row>
    <row r="2764" spans="1:47" ht="31" x14ac:dyDescent="0.35">
      <c r="A2764" s="14">
        <v>945</v>
      </c>
      <c r="B2764" s="14" t="s">
        <v>83</v>
      </c>
      <c r="C2764" s="14" t="s">
        <v>137</v>
      </c>
      <c r="D2764" s="14" t="s">
        <v>524</v>
      </c>
      <c r="E2764" s="14">
        <v>240</v>
      </c>
      <c r="F2764" s="15" t="s">
        <v>374</v>
      </c>
      <c r="G2764" s="21">
        <v>1150.2000000000007</v>
      </c>
      <c r="H2764" s="21">
        <v>340</v>
      </c>
      <c r="I2764" s="21">
        <v>850.60000000000036</v>
      </c>
      <c r="J2764" s="21"/>
      <c r="K2764" s="21"/>
      <c r="L2764" s="21"/>
      <c r="M2764" s="21">
        <f t="shared" si="5329"/>
        <v>1150.2000000000007</v>
      </c>
      <c r="N2764" s="21">
        <f t="shared" si="5330"/>
        <v>340</v>
      </c>
      <c r="O2764" s="21">
        <f t="shared" si="5331"/>
        <v>850.60000000000036</v>
      </c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>
        <f t="shared" si="5271"/>
        <v>1150.2000000000007</v>
      </c>
      <c r="AA2764" s="24">
        <f t="shared" si="5272"/>
        <v>340</v>
      </c>
      <c r="AB2764" s="24">
        <f t="shared" si="5273"/>
        <v>850.60000000000036</v>
      </c>
      <c r="AC2764" s="24"/>
      <c r="AD2764" s="24"/>
      <c r="AE2764" s="24"/>
      <c r="AF2764" s="24"/>
      <c r="AG2764" s="24"/>
      <c r="AH2764" s="24"/>
      <c r="AI2764" s="24"/>
      <c r="AJ2764" s="24"/>
      <c r="AK2764" s="24">
        <v>856.77599999999995</v>
      </c>
      <c r="AL2764" s="24"/>
      <c r="AM2764" s="24"/>
      <c r="AN2764" s="24"/>
      <c r="AO2764" s="24">
        <f t="shared" si="5233"/>
        <v>2006.9760000000006</v>
      </c>
      <c r="AP2764" s="24">
        <f t="shared" si="5234"/>
        <v>340</v>
      </c>
      <c r="AQ2764" s="24">
        <f t="shared" si="5235"/>
        <v>850.60000000000036</v>
      </c>
      <c r="AR2764" s="24"/>
      <c r="AS2764" s="24">
        <f t="shared" si="5245"/>
        <v>2006.9760000000006</v>
      </c>
      <c r="AT2764" s="24"/>
    </row>
    <row r="2765" spans="1:47" ht="46.5" x14ac:dyDescent="0.35">
      <c r="A2765" s="14">
        <v>945</v>
      </c>
      <c r="B2765" s="14" t="s">
        <v>83</v>
      </c>
      <c r="C2765" s="14" t="s">
        <v>137</v>
      </c>
      <c r="D2765" s="14" t="s">
        <v>524</v>
      </c>
      <c r="E2765" s="14" t="s">
        <v>26</v>
      </c>
      <c r="F2765" s="15" t="s">
        <v>387</v>
      </c>
      <c r="G2765" s="21">
        <f>G2766</f>
        <v>8908</v>
      </c>
      <c r="H2765" s="21">
        <f t="shared" ref="H2765:AT2765" si="5332">H2766</f>
        <v>6217.7</v>
      </c>
      <c r="I2765" s="21">
        <f t="shared" si="5332"/>
        <v>3000</v>
      </c>
      <c r="J2765" s="21">
        <f t="shared" si="5332"/>
        <v>0</v>
      </c>
      <c r="K2765" s="21">
        <f t="shared" si="5332"/>
        <v>0</v>
      </c>
      <c r="L2765" s="21">
        <f t="shared" si="5332"/>
        <v>0</v>
      </c>
      <c r="M2765" s="21">
        <f t="shared" si="5329"/>
        <v>8908</v>
      </c>
      <c r="N2765" s="21">
        <f t="shared" si="5330"/>
        <v>6217.7</v>
      </c>
      <c r="O2765" s="21">
        <f t="shared" si="5331"/>
        <v>3000</v>
      </c>
      <c r="P2765" s="24">
        <f t="shared" si="5332"/>
        <v>0</v>
      </c>
      <c r="Q2765" s="24">
        <f t="shared" si="5332"/>
        <v>0</v>
      </c>
      <c r="R2765" s="24">
        <f t="shared" si="5332"/>
        <v>0</v>
      </c>
      <c r="S2765" s="24">
        <f t="shared" si="5332"/>
        <v>0</v>
      </c>
      <c r="T2765" s="24">
        <f t="shared" si="5332"/>
        <v>0</v>
      </c>
      <c r="U2765" s="24">
        <f t="shared" si="5332"/>
        <v>0</v>
      </c>
      <c r="V2765" s="24">
        <f t="shared" si="5332"/>
        <v>0</v>
      </c>
      <c r="W2765" s="24">
        <f t="shared" si="5332"/>
        <v>0</v>
      </c>
      <c r="X2765" s="24">
        <f t="shared" si="5332"/>
        <v>0</v>
      </c>
      <c r="Y2765" s="24">
        <f t="shared" si="5332"/>
        <v>0</v>
      </c>
      <c r="Z2765" s="24">
        <f t="shared" si="5271"/>
        <v>8908</v>
      </c>
      <c r="AA2765" s="24">
        <f t="shared" si="5272"/>
        <v>6217.7</v>
      </c>
      <c r="AB2765" s="24">
        <f t="shared" si="5273"/>
        <v>3000</v>
      </c>
      <c r="AC2765" s="24">
        <f t="shared" si="5332"/>
        <v>0</v>
      </c>
      <c r="AD2765" s="24">
        <f t="shared" si="5332"/>
        <v>0</v>
      </c>
      <c r="AE2765" s="24">
        <f t="shared" si="5332"/>
        <v>0</v>
      </c>
      <c r="AF2765" s="24">
        <f t="shared" si="5332"/>
        <v>0</v>
      </c>
      <c r="AG2765" s="24">
        <f t="shared" si="5332"/>
        <v>0</v>
      </c>
      <c r="AH2765" s="24">
        <f t="shared" si="5332"/>
        <v>0</v>
      </c>
      <c r="AI2765" s="24">
        <f t="shared" si="5332"/>
        <v>0</v>
      </c>
      <c r="AJ2765" s="24">
        <f t="shared" si="5332"/>
        <v>0</v>
      </c>
      <c r="AK2765" s="24">
        <f t="shared" si="5332"/>
        <v>0</v>
      </c>
      <c r="AL2765" s="24">
        <f t="shared" si="5332"/>
        <v>0</v>
      </c>
      <c r="AM2765" s="24">
        <f t="shared" si="5332"/>
        <v>0</v>
      </c>
      <c r="AN2765" s="24">
        <f t="shared" si="5332"/>
        <v>0</v>
      </c>
      <c r="AO2765" s="24">
        <f t="shared" si="5233"/>
        <v>8908</v>
      </c>
      <c r="AP2765" s="24">
        <f t="shared" si="5234"/>
        <v>6217.7</v>
      </c>
      <c r="AQ2765" s="24">
        <f t="shared" si="5235"/>
        <v>3000</v>
      </c>
      <c r="AR2765" s="24">
        <f t="shared" si="5332"/>
        <v>0</v>
      </c>
      <c r="AS2765" s="24">
        <f t="shared" si="5245"/>
        <v>8908</v>
      </c>
      <c r="AT2765" s="24">
        <f t="shared" si="5332"/>
        <v>0</v>
      </c>
    </row>
    <row r="2766" spans="1:47" x14ac:dyDescent="0.35">
      <c r="A2766" s="14">
        <v>945</v>
      </c>
      <c r="B2766" s="14" t="s">
        <v>83</v>
      </c>
      <c r="C2766" s="14" t="s">
        <v>137</v>
      </c>
      <c r="D2766" s="14" t="s">
        <v>524</v>
      </c>
      <c r="E2766" s="14">
        <v>410</v>
      </c>
      <c r="F2766" s="15" t="s">
        <v>378</v>
      </c>
      <c r="G2766" s="21">
        <v>8908</v>
      </c>
      <c r="H2766" s="21">
        <v>6217.7</v>
      </c>
      <c r="I2766" s="21">
        <v>3000</v>
      </c>
      <c r="J2766" s="21"/>
      <c r="K2766" s="21"/>
      <c r="L2766" s="21"/>
      <c r="M2766" s="21">
        <f t="shared" si="5329"/>
        <v>8908</v>
      </c>
      <c r="N2766" s="21">
        <f t="shared" si="5330"/>
        <v>6217.7</v>
      </c>
      <c r="O2766" s="21">
        <f t="shared" si="5331"/>
        <v>3000</v>
      </c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>
        <f t="shared" si="5271"/>
        <v>8908</v>
      </c>
      <c r="AA2766" s="24">
        <f t="shared" si="5272"/>
        <v>6217.7</v>
      </c>
      <c r="AB2766" s="24">
        <f t="shared" si="5273"/>
        <v>3000</v>
      </c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>
        <f t="shared" si="5233"/>
        <v>8908</v>
      </c>
      <c r="AP2766" s="24">
        <f t="shared" si="5234"/>
        <v>6217.7</v>
      </c>
      <c r="AQ2766" s="24">
        <f t="shared" si="5235"/>
        <v>3000</v>
      </c>
      <c r="AR2766" s="24"/>
      <c r="AS2766" s="24">
        <f t="shared" si="5245"/>
        <v>8908</v>
      </c>
      <c r="AT2766" s="24"/>
    </row>
    <row r="2767" spans="1:47" ht="31" x14ac:dyDescent="0.35">
      <c r="A2767" s="14">
        <v>945</v>
      </c>
      <c r="B2767" s="14" t="s">
        <v>83</v>
      </c>
      <c r="C2767" s="14" t="s">
        <v>137</v>
      </c>
      <c r="D2767" s="14" t="s">
        <v>357</v>
      </c>
      <c r="E2767" s="14"/>
      <c r="F2767" s="15" t="s">
        <v>423</v>
      </c>
      <c r="G2767" s="21">
        <f>G2768+G2771</f>
        <v>5496.1</v>
      </c>
      <c r="H2767" s="21">
        <f t="shared" ref="H2767:L2767" si="5333">H2768+H2771</f>
        <v>12321.5</v>
      </c>
      <c r="I2767" s="21">
        <f t="shared" si="5333"/>
        <v>5321.5</v>
      </c>
      <c r="J2767" s="21">
        <f t="shared" si="5333"/>
        <v>0</v>
      </c>
      <c r="K2767" s="21">
        <f t="shared" si="5333"/>
        <v>0</v>
      </c>
      <c r="L2767" s="21">
        <f t="shared" si="5333"/>
        <v>0</v>
      </c>
      <c r="M2767" s="21">
        <f t="shared" si="5329"/>
        <v>5496.1</v>
      </c>
      <c r="N2767" s="21">
        <f t="shared" si="5330"/>
        <v>12321.5</v>
      </c>
      <c r="O2767" s="21">
        <f t="shared" si="5331"/>
        <v>5321.5</v>
      </c>
      <c r="P2767" s="24">
        <f t="shared" ref="P2767:Q2767" si="5334">P2768+P2771</f>
        <v>0</v>
      </c>
      <c r="Q2767" s="24">
        <f t="shared" si="5334"/>
        <v>0</v>
      </c>
      <c r="R2767" s="24">
        <f t="shared" ref="R2767:T2767" si="5335">R2768+R2771</f>
        <v>0</v>
      </c>
      <c r="S2767" s="24">
        <f t="shared" si="5335"/>
        <v>0</v>
      </c>
      <c r="T2767" s="24">
        <f t="shared" si="5335"/>
        <v>0</v>
      </c>
      <c r="U2767" s="24">
        <f t="shared" ref="U2767:W2767" si="5336">U2768+U2771</f>
        <v>0</v>
      </c>
      <c r="V2767" s="24">
        <f t="shared" si="5336"/>
        <v>0</v>
      </c>
      <c r="W2767" s="24">
        <f t="shared" si="5336"/>
        <v>0</v>
      </c>
      <c r="X2767" s="24">
        <f t="shared" ref="X2767:Y2767" si="5337">X2768+X2771</f>
        <v>0</v>
      </c>
      <c r="Y2767" s="24">
        <f t="shared" si="5337"/>
        <v>0</v>
      </c>
      <c r="Z2767" s="24">
        <f t="shared" si="5271"/>
        <v>5496.1</v>
      </c>
      <c r="AA2767" s="24">
        <f t="shared" si="5272"/>
        <v>12321.5</v>
      </c>
      <c r="AB2767" s="24">
        <f t="shared" si="5273"/>
        <v>5321.5</v>
      </c>
      <c r="AC2767" s="24">
        <f t="shared" ref="AC2767:AL2767" si="5338">AC2768+AC2771</f>
        <v>0</v>
      </c>
      <c r="AD2767" s="24">
        <f t="shared" si="5338"/>
        <v>0</v>
      </c>
      <c r="AE2767" s="24">
        <f t="shared" ref="AE2767" si="5339">AE2768+AE2771</f>
        <v>0</v>
      </c>
      <c r="AF2767" s="24">
        <f t="shared" si="5338"/>
        <v>0</v>
      </c>
      <c r="AG2767" s="24">
        <f t="shared" si="5338"/>
        <v>0</v>
      </c>
      <c r="AH2767" s="24">
        <f t="shared" si="5338"/>
        <v>0</v>
      </c>
      <c r="AI2767" s="24">
        <f t="shared" ref="AI2767" si="5340">AI2768+AI2771</f>
        <v>0</v>
      </c>
      <c r="AJ2767" s="24">
        <f t="shared" si="5338"/>
        <v>0</v>
      </c>
      <c r="AK2767" s="24">
        <f t="shared" si="5338"/>
        <v>115.714</v>
      </c>
      <c r="AL2767" s="24">
        <f t="shared" si="5338"/>
        <v>0</v>
      </c>
      <c r="AM2767" s="24">
        <f t="shared" ref="AM2767:AT2767" si="5341">AM2768+AM2771</f>
        <v>0</v>
      </c>
      <c r="AN2767" s="24">
        <f t="shared" si="5341"/>
        <v>0</v>
      </c>
      <c r="AO2767" s="24">
        <f t="shared" si="5233"/>
        <v>5611.8140000000003</v>
      </c>
      <c r="AP2767" s="24">
        <f t="shared" si="5234"/>
        <v>12321.5</v>
      </c>
      <c r="AQ2767" s="24">
        <f t="shared" si="5235"/>
        <v>5321.5</v>
      </c>
      <c r="AR2767" s="24">
        <f t="shared" ref="AR2767" si="5342">AR2768+AR2771</f>
        <v>0</v>
      </c>
      <c r="AS2767" s="24">
        <f t="shared" si="5245"/>
        <v>5611.8140000000003</v>
      </c>
      <c r="AT2767" s="24">
        <f t="shared" si="5341"/>
        <v>0</v>
      </c>
      <c r="AU2767" s="6"/>
    </row>
    <row r="2768" spans="1:47" ht="62" x14ac:dyDescent="0.35">
      <c r="A2768" s="14">
        <v>945</v>
      </c>
      <c r="B2768" s="14" t="s">
        <v>83</v>
      </c>
      <c r="C2768" s="14" t="s">
        <v>137</v>
      </c>
      <c r="D2768" s="14" t="s">
        <v>525</v>
      </c>
      <c r="E2768" s="14"/>
      <c r="F2768" s="15" t="s">
        <v>706</v>
      </c>
      <c r="G2768" s="21">
        <f>G2769</f>
        <v>5496.1</v>
      </c>
      <c r="H2768" s="21">
        <f t="shared" ref="H2768:AT2769" si="5343">H2769</f>
        <v>10321.5</v>
      </c>
      <c r="I2768" s="21">
        <f t="shared" si="5343"/>
        <v>5321.5</v>
      </c>
      <c r="J2768" s="21">
        <f t="shared" si="5343"/>
        <v>0</v>
      </c>
      <c r="K2768" s="21">
        <f t="shared" si="5343"/>
        <v>0</v>
      </c>
      <c r="L2768" s="21">
        <f t="shared" si="5343"/>
        <v>0</v>
      </c>
      <c r="M2768" s="21">
        <f t="shared" si="5329"/>
        <v>5496.1</v>
      </c>
      <c r="N2768" s="21">
        <f t="shared" si="5330"/>
        <v>10321.5</v>
      </c>
      <c r="O2768" s="21">
        <f t="shared" si="5331"/>
        <v>5321.5</v>
      </c>
      <c r="P2768" s="24">
        <f t="shared" si="5343"/>
        <v>0</v>
      </c>
      <c r="Q2768" s="24">
        <f t="shared" si="5343"/>
        <v>0</v>
      </c>
      <c r="R2768" s="24">
        <f t="shared" si="5343"/>
        <v>0</v>
      </c>
      <c r="S2768" s="24">
        <f t="shared" si="5343"/>
        <v>0</v>
      </c>
      <c r="T2768" s="24">
        <f t="shared" si="5343"/>
        <v>0</v>
      </c>
      <c r="U2768" s="24">
        <f t="shared" si="5343"/>
        <v>0</v>
      </c>
      <c r="V2768" s="24">
        <f t="shared" si="5343"/>
        <v>0</v>
      </c>
      <c r="W2768" s="24">
        <f t="shared" si="5343"/>
        <v>0</v>
      </c>
      <c r="X2768" s="24">
        <f t="shared" si="5343"/>
        <v>0</v>
      </c>
      <c r="Y2768" s="24">
        <f t="shared" si="5343"/>
        <v>0</v>
      </c>
      <c r="Z2768" s="24">
        <f t="shared" si="5271"/>
        <v>5496.1</v>
      </c>
      <c r="AA2768" s="24">
        <f t="shared" si="5272"/>
        <v>10321.5</v>
      </c>
      <c r="AB2768" s="24">
        <f t="shared" si="5273"/>
        <v>5321.5</v>
      </c>
      <c r="AC2768" s="24">
        <f t="shared" si="5343"/>
        <v>0</v>
      </c>
      <c r="AD2768" s="24">
        <f t="shared" si="5343"/>
        <v>0</v>
      </c>
      <c r="AE2768" s="24">
        <f t="shared" si="5343"/>
        <v>0</v>
      </c>
      <c r="AF2768" s="24">
        <f t="shared" si="5343"/>
        <v>0</v>
      </c>
      <c r="AG2768" s="24">
        <f t="shared" si="5343"/>
        <v>0</v>
      </c>
      <c r="AH2768" s="24">
        <f t="shared" si="5343"/>
        <v>0</v>
      </c>
      <c r="AI2768" s="24">
        <f t="shared" si="5343"/>
        <v>0</v>
      </c>
      <c r="AJ2768" s="24">
        <f t="shared" si="5343"/>
        <v>0</v>
      </c>
      <c r="AK2768" s="24">
        <f t="shared" si="5343"/>
        <v>115.714</v>
      </c>
      <c r="AL2768" s="24">
        <f t="shared" si="5343"/>
        <v>0</v>
      </c>
      <c r="AM2768" s="24">
        <f t="shared" si="5343"/>
        <v>0</v>
      </c>
      <c r="AN2768" s="24">
        <f t="shared" si="5343"/>
        <v>0</v>
      </c>
      <c r="AO2768" s="24">
        <f t="shared" si="5233"/>
        <v>5611.8140000000003</v>
      </c>
      <c r="AP2768" s="24">
        <f t="shared" si="5234"/>
        <v>10321.5</v>
      </c>
      <c r="AQ2768" s="24">
        <f t="shared" si="5235"/>
        <v>5321.5</v>
      </c>
      <c r="AR2768" s="24">
        <f t="shared" si="5343"/>
        <v>0</v>
      </c>
      <c r="AS2768" s="24">
        <f t="shared" si="5245"/>
        <v>5611.8140000000003</v>
      </c>
      <c r="AT2768" s="24">
        <f t="shared" si="5343"/>
        <v>0</v>
      </c>
    </row>
    <row r="2769" spans="1:47" ht="31" x14ac:dyDescent="0.35">
      <c r="A2769" s="14">
        <v>945</v>
      </c>
      <c r="B2769" s="14" t="s">
        <v>83</v>
      </c>
      <c r="C2769" s="14" t="s">
        <v>137</v>
      </c>
      <c r="D2769" s="14" t="s">
        <v>525</v>
      </c>
      <c r="E2769" s="14" t="s">
        <v>7</v>
      </c>
      <c r="F2769" s="15" t="s">
        <v>385</v>
      </c>
      <c r="G2769" s="21">
        <f>G2770</f>
        <v>5496.1</v>
      </c>
      <c r="H2769" s="21">
        <f t="shared" si="5343"/>
        <v>10321.5</v>
      </c>
      <c r="I2769" s="21">
        <f t="shared" si="5343"/>
        <v>5321.5</v>
      </c>
      <c r="J2769" s="21">
        <f t="shared" si="5343"/>
        <v>0</v>
      </c>
      <c r="K2769" s="21">
        <f t="shared" si="5343"/>
        <v>0</v>
      </c>
      <c r="L2769" s="21">
        <f t="shared" si="5343"/>
        <v>0</v>
      </c>
      <c r="M2769" s="21">
        <f t="shared" si="5329"/>
        <v>5496.1</v>
      </c>
      <c r="N2769" s="21">
        <f t="shared" si="5330"/>
        <v>10321.5</v>
      </c>
      <c r="O2769" s="21">
        <f t="shared" si="5331"/>
        <v>5321.5</v>
      </c>
      <c r="P2769" s="24">
        <f t="shared" si="5343"/>
        <v>0</v>
      </c>
      <c r="Q2769" s="24">
        <f t="shared" si="5343"/>
        <v>0</v>
      </c>
      <c r="R2769" s="24">
        <f t="shared" si="5343"/>
        <v>0</v>
      </c>
      <c r="S2769" s="24">
        <f t="shared" si="5343"/>
        <v>0</v>
      </c>
      <c r="T2769" s="24">
        <f t="shared" si="5343"/>
        <v>0</v>
      </c>
      <c r="U2769" s="24">
        <f t="shared" si="5343"/>
        <v>0</v>
      </c>
      <c r="V2769" s="24">
        <f t="shared" si="5343"/>
        <v>0</v>
      </c>
      <c r="W2769" s="24">
        <f t="shared" si="5343"/>
        <v>0</v>
      </c>
      <c r="X2769" s="24">
        <f t="shared" si="5343"/>
        <v>0</v>
      </c>
      <c r="Y2769" s="24">
        <f t="shared" si="5343"/>
        <v>0</v>
      </c>
      <c r="Z2769" s="24">
        <f t="shared" si="5271"/>
        <v>5496.1</v>
      </c>
      <c r="AA2769" s="24">
        <f t="shared" si="5272"/>
        <v>10321.5</v>
      </c>
      <c r="AB2769" s="24">
        <f t="shared" si="5273"/>
        <v>5321.5</v>
      </c>
      <c r="AC2769" s="24">
        <f t="shared" si="5343"/>
        <v>0</v>
      </c>
      <c r="AD2769" s="24">
        <f t="shared" si="5343"/>
        <v>0</v>
      </c>
      <c r="AE2769" s="24">
        <f t="shared" si="5343"/>
        <v>0</v>
      </c>
      <c r="AF2769" s="24">
        <f t="shared" si="5343"/>
        <v>0</v>
      </c>
      <c r="AG2769" s="24">
        <f t="shared" si="5343"/>
        <v>0</v>
      </c>
      <c r="AH2769" s="24">
        <f t="shared" si="5343"/>
        <v>0</v>
      </c>
      <c r="AI2769" s="24">
        <f t="shared" si="5343"/>
        <v>0</v>
      </c>
      <c r="AJ2769" s="24">
        <f t="shared" si="5343"/>
        <v>0</v>
      </c>
      <c r="AK2769" s="24">
        <f t="shared" si="5343"/>
        <v>115.714</v>
      </c>
      <c r="AL2769" s="24">
        <f t="shared" si="5343"/>
        <v>0</v>
      </c>
      <c r="AM2769" s="24">
        <f t="shared" si="5343"/>
        <v>0</v>
      </c>
      <c r="AN2769" s="24">
        <f t="shared" si="5343"/>
        <v>0</v>
      </c>
      <c r="AO2769" s="24">
        <f t="shared" ref="AO2769:AO2832" si="5344">Z2769+AC2769+AD2769+AE2769+AF2769+AG2769+AH2769+AI2769+AJ2769+AK2769+AL2769</f>
        <v>5611.8140000000003</v>
      </c>
      <c r="AP2769" s="24">
        <f t="shared" ref="AP2769:AP2832" si="5345">AA2769+AM2769</f>
        <v>10321.5</v>
      </c>
      <c r="AQ2769" s="24">
        <f t="shared" ref="AQ2769:AQ2832" si="5346">AB2769+AN2769</f>
        <v>5321.5</v>
      </c>
      <c r="AR2769" s="24">
        <f t="shared" si="5343"/>
        <v>0</v>
      </c>
      <c r="AS2769" s="24">
        <f t="shared" si="5245"/>
        <v>5611.8140000000003</v>
      </c>
      <c r="AT2769" s="24">
        <f t="shared" si="5343"/>
        <v>0</v>
      </c>
    </row>
    <row r="2770" spans="1:47" ht="31" x14ac:dyDescent="0.35">
      <c r="A2770" s="14">
        <v>945</v>
      </c>
      <c r="B2770" s="14" t="s">
        <v>83</v>
      </c>
      <c r="C2770" s="14" t="s">
        <v>137</v>
      </c>
      <c r="D2770" s="14" t="s">
        <v>525</v>
      </c>
      <c r="E2770" s="14">
        <v>240</v>
      </c>
      <c r="F2770" s="15" t="s">
        <v>374</v>
      </c>
      <c r="G2770" s="21">
        <v>5496.1</v>
      </c>
      <c r="H2770" s="21">
        <v>10321.5</v>
      </c>
      <c r="I2770" s="21">
        <v>5321.5</v>
      </c>
      <c r="J2770" s="21"/>
      <c r="K2770" s="21"/>
      <c r="L2770" s="21"/>
      <c r="M2770" s="21">
        <f t="shared" si="5329"/>
        <v>5496.1</v>
      </c>
      <c r="N2770" s="21">
        <f t="shared" si="5330"/>
        <v>10321.5</v>
      </c>
      <c r="O2770" s="21">
        <f t="shared" si="5331"/>
        <v>5321.5</v>
      </c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>
        <f t="shared" si="5271"/>
        <v>5496.1</v>
      </c>
      <c r="AA2770" s="24">
        <f t="shared" si="5272"/>
        <v>10321.5</v>
      </c>
      <c r="AB2770" s="24">
        <f t="shared" si="5273"/>
        <v>5321.5</v>
      </c>
      <c r="AC2770" s="24"/>
      <c r="AD2770" s="24"/>
      <c r="AE2770" s="24"/>
      <c r="AF2770" s="24"/>
      <c r="AG2770" s="24"/>
      <c r="AH2770" s="24"/>
      <c r="AI2770" s="24"/>
      <c r="AJ2770" s="24"/>
      <c r="AK2770" s="24">
        <v>115.714</v>
      </c>
      <c r="AL2770" s="24"/>
      <c r="AM2770" s="24"/>
      <c r="AN2770" s="24"/>
      <c r="AO2770" s="24">
        <f t="shared" si="5344"/>
        <v>5611.8140000000003</v>
      </c>
      <c r="AP2770" s="24">
        <f t="shared" si="5345"/>
        <v>10321.5</v>
      </c>
      <c r="AQ2770" s="24">
        <f t="shared" si="5346"/>
        <v>5321.5</v>
      </c>
      <c r="AR2770" s="24"/>
      <c r="AS2770" s="24">
        <f t="shared" si="5245"/>
        <v>5611.8140000000003</v>
      </c>
      <c r="AT2770" s="24"/>
    </row>
    <row r="2771" spans="1:47" ht="47.25" hidden="1" x14ac:dyDescent="0.25">
      <c r="A2771" s="14">
        <v>945</v>
      </c>
      <c r="B2771" s="14" t="s">
        <v>83</v>
      </c>
      <c r="C2771" s="14" t="s">
        <v>137</v>
      </c>
      <c r="D2771" s="14" t="s">
        <v>526</v>
      </c>
      <c r="E2771" s="14"/>
      <c r="F2771" s="15" t="s">
        <v>708</v>
      </c>
      <c r="G2771" s="21">
        <f>G2772</f>
        <v>0</v>
      </c>
      <c r="H2771" s="21">
        <f t="shared" ref="H2771:AT2772" si="5347">H2772</f>
        <v>2000</v>
      </c>
      <c r="I2771" s="21">
        <f t="shared" si="5347"/>
        <v>0</v>
      </c>
      <c r="J2771" s="21">
        <f t="shared" si="5347"/>
        <v>0</v>
      </c>
      <c r="K2771" s="21">
        <f t="shared" si="5347"/>
        <v>0</v>
      </c>
      <c r="L2771" s="21">
        <f t="shared" si="5347"/>
        <v>0</v>
      </c>
      <c r="M2771" s="21">
        <f t="shared" si="5329"/>
        <v>0</v>
      </c>
      <c r="N2771" s="21">
        <f t="shared" si="5330"/>
        <v>2000</v>
      </c>
      <c r="O2771" s="21">
        <f t="shared" si="5331"/>
        <v>0</v>
      </c>
      <c r="P2771" s="24">
        <f t="shared" si="5347"/>
        <v>0</v>
      </c>
      <c r="Q2771" s="24">
        <f t="shared" si="5347"/>
        <v>0</v>
      </c>
      <c r="R2771" s="24">
        <f t="shared" si="5347"/>
        <v>0</v>
      </c>
      <c r="S2771" s="24">
        <f t="shared" si="5347"/>
        <v>0</v>
      </c>
      <c r="T2771" s="24">
        <f t="shared" si="5347"/>
        <v>0</v>
      </c>
      <c r="U2771" s="24">
        <f t="shared" si="5347"/>
        <v>0</v>
      </c>
      <c r="V2771" s="24">
        <f t="shared" si="5347"/>
        <v>0</v>
      </c>
      <c r="W2771" s="24">
        <f t="shared" si="5347"/>
        <v>0</v>
      </c>
      <c r="X2771" s="24">
        <f t="shared" si="5347"/>
        <v>0</v>
      </c>
      <c r="Y2771" s="24">
        <f t="shared" si="5347"/>
        <v>0</v>
      </c>
      <c r="Z2771" s="24">
        <f t="shared" si="5271"/>
        <v>0</v>
      </c>
      <c r="AA2771" s="24">
        <f t="shared" si="5272"/>
        <v>2000</v>
      </c>
      <c r="AB2771" s="24">
        <f t="shared" si="5273"/>
        <v>0</v>
      </c>
      <c r="AC2771" s="24">
        <f t="shared" si="5347"/>
        <v>0</v>
      </c>
      <c r="AD2771" s="24">
        <f t="shared" si="5347"/>
        <v>0</v>
      </c>
      <c r="AE2771" s="24">
        <f t="shared" si="5347"/>
        <v>0</v>
      </c>
      <c r="AF2771" s="24">
        <f t="shared" si="5347"/>
        <v>0</v>
      </c>
      <c r="AG2771" s="24">
        <f t="shared" si="5347"/>
        <v>0</v>
      </c>
      <c r="AH2771" s="24">
        <f t="shared" si="5347"/>
        <v>0</v>
      </c>
      <c r="AI2771" s="24">
        <f t="shared" si="5347"/>
        <v>0</v>
      </c>
      <c r="AJ2771" s="24">
        <f t="shared" si="5347"/>
        <v>0</v>
      </c>
      <c r="AK2771" s="24">
        <f t="shared" si="5347"/>
        <v>0</v>
      </c>
      <c r="AL2771" s="24">
        <f t="shared" si="5347"/>
        <v>0</v>
      </c>
      <c r="AM2771" s="24">
        <f t="shared" si="5347"/>
        <v>0</v>
      </c>
      <c r="AN2771" s="24">
        <f t="shared" si="5347"/>
        <v>0</v>
      </c>
      <c r="AO2771" s="24">
        <f t="shared" si="5344"/>
        <v>0</v>
      </c>
      <c r="AP2771" s="24">
        <f t="shared" si="5345"/>
        <v>2000</v>
      </c>
      <c r="AQ2771" s="24">
        <f t="shared" si="5346"/>
        <v>0</v>
      </c>
      <c r="AR2771" s="24">
        <f t="shared" si="5347"/>
        <v>0</v>
      </c>
      <c r="AS2771" s="24"/>
      <c r="AT2771" s="24">
        <f t="shared" si="5347"/>
        <v>0</v>
      </c>
      <c r="AU2771" s="6">
        <v>0</v>
      </c>
    </row>
    <row r="2772" spans="1:47" ht="47.25" hidden="1" x14ac:dyDescent="0.25">
      <c r="A2772" s="14">
        <v>945</v>
      </c>
      <c r="B2772" s="14" t="s">
        <v>83</v>
      </c>
      <c r="C2772" s="14" t="s">
        <v>137</v>
      </c>
      <c r="D2772" s="14" t="s">
        <v>526</v>
      </c>
      <c r="E2772" s="14" t="s">
        <v>26</v>
      </c>
      <c r="F2772" s="15" t="s">
        <v>387</v>
      </c>
      <c r="G2772" s="21">
        <f>G2773</f>
        <v>0</v>
      </c>
      <c r="H2772" s="21">
        <f t="shared" si="5347"/>
        <v>2000</v>
      </c>
      <c r="I2772" s="21">
        <f t="shared" si="5347"/>
        <v>0</v>
      </c>
      <c r="J2772" s="21">
        <f t="shared" si="5347"/>
        <v>0</v>
      </c>
      <c r="K2772" s="21">
        <f t="shared" si="5347"/>
        <v>0</v>
      </c>
      <c r="L2772" s="21">
        <f t="shared" si="5347"/>
        <v>0</v>
      </c>
      <c r="M2772" s="21">
        <f t="shared" si="5329"/>
        <v>0</v>
      </c>
      <c r="N2772" s="21">
        <f t="shared" si="5330"/>
        <v>2000</v>
      </c>
      <c r="O2772" s="21">
        <f t="shared" si="5331"/>
        <v>0</v>
      </c>
      <c r="P2772" s="24">
        <f t="shared" si="5347"/>
        <v>0</v>
      </c>
      <c r="Q2772" s="24">
        <f t="shared" si="5347"/>
        <v>0</v>
      </c>
      <c r="R2772" s="24">
        <f t="shared" si="5347"/>
        <v>0</v>
      </c>
      <c r="S2772" s="24">
        <f t="shared" si="5347"/>
        <v>0</v>
      </c>
      <c r="T2772" s="24">
        <f t="shared" si="5347"/>
        <v>0</v>
      </c>
      <c r="U2772" s="24">
        <f t="shared" si="5347"/>
        <v>0</v>
      </c>
      <c r="V2772" s="24">
        <f t="shared" si="5347"/>
        <v>0</v>
      </c>
      <c r="W2772" s="24">
        <f t="shared" si="5347"/>
        <v>0</v>
      </c>
      <c r="X2772" s="24">
        <f t="shared" si="5347"/>
        <v>0</v>
      </c>
      <c r="Y2772" s="24">
        <f t="shared" si="5347"/>
        <v>0</v>
      </c>
      <c r="Z2772" s="24">
        <f t="shared" si="5271"/>
        <v>0</v>
      </c>
      <c r="AA2772" s="24">
        <f t="shared" si="5272"/>
        <v>2000</v>
      </c>
      <c r="AB2772" s="24">
        <f t="shared" si="5273"/>
        <v>0</v>
      </c>
      <c r="AC2772" s="24">
        <f t="shared" si="5347"/>
        <v>0</v>
      </c>
      <c r="AD2772" s="24">
        <f t="shared" si="5347"/>
        <v>0</v>
      </c>
      <c r="AE2772" s="24">
        <f t="shared" si="5347"/>
        <v>0</v>
      </c>
      <c r="AF2772" s="24">
        <f t="shared" si="5347"/>
        <v>0</v>
      </c>
      <c r="AG2772" s="24">
        <f t="shared" si="5347"/>
        <v>0</v>
      </c>
      <c r="AH2772" s="24">
        <f t="shared" si="5347"/>
        <v>0</v>
      </c>
      <c r="AI2772" s="24">
        <f t="shared" si="5347"/>
        <v>0</v>
      </c>
      <c r="AJ2772" s="24">
        <f t="shared" si="5347"/>
        <v>0</v>
      </c>
      <c r="AK2772" s="24">
        <f t="shared" si="5347"/>
        <v>0</v>
      </c>
      <c r="AL2772" s="24">
        <f t="shared" si="5347"/>
        <v>0</v>
      </c>
      <c r="AM2772" s="24">
        <f t="shared" si="5347"/>
        <v>0</v>
      </c>
      <c r="AN2772" s="24">
        <f t="shared" si="5347"/>
        <v>0</v>
      </c>
      <c r="AO2772" s="24">
        <f t="shared" si="5344"/>
        <v>0</v>
      </c>
      <c r="AP2772" s="24">
        <f t="shared" si="5345"/>
        <v>2000</v>
      </c>
      <c r="AQ2772" s="24">
        <f t="shared" si="5346"/>
        <v>0</v>
      </c>
      <c r="AR2772" s="24">
        <f t="shared" si="5347"/>
        <v>0</v>
      </c>
      <c r="AS2772" s="24"/>
      <c r="AT2772" s="24">
        <f t="shared" si="5347"/>
        <v>0</v>
      </c>
      <c r="AU2772" s="6">
        <v>0</v>
      </c>
    </row>
    <row r="2773" spans="1:47" ht="15.75" hidden="1" x14ac:dyDescent="0.25">
      <c r="A2773" s="14">
        <v>945</v>
      </c>
      <c r="B2773" s="14" t="s">
        <v>83</v>
      </c>
      <c r="C2773" s="14" t="s">
        <v>137</v>
      </c>
      <c r="D2773" s="14" t="s">
        <v>526</v>
      </c>
      <c r="E2773" s="14" t="s">
        <v>557</v>
      </c>
      <c r="F2773" s="15" t="s">
        <v>378</v>
      </c>
      <c r="G2773" s="21">
        <v>0</v>
      </c>
      <c r="H2773" s="21">
        <v>2000</v>
      </c>
      <c r="I2773" s="21">
        <v>0</v>
      </c>
      <c r="J2773" s="21"/>
      <c r="K2773" s="21"/>
      <c r="L2773" s="21"/>
      <c r="M2773" s="21">
        <f t="shared" si="5329"/>
        <v>0</v>
      </c>
      <c r="N2773" s="21">
        <f t="shared" si="5330"/>
        <v>2000</v>
      </c>
      <c r="O2773" s="21">
        <f t="shared" si="5331"/>
        <v>0</v>
      </c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>
        <f t="shared" si="5271"/>
        <v>0</v>
      </c>
      <c r="AA2773" s="24">
        <f t="shared" si="5272"/>
        <v>2000</v>
      </c>
      <c r="AB2773" s="24">
        <f t="shared" si="5273"/>
        <v>0</v>
      </c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>
        <f t="shared" si="5344"/>
        <v>0</v>
      </c>
      <c r="AP2773" s="24">
        <f t="shared" si="5345"/>
        <v>2000</v>
      </c>
      <c r="AQ2773" s="24">
        <f t="shared" si="5346"/>
        <v>0</v>
      </c>
      <c r="AR2773" s="24"/>
      <c r="AS2773" s="24"/>
      <c r="AT2773" s="24"/>
      <c r="AU2773" s="6">
        <v>0</v>
      </c>
    </row>
    <row r="2774" spans="1:47" ht="31" x14ac:dyDescent="0.35">
      <c r="A2774" s="14">
        <v>945</v>
      </c>
      <c r="B2774" s="14" t="s">
        <v>83</v>
      </c>
      <c r="C2774" s="14" t="s">
        <v>137</v>
      </c>
      <c r="D2774" s="14" t="s">
        <v>34</v>
      </c>
      <c r="E2774" s="14"/>
      <c r="F2774" s="15" t="s">
        <v>47</v>
      </c>
      <c r="G2774" s="21">
        <f>G2775</f>
        <v>1480</v>
      </c>
      <c r="H2774" s="21">
        <f t="shared" ref="H2774:AT2779" si="5348">H2775</f>
        <v>0</v>
      </c>
      <c r="I2774" s="21">
        <f t="shared" si="5348"/>
        <v>0</v>
      </c>
      <c r="J2774" s="21">
        <f t="shared" si="5348"/>
        <v>0</v>
      </c>
      <c r="K2774" s="21">
        <f t="shared" si="5348"/>
        <v>0</v>
      </c>
      <c r="L2774" s="21">
        <f t="shared" si="5348"/>
        <v>0</v>
      </c>
      <c r="M2774" s="21">
        <f t="shared" si="5329"/>
        <v>1480</v>
      </c>
      <c r="N2774" s="21">
        <f t="shared" si="5330"/>
        <v>0</v>
      </c>
      <c r="O2774" s="21">
        <f t="shared" si="5331"/>
        <v>0</v>
      </c>
      <c r="P2774" s="24">
        <f t="shared" si="5348"/>
        <v>0</v>
      </c>
      <c r="Q2774" s="24">
        <f t="shared" si="5348"/>
        <v>0</v>
      </c>
      <c r="R2774" s="24">
        <f t="shared" si="5348"/>
        <v>0</v>
      </c>
      <c r="S2774" s="24">
        <f t="shared" si="5348"/>
        <v>0</v>
      </c>
      <c r="T2774" s="24">
        <f t="shared" si="5348"/>
        <v>0</v>
      </c>
      <c r="U2774" s="24">
        <f t="shared" si="5348"/>
        <v>0</v>
      </c>
      <c r="V2774" s="24">
        <f t="shared" si="5348"/>
        <v>0</v>
      </c>
      <c r="W2774" s="24">
        <f t="shared" si="5348"/>
        <v>0</v>
      </c>
      <c r="X2774" s="24">
        <f t="shared" si="5348"/>
        <v>0</v>
      </c>
      <c r="Y2774" s="24">
        <f t="shared" si="5348"/>
        <v>0</v>
      </c>
      <c r="Z2774" s="24">
        <f t="shared" si="5271"/>
        <v>1480</v>
      </c>
      <c r="AA2774" s="24">
        <f t="shared" si="5272"/>
        <v>0</v>
      </c>
      <c r="AB2774" s="24">
        <f t="shared" si="5273"/>
        <v>0</v>
      </c>
      <c r="AC2774" s="24">
        <f t="shared" si="5348"/>
        <v>0</v>
      </c>
      <c r="AD2774" s="24">
        <f t="shared" si="5348"/>
        <v>0</v>
      </c>
      <c r="AE2774" s="24">
        <f t="shared" si="5348"/>
        <v>0</v>
      </c>
      <c r="AF2774" s="24">
        <f t="shared" si="5348"/>
        <v>0</v>
      </c>
      <c r="AG2774" s="24">
        <f t="shared" si="5348"/>
        <v>0</v>
      </c>
      <c r="AH2774" s="24">
        <f t="shared" si="5348"/>
        <v>11.167</v>
      </c>
      <c r="AI2774" s="24">
        <f t="shared" si="5348"/>
        <v>0</v>
      </c>
      <c r="AJ2774" s="24">
        <f t="shared" si="5348"/>
        <v>0</v>
      </c>
      <c r="AK2774" s="24">
        <f t="shared" si="5348"/>
        <v>0</v>
      </c>
      <c r="AL2774" s="24">
        <f t="shared" si="5348"/>
        <v>0</v>
      </c>
      <c r="AM2774" s="24">
        <f t="shared" si="5348"/>
        <v>0</v>
      </c>
      <c r="AN2774" s="24">
        <f t="shared" si="5348"/>
        <v>0</v>
      </c>
      <c r="AO2774" s="24">
        <f t="shared" si="5344"/>
        <v>1491.1669999999999</v>
      </c>
      <c r="AP2774" s="24">
        <f t="shared" si="5345"/>
        <v>0</v>
      </c>
      <c r="AQ2774" s="24">
        <f t="shared" si="5346"/>
        <v>0</v>
      </c>
      <c r="AR2774" s="24">
        <f t="shared" si="5348"/>
        <v>0</v>
      </c>
      <c r="AS2774" s="24">
        <f t="shared" ref="AS2774:AS2823" si="5349">AO2774+AR2774</f>
        <v>1491.1669999999999</v>
      </c>
      <c r="AT2774" s="24">
        <f t="shared" si="5348"/>
        <v>0</v>
      </c>
      <c r="AU2774" s="6"/>
    </row>
    <row r="2775" spans="1:47" ht="31" x14ac:dyDescent="0.35">
      <c r="A2775" s="14">
        <v>945</v>
      </c>
      <c r="B2775" s="14" t="s">
        <v>83</v>
      </c>
      <c r="C2775" s="14" t="s">
        <v>137</v>
      </c>
      <c r="D2775" s="14" t="s">
        <v>68</v>
      </c>
      <c r="E2775" s="14"/>
      <c r="F2775" s="15" t="s">
        <v>81</v>
      </c>
      <c r="G2775" s="21">
        <f>G2776</f>
        <v>1480</v>
      </c>
      <c r="H2775" s="21">
        <f t="shared" si="5348"/>
        <v>0</v>
      </c>
      <c r="I2775" s="21">
        <f t="shared" si="5348"/>
        <v>0</v>
      </c>
      <c r="J2775" s="21">
        <f t="shared" si="5348"/>
        <v>0</v>
      </c>
      <c r="K2775" s="21">
        <f t="shared" si="5348"/>
        <v>0</v>
      </c>
      <c r="L2775" s="21">
        <f t="shared" si="5348"/>
        <v>0</v>
      </c>
      <c r="M2775" s="21">
        <f t="shared" si="5329"/>
        <v>1480</v>
      </c>
      <c r="N2775" s="21">
        <f t="shared" si="5330"/>
        <v>0</v>
      </c>
      <c r="O2775" s="21">
        <f t="shared" si="5331"/>
        <v>0</v>
      </c>
      <c r="P2775" s="24">
        <f t="shared" si="5348"/>
        <v>0</v>
      </c>
      <c r="Q2775" s="24">
        <f t="shared" si="5348"/>
        <v>0</v>
      </c>
      <c r="R2775" s="24">
        <f t="shared" si="5348"/>
        <v>0</v>
      </c>
      <c r="S2775" s="24">
        <f t="shared" si="5348"/>
        <v>0</v>
      </c>
      <c r="T2775" s="24">
        <f t="shared" si="5348"/>
        <v>0</v>
      </c>
      <c r="U2775" s="24">
        <f t="shared" si="5348"/>
        <v>0</v>
      </c>
      <c r="V2775" s="24">
        <f t="shared" si="5348"/>
        <v>0</v>
      </c>
      <c r="W2775" s="24">
        <f t="shared" si="5348"/>
        <v>0</v>
      </c>
      <c r="X2775" s="24">
        <f t="shared" si="5348"/>
        <v>0</v>
      </c>
      <c r="Y2775" s="24">
        <f t="shared" si="5348"/>
        <v>0</v>
      </c>
      <c r="Z2775" s="24">
        <f t="shared" si="5271"/>
        <v>1480</v>
      </c>
      <c r="AA2775" s="24">
        <f t="shared" si="5272"/>
        <v>0</v>
      </c>
      <c r="AB2775" s="24">
        <f t="shared" si="5273"/>
        <v>0</v>
      </c>
      <c r="AC2775" s="24">
        <f t="shared" si="5348"/>
        <v>0</v>
      </c>
      <c r="AD2775" s="24">
        <f t="shared" si="5348"/>
        <v>0</v>
      </c>
      <c r="AE2775" s="24">
        <f t="shared" si="5348"/>
        <v>0</v>
      </c>
      <c r="AF2775" s="24">
        <f t="shared" si="5348"/>
        <v>0</v>
      </c>
      <c r="AG2775" s="24">
        <f t="shared" si="5348"/>
        <v>0</v>
      </c>
      <c r="AH2775" s="24">
        <f t="shared" si="5348"/>
        <v>11.167</v>
      </c>
      <c r="AI2775" s="24">
        <f t="shared" si="5348"/>
        <v>0</v>
      </c>
      <c r="AJ2775" s="24">
        <f t="shared" si="5348"/>
        <v>0</v>
      </c>
      <c r="AK2775" s="24">
        <f t="shared" si="5348"/>
        <v>0</v>
      </c>
      <c r="AL2775" s="24">
        <f t="shared" si="5348"/>
        <v>0</v>
      </c>
      <c r="AM2775" s="24">
        <f t="shared" si="5348"/>
        <v>0</v>
      </c>
      <c r="AN2775" s="24">
        <f t="shared" si="5348"/>
        <v>0</v>
      </c>
      <c r="AO2775" s="24">
        <f t="shared" si="5344"/>
        <v>1491.1669999999999</v>
      </c>
      <c r="AP2775" s="24">
        <f t="shared" si="5345"/>
        <v>0</v>
      </c>
      <c r="AQ2775" s="24">
        <f t="shared" si="5346"/>
        <v>0</v>
      </c>
      <c r="AR2775" s="24">
        <f t="shared" si="5348"/>
        <v>0</v>
      </c>
      <c r="AS2775" s="24">
        <f t="shared" si="5349"/>
        <v>1491.1669999999999</v>
      </c>
      <c r="AT2775" s="24">
        <f t="shared" si="5348"/>
        <v>0</v>
      </c>
      <c r="AU2775" s="6"/>
    </row>
    <row r="2776" spans="1:47" ht="46.5" x14ac:dyDescent="0.35">
      <c r="A2776" s="14">
        <v>945</v>
      </c>
      <c r="B2776" s="14" t="s">
        <v>83</v>
      </c>
      <c r="C2776" s="14" t="s">
        <v>137</v>
      </c>
      <c r="D2776" s="14" t="s">
        <v>62</v>
      </c>
      <c r="E2776" s="14"/>
      <c r="F2776" s="15" t="s">
        <v>82</v>
      </c>
      <c r="G2776" s="21">
        <f t="shared" ref="G2776:L2776" si="5350">G2779</f>
        <v>1480</v>
      </c>
      <c r="H2776" s="21">
        <f t="shared" si="5350"/>
        <v>0</v>
      </c>
      <c r="I2776" s="21">
        <f t="shared" si="5350"/>
        <v>0</v>
      </c>
      <c r="J2776" s="21">
        <f t="shared" si="5350"/>
        <v>0</v>
      </c>
      <c r="K2776" s="21">
        <f t="shared" si="5350"/>
        <v>0</v>
      </c>
      <c r="L2776" s="21">
        <f t="shared" si="5350"/>
        <v>0</v>
      </c>
      <c r="M2776" s="21">
        <f t="shared" si="5329"/>
        <v>1480</v>
      </c>
      <c r="N2776" s="21">
        <f t="shared" si="5330"/>
        <v>0</v>
      </c>
      <c r="O2776" s="21">
        <f t="shared" si="5331"/>
        <v>0</v>
      </c>
      <c r="P2776" s="24">
        <f t="shared" ref="P2776:Y2776" si="5351">P2779</f>
        <v>0</v>
      </c>
      <c r="Q2776" s="24">
        <f t="shared" si="5351"/>
        <v>0</v>
      </c>
      <c r="R2776" s="24">
        <f t="shared" si="5351"/>
        <v>0</v>
      </c>
      <c r="S2776" s="24">
        <f t="shared" si="5351"/>
        <v>0</v>
      </c>
      <c r="T2776" s="24">
        <f t="shared" si="5351"/>
        <v>0</v>
      </c>
      <c r="U2776" s="24">
        <f t="shared" si="5351"/>
        <v>0</v>
      </c>
      <c r="V2776" s="24">
        <f t="shared" si="5351"/>
        <v>0</v>
      </c>
      <c r="W2776" s="24">
        <f t="shared" si="5351"/>
        <v>0</v>
      </c>
      <c r="X2776" s="24">
        <f t="shared" si="5351"/>
        <v>0</v>
      </c>
      <c r="Y2776" s="24">
        <f t="shared" si="5351"/>
        <v>0</v>
      </c>
      <c r="Z2776" s="24">
        <f t="shared" si="5271"/>
        <v>1480</v>
      </c>
      <c r="AA2776" s="24">
        <f t="shared" si="5272"/>
        <v>0</v>
      </c>
      <c r="AB2776" s="24">
        <f t="shared" si="5273"/>
        <v>0</v>
      </c>
      <c r="AC2776" s="24">
        <f>AC2779+AC2777</f>
        <v>0</v>
      </c>
      <c r="AD2776" s="24">
        <f t="shared" ref="AD2776:AT2776" si="5352">AD2779+AD2777</f>
        <v>0</v>
      </c>
      <c r="AE2776" s="24">
        <f t="shared" ref="AE2776" si="5353">AE2779+AE2777</f>
        <v>0</v>
      </c>
      <c r="AF2776" s="24">
        <f t="shared" si="5352"/>
        <v>0</v>
      </c>
      <c r="AG2776" s="24">
        <f t="shared" ref="AG2776" si="5354">AG2779+AG2777</f>
        <v>0</v>
      </c>
      <c r="AH2776" s="24">
        <f t="shared" si="5352"/>
        <v>11.167</v>
      </c>
      <c r="AI2776" s="24">
        <f t="shared" ref="AI2776" si="5355">AI2779+AI2777</f>
        <v>0</v>
      </c>
      <c r="AJ2776" s="24">
        <f t="shared" si="5352"/>
        <v>0</v>
      </c>
      <c r="AK2776" s="24">
        <f t="shared" si="5352"/>
        <v>0</v>
      </c>
      <c r="AL2776" s="24">
        <f t="shared" ref="AL2776" si="5356">AL2779+AL2777</f>
        <v>0</v>
      </c>
      <c r="AM2776" s="24">
        <f t="shared" ref="AM2776:AN2776" si="5357">AM2779+AM2777</f>
        <v>0</v>
      </c>
      <c r="AN2776" s="24">
        <f t="shared" si="5357"/>
        <v>0</v>
      </c>
      <c r="AO2776" s="24">
        <f t="shared" si="5344"/>
        <v>1491.1669999999999</v>
      </c>
      <c r="AP2776" s="24">
        <f t="shared" si="5345"/>
        <v>0</v>
      </c>
      <c r="AQ2776" s="24">
        <f t="shared" si="5346"/>
        <v>0</v>
      </c>
      <c r="AR2776" s="24">
        <f t="shared" ref="AR2776" si="5358">AR2779+AR2777</f>
        <v>0</v>
      </c>
      <c r="AS2776" s="24">
        <f t="shared" si="5349"/>
        <v>1491.1669999999999</v>
      </c>
      <c r="AT2776" s="24">
        <f t="shared" si="5352"/>
        <v>0</v>
      </c>
    </row>
    <row r="2777" spans="1:47" ht="31" x14ac:dyDescent="0.35">
      <c r="A2777" s="14">
        <v>945</v>
      </c>
      <c r="B2777" s="14" t="s">
        <v>83</v>
      </c>
      <c r="C2777" s="14" t="s">
        <v>137</v>
      </c>
      <c r="D2777" s="14" t="s">
        <v>62</v>
      </c>
      <c r="E2777" s="14" t="s">
        <v>7</v>
      </c>
      <c r="F2777" s="15" t="s">
        <v>385</v>
      </c>
      <c r="G2777" s="21"/>
      <c r="H2777" s="21"/>
      <c r="I2777" s="21"/>
      <c r="J2777" s="21"/>
      <c r="K2777" s="21"/>
      <c r="L2777" s="21"/>
      <c r="M2777" s="21"/>
      <c r="N2777" s="21"/>
      <c r="O2777" s="21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>
        <f>Z2778</f>
        <v>0</v>
      </c>
      <c r="AA2777" s="24">
        <f t="shared" ref="AA2777:AT2777" si="5359">AA2778</f>
        <v>0</v>
      </c>
      <c r="AB2777" s="24">
        <f t="shared" si="5359"/>
        <v>0</v>
      </c>
      <c r="AC2777" s="24">
        <f t="shared" si="5359"/>
        <v>0</v>
      </c>
      <c r="AD2777" s="24">
        <f t="shared" si="5359"/>
        <v>0</v>
      </c>
      <c r="AE2777" s="24">
        <f t="shared" si="5359"/>
        <v>0</v>
      </c>
      <c r="AF2777" s="24">
        <f t="shared" si="5359"/>
        <v>0</v>
      </c>
      <c r="AG2777" s="24">
        <f t="shared" si="5359"/>
        <v>0</v>
      </c>
      <c r="AH2777" s="24">
        <f t="shared" si="5359"/>
        <v>11.167</v>
      </c>
      <c r="AI2777" s="24">
        <f t="shared" si="5359"/>
        <v>0</v>
      </c>
      <c r="AJ2777" s="24">
        <f t="shared" si="5359"/>
        <v>0</v>
      </c>
      <c r="AK2777" s="24">
        <f t="shared" si="5359"/>
        <v>0</v>
      </c>
      <c r="AL2777" s="24">
        <f t="shared" si="5359"/>
        <v>0</v>
      </c>
      <c r="AM2777" s="24">
        <f t="shared" si="5359"/>
        <v>0</v>
      </c>
      <c r="AN2777" s="24">
        <f t="shared" si="5359"/>
        <v>0</v>
      </c>
      <c r="AO2777" s="24">
        <f t="shared" si="5344"/>
        <v>11.167</v>
      </c>
      <c r="AP2777" s="24">
        <f t="shared" si="5345"/>
        <v>0</v>
      </c>
      <c r="AQ2777" s="24">
        <f t="shared" si="5346"/>
        <v>0</v>
      </c>
      <c r="AR2777" s="24">
        <f t="shared" si="5359"/>
        <v>0</v>
      </c>
      <c r="AS2777" s="24">
        <f t="shared" si="5349"/>
        <v>11.167</v>
      </c>
      <c r="AT2777" s="24">
        <f t="shared" si="5359"/>
        <v>0</v>
      </c>
    </row>
    <row r="2778" spans="1:47" ht="31" x14ac:dyDescent="0.35">
      <c r="A2778" s="14">
        <v>945</v>
      </c>
      <c r="B2778" s="14" t="s">
        <v>83</v>
      </c>
      <c r="C2778" s="14" t="s">
        <v>137</v>
      </c>
      <c r="D2778" s="14" t="s">
        <v>62</v>
      </c>
      <c r="E2778" s="14" t="s">
        <v>317</v>
      </c>
      <c r="F2778" s="15" t="s">
        <v>374</v>
      </c>
      <c r="G2778" s="21"/>
      <c r="H2778" s="21"/>
      <c r="I2778" s="21"/>
      <c r="J2778" s="21"/>
      <c r="K2778" s="21"/>
      <c r="L2778" s="21"/>
      <c r="M2778" s="21"/>
      <c r="N2778" s="21"/>
      <c r="O2778" s="21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>
        <v>0</v>
      </c>
      <c r="AA2778" s="24">
        <v>0</v>
      </c>
      <c r="AB2778" s="24">
        <v>0</v>
      </c>
      <c r="AC2778" s="24"/>
      <c r="AD2778" s="24"/>
      <c r="AE2778" s="24"/>
      <c r="AF2778" s="24"/>
      <c r="AG2778" s="24"/>
      <c r="AH2778" s="24">
        <v>11.167</v>
      </c>
      <c r="AI2778" s="24"/>
      <c r="AJ2778" s="24"/>
      <c r="AK2778" s="24"/>
      <c r="AL2778" s="24"/>
      <c r="AM2778" s="24"/>
      <c r="AN2778" s="24"/>
      <c r="AO2778" s="24">
        <f t="shared" si="5344"/>
        <v>11.167</v>
      </c>
      <c r="AP2778" s="24">
        <f t="shared" si="5345"/>
        <v>0</v>
      </c>
      <c r="AQ2778" s="24">
        <f t="shared" si="5346"/>
        <v>0</v>
      </c>
      <c r="AR2778" s="24"/>
      <c r="AS2778" s="24">
        <f t="shared" si="5349"/>
        <v>11.167</v>
      </c>
      <c r="AT2778" s="24"/>
    </row>
    <row r="2779" spans="1:47" ht="46.5" x14ac:dyDescent="0.35">
      <c r="A2779" s="14">
        <v>945</v>
      </c>
      <c r="B2779" s="14" t="s">
        <v>83</v>
      </c>
      <c r="C2779" s="14" t="s">
        <v>137</v>
      </c>
      <c r="D2779" s="14" t="s">
        <v>62</v>
      </c>
      <c r="E2779" s="14" t="s">
        <v>26</v>
      </c>
      <c r="F2779" s="15" t="s">
        <v>387</v>
      </c>
      <c r="G2779" s="21">
        <f>G2780</f>
        <v>1480</v>
      </c>
      <c r="H2779" s="21">
        <f t="shared" si="5348"/>
        <v>0</v>
      </c>
      <c r="I2779" s="21">
        <f t="shared" si="5348"/>
        <v>0</v>
      </c>
      <c r="J2779" s="21">
        <f t="shared" si="5348"/>
        <v>0</v>
      </c>
      <c r="K2779" s="21">
        <f t="shared" si="5348"/>
        <v>0</v>
      </c>
      <c r="L2779" s="21">
        <f t="shared" si="5348"/>
        <v>0</v>
      </c>
      <c r="M2779" s="21">
        <f t="shared" si="5329"/>
        <v>1480</v>
      </c>
      <c r="N2779" s="21">
        <f t="shared" si="5330"/>
        <v>0</v>
      </c>
      <c r="O2779" s="21">
        <f t="shared" si="5331"/>
        <v>0</v>
      </c>
      <c r="P2779" s="24">
        <f t="shared" si="5348"/>
        <v>0</v>
      </c>
      <c r="Q2779" s="24">
        <f t="shared" si="5348"/>
        <v>0</v>
      </c>
      <c r="R2779" s="24">
        <f t="shared" si="5348"/>
        <v>0</v>
      </c>
      <c r="S2779" s="24">
        <f t="shared" si="5348"/>
        <v>0</v>
      </c>
      <c r="T2779" s="24">
        <f t="shared" si="5348"/>
        <v>0</v>
      </c>
      <c r="U2779" s="24">
        <f t="shared" si="5348"/>
        <v>0</v>
      </c>
      <c r="V2779" s="24">
        <f t="shared" si="5348"/>
        <v>0</v>
      </c>
      <c r="W2779" s="24">
        <f t="shared" si="5348"/>
        <v>0</v>
      </c>
      <c r="X2779" s="24">
        <f t="shared" si="5348"/>
        <v>0</v>
      </c>
      <c r="Y2779" s="24">
        <f t="shared" si="5348"/>
        <v>0</v>
      </c>
      <c r="Z2779" s="24">
        <f t="shared" si="5271"/>
        <v>1480</v>
      </c>
      <c r="AA2779" s="24">
        <f t="shared" si="5272"/>
        <v>0</v>
      </c>
      <c r="AB2779" s="24">
        <f t="shared" si="5273"/>
        <v>0</v>
      </c>
      <c r="AC2779" s="24">
        <f t="shared" si="5348"/>
        <v>0</v>
      </c>
      <c r="AD2779" s="24">
        <f t="shared" si="5348"/>
        <v>0</v>
      </c>
      <c r="AE2779" s="24">
        <f t="shared" si="5348"/>
        <v>0</v>
      </c>
      <c r="AF2779" s="24">
        <f t="shared" si="5348"/>
        <v>0</v>
      </c>
      <c r="AG2779" s="24">
        <f t="shared" si="5348"/>
        <v>0</v>
      </c>
      <c r="AH2779" s="24">
        <f t="shared" si="5348"/>
        <v>0</v>
      </c>
      <c r="AI2779" s="24">
        <f t="shared" si="5348"/>
        <v>0</v>
      </c>
      <c r="AJ2779" s="24">
        <f t="shared" si="5348"/>
        <v>0</v>
      </c>
      <c r="AK2779" s="24">
        <f t="shared" si="5348"/>
        <v>0</v>
      </c>
      <c r="AL2779" s="24">
        <f t="shared" si="5348"/>
        <v>0</v>
      </c>
      <c r="AM2779" s="24">
        <f t="shared" si="5348"/>
        <v>0</v>
      </c>
      <c r="AN2779" s="24">
        <f t="shared" si="5348"/>
        <v>0</v>
      </c>
      <c r="AO2779" s="24">
        <f t="shared" si="5344"/>
        <v>1480</v>
      </c>
      <c r="AP2779" s="24">
        <f t="shared" si="5345"/>
        <v>0</v>
      </c>
      <c r="AQ2779" s="24">
        <f t="shared" si="5346"/>
        <v>0</v>
      </c>
      <c r="AR2779" s="24">
        <f t="shared" si="5348"/>
        <v>0</v>
      </c>
      <c r="AS2779" s="24">
        <f t="shared" si="5349"/>
        <v>1480</v>
      </c>
      <c r="AT2779" s="24">
        <f t="shared" si="5348"/>
        <v>0</v>
      </c>
    </row>
    <row r="2780" spans="1:47" x14ac:dyDescent="0.35">
      <c r="A2780" s="14">
        <v>945</v>
      </c>
      <c r="B2780" s="14" t="s">
        <v>83</v>
      </c>
      <c r="C2780" s="14" t="s">
        <v>137</v>
      </c>
      <c r="D2780" s="14" t="s">
        <v>62</v>
      </c>
      <c r="E2780" s="14">
        <v>410</v>
      </c>
      <c r="F2780" s="15" t="s">
        <v>378</v>
      </c>
      <c r="G2780" s="21">
        <v>1480</v>
      </c>
      <c r="H2780" s="21">
        <v>0</v>
      </c>
      <c r="I2780" s="21">
        <v>0</v>
      </c>
      <c r="J2780" s="21"/>
      <c r="K2780" s="21"/>
      <c r="L2780" s="21"/>
      <c r="M2780" s="21">
        <f t="shared" si="5329"/>
        <v>1480</v>
      </c>
      <c r="N2780" s="21">
        <f t="shared" si="5330"/>
        <v>0</v>
      </c>
      <c r="O2780" s="21">
        <f t="shared" si="5331"/>
        <v>0</v>
      </c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>
        <f t="shared" si="5271"/>
        <v>1480</v>
      </c>
      <c r="AA2780" s="24">
        <f t="shared" si="5272"/>
        <v>0</v>
      </c>
      <c r="AB2780" s="24">
        <f t="shared" si="5273"/>
        <v>0</v>
      </c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>
        <f t="shared" si="5344"/>
        <v>1480</v>
      </c>
      <c r="AP2780" s="24">
        <f t="shared" si="5345"/>
        <v>0</v>
      </c>
      <c r="AQ2780" s="24">
        <f t="shared" si="5346"/>
        <v>0</v>
      </c>
      <c r="AR2780" s="24"/>
      <c r="AS2780" s="24">
        <f t="shared" si="5349"/>
        <v>1480</v>
      </c>
      <c r="AT2780" s="24"/>
    </row>
    <row r="2781" spans="1:47" s="3" customFormat="1" ht="30" x14ac:dyDescent="0.35">
      <c r="A2781" s="7" t="s">
        <v>532</v>
      </c>
      <c r="B2781" s="7"/>
      <c r="C2781" s="7"/>
      <c r="D2781" s="7"/>
      <c r="E2781" s="7"/>
      <c r="F2781" s="8" t="s">
        <v>826</v>
      </c>
      <c r="G2781" s="19">
        <f>G2782+G2799</f>
        <v>27720.299999999996</v>
      </c>
      <c r="H2781" s="19">
        <f t="shared" ref="H2781:L2781" si="5360">H2782+H2799</f>
        <v>27084.899999999998</v>
      </c>
      <c r="I2781" s="19">
        <f t="shared" si="5360"/>
        <v>27406.199999999997</v>
      </c>
      <c r="J2781" s="19">
        <f t="shared" si="5360"/>
        <v>0</v>
      </c>
      <c r="K2781" s="19">
        <f t="shared" si="5360"/>
        <v>0</v>
      </c>
      <c r="L2781" s="19">
        <f t="shared" si="5360"/>
        <v>0</v>
      </c>
      <c r="M2781" s="21">
        <f t="shared" si="5329"/>
        <v>27720.299999999996</v>
      </c>
      <c r="N2781" s="21">
        <f t="shared" si="5330"/>
        <v>27084.899999999998</v>
      </c>
      <c r="O2781" s="21">
        <f t="shared" si="5331"/>
        <v>27406.199999999997</v>
      </c>
      <c r="P2781" s="22">
        <f t="shared" ref="P2781:Q2781" si="5361">P2782+P2799</f>
        <v>0</v>
      </c>
      <c r="Q2781" s="22">
        <f t="shared" si="5361"/>
        <v>0</v>
      </c>
      <c r="R2781" s="22">
        <f t="shared" ref="R2781:T2781" si="5362">R2782+R2799</f>
        <v>0</v>
      </c>
      <c r="S2781" s="22">
        <f t="shared" si="5362"/>
        <v>0</v>
      </c>
      <c r="T2781" s="22">
        <f t="shared" si="5362"/>
        <v>0</v>
      </c>
      <c r="U2781" s="22">
        <f t="shared" ref="U2781:W2781" si="5363">U2782+U2799</f>
        <v>0</v>
      </c>
      <c r="V2781" s="22">
        <f t="shared" si="5363"/>
        <v>0</v>
      </c>
      <c r="W2781" s="22">
        <f t="shared" si="5363"/>
        <v>0</v>
      </c>
      <c r="X2781" s="22">
        <f t="shared" ref="X2781:Y2781" si="5364">X2782+X2799</f>
        <v>0</v>
      </c>
      <c r="Y2781" s="22">
        <f t="shared" si="5364"/>
        <v>0</v>
      </c>
      <c r="Z2781" s="22">
        <f t="shared" si="5271"/>
        <v>27720.299999999996</v>
      </c>
      <c r="AA2781" s="22">
        <f t="shared" si="5272"/>
        <v>27084.899999999998</v>
      </c>
      <c r="AB2781" s="22">
        <f t="shared" si="5273"/>
        <v>27406.199999999997</v>
      </c>
      <c r="AC2781" s="22">
        <f t="shared" ref="AC2781:AL2781" si="5365">AC2782+AC2799</f>
        <v>0</v>
      </c>
      <c r="AD2781" s="22">
        <f t="shared" si="5365"/>
        <v>0</v>
      </c>
      <c r="AE2781" s="22">
        <f t="shared" ref="AE2781" si="5366">AE2782+AE2799</f>
        <v>0</v>
      </c>
      <c r="AF2781" s="22">
        <f t="shared" si="5365"/>
        <v>0</v>
      </c>
      <c r="AG2781" s="22">
        <f t="shared" si="5365"/>
        <v>0</v>
      </c>
      <c r="AH2781" s="22">
        <f t="shared" si="5365"/>
        <v>0</v>
      </c>
      <c r="AI2781" s="22">
        <f t="shared" ref="AI2781" si="5367">AI2782+AI2799</f>
        <v>0</v>
      </c>
      <c r="AJ2781" s="22">
        <f t="shared" si="5365"/>
        <v>50</v>
      </c>
      <c r="AK2781" s="22">
        <f t="shared" si="5365"/>
        <v>0</v>
      </c>
      <c r="AL2781" s="22">
        <f t="shared" si="5365"/>
        <v>0</v>
      </c>
      <c r="AM2781" s="22">
        <f t="shared" ref="AM2781:AT2781" si="5368">AM2782+AM2799</f>
        <v>0</v>
      </c>
      <c r="AN2781" s="22">
        <f t="shared" si="5368"/>
        <v>0</v>
      </c>
      <c r="AO2781" s="22">
        <f t="shared" si="5344"/>
        <v>27770.299999999996</v>
      </c>
      <c r="AP2781" s="22">
        <f t="shared" si="5345"/>
        <v>27084.899999999998</v>
      </c>
      <c r="AQ2781" s="22">
        <f t="shared" si="5346"/>
        <v>27406.199999999997</v>
      </c>
      <c r="AR2781" s="22">
        <f t="shared" ref="AR2781" si="5369">AR2782+AR2799</f>
        <v>0</v>
      </c>
      <c r="AS2781" s="22">
        <f t="shared" si="5349"/>
        <v>27770.299999999996</v>
      </c>
      <c r="AT2781" s="22">
        <f t="shared" si="5368"/>
        <v>0</v>
      </c>
    </row>
    <row r="2782" spans="1:47" s="3" customFormat="1" x14ac:dyDescent="0.35">
      <c r="A2782" s="7" t="s">
        <v>532</v>
      </c>
      <c r="B2782" s="7" t="s">
        <v>14</v>
      </c>
      <c r="C2782" s="7"/>
      <c r="D2782" s="7"/>
      <c r="E2782" s="7"/>
      <c r="F2782" s="8" t="s">
        <v>19</v>
      </c>
      <c r="G2782" s="19">
        <f>G2783</f>
        <v>12216.699999999999</v>
      </c>
      <c r="H2782" s="19">
        <f t="shared" ref="H2782:AT2782" si="5370">H2783</f>
        <v>12234.499999999998</v>
      </c>
      <c r="I2782" s="19">
        <f t="shared" si="5370"/>
        <v>12232.099999999999</v>
      </c>
      <c r="J2782" s="19">
        <f t="shared" si="5370"/>
        <v>0</v>
      </c>
      <c r="K2782" s="19">
        <f t="shared" si="5370"/>
        <v>0</v>
      </c>
      <c r="L2782" s="19">
        <f t="shared" si="5370"/>
        <v>0</v>
      </c>
      <c r="M2782" s="21">
        <f t="shared" si="5329"/>
        <v>12216.699999999999</v>
      </c>
      <c r="N2782" s="21">
        <f t="shared" si="5330"/>
        <v>12234.499999999998</v>
      </c>
      <c r="O2782" s="21">
        <f t="shared" si="5331"/>
        <v>12232.099999999999</v>
      </c>
      <c r="P2782" s="22">
        <f t="shared" si="5370"/>
        <v>0</v>
      </c>
      <c r="Q2782" s="22">
        <f t="shared" si="5370"/>
        <v>0</v>
      </c>
      <c r="R2782" s="22">
        <f t="shared" si="5370"/>
        <v>0</v>
      </c>
      <c r="S2782" s="22">
        <f t="shared" si="5370"/>
        <v>0</v>
      </c>
      <c r="T2782" s="22">
        <f t="shared" si="5370"/>
        <v>0</v>
      </c>
      <c r="U2782" s="22">
        <f t="shared" si="5370"/>
        <v>0</v>
      </c>
      <c r="V2782" s="22">
        <f t="shared" si="5370"/>
        <v>0</v>
      </c>
      <c r="W2782" s="22">
        <f t="shared" si="5370"/>
        <v>0</v>
      </c>
      <c r="X2782" s="22">
        <f t="shared" si="5370"/>
        <v>0</v>
      </c>
      <c r="Y2782" s="22">
        <f t="shared" si="5370"/>
        <v>0</v>
      </c>
      <c r="Z2782" s="22">
        <f t="shared" si="5271"/>
        <v>12216.699999999999</v>
      </c>
      <c r="AA2782" s="22">
        <f t="shared" si="5272"/>
        <v>12234.499999999998</v>
      </c>
      <c r="AB2782" s="22">
        <f t="shared" si="5273"/>
        <v>12232.099999999999</v>
      </c>
      <c r="AC2782" s="22">
        <f t="shared" si="5370"/>
        <v>0</v>
      </c>
      <c r="AD2782" s="22">
        <f t="shared" si="5370"/>
        <v>0</v>
      </c>
      <c r="AE2782" s="22">
        <f t="shared" si="5370"/>
        <v>0</v>
      </c>
      <c r="AF2782" s="22">
        <f t="shared" si="5370"/>
        <v>0</v>
      </c>
      <c r="AG2782" s="22">
        <f t="shared" si="5370"/>
        <v>0</v>
      </c>
      <c r="AH2782" s="22">
        <f t="shared" si="5370"/>
        <v>0</v>
      </c>
      <c r="AI2782" s="22">
        <f t="shared" si="5370"/>
        <v>0</v>
      </c>
      <c r="AJ2782" s="22">
        <f t="shared" si="5370"/>
        <v>0</v>
      </c>
      <c r="AK2782" s="22">
        <f t="shared" si="5370"/>
        <v>0</v>
      </c>
      <c r="AL2782" s="22">
        <f t="shared" si="5370"/>
        <v>0</v>
      </c>
      <c r="AM2782" s="22">
        <f t="shared" si="5370"/>
        <v>0</v>
      </c>
      <c r="AN2782" s="22">
        <f t="shared" si="5370"/>
        <v>0</v>
      </c>
      <c r="AO2782" s="22">
        <f t="shared" si="5344"/>
        <v>12216.699999999999</v>
      </c>
      <c r="AP2782" s="22">
        <f t="shared" si="5345"/>
        <v>12234.499999999998</v>
      </c>
      <c r="AQ2782" s="22">
        <f t="shared" si="5346"/>
        <v>12232.099999999999</v>
      </c>
      <c r="AR2782" s="22">
        <f t="shared" si="5370"/>
        <v>0</v>
      </c>
      <c r="AS2782" s="22">
        <f t="shared" si="5349"/>
        <v>12216.699999999999</v>
      </c>
      <c r="AT2782" s="22">
        <f t="shared" si="5370"/>
        <v>0</v>
      </c>
    </row>
    <row r="2783" spans="1:47" s="16" customFormat="1" x14ac:dyDescent="0.35">
      <c r="A2783" s="10" t="s">
        <v>532</v>
      </c>
      <c r="B2783" s="10" t="s">
        <v>14</v>
      </c>
      <c r="C2783" s="10" t="s">
        <v>16</v>
      </c>
      <c r="D2783" s="10"/>
      <c r="E2783" s="10"/>
      <c r="F2783" s="11" t="s">
        <v>20</v>
      </c>
      <c r="G2783" s="20">
        <f>G2784+G2789</f>
        <v>12216.699999999999</v>
      </c>
      <c r="H2783" s="20">
        <f t="shared" ref="H2783:L2783" si="5371">H2784+H2789</f>
        <v>12234.499999999998</v>
      </c>
      <c r="I2783" s="20">
        <f t="shared" si="5371"/>
        <v>12232.099999999999</v>
      </c>
      <c r="J2783" s="20">
        <f t="shared" si="5371"/>
        <v>0</v>
      </c>
      <c r="K2783" s="20">
        <f t="shared" si="5371"/>
        <v>0</v>
      </c>
      <c r="L2783" s="20">
        <f t="shared" si="5371"/>
        <v>0</v>
      </c>
      <c r="M2783" s="21">
        <f t="shared" si="5329"/>
        <v>12216.699999999999</v>
      </c>
      <c r="N2783" s="21">
        <f t="shared" si="5330"/>
        <v>12234.499999999998</v>
      </c>
      <c r="O2783" s="21">
        <f t="shared" si="5331"/>
        <v>12232.099999999999</v>
      </c>
      <c r="P2783" s="23">
        <f t="shared" ref="P2783:Q2783" si="5372">P2784+P2789</f>
        <v>0</v>
      </c>
      <c r="Q2783" s="23">
        <f t="shared" si="5372"/>
        <v>0</v>
      </c>
      <c r="R2783" s="23">
        <f t="shared" ref="R2783:T2783" si="5373">R2784+R2789</f>
        <v>0</v>
      </c>
      <c r="S2783" s="23">
        <f t="shared" si="5373"/>
        <v>0</v>
      </c>
      <c r="T2783" s="23">
        <f t="shared" si="5373"/>
        <v>0</v>
      </c>
      <c r="U2783" s="23">
        <f t="shared" ref="U2783:W2783" si="5374">U2784+U2789</f>
        <v>0</v>
      </c>
      <c r="V2783" s="23">
        <f t="shared" si="5374"/>
        <v>0</v>
      </c>
      <c r="W2783" s="23">
        <f t="shared" si="5374"/>
        <v>0</v>
      </c>
      <c r="X2783" s="23">
        <f t="shared" ref="X2783:Y2783" si="5375">X2784+X2789</f>
        <v>0</v>
      </c>
      <c r="Y2783" s="23">
        <f t="shared" si="5375"/>
        <v>0</v>
      </c>
      <c r="Z2783" s="23">
        <f t="shared" si="5271"/>
        <v>12216.699999999999</v>
      </c>
      <c r="AA2783" s="23">
        <f t="shared" si="5272"/>
        <v>12234.499999999998</v>
      </c>
      <c r="AB2783" s="23">
        <f t="shared" si="5273"/>
        <v>12232.099999999999</v>
      </c>
      <c r="AC2783" s="23">
        <f t="shared" ref="AC2783:AL2783" si="5376">AC2784+AC2789</f>
        <v>0</v>
      </c>
      <c r="AD2783" s="23">
        <f t="shared" si="5376"/>
        <v>0</v>
      </c>
      <c r="AE2783" s="23">
        <f t="shared" ref="AE2783" si="5377">AE2784+AE2789</f>
        <v>0</v>
      </c>
      <c r="AF2783" s="23">
        <f t="shared" si="5376"/>
        <v>0</v>
      </c>
      <c r="AG2783" s="23">
        <f t="shared" si="5376"/>
        <v>0</v>
      </c>
      <c r="AH2783" s="23">
        <f t="shared" si="5376"/>
        <v>0</v>
      </c>
      <c r="AI2783" s="23">
        <f t="shared" ref="AI2783" si="5378">AI2784+AI2789</f>
        <v>0</v>
      </c>
      <c r="AJ2783" s="23">
        <f t="shared" si="5376"/>
        <v>0</v>
      </c>
      <c r="AK2783" s="23">
        <f t="shared" si="5376"/>
        <v>0</v>
      </c>
      <c r="AL2783" s="23">
        <f t="shared" si="5376"/>
        <v>0</v>
      </c>
      <c r="AM2783" s="23">
        <f t="shared" ref="AM2783:AT2783" si="5379">AM2784+AM2789</f>
        <v>0</v>
      </c>
      <c r="AN2783" s="23">
        <f t="shared" si="5379"/>
        <v>0</v>
      </c>
      <c r="AO2783" s="23">
        <f t="shared" si="5344"/>
        <v>12216.699999999999</v>
      </c>
      <c r="AP2783" s="23">
        <f t="shared" si="5345"/>
        <v>12234.499999999998</v>
      </c>
      <c r="AQ2783" s="23">
        <f t="shared" si="5346"/>
        <v>12232.099999999999</v>
      </c>
      <c r="AR2783" s="23">
        <f t="shared" ref="AR2783" si="5380">AR2784+AR2789</f>
        <v>0</v>
      </c>
      <c r="AS2783" s="23">
        <f t="shared" si="5349"/>
        <v>12216.699999999999</v>
      </c>
      <c r="AT2783" s="23">
        <f t="shared" si="5379"/>
        <v>0</v>
      </c>
    </row>
    <row r="2784" spans="1:47" ht="31" x14ac:dyDescent="0.35">
      <c r="A2784" s="14" t="s">
        <v>532</v>
      </c>
      <c r="B2784" s="14" t="s">
        <v>14</v>
      </c>
      <c r="C2784" s="14" t="s">
        <v>16</v>
      </c>
      <c r="D2784" s="14" t="s">
        <v>34</v>
      </c>
      <c r="E2784" s="14"/>
      <c r="F2784" s="15" t="s">
        <v>47</v>
      </c>
      <c r="G2784" s="21">
        <f>G2785</f>
        <v>58.5</v>
      </c>
      <c r="H2784" s="21">
        <f t="shared" ref="H2784:AT2787" si="5381">H2785</f>
        <v>58.5</v>
      </c>
      <c r="I2784" s="21">
        <f t="shared" si="5381"/>
        <v>58.5</v>
      </c>
      <c r="J2784" s="21">
        <f t="shared" si="5381"/>
        <v>0</v>
      </c>
      <c r="K2784" s="21">
        <f t="shared" si="5381"/>
        <v>0</v>
      </c>
      <c r="L2784" s="21">
        <f t="shared" si="5381"/>
        <v>0</v>
      </c>
      <c r="M2784" s="21">
        <f t="shared" si="5329"/>
        <v>58.5</v>
      </c>
      <c r="N2784" s="21">
        <f t="shared" si="5330"/>
        <v>58.5</v>
      </c>
      <c r="O2784" s="21">
        <f t="shared" si="5331"/>
        <v>58.5</v>
      </c>
      <c r="P2784" s="24">
        <f t="shared" si="5381"/>
        <v>0</v>
      </c>
      <c r="Q2784" s="24">
        <f t="shared" si="5381"/>
        <v>0</v>
      </c>
      <c r="R2784" s="24">
        <f t="shared" si="5381"/>
        <v>0</v>
      </c>
      <c r="S2784" s="24">
        <f t="shared" si="5381"/>
        <v>0</v>
      </c>
      <c r="T2784" s="24">
        <f t="shared" si="5381"/>
        <v>0</v>
      </c>
      <c r="U2784" s="24">
        <f t="shared" si="5381"/>
        <v>0</v>
      </c>
      <c r="V2784" s="24">
        <f t="shared" si="5381"/>
        <v>0</v>
      </c>
      <c r="W2784" s="24">
        <f t="shared" si="5381"/>
        <v>0</v>
      </c>
      <c r="X2784" s="24">
        <f t="shared" si="5381"/>
        <v>0</v>
      </c>
      <c r="Y2784" s="24">
        <f t="shared" si="5381"/>
        <v>0</v>
      </c>
      <c r="Z2784" s="24">
        <f t="shared" si="5271"/>
        <v>58.5</v>
      </c>
      <c r="AA2784" s="24">
        <f t="shared" si="5272"/>
        <v>58.5</v>
      </c>
      <c r="AB2784" s="24">
        <f t="shared" si="5273"/>
        <v>58.5</v>
      </c>
      <c r="AC2784" s="24">
        <f t="shared" si="5381"/>
        <v>0</v>
      </c>
      <c r="AD2784" s="24">
        <f t="shared" si="5381"/>
        <v>0</v>
      </c>
      <c r="AE2784" s="24">
        <f t="shared" si="5381"/>
        <v>0</v>
      </c>
      <c r="AF2784" s="24">
        <f t="shared" si="5381"/>
        <v>0</v>
      </c>
      <c r="AG2784" s="24">
        <f t="shared" si="5381"/>
        <v>0</v>
      </c>
      <c r="AH2784" s="24">
        <f t="shared" si="5381"/>
        <v>0</v>
      </c>
      <c r="AI2784" s="24">
        <f t="shared" si="5381"/>
        <v>0</v>
      </c>
      <c r="AJ2784" s="24">
        <f t="shared" si="5381"/>
        <v>0</v>
      </c>
      <c r="AK2784" s="24">
        <f t="shared" si="5381"/>
        <v>0</v>
      </c>
      <c r="AL2784" s="24">
        <f t="shared" si="5381"/>
        <v>0</v>
      </c>
      <c r="AM2784" s="24">
        <f t="shared" si="5381"/>
        <v>0</v>
      </c>
      <c r="AN2784" s="24">
        <f t="shared" si="5381"/>
        <v>0</v>
      </c>
      <c r="AO2784" s="24">
        <f t="shared" si="5344"/>
        <v>58.5</v>
      </c>
      <c r="AP2784" s="24">
        <f t="shared" si="5345"/>
        <v>58.5</v>
      </c>
      <c r="AQ2784" s="24">
        <f t="shared" si="5346"/>
        <v>58.5</v>
      </c>
      <c r="AR2784" s="24">
        <f t="shared" si="5381"/>
        <v>0</v>
      </c>
      <c r="AS2784" s="24">
        <f t="shared" si="5349"/>
        <v>58.5</v>
      </c>
      <c r="AT2784" s="24">
        <f t="shared" si="5381"/>
        <v>0</v>
      </c>
      <c r="AU2784" s="6"/>
    </row>
    <row r="2785" spans="1:47" x14ac:dyDescent="0.35">
      <c r="A2785" s="14" t="s">
        <v>532</v>
      </c>
      <c r="B2785" s="14" t="s">
        <v>14</v>
      </c>
      <c r="C2785" s="14" t="s">
        <v>16</v>
      </c>
      <c r="D2785" s="14" t="s">
        <v>35</v>
      </c>
      <c r="E2785" s="14"/>
      <c r="F2785" s="15" t="s">
        <v>48</v>
      </c>
      <c r="G2785" s="21">
        <f>G2786</f>
        <v>58.5</v>
      </c>
      <c r="H2785" s="21">
        <f t="shared" si="5381"/>
        <v>58.5</v>
      </c>
      <c r="I2785" s="21">
        <f t="shared" si="5381"/>
        <v>58.5</v>
      </c>
      <c r="J2785" s="21">
        <f t="shared" si="5381"/>
        <v>0</v>
      </c>
      <c r="K2785" s="21">
        <f t="shared" si="5381"/>
        <v>0</v>
      </c>
      <c r="L2785" s="21">
        <f t="shared" si="5381"/>
        <v>0</v>
      </c>
      <c r="M2785" s="21">
        <f t="shared" si="5329"/>
        <v>58.5</v>
      </c>
      <c r="N2785" s="21">
        <f t="shared" si="5330"/>
        <v>58.5</v>
      </c>
      <c r="O2785" s="21">
        <f t="shared" si="5331"/>
        <v>58.5</v>
      </c>
      <c r="P2785" s="24">
        <f t="shared" si="5381"/>
        <v>0</v>
      </c>
      <c r="Q2785" s="24">
        <f t="shared" si="5381"/>
        <v>0</v>
      </c>
      <c r="R2785" s="24">
        <f t="shared" si="5381"/>
        <v>0</v>
      </c>
      <c r="S2785" s="24">
        <f t="shared" si="5381"/>
        <v>0</v>
      </c>
      <c r="T2785" s="24">
        <f t="shared" si="5381"/>
        <v>0</v>
      </c>
      <c r="U2785" s="24">
        <f t="shared" si="5381"/>
        <v>0</v>
      </c>
      <c r="V2785" s="24">
        <f t="shared" si="5381"/>
        <v>0</v>
      </c>
      <c r="W2785" s="24">
        <f t="shared" si="5381"/>
        <v>0</v>
      </c>
      <c r="X2785" s="24">
        <f t="shared" si="5381"/>
        <v>0</v>
      </c>
      <c r="Y2785" s="24">
        <f t="shared" si="5381"/>
        <v>0</v>
      </c>
      <c r="Z2785" s="24">
        <f t="shared" si="5271"/>
        <v>58.5</v>
      </c>
      <c r="AA2785" s="24">
        <f t="shared" si="5272"/>
        <v>58.5</v>
      </c>
      <c r="AB2785" s="24">
        <f t="shared" si="5273"/>
        <v>58.5</v>
      </c>
      <c r="AC2785" s="24">
        <f t="shared" si="5381"/>
        <v>0</v>
      </c>
      <c r="AD2785" s="24">
        <f t="shared" si="5381"/>
        <v>0</v>
      </c>
      <c r="AE2785" s="24">
        <f t="shared" si="5381"/>
        <v>0</v>
      </c>
      <c r="AF2785" s="24">
        <f t="shared" si="5381"/>
        <v>0</v>
      </c>
      <c r="AG2785" s="24">
        <f t="shared" si="5381"/>
        <v>0</v>
      </c>
      <c r="AH2785" s="24">
        <f t="shared" si="5381"/>
        <v>0</v>
      </c>
      <c r="AI2785" s="24">
        <f t="shared" si="5381"/>
        <v>0</v>
      </c>
      <c r="AJ2785" s="24">
        <f t="shared" si="5381"/>
        <v>0</v>
      </c>
      <c r="AK2785" s="24">
        <f t="shared" si="5381"/>
        <v>0</v>
      </c>
      <c r="AL2785" s="24">
        <f t="shared" si="5381"/>
        <v>0</v>
      </c>
      <c r="AM2785" s="24">
        <f t="shared" si="5381"/>
        <v>0</v>
      </c>
      <c r="AN2785" s="24">
        <f t="shared" si="5381"/>
        <v>0</v>
      </c>
      <c r="AO2785" s="24">
        <f t="shared" si="5344"/>
        <v>58.5</v>
      </c>
      <c r="AP2785" s="24">
        <f t="shared" si="5345"/>
        <v>58.5</v>
      </c>
      <c r="AQ2785" s="24">
        <f t="shared" si="5346"/>
        <v>58.5</v>
      </c>
      <c r="AR2785" s="24">
        <f t="shared" si="5381"/>
        <v>0</v>
      </c>
      <c r="AS2785" s="24">
        <f t="shared" si="5349"/>
        <v>58.5</v>
      </c>
      <c r="AT2785" s="24">
        <f t="shared" si="5381"/>
        <v>0</v>
      </c>
      <c r="AU2785" s="6"/>
    </row>
    <row r="2786" spans="1:47" ht="46.5" x14ac:dyDescent="0.35">
      <c r="A2786" s="14" t="s">
        <v>532</v>
      </c>
      <c r="B2786" s="14" t="s">
        <v>14</v>
      </c>
      <c r="C2786" s="14" t="s">
        <v>16</v>
      </c>
      <c r="D2786" s="14" t="s">
        <v>528</v>
      </c>
      <c r="E2786" s="14"/>
      <c r="F2786" s="15" t="s">
        <v>773</v>
      </c>
      <c r="G2786" s="21">
        <f>G2787</f>
        <v>58.5</v>
      </c>
      <c r="H2786" s="21">
        <f t="shared" si="5381"/>
        <v>58.5</v>
      </c>
      <c r="I2786" s="21">
        <f t="shared" si="5381"/>
        <v>58.5</v>
      </c>
      <c r="J2786" s="21">
        <f t="shared" si="5381"/>
        <v>0</v>
      </c>
      <c r="K2786" s="21">
        <f t="shared" si="5381"/>
        <v>0</v>
      </c>
      <c r="L2786" s="21">
        <f t="shared" si="5381"/>
        <v>0</v>
      </c>
      <c r="M2786" s="21">
        <f t="shared" si="5329"/>
        <v>58.5</v>
      </c>
      <c r="N2786" s="21">
        <f t="shared" si="5330"/>
        <v>58.5</v>
      </c>
      <c r="O2786" s="21">
        <f t="shared" si="5331"/>
        <v>58.5</v>
      </c>
      <c r="P2786" s="24">
        <f t="shared" si="5381"/>
        <v>0</v>
      </c>
      <c r="Q2786" s="24">
        <f t="shared" si="5381"/>
        <v>0</v>
      </c>
      <c r="R2786" s="24">
        <f t="shared" si="5381"/>
        <v>0</v>
      </c>
      <c r="S2786" s="24">
        <f t="shared" si="5381"/>
        <v>0</v>
      </c>
      <c r="T2786" s="24">
        <f t="shared" si="5381"/>
        <v>0</v>
      </c>
      <c r="U2786" s="24">
        <f t="shared" si="5381"/>
        <v>0</v>
      </c>
      <c r="V2786" s="24">
        <f t="shared" si="5381"/>
        <v>0</v>
      </c>
      <c r="W2786" s="24">
        <f t="shared" si="5381"/>
        <v>0</v>
      </c>
      <c r="X2786" s="24">
        <f t="shared" si="5381"/>
        <v>0</v>
      </c>
      <c r="Y2786" s="24">
        <f t="shared" si="5381"/>
        <v>0</v>
      </c>
      <c r="Z2786" s="24">
        <f t="shared" si="5271"/>
        <v>58.5</v>
      </c>
      <c r="AA2786" s="24">
        <f t="shared" si="5272"/>
        <v>58.5</v>
      </c>
      <c r="AB2786" s="24">
        <f t="shared" si="5273"/>
        <v>58.5</v>
      </c>
      <c r="AC2786" s="24">
        <f t="shared" si="5381"/>
        <v>0</v>
      </c>
      <c r="AD2786" s="24">
        <f t="shared" si="5381"/>
        <v>0</v>
      </c>
      <c r="AE2786" s="24">
        <f t="shared" si="5381"/>
        <v>0</v>
      </c>
      <c r="AF2786" s="24">
        <f t="shared" si="5381"/>
        <v>0</v>
      </c>
      <c r="AG2786" s="24">
        <f t="shared" si="5381"/>
        <v>0</v>
      </c>
      <c r="AH2786" s="24">
        <f t="shared" si="5381"/>
        <v>0</v>
      </c>
      <c r="AI2786" s="24">
        <f t="shared" si="5381"/>
        <v>0</v>
      </c>
      <c r="AJ2786" s="24">
        <f t="shared" si="5381"/>
        <v>0</v>
      </c>
      <c r="AK2786" s="24">
        <f t="shared" si="5381"/>
        <v>0</v>
      </c>
      <c r="AL2786" s="24">
        <f t="shared" si="5381"/>
        <v>0</v>
      </c>
      <c r="AM2786" s="24">
        <f t="shared" si="5381"/>
        <v>0</v>
      </c>
      <c r="AN2786" s="24">
        <f t="shared" si="5381"/>
        <v>0</v>
      </c>
      <c r="AO2786" s="24">
        <f t="shared" si="5344"/>
        <v>58.5</v>
      </c>
      <c r="AP2786" s="24">
        <f t="shared" si="5345"/>
        <v>58.5</v>
      </c>
      <c r="AQ2786" s="24">
        <f t="shared" si="5346"/>
        <v>58.5</v>
      </c>
      <c r="AR2786" s="24">
        <f t="shared" si="5381"/>
        <v>0</v>
      </c>
      <c r="AS2786" s="24">
        <f t="shared" si="5349"/>
        <v>58.5</v>
      </c>
      <c r="AT2786" s="24">
        <f t="shared" si="5381"/>
        <v>0</v>
      </c>
    </row>
    <row r="2787" spans="1:47" ht="31" x14ac:dyDescent="0.35">
      <c r="A2787" s="14" t="s">
        <v>532</v>
      </c>
      <c r="B2787" s="14" t="s">
        <v>14</v>
      </c>
      <c r="C2787" s="14" t="s">
        <v>16</v>
      </c>
      <c r="D2787" s="14" t="s">
        <v>528</v>
      </c>
      <c r="E2787" s="14" t="s">
        <v>7</v>
      </c>
      <c r="F2787" s="15" t="s">
        <v>385</v>
      </c>
      <c r="G2787" s="21">
        <f>G2788</f>
        <v>58.5</v>
      </c>
      <c r="H2787" s="21">
        <f t="shared" si="5381"/>
        <v>58.5</v>
      </c>
      <c r="I2787" s="21">
        <f t="shared" si="5381"/>
        <v>58.5</v>
      </c>
      <c r="J2787" s="21">
        <f t="shared" si="5381"/>
        <v>0</v>
      </c>
      <c r="K2787" s="21">
        <f t="shared" si="5381"/>
        <v>0</v>
      </c>
      <c r="L2787" s="21">
        <f t="shared" si="5381"/>
        <v>0</v>
      </c>
      <c r="M2787" s="21">
        <f t="shared" si="5329"/>
        <v>58.5</v>
      </c>
      <c r="N2787" s="21">
        <f t="shared" si="5330"/>
        <v>58.5</v>
      </c>
      <c r="O2787" s="21">
        <f t="shared" si="5331"/>
        <v>58.5</v>
      </c>
      <c r="P2787" s="24">
        <f t="shared" si="5381"/>
        <v>0</v>
      </c>
      <c r="Q2787" s="24">
        <f t="shared" si="5381"/>
        <v>0</v>
      </c>
      <c r="R2787" s="24">
        <f t="shared" si="5381"/>
        <v>0</v>
      </c>
      <c r="S2787" s="24">
        <f t="shared" si="5381"/>
        <v>0</v>
      </c>
      <c r="T2787" s="24">
        <f t="shared" si="5381"/>
        <v>0</v>
      </c>
      <c r="U2787" s="24">
        <f t="shared" si="5381"/>
        <v>0</v>
      </c>
      <c r="V2787" s="24">
        <f t="shared" si="5381"/>
        <v>0</v>
      </c>
      <c r="W2787" s="24">
        <f t="shared" si="5381"/>
        <v>0</v>
      </c>
      <c r="X2787" s="24">
        <f t="shared" si="5381"/>
        <v>0</v>
      </c>
      <c r="Y2787" s="24">
        <f t="shared" si="5381"/>
        <v>0</v>
      </c>
      <c r="Z2787" s="24">
        <f t="shared" si="5271"/>
        <v>58.5</v>
      </c>
      <c r="AA2787" s="24">
        <f t="shared" si="5272"/>
        <v>58.5</v>
      </c>
      <c r="AB2787" s="24">
        <f t="shared" si="5273"/>
        <v>58.5</v>
      </c>
      <c r="AC2787" s="24">
        <f t="shared" si="5381"/>
        <v>0</v>
      </c>
      <c r="AD2787" s="24">
        <f t="shared" si="5381"/>
        <v>0</v>
      </c>
      <c r="AE2787" s="24">
        <f t="shared" si="5381"/>
        <v>0</v>
      </c>
      <c r="AF2787" s="24">
        <f t="shared" si="5381"/>
        <v>0</v>
      </c>
      <c r="AG2787" s="24">
        <f t="shared" si="5381"/>
        <v>0</v>
      </c>
      <c r="AH2787" s="24">
        <f t="shared" si="5381"/>
        <v>0</v>
      </c>
      <c r="AI2787" s="24">
        <f t="shared" si="5381"/>
        <v>0</v>
      </c>
      <c r="AJ2787" s="24">
        <f t="shared" si="5381"/>
        <v>0</v>
      </c>
      <c r="AK2787" s="24">
        <f t="shared" si="5381"/>
        <v>0</v>
      </c>
      <c r="AL2787" s="24">
        <f t="shared" si="5381"/>
        <v>0</v>
      </c>
      <c r="AM2787" s="24">
        <f t="shared" si="5381"/>
        <v>0</v>
      </c>
      <c r="AN2787" s="24">
        <f t="shared" si="5381"/>
        <v>0</v>
      </c>
      <c r="AO2787" s="24">
        <f t="shared" si="5344"/>
        <v>58.5</v>
      </c>
      <c r="AP2787" s="24">
        <f t="shared" si="5345"/>
        <v>58.5</v>
      </c>
      <c r="AQ2787" s="24">
        <f t="shared" si="5346"/>
        <v>58.5</v>
      </c>
      <c r="AR2787" s="24">
        <f t="shared" si="5381"/>
        <v>0</v>
      </c>
      <c r="AS2787" s="24">
        <f t="shared" si="5349"/>
        <v>58.5</v>
      </c>
      <c r="AT2787" s="24">
        <f t="shared" si="5381"/>
        <v>0</v>
      </c>
    </row>
    <row r="2788" spans="1:47" ht="31" x14ac:dyDescent="0.35">
      <c r="A2788" s="14" t="s">
        <v>532</v>
      </c>
      <c r="B2788" s="14" t="s">
        <v>14</v>
      </c>
      <c r="C2788" s="14" t="s">
        <v>16</v>
      </c>
      <c r="D2788" s="14" t="s">
        <v>528</v>
      </c>
      <c r="E2788" s="14">
        <v>240</v>
      </c>
      <c r="F2788" s="15" t="s">
        <v>374</v>
      </c>
      <c r="G2788" s="21">
        <v>58.5</v>
      </c>
      <c r="H2788" s="21">
        <v>58.5</v>
      </c>
      <c r="I2788" s="21">
        <v>58.5</v>
      </c>
      <c r="J2788" s="21"/>
      <c r="K2788" s="21"/>
      <c r="L2788" s="21"/>
      <c r="M2788" s="21">
        <f t="shared" si="5329"/>
        <v>58.5</v>
      </c>
      <c r="N2788" s="21">
        <f t="shared" si="5330"/>
        <v>58.5</v>
      </c>
      <c r="O2788" s="21">
        <f t="shared" si="5331"/>
        <v>58.5</v>
      </c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>
        <f t="shared" si="5271"/>
        <v>58.5</v>
      </c>
      <c r="AA2788" s="24">
        <f t="shared" si="5272"/>
        <v>58.5</v>
      </c>
      <c r="AB2788" s="24">
        <f t="shared" si="5273"/>
        <v>58.5</v>
      </c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>
        <f t="shared" si="5344"/>
        <v>58.5</v>
      </c>
      <c r="AP2788" s="24">
        <f t="shared" si="5345"/>
        <v>58.5</v>
      </c>
      <c r="AQ2788" s="24">
        <f t="shared" si="5346"/>
        <v>58.5</v>
      </c>
      <c r="AR2788" s="24"/>
      <c r="AS2788" s="24">
        <f t="shared" si="5349"/>
        <v>58.5</v>
      </c>
      <c r="AT2788" s="24"/>
    </row>
    <row r="2789" spans="1:47" ht="31" x14ac:dyDescent="0.35">
      <c r="A2789" s="14" t="s">
        <v>532</v>
      </c>
      <c r="B2789" s="14" t="s">
        <v>14</v>
      </c>
      <c r="C2789" s="14" t="s">
        <v>16</v>
      </c>
      <c r="D2789" s="14" t="s">
        <v>37</v>
      </c>
      <c r="E2789" s="14"/>
      <c r="F2789" s="15" t="s">
        <v>50</v>
      </c>
      <c r="G2789" s="21">
        <f>G2790</f>
        <v>12158.199999999999</v>
      </c>
      <c r="H2789" s="21">
        <f t="shared" ref="H2789:AT2789" si="5382">H2790</f>
        <v>12175.999999999998</v>
      </c>
      <c r="I2789" s="21">
        <f t="shared" si="5382"/>
        <v>12173.599999999999</v>
      </c>
      <c r="J2789" s="21">
        <f t="shared" si="5382"/>
        <v>0</v>
      </c>
      <c r="K2789" s="21">
        <f t="shared" si="5382"/>
        <v>0</v>
      </c>
      <c r="L2789" s="21">
        <f t="shared" si="5382"/>
        <v>0</v>
      </c>
      <c r="M2789" s="21">
        <f t="shared" si="5329"/>
        <v>12158.199999999999</v>
      </c>
      <c r="N2789" s="21">
        <f t="shared" si="5330"/>
        <v>12175.999999999998</v>
      </c>
      <c r="O2789" s="21">
        <f t="shared" si="5331"/>
        <v>12173.599999999999</v>
      </c>
      <c r="P2789" s="24">
        <f t="shared" si="5382"/>
        <v>0</v>
      </c>
      <c r="Q2789" s="24">
        <f t="shared" si="5382"/>
        <v>0</v>
      </c>
      <c r="R2789" s="24">
        <f t="shared" si="5382"/>
        <v>0</v>
      </c>
      <c r="S2789" s="24">
        <f t="shared" si="5382"/>
        <v>0</v>
      </c>
      <c r="T2789" s="24">
        <f t="shared" si="5382"/>
        <v>0</v>
      </c>
      <c r="U2789" s="24">
        <f t="shared" si="5382"/>
        <v>0</v>
      </c>
      <c r="V2789" s="24">
        <f t="shared" si="5382"/>
        <v>0</v>
      </c>
      <c r="W2789" s="24">
        <f t="shared" si="5382"/>
        <v>0</v>
      </c>
      <c r="X2789" s="24">
        <f t="shared" si="5382"/>
        <v>0</v>
      </c>
      <c r="Y2789" s="24">
        <f t="shared" si="5382"/>
        <v>0</v>
      </c>
      <c r="Z2789" s="24">
        <f t="shared" si="5271"/>
        <v>12158.199999999999</v>
      </c>
      <c r="AA2789" s="24">
        <f t="shared" si="5272"/>
        <v>12175.999999999998</v>
      </c>
      <c r="AB2789" s="24">
        <f t="shared" si="5273"/>
        <v>12173.599999999999</v>
      </c>
      <c r="AC2789" s="24">
        <f t="shared" si="5382"/>
        <v>0</v>
      </c>
      <c r="AD2789" s="24">
        <f t="shared" si="5382"/>
        <v>0</v>
      </c>
      <c r="AE2789" s="24">
        <f t="shared" si="5382"/>
        <v>0</v>
      </c>
      <c r="AF2789" s="24">
        <f t="shared" si="5382"/>
        <v>0</v>
      </c>
      <c r="AG2789" s="24">
        <f t="shared" si="5382"/>
        <v>0</v>
      </c>
      <c r="AH2789" s="24">
        <f t="shared" si="5382"/>
        <v>0</v>
      </c>
      <c r="AI2789" s="24">
        <f t="shared" si="5382"/>
        <v>0</v>
      </c>
      <c r="AJ2789" s="24">
        <f t="shared" si="5382"/>
        <v>0</v>
      </c>
      <c r="AK2789" s="24">
        <f t="shared" si="5382"/>
        <v>0</v>
      </c>
      <c r="AL2789" s="24">
        <f t="shared" si="5382"/>
        <v>0</v>
      </c>
      <c r="AM2789" s="24">
        <f t="shared" si="5382"/>
        <v>0</v>
      </c>
      <c r="AN2789" s="24">
        <f t="shared" si="5382"/>
        <v>0</v>
      </c>
      <c r="AO2789" s="24">
        <f t="shared" si="5344"/>
        <v>12158.199999999999</v>
      </c>
      <c r="AP2789" s="24">
        <f t="shared" si="5345"/>
        <v>12175.999999999998</v>
      </c>
      <c r="AQ2789" s="24">
        <f t="shared" si="5346"/>
        <v>12173.599999999999</v>
      </c>
      <c r="AR2789" s="24">
        <f t="shared" si="5382"/>
        <v>0</v>
      </c>
      <c r="AS2789" s="24">
        <f t="shared" si="5349"/>
        <v>12158.199999999999</v>
      </c>
      <c r="AT2789" s="24">
        <f t="shared" si="5382"/>
        <v>0</v>
      </c>
      <c r="AU2789" s="6"/>
    </row>
    <row r="2790" spans="1:47" x14ac:dyDescent="0.35">
      <c r="A2790" s="14" t="s">
        <v>532</v>
      </c>
      <c r="B2790" s="14" t="s">
        <v>14</v>
      </c>
      <c r="C2790" s="14" t="s">
        <v>16</v>
      </c>
      <c r="D2790" s="14" t="s">
        <v>38</v>
      </c>
      <c r="E2790" s="14"/>
      <c r="F2790" s="15" t="s">
        <v>51</v>
      </c>
      <c r="G2790" s="21">
        <f>G2791+G2794</f>
        <v>12158.199999999999</v>
      </c>
      <c r="H2790" s="21">
        <f t="shared" ref="H2790:L2790" si="5383">H2791+H2794</f>
        <v>12175.999999999998</v>
      </c>
      <c r="I2790" s="21">
        <f t="shared" si="5383"/>
        <v>12173.599999999999</v>
      </c>
      <c r="J2790" s="21">
        <f t="shared" si="5383"/>
        <v>0</v>
      </c>
      <c r="K2790" s="21">
        <f t="shared" si="5383"/>
        <v>0</v>
      </c>
      <c r="L2790" s="21">
        <f t="shared" si="5383"/>
        <v>0</v>
      </c>
      <c r="M2790" s="21">
        <f t="shared" si="5329"/>
        <v>12158.199999999999</v>
      </c>
      <c r="N2790" s="21">
        <f t="shared" si="5330"/>
        <v>12175.999999999998</v>
      </c>
      <c r="O2790" s="21">
        <f t="shared" si="5331"/>
        <v>12173.599999999999</v>
      </c>
      <c r="P2790" s="24">
        <f t="shared" ref="P2790:Q2790" si="5384">P2791+P2794</f>
        <v>0</v>
      </c>
      <c r="Q2790" s="24">
        <f t="shared" si="5384"/>
        <v>0</v>
      </c>
      <c r="R2790" s="24">
        <f t="shared" ref="R2790:T2790" si="5385">R2791+R2794</f>
        <v>0</v>
      </c>
      <c r="S2790" s="24">
        <f t="shared" si="5385"/>
        <v>0</v>
      </c>
      <c r="T2790" s="24">
        <f t="shared" si="5385"/>
        <v>0</v>
      </c>
      <c r="U2790" s="24">
        <f t="shared" ref="U2790:W2790" si="5386">U2791+U2794</f>
        <v>0</v>
      </c>
      <c r="V2790" s="24">
        <f t="shared" si="5386"/>
        <v>0</v>
      </c>
      <c r="W2790" s="24">
        <f t="shared" si="5386"/>
        <v>0</v>
      </c>
      <c r="X2790" s="24">
        <f t="shared" ref="X2790:Y2790" si="5387">X2791+X2794</f>
        <v>0</v>
      </c>
      <c r="Y2790" s="24">
        <f t="shared" si="5387"/>
        <v>0</v>
      </c>
      <c r="Z2790" s="24">
        <f t="shared" si="5271"/>
        <v>12158.199999999999</v>
      </c>
      <c r="AA2790" s="24">
        <f t="shared" si="5272"/>
        <v>12175.999999999998</v>
      </c>
      <c r="AB2790" s="24">
        <f t="shared" si="5273"/>
        <v>12173.599999999999</v>
      </c>
      <c r="AC2790" s="24">
        <f t="shared" ref="AC2790:AL2790" si="5388">AC2791+AC2794</f>
        <v>0</v>
      </c>
      <c r="AD2790" s="24">
        <f t="shared" si="5388"/>
        <v>0</v>
      </c>
      <c r="AE2790" s="24">
        <f t="shared" ref="AE2790" si="5389">AE2791+AE2794</f>
        <v>0</v>
      </c>
      <c r="AF2790" s="24">
        <f t="shared" si="5388"/>
        <v>0</v>
      </c>
      <c r="AG2790" s="24">
        <f t="shared" si="5388"/>
        <v>0</v>
      </c>
      <c r="AH2790" s="24">
        <f t="shared" si="5388"/>
        <v>0</v>
      </c>
      <c r="AI2790" s="24">
        <f t="shared" ref="AI2790" si="5390">AI2791+AI2794</f>
        <v>0</v>
      </c>
      <c r="AJ2790" s="24">
        <f t="shared" si="5388"/>
        <v>0</v>
      </c>
      <c r="AK2790" s="24">
        <f t="shared" si="5388"/>
        <v>0</v>
      </c>
      <c r="AL2790" s="24">
        <f t="shared" si="5388"/>
        <v>0</v>
      </c>
      <c r="AM2790" s="24">
        <f t="shared" ref="AM2790:AT2790" si="5391">AM2791+AM2794</f>
        <v>0</v>
      </c>
      <c r="AN2790" s="24">
        <f t="shared" si="5391"/>
        <v>0</v>
      </c>
      <c r="AO2790" s="24">
        <f t="shared" si="5344"/>
        <v>12158.199999999999</v>
      </c>
      <c r="AP2790" s="24">
        <f t="shared" si="5345"/>
        <v>12175.999999999998</v>
      </c>
      <c r="AQ2790" s="24">
        <f t="shared" si="5346"/>
        <v>12173.599999999999</v>
      </c>
      <c r="AR2790" s="24">
        <f t="shared" ref="AR2790" si="5392">AR2791+AR2794</f>
        <v>0</v>
      </c>
      <c r="AS2790" s="24">
        <f t="shared" si="5349"/>
        <v>12158.199999999999</v>
      </c>
      <c r="AT2790" s="24">
        <f t="shared" si="5391"/>
        <v>0</v>
      </c>
      <c r="AU2790" s="6"/>
    </row>
    <row r="2791" spans="1:47" ht="46.5" x14ac:dyDescent="0.35">
      <c r="A2791" s="14" t="s">
        <v>532</v>
      </c>
      <c r="B2791" s="14" t="s">
        <v>14</v>
      </c>
      <c r="C2791" s="14" t="s">
        <v>16</v>
      </c>
      <c r="D2791" s="14" t="s">
        <v>39</v>
      </c>
      <c r="E2791" s="14"/>
      <c r="F2791" s="15" t="s">
        <v>52</v>
      </c>
      <c r="G2791" s="21">
        <f>G2792</f>
        <v>11205.599999999999</v>
      </c>
      <c r="H2791" s="21">
        <f t="shared" ref="H2791:AT2792" si="5393">H2792</f>
        <v>11205.599999999999</v>
      </c>
      <c r="I2791" s="21">
        <f t="shared" si="5393"/>
        <v>11205.599999999999</v>
      </c>
      <c r="J2791" s="21">
        <f t="shared" si="5393"/>
        <v>0</v>
      </c>
      <c r="K2791" s="21">
        <f t="shared" si="5393"/>
        <v>0</v>
      </c>
      <c r="L2791" s="21">
        <f t="shared" si="5393"/>
        <v>0</v>
      </c>
      <c r="M2791" s="21">
        <f t="shared" si="5329"/>
        <v>11205.599999999999</v>
      </c>
      <c r="N2791" s="21">
        <f t="shared" si="5330"/>
        <v>11205.599999999999</v>
      </c>
      <c r="O2791" s="21">
        <f t="shared" si="5331"/>
        <v>11205.599999999999</v>
      </c>
      <c r="P2791" s="24">
        <f t="shared" si="5393"/>
        <v>0</v>
      </c>
      <c r="Q2791" s="24">
        <f t="shared" si="5393"/>
        <v>0</v>
      </c>
      <c r="R2791" s="24">
        <f t="shared" si="5393"/>
        <v>0</v>
      </c>
      <c r="S2791" s="24">
        <f t="shared" si="5393"/>
        <v>0</v>
      </c>
      <c r="T2791" s="24">
        <f t="shared" si="5393"/>
        <v>0</v>
      </c>
      <c r="U2791" s="24">
        <f t="shared" si="5393"/>
        <v>0</v>
      </c>
      <c r="V2791" s="24">
        <f t="shared" si="5393"/>
        <v>0</v>
      </c>
      <c r="W2791" s="24">
        <f t="shared" si="5393"/>
        <v>0</v>
      </c>
      <c r="X2791" s="24">
        <f t="shared" si="5393"/>
        <v>0</v>
      </c>
      <c r="Y2791" s="24">
        <f t="shared" si="5393"/>
        <v>0</v>
      </c>
      <c r="Z2791" s="24">
        <f t="shared" si="5271"/>
        <v>11205.599999999999</v>
      </c>
      <c r="AA2791" s="24">
        <f t="shared" si="5272"/>
        <v>11205.599999999999</v>
      </c>
      <c r="AB2791" s="24">
        <f t="shared" si="5273"/>
        <v>11205.599999999999</v>
      </c>
      <c r="AC2791" s="24">
        <f t="shared" si="5393"/>
        <v>0</v>
      </c>
      <c r="AD2791" s="24">
        <f t="shared" si="5393"/>
        <v>0</v>
      </c>
      <c r="AE2791" s="24">
        <f t="shared" si="5393"/>
        <v>0</v>
      </c>
      <c r="AF2791" s="24">
        <f t="shared" si="5393"/>
        <v>0</v>
      </c>
      <c r="AG2791" s="24">
        <f t="shared" si="5393"/>
        <v>0</v>
      </c>
      <c r="AH2791" s="24">
        <f t="shared" si="5393"/>
        <v>0</v>
      </c>
      <c r="AI2791" s="24">
        <f t="shared" si="5393"/>
        <v>0</v>
      </c>
      <c r="AJ2791" s="24">
        <f t="shared" si="5393"/>
        <v>0</v>
      </c>
      <c r="AK2791" s="24">
        <f t="shared" si="5393"/>
        <v>0</v>
      </c>
      <c r="AL2791" s="24">
        <f t="shared" si="5393"/>
        <v>0</v>
      </c>
      <c r="AM2791" s="24">
        <f t="shared" si="5393"/>
        <v>0</v>
      </c>
      <c r="AN2791" s="24">
        <f t="shared" si="5393"/>
        <v>0</v>
      </c>
      <c r="AO2791" s="24">
        <f t="shared" si="5344"/>
        <v>11205.599999999999</v>
      </c>
      <c r="AP2791" s="24">
        <f t="shared" si="5345"/>
        <v>11205.599999999999</v>
      </c>
      <c r="AQ2791" s="24">
        <f t="shared" si="5346"/>
        <v>11205.599999999999</v>
      </c>
      <c r="AR2791" s="24">
        <f t="shared" si="5393"/>
        <v>0</v>
      </c>
      <c r="AS2791" s="24">
        <f t="shared" si="5349"/>
        <v>11205.599999999999</v>
      </c>
      <c r="AT2791" s="24">
        <f t="shared" si="5393"/>
        <v>0</v>
      </c>
    </row>
    <row r="2792" spans="1:47" ht="77.5" x14ac:dyDescent="0.35">
      <c r="A2792" s="14" t="s">
        <v>532</v>
      </c>
      <c r="B2792" s="14" t="s">
        <v>14</v>
      </c>
      <c r="C2792" s="14" t="s">
        <v>16</v>
      </c>
      <c r="D2792" s="14" t="s">
        <v>39</v>
      </c>
      <c r="E2792" s="14" t="s">
        <v>25</v>
      </c>
      <c r="F2792" s="15" t="s">
        <v>384</v>
      </c>
      <c r="G2792" s="21">
        <f>G2793</f>
        <v>11205.599999999999</v>
      </c>
      <c r="H2792" s="21">
        <f t="shared" si="5393"/>
        <v>11205.599999999999</v>
      </c>
      <c r="I2792" s="21">
        <f t="shared" si="5393"/>
        <v>11205.599999999999</v>
      </c>
      <c r="J2792" s="21">
        <f t="shared" si="5393"/>
        <v>0</v>
      </c>
      <c r="K2792" s="21">
        <f t="shared" si="5393"/>
        <v>0</v>
      </c>
      <c r="L2792" s="21">
        <f t="shared" si="5393"/>
        <v>0</v>
      </c>
      <c r="M2792" s="21">
        <f t="shared" si="5329"/>
        <v>11205.599999999999</v>
      </c>
      <c r="N2792" s="21">
        <f t="shared" si="5330"/>
        <v>11205.599999999999</v>
      </c>
      <c r="O2792" s="21">
        <f t="shared" si="5331"/>
        <v>11205.599999999999</v>
      </c>
      <c r="P2792" s="24">
        <f t="shared" si="5393"/>
        <v>0</v>
      </c>
      <c r="Q2792" s="24">
        <f t="shared" si="5393"/>
        <v>0</v>
      </c>
      <c r="R2792" s="24">
        <f t="shared" si="5393"/>
        <v>0</v>
      </c>
      <c r="S2792" s="24">
        <f t="shared" si="5393"/>
        <v>0</v>
      </c>
      <c r="T2792" s="24">
        <f t="shared" si="5393"/>
        <v>0</v>
      </c>
      <c r="U2792" s="24">
        <f t="shared" si="5393"/>
        <v>0</v>
      </c>
      <c r="V2792" s="24">
        <f t="shared" si="5393"/>
        <v>0</v>
      </c>
      <c r="W2792" s="24">
        <f t="shared" si="5393"/>
        <v>0</v>
      </c>
      <c r="X2792" s="24">
        <f t="shared" si="5393"/>
        <v>0</v>
      </c>
      <c r="Y2792" s="24">
        <f t="shared" si="5393"/>
        <v>0</v>
      </c>
      <c r="Z2792" s="24">
        <f t="shared" si="5271"/>
        <v>11205.599999999999</v>
      </c>
      <c r="AA2792" s="24">
        <f t="shared" si="5272"/>
        <v>11205.599999999999</v>
      </c>
      <c r="AB2792" s="24">
        <f t="shared" si="5273"/>
        <v>11205.599999999999</v>
      </c>
      <c r="AC2792" s="24">
        <f t="shared" si="5393"/>
        <v>0</v>
      </c>
      <c r="AD2792" s="24">
        <f t="shared" si="5393"/>
        <v>0</v>
      </c>
      <c r="AE2792" s="24">
        <f t="shared" si="5393"/>
        <v>0</v>
      </c>
      <c r="AF2792" s="24">
        <f t="shared" si="5393"/>
        <v>0</v>
      </c>
      <c r="AG2792" s="24">
        <f t="shared" si="5393"/>
        <v>0</v>
      </c>
      <c r="AH2792" s="24">
        <f t="shared" si="5393"/>
        <v>0</v>
      </c>
      <c r="AI2792" s="24">
        <f t="shared" si="5393"/>
        <v>0</v>
      </c>
      <c r="AJ2792" s="24">
        <f t="shared" si="5393"/>
        <v>0</v>
      </c>
      <c r="AK2792" s="24">
        <f t="shared" si="5393"/>
        <v>0</v>
      </c>
      <c r="AL2792" s="24">
        <f t="shared" si="5393"/>
        <v>0</v>
      </c>
      <c r="AM2792" s="24">
        <f t="shared" si="5393"/>
        <v>0</v>
      </c>
      <c r="AN2792" s="24">
        <f t="shared" si="5393"/>
        <v>0</v>
      </c>
      <c r="AO2792" s="24">
        <f t="shared" si="5344"/>
        <v>11205.599999999999</v>
      </c>
      <c r="AP2792" s="24">
        <f t="shared" si="5345"/>
        <v>11205.599999999999</v>
      </c>
      <c r="AQ2792" s="24">
        <f t="shared" si="5346"/>
        <v>11205.599999999999</v>
      </c>
      <c r="AR2792" s="24">
        <f t="shared" si="5393"/>
        <v>0</v>
      </c>
      <c r="AS2792" s="24">
        <f t="shared" si="5349"/>
        <v>11205.599999999999</v>
      </c>
      <c r="AT2792" s="24">
        <f t="shared" si="5393"/>
        <v>0</v>
      </c>
    </row>
    <row r="2793" spans="1:47" ht="31" x14ac:dyDescent="0.35">
      <c r="A2793" s="14" t="s">
        <v>532</v>
      </c>
      <c r="B2793" s="14" t="s">
        <v>14</v>
      </c>
      <c r="C2793" s="14" t="s">
        <v>16</v>
      </c>
      <c r="D2793" s="14" t="s">
        <v>39</v>
      </c>
      <c r="E2793" s="14">
        <v>120</v>
      </c>
      <c r="F2793" s="15" t="s">
        <v>373</v>
      </c>
      <c r="G2793" s="21">
        <v>11205.599999999999</v>
      </c>
      <c r="H2793" s="21">
        <v>11205.599999999999</v>
      </c>
      <c r="I2793" s="21">
        <v>11205.599999999999</v>
      </c>
      <c r="J2793" s="21"/>
      <c r="K2793" s="21"/>
      <c r="L2793" s="21"/>
      <c r="M2793" s="21">
        <f t="shared" si="5329"/>
        <v>11205.599999999999</v>
      </c>
      <c r="N2793" s="21">
        <f t="shared" si="5330"/>
        <v>11205.599999999999</v>
      </c>
      <c r="O2793" s="21">
        <f t="shared" si="5331"/>
        <v>11205.599999999999</v>
      </c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>
        <f t="shared" si="5271"/>
        <v>11205.599999999999</v>
      </c>
      <c r="AA2793" s="24">
        <f t="shared" si="5272"/>
        <v>11205.599999999999</v>
      </c>
      <c r="AB2793" s="24">
        <f t="shared" si="5273"/>
        <v>11205.599999999999</v>
      </c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>
        <f t="shared" si="5344"/>
        <v>11205.599999999999</v>
      </c>
      <c r="AP2793" s="24">
        <f t="shared" si="5345"/>
        <v>11205.599999999999</v>
      </c>
      <c r="AQ2793" s="24">
        <f t="shared" si="5346"/>
        <v>11205.599999999999</v>
      </c>
      <c r="AR2793" s="24"/>
      <c r="AS2793" s="24">
        <f t="shared" si="5349"/>
        <v>11205.599999999999</v>
      </c>
      <c r="AT2793" s="24"/>
    </row>
    <row r="2794" spans="1:47" ht="46.5" x14ac:dyDescent="0.35">
      <c r="A2794" s="14" t="s">
        <v>532</v>
      </c>
      <c r="B2794" s="14" t="s">
        <v>14</v>
      </c>
      <c r="C2794" s="14" t="s">
        <v>16</v>
      </c>
      <c r="D2794" s="14" t="s">
        <v>40</v>
      </c>
      <c r="E2794" s="14"/>
      <c r="F2794" s="15" t="s">
        <v>53</v>
      </c>
      <c r="G2794" s="21">
        <f>G2795+G2797</f>
        <v>952.6</v>
      </c>
      <c r="H2794" s="21">
        <f t="shared" ref="H2794:L2794" si="5394">H2795+H2797</f>
        <v>970.4</v>
      </c>
      <c r="I2794" s="21">
        <f t="shared" si="5394"/>
        <v>968</v>
      </c>
      <c r="J2794" s="21">
        <f t="shared" si="5394"/>
        <v>0</v>
      </c>
      <c r="K2794" s="21">
        <f t="shared" si="5394"/>
        <v>0</v>
      </c>
      <c r="L2794" s="21">
        <f t="shared" si="5394"/>
        <v>0</v>
      </c>
      <c r="M2794" s="21">
        <f t="shared" si="5329"/>
        <v>952.6</v>
      </c>
      <c r="N2794" s="21">
        <f t="shared" si="5330"/>
        <v>970.4</v>
      </c>
      <c r="O2794" s="21">
        <f t="shared" si="5331"/>
        <v>968</v>
      </c>
      <c r="P2794" s="24">
        <f t="shared" ref="P2794:Q2794" si="5395">P2795+P2797</f>
        <v>0</v>
      </c>
      <c r="Q2794" s="24">
        <f t="shared" si="5395"/>
        <v>0</v>
      </c>
      <c r="R2794" s="24">
        <f t="shared" ref="R2794:T2794" si="5396">R2795+R2797</f>
        <v>0</v>
      </c>
      <c r="S2794" s="24">
        <f t="shared" si="5396"/>
        <v>0</v>
      </c>
      <c r="T2794" s="24">
        <f t="shared" si="5396"/>
        <v>0</v>
      </c>
      <c r="U2794" s="24">
        <f t="shared" ref="U2794:W2794" si="5397">U2795+U2797</f>
        <v>0</v>
      </c>
      <c r="V2794" s="24">
        <f t="shared" si="5397"/>
        <v>0</v>
      </c>
      <c r="W2794" s="24">
        <f t="shared" si="5397"/>
        <v>0</v>
      </c>
      <c r="X2794" s="24">
        <f t="shared" ref="X2794:Y2794" si="5398">X2795+X2797</f>
        <v>0</v>
      </c>
      <c r="Y2794" s="24">
        <f t="shared" si="5398"/>
        <v>0</v>
      </c>
      <c r="Z2794" s="24">
        <f t="shared" si="5271"/>
        <v>952.6</v>
      </c>
      <c r="AA2794" s="24">
        <f t="shared" si="5272"/>
        <v>970.4</v>
      </c>
      <c r="AB2794" s="24">
        <f t="shared" si="5273"/>
        <v>968</v>
      </c>
      <c r="AC2794" s="24">
        <f t="shared" ref="AC2794:AL2794" si="5399">AC2795+AC2797</f>
        <v>0</v>
      </c>
      <c r="AD2794" s="24">
        <f t="shared" si="5399"/>
        <v>0</v>
      </c>
      <c r="AE2794" s="24">
        <f t="shared" ref="AE2794" si="5400">AE2795+AE2797</f>
        <v>0</v>
      </c>
      <c r="AF2794" s="24">
        <f t="shared" si="5399"/>
        <v>0</v>
      </c>
      <c r="AG2794" s="24">
        <f t="shared" si="5399"/>
        <v>0</v>
      </c>
      <c r="AH2794" s="24">
        <f t="shared" si="5399"/>
        <v>0</v>
      </c>
      <c r="AI2794" s="24">
        <f t="shared" ref="AI2794" si="5401">AI2795+AI2797</f>
        <v>0</v>
      </c>
      <c r="AJ2794" s="24">
        <f t="shared" si="5399"/>
        <v>0</v>
      </c>
      <c r="AK2794" s="24">
        <f t="shared" si="5399"/>
        <v>0</v>
      </c>
      <c r="AL2794" s="24">
        <f t="shared" si="5399"/>
        <v>0</v>
      </c>
      <c r="AM2794" s="24">
        <f t="shared" ref="AM2794:AT2794" si="5402">AM2795+AM2797</f>
        <v>0</v>
      </c>
      <c r="AN2794" s="24">
        <f t="shared" si="5402"/>
        <v>0</v>
      </c>
      <c r="AO2794" s="24">
        <f t="shared" si="5344"/>
        <v>952.6</v>
      </c>
      <c r="AP2794" s="24">
        <f t="shared" si="5345"/>
        <v>970.4</v>
      </c>
      <c r="AQ2794" s="24">
        <f t="shared" si="5346"/>
        <v>968</v>
      </c>
      <c r="AR2794" s="24">
        <f t="shared" ref="AR2794" si="5403">AR2795+AR2797</f>
        <v>0</v>
      </c>
      <c r="AS2794" s="24">
        <f t="shared" si="5349"/>
        <v>952.6</v>
      </c>
      <c r="AT2794" s="24">
        <f t="shared" si="5402"/>
        <v>0</v>
      </c>
    </row>
    <row r="2795" spans="1:47" ht="31" x14ac:dyDescent="0.35">
      <c r="A2795" s="14" t="s">
        <v>532</v>
      </c>
      <c r="B2795" s="14" t="s">
        <v>14</v>
      </c>
      <c r="C2795" s="14" t="s">
        <v>16</v>
      </c>
      <c r="D2795" s="14" t="s">
        <v>40</v>
      </c>
      <c r="E2795" s="14" t="s">
        <v>7</v>
      </c>
      <c r="F2795" s="15" t="s">
        <v>385</v>
      </c>
      <c r="G2795" s="21">
        <f>G2796</f>
        <v>946</v>
      </c>
      <c r="H2795" s="21">
        <f t="shared" ref="H2795:AT2795" si="5404">H2796</f>
        <v>968</v>
      </c>
      <c r="I2795" s="21">
        <f t="shared" si="5404"/>
        <v>968</v>
      </c>
      <c r="J2795" s="21">
        <f t="shared" si="5404"/>
        <v>0</v>
      </c>
      <c r="K2795" s="21">
        <f t="shared" si="5404"/>
        <v>0</v>
      </c>
      <c r="L2795" s="21">
        <f t="shared" si="5404"/>
        <v>0</v>
      </c>
      <c r="M2795" s="21">
        <f t="shared" si="5329"/>
        <v>946</v>
      </c>
      <c r="N2795" s="21">
        <f t="shared" si="5330"/>
        <v>968</v>
      </c>
      <c r="O2795" s="21">
        <f t="shared" si="5331"/>
        <v>968</v>
      </c>
      <c r="P2795" s="24">
        <f t="shared" si="5404"/>
        <v>0</v>
      </c>
      <c r="Q2795" s="24">
        <f t="shared" si="5404"/>
        <v>0</v>
      </c>
      <c r="R2795" s="24">
        <f t="shared" si="5404"/>
        <v>0</v>
      </c>
      <c r="S2795" s="24">
        <f t="shared" si="5404"/>
        <v>0</v>
      </c>
      <c r="T2795" s="24">
        <f t="shared" si="5404"/>
        <v>0</v>
      </c>
      <c r="U2795" s="24">
        <f t="shared" si="5404"/>
        <v>0</v>
      </c>
      <c r="V2795" s="24">
        <f t="shared" si="5404"/>
        <v>0</v>
      </c>
      <c r="W2795" s="24">
        <f t="shared" si="5404"/>
        <v>0</v>
      </c>
      <c r="X2795" s="24">
        <f t="shared" si="5404"/>
        <v>0</v>
      </c>
      <c r="Y2795" s="24">
        <f t="shared" si="5404"/>
        <v>0</v>
      </c>
      <c r="Z2795" s="24">
        <f t="shared" si="5271"/>
        <v>946</v>
      </c>
      <c r="AA2795" s="24">
        <f t="shared" si="5272"/>
        <v>968</v>
      </c>
      <c r="AB2795" s="24">
        <f t="shared" si="5273"/>
        <v>968</v>
      </c>
      <c r="AC2795" s="24">
        <f t="shared" si="5404"/>
        <v>0</v>
      </c>
      <c r="AD2795" s="24">
        <f t="shared" si="5404"/>
        <v>0</v>
      </c>
      <c r="AE2795" s="24">
        <f t="shared" si="5404"/>
        <v>0</v>
      </c>
      <c r="AF2795" s="24">
        <f t="shared" si="5404"/>
        <v>0</v>
      </c>
      <c r="AG2795" s="24">
        <f t="shared" si="5404"/>
        <v>0</v>
      </c>
      <c r="AH2795" s="24">
        <f t="shared" si="5404"/>
        <v>0</v>
      </c>
      <c r="AI2795" s="24">
        <f t="shared" si="5404"/>
        <v>0</v>
      </c>
      <c r="AJ2795" s="24">
        <f t="shared" si="5404"/>
        <v>0</v>
      </c>
      <c r="AK2795" s="24">
        <f t="shared" si="5404"/>
        <v>0</v>
      </c>
      <c r="AL2795" s="24">
        <f t="shared" si="5404"/>
        <v>0</v>
      </c>
      <c r="AM2795" s="24">
        <f t="shared" si="5404"/>
        <v>0</v>
      </c>
      <c r="AN2795" s="24">
        <f t="shared" si="5404"/>
        <v>0</v>
      </c>
      <c r="AO2795" s="24">
        <f t="shared" si="5344"/>
        <v>946</v>
      </c>
      <c r="AP2795" s="24">
        <f t="shared" si="5345"/>
        <v>968</v>
      </c>
      <c r="AQ2795" s="24">
        <f t="shared" si="5346"/>
        <v>968</v>
      </c>
      <c r="AR2795" s="24">
        <f t="shared" si="5404"/>
        <v>0</v>
      </c>
      <c r="AS2795" s="24">
        <f t="shared" si="5349"/>
        <v>946</v>
      </c>
      <c r="AT2795" s="24">
        <f t="shared" si="5404"/>
        <v>0</v>
      </c>
    </row>
    <row r="2796" spans="1:47" ht="31" x14ac:dyDescent="0.35">
      <c r="A2796" s="14" t="s">
        <v>532</v>
      </c>
      <c r="B2796" s="14" t="s">
        <v>14</v>
      </c>
      <c r="C2796" s="14" t="s">
        <v>16</v>
      </c>
      <c r="D2796" s="14" t="s">
        <v>40</v>
      </c>
      <c r="E2796" s="14">
        <v>240</v>
      </c>
      <c r="F2796" s="15" t="s">
        <v>374</v>
      </c>
      <c r="G2796" s="21">
        <v>946</v>
      </c>
      <c r="H2796" s="21">
        <v>968</v>
      </c>
      <c r="I2796" s="21">
        <v>968</v>
      </c>
      <c r="J2796" s="21"/>
      <c r="K2796" s="21"/>
      <c r="L2796" s="21"/>
      <c r="M2796" s="21">
        <f t="shared" si="5329"/>
        <v>946</v>
      </c>
      <c r="N2796" s="21">
        <f t="shared" si="5330"/>
        <v>968</v>
      </c>
      <c r="O2796" s="21">
        <f t="shared" si="5331"/>
        <v>968</v>
      </c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>
        <f t="shared" si="5271"/>
        <v>946</v>
      </c>
      <c r="AA2796" s="24">
        <f t="shared" si="5272"/>
        <v>968</v>
      </c>
      <c r="AB2796" s="24">
        <f t="shared" si="5273"/>
        <v>968</v>
      </c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>
        <f t="shared" si="5344"/>
        <v>946</v>
      </c>
      <c r="AP2796" s="24">
        <f t="shared" si="5345"/>
        <v>968</v>
      </c>
      <c r="AQ2796" s="24">
        <f t="shared" si="5346"/>
        <v>968</v>
      </c>
      <c r="AR2796" s="24"/>
      <c r="AS2796" s="24">
        <f t="shared" si="5349"/>
        <v>946</v>
      </c>
      <c r="AT2796" s="24"/>
    </row>
    <row r="2797" spans="1:47" x14ac:dyDescent="0.35">
      <c r="A2797" s="14" t="s">
        <v>532</v>
      </c>
      <c r="B2797" s="14" t="s">
        <v>14</v>
      </c>
      <c r="C2797" s="14" t="s">
        <v>16</v>
      </c>
      <c r="D2797" s="14" t="s">
        <v>40</v>
      </c>
      <c r="E2797" s="14" t="s">
        <v>8</v>
      </c>
      <c r="F2797" s="15" t="s">
        <v>389</v>
      </c>
      <c r="G2797" s="21">
        <f>G2798</f>
        <v>6.6</v>
      </c>
      <c r="H2797" s="21">
        <f t="shared" ref="H2797:AT2797" si="5405">H2798</f>
        <v>2.4</v>
      </c>
      <c r="I2797" s="21">
        <f t="shared" si="5405"/>
        <v>0</v>
      </c>
      <c r="J2797" s="21">
        <f t="shared" si="5405"/>
        <v>0</v>
      </c>
      <c r="K2797" s="21">
        <f t="shared" si="5405"/>
        <v>0</v>
      </c>
      <c r="L2797" s="21">
        <f t="shared" si="5405"/>
        <v>0</v>
      </c>
      <c r="M2797" s="21">
        <f t="shared" si="5329"/>
        <v>6.6</v>
      </c>
      <c r="N2797" s="21">
        <f t="shared" si="5330"/>
        <v>2.4</v>
      </c>
      <c r="O2797" s="21">
        <f t="shared" si="5331"/>
        <v>0</v>
      </c>
      <c r="P2797" s="24">
        <f t="shared" si="5405"/>
        <v>0</v>
      </c>
      <c r="Q2797" s="24">
        <f t="shared" si="5405"/>
        <v>0</v>
      </c>
      <c r="R2797" s="24">
        <f t="shared" si="5405"/>
        <v>0</v>
      </c>
      <c r="S2797" s="24">
        <f t="shared" si="5405"/>
        <v>0</v>
      </c>
      <c r="T2797" s="24">
        <f t="shared" si="5405"/>
        <v>0</v>
      </c>
      <c r="U2797" s="24">
        <f t="shared" si="5405"/>
        <v>0</v>
      </c>
      <c r="V2797" s="24">
        <f t="shared" si="5405"/>
        <v>0</v>
      </c>
      <c r="W2797" s="24">
        <f t="shared" si="5405"/>
        <v>0</v>
      </c>
      <c r="X2797" s="24">
        <f t="shared" si="5405"/>
        <v>0</v>
      </c>
      <c r="Y2797" s="24">
        <f t="shared" si="5405"/>
        <v>0</v>
      </c>
      <c r="Z2797" s="24">
        <f t="shared" si="5271"/>
        <v>6.6</v>
      </c>
      <c r="AA2797" s="24">
        <f t="shared" si="5272"/>
        <v>2.4</v>
      </c>
      <c r="AB2797" s="24">
        <f t="shared" si="5273"/>
        <v>0</v>
      </c>
      <c r="AC2797" s="24">
        <f t="shared" si="5405"/>
        <v>0</v>
      </c>
      <c r="AD2797" s="24">
        <f t="shared" si="5405"/>
        <v>0</v>
      </c>
      <c r="AE2797" s="24">
        <f t="shared" si="5405"/>
        <v>0</v>
      </c>
      <c r="AF2797" s="24">
        <f t="shared" si="5405"/>
        <v>0</v>
      </c>
      <c r="AG2797" s="24">
        <f t="shared" si="5405"/>
        <v>0</v>
      </c>
      <c r="AH2797" s="24">
        <f t="shared" si="5405"/>
        <v>0</v>
      </c>
      <c r="AI2797" s="24">
        <f t="shared" si="5405"/>
        <v>0</v>
      </c>
      <c r="AJ2797" s="24">
        <f t="shared" si="5405"/>
        <v>0</v>
      </c>
      <c r="AK2797" s="24">
        <f t="shared" si="5405"/>
        <v>0</v>
      </c>
      <c r="AL2797" s="24">
        <f t="shared" si="5405"/>
        <v>0</v>
      </c>
      <c r="AM2797" s="24">
        <f t="shared" si="5405"/>
        <v>0</v>
      </c>
      <c r="AN2797" s="24">
        <f t="shared" si="5405"/>
        <v>0</v>
      </c>
      <c r="AO2797" s="24">
        <f t="shared" si="5344"/>
        <v>6.6</v>
      </c>
      <c r="AP2797" s="24">
        <f t="shared" si="5345"/>
        <v>2.4</v>
      </c>
      <c r="AQ2797" s="24">
        <f t="shared" si="5346"/>
        <v>0</v>
      </c>
      <c r="AR2797" s="24">
        <f t="shared" si="5405"/>
        <v>0</v>
      </c>
      <c r="AS2797" s="24">
        <f t="shared" si="5349"/>
        <v>6.6</v>
      </c>
      <c r="AT2797" s="24">
        <f t="shared" si="5405"/>
        <v>0</v>
      </c>
    </row>
    <row r="2798" spans="1:47" x14ac:dyDescent="0.35">
      <c r="A2798" s="14" t="s">
        <v>532</v>
      </c>
      <c r="B2798" s="14" t="s">
        <v>14</v>
      </c>
      <c r="C2798" s="14" t="s">
        <v>16</v>
      </c>
      <c r="D2798" s="14" t="s">
        <v>40</v>
      </c>
      <c r="E2798" s="14">
        <v>850</v>
      </c>
      <c r="F2798" s="15" t="s">
        <v>383</v>
      </c>
      <c r="G2798" s="21">
        <v>6.6</v>
      </c>
      <c r="H2798" s="21">
        <v>2.4</v>
      </c>
      <c r="I2798" s="21">
        <v>0</v>
      </c>
      <c r="J2798" s="21"/>
      <c r="K2798" s="21"/>
      <c r="L2798" s="21"/>
      <c r="M2798" s="21">
        <f t="shared" si="5329"/>
        <v>6.6</v>
      </c>
      <c r="N2798" s="21">
        <f t="shared" si="5330"/>
        <v>2.4</v>
      </c>
      <c r="O2798" s="21">
        <f t="shared" si="5331"/>
        <v>0</v>
      </c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>
        <f t="shared" si="5271"/>
        <v>6.6</v>
      </c>
      <c r="AA2798" s="24">
        <f t="shared" si="5272"/>
        <v>2.4</v>
      </c>
      <c r="AB2798" s="24">
        <f t="shared" si="5273"/>
        <v>0</v>
      </c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>
        <f t="shared" si="5344"/>
        <v>6.6</v>
      </c>
      <c r="AP2798" s="24">
        <f t="shared" si="5345"/>
        <v>2.4</v>
      </c>
      <c r="AQ2798" s="24">
        <f t="shared" si="5346"/>
        <v>0</v>
      </c>
      <c r="AR2798" s="24"/>
      <c r="AS2798" s="24">
        <f t="shared" si="5349"/>
        <v>6.6</v>
      </c>
      <c r="AT2798" s="24"/>
    </row>
    <row r="2799" spans="1:47" s="3" customFormat="1" x14ac:dyDescent="0.35">
      <c r="A2799" s="7" t="s">
        <v>532</v>
      </c>
      <c r="B2799" s="7" t="s">
        <v>83</v>
      </c>
      <c r="C2799" s="7"/>
      <c r="D2799" s="7"/>
      <c r="E2799" s="7"/>
      <c r="F2799" s="8" t="s">
        <v>97</v>
      </c>
      <c r="G2799" s="19">
        <f>G2800</f>
        <v>15503.599999999999</v>
      </c>
      <c r="H2799" s="19">
        <f t="shared" ref="H2799:AT2800" si="5406">H2800</f>
        <v>14850.4</v>
      </c>
      <c r="I2799" s="19">
        <f t="shared" si="5406"/>
        <v>15174.099999999999</v>
      </c>
      <c r="J2799" s="19">
        <f t="shared" si="5406"/>
        <v>0</v>
      </c>
      <c r="K2799" s="19">
        <f t="shared" si="5406"/>
        <v>0</v>
      </c>
      <c r="L2799" s="19">
        <f t="shared" si="5406"/>
        <v>0</v>
      </c>
      <c r="M2799" s="21">
        <f t="shared" si="5329"/>
        <v>15503.599999999999</v>
      </c>
      <c r="N2799" s="21">
        <f t="shared" si="5330"/>
        <v>14850.4</v>
      </c>
      <c r="O2799" s="21">
        <f t="shared" si="5331"/>
        <v>15174.099999999999</v>
      </c>
      <c r="P2799" s="22">
        <f t="shared" si="5406"/>
        <v>0</v>
      </c>
      <c r="Q2799" s="22">
        <f t="shared" si="5406"/>
        <v>0</v>
      </c>
      <c r="R2799" s="22">
        <f t="shared" si="5406"/>
        <v>0</v>
      </c>
      <c r="S2799" s="22">
        <f t="shared" si="5406"/>
        <v>0</v>
      </c>
      <c r="T2799" s="22">
        <f t="shared" si="5406"/>
        <v>0</v>
      </c>
      <c r="U2799" s="22">
        <f t="shared" si="5406"/>
        <v>0</v>
      </c>
      <c r="V2799" s="22">
        <f t="shared" si="5406"/>
        <v>0</v>
      </c>
      <c r="W2799" s="22">
        <f t="shared" si="5406"/>
        <v>0</v>
      </c>
      <c r="X2799" s="22">
        <f t="shared" si="5406"/>
        <v>0</v>
      </c>
      <c r="Y2799" s="22">
        <f t="shared" si="5406"/>
        <v>0</v>
      </c>
      <c r="Z2799" s="22">
        <f t="shared" si="5271"/>
        <v>15503.599999999999</v>
      </c>
      <c r="AA2799" s="22">
        <f t="shared" si="5272"/>
        <v>14850.4</v>
      </c>
      <c r="AB2799" s="22">
        <f t="shared" si="5273"/>
        <v>15174.099999999999</v>
      </c>
      <c r="AC2799" s="22">
        <f t="shared" si="5406"/>
        <v>0</v>
      </c>
      <c r="AD2799" s="22">
        <f t="shared" si="5406"/>
        <v>0</v>
      </c>
      <c r="AE2799" s="22">
        <f t="shared" si="5406"/>
        <v>0</v>
      </c>
      <c r="AF2799" s="22">
        <f t="shared" si="5406"/>
        <v>0</v>
      </c>
      <c r="AG2799" s="22">
        <f t="shared" si="5406"/>
        <v>0</v>
      </c>
      <c r="AH2799" s="22">
        <f t="shared" si="5406"/>
        <v>0</v>
      </c>
      <c r="AI2799" s="22">
        <f t="shared" si="5406"/>
        <v>0</v>
      </c>
      <c r="AJ2799" s="22">
        <f t="shared" si="5406"/>
        <v>50</v>
      </c>
      <c r="AK2799" s="22">
        <f t="shared" si="5406"/>
        <v>0</v>
      </c>
      <c r="AL2799" s="22">
        <f t="shared" si="5406"/>
        <v>0</v>
      </c>
      <c r="AM2799" s="22">
        <f t="shared" si="5406"/>
        <v>0</v>
      </c>
      <c r="AN2799" s="22">
        <f t="shared" si="5406"/>
        <v>0</v>
      </c>
      <c r="AO2799" s="22">
        <f t="shared" si="5344"/>
        <v>15553.599999999999</v>
      </c>
      <c r="AP2799" s="22">
        <f t="shared" si="5345"/>
        <v>14850.4</v>
      </c>
      <c r="AQ2799" s="22">
        <f t="shared" si="5346"/>
        <v>15174.099999999999</v>
      </c>
      <c r="AR2799" s="22">
        <f t="shared" si="5406"/>
        <v>0</v>
      </c>
      <c r="AS2799" s="22">
        <f t="shared" si="5349"/>
        <v>15553.599999999999</v>
      </c>
      <c r="AT2799" s="22">
        <f t="shared" si="5406"/>
        <v>0</v>
      </c>
    </row>
    <row r="2800" spans="1:47" s="16" customFormat="1" x14ac:dyDescent="0.35">
      <c r="A2800" s="10" t="s">
        <v>532</v>
      </c>
      <c r="B2800" s="10" t="s">
        <v>83</v>
      </c>
      <c r="C2800" s="10" t="s">
        <v>84</v>
      </c>
      <c r="D2800" s="10"/>
      <c r="E2800" s="10"/>
      <c r="F2800" s="11" t="s">
        <v>98</v>
      </c>
      <c r="G2800" s="20">
        <f>G2801</f>
        <v>15503.599999999999</v>
      </c>
      <c r="H2800" s="20">
        <f t="shared" si="5406"/>
        <v>14850.4</v>
      </c>
      <c r="I2800" s="20">
        <f t="shared" si="5406"/>
        <v>15174.099999999999</v>
      </c>
      <c r="J2800" s="20">
        <f t="shared" si="5406"/>
        <v>0</v>
      </c>
      <c r="K2800" s="20">
        <f t="shared" si="5406"/>
        <v>0</v>
      </c>
      <c r="L2800" s="20">
        <f t="shared" si="5406"/>
        <v>0</v>
      </c>
      <c r="M2800" s="21">
        <f t="shared" si="5329"/>
        <v>15503.599999999999</v>
      </c>
      <c r="N2800" s="21">
        <f t="shared" si="5330"/>
        <v>14850.4</v>
      </c>
      <c r="O2800" s="21">
        <f t="shared" si="5331"/>
        <v>15174.099999999999</v>
      </c>
      <c r="P2800" s="23">
        <f t="shared" si="5406"/>
        <v>0</v>
      </c>
      <c r="Q2800" s="23">
        <f t="shared" si="5406"/>
        <v>0</v>
      </c>
      <c r="R2800" s="23">
        <f t="shared" si="5406"/>
        <v>0</v>
      </c>
      <c r="S2800" s="23">
        <f t="shared" si="5406"/>
        <v>0</v>
      </c>
      <c r="T2800" s="23">
        <f t="shared" si="5406"/>
        <v>0</v>
      </c>
      <c r="U2800" s="23">
        <f t="shared" si="5406"/>
        <v>0</v>
      </c>
      <c r="V2800" s="23">
        <f t="shared" si="5406"/>
        <v>0</v>
      </c>
      <c r="W2800" s="23">
        <f t="shared" si="5406"/>
        <v>0</v>
      </c>
      <c r="X2800" s="23">
        <f t="shared" si="5406"/>
        <v>0</v>
      </c>
      <c r="Y2800" s="23">
        <f t="shared" si="5406"/>
        <v>0</v>
      </c>
      <c r="Z2800" s="23">
        <f t="shared" si="5271"/>
        <v>15503.599999999999</v>
      </c>
      <c r="AA2800" s="23">
        <f t="shared" si="5272"/>
        <v>14850.4</v>
      </c>
      <c r="AB2800" s="23">
        <f t="shared" si="5273"/>
        <v>15174.099999999999</v>
      </c>
      <c r="AC2800" s="23">
        <f t="shared" si="5406"/>
        <v>0</v>
      </c>
      <c r="AD2800" s="23">
        <f t="shared" si="5406"/>
        <v>0</v>
      </c>
      <c r="AE2800" s="23">
        <f t="shared" si="5406"/>
        <v>0</v>
      </c>
      <c r="AF2800" s="23">
        <f t="shared" si="5406"/>
        <v>0</v>
      </c>
      <c r="AG2800" s="23">
        <f t="shared" si="5406"/>
        <v>0</v>
      </c>
      <c r="AH2800" s="23">
        <f t="shared" si="5406"/>
        <v>0</v>
      </c>
      <c r="AI2800" s="23">
        <f t="shared" si="5406"/>
        <v>0</v>
      </c>
      <c r="AJ2800" s="23">
        <f t="shared" si="5406"/>
        <v>50</v>
      </c>
      <c r="AK2800" s="23">
        <f t="shared" si="5406"/>
        <v>0</v>
      </c>
      <c r="AL2800" s="23">
        <f t="shared" si="5406"/>
        <v>0</v>
      </c>
      <c r="AM2800" s="23">
        <f t="shared" si="5406"/>
        <v>0</v>
      </c>
      <c r="AN2800" s="23">
        <f t="shared" si="5406"/>
        <v>0</v>
      </c>
      <c r="AO2800" s="23">
        <f t="shared" si="5344"/>
        <v>15553.599999999999</v>
      </c>
      <c r="AP2800" s="23">
        <f t="shared" si="5345"/>
        <v>14850.4</v>
      </c>
      <c r="AQ2800" s="23">
        <f t="shared" si="5346"/>
        <v>15174.099999999999</v>
      </c>
      <c r="AR2800" s="23">
        <f t="shared" si="5406"/>
        <v>0</v>
      </c>
      <c r="AS2800" s="23">
        <f t="shared" si="5349"/>
        <v>15553.599999999999</v>
      </c>
      <c r="AT2800" s="23">
        <f t="shared" si="5406"/>
        <v>0</v>
      </c>
    </row>
    <row r="2801" spans="1:47" ht="31" x14ac:dyDescent="0.35">
      <c r="A2801" s="14" t="s">
        <v>532</v>
      </c>
      <c r="B2801" s="14" t="s">
        <v>83</v>
      </c>
      <c r="C2801" s="14" t="s">
        <v>84</v>
      </c>
      <c r="D2801" s="14" t="s">
        <v>533</v>
      </c>
      <c r="E2801" s="14"/>
      <c r="F2801" s="15" t="s">
        <v>682</v>
      </c>
      <c r="G2801" s="21">
        <f>G2802+G2808</f>
        <v>15503.599999999999</v>
      </c>
      <c r="H2801" s="21">
        <f t="shared" ref="H2801:L2801" si="5407">H2802+H2808</f>
        <v>14850.4</v>
      </c>
      <c r="I2801" s="21">
        <f t="shared" si="5407"/>
        <v>15174.099999999999</v>
      </c>
      <c r="J2801" s="21">
        <f t="shared" si="5407"/>
        <v>0</v>
      </c>
      <c r="K2801" s="21">
        <f t="shared" si="5407"/>
        <v>0</v>
      </c>
      <c r="L2801" s="21">
        <f t="shared" si="5407"/>
        <v>0</v>
      </c>
      <c r="M2801" s="21">
        <f t="shared" si="5329"/>
        <v>15503.599999999999</v>
      </c>
      <c r="N2801" s="21">
        <f t="shared" si="5330"/>
        <v>14850.4</v>
      </c>
      <c r="O2801" s="21">
        <f t="shared" si="5331"/>
        <v>15174.099999999999</v>
      </c>
      <c r="P2801" s="24">
        <f t="shared" ref="P2801:Q2801" si="5408">P2802+P2808</f>
        <v>0</v>
      </c>
      <c r="Q2801" s="24">
        <f t="shared" si="5408"/>
        <v>0</v>
      </c>
      <c r="R2801" s="24">
        <f t="shared" ref="R2801:T2801" si="5409">R2802+R2808</f>
        <v>0</v>
      </c>
      <c r="S2801" s="24">
        <f t="shared" si="5409"/>
        <v>0</v>
      </c>
      <c r="T2801" s="24">
        <f t="shared" si="5409"/>
        <v>0</v>
      </c>
      <c r="U2801" s="24">
        <f t="shared" ref="U2801:W2801" si="5410">U2802+U2808</f>
        <v>0</v>
      </c>
      <c r="V2801" s="24">
        <f t="shared" si="5410"/>
        <v>0</v>
      </c>
      <c r="W2801" s="24">
        <f t="shared" si="5410"/>
        <v>0</v>
      </c>
      <c r="X2801" s="24">
        <f t="shared" ref="X2801:Y2801" si="5411">X2802+X2808</f>
        <v>0</v>
      </c>
      <c r="Y2801" s="24">
        <f t="shared" si="5411"/>
        <v>0</v>
      </c>
      <c r="Z2801" s="24">
        <f t="shared" si="5271"/>
        <v>15503.599999999999</v>
      </c>
      <c r="AA2801" s="24">
        <f t="shared" si="5272"/>
        <v>14850.4</v>
      </c>
      <c r="AB2801" s="24">
        <f t="shared" si="5273"/>
        <v>15174.099999999999</v>
      </c>
      <c r="AC2801" s="24">
        <f t="shared" ref="AC2801:AL2801" si="5412">AC2802+AC2808</f>
        <v>0</v>
      </c>
      <c r="AD2801" s="24">
        <f t="shared" si="5412"/>
        <v>0</v>
      </c>
      <c r="AE2801" s="24">
        <f t="shared" ref="AE2801" si="5413">AE2802+AE2808</f>
        <v>0</v>
      </c>
      <c r="AF2801" s="24">
        <f t="shared" si="5412"/>
        <v>0</v>
      </c>
      <c r="AG2801" s="24">
        <f t="shared" si="5412"/>
        <v>0</v>
      </c>
      <c r="AH2801" s="24">
        <f t="shared" si="5412"/>
        <v>0</v>
      </c>
      <c r="AI2801" s="24">
        <f t="shared" ref="AI2801" si="5414">AI2802+AI2808</f>
        <v>0</v>
      </c>
      <c r="AJ2801" s="24">
        <f t="shared" si="5412"/>
        <v>50</v>
      </c>
      <c r="AK2801" s="24">
        <f t="shared" si="5412"/>
        <v>0</v>
      </c>
      <c r="AL2801" s="24">
        <f t="shared" si="5412"/>
        <v>0</v>
      </c>
      <c r="AM2801" s="24">
        <f t="shared" ref="AM2801:AT2801" si="5415">AM2802+AM2808</f>
        <v>0</v>
      </c>
      <c r="AN2801" s="24">
        <f t="shared" si="5415"/>
        <v>0</v>
      </c>
      <c r="AO2801" s="24">
        <f t="shared" si="5344"/>
        <v>15553.599999999999</v>
      </c>
      <c r="AP2801" s="24">
        <f t="shared" si="5345"/>
        <v>14850.4</v>
      </c>
      <c r="AQ2801" s="24">
        <f t="shared" si="5346"/>
        <v>15174.099999999999</v>
      </c>
      <c r="AR2801" s="24">
        <f t="shared" ref="AR2801" si="5416">AR2802+AR2808</f>
        <v>0</v>
      </c>
      <c r="AS2801" s="24">
        <f t="shared" si="5349"/>
        <v>15553.599999999999</v>
      </c>
      <c r="AT2801" s="24">
        <f t="shared" si="5415"/>
        <v>0</v>
      </c>
      <c r="AU2801" s="6"/>
    </row>
    <row r="2802" spans="1:47" ht="31" x14ac:dyDescent="0.35">
      <c r="A2802" s="14" t="s">
        <v>532</v>
      </c>
      <c r="B2802" s="14" t="s">
        <v>83</v>
      </c>
      <c r="C2802" s="14" t="s">
        <v>84</v>
      </c>
      <c r="D2802" s="14" t="s">
        <v>534</v>
      </c>
      <c r="E2802" s="14"/>
      <c r="F2802" s="15" t="s">
        <v>683</v>
      </c>
      <c r="G2802" s="21">
        <f>G2803</f>
        <v>5585.5999999999995</v>
      </c>
      <c r="H2802" s="21">
        <f t="shared" ref="H2802:AT2802" si="5417">H2803</f>
        <v>4913.3000000000011</v>
      </c>
      <c r="I2802" s="21">
        <f t="shared" si="5417"/>
        <v>5215.3</v>
      </c>
      <c r="J2802" s="21">
        <f t="shared" si="5417"/>
        <v>0</v>
      </c>
      <c r="K2802" s="21">
        <f t="shared" si="5417"/>
        <v>0</v>
      </c>
      <c r="L2802" s="21">
        <f t="shared" si="5417"/>
        <v>0</v>
      </c>
      <c r="M2802" s="21">
        <f t="shared" si="5329"/>
        <v>5585.5999999999995</v>
      </c>
      <c r="N2802" s="21">
        <f t="shared" si="5330"/>
        <v>4913.3000000000011</v>
      </c>
      <c r="O2802" s="21">
        <f t="shared" si="5331"/>
        <v>5215.3</v>
      </c>
      <c r="P2802" s="24">
        <f t="shared" si="5417"/>
        <v>0</v>
      </c>
      <c r="Q2802" s="24">
        <f t="shared" si="5417"/>
        <v>0</v>
      </c>
      <c r="R2802" s="24">
        <f t="shared" si="5417"/>
        <v>0</v>
      </c>
      <c r="S2802" s="24">
        <f t="shared" si="5417"/>
        <v>0</v>
      </c>
      <c r="T2802" s="24">
        <f t="shared" si="5417"/>
        <v>0</v>
      </c>
      <c r="U2802" s="24">
        <f t="shared" si="5417"/>
        <v>0</v>
      </c>
      <c r="V2802" s="24">
        <f t="shared" si="5417"/>
        <v>0</v>
      </c>
      <c r="W2802" s="24">
        <f t="shared" si="5417"/>
        <v>0</v>
      </c>
      <c r="X2802" s="24">
        <f t="shared" si="5417"/>
        <v>0</v>
      </c>
      <c r="Y2802" s="24">
        <f t="shared" si="5417"/>
        <v>0</v>
      </c>
      <c r="Z2802" s="24">
        <f t="shared" si="5271"/>
        <v>5585.5999999999995</v>
      </c>
      <c r="AA2802" s="24">
        <f t="shared" si="5272"/>
        <v>4913.3000000000011</v>
      </c>
      <c r="AB2802" s="24">
        <f t="shared" si="5273"/>
        <v>5215.3</v>
      </c>
      <c r="AC2802" s="24">
        <f t="shared" si="5417"/>
        <v>0</v>
      </c>
      <c r="AD2802" s="24">
        <f t="shared" si="5417"/>
        <v>0</v>
      </c>
      <c r="AE2802" s="24">
        <f t="shared" si="5417"/>
        <v>0</v>
      </c>
      <c r="AF2802" s="24">
        <f t="shared" si="5417"/>
        <v>0</v>
      </c>
      <c r="AG2802" s="24">
        <f t="shared" si="5417"/>
        <v>0</v>
      </c>
      <c r="AH2802" s="24">
        <f t="shared" si="5417"/>
        <v>0</v>
      </c>
      <c r="AI2802" s="24">
        <f t="shared" si="5417"/>
        <v>0</v>
      </c>
      <c r="AJ2802" s="24">
        <f t="shared" si="5417"/>
        <v>50</v>
      </c>
      <c r="AK2802" s="24">
        <f t="shared" si="5417"/>
        <v>0</v>
      </c>
      <c r="AL2802" s="24">
        <f t="shared" si="5417"/>
        <v>0</v>
      </c>
      <c r="AM2802" s="24">
        <f t="shared" si="5417"/>
        <v>0</v>
      </c>
      <c r="AN2802" s="24">
        <f t="shared" si="5417"/>
        <v>0</v>
      </c>
      <c r="AO2802" s="24">
        <f t="shared" si="5344"/>
        <v>5635.5999999999995</v>
      </c>
      <c r="AP2802" s="24">
        <f t="shared" si="5345"/>
        <v>4913.3000000000011</v>
      </c>
      <c r="AQ2802" s="24">
        <f t="shared" si="5346"/>
        <v>5215.3</v>
      </c>
      <c r="AR2802" s="24">
        <f t="shared" si="5417"/>
        <v>0</v>
      </c>
      <c r="AS2802" s="24">
        <f t="shared" si="5349"/>
        <v>5635.5999999999995</v>
      </c>
      <c r="AT2802" s="24">
        <f t="shared" si="5417"/>
        <v>0</v>
      </c>
      <c r="AU2802" s="6"/>
    </row>
    <row r="2803" spans="1:47" ht="31" x14ac:dyDescent="0.35">
      <c r="A2803" s="14" t="s">
        <v>532</v>
      </c>
      <c r="B2803" s="14" t="s">
        <v>83</v>
      </c>
      <c r="C2803" s="14" t="s">
        <v>84</v>
      </c>
      <c r="D2803" s="14" t="s">
        <v>529</v>
      </c>
      <c r="E2803" s="14"/>
      <c r="F2803" s="15" t="s">
        <v>832</v>
      </c>
      <c r="G2803" s="21">
        <f>G2804+G2806</f>
        <v>5585.5999999999995</v>
      </c>
      <c r="H2803" s="21">
        <f t="shared" ref="H2803:L2803" si="5418">H2804+H2806</f>
        <v>4913.3000000000011</v>
      </c>
      <c r="I2803" s="21">
        <f t="shared" si="5418"/>
        <v>5215.3</v>
      </c>
      <c r="J2803" s="21">
        <f t="shared" si="5418"/>
        <v>0</v>
      </c>
      <c r="K2803" s="21">
        <f t="shared" si="5418"/>
        <v>0</v>
      </c>
      <c r="L2803" s="21">
        <f t="shared" si="5418"/>
        <v>0</v>
      </c>
      <c r="M2803" s="21">
        <f t="shared" si="5329"/>
        <v>5585.5999999999995</v>
      </c>
      <c r="N2803" s="21">
        <f t="shared" si="5330"/>
        <v>4913.3000000000011</v>
      </c>
      <c r="O2803" s="21">
        <f t="shared" si="5331"/>
        <v>5215.3</v>
      </c>
      <c r="P2803" s="24">
        <f t="shared" ref="P2803:Q2803" si="5419">P2804+P2806</f>
        <v>0</v>
      </c>
      <c r="Q2803" s="24">
        <f t="shared" si="5419"/>
        <v>0</v>
      </c>
      <c r="R2803" s="24">
        <f t="shared" ref="R2803:T2803" si="5420">R2804+R2806</f>
        <v>0</v>
      </c>
      <c r="S2803" s="24">
        <f t="shared" si="5420"/>
        <v>0</v>
      </c>
      <c r="T2803" s="24">
        <f t="shared" si="5420"/>
        <v>0</v>
      </c>
      <c r="U2803" s="24">
        <f t="shared" ref="U2803:W2803" si="5421">U2804+U2806</f>
        <v>0</v>
      </c>
      <c r="V2803" s="24">
        <f t="shared" si="5421"/>
        <v>0</v>
      </c>
      <c r="W2803" s="24">
        <f t="shared" si="5421"/>
        <v>0</v>
      </c>
      <c r="X2803" s="24">
        <f t="shared" ref="X2803:Y2803" si="5422">X2804+X2806</f>
        <v>0</v>
      </c>
      <c r="Y2803" s="24">
        <f t="shared" si="5422"/>
        <v>0</v>
      </c>
      <c r="Z2803" s="24">
        <f t="shared" si="5271"/>
        <v>5585.5999999999995</v>
      </c>
      <c r="AA2803" s="24">
        <f t="shared" si="5272"/>
        <v>4913.3000000000011</v>
      </c>
      <c r="AB2803" s="24">
        <f t="shared" si="5273"/>
        <v>5215.3</v>
      </c>
      <c r="AC2803" s="24">
        <f t="shared" ref="AC2803:AL2803" si="5423">AC2804+AC2806</f>
        <v>0</v>
      </c>
      <c r="AD2803" s="24">
        <f t="shared" si="5423"/>
        <v>0</v>
      </c>
      <c r="AE2803" s="24">
        <f t="shared" ref="AE2803" si="5424">AE2804+AE2806</f>
        <v>0</v>
      </c>
      <c r="AF2803" s="24">
        <f t="shared" si="5423"/>
        <v>0</v>
      </c>
      <c r="AG2803" s="24">
        <f t="shared" si="5423"/>
        <v>0</v>
      </c>
      <c r="AH2803" s="24">
        <f t="shared" si="5423"/>
        <v>0</v>
      </c>
      <c r="AI2803" s="24">
        <f t="shared" ref="AI2803" si="5425">AI2804+AI2806</f>
        <v>0</v>
      </c>
      <c r="AJ2803" s="24">
        <f t="shared" si="5423"/>
        <v>50</v>
      </c>
      <c r="AK2803" s="24">
        <f t="shared" si="5423"/>
        <v>0</v>
      </c>
      <c r="AL2803" s="24">
        <f t="shared" si="5423"/>
        <v>0</v>
      </c>
      <c r="AM2803" s="24">
        <f t="shared" ref="AM2803:AT2803" si="5426">AM2804+AM2806</f>
        <v>0</v>
      </c>
      <c r="AN2803" s="24">
        <f t="shared" si="5426"/>
        <v>0</v>
      </c>
      <c r="AO2803" s="24">
        <f t="shared" si="5344"/>
        <v>5635.5999999999995</v>
      </c>
      <c r="AP2803" s="24">
        <f t="shared" si="5345"/>
        <v>4913.3000000000011</v>
      </c>
      <c r="AQ2803" s="24">
        <f t="shared" si="5346"/>
        <v>5215.3</v>
      </c>
      <c r="AR2803" s="24">
        <f t="shared" ref="AR2803" si="5427">AR2804+AR2806</f>
        <v>0</v>
      </c>
      <c r="AS2803" s="24">
        <f t="shared" si="5349"/>
        <v>5635.5999999999995</v>
      </c>
      <c r="AT2803" s="24">
        <f t="shared" si="5426"/>
        <v>0</v>
      </c>
    </row>
    <row r="2804" spans="1:47" ht="77.5" x14ac:dyDescent="0.35">
      <c r="A2804" s="14" t="s">
        <v>532</v>
      </c>
      <c r="B2804" s="14" t="s">
        <v>83</v>
      </c>
      <c r="C2804" s="14" t="s">
        <v>84</v>
      </c>
      <c r="D2804" s="14" t="s">
        <v>529</v>
      </c>
      <c r="E2804" s="14" t="s">
        <v>25</v>
      </c>
      <c r="F2804" s="15" t="s">
        <v>384</v>
      </c>
      <c r="G2804" s="21">
        <f>G2805</f>
        <v>56.4</v>
      </c>
      <c r="H2804" s="21">
        <f t="shared" ref="H2804:AT2804" si="5428">H2805</f>
        <v>63.800000000000004</v>
      </c>
      <c r="I2804" s="21">
        <f t="shared" si="5428"/>
        <v>67.099999999999994</v>
      </c>
      <c r="J2804" s="21">
        <f t="shared" si="5428"/>
        <v>0</v>
      </c>
      <c r="K2804" s="21">
        <f t="shared" si="5428"/>
        <v>0</v>
      </c>
      <c r="L2804" s="21">
        <f t="shared" si="5428"/>
        <v>0</v>
      </c>
      <c r="M2804" s="21">
        <f t="shared" si="5329"/>
        <v>56.4</v>
      </c>
      <c r="N2804" s="21">
        <f t="shared" si="5330"/>
        <v>63.800000000000004</v>
      </c>
      <c r="O2804" s="21">
        <f t="shared" si="5331"/>
        <v>67.099999999999994</v>
      </c>
      <c r="P2804" s="24">
        <f t="shared" si="5428"/>
        <v>0</v>
      </c>
      <c r="Q2804" s="24">
        <f t="shared" si="5428"/>
        <v>0</v>
      </c>
      <c r="R2804" s="24">
        <f t="shared" si="5428"/>
        <v>0</v>
      </c>
      <c r="S2804" s="24">
        <f t="shared" si="5428"/>
        <v>0</v>
      </c>
      <c r="T2804" s="24">
        <f t="shared" si="5428"/>
        <v>0</v>
      </c>
      <c r="U2804" s="24">
        <f t="shared" si="5428"/>
        <v>0</v>
      </c>
      <c r="V2804" s="24">
        <f t="shared" si="5428"/>
        <v>0</v>
      </c>
      <c r="W2804" s="24">
        <f t="shared" si="5428"/>
        <v>0</v>
      </c>
      <c r="X2804" s="24">
        <f t="shared" si="5428"/>
        <v>0</v>
      </c>
      <c r="Y2804" s="24">
        <f t="shared" si="5428"/>
        <v>0</v>
      </c>
      <c r="Z2804" s="24">
        <f t="shared" si="5271"/>
        <v>56.4</v>
      </c>
      <c r="AA2804" s="24">
        <f t="shared" si="5272"/>
        <v>63.800000000000004</v>
      </c>
      <c r="AB2804" s="24">
        <f t="shared" si="5273"/>
        <v>67.099999999999994</v>
      </c>
      <c r="AC2804" s="24">
        <f t="shared" si="5428"/>
        <v>0</v>
      </c>
      <c r="AD2804" s="24">
        <f t="shared" si="5428"/>
        <v>0</v>
      </c>
      <c r="AE2804" s="24">
        <f t="shared" si="5428"/>
        <v>0</v>
      </c>
      <c r="AF2804" s="24">
        <f t="shared" si="5428"/>
        <v>0</v>
      </c>
      <c r="AG2804" s="24">
        <f t="shared" si="5428"/>
        <v>0</v>
      </c>
      <c r="AH2804" s="24">
        <f t="shared" si="5428"/>
        <v>0</v>
      </c>
      <c r="AI2804" s="24">
        <f t="shared" si="5428"/>
        <v>0</v>
      </c>
      <c r="AJ2804" s="24">
        <f t="shared" si="5428"/>
        <v>0</v>
      </c>
      <c r="AK2804" s="24">
        <f t="shared" si="5428"/>
        <v>0</v>
      </c>
      <c r="AL2804" s="24">
        <f t="shared" si="5428"/>
        <v>0</v>
      </c>
      <c r="AM2804" s="24">
        <f t="shared" si="5428"/>
        <v>0</v>
      </c>
      <c r="AN2804" s="24">
        <f t="shared" si="5428"/>
        <v>0</v>
      </c>
      <c r="AO2804" s="24">
        <f t="shared" si="5344"/>
        <v>56.4</v>
      </c>
      <c r="AP2804" s="24">
        <f t="shared" si="5345"/>
        <v>63.800000000000004</v>
      </c>
      <c r="AQ2804" s="24">
        <f t="shared" si="5346"/>
        <v>67.099999999999994</v>
      </c>
      <c r="AR2804" s="24">
        <f t="shared" si="5428"/>
        <v>0</v>
      </c>
      <c r="AS2804" s="24">
        <f t="shared" si="5349"/>
        <v>56.4</v>
      </c>
      <c r="AT2804" s="24">
        <f t="shared" si="5428"/>
        <v>0</v>
      </c>
    </row>
    <row r="2805" spans="1:47" ht="31" x14ac:dyDescent="0.35">
      <c r="A2805" s="14" t="s">
        <v>532</v>
      </c>
      <c r="B2805" s="14" t="s">
        <v>83</v>
      </c>
      <c r="C2805" s="14" t="s">
        <v>84</v>
      </c>
      <c r="D2805" s="14" t="s">
        <v>529</v>
      </c>
      <c r="E2805" s="14">
        <v>120</v>
      </c>
      <c r="F2805" s="15" t="s">
        <v>373</v>
      </c>
      <c r="G2805" s="21">
        <v>56.4</v>
      </c>
      <c r="H2805" s="21">
        <v>63.800000000000004</v>
      </c>
      <c r="I2805" s="21">
        <v>67.099999999999994</v>
      </c>
      <c r="J2805" s="21"/>
      <c r="K2805" s="21"/>
      <c r="L2805" s="21"/>
      <c r="M2805" s="21">
        <f t="shared" si="5329"/>
        <v>56.4</v>
      </c>
      <c r="N2805" s="21">
        <f t="shared" si="5330"/>
        <v>63.800000000000004</v>
      </c>
      <c r="O2805" s="21">
        <f t="shared" si="5331"/>
        <v>67.099999999999994</v>
      </c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>
        <f t="shared" si="5271"/>
        <v>56.4</v>
      </c>
      <c r="AA2805" s="24">
        <f t="shared" si="5272"/>
        <v>63.800000000000004</v>
      </c>
      <c r="AB2805" s="24">
        <f t="shared" si="5273"/>
        <v>67.099999999999994</v>
      </c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>
        <f t="shared" si="5344"/>
        <v>56.4</v>
      </c>
      <c r="AP2805" s="24">
        <f t="shared" si="5345"/>
        <v>63.800000000000004</v>
      </c>
      <c r="AQ2805" s="24">
        <f t="shared" si="5346"/>
        <v>67.099999999999994</v>
      </c>
      <c r="AR2805" s="24"/>
      <c r="AS2805" s="24">
        <f t="shared" si="5349"/>
        <v>56.4</v>
      </c>
      <c r="AT2805" s="24"/>
    </row>
    <row r="2806" spans="1:47" ht="31" x14ac:dyDescent="0.35">
      <c r="A2806" s="14" t="s">
        <v>532</v>
      </c>
      <c r="B2806" s="14" t="s">
        <v>83</v>
      </c>
      <c r="C2806" s="14" t="s">
        <v>84</v>
      </c>
      <c r="D2806" s="14" t="s">
        <v>529</v>
      </c>
      <c r="E2806" s="14" t="s">
        <v>7</v>
      </c>
      <c r="F2806" s="15" t="s">
        <v>385</v>
      </c>
      <c r="G2806" s="21">
        <f>G2807</f>
        <v>5529.2</v>
      </c>
      <c r="H2806" s="21">
        <f t="shared" ref="H2806:AT2806" si="5429">H2807</f>
        <v>4849.5000000000009</v>
      </c>
      <c r="I2806" s="21">
        <f t="shared" si="5429"/>
        <v>5148.2</v>
      </c>
      <c r="J2806" s="21">
        <f t="shared" si="5429"/>
        <v>0</v>
      </c>
      <c r="K2806" s="21">
        <f t="shared" si="5429"/>
        <v>0</v>
      </c>
      <c r="L2806" s="21">
        <f t="shared" si="5429"/>
        <v>0</v>
      </c>
      <c r="M2806" s="21">
        <f t="shared" si="5329"/>
        <v>5529.2</v>
      </c>
      <c r="N2806" s="21">
        <f t="shared" si="5330"/>
        <v>4849.5000000000009</v>
      </c>
      <c r="O2806" s="21">
        <f t="shared" si="5331"/>
        <v>5148.2</v>
      </c>
      <c r="P2806" s="24">
        <f t="shared" si="5429"/>
        <v>0</v>
      </c>
      <c r="Q2806" s="24">
        <f t="shared" si="5429"/>
        <v>0</v>
      </c>
      <c r="R2806" s="24">
        <f t="shared" si="5429"/>
        <v>0</v>
      </c>
      <c r="S2806" s="24">
        <f t="shared" si="5429"/>
        <v>0</v>
      </c>
      <c r="T2806" s="24">
        <f t="shared" si="5429"/>
        <v>0</v>
      </c>
      <c r="U2806" s="24">
        <f t="shared" si="5429"/>
        <v>0</v>
      </c>
      <c r="V2806" s="24">
        <f t="shared" si="5429"/>
        <v>0</v>
      </c>
      <c r="W2806" s="24">
        <f t="shared" si="5429"/>
        <v>0</v>
      </c>
      <c r="X2806" s="24">
        <f t="shared" si="5429"/>
        <v>0</v>
      </c>
      <c r="Y2806" s="24">
        <f t="shared" si="5429"/>
        <v>0</v>
      </c>
      <c r="Z2806" s="24">
        <f t="shared" si="5271"/>
        <v>5529.2</v>
      </c>
      <c r="AA2806" s="24">
        <f t="shared" si="5272"/>
        <v>4849.5000000000009</v>
      </c>
      <c r="AB2806" s="24">
        <f t="shared" si="5273"/>
        <v>5148.2</v>
      </c>
      <c r="AC2806" s="24">
        <f t="shared" si="5429"/>
        <v>0</v>
      </c>
      <c r="AD2806" s="24">
        <f t="shared" si="5429"/>
        <v>0</v>
      </c>
      <c r="AE2806" s="24">
        <f t="shared" si="5429"/>
        <v>0</v>
      </c>
      <c r="AF2806" s="24">
        <f t="shared" si="5429"/>
        <v>0</v>
      </c>
      <c r="AG2806" s="24">
        <f t="shared" si="5429"/>
        <v>0</v>
      </c>
      <c r="AH2806" s="24">
        <f t="shared" si="5429"/>
        <v>0</v>
      </c>
      <c r="AI2806" s="24">
        <f t="shared" si="5429"/>
        <v>0</v>
      </c>
      <c r="AJ2806" s="24">
        <f t="shared" si="5429"/>
        <v>50</v>
      </c>
      <c r="AK2806" s="24">
        <f t="shared" si="5429"/>
        <v>0</v>
      </c>
      <c r="AL2806" s="24">
        <f t="shared" si="5429"/>
        <v>0</v>
      </c>
      <c r="AM2806" s="24">
        <f t="shared" si="5429"/>
        <v>0</v>
      </c>
      <c r="AN2806" s="24">
        <f t="shared" si="5429"/>
        <v>0</v>
      </c>
      <c r="AO2806" s="24">
        <f t="shared" si="5344"/>
        <v>5579.2</v>
      </c>
      <c r="AP2806" s="24">
        <f t="shared" si="5345"/>
        <v>4849.5000000000009</v>
      </c>
      <c r="AQ2806" s="24">
        <f t="shared" si="5346"/>
        <v>5148.2</v>
      </c>
      <c r="AR2806" s="24">
        <f t="shared" si="5429"/>
        <v>0</v>
      </c>
      <c r="AS2806" s="24">
        <f t="shared" si="5349"/>
        <v>5579.2</v>
      </c>
      <c r="AT2806" s="24">
        <f t="shared" si="5429"/>
        <v>0</v>
      </c>
    </row>
    <row r="2807" spans="1:47" ht="31" x14ac:dyDescent="0.35">
      <c r="A2807" s="14" t="s">
        <v>532</v>
      </c>
      <c r="B2807" s="14" t="s">
        <v>83</v>
      </c>
      <c r="C2807" s="14" t="s">
        <v>84</v>
      </c>
      <c r="D2807" s="14" t="s">
        <v>529</v>
      </c>
      <c r="E2807" s="14">
        <v>240</v>
      </c>
      <c r="F2807" s="15" t="s">
        <v>374</v>
      </c>
      <c r="G2807" s="21">
        <v>5529.2</v>
      </c>
      <c r="H2807" s="21">
        <v>4849.5000000000009</v>
      </c>
      <c r="I2807" s="21">
        <v>5148.2</v>
      </c>
      <c r="J2807" s="21"/>
      <c r="K2807" s="21"/>
      <c r="L2807" s="21"/>
      <c r="M2807" s="21">
        <f t="shared" si="5329"/>
        <v>5529.2</v>
      </c>
      <c r="N2807" s="21">
        <f t="shared" si="5330"/>
        <v>4849.5000000000009</v>
      </c>
      <c r="O2807" s="21">
        <f t="shared" si="5331"/>
        <v>5148.2</v>
      </c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>
        <f t="shared" si="5271"/>
        <v>5529.2</v>
      </c>
      <c r="AA2807" s="24">
        <f t="shared" si="5272"/>
        <v>4849.5000000000009</v>
      </c>
      <c r="AB2807" s="24">
        <f t="shared" si="5273"/>
        <v>5148.2</v>
      </c>
      <c r="AC2807" s="24"/>
      <c r="AD2807" s="24"/>
      <c r="AE2807" s="24"/>
      <c r="AF2807" s="24"/>
      <c r="AG2807" s="24"/>
      <c r="AH2807" s="24"/>
      <c r="AI2807" s="24"/>
      <c r="AJ2807" s="24">
        <v>50</v>
      </c>
      <c r="AK2807" s="24"/>
      <c r="AL2807" s="24"/>
      <c r="AM2807" s="24"/>
      <c r="AN2807" s="24"/>
      <c r="AO2807" s="24">
        <f t="shared" si="5344"/>
        <v>5579.2</v>
      </c>
      <c r="AP2807" s="24">
        <f t="shared" si="5345"/>
        <v>4849.5000000000009</v>
      </c>
      <c r="AQ2807" s="24">
        <f t="shared" si="5346"/>
        <v>5148.2</v>
      </c>
      <c r="AR2807" s="24"/>
      <c r="AS2807" s="24">
        <f t="shared" si="5349"/>
        <v>5579.2</v>
      </c>
      <c r="AT2807" s="24"/>
    </row>
    <row r="2808" spans="1:47" ht="31" x14ac:dyDescent="0.35">
      <c r="A2808" s="14" t="s">
        <v>532</v>
      </c>
      <c r="B2808" s="14" t="s">
        <v>83</v>
      </c>
      <c r="C2808" s="14" t="s">
        <v>84</v>
      </c>
      <c r="D2808" s="14" t="s">
        <v>535</v>
      </c>
      <c r="E2808" s="14"/>
      <c r="F2808" s="15" t="s">
        <v>684</v>
      </c>
      <c r="G2808" s="21">
        <f>G2809+G2812</f>
        <v>9918</v>
      </c>
      <c r="H2808" s="21">
        <f t="shared" ref="H2808:L2808" si="5430">H2809+H2812</f>
        <v>9937.0999999999985</v>
      </c>
      <c r="I2808" s="21">
        <f t="shared" si="5430"/>
        <v>9958.7999999999993</v>
      </c>
      <c r="J2808" s="21">
        <f t="shared" si="5430"/>
        <v>0</v>
      </c>
      <c r="K2808" s="21">
        <f t="shared" si="5430"/>
        <v>0</v>
      </c>
      <c r="L2808" s="21">
        <f t="shared" si="5430"/>
        <v>0</v>
      </c>
      <c r="M2808" s="21">
        <f t="shared" si="5329"/>
        <v>9918</v>
      </c>
      <c r="N2808" s="21">
        <f t="shared" si="5330"/>
        <v>9937.0999999999985</v>
      </c>
      <c r="O2808" s="21">
        <f t="shared" si="5331"/>
        <v>9958.7999999999993</v>
      </c>
      <c r="P2808" s="24">
        <f t="shared" ref="P2808:Q2808" si="5431">P2809+P2812</f>
        <v>0</v>
      </c>
      <c r="Q2808" s="24">
        <f t="shared" si="5431"/>
        <v>0</v>
      </c>
      <c r="R2808" s="24">
        <f t="shared" ref="R2808:T2808" si="5432">R2809+R2812</f>
        <v>0</v>
      </c>
      <c r="S2808" s="24">
        <f t="shared" si="5432"/>
        <v>0</v>
      </c>
      <c r="T2808" s="24">
        <f t="shared" si="5432"/>
        <v>0</v>
      </c>
      <c r="U2808" s="24">
        <f t="shared" ref="U2808:W2808" si="5433">U2809+U2812</f>
        <v>0</v>
      </c>
      <c r="V2808" s="24">
        <f t="shared" si="5433"/>
        <v>0</v>
      </c>
      <c r="W2808" s="24">
        <f t="shared" si="5433"/>
        <v>0</v>
      </c>
      <c r="X2808" s="24">
        <f t="shared" ref="X2808:Y2808" si="5434">X2809+X2812</f>
        <v>0</v>
      </c>
      <c r="Y2808" s="24">
        <f t="shared" si="5434"/>
        <v>0</v>
      </c>
      <c r="Z2808" s="24">
        <f t="shared" si="5271"/>
        <v>9918</v>
      </c>
      <c r="AA2808" s="24">
        <f t="shared" si="5272"/>
        <v>9937.0999999999985</v>
      </c>
      <c r="AB2808" s="24">
        <f t="shared" si="5273"/>
        <v>9958.7999999999993</v>
      </c>
      <c r="AC2808" s="24">
        <f t="shared" ref="AC2808:AL2808" si="5435">AC2809+AC2812</f>
        <v>0</v>
      </c>
      <c r="AD2808" s="24">
        <f t="shared" si="5435"/>
        <v>0</v>
      </c>
      <c r="AE2808" s="24">
        <f t="shared" ref="AE2808" si="5436">AE2809+AE2812</f>
        <v>0</v>
      </c>
      <c r="AF2808" s="24">
        <f t="shared" si="5435"/>
        <v>0</v>
      </c>
      <c r="AG2808" s="24">
        <f t="shared" si="5435"/>
        <v>0</v>
      </c>
      <c r="AH2808" s="24">
        <f t="shared" si="5435"/>
        <v>0</v>
      </c>
      <c r="AI2808" s="24">
        <f t="shared" ref="AI2808" si="5437">AI2809+AI2812</f>
        <v>0</v>
      </c>
      <c r="AJ2808" s="24">
        <f t="shared" si="5435"/>
        <v>0</v>
      </c>
      <c r="AK2808" s="24">
        <f t="shared" si="5435"/>
        <v>0</v>
      </c>
      <c r="AL2808" s="24">
        <f t="shared" si="5435"/>
        <v>0</v>
      </c>
      <c r="AM2808" s="24">
        <f t="shared" ref="AM2808:AT2808" si="5438">AM2809+AM2812</f>
        <v>0</v>
      </c>
      <c r="AN2808" s="24">
        <f t="shared" si="5438"/>
        <v>0</v>
      </c>
      <c r="AO2808" s="24">
        <f t="shared" si="5344"/>
        <v>9918</v>
      </c>
      <c r="AP2808" s="24">
        <f t="shared" si="5345"/>
        <v>9937.0999999999985</v>
      </c>
      <c r="AQ2808" s="24">
        <f t="shared" si="5346"/>
        <v>9958.7999999999993</v>
      </c>
      <c r="AR2808" s="24">
        <f t="shared" ref="AR2808" si="5439">AR2809+AR2812</f>
        <v>0</v>
      </c>
      <c r="AS2808" s="24">
        <f t="shared" si="5349"/>
        <v>9918</v>
      </c>
      <c r="AT2808" s="24">
        <f t="shared" si="5438"/>
        <v>0</v>
      </c>
      <c r="AU2808" s="6"/>
    </row>
    <row r="2809" spans="1:47" ht="62" x14ac:dyDescent="0.35">
      <c r="A2809" s="14" t="s">
        <v>532</v>
      </c>
      <c r="B2809" s="14" t="s">
        <v>83</v>
      </c>
      <c r="C2809" s="14" t="s">
        <v>84</v>
      </c>
      <c r="D2809" s="14" t="s">
        <v>531</v>
      </c>
      <c r="E2809" s="14"/>
      <c r="F2809" s="15" t="s">
        <v>45</v>
      </c>
      <c r="G2809" s="21">
        <f>G2810</f>
        <v>3836.7</v>
      </c>
      <c r="H2809" s="21">
        <f t="shared" ref="H2809:AT2810" si="5440">H2810</f>
        <v>3831.2</v>
      </c>
      <c r="I2809" s="21">
        <f t="shared" si="5440"/>
        <v>3831.2</v>
      </c>
      <c r="J2809" s="21">
        <f t="shared" si="5440"/>
        <v>0</v>
      </c>
      <c r="K2809" s="21">
        <f t="shared" si="5440"/>
        <v>0</v>
      </c>
      <c r="L2809" s="21">
        <f t="shared" si="5440"/>
        <v>0</v>
      </c>
      <c r="M2809" s="21">
        <f t="shared" si="5329"/>
        <v>3836.7</v>
      </c>
      <c r="N2809" s="21">
        <f t="shared" si="5330"/>
        <v>3831.2</v>
      </c>
      <c r="O2809" s="21">
        <f t="shared" si="5331"/>
        <v>3831.2</v>
      </c>
      <c r="P2809" s="24">
        <f t="shared" si="5440"/>
        <v>0</v>
      </c>
      <c r="Q2809" s="24">
        <f t="shared" si="5440"/>
        <v>0</v>
      </c>
      <c r="R2809" s="24">
        <f t="shared" si="5440"/>
        <v>0</v>
      </c>
      <c r="S2809" s="24">
        <f t="shared" si="5440"/>
        <v>0</v>
      </c>
      <c r="T2809" s="24">
        <f t="shared" si="5440"/>
        <v>0</v>
      </c>
      <c r="U2809" s="24">
        <f t="shared" si="5440"/>
        <v>0</v>
      </c>
      <c r="V2809" s="24">
        <f t="shared" si="5440"/>
        <v>0</v>
      </c>
      <c r="W2809" s="24">
        <f t="shared" si="5440"/>
        <v>0</v>
      </c>
      <c r="X2809" s="24">
        <f t="shared" si="5440"/>
        <v>0</v>
      </c>
      <c r="Y2809" s="24">
        <f t="shared" si="5440"/>
        <v>0</v>
      </c>
      <c r="Z2809" s="24">
        <f t="shared" si="5271"/>
        <v>3836.7</v>
      </c>
      <c r="AA2809" s="24">
        <f t="shared" si="5272"/>
        <v>3831.2</v>
      </c>
      <c r="AB2809" s="24">
        <f t="shared" si="5273"/>
        <v>3831.2</v>
      </c>
      <c r="AC2809" s="24">
        <f t="shared" si="5440"/>
        <v>0</v>
      </c>
      <c r="AD2809" s="24">
        <f t="shared" si="5440"/>
        <v>0</v>
      </c>
      <c r="AE2809" s="24">
        <f t="shared" si="5440"/>
        <v>0</v>
      </c>
      <c r="AF2809" s="24">
        <f t="shared" si="5440"/>
        <v>0</v>
      </c>
      <c r="AG2809" s="24">
        <f t="shared" si="5440"/>
        <v>0</v>
      </c>
      <c r="AH2809" s="24">
        <f t="shared" si="5440"/>
        <v>0</v>
      </c>
      <c r="AI2809" s="24">
        <f t="shared" si="5440"/>
        <v>0</v>
      </c>
      <c r="AJ2809" s="24">
        <f t="shared" si="5440"/>
        <v>0</v>
      </c>
      <c r="AK2809" s="24">
        <f t="shared" si="5440"/>
        <v>0</v>
      </c>
      <c r="AL2809" s="24">
        <f t="shared" si="5440"/>
        <v>0</v>
      </c>
      <c r="AM2809" s="24">
        <f t="shared" si="5440"/>
        <v>0</v>
      </c>
      <c r="AN2809" s="24">
        <f t="shared" si="5440"/>
        <v>0</v>
      </c>
      <c r="AO2809" s="24">
        <f t="shared" si="5344"/>
        <v>3836.7</v>
      </c>
      <c r="AP2809" s="24">
        <f t="shared" si="5345"/>
        <v>3831.2</v>
      </c>
      <c r="AQ2809" s="24">
        <f t="shared" si="5346"/>
        <v>3831.2</v>
      </c>
      <c r="AR2809" s="24">
        <f t="shared" si="5440"/>
        <v>0</v>
      </c>
      <c r="AS2809" s="24">
        <f t="shared" si="5349"/>
        <v>3836.7</v>
      </c>
      <c r="AT2809" s="24">
        <f t="shared" si="5440"/>
        <v>0</v>
      </c>
    </row>
    <row r="2810" spans="1:47" ht="31" x14ac:dyDescent="0.35">
      <c r="A2810" s="14" t="s">
        <v>532</v>
      </c>
      <c r="B2810" s="14" t="s">
        <v>83</v>
      </c>
      <c r="C2810" s="14" t="s">
        <v>84</v>
      </c>
      <c r="D2810" s="14" t="s">
        <v>531</v>
      </c>
      <c r="E2810" s="14" t="s">
        <v>94</v>
      </c>
      <c r="F2810" s="15" t="s">
        <v>388</v>
      </c>
      <c r="G2810" s="21">
        <f>G2811</f>
        <v>3836.7</v>
      </c>
      <c r="H2810" s="21">
        <f t="shared" si="5440"/>
        <v>3831.2</v>
      </c>
      <c r="I2810" s="21">
        <f t="shared" si="5440"/>
        <v>3831.2</v>
      </c>
      <c r="J2810" s="21">
        <f t="shared" si="5440"/>
        <v>0</v>
      </c>
      <c r="K2810" s="21">
        <f t="shared" si="5440"/>
        <v>0</v>
      </c>
      <c r="L2810" s="21">
        <f t="shared" si="5440"/>
        <v>0</v>
      </c>
      <c r="M2810" s="21">
        <f t="shared" si="5329"/>
        <v>3836.7</v>
      </c>
      <c r="N2810" s="21">
        <f t="shared" si="5330"/>
        <v>3831.2</v>
      </c>
      <c r="O2810" s="21">
        <f t="shared" si="5331"/>
        <v>3831.2</v>
      </c>
      <c r="P2810" s="24">
        <f t="shared" si="5440"/>
        <v>0</v>
      </c>
      <c r="Q2810" s="24">
        <f t="shared" si="5440"/>
        <v>0</v>
      </c>
      <c r="R2810" s="24">
        <f t="shared" si="5440"/>
        <v>0</v>
      </c>
      <c r="S2810" s="24">
        <f t="shared" si="5440"/>
        <v>0</v>
      </c>
      <c r="T2810" s="24">
        <f t="shared" si="5440"/>
        <v>0</v>
      </c>
      <c r="U2810" s="24">
        <f t="shared" si="5440"/>
        <v>0</v>
      </c>
      <c r="V2810" s="24">
        <f t="shared" si="5440"/>
        <v>0</v>
      </c>
      <c r="W2810" s="24">
        <f t="shared" si="5440"/>
        <v>0</v>
      </c>
      <c r="X2810" s="24">
        <f t="shared" si="5440"/>
        <v>0</v>
      </c>
      <c r="Y2810" s="24">
        <f t="shared" si="5440"/>
        <v>0</v>
      </c>
      <c r="Z2810" s="24">
        <f t="shared" si="5271"/>
        <v>3836.7</v>
      </c>
      <c r="AA2810" s="24">
        <f t="shared" si="5272"/>
        <v>3831.2</v>
      </c>
      <c r="AB2810" s="24">
        <f t="shared" si="5273"/>
        <v>3831.2</v>
      </c>
      <c r="AC2810" s="24">
        <f t="shared" si="5440"/>
        <v>0</v>
      </c>
      <c r="AD2810" s="24">
        <f t="shared" si="5440"/>
        <v>0</v>
      </c>
      <c r="AE2810" s="24">
        <f t="shared" si="5440"/>
        <v>0</v>
      </c>
      <c r="AF2810" s="24">
        <f t="shared" si="5440"/>
        <v>0</v>
      </c>
      <c r="AG2810" s="24">
        <f t="shared" si="5440"/>
        <v>0</v>
      </c>
      <c r="AH2810" s="24">
        <f t="shared" si="5440"/>
        <v>0</v>
      </c>
      <c r="AI2810" s="24">
        <f t="shared" si="5440"/>
        <v>0</v>
      </c>
      <c r="AJ2810" s="24">
        <f t="shared" si="5440"/>
        <v>0</v>
      </c>
      <c r="AK2810" s="24">
        <f t="shared" si="5440"/>
        <v>0</v>
      </c>
      <c r="AL2810" s="24">
        <f t="shared" si="5440"/>
        <v>0</v>
      </c>
      <c r="AM2810" s="24">
        <f t="shared" si="5440"/>
        <v>0</v>
      </c>
      <c r="AN2810" s="24">
        <f t="shared" si="5440"/>
        <v>0</v>
      </c>
      <c r="AO2810" s="24">
        <f t="shared" si="5344"/>
        <v>3836.7</v>
      </c>
      <c r="AP2810" s="24">
        <f t="shared" si="5345"/>
        <v>3831.2</v>
      </c>
      <c r="AQ2810" s="24">
        <f t="shared" si="5346"/>
        <v>3831.2</v>
      </c>
      <c r="AR2810" s="24">
        <f t="shared" si="5440"/>
        <v>0</v>
      </c>
      <c r="AS2810" s="24">
        <f t="shared" si="5349"/>
        <v>3836.7</v>
      </c>
      <c r="AT2810" s="24">
        <f t="shared" si="5440"/>
        <v>0</v>
      </c>
    </row>
    <row r="2811" spans="1:47" x14ac:dyDescent="0.35">
      <c r="A2811" s="14" t="s">
        <v>532</v>
      </c>
      <c r="B2811" s="14" t="s">
        <v>83</v>
      </c>
      <c r="C2811" s="14" t="s">
        <v>84</v>
      </c>
      <c r="D2811" s="14" t="s">
        <v>531</v>
      </c>
      <c r="E2811" s="14">
        <v>610</v>
      </c>
      <c r="F2811" s="15" t="s">
        <v>379</v>
      </c>
      <c r="G2811" s="21">
        <v>3836.7</v>
      </c>
      <c r="H2811" s="21">
        <v>3831.2</v>
      </c>
      <c r="I2811" s="21">
        <v>3831.2</v>
      </c>
      <c r="J2811" s="21"/>
      <c r="K2811" s="21"/>
      <c r="L2811" s="21"/>
      <c r="M2811" s="21">
        <f t="shared" si="5329"/>
        <v>3836.7</v>
      </c>
      <c r="N2811" s="21">
        <f t="shared" si="5330"/>
        <v>3831.2</v>
      </c>
      <c r="O2811" s="21">
        <f t="shared" si="5331"/>
        <v>3831.2</v>
      </c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>
        <f t="shared" si="5271"/>
        <v>3836.7</v>
      </c>
      <c r="AA2811" s="24">
        <f t="shared" si="5272"/>
        <v>3831.2</v>
      </c>
      <c r="AB2811" s="24">
        <f t="shared" si="5273"/>
        <v>3831.2</v>
      </c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>
        <f t="shared" si="5344"/>
        <v>3836.7</v>
      </c>
      <c r="AP2811" s="24">
        <f t="shared" si="5345"/>
        <v>3831.2</v>
      </c>
      <c r="AQ2811" s="24">
        <f t="shared" si="5346"/>
        <v>3831.2</v>
      </c>
      <c r="AR2811" s="24"/>
      <c r="AS2811" s="24">
        <f t="shared" si="5349"/>
        <v>3836.7</v>
      </c>
      <c r="AT2811" s="24"/>
    </row>
    <row r="2812" spans="1:47" ht="31" x14ac:dyDescent="0.35">
      <c r="A2812" s="14" t="s">
        <v>532</v>
      </c>
      <c r="B2812" s="14" t="s">
        <v>83</v>
      </c>
      <c r="C2812" s="14" t="s">
        <v>84</v>
      </c>
      <c r="D2812" s="14" t="s">
        <v>530</v>
      </c>
      <c r="E2812" s="14"/>
      <c r="F2812" s="15" t="s">
        <v>833</v>
      </c>
      <c r="G2812" s="21">
        <f>G2813+G2815+G2817</f>
        <v>6081.3</v>
      </c>
      <c r="H2812" s="21">
        <f t="shared" ref="H2812:L2812" si="5441">H2813+H2815+H2817</f>
        <v>6105.9</v>
      </c>
      <c r="I2812" s="21">
        <f t="shared" si="5441"/>
        <v>6127.6</v>
      </c>
      <c r="J2812" s="21">
        <f t="shared" si="5441"/>
        <v>0</v>
      </c>
      <c r="K2812" s="21">
        <f t="shared" si="5441"/>
        <v>0</v>
      </c>
      <c r="L2812" s="21">
        <f t="shared" si="5441"/>
        <v>0</v>
      </c>
      <c r="M2812" s="21">
        <f t="shared" si="5329"/>
        <v>6081.3</v>
      </c>
      <c r="N2812" s="21">
        <f t="shared" si="5330"/>
        <v>6105.9</v>
      </c>
      <c r="O2812" s="21">
        <f t="shared" si="5331"/>
        <v>6127.6</v>
      </c>
      <c r="P2812" s="24">
        <f t="shared" ref="P2812:Q2812" si="5442">P2813+P2815+P2817</f>
        <v>0</v>
      </c>
      <c r="Q2812" s="24">
        <f t="shared" si="5442"/>
        <v>0</v>
      </c>
      <c r="R2812" s="24">
        <f t="shared" ref="R2812:T2812" si="5443">R2813+R2815+R2817</f>
        <v>0</v>
      </c>
      <c r="S2812" s="24">
        <f t="shared" si="5443"/>
        <v>0</v>
      </c>
      <c r="T2812" s="24">
        <f t="shared" si="5443"/>
        <v>0</v>
      </c>
      <c r="U2812" s="24">
        <f t="shared" ref="U2812:W2812" si="5444">U2813+U2815+U2817</f>
        <v>0</v>
      </c>
      <c r="V2812" s="24">
        <f t="shared" si="5444"/>
        <v>0</v>
      </c>
      <c r="W2812" s="24">
        <f t="shared" si="5444"/>
        <v>0</v>
      </c>
      <c r="X2812" s="24">
        <f t="shared" ref="X2812:Y2812" si="5445">X2813+X2815+X2817</f>
        <v>0</v>
      </c>
      <c r="Y2812" s="24">
        <f t="shared" si="5445"/>
        <v>0</v>
      </c>
      <c r="Z2812" s="24">
        <f t="shared" si="5271"/>
        <v>6081.3</v>
      </c>
      <c r="AA2812" s="24">
        <f t="shared" si="5272"/>
        <v>6105.9</v>
      </c>
      <c r="AB2812" s="24">
        <f t="shared" si="5273"/>
        <v>6127.6</v>
      </c>
      <c r="AC2812" s="24">
        <f t="shared" ref="AC2812:AL2812" si="5446">AC2813+AC2815+AC2817</f>
        <v>0</v>
      </c>
      <c r="AD2812" s="24">
        <f t="shared" si="5446"/>
        <v>0</v>
      </c>
      <c r="AE2812" s="24">
        <f t="shared" ref="AE2812" si="5447">AE2813+AE2815+AE2817</f>
        <v>0</v>
      </c>
      <c r="AF2812" s="24">
        <f t="shared" si="5446"/>
        <v>0</v>
      </c>
      <c r="AG2812" s="24">
        <f t="shared" si="5446"/>
        <v>0</v>
      </c>
      <c r="AH2812" s="24">
        <f t="shared" si="5446"/>
        <v>0</v>
      </c>
      <c r="AI2812" s="24">
        <f t="shared" ref="AI2812" si="5448">AI2813+AI2815+AI2817</f>
        <v>0</v>
      </c>
      <c r="AJ2812" s="24">
        <f t="shared" si="5446"/>
        <v>0</v>
      </c>
      <c r="AK2812" s="24">
        <f t="shared" si="5446"/>
        <v>0</v>
      </c>
      <c r="AL2812" s="24">
        <f t="shared" si="5446"/>
        <v>0</v>
      </c>
      <c r="AM2812" s="24">
        <f t="shared" ref="AM2812:AT2812" si="5449">AM2813+AM2815+AM2817</f>
        <v>0</v>
      </c>
      <c r="AN2812" s="24">
        <f t="shared" si="5449"/>
        <v>0</v>
      </c>
      <c r="AO2812" s="24">
        <f t="shared" si="5344"/>
        <v>6081.3</v>
      </c>
      <c r="AP2812" s="24">
        <f t="shared" si="5345"/>
        <v>6105.9</v>
      </c>
      <c r="AQ2812" s="24">
        <f t="shared" si="5346"/>
        <v>6127.6</v>
      </c>
      <c r="AR2812" s="24">
        <f t="shared" ref="AR2812" si="5450">AR2813+AR2815+AR2817</f>
        <v>0</v>
      </c>
      <c r="AS2812" s="24">
        <f t="shared" si="5349"/>
        <v>6081.3</v>
      </c>
      <c r="AT2812" s="24">
        <f t="shared" si="5449"/>
        <v>0</v>
      </c>
    </row>
    <row r="2813" spans="1:47" ht="77.5" x14ac:dyDescent="0.35">
      <c r="A2813" s="14" t="s">
        <v>532</v>
      </c>
      <c r="B2813" s="14" t="s">
        <v>83</v>
      </c>
      <c r="C2813" s="14" t="s">
        <v>84</v>
      </c>
      <c r="D2813" s="14" t="s">
        <v>530</v>
      </c>
      <c r="E2813" s="14" t="s">
        <v>25</v>
      </c>
      <c r="F2813" s="15" t="s">
        <v>384</v>
      </c>
      <c r="G2813" s="21">
        <f>G2814</f>
        <v>150</v>
      </c>
      <c r="H2813" s="21">
        <f t="shared" ref="H2813:AT2813" si="5451">H2814</f>
        <v>150</v>
      </c>
      <c r="I2813" s="21">
        <f t="shared" si="5451"/>
        <v>150</v>
      </c>
      <c r="J2813" s="21">
        <f t="shared" si="5451"/>
        <v>0</v>
      </c>
      <c r="K2813" s="21">
        <f t="shared" si="5451"/>
        <v>0</v>
      </c>
      <c r="L2813" s="21">
        <f t="shared" si="5451"/>
        <v>0</v>
      </c>
      <c r="M2813" s="21">
        <f t="shared" si="5329"/>
        <v>150</v>
      </c>
      <c r="N2813" s="21">
        <f t="shared" si="5330"/>
        <v>150</v>
      </c>
      <c r="O2813" s="21">
        <f t="shared" si="5331"/>
        <v>150</v>
      </c>
      <c r="P2813" s="24">
        <f t="shared" si="5451"/>
        <v>0</v>
      </c>
      <c r="Q2813" s="24">
        <f t="shared" si="5451"/>
        <v>0</v>
      </c>
      <c r="R2813" s="24">
        <f t="shared" si="5451"/>
        <v>0</v>
      </c>
      <c r="S2813" s="24">
        <f t="shared" si="5451"/>
        <v>0</v>
      </c>
      <c r="T2813" s="24">
        <f t="shared" si="5451"/>
        <v>0</v>
      </c>
      <c r="U2813" s="24">
        <f t="shared" si="5451"/>
        <v>0</v>
      </c>
      <c r="V2813" s="24">
        <f t="shared" si="5451"/>
        <v>0</v>
      </c>
      <c r="W2813" s="24">
        <f t="shared" si="5451"/>
        <v>0</v>
      </c>
      <c r="X2813" s="24">
        <f t="shared" si="5451"/>
        <v>0</v>
      </c>
      <c r="Y2813" s="24">
        <f t="shared" si="5451"/>
        <v>0</v>
      </c>
      <c r="Z2813" s="24">
        <f t="shared" si="5271"/>
        <v>150</v>
      </c>
      <c r="AA2813" s="24">
        <f t="shared" si="5272"/>
        <v>150</v>
      </c>
      <c r="AB2813" s="24">
        <f t="shared" si="5273"/>
        <v>150</v>
      </c>
      <c r="AC2813" s="24">
        <f t="shared" si="5451"/>
        <v>0</v>
      </c>
      <c r="AD2813" s="24">
        <f t="shared" si="5451"/>
        <v>0</v>
      </c>
      <c r="AE2813" s="24">
        <f t="shared" si="5451"/>
        <v>0</v>
      </c>
      <c r="AF2813" s="24">
        <f t="shared" si="5451"/>
        <v>0</v>
      </c>
      <c r="AG2813" s="24">
        <f t="shared" si="5451"/>
        <v>0</v>
      </c>
      <c r="AH2813" s="24">
        <f t="shared" si="5451"/>
        <v>0</v>
      </c>
      <c r="AI2813" s="24">
        <f t="shared" si="5451"/>
        <v>0</v>
      </c>
      <c r="AJ2813" s="24">
        <f t="shared" si="5451"/>
        <v>0</v>
      </c>
      <c r="AK2813" s="24">
        <f t="shared" si="5451"/>
        <v>0</v>
      </c>
      <c r="AL2813" s="24">
        <f t="shared" si="5451"/>
        <v>0</v>
      </c>
      <c r="AM2813" s="24">
        <f t="shared" si="5451"/>
        <v>0</v>
      </c>
      <c r="AN2813" s="24">
        <f t="shared" si="5451"/>
        <v>0</v>
      </c>
      <c r="AO2813" s="24">
        <f t="shared" si="5344"/>
        <v>150</v>
      </c>
      <c r="AP2813" s="24">
        <f t="shared" si="5345"/>
        <v>150</v>
      </c>
      <c r="AQ2813" s="24">
        <f t="shared" si="5346"/>
        <v>150</v>
      </c>
      <c r="AR2813" s="24">
        <f t="shared" si="5451"/>
        <v>0</v>
      </c>
      <c r="AS2813" s="24">
        <f t="shared" si="5349"/>
        <v>150</v>
      </c>
      <c r="AT2813" s="24">
        <f t="shared" si="5451"/>
        <v>0</v>
      </c>
    </row>
    <row r="2814" spans="1:47" ht="31" x14ac:dyDescent="0.35">
      <c r="A2814" s="14" t="s">
        <v>532</v>
      </c>
      <c r="B2814" s="14" t="s">
        <v>83</v>
      </c>
      <c r="C2814" s="14" t="s">
        <v>84</v>
      </c>
      <c r="D2814" s="14" t="s">
        <v>530</v>
      </c>
      <c r="E2814" s="14">
        <v>120</v>
      </c>
      <c r="F2814" s="15" t="s">
        <v>373</v>
      </c>
      <c r="G2814" s="21">
        <v>150</v>
      </c>
      <c r="H2814" s="21">
        <v>150</v>
      </c>
      <c r="I2814" s="21">
        <v>150</v>
      </c>
      <c r="J2814" s="21"/>
      <c r="K2814" s="21"/>
      <c r="L2814" s="21"/>
      <c r="M2814" s="21">
        <f t="shared" si="5329"/>
        <v>150</v>
      </c>
      <c r="N2814" s="21">
        <f t="shared" si="5330"/>
        <v>150</v>
      </c>
      <c r="O2814" s="21">
        <f t="shared" si="5331"/>
        <v>150</v>
      </c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>
        <f t="shared" ref="Z2814:Z2877" si="5452">M2814+P2814+Q2814+R2814+S2814</f>
        <v>150</v>
      </c>
      <c r="AA2814" s="24">
        <f t="shared" ref="AA2814:AA2877" si="5453">N2814+T2814+U2814+V2814</f>
        <v>150</v>
      </c>
      <c r="AB2814" s="24">
        <f t="shared" ref="AB2814:AB2877" si="5454">O2814+W2814+X2814+Y2814</f>
        <v>150</v>
      </c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>
        <f t="shared" si="5344"/>
        <v>150</v>
      </c>
      <c r="AP2814" s="24">
        <f t="shared" si="5345"/>
        <v>150</v>
      </c>
      <c r="AQ2814" s="24">
        <f t="shared" si="5346"/>
        <v>150</v>
      </c>
      <c r="AR2814" s="24"/>
      <c r="AS2814" s="24">
        <f t="shared" si="5349"/>
        <v>150</v>
      </c>
      <c r="AT2814" s="24"/>
    </row>
    <row r="2815" spans="1:47" ht="31" x14ac:dyDescent="0.35">
      <c r="A2815" s="14" t="s">
        <v>532</v>
      </c>
      <c r="B2815" s="14" t="s">
        <v>83</v>
      </c>
      <c r="C2815" s="14" t="s">
        <v>84</v>
      </c>
      <c r="D2815" s="14" t="s">
        <v>530</v>
      </c>
      <c r="E2815" s="14" t="s">
        <v>7</v>
      </c>
      <c r="F2815" s="15" t="s">
        <v>385</v>
      </c>
      <c r="G2815" s="21">
        <f>G2816</f>
        <v>4931.3</v>
      </c>
      <c r="H2815" s="21">
        <f t="shared" ref="H2815:AT2815" si="5455">H2816</f>
        <v>4955.8999999999996</v>
      </c>
      <c r="I2815" s="21">
        <f t="shared" si="5455"/>
        <v>4977.6000000000004</v>
      </c>
      <c r="J2815" s="21">
        <f t="shared" si="5455"/>
        <v>0</v>
      </c>
      <c r="K2815" s="21">
        <f t="shared" si="5455"/>
        <v>0</v>
      </c>
      <c r="L2815" s="21">
        <f t="shared" si="5455"/>
        <v>0</v>
      </c>
      <c r="M2815" s="21">
        <f t="shared" si="5329"/>
        <v>4931.3</v>
      </c>
      <c r="N2815" s="21">
        <f t="shared" si="5330"/>
        <v>4955.8999999999996</v>
      </c>
      <c r="O2815" s="21">
        <f t="shared" si="5331"/>
        <v>4977.6000000000004</v>
      </c>
      <c r="P2815" s="24">
        <f t="shared" si="5455"/>
        <v>0</v>
      </c>
      <c r="Q2815" s="24">
        <f t="shared" si="5455"/>
        <v>0</v>
      </c>
      <c r="R2815" s="24">
        <f t="shared" si="5455"/>
        <v>0</v>
      </c>
      <c r="S2815" s="24">
        <f t="shared" si="5455"/>
        <v>0</v>
      </c>
      <c r="T2815" s="24">
        <f t="shared" si="5455"/>
        <v>0</v>
      </c>
      <c r="U2815" s="24">
        <f t="shared" si="5455"/>
        <v>0</v>
      </c>
      <c r="V2815" s="24">
        <f t="shared" si="5455"/>
        <v>0</v>
      </c>
      <c r="W2815" s="24">
        <f t="shared" si="5455"/>
        <v>0</v>
      </c>
      <c r="X2815" s="24">
        <f t="shared" si="5455"/>
        <v>0</v>
      </c>
      <c r="Y2815" s="24">
        <f t="shared" si="5455"/>
        <v>0</v>
      </c>
      <c r="Z2815" s="24">
        <f t="shared" si="5452"/>
        <v>4931.3</v>
      </c>
      <c r="AA2815" s="24">
        <f t="shared" si="5453"/>
        <v>4955.8999999999996</v>
      </c>
      <c r="AB2815" s="24">
        <f t="shared" si="5454"/>
        <v>4977.6000000000004</v>
      </c>
      <c r="AC2815" s="24">
        <f t="shared" si="5455"/>
        <v>0</v>
      </c>
      <c r="AD2815" s="24">
        <f t="shared" si="5455"/>
        <v>0</v>
      </c>
      <c r="AE2815" s="24">
        <f t="shared" si="5455"/>
        <v>0</v>
      </c>
      <c r="AF2815" s="24">
        <f t="shared" si="5455"/>
        <v>0</v>
      </c>
      <c r="AG2815" s="24">
        <f t="shared" si="5455"/>
        <v>0</v>
      </c>
      <c r="AH2815" s="24">
        <f t="shared" si="5455"/>
        <v>0</v>
      </c>
      <c r="AI2815" s="24">
        <f t="shared" si="5455"/>
        <v>0</v>
      </c>
      <c r="AJ2815" s="24">
        <f t="shared" si="5455"/>
        <v>0</v>
      </c>
      <c r="AK2815" s="24">
        <f t="shared" si="5455"/>
        <v>0</v>
      </c>
      <c r="AL2815" s="24">
        <f t="shared" si="5455"/>
        <v>0</v>
      </c>
      <c r="AM2815" s="24">
        <f t="shared" si="5455"/>
        <v>0</v>
      </c>
      <c r="AN2815" s="24">
        <f t="shared" si="5455"/>
        <v>0</v>
      </c>
      <c r="AO2815" s="24">
        <f t="shared" si="5344"/>
        <v>4931.3</v>
      </c>
      <c r="AP2815" s="24">
        <f t="shared" si="5345"/>
        <v>4955.8999999999996</v>
      </c>
      <c r="AQ2815" s="24">
        <f t="shared" si="5346"/>
        <v>4977.6000000000004</v>
      </c>
      <c r="AR2815" s="24">
        <f t="shared" si="5455"/>
        <v>0</v>
      </c>
      <c r="AS2815" s="24">
        <f t="shared" si="5349"/>
        <v>4931.3</v>
      </c>
      <c r="AT2815" s="24">
        <f t="shared" si="5455"/>
        <v>0</v>
      </c>
    </row>
    <row r="2816" spans="1:47" ht="31" x14ac:dyDescent="0.35">
      <c r="A2816" s="14" t="s">
        <v>532</v>
      </c>
      <c r="B2816" s="14" t="s">
        <v>83</v>
      </c>
      <c r="C2816" s="14" t="s">
        <v>84</v>
      </c>
      <c r="D2816" s="14" t="s">
        <v>530</v>
      </c>
      <c r="E2816" s="14">
        <v>240</v>
      </c>
      <c r="F2816" s="15" t="s">
        <v>374</v>
      </c>
      <c r="G2816" s="21">
        <v>4931.3</v>
      </c>
      <c r="H2816" s="21">
        <v>4955.8999999999996</v>
      </c>
      <c r="I2816" s="21">
        <v>4977.6000000000004</v>
      </c>
      <c r="J2816" s="21"/>
      <c r="K2816" s="21"/>
      <c r="L2816" s="21"/>
      <c r="M2816" s="21">
        <f t="shared" si="5329"/>
        <v>4931.3</v>
      </c>
      <c r="N2816" s="21">
        <f t="shared" si="5330"/>
        <v>4955.8999999999996</v>
      </c>
      <c r="O2816" s="21">
        <f t="shared" si="5331"/>
        <v>4977.6000000000004</v>
      </c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>
        <f t="shared" si="5452"/>
        <v>4931.3</v>
      </c>
      <c r="AA2816" s="24">
        <f t="shared" si="5453"/>
        <v>4955.8999999999996</v>
      </c>
      <c r="AB2816" s="24">
        <f t="shared" si="5454"/>
        <v>4977.6000000000004</v>
      </c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>
        <f t="shared" si="5344"/>
        <v>4931.3</v>
      </c>
      <c r="AP2816" s="24">
        <f t="shared" si="5345"/>
        <v>4955.8999999999996</v>
      </c>
      <c r="AQ2816" s="24">
        <f t="shared" si="5346"/>
        <v>4977.6000000000004</v>
      </c>
      <c r="AR2816" s="24"/>
      <c r="AS2816" s="24">
        <f t="shared" si="5349"/>
        <v>4931.3</v>
      </c>
      <c r="AT2816" s="24"/>
    </row>
    <row r="2817" spans="1:47" x14ac:dyDescent="0.35">
      <c r="A2817" s="14" t="s">
        <v>532</v>
      </c>
      <c r="B2817" s="14" t="s">
        <v>83</v>
      </c>
      <c r="C2817" s="14" t="s">
        <v>84</v>
      </c>
      <c r="D2817" s="14" t="s">
        <v>530</v>
      </c>
      <c r="E2817" s="14" t="s">
        <v>8</v>
      </c>
      <c r="F2817" s="15" t="s">
        <v>389</v>
      </c>
      <c r="G2817" s="21">
        <f>G2818</f>
        <v>1000</v>
      </c>
      <c r="H2817" s="21">
        <f t="shared" ref="H2817:AT2817" si="5456">H2818</f>
        <v>1000</v>
      </c>
      <c r="I2817" s="21">
        <f t="shared" si="5456"/>
        <v>1000</v>
      </c>
      <c r="J2817" s="21">
        <f t="shared" si="5456"/>
        <v>0</v>
      </c>
      <c r="K2817" s="21">
        <f t="shared" si="5456"/>
        <v>0</v>
      </c>
      <c r="L2817" s="21">
        <f t="shared" si="5456"/>
        <v>0</v>
      </c>
      <c r="M2817" s="21">
        <f t="shared" si="5329"/>
        <v>1000</v>
      </c>
      <c r="N2817" s="21">
        <f t="shared" si="5330"/>
        <v>1000</v>
      </c>
      <c r="O2817" s="21">
        <f t="shared" si="5331"/>
        <v>1000</v>
      </c>
      <c r="P2817" s="24">
        <f t="shared" si="5456"/>
        <v>0</v>
      </c>
      <c r="Q2817" s="24">
        <f t="shared" si="5456"/>
        <v>0</v>
      </c>
      <c r="R2817" s="24">
        <f t="shared" si="5456"/>
        <v>0</v>
      </c>
      <c r="S2817" s="24">
        <f t="shared" si="5456"/>
        <v>0</v>
      </c>
      <c r="T2817" s="24">
        <f t="shared" si="5456"/>
        <v>0</v>
      </c>
      <c r="U2817" s="24">
        <f t="shared" si="5456"/>
        <v>0</v>
      </c>
      <c r="V2817" s="24">
        <f t="shared" si="5456"/>
        <v>0</v>
      </c>
      <c r="W2817" s="24">
        <f t="shared" si="5456"/>
        <v>0</v>
      </c>
      <c r="X2817" s="24">
        <f t="shared" si="5456"/>
        <v>0</v>
      </c>
      <c r="Y2817" s="24">
        <f t="shared" si="5456"/>
        <v>0</v>
      </c>
      <c r="Z2817" s="24">
        <f t="shared" si="5452"/>
        <v>1000</v>
      </c>
      <c r="AA2817" s="24">
        <f t="shared" si="5453"/>
        <v>1000</v>
      </c>
      <c r="AB2817" s="24">
        <f t="shared" si="5454"/>
        <v>1000</v>
      </c>
      <c r="AC2817" s="24">
        <f t="shared" si="5456"/>
        <v>0</v>
      </c>
      <c r="AD2817" s="24">
        <f t="shared" si="5456"/>
        <v>0</v>
      </c>
      <c r="AE2817" s="24">
        <f t="shared" si="5456"/>
        <v>0</v>
      </c>
      <c r="AF2817" s="24">
        <f t="shared" si="5456"/>
        <v>0</v>
      </c>
      <c r="AG2817" s="24">
        <f t="shared" si="5456"/>
        <v>0</v>
      </c>
      <c r="AH2817" s="24">
        <f t="shared" si="5456"/>
        <v>0</v>
      </c>
      <c r="AI2817" s="24">
        <f t="shared" si="5456"/>
        <v>0</v>
      </c>
      <c r="AJ2817" s="24">
        <f t="shared" si="5456"/>
        <v>0</v>
      </c>
      <c r="AK2817" s="24">
        <f t="shared" si="5456"/>
        <v>0</v>
      </c>
      <c r="AL2817" s="24">
        <f t="shared" si="5456"/>
        <v>0</v>
      </c>
      <c r="AM2817" s="24">
        <f t="shared" si="5456"/>
        <v>0</v>
      </c>
      <c r="AN2817" s="24">
        <f t="shared" si="5456"/>
        <v>0</v>
      </c>
      <c r="AO2817" s="24">
        <f t="shared" si="5344"/>
        <v>1000</v>
      </c>
      <c r="AP2817" s="24">
        <f t="shared" si="5345"/>
        <v>1000</v>
      </c>
      <c r="AQ2817" s="24">
        <f t="shared" si="5346"/>
        <v>1000</v>
      </c>
      <c r="AR2817" s="24">
        <f t="shared" si="5456"/>
        <v>0</v>
      </c>
      <c r="AS2817" s="24">
        <f t="shared" si="5349"/>
        <v>1000</v>
      </c>
      <c r="AT2817" s="24">
        <f t="shared" si="5456"/>
        <v>0</v>
      </c>
    </row>
    <row r="2818" spans="1:47" ht="46.5" x14ac:dyDescent="0.35">
      <c r="A2818" s="14" t="s">
        <v>532</v>
      </c>
      <c r="B2818" s="14" t="s">
        <v>83</v>
      </c>
      <c r="C2818" s="14" t="s">
        <v>84</v>
      </c>
      <c r="D2818" s="14" t="s">
        <v>530</v>
      </c>
      <c r="E2818" s="14">
        <v>810</v>
      </c>
      <c r="F2818" s="15" t="s">
        <v>802</v>
      </c>
      <c r="G2818" s="21">
        <v>1000</v>
      </c>
      <c r="H2818" s="21">
        <v>1000</v>
      </c>
      <c r="I2818" s="21">
        <v>1000</v>
      </c>
      <c r="J2818" s="21"/>
      <c r="K2818" s="21"/>
      <c r="L2818" s="21"/>
      <c r="M2818" s="21">
        <f t="shared" si="5329"/>
        <v>1000</v>
      </c>
      <c r="N2818" s="21">
        <f t="shared" si="5330"/>
        <v>1000</v>
      </c>
      <c r="O2818" s="21">
        <f t="shared" si="5331"/>
        <v>1000</v>
      </c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>
        <f t="shared" si="5452"/>
        <v>1000</v>
      </c>
      <c r="AA2818" s="24">
        <f t="shared" si="5453"/>
        <v>1000</v>
      </c>
      <c r="AB2818" s="24">
        <f t="shared" si="5454"/>
        <v>1000</v>
      </c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>
        <f t="shared" si="5344"/>
        <v>1000</v>
      </c>
      <c r="AP2818" s="24">
        <f t="shared" si="5345"/>
        <v>1000</v>
      </c>
      <c r="AQ2818" s="24">
        <f t="shared" si="5346"/>
        <v>1000</v>
      </c>
      <c r="AR2818" s="24"/>
      <c r="AS2818" s="24">
        <f t="shared" si="5349"/>
        <v>1000</v>
      </c>
      <c r="AT2818" s="24"/>
    </row>
    <row r="2819" spans="1:47" s="3" customFormat="1" ht="30" x14ac:dyDescent="0.35">
      <c r="A2819" s="7">
        <v>955</v>
      </c>
      <c r="B2819" s="7"/>
      <c r="C2819" s="7"/>
      <c r="D2819" s="7"/>
      <c r="E2819" s="7"/>
      <c r="F2819" s="8" t="s">
        <v>601</v>
      </c>
      <c r="G2819" s="19">
        <f>G2820+G2845</f>
        <v>1380511.7</v>
      </c>
      <c r="H2819" s="19">
        <f t="shared" ref="H2819:L2819" si="5457">H2820+H2845</f>
        <v>489334.4</v>
      </c>
      <c r="I2819" s="19">
        <f t="shared" si="5457"/>
        <v>295118.10000000003</v>
      </c>
      <c r="J2819" s="19">
        <f t="shared" si="5457"/>
        <v>0</v>
      </c>
      <c r="K2819" s="19">
        <f t="shared" si="5457"/>
        <v>0</v>
      </c>
      <c r="L2819" s="19">
        <f t="shared" si="5457"/>
        <v>0</v>
      </c>
      <c r="M2819" s="21">
        <f t="shared" si="5329"/>
        <v>1380511.7</v>
      </c>
      <c r="N2819" s="21">
        <f t="shared" si="5330"/>
        <v>489334.4</v>
      </c>
      <c r="O2819" s="21">
        <f t="shared" si="5331"/>
        <v>295118.10000000003</v>
      </c>
      <c r="P2819" s="22">
        <f t="shared" ref="P2819:Q2819" si="5458">P2820+P2845</f>
        <v>0</v>
      </c>
      <c r="Q2819" s="22">
        <f t="shared" si="5458"/>
        <v>0</v>
      </c>
      <c r="R2819" s="22">
        <f t="shared" ref="R2819:T2819" si="5459">R2820+R2845</f>
        <v>-499.29999999999995</v>
      </c>
      <c r="S2819" s="22">
        <f t="shared" si="5459"/>
        <v>0</v>
      </c>
      <c r="T2819" s="22">
        <f t="shared" si="5459"/>
        <v>0</v>
      </c>
      <c r="U2819" s="22">
        <f t="shared" ref="U2819:W2819" si="5460">U2820+U2845</f>
        <v>-499.29999999999995</v>
      </c>
      <c r="V2819" s="22">
        <f t="shared" si="5460"/>
        <v>0</v>
      </c>
      <c r="W2819" s="22">
        <f t="shared" si="5460"/>
        <v>0</v>
      </c>
      <c r="X2819" s="22">
        <f t="shared" ref="X2819:Y2819" si="5461">X2820+X2845</f>
        <v>-499.29999999999995</v>
      </c>
      <c r="Y2819" s="22">
        <f t="shared" si="5461"/>
        <v>0</v>
      </c>
      <c r="Z2819" s="22">
        <f t="shared" si="5452"/>
        <v>1380012.4</v>
      </c>
      <c r="AA2819" s="22">
        <f t="shared" si="5453"/>
        <v>488835.10000000003</v>
      </c>
      <c r="AB2819" s="22">
        <f t="shared" si="5454"/>
        <v>294618.80000000005</v>
      </c>
      <c r="AC2819" s="22">
        <f t="shared" ref="AC2819:AL2819" si="5462">AC2820+AC2845</f>
        <v>0</v>
      </c>
      <c r="AD2819" s="22">
        <f t="shared" si="5462"/>
        <v>0</v>
      </c>
      <c r="AE2819" s="22">
        <f t="shared" ref="AE2819" si="5463">AE2820+AE2845</f>
        <v>0</v>
      </c>
      <c r="AF2819" s="22">
        <f t="shared" si="5462"/>
        <v>0</v>
      </c>
      <c r="AG2819" s="22">
        <f t="shared" si="5462"/>
        <v>0</v>
      </c>
      <c r="AH2819" s="22">
        <f t="shared" si="5462"/>
        <v>0</v>
      </c>
      <c r="AI2819" s="22">
        <f t="shared" ref="AI2819" si="5464">AI2820+AI2845</f>
        <v>0</v>
      </c>
      <c r="AJ2819" s="22">
        <f t="shared" si="5462"/>
        <v>0</v>
      </c>
      <c r="AK2819" s="22">
        <f t="shared" si="5462"/>
        <v>6.4039999999999999</v>
      </c>
      <c r="AL2819" s="22">
        <f t="shared" si="5462"/>
        <v>0</v>
      </c>
      <c r="AM2819" s="22">
        <f t="shared" ref="AM2819:AT2819" si="5465">AM2820+AM2845</f>
        <v>0</v>
      </c>
      <c r="AN2819" s="22">
        <f t="shared" si="5465"/>
        <v>0</v>
      </c>
      <c r="AO2819" s="22">
        <f t="shared" si="5344"/>
        <v>1380018.804</v>
      </c>
      <c r="AP2819" s="22">
        <f t="shared" si="5345"/>
        <v>488835.10000000003</v>
      </c>
      <c r="AQ2819" s="22">
        <f t="shared" si="5346"/>
        <v>294618.80000000005</v>
      </c>
      <c r="AR2819" s="22">
        <f t="shared" ref="AR2819" si="5466">AR2820+AR2845</f>
        <v>0</v>
      </c>
      <c r="AS2819" s="22">
        <f t="shared" si="5349"/>
        <v>1380018.804</v>
      </c>
      <c r="AT2819" s="22">
        <f t="shared" si="5465"/>
        <v>0</v>
      </c>
    </row>
    <row r="2820" spans="1:47" s="3" customFormat="1" x14ac:dyDescent="0.35">
      <c r="A2820" s="7">
        <v>955</v>
      </c>
      <c r="B2820" s="7" t="s">
        <v>17</v>
      </c>
      <c r="C2820" s="7"/>
      <c r="D2820" s="7"/>
      <c r="E2820" s="7"/>
      <c r="F2820" s="8" t="s">
        <v>54</v>
      </c>
      <c r="G2820" s="19">
        <f>G2821</f>
        <v>157352.20000000004</v>
      </c>
      <c r="H2820" s="19">
        <f t="shared" ref="H2820:AT2822" si="5467">H2821</f>
        <v>158422.90000000002</v>
      </c>
      <c r="I2820" s="19">
        <f t="shared" si="5467"/>
        <v>159568.90000000002</v>
      </c>
      <c r="J2820" s="19">
        <f t="shared" si="5467"/>
        <v>0</v>
      </c>
      <c r="K2820" s="19">
        <f t="shared" si="5467"/>
        <v>0</v>
      </c>
      <c r="L2820" s="19">
        <f t="shared" si="5467"/>
        <v>0</v>
      </c>
      <c r="M2820" s="21">
        <f t="shared" si="5329"/>
        <v>157352.20000000004</v>
      </c>
      <c r="N2820" s="21">
        <f t="shared" si="5330"/>
        <v>158422.90000000002</v>
      </c>
      <c r="O2820" s="21">
        <f t="shared" si="5331"/>
        <v>159568.90000000002</v>
      </c>
      <c r="P2820" s="22">
        <f t="shared" si="5467"/>
        <v>0</v>
      </c>
      <c r="Q2820" s="22">
        <f t="shared" si="5467"/>
        <v>0</v>
      </c>
      <c r="R2820" s="22">
        <f t="shared" si="5467"/>
        <v>-499.29999999999995</v>
      </c>
      <c r="S2820" s="22">
        <f t="shared" si="5467"/>
        <v>0</v>
      </c>
      <c r="T2820" s="22">
        <f t="shared" si="5467"/>
        <v>0</v>
      </c>
      <c r="U2820" s="22">
        <f t="shared" si="5467"/>
        <v>-499.29999999999995</v>
      </c>
      <c r="V2820" s="22">
        <f t="shared" si="5467"/>
        <v>0</v>
      </c>
      <c r="W2820" s="22">
        <f t="shared" si="5467"/>
        <v>0</v>
      </c>
      <c r="X2820" s="22">
        <f t="shared" si="5467"/>
        <v>-499.29999999999995</v>
      </c>
      <c r="Y2820" s="22">
        <f t="shared" si="5467"/>
        <v>0</v>
      </c>
      <c r="Z2820" s="22">
        <f t="shared" si="5452"/>
        <v>156852.90000000005</v>
      </c>
      <c r="AA2820" s="22">
        <f t="shared" si="5453"/>
        <v>157923.60000000003</v>
      </c>
      <c r="AB2820" s="22">
        <f t="shared" si="5454"/>
        <v>159069.60000000003</v>
      </c>
      <c r="AC2820" s="22">
        <f t="shared" si="5467"/>
        <v>0</v>
      </c>
      <c r="AD2820" s="22">
        <f t="shared" si="5467"/>
        <v>0</v>
      </c>
      <c r="AE2820" s="22">
        <f t="shared" si="5467"/>
        <v>0</v>
      </c>
      <c r="AF2820" s="22">
        <f t="shared" si="5467"/>
        <v>0</v>
      </c>
      <c r="AG2820" s="22">
        <f t="shared" si="5467"/>
        <v>0</v>
      </c>
      <c r="AH2820" s="22">
        <f t="shared" si="5467"/>
        <v>0</v>
      </c>
      <c r="AI2820" s="22">
        <f t="shared" si="5467"/>
        <v>0</v>
      </c>
      <c r="AJ2820" s="22">
        <f t="shared" si="5467"/>
        <v>0</v>
      </c>
      <c r="AK2820" s="22">
        <f t="shared" si="5467"/>
        <v>0</v>
      </c>
      <c r="AL2820" s="22">
        <f t="shared" si="5467"/>
        <v>0</v>
      </c>
      <c r="AM2820" s="22">
        <f t="shared" si="5467"/>
        <v>0</v>
      </c>
      <c r="AN2820" s="22">
        <f t="shared" si="5467"/>
        <v>0</v>
      </c>
      <c r="AO2820" s="22">
        <f t="shared" si="5344"/>
        <v>156852.90000000005</v>
      </c>
      <c r="AP2820" s="22">
        <f t="shared" si="5345"/>
        <v>157923.60000000003</v>
      </c>
      <c r="AQ2820" s="22">
        <f t="shared" si="5346"/>
        <v>159069.60000000003</v>
      </c>
      <c r="AR2820" s="22">
        <f t="shared" si="5467"/>
        <v>0</v>
      </c>
      <c r="AS2820" s="22">
        <f t="shared" si="5349"/>
        <v>156852.90000000005</v>
      </c>
      <c r="AT2820" s="22">
        <f t="shared" si="5467"/>
        <v>0</v>
      </c>
    </row>
    <row r="2821" spans="1:47" s="16" customFormat="1" x14ac:dyDescent="0.35">
      <c r="A2821" s="10">
        <v>955</v>
      </c>
      <c r="B2821" s="10" t="s">
        <v>17</v>
      </c>
      <c r="C2821" s="10" t="s">
        <v>17</v>
      </c>
      <c r="D2821" s="10"/>
      <c r="E2821" s="10"/>
      <c r="F2821" s="11" t="s">
        <v>208</v>
      </c>
      <c r="G2821" s="20">
        <f>G2822</f>
        <v>157352.20000000004</v>
      </c>
      <c r="H2821" s="20">
        <f t="shared" si="5467"/>
        <v>158422.90000000002</v>
      </c>
      <c r="I2821" s="20">
        <f t="shared" si="5467"/>
        <v>159568.90000000002</v>
      </c>
      <c r="J2821" s="20">
        <f t="shared" si="5467"/>
        <v>0</v>
      </c>
      <c r="K2821" s="20">
        <f t="shared" si="5467"/>
        <v>0</v>
      </c>
      <c r="L2821" s="20">
        <f t="shared" si="5467"/>
        <v>0</v>
      </c>
      <c r="M2821" s="21">
        <f t="shared" si="5329"/>
        <v>157352.20000000004</v>
      </c>
      <c r="N2821" s="21">
        <f t="shared" si="5330"/>
        <v>158422.90000000002</v>
      </c>
      <c r="O2821" s="21">
        <f t="shared" si="5331"/>
        <v>159568.90000000002</v>
      </c>
      <c r="P2821" s="23">
        <f t="shared" si="5467"/>
        <v>0</v>
      </c>
      <c r="Q2821" s="23">
        <f t="shared" si="5467"/>
        <v>0</v>
      </c>
      <c r="R2821" s="23">
        <f t="shared" si="5467"/>
        <v>-499.29999999999995</v>
      </c>
      <c r="S2821" s="23">
        <f t="shared" si="5467"/>
        <v>0</v>
      </c>
      <c r="T2821" s="23">
        <f t="shared" si="5467"/>
        <v>0</v>
      </c>
      <c r="U2821" s="23">
        <f t="shared" si="5467"/>
        <v>-499.29999999999995</v>
      </c>
      <c r="V2821" s="23">
        <f t="shared" si="5467"/>
        <v>0</v>
      </c>
      <c r="W2821" s="23">
        <f t="shared" si="5467"/>
        <v>0</v>
      </c>
      <c r="X2821" s="23">
        <f t="shared" si="5467"/>
        <v>-499.29999999999995</v>
      </c>
      <c r="Y2821" s="23">
        <f t="shared" si="5467"/>
        <v>0</v>
      </c>
      <c r="Z2821" s="23">
        <f t="shared" si="5452"/>
        <v>156852.90000000005</v>
      </c>
      <c r="AA2821" s="23">
        <f t="shared" si="5453"/>
        <v>157923.60000000003</v>
      </c>
      <c r="AB2821" s="23">
        <f t="shared" si="5454"/>
        <v>159069.60000000003</v>
      </c>
      <c r="AC2821" s="23">
        <f t="shared" si="5467"/>
        <v>0</v>
      </c>
      <c r="AD2821" s="23">
        <f t="shared" si="5467"/>
        <v>0</v>
      </c>
      <c r="AE2821" s="23">
        <f t="shared" si="5467"/>
        <v>0</v>
      </c>
      <c r="AF2821" s="23">
        <f t="shared" si="5467"/>
        <v>0</v>
      </c>
      <c r="AG2821" s="23">
        <f t="shared" si="5467"/>
        <v>0</v>
      </c>
      <c r="AH2821" s="23">
        <f t="shared" si="5467"/>
        <v>0</v>
      </c>
      <c r="AI2821" s="23">
        <f t="shared" si="5467"/>
        <v>0</v>
      </c>
      <c r="AJ2821" s="23">
        <f t="shared" si="5467"/>
        <v>0</v>
      </c>
      <c r="AK2821" s="23">
        <f t="shared" si="5467"/>
        <v>0</v>
      </c>
      <c r="AL2821" s="23">
        <f t="shared" si="5467"/>
        <v>0</v>
      </c>
      <c r="AM2821" s="23">
        <f t="shared" si="5467"/>
        <v>0</v>
      </c>
      <c r="AN2821" s="23">
        <f t="shared" si="5467"/>
        <v>0</v>
      </c>
      <c r="AO2821" s="23">
        <f t="shared" si="5344"/>
        <v>156852.90000000005</v>
      </c>
      <c r="AP2821" s="23">
        <f t="shared" si="5345"/>
        <v>157923.60000000003</v>
      </c>
      <c r="AQ2821" s="23">
        <f t="shared" si="5346"/>
        <v>159069.60000000003</v>
      </c>
      <c r="AR2821" s="23">
        <f t="shared" si="5467"/>
        <v>0</v>
      </c>
      <c r="AS2821" s="23">
        <f t="shared" si="5349"/>
        <v>156852.90000000005</v>
      </c>
      <c r="AT2821" s="23">
        <f t="shared" si="5467"/>
        <v>0</v>
      </c>
    </row>
    <row r="2822" spans="1:47" x14ac:dyDescent="0.35">
      <c r="A2822" s="14">
        <v>955</v>
      </c>
      <c r="B2822" s="14" t="s">
        <v>17</v>
      </c>
      <c r="C2822" s="14" t="s">
        <v>17</v>
      </c>
      <c r="D2822" s="14" t="s">
        <v>197</v>
      </c>
      <c r="E2822" s="14"/>
      <c r="F2822" s="15" t="s">
        <v>225</v>
      </c>
      <c r="G2822" s="21">
        <f>G2823</f>
        <v>157352.20000000004</v>
      </c>
      <c r="H2822" s="21">
        <f t="shared" si="5467"/>
        <v>158422.90000000002</v>
      </c>
      <c r="I2822" s="21">
        <f t="shared" si="5467"/>
        <v>159568.90000000002</v>
      </c>
      <c r="J2822" s="21">
        <f t="shared" si="5467"/>
        <v>0</v>
      </c>
      <c r="K2822" s="21">
        <f t="shared" si="5467"/>
        <v>0</v>
      </c>
      <c r="L2822" s="21">
        <f t="shared" si="5467"/>
        <v>0</v>
      </c>
      <c r="M2822" s="21">
        <f t="shared" si="5329"/>
        <v>157352.20000000004</v>
      </c>
      <c r="N2822" s="21">
        <f t="shared" si="5330"/>
        <v>158422.90000000002</v>
      </c>
      <c r="O2822" s="21">
        <f t="shared" si="5331"/>
        <v>159568.90000000002</v>
      </c>
      <c r="P2822" s="24">
        <f t="shared" si="5467"/>
        <v>0</v>
      </c>
      <c r="Q2822" s="24">
        <f t="shared" si="5467"/>
        <v>0</v>
      </c>
      <c r="R2822" s="24">
        <f t="shared" si="5467"/>
        <v>-499.29999999999995</v>
      </c>
      <c r="S2822" s="24">
        <f t="shared" si="5467"/>
        <v>0</v>
      </c>
      <c r="T2822" s="24">
        <f t="shared" si="5467"/>
        <v>0</v>
      </c>
      <c r="U2822" s="24">
        <f t="shared" si="5467"/>
        <v>-499.29999999999995</v>
      </c>
      <c r="V2822" s="24">
        <f t="shared" si="5467"/>
        <v>0</v>
      </c>
      <c r="W2822" s="24">
        <f t="shared" si="5467"/>
        <v>0</v>
      </c>
      <c r="X2822" s="24">
        <f t="shared" si="5467"/>
        <v>-499.29999999999995</v>
      </c>
      <c r="Y2822" s="24">
        <f t="shared" si="5467"/>
        <v>0</v>
      </c>
      <c r="Z2822" s="24">
        <f t="shared" si="5452"/>
        <v>156852.90000000005</v>
      </c>
      <c r="AA2822" s="24">
        <f t="shared" si="5453"/>
        <v>157923.60000000003</v>
      </c>
      <c r="AB2822" s="24">
        <f t="shared" si="5454"/>
        <v>159069.60000000003</v>
      </c>
      <c r="AC2822" s="24">
        <f t="shared" si="5467"/>
        <v>0</v>
      </c>
      <c r="AD2822" s="24">
        <f t="shared" si="5467"/>
        <v>0</v>
      </c>
      <c r="AE2822" s="24">
        <f t="shared" si="5467"/>
        <v>0</v>
      </c>
      <c r="AF2822" s="24">
        <f t="shared" si="5467"/>
        <v>0</v>
      </c>
      <c r="AG2822" s="24">
        <f t="shared" si="5467"/>
        <v>0</v>
      </c>
      <c r="AH2822" s="24">
        <f t="shared" si="5467"/>
        <v>0</v>
      </c>
      <c r="AI2822" s="24">
        <f t="shared" si="5467"/>
        <v>0</v>
      </c>
      <c r="AJ2822" s="24">
        <f t="shared" si="5467"/>
        <v>0</v>
      </c>
      <c r="AK2822" s="24">
        <f t="shared" si="5467"/>
        <v>0</v>
      </c>
      <c r="AL2822" s="24">
        <f t="shared" si="5467"/>
        <v>0</v>
      </c>
      <c r="AM2822" s="24">
        <f t="shared" si="5467"/>
        <v>0</v>
      </c>
      <c r="AN2822" s="24">
        <f t="shared" si="5467"/>
        <v>0</v>
      </c>
      <c r="AO2822" s="24">
        <f t="shared" si="5344"/>
        <v>156852.90000000005</v>
      </c>
      <c r="AP2822" s="24">
        <f t="shared" si="5345"/>
        <v>157923.60000000003</v>
      </c>
      <c r="AQ2822" s="24">
        <f t="shared" si="5346"/>
        <v>159069.60000000003</v>
      </c>
      <c r="AR2822" s="24">
        <f t="shared" si="5467"/>
        <v>0</v>
      </c>
      <c r="AS2822" s="24">
        <f t="shared" si="5349"/>
        <v>156852.90000000005</v>
      </c>
      <c r="AT2822" s="24">
        <f t="shared" si="5467"/>
        <v>0</v>
      </c>
      <c r="AU2822" s="6"/>
    </row>
    <row r="2823" spans="1:47" ht="31" x14ac:dyDescent="0.35">
      <c r="A2823" s="14">
        <v>955</v>
      </c>
      <c r="B2823" s="14" t="s">
        <v>17</v>
      </c>
      <c r="C2823" s="14" t="s">
        <v>17</v>
      </c>
      <c r="D2823" s="14" t="s">
        <v>198</v>
      </c>
      <c r="E2823" s="14"/>
      <c r="F2823" s="15" t="s">
        <v>226</v>
      </c>
      <c r="G2823" s="21">
        <f>G2824+G2833+G2842+G2827+G2830</f>
        <v>157352.20000000004</v>
      </c>
      <c r="H2823" s="21">
        <f t="shared" ref="H2823:L2823" si="5468">H2824+H2833+H2842+H2827+H2830</f>
        <v>158422.90000000002</v>
      </c>
      <c r="I2823" s="21">
        <f t="shared" si="5468"/>
        <v>159568.90000000002</v>
      </c>
      <c r="J2823" s="21">
        <f t="shared" si="5468"/>
        <v>0</v>
      </c>
      <c r="K2823" s="21">
        <f t="shared" si="5468"/>
        <v>0</v>
      </c>
      <c r="L2823" s="21">
        <f t="shared" si="5468"/>
        <v>0</v>
      </c>
      <c r="M2823" s="21">
        <f t="shared" si="5329"/>
        <v>157352.20000000004</v>
      </c>
      <c r="N2823" s="21">
        <f t="shared" si="5330"/>
        <v>158422.90000000002</v>
      </c>
      <c r="O2823" s="21">
        <f t="shared" si="5331"/>
        <v>159568.90000000002</v>
      </c>
      <c r="P2823" s="24">
        <f t="shared" ref="P2823:Q2823" si="5469">P2824+P2833+P2842+P2827+P2830</f>
        <v>0</v>
      </c>
      <c r="Q2823" s="24">
        <f t="shared" si="5469"/>
        <v>0</v>
      </c>
      <c r="R2823" s="24">
        <f t="shared" ref="R2823:T2823" si="5470">R2824+R2833+R2842+R2827+R2830</f>
        <v>-499.29999999999995</v>
      </c>
      <c r="S2823" s="24">
        <f t="shared" si="5470"/>
        <v>0</v>
      </c>
      <c r="T2823" s="24">
        <f t="shared" si="5470"/>
        <v>0</v>
      </c>
      <c r="U2823" s="24">
        <f t="shared" ref="U2823:W2823" si="5471">U2824+U2833+U2842+U2827+U2830</f>
        <v>-499.29999999999995</v>
      </c>
      <c r="V2823" s="24">
        <f t="shared" si="5471"/>
        <v>0</v>
      </c>
      <c r="W2823" s="24">
        <f t="shared" si="5471"/>
        <v>0</v>
      </c>
      <c r="X2823" s="24">
        <f t="shared" ref="X2823:Y2823" si="5472">X2824+X2833+X2842+X2827+X2830</f>
        <v>-499.29999999999995</v>
      </c>
      <c r="Y2823" s="24">
        <f t="shared" si="5472"/>
        <v>0</v>
      </c>
      <c r="Z2823" s="24">
        <f t="shared" si="5452"/>
        <v>156852.90000000005</v>
      </c>
      <c r="AA2823" s="24">
        <f t="shared" si="5453"/>
        <v>157923.60000000003</v>
      </c>
      <c r="AB2823" s="24">
        <f t="shared" si="5454"/>
        <v>159069.60000000003</v>
      </c>
      <c r="AC2823" s="24">
        <f t="shared" ref="AC2823:AL2823" si="5473">AC2824+AC2833+AC2842+AC2827+AC2830</f>
        <v>0</v>
      </c>
      <c r="AD2823" s="24">
        <f t="shared" si="5473"/>
        <v>0</v>
      </c>
      <c r="AE2823" s="24">
        <f t="shared" ref="AE2823" si="5474">AE2824+AE2833+AE2842+AE2827+AE2830</f>
        <v>0</v>
      </c>
      <c r="AF2823" s="24">
        <f t="shared" si="5473"/>
        <v>0</v>
      </c>
      <c r="AG2823" s="24">
        <f t="shared" si="5473"/>
        <v>0</v>
      </c>
      <c r="AH2823" s="24">
        <f t="shared" si="5473"/>
        <v>0</v>
      </c>
      <c r="AI2823" s="24">
        <f t="shared" ref="AI2823" si="5475">AI2824+AI2833+AI2842+AI2827+AI2830</f>
        <v>0</v>
      </c>
      <c r="AJ2823" s="24">
        <f t="shared" si="5473"/>
        <v>0</v>
      </c>
      <c r="AK2823" s="24">
        <f t="shared" si="5473"/>
        <v>0</v>
      </c>
      <c r="AL2823" s="24">
        <f t="shared" si="5473"/>
        <v>0</v>
      </c>
      <c r="AM2823" s="24">
        <f t="shared" ref="AM2823:AT2823" si="5476">AM2824+AM2833+AM2842+AM2827+AM2830</f>
        <v>0</v>
      </c>
      <c r="AN2823" s="24">
        <f t="shared" si="5476"/>
        <v>0</v>
      </c>
      <c r="AO2823" s="24">
        <f t="shared" si="5344"/>
        <v>156852.90000000005</v>
      </c>
      <c r="AP2823" s="24">
        <f t="shared" si="5345"/>
        <v>157923.60000000003</v>
      </c>
      <c r="AQ2823" s="24">
        <f t="shared" si="5346"/>
        <v>159069.60000000003</v>
      </c>
      <c r="AR2823" s="24">
        <f t="shared" ref="AR2823" si="5477">AR2824+AR2833+AR2842+AR2827+AR2830</f>
        <v>0</v>
      </c>
      <c r="AS2823" s="24">
        <f t="shared" si="5349"/>
        <v>156852.90000000005</v>
      </c>
      <c r="AT2823" s="24">
        <f t="shared" si="5476"/>
        <v>0</v>
      </c>
      <c r="AU2823" s="6"/>
    </row>
    <row r="2824" spans="1:47" ht="63" hidden="1" x14ac:dyDescent="0.25">
      <c r="A2824" s="14">
        <v>955</v>
      </c>
      <c r="B2824" s="14" t="s">
        <v>17</v>
      </c>
      <c r="C2824" s="14" t="s">
        <v>17</v>
      </c>
      <c r="D2824" s="14" t="s">
        <v>178</v>
      </c>
      <c r="E2824" s="14"/>
      <c r="F2824" s="15" t="s">
        <v>45</v>
      </c>
      <c r="G2824" s="21">
        <f>G2825</f>
        <v>1087.7</v>
      </c>
      <c r="H2824" s="21">
        <f t="shared" ref="H2824:AT2825" si="5478">H2825</f>
        <v>1087.7</v>
      </c>
      <c r="I2824" s="21">
        <f t="shared" si="5478"/>
        <v>1087.7</v>
      </c>
      <c r="J2824" s="21">
        <f t="shared" si="5478"/>
        <v>-1087.7</v>
      </c>
      <c r="K2824" s="21">
        <f t="shared" si="5478"/>
        <v>-1087.7</v>
      </c>
      <c r="L2824" s="21">
        <f t="shared" si="5478"/>
        <v>-1087.7</v>
      </c>
      <c r="M2824" s="21">
        <f t="shared" si="5329"/>
        <v>0</v>
      </c>
      <c r="N2824" s="21">
        <f t="shared" si="5330"/>
        <v>0</v>
      </c>
      <c r="O2824" s="21">
        <f t="shared" si="5331"/>
        <v>0</v>
      </c>
      <c r="P2824" s="24">
        <f t="shared" si="5478"/>
        <v>0</v>
      </c>
      <c r="Q2824" s="24">
        <f t="shared" si="5478"/>
        <v>0</v>
      </c>
      <c r="R2824" s="24">
        <f t="shared" si="5478"/>
        <v>0</v>
      </c>
      <c r="S2824" s="24">
        <f t="shared" si="5478"/>
        <v>0</v>
      </c>
      <c r="T2824" s="24">
        <f t="shared" si="5478"/>
        <v>0</v>
      </c>
      <c r="U2824" s="24">
        <f t="shared" si="5478"/>
        <v>0</v>
      </c>
      <c r="V2824" s="24">
        <f t="shared" si="5478"/>
        <v>0</v>
      </c>
      <c r="W2824" s="24">
        <f t="shared" si="5478"/>
        <v>0</v>
      </c>
      <c r="X2824" s="24">
        <f t="shared" si="5478"/>
        <v>0</v>
      </c>
      <c r="Y2824" s="24">
        <f t="shared" si="5478"/>
        <v>0</v>
      </c>
      <c r="Z2824" s="24">
        <f t="shared" si="5452"/>
        <v>0</v>
      </c>
      <c r="AA2824" s="24">
        <f t="shared" si="5453"/>
        <v>0</v>
      </c>
      <c r="AB2824" s="24">
        <f t="shared" si="5454"/>
        <v>0</v>
      </c>
      <c r="AC2824" s="24">
        <f t="shared" si="5478"/>
        <v>0</v>
      </c>
      <c r="AD2824" s="24">
        <f t="shared" si="5478"/>
        <v>0</v>
      </c>
      <c r="AE2824" s="24">
        <f t="shared" si="5478"/>
        <v>0</v>
      </c>
      <c r="AF2824" s="24">
        <f t="shared" si="5478"/>
        <v>0</v>
      </c>
      <c r="AG2824" s="24">
        <f t="shared" si="5478"/>
        <v>0</v>
      </c>
      <c r="AH2824" s="24">
        <f t="shared" si="5478"/>
        <v>0</v>
      </c>
      <c r="AI2824" s="24">
        <f t="shared" si="5478"/>
        <v>0</v>
      </c>
      <c r="AJ2824" s="24">
        <f t="shared" si="5478"/>
        <v>0</v>
      </c>
      <c r="AK2824" s="24">
        <f t="shared" si="5478"/>
        <v>0</v>
      </c>
      <c r="AL2824" s="24">
        <f t="shared" si="5478"/>
        <v>0</v>
      </c>
      <c r="AM2824" s="24">
        <f t="shared" si="5478"/>
        <v>0</v>
      </c>
      <c r="AN2824" s="24">
        <f t="shared" si="5478"/>
        <v>0</v>
      </c>
      <c r="AO2824" s="24">
        <f t="shared" si="5344"/>
        <v>0</v>
      </c>
      <c r="AP2824" s="24">
        <f t="shared" si="5345"/>
        <v>0</v>
      </c>
      <c r="AQ2824" s="24">
        <f t="shared" si="5346"/>
        <v>0</v>
      </c>
      <c r="AR2824" s="24">
        <f t="shared" si="5478"/>
        <v>0</v>
      </c>
      <c r="AS2824" s="24"/>
      <c r="AT2824" s="24">
        <f t="shared" si="5478"/>
        <v>0</v>
      </c>
      <c r="AU2824" s="6">
        <v>0</v>
      </c>
    </row>
    <row r="2825" spans="1:47" ht="31.5" hidden="1" x14ac:dyDescent="0.25">
      <c r="A2825" s="14">
        <v>955</v>
      </c>
      <c r="B2825" s="14" t="s">
        <v>17</v>
      </c>
      <c r="C2825" s="14" t="s">
        <v>17</v>
      </c>
      <c r="D2825" s="14" t="s">
        <v>178</v>
      </c>
      <c r="E2825" s="14" t="s">
        <v>7</v>
      </c>
      <c r="F2825" s="15" t="s">
        <v>385</v>
      </c>
      <c r="G2825" s="21">
        <f>G2826</f>
        <v>1087.7</v>
      </c>
      <c r="H2825" s="21">
        <f t="shared" si="5478"/>
        <v>1087.7</v>
      </c>
      <c r="I2825" s="21">
        <f t="shared" si="5478"/>
        <v>1087.7</v>
      </c>
      <c r="J2825" s="21">
        <f t="shared" si="5478"/>
        <v>-1087.7</v>
      </c>
      <c r="K2825" s="21">
        <f t="shared" si="5478"/>
        <v>-1087.7</v>
      </c>
      <c r="L2825" s="21">
        <f t="shared" si="5478"/>
        <v>-1087.7</v>
      </c>
      <c r="M2825" s="21">
        <f t="shared" si="5329"/>
        <v>0</v>
      </c>
      <c r="N2825" s="21">
        <f t="shared" si="5330"/>
        <v>0</v>
      </c>
      <c r="O2825" s="21">
        <f t="shared" si="5331"/>
        <v>0</v>
      </c>
      <c r="P2825" s="24">
        <f t="shared" si="5478"/>
        <v>0</v>
      </c>
      <c r="Q2825" s="24">
        <f t="shared" si="5478"/>
        <v>0</v>
      </c>
      <c r="R2825" s="24">
        <f t="shared" si="5478"/>
        <v>0</v>
      </c>
      <c r="S2825" s="24">
        <f t="shared" si="5478"/>
        <v>0</v>
      </c>
      <c r="T2825" s="24">
        <f t="shared" si="5478"/>
        <v>0</v>
      </c>
      <c r="U2825" s="24">
        <f t="shared" si="5478"/>
        <v>0</v>
      </c>
      <c r="V2825" s="24">
        <f t="shared" si="5478"/>
        <v>0</v>
      </c>
      <c r="W2825" s="24">
        <f t="shared" si="5478"/>
        <v>0</v>
      </c>
      <c r="X2825" s="24">
        <f t="shared" si="5478"/>
        <v>0</v>
      </c>
      <c r="Y2825" s="24">
        <f t="shared" si="5478"/>
        <v>0</v>
      </c>
      <c r="Z2825" s="24">
        <f t="shared" si="5452"/>
        <v>0</v>
      </c>
      <c r="AA2825" s="24">
        <f t="shared" si="5453"/>
        <v>0</v>
      </c>
      <c r="AB2825" s="24">
        <f t="shared" si="5454"/>
        <v>0</v>
      </c>
      <c r="AC2825" s="24">
        <f t="shared" si="5478"/>
        <v>0</v>
      </c>
      <c r="AD2825" s="24">
        <f t="shared" si="5478"/>
        <v>0</v>
      </c>
      <c r="AE2825" s="24">
        <f t="shared" si="5478"/>
        <v>0</v>
      </c>
      <c r="AF2825" s="24">
        <f t="shared" si="5478"/>
        <v>0</v>
      </c>
      <c r="AG2825" s="24">
        <f t="shared" si="5478"/>
        <v>0</v>
      </c>
      <c r="AH2825" s="24">
        <f t="shared" si="5478"/>
        <v>0</v>
      </c>
      <c r="AI2825" s="24">
        <f t="shared" si="5478"/>
        <v>0</v>
      </c>
      <c r="AJ2825" s="24">
        <f t="shared" si="5478"/>
        <v>0</v>
      </c>
      <c r="AK2825" s="24">
        <f t="shared" si="5478"/>
        <v>0</v>
      </c>
      <c r="AL2825" s="24">
        <f t="shared" si="5478"/>
        <v>0</v>
      </c>
      <c r="AM2825" s="24">
        <f t="shared" si="5478"/>
        <v>0</v>
      </c>
      <c r="AN2825" s="24">
        <f t="shared" si="5478"/>
        <v>0</v>
      </c>
      <c r="AO2825" s="24">
        <f t="shared" si="5344"/>
        <v>0</v>
      </c>
      <c r="AP2825" s="24">
        <f t="shared" si="5345"/>
        <v>0</v>
      </c>
      <c r="AQ2825" s="24">
        <f t="shared" si="5346"/>
        <v>0</v>
      </c>
      <c r="AR2825" s="24">
        <f t="shared" si="5478"/>
        <v>0</v>
      </c>
      <c r="AS2825" s="24"/>
      <c r="AT2825" s="24">
        <f t="shared" si="5478"/>
        <v>0</v>
      </c>
      <c r="AU2825" s="6">
        <v>0</v>
      </c>
    </row>
    <row r="2826" spans="1:47" ht="31.5" hidden="1" x14ac:dyDescent="0.25">
      <c r="A2826" s="14">
        <v>955</v>
      </c>
      <c r="B2826" s="14" t="s">
        <v>17</v>
      </c>
      <c r="C2826" s="14" t="s">
        <v>17</v>
      </c>
      <c r="D2826" s="14" t="s">
        <v>178</v>
      </c>
      <c r="E2826" s="14">
        <v>240</v>
      </c>
      <c r="F2826" s="15" t="s">
        <v>374</v>
      </c>
      <c r="G2826" s="21">
        <v>1087.7</v>
      </c>
      <c r="H2826" s="21">
        <v>1087.7</v>
      </c>
      <c r="I2826" s="21">
        <v>1087.7</v>
      </c>
      <c r="J2826" s="21">
        <v>-1087.7</v>
      </c>
      <c r="K2826" s="21">
        <v>-1087.7</v>
      </c>
      <c r="L2826" s="21">
        <v>-1087.7</v>
      </c>
      <c r="M2826" s="21">
        <f t="shared" si="5329"/>
        <v>0</v>
      </c>
      <c r="N2826" s="21">
        <f t="shared" si="5330"/>
        <v>0</v>
      </c>
      <c r="O2826" s="21">
        <f t="shared" si="5331"/>
        <v>0</v>
      </c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>
        <f t="shared" si="5452"/>
        <v>0</v>
      </c>
      <c r="AA2826" s="24">
        <f t="shared" si="5453"/>
        <v>0</v>
      </c>
      <c r="AB2826" s="24">
        <f t="shared" si="5454"/>
        <v>0</v>
      </c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>
        <f t="shared" si="5344"/>
        <v>0</v>
      </c>
      <c r="AP2826" s="24">
        <f t="shared" si="5345"/>
        <v>0</v>
      </c>
      <c r="AQ2826" s="24">
        <f t="shared" si="5346"/>
        <v>0</v>
      </c>
      <c r="AR2826" s="24"/>
      <c r="AS2826" s="24"/>
      <c r="AT2826" s="24"/>
      <c r="AU2826" s="6">
        <v>0</v>
      </c>
    </row>
    <row r="2827" spans="1:47" ht="46.5" x14ac:dyDescent="0.35">
      <c r="A2827" s="14">
        <v>955</v>
      </c>
      <c r="B2827" s="14" t="s">
        <v>17</v>
      </c>
      <c r="C2827" s="14" t="s">
        <v>17</v>
      </c>
      <c r="D2827" s="14" t="s">
        <v>536</v>
      </c>
      <c r="E2827" s="14"/>
      <c r="F2827" s="15" t="s">
        <v>679</v>
      </c>
      <c r="G2827" s="21">
        <f>G2828</f>
        <v>16412.7</v>
      </c>
      <c r="H2827" s="21">
        <f t="shared" ref="H2827:AT2828" si="5479">H2828</f>
        <v>17364.7</v>
      </c>
      <c r="I2827" s="21">
        <f t="shared" si="5479"/>
        <v>18510.7</v>
      </c>
      <c r="J2827" s="21">
        <f t="shared" si="5479"/>
        <v>0</v>
      </c>
      <c r="K2827" s="21">
        <f t="shared" si="5479"/>
        <v>0</v>
      </c>
      <c r="L2827" s="21">
        <f t="shared" si="5479"/>
        <v>0</v>
      </c>
      <c r="M2827" s="21">
        <f t="shared" si="5329"/>
        <v>16412.7</v>
      </c>
      <c r="N2827" s="21">
        <f t="shared" si="5330"/>
        <v>17364.7</v>
      </c>
      <c r="O2827" s="21">
        <f t="shared" si="5331"/>
        <v>18510.7</v>
      </c>
      <c r="P2827" s="24">
        <f t="shared" si="5479"/>
        <v>0</v>
      </c>
      <c r="Q2827" s="24">
        <f t="shared" si="5479"/>
        <v>0</v>
      </c>
      <c r="R2827" s="24">
        <f t="shared" si="5479"/>
        <v>0</v>
      </c>
      <c r="S2827" s="24">
        <f t="shared" si="5479"/>
        <v>0</v>
      </c>
      <c r="T2827" s="24">
        <f t="shared" si="5479"/>
        <v>0</v>
      </c>
      <c r="U2827" s="24">
        <f t="shared" si="5479"/>
        <v>0</v>
      </c>
      <c r="V2827" s="24">
        <f t="shared" si="5479"/>
        <v>0</v>
      </c>
      <c r="W2827" s="24">
        <f t="shared" si="5479"/>
        <v>0</v>
      </c>
      <c r="X2827" s="24">
        <f t="shared" si="5479"/>
        <v>0</v>
      </c>
      <c r="Y2827" s="24">
        <f t="shared" si="5479"/>
        <v>0</v>
      </c>
      <c r="Z2827" s="24">
        <f t="shared" si="5452"/>
        <v>16412.7</v>
      </c>
      <c r="AA2827" s="24">
        <f t="shared" si="5453"/>
        <v>17364.7</v>
      </c>
      <c r="AB2827" s="24">
        <f t="shared" si="5454"/>
        <v>18510.7</v>
      </c>
      <c r="AC2827" s="24">
        <f t="shared" si="5479"/>
        <v>0</v>
      </c>
      <c r="AD2827" s="24">
        <f t="shared" si="5479"/>
        <v>0</v>
      </c>
      <c r="AE2827" s="24">
        <f t="shared" si="5479"/>
        <v>0</v>
      </c>
      <c r="AF2827" s="24">
        <f t="shared" si="5479"/>
        <v>0</v>
      </c>
      <c r="AG2827" s="24">
        <f t="shared" si="5479"/>
        <v>0</v>
      </c>
      <c r="AH2827" s="24">
        <f t="shared" si="5479"/>
        <v>0</v>
      </c>
      <c r="AI2827" s="24">
        <f t="shared" si="5479"/>
        <v>0</v>
      </c>
      <c r="AJ2827" s="24">
        <f t="shared" si="5479"/>
        <v>0</v>
      </c>
      <c r="AK2827" s="24">
        <f t="shared" si="5479"/>
        <v>0</v>
      </c>
      <c r="AL2827" s="24">
        <f t="shared" si="5479"/>
        <v>0</v>
      </c>
      <c r="AM2827" s="24">
        <f t="shared" si="5479"/>
        <v>0</v>
      </c>
      <c r="AN2827" s="24">
        <f t="shared" si="5479"/>
        <v>0</v>
      </c>
      <c r="AO2827" s="24">
        <f t="shared" si="5344"/>
        <v>16412.7</v>
      </c>
      <c r="AP2827" s="24">
        <f t="shared" si="5345"/>
        <v>17364.7</v>
      </c>
      <c r="AQ2827" s="24">
        <f t="shared" si="5346"/>
        <v>18510.7</v>
      </c>
      <c r="AR2827" s="24">
        <f t="shared" si="5479"/>
        <v>0</v>
      </c>
      <c r="AS2827" s="24">
        <f t="shared" ref="AS2827:AS2852" si="5480">AO2827+AR2827</f>
        <v>16412.7</v>
      </c>
      <c r="AT2827" s="24">
        <f t="shared" si="5479"/>
        <v>0</v>
      </c>
    </row>
    <row r="2828" spans="1:47" x14ac:dyDescent="0.35">
      <c r="A2828" s="14">
        <v>955</v>
      </c>
      <c r="B2828" s="14" t="s">
        <v>17</v>
      </c>
      <c r="C2828" s="14" t="s">
        <v>17</v>
      </c>
      <c r="D2828" s="14" t="s">
        <v>536</v>
      </c>
      <c r="E2828" s="14" t="s">
        <v>8</v>
      </c>
      <c r="F2828" s="15" t="s">
        <v>389</v>
      </c>
      <c r="G2828" s="21">
        <f>G2829</f>
        <v>16412.7</v>
      </c>
      <c r="H2828" s="21">
        <f t="shared" si="5479"/>
        <v>17364.7</v>
      </c>
      <c r="I2828" s="21">
        <f t="shared" si="5479"/>
        <v>18510.7</v>
      </c>
      <c r="J2828" s="21">
        <f t="shared" si="5479"/>
        <v>0</v>
      </c>
      <c r="K2828" s="21">
        <f t="shared" si="5479"/>
        <v>0</v>
      </c>
      <c r="L2828" s="21">
        <f t="shared" si="5479"/>
        <v>0</v>
      </c>
      <c r="M2828" s="21">
        <f t="shared" si="5329"/>
        <v>16412.7</v>
      </c>
      <c r="N2828" s="21">
        <f t="shared" si="5330"/>
        <v>17364.7</v>
      </c>
      <c r="O2828" s="21">
        <f t="shared" si="5331"/>
        <v>18510.7</v>
      </c>
      <c r="P2828" s="24">
        <f t="shared" si="5479"/>
        <v>0</v>
      </c>
      <c r="Q2828" s="24">
        <f t="shared" si="5479"/>
        <v>0</v>
      </c>
      <c r="R2828" s="24">
        <f t="shared" si="5479"/>
        <v>0</v>
      </c>
      <c r="S2828" s="24">
        <f t="shared" si="5479"/>
        <v>0</v>
      </c>
      <c r="T2828" s="24">
        <f t="shared" si="5479"/>
        <v>0</v>
      </c>
      <c r="U2828" s="24">
        <f t="shared" si="5479"/>
        <v>0</v>
      </c>
      <c r="V2828" s="24">
        <f t="shared" si="5479"/>
        <v>0</v>
      </c>
      <c r="W2828" s="24">
        <f t="shared" si="5479"/>
        <v>0</v>
      </c>
      <c r="X2828" s="24">
        <f t="shared" si="5479"/>
        <v>0</v>
      </c>
      <c r="Y2828" s="24">
        <f t="shared" si="5479"/>
        <v>0</v>
      </c>
      <c r="Z2828" s="24">
        <f t="shared" si="5452"/>
        <v>16412.7</v>
      </c>
      <c r="AA2828" s="24">
        <f t="shared" si="5453"/>
        <v>17364.7</v>
      </c>
      <c r="AB2828" s="24">
        <f t="shared" si="5454"/>
        <v>18510.7</v>
      </c>
      <c r="AC2828" s="24">
        <f t="shared" si="5479"/>
        <v>0</v>
      </c>
      <c r="AD2828" s="24">
        <f t="shared" si="5479"/>
        <v>0</v>
      </c>
      <c r="AE2828" s="24">
        <f t="shared" si="5479"/>
        <v>0</v>
      </c>
      <c r="AF2828" s="24">
        <f t="shared" si="5479"/>
        <v>0</v>
      </c>
      <c r="AG2828" s="24">
        <f t="shared" si="5479"/>
        <v>0</v>
      </c>
      <c r="AH2828" s="24">
        <f t="shared" si="5479"/>
        <v>0</v>
      </c>
      <c r="AI2828" s="24">
        <f t="shared" si="5479"/>
        <v>0</v>
      </c>
      <c r="AJ2828" s="24">
        <f t="shared" si="5479"/>
        <v>0</v>
      </c>
      <c r="AK2828" s="24">
        <f t="shared" si="5479"/>
        <v>0</v>
      </c>
      <c r="AL2828" s="24">
        <f t="shared" si="5479"/>
        <v>0</v>
      </c>
      <c r="AM2828" s="24">
        <f t="shared" si="5479"/>
        <v>0</v>
      </c>
      <c r="AN2828" s="24">
        <f t="shared" si="5479"/>
        <v>0</v>
      </c>
      <c r="AO2828" s="24">
        <f t="shared" si="5344"/>
        <v>16412.7</v>
      </c>
      <c r="AP2828" s="24">
        <f t="shared" si="5345"/>
        <v>17364.7</v>
      </c>
      <c r="AQ2828" s="24">
        <f t="shared" si="5346"/>
        <v>18510.7</v>
      </c>
      <c r="AR2828" s="24">
        <f t="shared" si="5479"/>
        <v>0</v>
      </c>
      <c r="AS2828" s="24">
        <f t="shared" si="5480"/>
        <v>16412.7</v>
      </c>
      <c r="AT2828" s="24">
        <f t="shared" si="5479"/>
        <v>0</v>
      </c>
    </row>
    <row r="2829" spans="1:47" ht="46.5" x14ac:dyDescent="0.35">
      <c r="A2829" s="14">
        <v>955</v>
      </c>
      <c r="B2829" s="14" t="s">
        <v>17</v>
      </c>
      <c r="C2829" s="14" t="s">
        <v>17</v>
      </c>
      <c r="D2829" s="14" t="s">
        <v>536</v>
      </c>
      <c r="E2829" s="14">
        <v>810</v>
      </c>
      <c r="F2829" s="15" t="s">
        <v>802</v>
      </c>
      <c r="G2829" s="21">
        <v>16412.7</v>
      </c>
      <c r="H2829" s="21">
        <v>17364.7</v>
      </c>
      <c r="I2829" s="21">
        <v>18510.7</v>
      </c>
      <c r="J2829" s="21"/>
      <c r="K2829" s="21"/>
      <c r="L2829" s="21"/>
      <c r="M2829" s="21">
        <f t="shared" ref="M2829:M2897" si="5481">G2829+J2829</f>
        <v>16412.7</v>
      </c>
      <c r="N2829" s="21">
        <f t="shared" ref="N2829:N2897" si="5482">H2829+K2829</f>
        <v>17364.7</v>
      </c>
      <c r="O2829" s="21">
        <f t="shared" ref="O2829:O2897" si="5483">I2829+L2829</f>
        <v>18510.7</v>
      </c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>
        <f t="shared" si="5452"/>
        <v>16412.7</v>
      </c>
      <c r="AA2829" s="24">
        <f t="shared" si="5453"/>
        <v>17364.7</v>
      </c>
      <c r="AB2829" s="24">
        <f t="shared" si="5454"/>
        <v>18510.7</v>
      </c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>
        <f t="shared" si="5344"/>
        <v>16412.7</v>
      </c>
      <c r="AP2829" s="24">
        <f t="shared" si="5345"/>
        <v>17364.7</v>
      </c>
      <c r="AQ2829" s="24">
        <f t="shared" si="5346"/>
        <v>18510.7</v>
      </c>
      <c r="AR2829" s="24"/>
      <c r="AS2829" s="24">
        <f t="shared" si="5480"/>
        <v>16412.7</v>
      </c>
      <c r="AT2829" s="24"/>
    </row>
    <row r="2830" spans="1:47" ht="31" x14ac:dyDescent="0.35">
      <c r="A2830" s="14">
        <v>955</v>
      </c>
      <c r="B2830" s="14" t="s">
        <v>17</v>
      </c>
      <c r="C2830" s="14" t="s">
        <v>17</v>
      </c>
      <c r="D2830" s="14" t="s">
        <v>881</v>
      </c>
      <c r="E2830" s="14"/>
      <c r="F2830" s="15" t="s">
        <v>885</v>
      </c>
      <c r="G2830" s="21">
        <f>G2831</f>
        <v>0</v>
      </c>
      <c r="H2830" s="21">
        <f t="shared" ref="H2830:L2831" si="5484">H2831</f>
        <v>0</v>
      </c>
      <c r="I2830" s="21">
        <f t="shared" si="5484"/>
        <v>0</v>
      </c>
      <c r="J2830" s="21">
        <f t="shared" si="5484"/>
        <v>1087.7</v>
      </c>
      <c r="K2830" s="21">
        <f t="shared" si="5484"/>
        <v>1087.7</v>
      </c>
      <c r="L2830" s="21">
        <f t="shared" si="5484"/>
        <v>1087.7</v>
      </c>
      <c r="M2830" s="21">
        <f t="shared" ref="M2830:M2832" si="5485">G2830+J2830</f>
        <v>1087.7</v>
      </c>
      <c r="N2830" s="21">
        <f t="shared" ref="N2830:N2832" si="5486">H2830+K2830</f>
        <v>1087.7</v>
      </c>
      <c r="O2830" s="21">
        <f t="shared" ref="O2830:O2832" si="5487">I2830+L2830</f>
        <v>1087.7</v>
      </c>
      <c r="P2830" s="24">
        <f t="shared" ref="P2830:Y2831" si="5488">P2831</f>
        <v>0</v>
      </c>
      <c r="Q2830" s="24">
        <f t="shared" si="5488"/>
        <v>0</v>
      </c>
      <c r="R2830" s="24">
        <f t="shared" si="5488"/>
        <v>0</v>
      </c>
      <c r="S2830" s="24">
        <f t="shared" si="5488"/>
        <v>0</v>
      </c>
      <c r="T2830" s="24">
        <f t="shared" si="5488"/>
        <v>0</v>
      </c>
      <c r="U2830" s="24">
        <f t="shared" si="5488"/>
        <v>0</v>
      </c>
      <c r="V2830" s="24">
        <f t="shared" si="5488"/>
        <v>0</v>
      </c>
      <c r="W2830" s="24">
        <f t="shared" si="5488"/>
        <v>0</v>
      </c>
      <c r="X2830" s="24">
        <f t="shared" si="5488"/>
        <v>0</v>
      </c>
      <c r="Y2830" s="24">
        <f t="shared" si="5488"/>
        <v>0</v>
      </c>
      <c r="Z2830" s="24">
        <f t="shared" si="5452"/>
        <v>1087.7</v>
      </c>
      <c r="AA2830" s="24">
        <f t="shared" si="5453"/>
        <v>1087.7</v>
      </c>
      <c r="AB2830" s="24">
        <f t="shared" si="5454"/>
        <v>1087.7</v>
      </c>
      <c r="AC2830" s="24">
        <f t="shared" ref="AC2830:AK2831" si="5489">AC2831</f>
        <v>0</v>
      </c>
      <c r="AD2830" s="24">
        <f t="shared" si="5489"/>
        <v>0</v>
      </c>
      <c r="AE2830" s="24">
        <f t="shared" si="5489"/>
        <v>0</v>
      </c>
      <c r="AF2830" s="24">
        <f t="shared" si="5489"/>
        <v>0</v>
      </c>
      <c r="AG2830" s="24">
        <f t="shared" si="5489"/>
        <v>0</v>
      </c>
      <c r="AH2830" s="24">
        <f t="shared" si="5489"/>
        <v>0</v>
      </c>
      <c r="AI2830" s="24">
        <f t="shared" si="5489"/>
        <v>0</v>
      </c>
      <c r="AJ2830" s="24">
        <f t="shared" si="5489"/>
        <v>0</v>
      </c>
      <c r="AK2830" s="24">
        <f t="shared" si="5489"/>
        <v>0</v>
      </c>
      <c r="AL2830" s="24">
        <f t="shared" ref="AL2830:AT2831" si="5490">AL2831</f>
        <v>0</v>
      </c>
      <c r="AM2830" s="24">
        <f t="shared" si="5490"/>
        <v>0</v>
      </c>
      <c r="AN2830" s="24">
        <f t="shared" si="5490"/>
        <v>0</v>
      </c>
      <c r="AO2830" s="24">
        <f t="shared" si="5344"/>
        <v>1087.7</v>
      </c>
      <c r="AP2830" s="24">
        <f t="shared" si="5345"/>
        <v>1087.7</v>
      </c>
      <c r="AQ2830" s="24">
        <f t="shared" si="5346"/>
        <v>1087.7</v>
      </c>
      <c r="AR2830" s="24">
        <f t="shared" si="5490"/>
        <v>0</v>
      </c>
      <c r="AS2830" s="24">
        <f t="shared" si="5480"/>
        <v>1087.7</v>
      </c>
      <c r="AT2830" s="24">
        <f t="shared" si="5490"/>
        <v>0</v>
      </c>
    </row>
    <row r="2831" spans="1:47" ht="31" x14ac:dyDescent="0.35">
      <c r="A2831" s="14">
        <v>955</v>
      </c>
      <c r="B2831" s="14" t="s">
        <v>17</v>
      </c>
      <c r="C2831" s="14" t="s">
        <v>17</v>
      </c>
      <c r="D2831" s="14" t="s">
        <v>881</v>
      </c>
      <c r="E2831" s="14" t="s">
        <v>7</v>
      </c>
      <c r="F2831" s="15" t="s">
        <v>385</v>
      </c>
      <c r="G2831" s="21">
        <f>G2832</f>
        <v>0</v>
      </c>
      <c r="H2831" s="21">
        <f t="shared" si="5484"/>
        <v>0</v>
      </c>
      <c r="I2831" s="21">
        <f t="shared" si="5484"/>
        <v>0</v>
      </c>
      <c r="J2831" s="21">
        <f t="shared" si="5484"/>
        <v>1087.7</v>
      </c>
      <c r="K2831" s="21">
        <f t="shared" si="5484"/>
        <v>1087.7</v>
      </c>
      <c r="L2831" s="21">
        <f t="shared" si="5484"/>
        <v>1087.7</v>
      </c>
      <c r="M2831" s="21">
        <f t="shared" si="5485"/>
        <v>1087.7</v>
      </c>
      <c r="N2831" s="21">
        <f t="shared" si="5486"/>
        <v>1087.7</v>
      </c>
      <c r="O2831" s="21">
        <f t="shared" si="5487"/>
        <v>1087.7</v>
      </c>
      <c r="P2831" s="24">
        <f t="shared" si="5488"/>
        <v>0</v>
      </c>
      <c r="Q2831" s="24">
        <f t="shared" si="5488"/>
        <v>0</v>
      </c>
      <c r="R2831" s="24">
        <f t="shared" si="5488"/>
        <v>0</v>
      </c>
      <c r="S2831" s="24">
        <f t="shared" si="5488"/>
        <v>0</v>
      </c>
      <c r="T2831" s="24">
        <f t="shared" si="5488"/>
        <v>0</v>
      </c>
      <c r="U2831" s="24">
        <f t="shared" si="5488"/>
        <v>0</v>
      </c>
      <c r="V2831" s="24">
        <f t="shared" si="5488"/>
        <v>0</v>
      </c>
      <c r="W2831" s="24">
        <f t="shared" si="5488"/>
        <v>0</v>
      </c>
      <c r="X2831" s="24">
        <f t="shared" si="5488"/>
        <v>0</v>
      </c>
      <c r="Y2831" s="24">
        <f t="shared" si="5488"/>
        <v>0</v>
      </c>
      <c r="Z2831" s="24">
        <f t="shared" si="5452"/>
        <v>1087.7</v>
      </c>
      <c r="AA2831" s="24">
        <f t="shared" si="5453"/>
        <v>1087.7</v>
      </c>
      <c r="AB2831" s="24">
        <f t="shared" si="5454"/>
        <v>1087.7</v>
      </c>
      <c r="AC2831" s="24">
        <f t="shared" si="5489"/>
        <v>0</v>
      </c>
      <c r="AD2831" s="24">
        <f t="shared" si="5489"/>
        <v>0</v>
      </c>
      <c r="AE2831" s="24">
        <f t="shared" si="5489"/>
        <v>0</v>
      </c>
      <c r="AF2831" s="24">
        <f t="shared" si="5489"/>
        <v>0</v>
      </c>
      <c r="AG2831" s="24">
        <f t="shared" si="5489"/>
        <v>0</v>
      </c>
      <c r="AH2831" s="24">
        <f t="shared" si="5489"/>
        <v>0</v>
      </c>
      <c r="AI2831" s="24">
        <f t="shared" si="5489"/>
        <v>0</v>
      </c>
      <c r="AJ2831" s="24">
        <f t="shared" si="5489"/>
        <v>0</v>
      </c>
      <c r="AK2831" s="24">
        <f t="shared" si="5489"/>
        <v>0</v>
      </c>
      <c r="AL2831" s="24">
        <f t="shared" si="5490"/>
        <v>0</v>
      </c>
      <c r="AM2831" s="24">
        <f t="shared" si="5490"/>
        <v>0</v>
      </c>
      <c r="AN2831" s="24">
        <f t="shared" si="5490"/>
        <v>0</v>
      </c>
      <c r="AO2831" s="24">
        <f t="shared" si="5344"/>
        <v>1087.7</v>
      </c>
      <c r="AP2831" s="24">
        <f t="shared" si="5345"/>
        <v>1087.7</v>
      </c>
      <c r="AQ2831" s="24">
        <f t="shared" si="5346"/>
        <v>1087.7</v>
      </c>
      <c r="AR2831" s="24">
        <f t="shared" si="5490"/>
        <v>0</v>
      </c>
      <c r="AS2831" s="24">
        <f t="shared" si="5480"/>
        <v>1087.7</v>
      </c>
      <c r="AT2831" s="24">
        <f t="shared" si="5490"/>
        <v>0</v>
      </c>
    </row>
    <row r="2832" spans="1:47" ht="31" x14ac:dyDescent="0.35">
      <c r="A2832" s="14">
        <v>955</v>
      </c>
      <c r="B2832" s="14" t="s">
        <v>17</v>
      </c>
      <c r="C2832" s="14" t="s">
        <v>17</v>
      </c>
      <c r="D2832" s="14" t="s">
        <v>881</v>
      </c>
      <c r="E2832" s="14" t="s">
        <v>317</v>
      </c>
      <c r="F2832" s="15" t="s">
        <v>374</v>
      </c>
      <c r="G2832" s="21">
        <v>0</v>
      </c>
      <c r="H2832" s="21">
        <v>0</v>
      </c>
      <c r="I2832" s="21">
        <v>0</v>
      </c>
      <c r="J2832" s="21">
        <v>1087.7</v>
      </c>
      <c r="K2832" s="21">
        <v>1087.7</v>
      </c>
      <c r="L2832" s="21">
        <v>1087.7</v>
      </c>
      <c r="M2832" s="21">
        <f t="shared" si="5485"/>
        <v>1087.7</v>
      </c>
      <c r="N2832" s="21">
        <f t="shared" si="5486"/>
        <v>1087.7</v>
      </c>
      <c r="O2832" s="21">
        <f t="shared" si="5487"/>
        <v>1087.7</v>
      </c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>
        <f t="shared" si="5452"/>
        <v>1087.7</v>
      </c>
      <c r="AA2832" s="24">
        <f t="shared" si="5453"/>
        <v>1087.7</v>
      </c>
      <c r="AB2832" s="24">
        <f t="shared" si="5454"/>
        <v>1087.7</v>
      </c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>
        <f t="shared" si="5344"/>
        <v>1087.7</v>
      </c>
      <c r="AP2832" s="24">
        <f t="shared" si="5345"/>
        <v>1087.7</v>
      </c>
      <c r="AQ2832" s="24">
        <f t="shared" si="5346"/>
        <v>1087.7</v>
      </c>
      <c r="AR2832" s="24"/>
      <c r="AS2832" s="24">
        <f t="shared" si="5480"/>
        <v>1087.7</v>
      </c>
      <c r="AT2832" s="24"/>
    </row>
    <row r="2833" spans="1:47" x14ac:dyDescent="0.35">
      <c r="A2833" s="14">
        <v>955</v>
      </c>
      <c r="B2833" s="14" t="s">
        <v>17</v>
      </c>
      <c r="C2833" s="14" t="s">
        <v>17</v>
      </c>
      <c r="D2833" s="14" t="s">
        <v>537</v>
      </c>
      <c r="E2833" s="14"/>
      <c r="F2833" s="15" t="s">
        <v>680</v>
      </c>
      <c r="G2833" s="21">
        <f>G2834+G2836+G2838+G2840</f>
        <v>133305.60000000001</v>
      </c>
      <c r="H2833" s="21">
        <f t="shared" ref="H2833:L2833" si="5491">H2834+H2836+H2838+H2840</f>
        <v>133305.60000000001</v>
      </c>
      <c r="I2833" s="21">
        <f t="shared" si="5491"/>
        <v>133305.60000000001</v>
      </c>
      <c r="J2833" s="21">
        <f t="shared" si="5491"/>
        <v>0</v>
      </c>
      <c r="K2833" s="21">
        <f t="shared" si="5491"/>
        <v>0</v>
      </c>
      <c r="L2833" s="21">
        <f t="shared" si="5491"/>
        <v>0</v>
      </c>
      <c r="M2833" s="21">
        <f t="shared" si="5481"/>
        <v>133305.60000000001</v>
      </c>
      <c r="N2833" s="21">
        <f t="shared" si="5482"/>
        <v>133305.60000000001</v>
      </c>
      <c r="O2833" s="21">
        <f t="shared" si="5483"/>
        <v>133305.60000000001</v>
      </c>
      <c r="P2833" s="24">
        <f t="shared" ref="P2833:Q2833" si="5492">P2834+P2836+P2838+P2840</f>
        <v>0</v>
      </c>
      <c r="Q2833" s="24">
        <f t="shared" si="5492"/>
        <v>0</v>
      </c>
      <c r="R2833" s="24">
        <f t="shared" ref="R2833:T2833" si="5493">R2834+R2836+R2838+R2840</f>
        <v>-499.29999999999995</v>
      </c>
      <c r="S2833" s="24">
        <f t="shared" si="5493"/>
        <v>0</v>
      </c>
      <c r="T2833" s="24">
        <f t="shared" si="5493"/>
        <v>0</v>
      </c>
      <c r="U2833" s="24">
        <f t="shared" ref="U2833:W2833" si="5494">U2834+U2836+U2838+U2840</f>
        <v>-499.29999999999995</v>
      </c>
      <c r="V2833" s="24">
        <f t="shared" si="5494"/>
        <v>0</v>
      </c>
      <c r="W2833" s="24">
        <f t="shared" si="5494"/>
        <v>0</v>
      </c>
      <c r="X2833" s="24">
        <f t="shared" ref="X2833:Y2833" si="5495">X2834+X2836+X2838+X2840</f>
        <v>-499.29999999999995</v>
      </c>
      <c r="Y2833" s="24">
        <f t="shared" si="5495"/>
        <v>0</v>
      </c>
      <c r="Z2833" s="24">
        <f t="shared" si="5452"/>
        <v>132806.30000000002</v>
      </c>
      <c r="AA2833" s="24">
        <f t="shared" si="5453"/>
        <v>132806.30000000002</v>
      </c>
      <c r="AB2833" s="24">
        <f t="shared" si="5454"/>
        <v>132806.30000000002</v>
      </c>
      <c r="AC2833" s="24">
        <f t="shared" ref="AC2833:AL2833" si="5496">AC2834+AC2836+AC2838+AC2840</f>
        <v>0</v>
      </c>
      <c r="AD2833" s="24">
        <f t="shared" si="5496"/>
        <v>0</v>
      </c>
      <c r="AE2833" s="24">
        <f t="shared" ref="AE2833" si="5497">AE2834+AE2836+AE2838+AE2840</f>
        <v>0</v>
      </c>
      <c r="AF2833" s="24">
        <f t="shared" si="5496"/>
        <v>0</v>
      </c>
      <c r="AG2833" s="24">
        <f t="shared" si="5496"/>
        <v>0</v>
      </c>
      <c r="AH2833" s="24">
        <f t="shared" si="5496"/>
        <v>0</v>
      </c>
      <c r="AI2833" s="24">
        <f t="shared" ref="AI2833" si="5498">AI2834+AI2836+AI2838+AI2840</f>
        <v>0</v>
      </c>
      <c r="AJ2833" s="24">
        <f t="shared" si="5496"/>
        <v>0</v>
      </c>
      <c r="AK2833" s="24">
        <f t="shared" si="5496"/>
        <v>0</v>
      </c>
      <c r="AL2833" s="24">
        <f t="shared" si="5496"/>
        <v>0</v>
      </c>
      <c r="AM2833" s="24">
        <f t="shared" ref="AM2833:AT2833" si="5499">AM2834+AM2836+AM2838+AM2840</f>
        <v>0</v>
      </c>
      <c r="AN2833" s="24">
        <f t="shared" si="5499"/>
        <v>0</v>
      </c>
      <c r="AO2833" s="24">
        <f t="shared" ref="AO2833:AO2896" si="5500">Z2833+AC2833+AD2833+AE2833+AF2833+AG2833+AH2833+AI2833+AJ2833+AK2833+AL2833</f>
        <v>132806.30000000002</v>
      </c>
      <c r="AP2833" s="24">
        <f t="shared" ref="AP2833:AP2896" si="5501">AA2833+AM2833</f>
        <v>132806.30000000002</v>
      </c>
      <c r="AQ2833" s="24">
        <f t="shared" ref="AQ2833:AQ2896" si="5502">AB2833+AN2833</f>
        <v>132806.30000000002</v>
      </c>
      <c r="AR2833" s="24">
        <f t="shared" ref="AR2833" si="5503">AR2834+AR2836+AR2838+AR2840</f>
        <v>0</v>
      </c>
      <c r="AS2833" s="24">
        <f t="shared" si="5480"/>
        <v>132806.30000000002</v>
      </c>
      <c r="AT2833" s="24">
        <f t="shared" si="5499"/>
        <v>0</v>
      </c>
    </row>
    <row r="2834" spans="1:47" ht="77.5" x14ac:dyDescent="0.35">
      <c r="A2834" s="14">
        <v>955</v>
      </c>
      <c r="B2834" s="14" t="s">
        <v>17</v>
      </c>
      <c r="C2834" s="14" t="s">
        <v>17</v>
      </c>
      <c r="D2834" s="14" t="s">
        <v>537</v>
      </c>
      <c r="E2834" s="14" t="s">
        <v>25</v>
      </c>
      <c r="F2834" s="15" t="s">
        <v>384</v>
      </c>
      <c r="G2834" s="21">
        <f>G2835</f>
        <v>1271.4000000000001</v>
      </c>
      <c r="H2834" s="21">
        <f t="shared" ref="H2834:AT2834" si="5504">H2835</f>
        <v>1271.4000000000001</v>
      </c>
      <c r="I2834" s="21">
        <f t="shared" si="5504"/>
        <v>1271.4000000000001</v>
      </c>
      <c r="J2834" s="21">
        <f t="shared" si="5504"/>
        <v>0</v>
      </c>
      <c r="K2834" s="21">
        <f t="shared" si="5504"/>
        <v>0</v>
      </c>
      <c r="L2834" s="21">
        <f t="shared" si="5504"/>
        <v>0</v>
      </c>
      <c r="M2834" s="21">
        <f t="shared" si="5481"/>
        <v>1271.4000000000001</v>
      </c>
      <c r="N2834" s="21">
        <f t="shared" si="5482"/>
        <v>1271.4000000000001</v>
      </c>
      <c r="O2834" s="21">
        <f t="shared" si="5483"/>
        <v>1271.4000000000001</v>
      </c>
      <c r="P2834" s="24">
        <f t="shared" si="5504"/>
        <v>0</v>
      </c>
      <c r="Q2834" s="24">
        <f t="shared" si="5504"/>
        <v>0</v>
      </c>
      <c r="R2834" s="24">
        <f t="shared" si="5504"/>
        <v>0</v>
      </c>
      <c r="S2834" s="24">
        <f t="shared" si="5504"/>
        <v>0</v>
      </c>
      <c r="T2834" s="24">
        <f t="shared" si="5504"/>
        <v>0</v>
      </c>
      <c r="U2834" s="24">
        <f t="shared" si="5504"/>
        <v>0</v>
      </c>
      <c r="V2834" s="24">
        <f t="shared" si="5504"/>
        <v>0</v>
      </c>
      <c r="W2834" s="24">
        <f t="shared" si="5504"/>
        <v>0</v>
      </c>
      <c r="X2834" s="24">
        <f t="shared" si="5504"/>
        <v>0</v>
      </c>
      <c r="Y2834" s="24">
        <f t="shared" si="5504"/>
        <v>0</v>
      </c>
      <c r="Z2834" s="24">
        <f t="shared" si="5452"/>
        <v>1271.4000000000001</v>
      </c>
      <c r="AA2834" s="24">
        <f t="shared" si="5453"/>
        <v>1271.4000000000001</v>
      </c>
      <c r="AB2834" s="24">
        <f t="shared" si="5454"/>
        <v>1271.4000000000001</v>
      </c>
      <c r="AC2834" s="24">
        <f t="shared" si="5504"/>
        <v>0</v>
      </c>
      <c r="AD2834" s="24">
        <f t="shared" si="5504"/>
        <v>0</v>
      </c>
      <c r="AE2834" s="24">
        <f t="shared" si="5504"/>
        <v>0</v>
      </c>
      <c r="AF2834" s="24">
        <f t="shared" si="5504"/>
        <v>0</v>
      </c>
      <c r="AG2834" s="24">
        <f t="shared" si="5504"/>
        <v>0</v>
      </c>
      <c r="AH2834" s="24">
        <f t="shared" si="5504"/>
        <v>0</v>
      </c>
      <c r="AI2834" s="24">
        <f t="shared" si="5504"/>
        <v>0</v>
      </c>
      <c r="AJ2834" s="24">
        <f t="shared" si="5504"/>
        <v>0</v>
      </c>
      <c r="AK2834" s="24">
        <f t="shared" si="5504"/>
        <v>0</v>
      </c>
      <c r="AL2834" s="24">
        <f t="shared" si="5504"/>
        <v>0</v>
      </c>
      <c r="AM2834" s="24">
        <f t="shared" si="5504"/>
        <v>0</v>
      </c>
      <c r="AN2834" s="24">
        <f t="shared" si="5504"/>
        <v>0</v>
      </c>
      <c r="AO2834" s="24">
        <f t="shared" si="5500"/>
        <v>1271.4000000000001</v>
      </c>
      <c r="AP2834" s="24">
        <f t="shared" si="5501"/>
        <v>1271.4000000000001</v>
      </c>
      <c r="AQ2834" s="24">
        <f t="shared" si="5502"/>
        <v>1271.4000000000001</v>
      </c>
      <c r="AR2834" s="24">
        <f t="shared" si="5504"/>
        <v>0</v>
      </c>
      <c r="AS2834" s="24">
        <f t="shared" si="5480"/>
        <v>1271.4000000000001</v>
      </c>
      <c r="AT2834" s="24">
        <f t="shared" si="5504"/>
        <v>0</v>
      </c>
    </row>
    <row r="2835" spans="1:47" ht="31" x14ac:dyDescent="0.35">
      <c r="A2835" s="14">
        <v>955</v>
      </c>
      <c r="B2835" s="14" t="s">
        <v>17</v>
      </c>
      <c r="C2835" s="14" t="s">
        <v>17</v>
      </c>
      <c r="D2835" s="14" t="s">
        <v>537</v>
      </c>
      <c r="E2835" s="14">
        <v>120</v>
      </c>
      <c r="F2835" s="15" t="s">
        <v>373</v>
      </c>
      <c r="G2835" s="21">
        <v>1271.4000000000001</v>
      </c>
      <c r="H2835" s="21">
        <v>1271.4000000000001</v>
      </c>
      <c r="I2835" s="21">
        <v>1271.4000000000001</v>
      </c>
      <c r="J2835" s="21"/>
      <c r="K2835" s="21"/>
      <c r="L2835" s="21"/>
      <c r="M2835" s="21">
        <f t="shared" si="5481"/>
        <v>1271.4000000000001</v>
      </c>
      <c r="N2835" s="21">
        <f t="shared" si="5482"/>
        <v>1271.4000000000001</v>
      </c>
      <c r="O2835" s="21">
        <f t="shared" si="5483"/>
        <v>1271.4000000000001</v>
      </c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>
        <f t="shared" si="5452"/>
        <v>1271.4000000000001</v>
      </c>
      <c r="AA2835" s="24">
        <f t="shared" si="5453"/>
        <v>1271.4000000000001</v>
      </c>
      <c r="AB2835" s="24">
        <f t="shared" si="5454"/>
        <v>1271.4000000000001</v>
      </c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>
        <f t="shared" si="5500"/>
        <v>1271.4000000000001</v>
      </c>
      <c r="AP2835" s="24">
        <f t="shared" si="5501"/>
        <v>1271.4000000000001</v>
      </c>
      <c r="AQ2835" s="24">
        <f t="shared" si="5502"/>
        <v>1271.4000000000001</v>
      </c>
      <c r="AR2835" s="24"/>
      <c r="AS2835" s="24">
        <f t="shared" si="5480"/>
        <v>1271.4000000000001</v>
      </c>
      <c r="AT2835" s="24"/>
    </row>
    <row r="2836" spans="1:47" ht="31" x14ac:dyDescent="0.35">
      <c r="A2836" s="14">
        <v>955</v>
      </c>
      <c r="B2836" s="14" t="s">
        <v>17</v>
      </c>
      <c r="C2836" s="14" t="s">
        <v>17</v>
      </c>
      <c r="D2836" s="14" t="s">
        <v>537</v>
      </c>
      <c r="E2836" s="14" t="s">
        <v>7</v>
      </c>
      <c r="F2836" s="15" t="s">
        <v>385</v>
      </c>
      <c r="G2836" s="21">
        <f>G2837</f>
        <v>698.60000000000014</v>
      </c>
      <c r="H2836" s="21">
        <f t="shared" ref="H2836:AT2836" si="5505">H2837</f>
        <v>698.60000000000014</v>
      </c>
      <c r="I2836" s="21">
        <f t="shared" si="5505"/>
        <v>698.60000000000014</v>
      </c>
      <c r="J2836" s="21">
        <f t="shared" si="5505"/>
        <v>0</v>
      </c>
      <c r="K2836" s="21">
        <f t="shared" si="5505"/>
        <v>0</v>
      </c>
      <c r="L2836" s="21">
        <f t="shared" si="5505"/>
        <v>0</v>
      </c>
      <c r="M2836" s="21">
        <f t="shared" si="5481"/>
        <v>698.60000000000014</v>
      </c>
      <c r="N2836" s="21">
        <f t="shared" si="5482"/>
        <v>698.60000000000014</v>
      </c>
      <c r="O2836" s="21">
        <f t="shared" si="5483"/>
        <v>698.60000000000014</v>
      </c>
      <c r="P2836" s="24">
        <f t="shared" si="5505"/>
        <v>0</v>
      </c>
      <c r="Q2836" s="24">
        <f t="shared" si="5505"/>
        <v>0</v>
      </c>
      <c r="R2836" s="24">
        <f t="shared" si="5505"/>
        <v>-7.4</v>
      </c>
      <c r="S2836" s="24">
        <f t="shared" si="5505"/>
        <v>0</v>
      </c>
      <c r="T2836" s="24">
        <f t="shared" si="5505"/>
        <v>0</v>
      </c>
      <c r="U2836" s="24">
        <f t="shared" si="5505"/>
        <v>-7.4</v>
      </c>
      <c r="V2836" s="24">
        <f t="shared" si="5505"/>
        <v>0</v>
      </c>
      <c r="W2836" s="24">
        <f t="shared" si="5505"/>
        <v>0</v>
      </c>
      <c r="X2836" s="24">
        <f t="shared" si="5505"/>
        <v>-7.4</v>
      </c>
      <c r="Y2836" s="24">
        <f t="shared" si="5505"/>
        <v>0</v>
      </c>
      <c r="Z2836" s="24">
        <f t="shared" si="5452"/>
        <v>691.20000000000016</v>
      </c>
      <c r="AA2836" s="24">
        <f t="shared" si="5453"/>
        <v>691.20000000000016</v>
      </c>
      <c r="AB2836" s="24">
        <f t="shared" si="5454"/>
        <v>691.20000000000016</v>
      </c>
      <c r="AC2836" s="24">
        <f t="shared" si="5505"/>
        <v>0</v>
      </c>
      <c r="AD2836" s="24">
        <f t="shared" si="5505"/>
        <v>0</v>
      </c>
      <c r="AE2836" s="24">
        <f t="shared" si="5505"/>
        <v>0</v>
      </c>
      <c r="AF2836" s="24">
        <f t="shared" si="5505"/>
        <v>0</v>
      </c>
      <c r="AG2836" s="24">
        <f t="shared" si="5505"/>
        <v>0</v>
      </c>
      <c r="AH2836" s="24">
        <f t="shared" si="5505"/>
        <v>0</v>
      </c>
      <c r="AI2836" s="24">
        <f t="shared" si="5505"/>
        <v>0</v>
      </c>
      <c r="AJ2836" s="24">
        <f t="shared" si="5505"/>
        <v>0</v>
      </c>
      <c r="AK2836" s="24">
        <f t="shared" si="5505"/>
        <v>0</v>
      </c>
      <c r="AL2836" s="24">
        <f t="shared" si="5505"/>
        <v>0</v>
      </c>
      <c r="AM2836" s="24">
        <f t="shared" si="5505"/>
        <v>0</v>
      </c>
      <c r="AN2836" s="24">
        <f t="shared" si="5505"/>
        <v>0</v>
      </c>
      <c r="AO2836" s="24">
        <f t="shared" si="5500"/>
        <v>691.20000000000016</v>
      </c>
      <c r="AP2836" s="24">
        <f t="shared" si="5501"/>
        <v>691.20000000000016</v>
      </c>
      <c r="AQ2836" s="24">
        <f t="shared" si="5502"/>
        <v>691.20000000000016</v>
      </c>
      <c r="AR2836" s="24">
        <f t="shared" si="5505"/>
        <v>0</v>
      </c>
      <c r="AS2836" s="24">
        <f t="shared" si="5480"/>
        <v>691.20000000000016</v>
      </c>
      <c r="AT2836" s="24">
        <f t="shared" si="5505"/>
        <v>0</v>
      </c>
    </row>
    <row r="2837" spans="1:47" ht="31" x14ac:dyDescent="0.35">
      <c r="A2837" s="14">
        <v>955</v>
      </c>
      <c r="B2837" s="14" t="s">
        <v>17</v>
      </c>
      <c r="C2837" s="14" t="s">
        <v>17</v>
      </c>
      <c r="D2837" s="14" t="s">
        <v>537</v>
      </c>
      <c r="E2837" s="14">
        <v>240</v>
      </c>
      <c r="F2837" s="15" t="s">
        <v>374</v>
      </c>
      <c r="G2837" s="21">
        <v>698.60000000000014</v>
      </c>
      <c r="H2837" s="21">
        <v>698.60000000000014</v>
      </c>
      <c r="I2837" s="21">
        <v>698.60000000000014</v>
      </c>
      <c r="J2837" s="21"/>
      <c r="K2837" s="21"/>
      <c r="L2837" s="21"/>
      <c r="M2837" s="21">
        <f t="shared" si="5481"/>
        <v>698.60000000000014</v>
      </c>
      <c r="N2837" s="21">
        <f t="shared" si="5482"/>
        <v>698.60000000000014</v>
      </c>
      <c r="O2837" s="21">
        <f t="shared" si="5483"/>
        <v>698.60000000000014</v>
      </c>
      <c r="P2837" s="24"/>
      <c r="Q2837" s="24"/>
      <c r="R2837" s="24">
        <v>-7.4</v>
      </c>
      <c r="S2837" s="24"/>
      <c r="T2837" s="24"/>
      <c r="U2837" s="24">
        <v>-7.4</v>
      </c>
      <c r="V2837" s="24"/>
      <c r="W2837" s="24"/>
      <c r="X2837" s="24">
        <v>-7.4</v>
      </c>
      <c r="Y2837" s="24"/>
      <c r="Z2837" s="24">
        <f t="shared" si="5452"/>
        <v>691.20000000000016</v>
      </c>
      <c r="AA2837" s="24">
        <f t="shared" si="5453"/>
        <v>691.20000000000016</v>
      </c>
      <c r="AB2837" s="24">
        <f t="shared" si="5454"/>
        <v>691.20000000000016</v>
      </c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>
        <f t="shared" si="5500"/>
        <v>691.20000000000016</v>
      </c>
      <c r="AP2837" s="24">
        <f t="shared" si="5501"/>
        <v>691.20000000000016</v>
      </c>
      <c r="AQ2837" s="24">
        <f t="shared" si="5502"/>
        <v>691.20000000000016</v>
      </c>
      <c r="AR2837" s="24"/>
      <c r="AS2837" s="24">
        <f t="shared" si="5480"/>
        <v>691.20000000000016</v>
      </c>
      <c r="AT2837" s="24"/>
    </row>
    <row r="2838" spans="1:47" x14ac:dyDescent="0.35">
      <c r="A2838" s="14">
        <v>955</v>
      </c>
      <c r="B2838" s="14" t="s">
        <v>17</v>
      </c>
      <c r="C2838" s="14" t="s">
        <v>17</v>
      </c>
      <c r="D2838" s="14" t="s">
        <v>537</v>
      </c>
      <c r="E2838" s="14" t="s">
        <v>150</v>
      </c>
      <c r="F2838" s="15" t="s">
        <v>386</v>
      </c>
      <c r="G2838" s="21">
        <f>G2839</f>
        <v>13997.1</v>
      </c>
      <c r="H2838" s="21">
        <f t="shared" ref="H2838:AT2838" si="5506">H2839</f>
        <v>13997.1</v>
      </c>
      <c r="I2838" s="21">
        <f t="shared" si="5506"/>
        <v>13997.1</v>
      </c>
      <c r="J2838" s="21">
        <f t="shared" si="5506"/>
        <v>0</v>
      </c>
      <c r="K2838" s="21">
        <f t="shared" si="5506"/>
        <v>0</v>
      </c>
      <c r="L2838" s="21">
        <f t="shared" si="5506"/>
        <v>0</v>
      </c>
      <c r="M2838" s="21">
        <f t="shared" si="5481"/>
        <v>13997.1</v>
      </c>
      <c r="N2838" s="21">
        <f t="shared" si="5482"/>
        <v>13997.1</v>
      </c>
      <c r="O2838" s="21">
        <f t="shared" si="5483"/>
        <v>13997.1</v>
      </c>
      <c r="P2838" s="24">
        <f t="shared" si="5506"/>
        <v>0</v>
      </c>
      <c r="Q2838" s="24">
        <f t="shared" si="5506"/>
        <v>0</v>
      </c>
      <c r="R2838" s="24">
        <f t="shared" si="5506"/>
        <v>0</v>
      </c>
      <c r="S2838" s="24">
        <f t="shared" si="5506"/>
        <v>0</v>
      </c>
      <c r="T2838" s="24">
        <f t="shared" si="5506"/>
        <v>0</v>
      </c>
      <c r="U2838" s="24">
        <f t="shared" si="5506"/>
        <v>0</v>
      </c>
      <c r="V2838" s="24">
        <f t="shared" si="5506"/>
        <v>0</v>
      </c>
      <c r="W2838" s="24">
        <f t="shared" si="5506"/>
        <v>0</v>
      </c>
      <c r="X2838" s="24">
        <f t="shared" si="5506"/>
        <v>0</v>
      </c>
      <c r="Y2838" s="24">
        <f t="shared" si="5506"/>
        <v>0</v>
      </c>
      <c r="Z2838" s="24">
        <f t="shared" si="5452"/>
        <v>13997.1</v>
      </c>
      <c r="AA2838" s="24">
        <f t="shared" si="5453"/>
        <v>13997.1</v>
      </c>
      <c r="AB2838" s="24">
        <f t="shared" si="5454"/>
        <v>13997.1</v>
      </c>
      <c r="AC2838" s="24">
        <f t="shared" si="5506"/>
        <v>0</v>
      </c>
      <c r="AD2838" s="24">
        <f t="shared" si="5506"/>
        <v>0</v>
      </c>
      <c r="AE2838" s="24">
        <f t="shared" si="5506"/>
        <v>0</v>
      </c>
      <c r="AF2838" s="24">
        <f t="shared" si="5506"/>
        <v>0</v>
      </c>
      <c r="AG2838" s="24">
        <f t="shared" si="5506"/>
        <v>0</v>
      </c>
      <c r="AH2838" s="24">
        <f t="shared" si="5506"/>
        <v>0</v>
      </c>
      <c r="AI2838" s="24">
        <f t="shared" si="5506"/>
        <v>0</v>
      </c>
      <c r="AJ2838" s="24">
        <f t="shared" si="5506"/>
        <v>0</v>
      </c>
      <c r="AK2838" s="24">
        <f t="shared" si="5506"/>
        <v>0</v>
      </c>
      <c r="AL2838" s="24">
        <f t="shared" si="5506"/>
        <v>0</v>
      </c>
      <c r="AM2838" s="24">
        <f t="shared" si="5506"/>
        <v>0</v>
      </c>
      <c r="AN2838" s="24">
        <f t="shared" si="5506"/>
        <v>0</v>
      </c>
      <c r="AO2838" s="24">
        <f t="shared" si="5500"/>
        <v>13997.1</v>
      </c>
      <c r="AP2838" s="24">
        <f t="shared" si="5501"/>
        <v>13997.1</v>
      </c>
      <c r="AQ2838" s="24">
        <f t="shared" si="5502"/>
        <v>13997.1</v>
      </c>
      <c r="AR2838" s="24">
        <f t="shared" si="5506"/>
        <v>0</v>
      </c>
      <c r="AS2838" s="24">
        <f t="shared" si="5480"/>
        <v>13997.1</v>
      </c>
      <c r="AT2838" s="24">
        <f t="shared" si="5506"/>
        <v>0</v>
      </c>
    </row>
    <row r="2839" spans="1:47" ht="31" x14ac:dyDescent="0.35">
      <c r="A2839" s="14">
        <v>955</v>
      </c>
      <c r="B2839" s="14" t="s">
        <v>17</v>
      </c>
      <c r="C2839" s="14" t="s">
        <v>17</v>
      </c>
      <c r="D2839" s="14" t="s">
        <v>537</v>
      </c>
      <c r="E2839" s="14">
        <v>320</v>
      </c>
      <c r="F2839" s="15" t="s">
        <v>375</v>
      </c>
      <c r="G2839" s="21">
        <v>13997.1</v>
      </c>
      <c r="H2839" s="21">
        <v>13997.1</v>
      </c>
      <c r="I2839" s="21">
        <v>13997.1</v>
      </c>
      <c r="J2839" s="21"/>
      <c r="K2839" s="21"/>
      <c r="L2839" s="21"/>
      <c r="M2839" s="21">
        <f t="shared" si="5481"/>
        <v>13997.1</v>
      </c>
      <c r="N2839" s="21">
        <f t="shared" si="5482"/>
        <v>13997.1</v>
      </c>
      <c r="O2839" s="21">
        <f t="shared" si="5483"/>
        <v>13997.1</v>
      </c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>
        <f t="shared" si="5452"/>
        <v>13997.1</v>
      </c>
      <c r="AA2839" s="24">
        <f t="shared" si="5453"/>
        <v>13997.1</v>
      </c>
      <c r="AB2839" s="24">
        <f t="shared" si="5454"/>
        <v>13997.1</v>
      </c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>
        <f t="shared" si="5500"/>
        <v>13997.1</v>
      </c>
      <c r="AP2839" s="24">
        <f t="shared" si="5501"/>
        <v>13997.1</v>
      </c>
      <c r="AQ2839" s="24">
        <f t="shared" si="5502"/>
        <v>13997.1</v>
      </c>
      <c r="AR2839" s="24"/>
      <c r="AS2839" s="24">
        <f t="shared" si="5480"/>
        <v>13997.1</v>
      </c>
      <c r="AT2839" s="24"/>
    </row>
    <row r="2840" spans="1:47" x14ac:dyDescent="0.35">
      <c r="A2840" s="14">
        <v>955</v>
      </c>
      <c r="B2840" s="14" t="s">
        <v>17</v>
      </c>
      <c r="C2840" s="14" t="s">
        <v>17</v>
      </c>
      <c r="D2840" s="14" t="s">
        <v>537</v>
      </c>
      <c r="E2840" s="14" t="s">
        <v>8</v>
      </c>
      <c r="F2840" s="15" t="s">
        <v>389</v>
      </c>
      <c r="G2840" s="21">
        <f>G2841</f>
        <v>117338.5</v>
      </c>
      <c r="H2840" s="21">
        <f t="shared" ref="H2840:AT2840" si="5507">H2841</f>
        <v>117338.5</v>
      </c>
      <c r="I2840" s="21">
        <f t="shared" si="5507"/>
        <v>117338.5</v>
      </c>
      <c r="J2840" s="21">
        <f t="shared" si="5507"/>
        <v>0</v>
      </c>
      <c r="K2840" s="21">
        <f t="shared" si="5507"/>
        <v>0</v>
      </c>
      <c r="L2840" s="21">
        <f t="shared" si="5507"/>
        <v>0</v>
      </c>
      <c r="M2840" s="21">
        <f t="shared" si="5481"/>
        <v>117338.5</v>
      </c>
      <c r="N2840" s="21">
        <f t="shared" si="5482"/>
        <v>117338.5</v>
      </c>
      <c r="O2840" s="21">
        <f t="shared" si="5483"/>
        <v>117338.5</v>
      </c>
      <c r="P2840" s="24">
        <f t="shared" si="5507"/>
        <v>0</v>
      </c>
      <c r="Q2840" s="24">
        <f t="shared" si="5507"/>
        <v>0</v>
      </c>
      <c r="R2840" s="24">
        <f t="shared" si="5507"/>
        <v>-491.9</v>
      </c>
      <c r="S2840" s="24">
        <f t="shared" si="5507"/>
        <v>0</v>
      </c>
      <c r="T2840" s="24">
        <f t="shared" si="5507"/>
        <v>0</v>
      </c>
      <c r="U2840" s="24">
        <f t="shared" si="5507"/>
        <v>-491.9</v>
      </c>
      <c r="V2840" s="24">
        <f t="shared" si="5507"/>
        <v>0</v>
      </c>
      <c r="W2840" s="24">
        <f t="shared" si="5507"/>
        <v>0</v>
      </c>
      <c r="X2840" s="24">
        <f t="shared" si="5507"/>
        <v>-491.9</v>
      </c>
      <c r="Y2840" s="24">
        <f t="shared" si="5507"/>
        <v>0</v>
      </c>
      <c r="Z2840" s="24">
        <f t="shared" si="5452"/>
        <v>116846.6</v>
      </c>
      <c r="AA2840" s="24">
        <f t="shared" si="5453"/>
        <v>116846.6</v>
      </c>
      <c r="AB2840" s="24">
        <f t="shared" si="5454"/>
        <v>116846.6</v>
      </c>
      <c r="AC2840" s="24">
        <f t="shared" si="5507"/>
        <v>0</v>
      </c>
      <c r="AD2840" s="24">
        <f t="shared" si="5507"/>
        <v>0</v>
      </c>
      <c r="AE2840" s="24">
        <f t="shared" si="5507"/>
        <v>0</v>
      </c>
      <c r="AF2840" s="24">
        <f t="shared" si="5507"/>
        <v>0</v>
      </c>
      <c r="AG2840" s="24">
        <f t="shared" si="5507"/>
        <v>0</v>
      </c>
      <c r="AH2840" s="24">
        <f t="shared" si="5507"/>
        <v>0</v>
      </c>
      <c r="AI2840" s="24">
        <f t="shared" si="5507"/>
        <v>0</v>
      </c>
      <c r="AJ2840" s="24">
        <f t="shared" si="5507"/>
        <v>0</v>
      </c>
      <c r="AK2840" s="24">
        <f t="shared" si="5507"/>
        <v>0</v>
      </c>
      <c r="AL2840" s="24">
        <f t="shared" si="5507"/>
        <v>0</v>
      </c>
      <c r="AM2840" s="24">
        <f t="shared" si="5507"/>
        <v>0</v>
      </c>
      <c r="AN2840" s="24">
        <f t="shared" si="5507"/>
        <v>0</v>
      </c>
      <c r="AO2840" s="24">
        <f t="shared" si="5500"/>
        <v>116846.6</v>
      </c>
      <c r="AP2840" s="24">
        <f t="shared" si="5501"/>
        <v>116846.6</v>
      </c>
      <c r="AQ2840" s="24">
        <f t="shared" si="5502"/>
        <v>116846.6</v>
      </c>
      <c r="AR2840" s="24">
        <f t="shared" si="5507"/>
        <v>0</v>
      </c>
      <c r="AS2840" s="24">
        <f t="shared" si="5480"/>
        <v>116846.6</v>
      </c>
      <c r="AT2840" s="24">
        <f t="shared" si="5507"/>
        <v>0</v>
      </c>
    </row>
    <row r="2841" spans="1:47" ht="46.5" x14ac:dyDescent="0.35">
      <c r="A2841" s="14">
        <v>955</v>
      </c>
      <c r="B2841" s="14" t="s">
        <v>17</v>
      </c>
      <c r="C2841" s="14" t="s">
        <v>17</v>
      </c>
      <c r="D2841" s="14" t="s">
        <v>537</v>
      </c>
      <c r="E2841" s="14">
        <v>810</v>
      </c>
      <c r="F2841" s="15" t="s">
        <v>802</v>
      </c>
      <c r="G2841" s="21">
        <v>117338.5</v>
      </c>
      <c r="H2841" s="21">
        <v>117338.5</v>
      </c>
      <c r="I2841" s="21">
        <v>117338.5</v>
      </c>
      <c r="J2841" s="21"/>
      <c r="K2841" s="21"/>
      <c r="L2841" s="21"/>
      <c r="M2841" s="21">
        <f t="shared" si="5481"/>
        <v>117338.5</v>
      </c>
      <c r="N2841" s="21">
        <f t="shared" si="5482"/>
        <v>117338.5</v>
      </c>
      <c r="O2841" s="21">
        <f t="shared" si="5483"/>
        <v>117338.5</v>
      </c>
      <c r="P2841" s="24"/>
      <c r="Q2841" s="24"/>
      <c r="R2841" s="24">
        <v>-491.9</v>
      </c>
      <c r="S2841" s="24"/>
      <c r="T2841" s="24"/>
      <c r="U2841" s="24">
        <v>-491.9</v>
      </c>
      <c r="V2841" s="24"/>
      <c r="W2841" s="24"/>
      <c r="X2841" s="24">
        <v>-491.9</v>
      </c>
      <c r="Y2841" s="24"/>
      <c r="Z2841" s="24">
        <f t="shared" si="5452"/>
        <v>116846.6</v>
      </c>
      <c r="AA2841" s="24">
        <f t="shared" si="5453"/>
        <v>116846.6</v>
      </c>
      <c r="AB2841" s="24">
        <f t="shared" si="5454"/>
        <v>116846.6</v>
      </c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>
        <f t="shared" si="5500"/>
        <v>116846.6</v>
      </c>
      <c r="AP2841" s="24">
        <f t="shared" si="5501"/>
        <v>116846.6</v>
      </c>
      <c r="AQ2841" s="24">
        <f t="shared" si="5502"/>
        <v>116846.6</v>
      </c>
      <c r="AR2841" s="24"/>
      <c r="AS2841" s="24">
        <f t="shared" si="5480"/>
        <v>116846.6</v>
      </c>
      <c r="AT2841" s="24"/>
    </row>
    <row r="2842" spans="1:47" ht="77.5" x14ac:dyDescent="0.35">
      <c r="A2842" s="14">
        <v>955</v>
      </c>
      <c r="B2842" s="14" t="s">
        <v>17</v>
      </c>
      <c r="C2842" s="14" t="s">
        <v>17</v>
      </c>
      <c r="D2842" s="14" t="s">
        <v>538</v>
      </c>
      <c r="E2842" s="14"/>
      <c r="F2842" s="15" t="s">
        <v>681</v>
      </c>
      <c r="G2842" s="21">
        <f>G2843</f>
        <v>6546.2</v>
      </c>
      <c r="H2842" s="21">
        <f t="shared" ref="H2842:AT2843" si="5508">H2843</f>
        <v>6664.9</v>
      </c>
      <c r="I2842" s="21">
        <f t="shared" si="5508"/>
        <v>6664.9</v>
      </c>
      <c r="J2842" s="21">
        <f t="shared" si="5508"/>
        <v>0</v>
      </c>
      <c r="K2842" s="21">
        <f t="shared" si="5508"/>
        <v>0</v>
      </c>
      <c r="L2842" s="21">
        <f t="shared" si="5508"/>
        <v>0</v>
      </c>
      <c r="M2842" s="21">
        <f t="shared" si="5481"/>
        <v>6546.2</v>
      </c>
      <c r="N2842" s="21">
        <f t="shared" si="5482"/>
        <v>6664.9</v>
      </c>
      <c r="O2842" s="21">
        <f t="shared" si="5483"/>
        <v>6664.9</v>
      </c>
      <c r="P2842" s="24">
        <f t="shared" si="5508"/>
        <v>0</v>
      </c>
      <c r="Q2842" s="24">
        <f t="shared" si="5508"/>
        <v>0</v>
      </c>
      <c r="R2842" s="24">
        <f t="shared" si="5508"/>
        <v>0</v>
      </c>
      <c r="S2842" s="24">
        <f t="shared" si="5508"/>
        <v>0</v>
      </c>
      <c r="T2842" s="24">
        <f t="shared" si="5508"/>
        <v>0</v>
      </c>
      <c r="U2842" s="24">
        <f t="shared" si="5508"/>
        <v>0</v>
      </c>
      <c r="V2842" s="24">
        <f t="shared" si="5508"/>
        <v>0</v>
      </c>
      <c r="W2842" s="24">
        <f t="shared" si="5508"/>
        <v>0</v>
      </c>
      <c r="X2842" s="24">
        <f t="shared" si="5508"/>
        <v>0</v>
      </c>
      <c r="Y2842" s="24">
        <f t="shared" si="5508"/>
        <v>0</v>
      </c>
      <c r="Z2842" s="24">
        <f t="shared" si="5452"/>
        <v>6546.2</v>
      </c>
      <c r="AA2842" s="24">
        <f t="shared" si="5453"/>
        <v>6664.9</v>
      </c>
      <c r="AB2842" s="24">
        <f t="shared" si="5454"/>
        <v>6664.9</v>
      </c>
      <c r="AC2842" s="24">
        <f t="shared" si="5508"/>
        <v>0</v>
      </c>
      <c r="AD2842" s="24">
        <f t="shared" si="5508"/>
        <v>0</v>
      </c>
      <c r="AE2842" s="24">
        <f t="shared" si="5508"/>
        <v>0</v>
      </c>
      <c r="AF2842" s="24">
        <f t="shared" si="5508"/>
        <v>0</v>
      </c>
      <c r="AG2842" s="24">
        <f t="shared" si="5508"/>
        <v>0</v>
      </c>
      <c r="AH2842" s="24">
        <f t="shared" si="5508"/>
        <v>0</v>
      </c>
      <c r="AI2842" s="24">
        <f t="shared" si="5508"/>
        <v>0</v>
      </c>
      <c r="AJ2842" s="24">
        <f t="shared" si="5508"/>
        <v>0</v>
      </c>
      <c r="AK2842" s="24">
        <f t="shared" si="5508"/>
        <v>0</v>
      </c>
      <c r="AL2842" s="24">
        <f t="shared" si="5508"/>
        <v>0</v>
      </c>
      <c r="AM2842" s="24">
        <f t="shared" si="5508"/>
        <v>0</v>
      </c>
      <c r="AN2842" s="24">
        <f t="shared" si="5508"/>
        <v>0</v>
      </c>
      <c r="AO2842" s="24">
        <f t="shared" si="5500"/>
        <v>6546.2</v>
      </c>
      <c r="AP2842" s="24">
        <f t="shared" si="5501"/>
        <v>6664.9</v>
      </c>
      <c r="AQ2842" s="24">
        <f t="shared" si="5502"/>
        <v>6664.9</v>
      </c>
      <c r="AR2842" s="24">
        <f t="shared" si="5508"/>
        <v>0</v>
      </c>
      <c r="AS2842" s="24">
        <f t="shared" si="5480"/>
        <v>6546.2</v>
      </c>
      <c r="AT2842" s="24">
        <f t="shared" si="5508"/>
        <v>0</v>
      </c>
    </row>
    <row r="2843" spans="1:47" x14ac:dyDescent="0.35">
      <c r="A2843" s="14">
        <v>955</v>
      </c>
      <c r="B2843" s="14" t="s">
        <v>17</v>
      </c>
      <c r="C2843" s="14" t="s">
        <v>17</v>
      </c>
      <c r="D2843" s="14" t="s">
        <v>538</v>
      </c>
      <c r="E2843" s="14" t="s">
        <v>8</v>
      </c>
      <c r="F2843" s="15" t="s">
        <v>389</v>
      </c>
      <c r="G2843" s="21">
        <f>G2844</f>
        <v>6546.2</v>
      </c>
      <c r="H2843" s="21">
        <f t="shared" si="5508"/>
        <v>6664.9</v>
      </c>
      <c r="I2843" s="21">
        <f t="shared" si="5508"/>
        <v>6664.9</v>
      </c>
      <c r="J2843" s="21">
        <f t="shared" si="5508"/>
        <v>0</v>
      </c>
      <c r="K2843" s="21">
        <f t="shared" si="5508"/>
        <v>0</v>
      </c>
      <c r="L2843" s="21">
        <f t="shared" si="5508"/>
        <v>0</v>
      </c>
      <c r="M2843" s="21">
        <f t="shared" si="5481"/>
        <v>6546.2</v>
      </c>
      <c r="N2843" s="21">
        <f t="shared" si="5482"/>
        <v>6664.9</v>
      </c>
      <c r="O2843" s="21">
        <f t="shared" si="5483"/>
        <v>6664.9</v>
      </c>
      <c r="P2843" s="24">
        <f t="shared" si="5508"/>
        <v>0</v>
      </c>
      <c r="Q2843" s="24">
        <f t="shared" si="5508"/>
        <v>0</v>
      </c>
      <c r="R2843" s="24">
        <f t="shared" si="5508"/>
        <v>0</v>
      </c>
      <c r="S2843" s="24">
        <f t="shared" si="5508"/>
        <v>0</v>
      </c>
      <c r="T2843" s="24">
        <f t="shared" si="5508"/>
        <v>0</v>
      </c>
      <c r="U2843" s="24">
        <f t="shared" si="5508"/>
        <v>0</v>
      </c>
      <c r="V2843" s="24">
        <f t="shared" si="5508"/>
        <v>0</v>
      </c>
      <c r="W2843" s="24">
        <f t="shared" si="5508"/>
        <v>0</v>
      </c>
      <c r="X2843" s="24">
        <f t="shared" si="5508"/>
        <v>0</v>
      </c>
      <c r="Y2843" s="24">
        <f t="shared" si="5508"/>
        <v>0</v>
      </c>
      <c r="Z2843" s="24">
        <f t="shared" si="5452"/>
        <v>6546.2</v>
      </c>
      <c r="AA2843" s="24">
        <f t="shared" si="5453"/>
        <v>6664.9</v>
      </c>
      <c r="AB2843" s="24">
        <f t="shared" si="5454"/>
        <v>6664.9</v>
      </c>
      <c r="AC2843" s="24">
        <f t="shared" si="5508"/>
        <v>0</v>
      </c>
      <c r="AD2843" s="24">
        <f t="shared" si="5508"/>
        <v>0</v>
      </c>
      <c r="AE2843" s="24">
        <f t="shared" si="5508"/>
        <v>0</v>
      </c>
      <c r="AF2843" s="24">
        <f t="shared" si="5508"/>
        <v>0</v>
      </c>
      <c r="AG2843" s="24">
        <f t="shared" si="5508"/>
        <v>0</v>
      </c>
      <c r="AH2843" s="24">
        <f t="shared" si="5508"/>
        <v>0</v>
      </c>
      <c r="AI2843" s="24">
        <f t="shared" si="5508"/>
        <v>0</v>
      </c>
      <c r="AJ2843" s="24">
        <f t="shared" si="5508"/>
        <v>0</v>
      </c>
      <c r="AK2843" s="24">
        <f t="shared" si="5508"/>
        <v>0</v>
      </c>
      <c r="AL2843" s="24">
        <f t="shared" si="5508"/>
        <v>0</v>
      </c>
      <c r="AM2843" s="24">
        <f t="shared" si="5508"/>
        <v>0</v>
      </c>
      <c r="AN2843" s="24">
        <f t="shared" si="5508"/>
        <v>0</v>
      </c>
      <c r="AO2843" s="24">
        <f t="shared" si="5500"/>
        <v>6546.2</v>
      </c>
      <c r="AP2843" s="24">
        <f t="shared" si="5501"/>
        <v>6664.9</v>
      </c>
      <c r="AQ2843" s="24">
        <f t="shared" si="5502"/>
        <v>6664.9</v>
      </c>
      <c r="AR2843" s="24">
        <f t="shared" si="5508"/>
        <v>0</v>
      </c>
      <c r="AS2843" s="24">
        <f t="shared" si="5480"/>
        <v>6546.2</v>
      </c>
      <c r="AT2843" s="24">
        <f t="shared" si="5508"/>
        <v>0</v>
      </c>
    </row>
    <row r="2844" spans="1:47" ht="46.5" x14ac:dyDescent="0.35">
      <c r="A2844" s="14">
        <v>955</v>
      </c>
      <c r="B2844" s="14" t="s">
        <v>17</v>
      </c>
      <c r="C2844" s="14" t="s">
        <v>17</v>
      </c>
      <c r="D2844" s="14" t="s">
        <v>538</v>
      </c>
      <c r="E2844" s="14">
        <v>810</v>
      </c>
      <c r="F2844" s="15" t="s">
        <v>802</v>
      </c>
      <c r="G2844" s="21">
        <v>6546.2</v>
      </c>
      <c r="H2844" s="21">
        <v>6664.9</v>
      </c>
      <c r="I2844" s="21">
        <v>6664.9</v>
      </c>
      <c r="J2844" s="21"/>
      <c r="K2844" s="21"/>
      <c r="L2844" s="21"/>
      <c r="M2844" s="21">
        <f t="shared" si="5481"/>
        <v>6546.2</v>
      </c>
      <c r="N2844" s="21">
        <f t="shared" si="5482"/>
        <v>6664.9</v>
      </c>
      <c r="O2844" s="21">
        <f t="shared" si="5483"/>
        <v>6664.9</v>
      </c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>
        <f t="shared" si="5452"/>
        <v>6546.2</v>
      </c>
      <c r="AA2844" s="24">
        <f t="shared" si="5453"/>
        <v>6664.9</v>
      </c>
      <c r="AB2844" s="24">
        <f t="shared" si="5454"/>
        <v>6664.9</v>
      </c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>
        <f t="shared" si="5500"/>
        <v>6546.2</v>
      </c>
      <c r="AP2844" s="24">
        <f t="shared" si="5501"/>
        <v>6664.9</v>
      </c>
      <c r="AQ2844" s="24">
        <f t="shared" si="5502"/>
        <v>6664.9</v>
      </c>
      <c r="AR2844" s="24"/>
      <c r="AS2844" s="24">
        <f t="shared" si="5480"/>
        <v>6546.2</v>
      </c>
      <c r="AT2844" s="24"/>
    </row>
    <row r="2845" spans="1:47" s="3" customFormat="1" x14ac:dyDescent="0.35">
      <c r="A2845" s="7">
        <v>955</v>
      </c>
      <c r="B2845" s="7" t="s">
        <v>138</v>
      </c>
      <c r="C2845" s="7"/>
      <c r="D2845" s="7"/>
      <c r="E2845" s="7"/>
      <c r="F2845" s="8" t="s">
        <v>160</v>
      </c>
      <c r="G2845" s="19">
        <f>G2846+G2855+G2874</f>
        <v>1223159.5</v>
      </c>
      <c r="H2845" s="19">
        <f t="shared" ref="H2845:L2845" si="5509">H2846+H2855+H2874</f>
        <v>330911.5</v>
      </c>
      <c r="I2845" s="19">
        <f t="shared" si="5509"/>
        <v>135549.20000000001</v>
      </c>
      <c r="J2845" s="19">
        <f t="shared" si="5509"/>
        <v>0</v>
      </c>
      <c r="K2845" s="19">
        <f t="shared" si="5509"/>
        <v>0</v>
      </c>
      <c r="L2845" s="19">
        <f t="shared" si="5509"/>
        <v>0</v>
      </c>
      <c r="M2845" s="21">
        <f t="shared" si="5481"/>
        <v>1223159.5</v>
      </c>
      <c r="N2845" s="21">
        <f t="shared" si="5482"/>
        <v>330911.5</v>
      </c>
      <c r="O2845" s="21">
        <f t="shared" si="5483"/>
        <v>135549.20000000001</v>
      </c>
      <c r="P2845" s="22">
        <f t="shared" ref="P2845:Q2845" si="5510">P2846+P2855+P2874</f>
        <v>0</v>
      </c>
      <c r="Q2845" s="22">
        <f t="shared" si="5510"/>
        <v>0</v>
      </c>
      <c r="R2845" s="22">
        <f t="shared" ref="R2845:T2845" si="5511">R2846+R2855+R2874</f>
        <v>0</v>
      </c>
      <c r="S2845" s="22">
        <f t="shared" si="5511"/>
        <v>0</v>
      </c>
      <c r="T2845" s="22">
        <f t="shared" si="5511"/>
        <v>0</v>
      </c>
      <c r="U2845" s="22">
        <f t="shared" ref="U2845:W2845" si="5512">U2846+U2855+U2874</f>
        <v>0</v>
      </c>
      <c r="V2845" s="22">
        <f t="shared" si="5512"/>
        <v>0</v>
      </c>
      <c r="W2845" s="22">
        <f t="shared" si="5512"/>
        <v>0</v>
      </c>
      <c r="X2845" s="22">
        <f t="shared" ref="X2845:Y2845" si="5513">X2846+X2855+X2874</f>
        <v>0</v>
      </c>
      <c r="Y2845" s="22">
        <f t="shared" si="5513"/>
        <v>0</v>
      </c>
      <c r="Z2845" s="22">
        <f t="shared" si="5452"/>
        <v>1223159.5</v>
      </c>
      <c r="AA2845" s="22">
        <f t="shared" si="5453"/>
        <v>330911.5</v>
      </c>
      <c r="AB2845" s="22">
        <f t="shared" si="5454"/>
        <v>135549.20000000001</v>
      </c>
      <c r="AC2845" s="22">
        <f t="shared" ref="AC2845:AL2845" si="5514">AC2846+AC2855+AC2874</f>
        <v>0</v>
      </c>
      <c r="AD2845" s="22">
        <f t="shared" si="5514"/>
        <v>0</v>
      </c>
      <c r="AE2845" s="22">
        <f t="shared" ref="AE2845" si="5515">AE2846+AE2855+AE2874</f>
        <v>0</v>
      </c>
      <c r="AF2845" s="22">
        <f t="shared" si="5514"/>
        <v>0</v>
      </c>
      <c r="AG2845" s="22">
        <f t="shared" si="5514"/>
        <v>0</v>
      </c>
      <c r="AH2845" s="22">
        <f t="shared" si="5514"/>
        <v>0</v>
      </c>
      <c r="AI2845" s="22">
        <f t="shared" ref="AI2845" si="5516">AI2846+AI2855+AI2874</f>
        <v>0</v>
      </c>
      <c r="AJ2845" s="22">
        <f t="shared" si="5514"/>
        <v>0</v>
      </c>
      <c r="AK2845" s="22">
        <f t="shared" si="5514"/>
        <v>6.4039999999999999</v>
      </c>
      <c r="AL2845" s="22">
        <f t="shared" si="5514"/>
        <v>0</v>
      </c>
      <c r="AM2845" s="22">
        <f t="shared" ref="AM2845:AT2845" si="5517">AM2846+AM2855+AM2874</f>
        <v>0</v>
      </c>
      <c r="AN2845" s="22">
        <f t="shared" si="5517"/>
        <v>0</v>
      </c>
      <c r="AO2845" s="22">
        <f t="shared" si="5500"/>
        <v>1223165.9040000001</v>
      </c>
      <c r="AP2845" s="22">
        <f t="shared" si="5501"/>
        <v>330911.5</v>
      </c>
      <c r="AQ2845" s="22">
        <f t="shared" si="5502"/>
        <v>135549.20000000001</v>
      </c>
      <c r="AR2845" s="22">
        <f t="shared" ref="AR2845" si="5518">AR2846+AR2855+AR2874</f>
        <v>0</v>
      </c>
      <c r="AS2845" s="22">
        <f t="shared" si="5480"/>
        <v>1223165.9040000001</v>
      </c>
      <c r="AT2845" s="22">
        <f t="shared" si="5517"/>
        <v>0</v>
      </c>
    </row>
    <row r="2846" spans="1:47" s="16" customFormat="1" x14ac:dyDescent="0.35">
      <c r="A2846" s="10">
        <v>955</v>
      </c>
      <c r="B2846" s="10" t="s">
        <v>138</v>
      </c>
      <c r="C2846" s="10" t="s">
        <v>14</v>
      </c>
      <c r="D2846" s="10"/>
      <c r="E2846" s="10"/>
      <c r="F2846" s="11" t="s">
        <v>661</v>
      </c>
      <c r="G2846" s="20">
        <f>G2847</f>
        <v>46622.2</v>
      </c>
      <c r="H2846" s="20">
        <f t="shared" ref="H2846:AT2848" si="5519">H2847</f>
        <v>47380.299999999996</v>
      </c>
      <c r="I2846" s="20">
        <f t="shared" si="5519"/>
        <v>48138.5</v>
      </c>
      <c r="J2846" s="20">
        <f t="shared" si="5519"/>
        <v>0</v>
      </c>
      <c r="K2846" s="20">
        <f t="shared" si="5519"/>
        <v>0</v>
      </c>
      <c r="L2846" s="20">
        <f t="shared" si="5519"/>
        <v>0</v>
      </c>
      <c r="M2846" s="21">
        <f t="shared" si="5481"/>
        <v>46622.2</v>
      </c>
      <c r="N2846" s="21">
        <f t="shared" si="5482"/>
        <v>47380.299999999996</v>
      </c>
      <c r="O2846" s="21">
        <f t="shared" si="5483"/>
        <v>48138.5</v>
      </c>
      <c r="P2846" s="23">
        <f t="shared" si="5519"/>
        <v>0</v>
      </c>
      <c r="Q2846" s="23">
        <f t="shared" si="5519"/>
        <v>0</v>
      </c>
      <c r="R2846" s="23">
        <f t="shared" si="5519"/>
        <v>0</v>
      </c>
      <c r="S2846" s="23">
        <f t="shared" si="5519"/>
        <v>0</v>
      </c>
      <c r="T2846" s="23">
        <f t="shared" si="5519"/>
        <v>0</v>
      </c>
      <c r="U2846" s="23">
        <f t="shared" si="5519"/>
        <v>0</v>
      </c>
      <c r="V2846" s="23">
        <f t="shared" si="5519"/>
        <v>0</v>
      </c>
      <c r="W2846" s="23">
        <f t="shared" si="5519"/>
        <v>0</v>
      </c>
      <c r="X2846" s="23">
        <f t="shared" si="5519"/>
        <v>0</v>
      </c>
      <c r="Y2846" s="23">
        <f t="shared" si="5519"/>
        <v>0</v>
      </c>
      <c r="Z2846" s="23">
        <f t="shared" si="5452"/>
        <v>46622.2</v>
      </c>
      <c r="AA2846" s="23">
        <f t="shared" si="5453"/>
        <v>47380.299999999996</v>
      </c>
      <c r="AB2846" s="23">
        <f t="shared" si="5454"/>
        <v>48138.5</v>
      </c>
      <c r="AC2846" s="23">
        <f t="shared" si="5519"/>
        <v>0</v>
      </c>
      <c r="AD2846" s="23">
        <f t="shared" si="5519"/>
        <v>0</v>
      </c>
      <c r="AE2846" s="23">
        <f t="shared" si="5519"/>
        <v>0</v>
      </c>
      <c r="AF2846" s="23">
        <f t="shared" si="5519"/>
        <v>0</v>
      </c>
      <c r="AG2846" s="23">
        <f t="shared" si="5519"/>
        <v>0</v>
      </c>
      <c r="AH2846" s="23">
        <f t="shared" si="5519"/>
        <v>0</v>
      </c>
      <c r="AI2846" s="23">
        <f t="shared" si="5519"/>
        <v>0</v>
      </c>
      <c r="AJ2846" s="23">
        <f t="shared" si="5519"/>
        <v>0</v>
      </c>
      <c r="AK2846" s="23">
        <f t="shared" si="5519"/>
        <v>0</v>
      </c>
      <c r="AL2846" s="23">
        <f t="shared" si="5519"/>
        <v>0</v>
      </c>
      <c r="AM2846" s="23">
        <f t="shared" si="5519"/>
        <v>0</v>
      </c>
      <c r="AN2846" s="23">
        <f t="shared" si="5519"/>
        <v>0</v>
      </c>
      <c r="AO2846" s="23">
        <f t="shared" si="5500"/>
        <v>46622.2</v>
      </c>
      <c r="AP2846" s="23">
        <f t="shared" si="5501"/>
        <v>47380.299999999996</v>
      </c>
      <c r="AQ2846" s="23">
        <f t="shared" si="5502"/>
        <v>48138.5</v>
      </c>
      <c r="AR2846" s="23">
        <f t="shared" si="5519"/>
        <v>0</v>
      </c>
      <c r="AS2846" s="23">
        <f t="shared" si="5480"/>
        <v>46622.2</v>
      </c>
      <c r="AT2846" s="23">
        <f t="shared" si="5519"/>
        <v>0</v>
      </c>
    </row>
    <row r="2847" spans="1:47" ht="31" x14ac:dyDescent="0.35">
      <c r="A2847" s="14">
        <v>955</v>
      </c>
      <c r="B2847" s="14" t="s">
        <v>138</v>
      </c>
      <c r="C2847" s="14" t="s">
        <v>14</v>
      </c>
      <c r="D2847" s="14" t="s">
        <v>34</v>
      </c>
      <c r="E2847" s="14"/>
      <c r="F2847" s="15" t="s">
        <v>47</v>
      </c>
      <c r="G2847" s="21">
        <f>G2848</f>
        <v>46622.2</v>
      </c>
      <c r="H2847" s="21">
        <f t="shared" si="5519"/>
        <v>47380.299999999996</v>
      </c>
      <c r="I2847" s="21">
        <f t="shared" si="5519"/>
        <v>48138.5</v>
      </c>
      <c r="J2847" s="21">
        <f t="shared" si="5519"/>
        <v>0</v>
      </c>
      <c r="K2847" s="21">
        <f t="shared" si="5519"/>
        <v>0</v>
      </c>
      <c r="L2847" s="21">
        <f t="shared" si="5519"/>
        <v>0</v>
      </c>
      <c r="M2847" s="21">
        <f t="shared" si="5481"/>
        <v>46622.2</v>
      </c>
      <c r="N2847" s="21">
        <f t="shared" si="5482"/>
        <v>47380.299999999996</v>
      </c>
      <c r="O2847" s="21">
        <f t="shared" si="5483"/>
        <v>48138.5</v>
      </c>
      <c r="P2847" s="24">
        <f t="shared" si="5519"/>
        <v>0</v>
      </c>
      <c r="Q2847" s="24">
        <f t="shared" si="5519"/>
        <v>0</v>
      </c>
      <c r="R2847" s="24">
        <f t="shared" si="5519"/>
        <v>0</v>
      </c>
      <c r="S2847" s="24">
        <f t="shared" si="5519"/>
        <v>0</v>
      </c>
      <c r="T2847" s="24">
        <f t="shared" si="5519"/>
        <v>0</v>
      </c>
      <c r="U2847" s="24">
        <f t="shared" si="5519"/>
        <v>0</v>
      </c>
      <c r="V2847" s="24">
        <f t="shared" si="5519"/>
        <v>0</v>
      </c>
      <c r="W2847" s="24">
        <f t="shared" si="5519"/>
        <v>0</v>
      </c>
      <c r="X2847" s="24">
        <f t="shared" si="5519"/>
        <v>0</v>
      </c>
      <c r="Y2847" s="24">
        <f t="shared" si="5519"/>
        <v>0</v>
      </c>
      <c r="Z2847" s="24">
        <f t="shared" si="5452"/>
        <v>46622.2</v>
      </c>
      <c r="AA2847" s="24">
        <f t="shared" si="5453"/>
        <v>47380.299999999996</v>
      </c>
      <c r="AB2847" s="24">
        <f t="shared" si="5454"/>
        <v>48138.5</v>
      </c>
      <c r="AC2847" s="24">
        <f t="shared" si="5519"/>
        <v>0</v>
      </c>
      <c r="AD2847" s="24">
        <f t="shared" si="5519"/>
        <v>0</v>
      </c>
      <c r="AE2847" s="24">
        <f t="shared" si="5519"/>
        <v>0</v>
      </c>
      <c r="AF2847" s="24">
        <f t="shared" si="5519"/>
        <v>0</v>
      </c>
      <c r="AG2847" s="24">
        <f t="shared" si="5519"/>
        <v>0</v>
      </c>
      <c r="AH2847" s="24">
        <f t="shared" si="5519"/>
        <v>0</v>
      </c>
      <c r="AI2847" s="24">
        <f t="shared" si="5519"/>
        <v>0</v>
      </c>
      <c r="AJ2847" s="24">
        <f t="shared" si="5519"/>
        <v>0</v>
      </c>
      <c r="AK2847" s="24">
        <f t="shared" si="5519"/>
        <v>0</v>
      </c>
      <c r="AL2847" s="24">
        <f t="shared" si="5519"/>
        <v>0</v>
      </c>
      <c r="AM2847" s="24">
        <f t="shared" si="5519"/>
        <v>0</v>
      </c>
      <c r="AN2847" s="24">
        <f t="shared" si="5519"/>
        <v>0</v>
      </c>
      <c r="AO2847" s="24">
        <f t="shared" si="5500"/>
        <v>46622.2</v>
      </c>
      <c r="AP2847" s="24">
        <f t="shared" si="5501"/>
        <v>47380.299999999996</v>
      </c>
      <c r="AQ2847" s="24">
        <f t="shared" si="5502"/>
        <v>48138.5</v>
      </c>
      <c r="AR2847" s="24">
        <f t="shared" si="5519"/>
        <v>0</v>
      </c>
      <c r="AS2847" s="24">
        <f t="shared" si="5480"/>
        <v>46622.2</v>
      </c>
      <c r="AT2847" s="24">
        <f t="shared" si="5519"/>
        <v>0</v>
      </c>
      <c r="AU2847" s="6"/>
    </row>
    <row r="2848" spans="1:47" x14ac:dyDescent="0.35">
      <c r="A2848" s="14">
        <v>955</v>
      </c>
      <c r="B2848" s="14" t="s">
        <v>138</v>
      </c>
      <c r="C2848" s="14" t="s">
        <v>14</v>
      </c>
      <c r="D2848" s="14" t="s">
        <v>35</v>
      </c>
      <c r="E2848" s="14"/>
      <c r="F2848" s="15" t="s">
        <v>48</v>
      </c>
      <c r="G2848" s="21">
        <f>G2849</f>
        <v>46622.2</v>
      </c>
      <c r="H2848" s="21">
        <f t="shared" si="5519"/>
        <v>47380.299999999996</v>
      </c>
      <c r="I2848" s="21">
        <f t="shared" si="5519"/>
        <v>48138.5</v>
      </c>
      <c r="J2848" s="21">
        <f t="shared" si="5519"/>
        <v>0</v>
      </c>
      <c r="K2848" s="21">
        <f t="shared" si="5519"/>
        <v>0</v>
      </c>
      <c r="L2848" s="21">
        <f t="shared" si="5519"/>
        <v>0</v>
      </c>
      <c r="M2848" s="21">
        <f t="shared" si="5481"/>
        <v>46622.2</v>
      </c>
      <c r="N2848" s="21">
        <f t="shared" si="5482"/>
        <v>47380.299999999996</v>
      </c>
      <c r="O2848" s="21">
        <f t="shared" si="5483"/>
        <v>48138.5</v>
      </c>
      <c r="P2848" s="24">
        <f t="shared" si="5519"/>
        <v>0</v>
      </c>
      <c r="Q2848" s="24">
        <f t="shared" si="5519"/>
        <v>0</v>
      </c>
      <c r="R2848" s="24">
        <f t="shared" si="5519"/>
        <v>0</v>
      </c>
      <c r="S2848" s="24">
        <f t="shared" si="5519"/>
        <v>0</v>
      </c>
      <c r="T2848" s="24">
        <f t="shared" si="5519"/>
        <v>0</v>
      </c>
      <c r="U2848" s="24">
        <f t="shared" si="5519"/>
        <v>0</v>
      </c>
      <c r="V2848" s="24">
        <f t="shared" si="5519"/>
        <v>0</v>
      </c>
      <c r="W2848" s="24">
        <f t="shared" si="5519"/>
        <v>0</v>
      </c>
      <c r="X2848" s="24">
        <f t="shared" si="5519"/>
        <v>0</v>
      </c>
      <c r="Y2848" s="24">
        <f t="shared" si="5519"/>
        <v>0</v>
      </c>
      <c r="Z2848" s="24">
        <f t="shared" si="5452"/>
        <v>46622.2</v>
      </c>
      <c r="AA2848" s="24">
        <f t="shared" si="5453"/>
        <v>47380.299999999996</v>
      </c>
      <c r="AB2848" s="24">
        <f t="shared" si="5454"/>
        <v>48138.5</v>
      </c>
      <c r="AC2848" s="24">
        <f t="shared" si="5519"/>
        <v>0</v>
      </c>
      <c r="AD2848" s="24">
        <f t="shared" si="5519"/>
        <v>0</v>
      </c>
      <c r="AE2848" s="24">
        <f t="shared" si="5519"/>
        <v>0</v>
      </c>
      <c r="AF2848" s="24">
        <f t="shared" si="5519"/>
        <v>0</v>
      </c>
      <c r="AG2848" s="24">
        <f t="shared" si="5519"/>
        <v>0</v>
      </c>
      <c r="AH2848" s="24">
        <f t="shared" si="5519"/>
        <v>0</v>
      </c>
      <c r="AI2848" s="24">
        <f t="shared" si="5519"/>
        <v>0</v>
      </c>
      <c r="AJ2848" s="24">
        <f t="shared" si="5519"/>
        <v>0</v>
      </c>
      <c r="AK2848" s="24">
        <f t="shared" si="5519"/>
        <v>0</v>
      </c>
      <c r="AL2848" s="24">
        <f t="shared" si="5519"/>
        <v>0</v>
      </c>
      <c r="AM2848" s="24">
        <f t="shared" si="5519"/>
        <v>0</v>
      </c>
      <c r="AN2848" s="24">
        <f t="shared" si="5519"/>
        <v>0</v>
      </c>
      <c r="AO2848" s="24">
        <f t="shared" si="5500"/>
        <v>46622.2</v>
      </c>
      <c r="AP2848" s="24">
        <f t="shared" si="5501"/>
        <v>47380.299999999996</v>
      </c>
      <c r="AQ2848" s="24">
        <f t="shared" si="5502"/>
        <v>48138.5</v>
      </c>
      <c r="AR2848" s="24">
        <f t="shared" si="5519"/>
        <v>0</v>
      </c>
      <c r="AS2848" s="24">
        <f t="shared" si="5480"/>
        <v>46622.2</v>
      </c>
      <c r="AT2848" s="24">
        <f t="shared" si="5519"/>
        <v>0</v>
      </c>
      <c r="AU2848" s="6"/>
    </row>
    <row r="2849" spans="1:47" ht="46.5" x14ac:dyDescent="0.35">
      <c r="A2849" s="14">
        <v>955</v>
      </c>
      <c r="B2849" s="14" t="s">
        <v>138</v>
      </c>
      <c r="C2849" s="14" t="s">
        <v>14</v>
      </c>
      <c r="D2849" s="14" t="s">
        <v>539</v>
      </c>
      <c r="E2849" s="14"/>
      <c r="F2849" s="15" t="s">
        <v>777</v>
      </c>
      <c r="G2849" s="21">
        <f>G2850+G2852</f>
        <v>46622.2</v>
      </c>
      <c r="H2849" s="21">
        <f t="shared" ref="H2849:L2849" si="5520">H2850+H2852</f>
        <v>47380.299999999996</v>
      </c>
      <c r="I2849" s="21">
        <f t="shared" si="5520"/>
        <v>48138.5</v>
      </c>
      <c r="J2849" s="21">
        <f t="shared" si="5520"/>
        <v>0</v>
      </c>
      <c r="K2849" s="21">
        <f t="shared" si="5520"/>
        <v>0</v>
      </c>
      <c r="L2849" s="21">
        <f t="shared" si="5520"/>
        <v>0</v>
      </c>
      <c r="M2849" s="21">
        <f t="shared" si="5481"/>
        <v>46622.2</v>
      </c>
      <c r="N2849" s="21">
        <f t="shared" si="5482"/>
        <v>47380.299999999996</v>
      </c>
      <c r="O2849" s="21">
        <f t="shared" si="5483"/>
        <v>48138.5</v>
      </c>
      <c r="P2849" s="24">
        <f t="shared" ref="P2849:Q2849" si="5521">P2850+P2852</f>
        <v>0</v>
      </c>
      <c r="Q2849" s="24">
        <f t="shared" si="5521"/>
        <v>0</v>
      </c>
      <c r="R2849" s="24">
        <f t="shared" ref="R2849:T2849" si="5522">R2850+R2852</f>
        <v>0</v>
      </c>
      <c r="S2849" s="24">
        <f t="shared" si="5522"/>
        <v>0</v>
      </c>
      <c r="T2849" s="24">
        <f t="shared" si="5522"/>
        <v>0</v>
      </c>
      <c r="U2849" s="24">
        <f t="shared" ref="U2849:W2849" si="5523">U2850+U2852</f>
        <v>0</v>
      </c>
      <c r="V2849" s="24">
        <f t="shared" si="5523"/>
        <v>0</v>
      </c>
      <c r="W2849" s="24">
        <f t="shared" si="5523"/>
        <v>0</v>
      </c>
      <c r="X2849" s="24">
        <f t="shared" ref="X2849:Y2849" si="5524">X2850+X2852</f>
        <v>0</v>
      </c>
      <c r="Y2849" s="24">
        <f t="shared" si="5524"/>
        <v>0</v>
      </c>
      <c r="Z2849" s="24">
        <f t="shared" si="5452"/>
        <v>46622.2</v>
      </c>
      <c r="AA2849" s="24">
        <f t="shared" si="5453"/>
        <v>47380.299999999996</v>
      </c>
      <c r="AB2849" s="24">
        <f t="shared" si="5454"/>
        <v>48138.5</v>
      </c>
      <c r="AC2849" s="24">
        <f t="shared" ref="AC2849:AL2849" si="5525">AC2850+AC2852</f>
        <v>0</v>
      </c>
      <c r="AD2849" s="24">
        <f t="shared" si="5525"/>
        <v>0</v>
      </c>
      <c r="AE2849" s="24">
        <f t="shared" ref="AE2849" si="5526">AE2850+AE2852</f>
        <v>0</v>
      </c>
      <c r="AF2849" s="24">
        <f t="shared" si="5525"/>
        <v>0</v>
      </c>
      <c r="AG2849" s="24">
        <f t="shared" si="5525"/>
        <v>0</v>
      </c>
      <c r="AH2849" s="24">
        <f t="shared" si="5525"/>
        <v>0</v>
      </c>
      <c r="AI2849" s="24">
        <f t="shared" ref="AI2849" si="5527">AI2850+AI2852</f>
        <v>0</v>
      </c>
      <c r="AJ2849" s="24">
        <f t="shared" si="5525"/>
        <v>0</v>
      </c>
      <c r="AK2849" s="24">
        <f t="shared" si="5525"/>
        <v>0</v>
      </c>
      <c r="AL2849" s="24">
        <f t="shared" si="5525"/>
        <v>0</v>
      </c>
      <c r="AM2849" s="24">
        <f t="shared" ref="AM2849:AT2849" si="5528">AM2850+AM2852</f>
        <v>0</v>
      </c>
      <c r="AN2849" s="24">
        <f t="shared" si="5528"/>
        <v>0</v>
      </c>
      <c r="AO2849" s="24">
        <f t="shared" si="5500"/>
        <v>46622.2</v>
      </c>
      <c r="AP2849" s="24">
        <f t="shared" si="5501"/>
        <v>47380.299999999996</v>
      </c>
      <c r="AQ2849" s="24">
        <f t="shared" si="5502"/>
        <v>48138.5</v>
      </c>
      <c r="AR2849" s="24">
        <f t="shared" ref="AR2849" si="5529">AR2850+AR2852</f>
        <v>0</v>
      </c>
      <c r="AS2849" s="24">
        <f t="shared" si="5480"/>
        <v>46622.2</v>
      </c>
      <c r="AT2849" s="24">
        <f t="shared" si="5528"/>
        <v>0</v>
      </c>
    </row>
    <row r="2850" spans="1:47" ht="31" x14ac:dyDescent="0.35">
      <c r="A2850" s="14">
        <v>955</v>
      </c>
      <c r="B2850" s="14" t="s">
        <v>138</v>
      </c>
      <c r="C2850" s="14" t="s">
        <v>14</v>
      </c>
      <c r="D2850" s="14" t="s">
        <v>539</v>
      </c>
      <c r="E2850" s="14" t="s">
        <v>7</v>
      </c>
      <c r="F2850" s="15" t="s">
        <v>385</v>
      </c>
      <c r="G2850" s="21">
        <f>G2851</f>
        <v>232</v>
      </c>
      <c r="H2850" s="21">
        <f t="shared" ref="H2850:AT2850" si="5530">H2851</f>
        <v>235.7</v>
      </c>
      <c r="I2850" s="21">
        <f t="shared" si="5530"/>
        <v>239.5</v>
      </c>
      <c r="J2850" s="21">
        <f t="shared" si="5530"/>
        <v>0</v>
      </c>
      <c r="K2850" s="21">
        <f t="shared" si="5530"/>
        <v>0</v>
      </c>
      <c r="L2850" s="21">
        <f t="shared" si="5530"/>
        <v>0</v>
      </c>
      <c r="M2850" s="21">
        <f t="shared" si="5481"/>
        <v>232</v>
      </c>
      <c r="N2850" s="21">
        <f t="shared" si="5482"/>
        <v>235.7</v>
      </c>
      <c r="O2850" s="21">
        <f t="shared" si="5483"/>
        <v>239.5</v>
      </c>
      <c r="P2850" s="24">
        <f t="shared" si="5530"/>
        <v>0</v>
      </c>
      <c r="Q2850" s="24">
        <f t="shared" si="5530"/>
        <v>0</v>
      </c>
      <c r="R2850" s="24">
        <f t="shared" si="5530"/>
        <v>0</v>
      </c>
      <c r="S2850" s="24">
        <f t="shared" si="5530"/>
        <v>0</v>
      </c>
      <c r="T2850" s="24">
        <f t="shared" si="5530"/>
        <v>0</v>
      </c>
      <c r="U2850" s="24">
        <f t="shared" si="5530"/>
        <v>0</v>
      </c>
      <c r="V2850" s="24">
        <f t="shared" si="5530"/>
        <v>0</v>
      </c>
      <c r="W2850" s="24">
        <f t="shared" si="5530"/>
        <v>0</v>
      </c>
      <c r="X2850" s="24">
        <f t="shared" si="5530"/>
        <v>0</v>
      </c>
      <c r="Y2850" s="24">
        <f t="shared" si="5530"/>
        <v>0</v>
      </c>
      <c r="Z2850" s="24">
        <f t="shared" si="5452"/>
        <v>232</v>
      </c>
      <c r="AA2850" s="24">
        <f t="shared" si="5453"/>
        <v>235.7</v>
      </c>
      <c r="AB2850" s="24">
        <f t="shared" si="5454"/>
        <v>239.5</v>
      </c>
      <c r="AC2850" s="24">
        <f t="shared" si="5530"/>
        <v>0</v>
      </c>
      <c r="AD2850" s="24">
        <f t="shared" si="5530"/>
        <v>0</v>
      </c>
      <c r="AE2850" s="24">
        <f t="shared" si="5530"/>
        <v>0</v>
      </c>
      <c r="AF2850" s="24">
        <f t="shared" si="5530"/>
        <v>0</v>
      </c>
      <c r="AG2850" s="24">
        <f t="shared" si="5530"/>
        <v>0</v>
      </c>
      <c r="AH2850" s="24">
        <f t="shared" si="5530"/>
        <v>0</v>
      </c>
      <c r="AI2850" s="24">
        <f t="shared" si="5530"/>
        <v>0</v>
      </c>
      <c r="AJ2850" s="24">
        <f t="shared" si="5530"/>
        <v>0</v>
      </c>
      <c r="AK2850" s="24">
        <f t="shared" si="5530"/>
        <v>0</v>
      </c>
      <c r="AL2850" s="24">
        <f t="shared" si="5530"/>
        <v>0</v>
      </c>
      <c r="AM2850" s="24">
        <f t="shared" si="5530"/>
        <v>0</v>
      </c>
      <c r="AN2850" s="24">
        <f t="shared" si="5530"/>
        <v>0</v>
      </c>
      <c r="AO2850" s="24">
        <f t="shared" si="5500"/>
        <v>232</v>
      </c>
      <c r="AP2850" s="24">
        <f t="shared" si="5501"/>
        <v>235.7</v>
      </c>
      <c r="AQ2850" s="24">
        <f t="shared" si="5502"/>
        <v>239.5</v>
      </c>
      <c r="AR2850" s="24">
        <f t="shared" si="5530"/>
        <v>0</v>
      </c>
      <c r="AS2850" s="24">
        <f t="shared" si="5480"/>
        <v>232</v>
      </c>
      <c r="AT2850" s="24">
        <f t="shared" si="5530"/>
        <v>0</v>
      </c>
    </row>
    <row r="2851" spans="1:47" ht="31" x14ac:dyDescent="0.35">
      <c r="A2851" s="14">
        <v>955</v>
      </c>
      <c r="B2851" s="14" t="s">
        <v>138</v>
      </c>
      <c r="C2851" s="14" t="s">
        <v>14</v>
      </c>
      <c r="D2851" s="14" t="s">
        <v>539</v>
      </c>
      <c r="E2851" s="14">
        <v>240</v>
      </c>
      <c r="F2851" s="15" t="s">
        <v>374</v>
      </c>
      <c r="G2851" s="21">
        <v>232</v>
      </c>
      <c r="H2851" s="21">
        <v>235.7</v>
      </c>
      <c r="I2851" s="21">
        <v>239.5</v>
      </c>
      <c r="J2851" s="21"/>
      <c r="K2851" s="21"/>
      <c r="L2851" s="21"/>
      <c r="M2851" s="21">
        <f t="shared" si="5481"/>
        <v>232</v>
      </c>
      <c r="N2851" s="21">
        <f t="shared" si="5482"/>
        <v>235.7</v>
      </c>
      <c r="O2851" s="21">
        <f t="shared" si="5483"/>
        <v>239.5</v>
      </c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>
        <f t="shared" si="5452"/>
        <v>232</v>
      </c>
      <c r="AA2851" s="24">
        <f t="shared" si="5453"/>
        <v>235.7</v>
      </c>
      <c r="AB2851" s="24">
        <f t="shared" si="5454"/>
        <v>239.5</v>
      </c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>
        <f t="shared" si="5500"/>
        <v>232</v>
      </c>
      <c r="AP2851" s="24">
        <f t="shared" si="5501"/>
        <v>235.7</v>
      </c>
      <c r="AQ2851" s="24">
        <f t="shared" si="5502"/>
        <v>239.5</v>
      </c>
      <c r="AR2851" s="24"/>
      <c r="AS2851" s="24">
        <f t="shared" si="5480"/>
        <v>232</v>
      </c>
      <c r="AT2851" s="24"/>
    </row>
    <row r="2852" spans="1:47" x14ac:dyDescent="0.35">
      <c r="A2852" s="14">
        <v>955</v>
      </c>
      <c r="B2852" s="14" t="s">
        <v>138</v>
      </c>
      <c r="C2852" s="14" t="s">
        <v>14</v>
      </c>
      <c r="D2852" s="14" t="s">
        <v>539</v>
      </c>
      <c r="E2852" s="14" t="s">
        <v>150</v>
      </c>
      <c r="F2852" s="15" t="s">
        <v>386</v>
      </c>
      <c r="G2852" s="21">
        <f>G2853+G2854</f>
        <v>46390.2</v>
      </c>
      <c r="H2852" s="21">
        <f t="shared" ref="H2852:L2852" si="5531">H2853+H2854</f>
        <v>47144.6</v>
      </c>
      <c r="I2852" s="21">
        <f t="shared" si="5531"/>
        <v>47899</v>
      </c>
      <c r="J2852" s="21">
        <f t="shared" si="5531"/>
        <v>0</v>
      </c>
      <c r="K2852" s="21">
        <f t="shared" si="5531"/>
        <v>0</v>
      </c>
      <c r="L2852" s="21">
        <f t="shared" si="5531"/>
        <v>0</v>
      </c>
      <c r="M2852" s="21">
        <f t="shared" si="5481"/>
        <v>46390.2</v>
      </c>
      <c r="N2852" s="21">
        <f t="shared" si="5482"/>
        <v>47144.6</v>
      </c>
      <c r="O2852" s="21">
        <f t="shared" si="5483"/>
        <v>47899</v>
      </c>
      <c r="P2852" s="24">
        <f t="shared" ref="P2852:Q2852" si="5532">P2853+P2854</f>
        <v>0</v>
      </c>
      <c r="Q2852" s="24">
        <f t="shared" si="5532"/>
        <v>0</v>
      </c>
      <c r="R2852" s="24">
        <f t="shared" ref="R2852:T2852" si="5533">R2853+R2854</f>
        <v>0</v>
      </c>
      <c r="S2852" s="24">
        <f t="shared" si="5533"/>
        <v>0</v>
      </c>
      <c r="T2852" s="24">
        <f t="shared" si="5533"/>
        <v>0</v>
      </c>
      <c r="U2852" s="24">
        <f t="shared" ref="U2852:W2852" si="5534">U2853+U2854</f>
        <v>0</v>
      </c>
      <c r="V2852" s="24">
        <f t="shared" si="5534"/>
        <v>0</v>
      </c>
      <c r="W2852" s="24">
        <f t="shared" si="5534"/>
        <v>0</v>
      </c>
      <c r="X2852" s="24">
        <f t="shared" ref="X2852:Y2852" si="5535">X2853+X2854</f>
        <v>0</v>
      </c>
      <c r="Y2852" s="24">
        <f t="shared" si="5535"/>
        <v>0</v>
      </c>
      <c r="Z2852" s="24">
        <f t="shared" si="5452"/>
        <v>46390.2</v>
      </c>
      <c r="AA2852" s="24">
        <f t="shared" si="5453"/>
        <v>47144.6</v>
      </c>
      <c r="AB2852" s="24">
        <f t="shared" si="5454"/>
        <v>47899</v>
      </c>
      <c r="AC2852" s="24">
        <f t="shared" ref="AC2852:AL2852" si="5536">AC2853+AC2854</f>
        <v>0</v>
      </c>
      <c r="AD2852" s="24">
        <f t="shared" si="5536"/>
        <v>0</v>
      </c>
      <c r="AE2852" s="24">
        <f t="shared" ref="AE2852" si="5537">AE2853+AE2854</f>
        <v>0</v>
      </c>
      <c r="AF2852" s="24">
        <f t="shared" si="5536"/>
        <v>0</v>
      </c>
      <c r="AG2852" s="24">
        <f t="shared" si="5536"/>
        <v>0</v>
      </c>
      <c r="AH2852" s="24">
        <f t="shared" si="5536"/>
        <v>0</v>
      </c>
      <c r="AI2852" s="24">
        <f t="shared" ref="AI2852" si="5538">AI2853+AI2854</f>
        <v>0</v>
      </c>
      <c r="AJ2852" s="24">
        <f t="shared" si="5536"/>
        <v>0</v>
      </c>
      <c r="AK2852" s="24">
        <f t="shared" si="5536"/>
        <v>0</v>
      </c>
      <c r="AL2852" s="24">
        <f t="shared" si="5536"/>
        <v>0</v>
      </c>
      <c r="AM2852" s="24">
        <f t="shared" ref="AM2852:AT2852" si="5539">AM2853+AM2854</f>
        <v>0</v>
      </c>
      <c r="AN2852" s="24">
        <f t="shared" si="5539"/>
        <v>0</v>
      </c>
      <c r="AO2852" s="24">
        <f t="shared" si="5500"/>
        <v>46390.2</v>
      </c>
      <c r="AP2852" s="24">
        <f t="shared" si="5501"/>
        <v>47144.6</v>
      </c>
      <c r="AQ2852" s="24">
        <f t="shared" si="5502"/>
        <v>47899</v>
      </c>
      <c r="AR2852" s="24">
        <f t="shared" ref="AR2852" si="5540">AR2853+AR2854</f>
        <v>0</v>
      </c>
      <c r="AS2852" s="24">
        <f t="shared" si="5480"/>
        <v>46390.2</v>
      </c>
      <c r="AT2852" s="24">
        <f t="shared" si="5539"/>
        <v>0</v>
      </c>
    </row>
    <row r="2853" spans="1:47" ht="31.5" hidden="1" x14ac:dyDescent="0.25">
      <c r="A2853" s="14">
        <v>955</v>
      </c>
      <c r="B2853" s="14" t="s">
        <v>138</v>
      </c>
      <c r="C2853" s="14" t="s">
        <v>14</v>
      </c>
      <c r="D2853" s="14" t="s">
        <v>539</v>
      </c>
      <c r="E2853" s="14">
        <v>310</v>
      </c>
      <c r="F2853" s="15" t="s">
        <v>801</v>
      </c>
      <c r="G2853" s="21">
        <v>46390.2</v>
      </c>
      <c r="H2853" s="21">
        <v>47144.6</v>
      </c>
      <c r="I2853" s="21">
        <v>47899</v>
      </c>
      <c r="J2853" s="21">
        <v>-46390.2</v>
      </c>
      <c r="K2853" s="21">
        <v>-47144.6</v>
      </c>
      <c r="L2853" s="21">
        <v>-47899</v>
      </c>
      <c r="M2853" s="21">
        <f t="shared" si="5481"/>
        <v>0</v>
      </c>
      <c r="N2853" s="21">
        <f t="shared" si="5482"/>
        <v>0</v>
      </c>
      <c r="O2853" s="21">
        <f t="shared" si="5483"/>
        <v>0</v>
      </c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>
        <f t="shared" si="5452"/>
        <v>0</v>
      </c>
      <c r="AA2853" s="24">
        <f t="shared" si="5453"/>
        <v>0</v>
      </c>
      <c r="AB2853" s="24">
        <f t="shared" si="5454"/>
        <v>0</v>
      </c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>
        <f t="shared" si="5500"/>
        <v>0</v>
      </c>
      <c r="AP2853" s="24">
        <f t="shared" si="5501"/>
        <v>0</v>
      </c>
      <c r="AQ2853" s="24">
        <f t="shared" si="5502"/>
        <v>0</v>
      </c>
      <c r="AR2853" s="24"/>
      <c r="AS2853" s="24"/>
      <c r="AT2853" s="24"/>
      <c r="AU2853" s="6">
        <v>0</v>
      </c>
    </row>
    <row r="2854" spans="1:47" ht="31" x14ac:dyDescent="0.35">
      <c r="A2854" s="14">
        <v>955</v>
      </c>
      <c r="B2854" s="14" t="s">
        <v>138</v>
      </c>
      <c r="C2854" s="14" t="s">
        <v>14</v>
      </c>
      <c r="D2854" s="14" t="s">
        <v>539</v>
      </c>
      <c r="E2854" s="14" t="s">
        <v>879</v>
      </c>
      <c r="F2854" s="15" t="s">
        <v>375</v>
      </c>
      <c r="G2854" s="21">
        <v>0</v>
      </c>
      <c r="H2854" s="21">
        <v>0</v>
      </c>
      <c r="I2854" s="21">
        <v>0</v>
      </c>
      <c r="J2854" s="21">
        <v>46390.2</v>
      </c>
      <c r="K2854" s="21">
        <v>47144.6</v>
      </c>
      <c r="L2854" s="21">
        <v>47899</v>
      </c>
      <c r="M2854" s="21">
        <f t="shared" ref="M2854" si="5541">G2854+J2854</f>
        <v>46390.2</v>
      </c>
      <c r="N2854" s="21">
        <f t="shared" ref="N2854" si="5542">H2854+K2854</f>
        <v>47144.6</v>
      </c>
      <c r="O2854" s="21">
        <f t="shared" ref="O2854" si="5543">I2854+L2854</f>
        <v>47899</v>
      </c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>
        <f t="shared" si="5452"/>
        <v>46390.2</v>
      </c>
      <c r="AA2854" s="24">
        <f t="shared" si="5453"/>
        <v>47144.6</v>
      </c>
      <c r="AB2854" s="24">
        <f t="shared" si="5454"/>
        <v>47899</v>
      </c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>
        <f t="shared" si="5500"/>
        <v>46390.2</v>
      </c>
      <c r="AP2854" s="24">
        <f t="shared" si="5501"/>
        <v>47144.6</v>
      </c>
      <c r="AQ2854" s="24">
        <f t="shared" si="5502"/>
        <v>47899</v>
      </c>
      <c r="AR2854" s="24"/>
      <c r="AS2854" s="24">
        <f t="shared" ref="AS2854:AS2860" si="5544">AO2854+AR2854</f>
        <v>46390.2</v>
      </c>
      <c r="AT2854" s="24"/>
    </row>
    <row r="2855" spans="1:47" s="16" customFormat="1" x14ac:dyDescent="0.35">
      <c r="A2855" s="10">
        <v>955</v>
      </c>
      <c r="B2855" s="10" t="s">
        <v>138</v>
      </c>
      <c r="C2855" s="10" t="s">
        <v>108</v>
      </c>
      <c r="D2855" s="10"/>
      <c r="E2855" s="10"/>
      <c r="F2855" s="11" t="s">
        <v>161</v>
      </c>
      <c r="G2855" s="20">
        <f>G2856+G2862</f>
        <v>1087651.8</v>
      </c>
      <c r="H2855" s="20">
        <f t="shared" ref="H2855:L2855" si="5545">H2856+H2862</f>
        <v>201042.9</v>
      </c>
      <c r="I2855" s="20">
        <f t="shared" si="5545"/>
        <v>7067.1</v>
      </c>
      <c r="J2855" s="20">
        <f t="shared" si="5545"/>
        <v>0</v>
      </c>
      <c r="K2855" s="20">
        <f t="shared" si="5545"/>
        <v>0</v>
      </c>
      <c r="L2855" s="20">
        <f t="shared" si="5545"/>
        <v>0</v>
      </c>
      <c r="M2855" s="21">
        <f t="shared" si="5481"/>
        <v>1087651.8</v>
      </c>
      <c r="N2855" s="21">
        <f t="shared" si="5482"/>
        <v>201042.9</v>
      </c>
      <c r="O2855" s="21">
        <f t="shared" si="5483"/>
        <v>7067.1</v>
      </c>
      <c r="P2855" s="23">
        <f t="shared" ref="P2855:Q2855" si="5546">P2856+P2862</f>
        <v>0</v>
      </c>
      <c r="Q2855" s="23">
        <f t="shared" si="5546"/>
        <v>0</v>
      </c>
      <c r="R2855" s="23">
        <f t="shared" ref="R2855:T2855" si="5547">R2856+R2862</f>
        <v>0</v>
      </c>
      <c r="S2855" s="23">
        <f t="shared" si="5547"/>
        <v>0</v>
      </c>
      <c r="T2855" s="23">
        <f t="shared" si="5547"/>
        <v>0</v>
      </c>
      <c r="U2855" s="23">
        <f t="shared" ref="U2855:W2855" si="5548">U2856+U2862</f>
        <v>0</v>
      </c>
      <c r="V2855" s="23">
        <f t="shared" si="5548"/>
        <v>0</v>
      </c>
      <c r="W2855" s="23">
        <f t="shared" si="5548"/>
        <v>0</v>
      </c>
      <c r="X2855" s="23">
        <f t="shared" ref="X2855:Y2855" si="5549">X2856+X2862</f>
        <v>0</v>
      </c>
      <c r="Y2855" s="23">
        <f t="shared" si="5549"/>
        <v>0</v>
      </c>
      <c r="Z2855" s="23">
        <f t="shared" si="5452"/>
        <v>1087651.8</v>
      </c>
      <c r="AA2855" s="23">
        <f t="shared" si="5453"/>
        <v>201042.9</v>
      </c>
      <c r="AB2855" s="23">
        <f t="shared" si="5454"/>
        <v>7067.1</v>
      </c>
      <c r="AC2855" s="23">
        <f t="shared" ref="AC2855:AL2855" si="5550">AC2856+AC2862</f>
        <v>0</v>
      </c>
      <c r="AD2855" s="23">
        <f t="shared" si="5550"/>
        <v>0</v>
      </c>
      <c r="AE2855" s="23">
        <f t="shared" ref="AE2855" si="5551">AE2856+AE2862</f>
        <v>0</v>
      </c>
      <c r="AF2855" s="23">
        <f t="shared" si="5550"/>
        <v>0</v>
      </c>
      <c r="AG2855" s="23">
        <f t="shared" si="5550"/>
        <v>0</v>
      </c>
      <c r="AH2855" s="23">
        <f t="shared" si="5550"/>
        <v>0</v>
      </c>
      <c r="AI2855" s="23">
        <f t="shared" ref="AI2855" si="5552">AI2856+AI2862</f>
        <v>0</v>
      </c>
      <c r="AJ2855" s="23">
        <f t="shared" si="5550"/>
        <v>0</v>
      </c>
      <c r="AK2855" s="23">
        <f t="shared" si="5550"/>
        <v>0</v>
      </c>
      <c r="AL2855" s="23">
        <f t="shared" si="5550"/>
        <v>0</v>
      </c>
      <c r="AM2855" s="23">
        <f t="shared" ref="AM2855:AT2855" si="5553">AM2856+AM2862</f>
        <v>0</v>
      </c>
      <c r="AN2855" s="23">
        <f t="shared" si="5553"/>
        <v>0</v>
      </c>
      <c r="AO2855" s="23">
        <f t="shared" si="5500"/>
        <v>1087651.8</v>
      </c>
      <c r="AP2855" s="23">
        <f t="shared" si="5501"/>
        <v>201042.9</v>
      </c>
      <c r="AQ2855" s="23">
        <f t="shared" si="5502"/>
        <v>7067.1</v>
      </c>
      <c r="AR2855" s="23">
        <f t="shared" ref="AR2855" si="5554">AR2856+AR2862</f>
        <v>0</v>
      </c>
      <c r="AS2855" s="23">
        <f t="shared" si="5544"/>
        <v>1087651.8</v>
      </c>
      <c r="AT2855" s="23">
        <f t="shared" si="5553"/>
        <v>0</v>
      </c>
    </row>
    <row r="2856" spans="1:47" ht="31" x14ac:dyDescent="0.35">
      <c r="A2856" s="14">
        <v>955</v>
      </c>
      <c r="B2856" s="14" t="s">
        <v>138</v>
      </c>
      <c r="C2856" s="14" t="s">
        <v>108</v>
      </c>
      <c r="D2856" s="14" t="s">
        <v>41</v>
      </c>
      <c r="E2856" s="14"/>
      <c r="F2856" s="15" t="s">
        <v>56</v>
      </c>
      <c r="G2856" s="21">
        <f>G2857</f>
        <v>1080998.6000000001</v>
      </c>
      <c r="H2856" s="21">
        <f t="shared" ref="H2856:AT2858" si="5555">H2857</f>
        <v>194201.9</v>
      </c>
      <c r="I2856" s="21">
        <f t="shared" si="5555"/>
        <v>0</v>
      </c>
      <c r="J2856" s="21">
        <f t="shared" si="5555"/>
        <v>0</v>
      </c>
      <c r="K2856" s="21">
        <f t="shared" si="5555"/>
        <v>0</v>
      </c>
      <c r="L2856" s="21">
        <f t="shared" si="5555"/>
        <v>0</v>
      </c>
      <c r="M2856" s="21">
        <f t="shared" si="5481"/>
        <v>1080998.6000000001</v>
      </c>
      <c r="N2856" s="21">
        <f t="shared" si="5482"/>
        <v>194201.9</v>
      </c>
      <c r="O2856" s="21">
        <f t="shared" si="5483"/>
        <v>0</v>
      </c>
      <c r="P2856" s="24">
        <f t="shared" si="5555"/>
        <v>0</v>
      </c>
      <c r="Q2856" s="24">
        <f t="shared" si="5555"/>
        <v>0</v>
      </c>
      <c r="R2856" s="24">
        <f t="shared" si="5555"/>
        <v>0</v>
      </c>
      <c r="S2856" s="24">
        <f t="shared" si="5555"/>
        <v>0</v>
      </c>
      <c r="T2856" s="24">
        <f t="shared" si="5555"/>
        <v>0</v>
      </c>
      <c r="U2856" s="24">
        <f t="shared" si="5555"/>
        <v>0</v>
      </c>
      <c r="V2856" s="24">
        <f t="shared" si="5555"/>
        <v>0</v>
      </c>
      <c r="W2856" s="24">
        <f t="shared" si="5555"/>
        <v>0</v>
      </c>
      <c r="X2856" s="24">
        <f t="shared" si="5555"/>
        <v>0</v>
      </c>
      <c r="Y2856" s="24">
        <f t="shared" si="5555"/>
        <v>0</v>
      </c>
      <c r="Z2856" s="24">
        <f t="shared" si="5452"/>
        <v>1080998.6000000001</v>
      </c>
      <c r="AA2856" s="24">
        <f t="shared" si="5453"/>
        <v>194201.9</v>
      </c>
      <c r="AB2856" s="24">
        <f t="shared" si="5454"/>
        <v>0</v>
      </c>
      <c r="AC2856" s="24">
        <f t="shared" si="5555"/>
        <v>0</v>
      </c>
      <c r="AD2856" s="24">
        <f t="shared" si="5555"/>
        <v>0</v>
      </c>
      <c r="AE2856" s="24">
        <f t="shared" si="5555"/>
        <v>0</v>
      </c>
      <c r="AF2856" s="24">
        <f t="shared" si="5555"/>
        <v>0</v>
      </c>
      <c r="AG2856" s="24">
        <f t="shared" si="5555"/>
        <v>0</v>
      </c>
      <c r="AH2856" s="24">
        <f t="shared" si="5555"/>
        <v>0</v>
      </c>
      <c r="AI2856" s="24">
        <f t="shared" si="5555"/>
        <v>0</v>
      </c>
      <c r="AJ2856" s="24">
        <f t="shared" si="5555"/>
        <v>0</v>
      </c>
      <c r="AK2856" s="24">
        <f t="shared" si="5555"/>
        <v>0</v>
      </c>
      <c r="AL2856" s="24">
        <f t="shared" si="5555"/>
        <v>0</v>
      </c>
      <c r="AM2856" s="24">
        <f t="shared" si="5555"/>
        <v>0</v>
      </c>
      <c r="AN2856" s="24">
        <f t="shared" si="5555"/>
        <v>0</v>
      </c>
      <c r="AO2856" s="24">
        <f t="shared" si="5500"/>
        <v>1080998.6000000001</v>
      </c>
      <c r="AP2856" s="24">
        <f t="shared" si="5501"/>
        <v>194201.9</v>
      </c>
      <c r="AQ2856" s="24">
        <f t="shared" si="5502"/>
        <v>0</v>
      </c>
      <c r="AR2856" s="24">
        <f t="shared" si="5555"/>
        <v>0</v>
      </c>
      <c r="AS2856" s="24">
        <f t="shared" si="5544"/>
        <v>1080998.6000000001</v>
      </c>
      <c r="AT2856" s="24">
        <f t="shared" si="5555"/>
        <v>0</v>
      </c>
      <c r="AU2856" s="6"/>
    </row>
    <row r="2857" spans="1:47" ht="46.5" x14ac:dyDescent="0.35">
      <c r="A2857" s="14">
        <v>955</v>
      </c>
      <c r="B2857" s="14" t="s">
        <v>138</v>
      </c>
      <c r="C2857" s="14" t="s">
        <v>108</v>
      </c>
      <c r="D2857" s="14" t="s">
        <v>42</v>
      </c>
      <c r="E2857" s="14"/>
      <c r="F2857" s="15" t="s">
        <v>57</v>
      </c>
      <c r="G2857" s="21">
        <f>G2858</f>
        <v>1080998.6000000001</v>
      </c>
      <c r="H2857" s="21">
        <f t="shared" si="5555"/>
        <v>194201.9</v>
      </c>
      <c r="I2857" s="21">
        <f t="shared" si="5555"/>
        <v>0</v>
      </c>
      <c r="J2857" s="21">
        <f t="shared" si="5555"/>
        <v>0</v>
      </c>
      <c r="K2857" s="21">
        <f t="shared" si="5555"/>
        <v>0</v>
      </c>
      <c r="L2857" s="21">
        <f t="shared" si="5555"/>
        <v>0</v>
      </c>
      <c r="M2857" s="21">
        <f t="shared" si="5481"/>
        <v>1080998.6000000001</v>
      </c>
      <c r="N2857" s="21">
        <f t="shared" si="5482"/>
        <v>194201.9</v>
      </c>
      <c r="O2857" s="21">
        <f t="shared" si="5483"/>
        <v>0</v>
      </c>
      <c r="P2857" s="24">
        <f t="shared" si="5555"/>
        <v>0</v>
      </c>
      <c r="Q2857" s="24">
        <f t="shared" si="5555"/>
        <v>0</v>
      </c>
      <c r="R2857" s="24">
        <f t="shared" si="5555"/>
        <v>0</v>
      </c>
      <c r="S2857" s="24">
        <f t="shared" si="5555"/>
        <v>0</v>
      </c>
      <c r="T2857" s="24">
        <f t="shared" si="5555"/>
        <v>0</v>
      </c>
      <c r="U2857" s="24">
        <f t="shared" si="5555"/>
        <v>0</v>
      </c>
      <c r="V2857" s="24">
        <f t="shared" si="5555"/>
        <v>0</v>
      </c>
      <c r="W2857" s="24">
        <f t="shared" si="5555"/>
        <v>0</v>
      </c>
      <c r="X2857" s="24">
        <f t="shared" si="5555"/>
        <v>0</v>
      </c>
      <c r="Y2857" s="24">
        <f t="shared" si="5555"/>
        <v>0</v>
      </c>
      <c r="Z2857" s="24">
        <f t="shared" si="5452"/>
        <v>1080998.6000000001</v>
      </c>
      <c r="AA2857" s="24">
        <f t="shared" si="5453"/>
        <v>194201.9</v>
      </c>
      <c r="AB2857" s="24">
        <f t="shared" si="5454"/>
        <v>0</v>
      </c>
      <c r="AC2857" s="24">
        <f t="shared" si="5555"/>
        <v>0</v>
      </c>
      <c r="AD2857" s="24">
        <f t="shared" si="5555"/>
        <v>0</v>
      </c>
      <c r="AE2857" s="24">
        <f t="shared" si="5555"/>
        <v>0</v>
      </c>
      <c r="AF2857" s="24">
        <f t="shared" si="5555"/>
        <v>0</v>
      </c>
      <c r="AG2857" s="24">
        <f t="shared" si="5555"/>
        <v>0</v>
      </c>
      <c r="AH2857" s="24">
        <f t="shared" si="5555"/>
        <v>0</v>
      </c>
      <c r="AI2857" s="24">
        <f t="shared" si="5555"/>
        <v>0</v>
      </c>
      <c r="AJ2857" s="24">
        <f t="shared" si="5555"/>
        <v>0</v>
      </c>
      <c r="AK2857" s="24">
        <f t="shared" si="5555"/>
        <v>0</v>
      </c>
      <c r="AL2857" s="24">
        <f t="shared" si="5555"/>
        <v>0</v>
      </c>
      <c r="AM2857" s="24">
        <f t="shared" si="5555"/>
        <v>0</v>
      </c>
      <c r="AN2857" s="24">
        <f t="shared" si="5555"/>
        <v>0</v>
      </c>
      <c r="AO2857" s="24">
        <f t="shared" si="5500"/>
        <v>1080998.6000000001</v>
      </c>
      <c r="AP2857" s="24">
        <f t="shared" si="5501"/>
        <v>194201.9</v>
      </c>
      <c r="AQ2857" s="24">
        <f t="shared" si="5502"/>
        <v>0</v>
      </c>
      <c r="AR2857" s="24">
        <f t="shared" si="5555"/>
        <v>0</v>
      </c>
      <c r="AS2857" s="24">
        <f t="shared" si="5544"/>
        <v>1080998.6000000001</v>
      </c>
      <c r="AT2857" s="24">
        <f t="shared" si="5555"/>
        <v>0</v>
      </c>
      <c r="AU2857" s="6"/>
    </row>
    <row r="2858" spans="1:47" x14ac:dyDescent="0.35">
      <c r="A2858" s="14">
        <v>955</v>
      </c>
      <c r="B2858" s="14" t="s">
        <v>138</v>
      </c>
      <c r="C2858" s="14" t="s">
        <v>108</v>
      </c>
      <c r="D2858" s="14" t="s">
        <v>263</v>
      </c>
      <c r="E2858" s="14"/>
      <c r="F2858" s="15" t="s">
        <v>288</v>
      </c>
      <c r="G2858" s="21">
        <f>G2859</f>
        <v>1080998.6000000001</v>
      </c>
      <c r="H2858" s="21">
        <f t="shared" si="5555"/>
        <v>194201.9</v>
      </c>
      <c r="I2858" s="21">
        <f t="shared" si="5555"/>
        <v>0</v>
      </c>
      <c r="J2858" s="21">
        <f t="shared" si="5555"/>
        <v>0</v>
      </c>
      <c r="K2858" s="21">
        <f t="shared" si="5555"/>
        <v>0</v>
      </c>
      <c r="L2858" s="21">
        <f t="shared" si="5555"/>
        <v>0</v>
      </c>
      <c r="M2858" s="21">
        <f t="shared" si="5481"/>
        <v>1080998.6000000001</v>
      </c>
      <c r="N2858" s="21">
        <f t="shared" si="5482"/>
        <v>194201.9</v>
      </c>
      <c r="O2858" s="21">
        <f t="shared" si="5483"/>
        <v>0</v>
      </c>
      <c r="P2858" s="24">
        <f t="shared" si="5555"/>
        <v>0</v>
      </c>
      <c r="Q2858" s="24">
        <f t="shared" si="5555"/>
        <v>0</v>
      </c>
      <c r="R2858" s="24">
        <f t="shared" si="5555"/>
        <v>0</v>
      </c>
      <c r="S2858" s="24">
        <f t="shared" si="5555"/>
        <v>0</v>
      </c>
      <c r="T2858" s="24">
        <f t="shared" si="5555"/>
        <v>0</v>
      </c>
      <c r="U2858" s="24">
        <f t="shared" si="5555"/>
        <v>0</v>
      </c>
      <c r="V2858" s="24">
        <f t="shared" si="5555"/>
        <v>0</v>
      </c>
      <c r="W2858" s="24">
        <f t="shared" si="5555"/>
        <v>0</v>
      </c>
      <c r="X2858" s="24">
        <f t="shared" si="5555"/>
        <v>0</v>
      </c>
      <c r="Y2858" s="24">
        <f t="shared" si="5555"/>
        <v>0</v>
      </c>
      <c r="Z2858" s="24">
        <f t="shared" si="5452"/>
        <v>1080998.6000000001</v>
      </c>
      <c r="AA2858" s="24">
        <f t="shared" si="5453"/>
        <v>194201.9</v>
      </c>
      <c r="AB2858" s="24">
        <f t="shared" si="5454"/>
        <v>0</v>
      </c>
      <c r="AC2858" s="24">
        <f t="shared" si="5555"/>
        <v>0</v>
      </c>
      <c r="AD2858" s="24">
        <f t="shared" si="5555"/>
        <v>0</v>
      </c>
      <c r="AE2858" s="24">
        <f t="shared" si="5555"/>
        <v>0</v>
      </c>
      <c r="AF2858" s="24">
        <f t="shared" si="5555"/>
        <v>0</v>
      </c>
      <c r="AG2858" s="24">
        <f t="shared" si="5555"/>
        <v>0</v>
      </c>
      <c r="AH2858" s="24">
        <f t="shared" si="5555"/>
        <v>0</v>
      </c>
      <c r="AI2858" s="24">
        <f t="shared" si="5555"/>
        <v>0</v>
      </c>
      <c r="AJ2858" s="24">
        <f t="shared" si="5555"/>
        <v>0</v>
      </c>
      <c r="AK2858" s="24">
        <f t="shared" si="5555"/>
        <v>0</v>
      </c>
      <c r="AL2858" s="24">
        <f t="shared" si="5555"/>
        <v>0</v>
      </c>
      <c r="AM2858" s="24">
        <f t="shared" si="5555"/>
        <v>0</v>
      </c>
      <c r="AN2858" s="24">
        <f t="shared" si="5555"/>
        <v>0</v>
      </c>
      <c r="AO2858" s="24">
        <f t="shared" si="5500"/>
        <v>1080998.6000000001</v>
      </c>
      <c r="AP2858" s="24">
        <f t="shared" si="5501"/>
        <v>194201.9</v>
      </c>
      <c r="AQ2858" s="24">
        <f t="shared" si="5502"/>
        <v>0</v>
      </c>
      <c r="AR2858" s="24">
        <f t="shared" si="5555"/>
        <v>0</v>
      </c>
      <c r="AS2858" s="24">
        <f t="shared" si="5544"/>
        <v>1080998.6000000001</v>
      </c>
      <c r="AT2858" s="24">
        <f t="shared" si="5555"/>
        <v>0</v>
      </c>
    </row>
    <row r="2859" spans="1:47" x14ac:dyDescent="0.35">
      <c r="A2859" s="14">
        <v>955</v>
      </c>
      <c r="B2859" s="14" t="s">
        <v>138</v>
      </c>
      <c r="C2859" s="14" t="s">
        <v>108</v>
      </c>
      <c r="D2859" s="14" t="s">
        <v>263</v>
      </c>
      <c r="E2859" s="14" t="s">
        <v>150</v>
      </c>
      <c r="F2859" s="15" t="s">
        <v>386</v>
      </c>
      <c r="G2859" s="21">
        <f>G2861+G2860</f>
        <v>1080998.6000000001</v>
      </c>
      <c r="H2859" s="21">
        <f t="shared" ref="H2859:L2859" si="5556">H2861+H2860</f>
        <v>194201.9</v>
      </c>
      <c r="I2859" s="21">
        <f t="shared" si="5556"/>
        <v>0</v>
      </c>
      <c r="J2859" s="21">
        <f t="shared" si="5556"/>
        <v>0</v>
      </c>
      <c r="K2859" s="21">
        <f t="shared" si="5556"/>
        <v>0</v>
      </c>
      <c r="L2859" s="21">
        <f t="shared" si="5556"/>
        <v>0</v>
      </c>
      <c r="M2859" s="21">
        <f t="shared" si="5481"/>
        <v>1080998.6000000001</v>
      </c>
      <c r="N2859" s="21">
        <f t="shared" si="5482"/>
        <v>194201.9</v>
      </c>
      <c r="O2859" s="21">
        <f t="shared" si="5483"/>
        <v>0</v>
      </c>
      <c r="P2859" s="24">
        <f t="shared" ref="P2859:Q2859" si="5557">P2861+P2860</f>
        <v>0</v>
      </c>
      <c r="Q2859" s="24">
        <f t="shared" si="5557"/>
        <v>0</v>
      </c>
      <c r="R2859" s="24">
        <f t="shared" ref="R2859:T2859" si="5558">R2861+R2860</f>
        <v>0</v>
      </c>
      <c r="S2859" s="24">
        <f t="shared" si="5558"/>
        <v>0</v>
      </c>
      <c r="T2859" s="24">
        <f t="shared" si="5558"/>
        <v>0</v>
      </c>
      <c r="U2859" s="24">
        <f t="shared" ref="U2859:W2859" si="5559">U2861+U2860</f>
        <v>0</v>
      </c>
      <c r="V2859" s="24">
        <f t="shared" si="5559"/>
        <v>0</v>
      </c>
      <c r="W2859" s="24">
        <f t="shared" si="5559"/>
        <v>0</v>
      </c>
      <c r="X2859" s="24">
        <f t="shared" ref="X2859:Y2859" si="5560">X2861+X2860</f>
        <v>0</v>
      </c>
      <c r="Y2859" s="24">
        <f t="shared" si="5560"/>
        <v>0</v>
      </c>
      <c r="Z2859" s="24">
        <f t="shared" si="5452"/>
        <v>1080998.6000000001</v>
      </c>
      <c r="AA2859" s="24">
        <f t="shared" si="5453"/>
        <v>194201.9</v>
      </c>
      <c r="AB2859" s="24">
        <f t="shared" si="5454"/>
        <v>0</v>
      </c>
      <c r="AC2859" s="24">
        <f t="shared" ref="AC2859:AL2859" si="5561">AC2861+AC2860</f>
        <v>0</v>
      </c>
      <c r="AD2859" s="24">
        <f t="shared" si="5561"/>
        <v>0</v>
      </c>
      <c r="AE2859" s="24">
        <f t="shared" ref="AE2859" si="5562">AE2861+AE2860</f>
        <v>0</v>
      </c>
      <c r="AF2859" s="24">
        <f t="shared" si="5561"/>
        <v>0</v>
      </c>
      <c r="AG2859" s="24">
        <f t="shared" si="5561"/>
        <v>0</v>
      </c>
      <c r="AH2859" s="24">
        <f t="shared" si="5561"/>
        <v>0</v>
      </c>
      <c r="AI2859" s="24">
        <f t="shared" ref="AI2859" si="5563">AI2861+AI2860</f>
        <v>0</v>
      </c>
      <c r="AJ2859" s="24">
        <f t="shared" si="5561"/>
        <v>0</v>
      </c>
      <c r="AK2859" s="24">
        <f t="shared" si="5561"/>
        <v>0</v>
      </c>
      <c r="AL2859" s="24">
        <f t="shared" si="5561"/>
        <v>0</v>
      </c>
      <c r="AM2859" s="24">
        <f t="shared" ref="AM2859:AT2859" si="5564">AM2861+AM2860</f>
        <v>0</v>
      </c>
      <c r="AN2859" s="24">
        <f t="shared" si="5564"/>
        <v>0</v>
      </c>
      <c r="AO2859" s="24">
        <f t="shared" si="5500"/>
        <v>1080998.6000000001</v>
      </c>
      <c r="AP2859" s="24">
        <f t="shared" si="5501"/>
        <v>194201.9</v>
      </c>
      <c r="AQ2859" s="24">
        <f t="shared" si="5502"/>
        <v>0</v>
      </c>
      <c r="AR2859" s="24">
        <f t="shared" ref="AR2859" si="5565">AR2861+AR2860</f>
        <v>0</v>
      </c>
      <c r="AS2859" s="24">
        <f t="shared" si="5544"/>
        <v>1080998.6000000001</v>
      </c>
      <c r="AT2859" s="24">
        <f t="shared" si="5564"/>
        <v>0</v>
      </c>
    </row>
    <row r="2860" spans="1:47" x14ac:dyDescent="0.35">
      <c r="A2860" s="14">
        <v>955</v>
      </c>
      <c r="B2860" s="14" t="s">
        <v>138</v>
      </c>
      <c r="C2860" s="14" t="s">
        <v>108</v>
      </c>
      <c r="D2860" s="14" t="s">
        <v>263</v>
      </c>
      <c r="E2860" s="14" t="s">
        <v>880</v>
      </c>
      <c r="F2860" s="15" t="s">
        <v>801</v>
      </c>
      <c r="G2860" s="21">
        <v>0</v>
      </c>
      <c r="H2860" s="21">
        <v>0</v>
      </c>
      <c r="I2860" s="21">
        <v>0</v>
      </c>
      <c r="J2860" s="21">
        <v>1080998.6000000001</v>
      </c>
      <c r="K2860" s="21">
        <v>194201.9</v>
      </c>
      <c r="L2860" s="21"/>
      <c r="M2860" s="21">
        <f t="shared" ref="M2860" si="5566">G2860+J2860</f>
        <v>1080998.6000000001</v>
      </c>
      <c r="N2860" s="21">
        <f t="shared" ref="N2860" si="5567">H2860+K2860</f>
        <v>194201.9</v>
      </c>
      <c r="O2860" s="21">
        <f t="shared" ref="O2860" si="5568">I2860+L2860</f>
        <v>0</v>
      </c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>
        <f t="shared" si="5452"/>
        <v>1080998.6000000001</v>
      </c>
      <c r="AA2860" s="24">
        <f t="shared" si="5453"/>
        <v>194201.9</v>
      </c>
      <c r="AB2860" s="24">
        <f t="shared" si="5454"/>
        <v>0</v>
      </c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>
        <f t="shared" si="5500"/>
        <v>1080998.6000000001</v>
      </c>
      <c r="AP2860" s="24">
        <f t="shared" si="5501"/>
        <v>194201.9</v>
      </c>
      <c r="AQ2860" s="24">
        <f t="shared" si="5502"/>
        <v>0</v>
      </c>
      <c r="AR2860" s="24"/>
      <c r="AS2860" s="24">
        <f t="shared" si="5544"/>
        <v>1080998.6000000001</v>
      </c>
      <c r="AT2860" s="24"/>
    </row>
    <row r="2861" spans="1:47" ht="31.5" hidden="1" x14ac:dyDescent="0.25">
      <c r="A2861" s="14">
        <v>955</v>
      </c>
      <c r="B2861" s="14" t="s">
        <v>138</v>
      </c>
      <c r="C2861" s="14" t="s">
        <v>108</v>
      </c>
      <c r="D2861" s="14" t="s">
        <v>263</v>
      </c>
      <c r="E2861" s="14">
        <v>320</v>
      </c>
      <c r="F2861" s="15" t="s">
        <v>375</v>
      </c>
      <c r="G2861" s="21">
        <v>1080998.6000000001</v>
      </c>
      <c r="H2861" s="21">
        <v>194201.9</v>
      </c>
      <c r="I2861" s="21">
        <v>0</v>
      </c>
      <c r="J2861" s="21">
        <v>-1080998.6000000001</v>
      </c>
      <c r="K2861" s="21">
        <v>-194201.9</v>
      </c>
      <c r="L2861" s="21"/>
      <c r="M2861" s="21">
        <f t="shared" si="5481"/>
        <v>0</v>
      </c>
      <c r="N2861" s="21">
        <f t="shared" si="5482"/>
        <v>0</v>
      </c>
      <c r="O2861" s="21">
        <f t="shared" si="5483"/>
        <v>0</v>
      </c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>
        <f t="shared" si="5452"/>
        <v>0</v>
      </c>
      <c r="AA2861" s="24">
        <f t="shared" si="5453"/>
        <v>0</v>
      </c>
      <c r="AB2861" s="24">
        <f t="shared" si="5454"/>
        <v>0</v>
      </c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>
        <f t="shared" si="5500"/>
        <v>0</v>
      </c>
      <c r="AP2861" s="24">
        <f t="shared" si="5501"/>
        <v>0</v>
      </c>
      <c r="AQ2861" s="24">
        <f t="shared" si="5502"/>
        <v>0</v>
      </c>
      <c r="AR2861" s="24"/>
      <c r="AS2861" s="24"/>
      <c r="AT2861" s="24"/>
      <c r="AU2861" s="6">
        <v>0</v>
      </c>
    </row>
    <row r="2862" spans="1:47" ht="31" x14ac:dyDescent="0.35">
      <c r="A2862" s="14">
        <v>955</v>
      </c>
      <c r="B2862" s="14" t="s">
        <v>138</v>
      </c>
      <c r="C2862" s="14" t="s">
        <v>108</v>
      </c>
      <c r="D2862" s="14" t="s">
        <v>151</v>
      </c>
      <c r="E2862" s="14"/>
      <c r="F2862" s="15" t="s">
        <v>168</v>
      </c>
      <c r="G2862" s="21">
        <f>G2863</f>
        <v>6653.2</v>
      </c>
      <c r="H2862" s="21">
        <f t="shared" ref="H2862:AT2862" si="5569">H2863</f>
        <v>6841</v>
      </c>
      <c r="I2862" s="21">
        <f t="shared" si="5569"/>
        <v>7067.1</v>
      </c>
      <c r="J2862" s="21">
        <f t="shared" si="5569"/>
        <v>0</v>
      </c>
      <c r="K2862" s="21">
        <f t="shared" si="5569"/>
        <v>0</v>
      </c>
      <c r="L2862" s="21">
        <f t="shared" si="5569"/>
        <v>0</v>
      </c>
      <c r="M2862" s="21">
        <f t="shared" si="5481"/>
        <v>6653.2</v>
      </c>
      <c r="N2862" s="21">
        <f t="shared" si="5482"/>
        <v>6841</v>
      </c>
      <c r="O2862" s="21">
        <f t="shared" si="5483"/>
        <v>7067.1</v>
      </c>
      <c r="P2862" s="24">
        <f t="shared" si="5569"/>
        <v>0</v>
      </c>
      <c r="Q2862" s="24">
        <f t="shared" si="5569"/>
        <v>0</v>
      </c>
      <c r="R2862" s="24">
        <f t="shared" si="5569"/>
        <v>0</v>
      </c>
      <c r="S2862" s="24">
        <f t="shared" si="5569"/>
        <v>0</v>
      </c>
      <c r="T2862" s="24">
        <f t="shared" si="5569"/>
        <v>0</v>
      </c>
      <c r="U2862" s="24">
        <f t="shared" si="5569"/>
        <v>0</v>
      </c>
      <c r="V2862" s="24">
        <f t="shared" si="5569"/>
        <v>0</v>
      </c>
      <c r="W2862" s="24">
        <f t="shared" si="5569"/>
        <v>0</v>
      </c>
      <c r="X2862" s="24">
        <f t="shared" si="5569"/>
        <v>0</v>
      </c>
      <c r="Y2862" s="24">
        <f t="shared" si="5569"/>
        <v>0</v>
      </c>
      <c r="Z2862" s="24">
        <f t="shared" si="5452"/>
        <v>6653.2</v>
      </c>
      <c r="AA2862" s="24">
        <f t="shared" si="5453"/>
        <v>6841</v>
      </c>
      <c r="AB2862" s="24">
        <f t="shared" si="5454"/>
        <v>7067.1</v>
      </c>
      <c r="AC2862" s="24">
        <f t="shared" si="5569"/>
        <v>0</v>
      </c>
      <c r="AD2862" s="24">
        <f t="shared" si="5569"/>
        <v>0</v>
      </c>
      <c r="AE2862" s="24">
        <f t="shared" si="5569"/>
        <v>0</v>
      </c>
      <c r="AF2862" s="24">
        <f t="shared" si="5569"/>
        <v>0</v>
      </c>
      <c r="AG2862" s="24">
        <f t="shared" si="5569"/>
        <v>0</v>
      </c>
      <c r="AH2862" s="24">
        <f t="shared" si="5569"/>
        <v>0</v>
      </c>
      <c r="AI2862" s="24">
        <f t="shared" si="5569"/>
        <v>0</v>
      </c>
      <c r="AJ2862" s="24">
        <f t="shared" si="5569"/>
        <v>0</v>
      </c>
      <c r="AK2862" s="24">
        <f t="shared" si="5569"/>
        <v>0</v>
      </c>
      <c r="AL2862" s="24">
        <f t="shared" si="5569"/>
        <v>0</v>
      </c>
      <c r="AM2862" s="24">
        <f t="shared" si="5569"/>
        <v>0</v>
      </c>
      <c r="AN2862" s="24">
        <f t="shared" si="5569"/>
        <v>0</v>
      </c>
      <c r="AO2862" s="24">
        <f t="shared" si="5500"/>
        <v>6653.2</v>
      </c>
      <c r="AP2862" s="24">
        <f t="shared" si="5501"/>
        <v>6841</v>
      </c>
      <c r="AQ2862" s="24">
        <f t="shared" si="5502"/>
        <v>7067.1</v>
      </c>
      <c r="AR2862" s="24">
        <f t="shared" si="5569"/>
        <v>0</v>
      </c>
      <c r="AS2862" s="24">
        <f t="shared" ref="AS2862:AS2900" si="5570">AO2862+AR2862</f>
        <v>6653.2</v>
      </c>
      <c r="AT2862" s="24">
        <f t="shared" si="5569"/>
        <v>0</v>
      </c>
      <c r="AU2862" s="6"/>
    </row>
    <row r="2863" spans="1:47" ht="31" x14ac:dyDescent="0.35">
      <c r="A2863" s="14">
        <v>955</v>
      </c>
      <c r="B2863" s="14" t="s">
        <v>138</v>
      </c>
      <c r="C2863" s="14" t="s">
        <v>108</v>
      </c>
      <c r="D2863" s="14" t="s">
        <v>152</v>
      </c>
      <c r="E2863" s="14"/>
      <c r="F2863" s="15" t="s">
        <v>169</v>
      </c>
      <c r="G2863" s="21">
        <f>G2864+G2869</f>
        <v>6653.2</v>
      </c>
      <c r="H2863" s="21">
        <f t="shared" ref="H2863:L2863" si="5571">H2864+H2869</f>
        <v>6841</v>
      </c>
      <c r="I2863" s="21">
        <f t="shared" si="5571"/>
        <v>7067.1</v>
      </c>
      <c r="J2863" s="21">
        <f t="shared" si="5571"/>
        <v>0</v>
      </c>
      <c r="K2863" s="21">
        <f t="shared" si="5571"/>
        <v>0</v>
      </c>
      <c r="L2863" s="21">
        <f t="shared" si="5571"/>
        <v>0</v>
      </c>
      <c r="M2863" s="21">
        <f t="shared" si="5481"/>
        <v>6653.2</v>
      </c>
      <c r="N2863" s="21">
        <f t="shared" si="5482"/>
        <v>6841</v>
      </c>
      <c r="O2863" s="21">
        <f t="shared" si="5483"/>
        <v>7067.1</v>
      </c>
      <c r="P2863" s="24">
        <f t="shared" ref="P2863:Q2863" si="5572">P2864+P2869</f>
        <v>0</v>
      </c>
      <c r="Q2863" s="24">
        <f t="shared" si="5572"/>
        <v>0</v>
      </c>
      <c r="R2863" s="24">
        <f t="shared" ref="R2863:T2863" si="5573">R2864+R2869</f>
        <v>0</v>
      </c>
      <c r="S2863" s="24">
        <f t="shared" si="5573"/>
        <v>0</v>
      </c>
      <c r="T2863" s="24">
        <f t="shared" si="5573"/>
        <v>0</v>
      </c>
      <c r="U2863" s="24">
        <f t="shared" ref="U2863:W2863" si="5574">U2864+U2869</f>
        <v>0</v>
      </c>
      <c r="V2863" s="24">
        <f t="shared" si="5574"/>
        <v>0</v>
      </c>
      <c r="W2863" s="24">
        <f t="shared" si="5574"/>
        <v>0</v>
      </c>
      <c r="X2863" s="24">
        <f t="shared" ref="X2863:Y2863" si="5575">X2864+X2869</f>
        <v>0</v>
      </c>
      <c r="Y2863" s="24">
        <f t="shared" si="5575"/>
        <v>0</v>
      </c>
      <c r="Z2863" s="24">
        <f t="shared" si="5452"/>
        <v>6653.2</v>
      </c>
      <c r="AA2863" s="24">
        <f t="shared" si="5453"/>
        <v>6841</v>
      </c>
      <c r="AB2863" s="24">
        <f t="shared" si="5454"/>
        <v>7067.1</v>
      </c>
      <c r="AC2863" s="24">
        <f t="shared" ref="AC2863:AL2863" si="5576">AC2864+AC2869</f>
        <v>0</v>
      </c>
      <c r="AD2863" s="24">
        <f t="shared" si="5576"/>
        <v>0</v>
      </c>
      <c r="AE2863" s="24">
        <f t="shared" ref="AE2863" si="5577">AE2864+AE2869</f>
        <v>0</v>
      </c>
      <c r="AF2863" s="24">
        <f t="shared" si="5576"/>
        <v>0</v>
      </c>
      <c r="AG2863" s="24">
        <f t="shared" si="5576"/>
        <v>0</v>
      </c>
      <c r="AH2863" s="24">
        <f t="shared" si="5576"/>
        <v>0</v>
      </c>
      <c r="AI2863" s="24">
        <f t="shared" ref="AI2863" si="5578">AI2864+AI2869</f>
        <v>0</v>
      </c>
      <c r="AJ2863" s="24">
        <f t="shared" si="5576"/>
        <v>0</v>
      </c>
      <c r="AK2863" s="24">
        <f t="shared" si="5576"/>
        <v>0</v>
      </c>
      <c r="AL2863" s="24">
        <f t="shared" si="5576"/>
        <v>0</v>
      </c>
      <c r="AM2863" s="24">
        <f t="shared" ref="AM2863:AT2863" si="5579">AM2864+AM2869</f>
        <v>0</v>
      </c>
      <c r="AN2863" s="24">
        <f t="shared" si="5579"/>
        <v>0</v>
      </c>
      <c r="AO2863" s="24">
        <f t="shared" si="5500"/>
        <v>6653.2</v>
      </c>
      <c r="AP2863" s="24">
        <f t="shared" si="5501"/>
        <v>6841</v>
      </c>
      <c r="AQ2863" s="24">
        <f t="shared" si="5502"/>
        <v>7067.1</v>
      </c>
      <c r="AR2863" s="24">
        <f t="shared" ref="AR2863" si="5580">AR2864+AR2869</f>
        <v>0</v>
      </c>
      <c r="AS2863" s="24">
        <f t="shared" si="5570"/>
        <v>6653.2</v>
      </c>
      <c r="AT2863" s="24">
        <f t="shared" si="5579"/>
        <v>0</v>
      </c>
      <c r="AU2863" s="6"/>
    </row>
    <row r="2864" spans="1:47" ht="31" x14ac:dyDescent="0.35">
      <c r="A2864" s="14">
        <v>955</v>
      </c>
      <c r="B2864" s="14" t="s">
        <v>138</v>
      </c>
      <c r="C2864" s="14" t="s">
        <v>108</v>
      </c>
      <c r="D2864" s="14" t="s">
        <v>540</v>
      </c>
      <c r="E2864" s="14"/>
      <c r="F2864" s="15" t="s">
        <v>666</v>
      </c>
      <c r="G2864" s="21">
        <f>G2865+G2867</f>
        <v>3415.2</v>
      </c>
      <c r="H2864" s="21">
        <f t="shared" ref="H2864:L2864" si="5581">H2865+H2867</f>
        <v>3415.2</v>
      </c>
      <c r="I2864" s="21">
        <f t="shared" si="5581"/>
        <v>3415.2</v>
      </c>
      <c r="J2864" s="21">
        <f t="shared" si="5581"/>
        <v>0</v>
      </c>
      <c r="K2864" s="21">
        <f t="shared" si="5581"/>
        <v>0</v>
      </c>
      <c r="L2864" s="21">
        <f t="shared" si="5581"/>
        <v>0</v>
      </c>
      <c r="M2864" s="21">
        <f t="shared" si="5481"/>
        <v>3415.2</v>
      </c>
      <c r="N2864" s="21">
        <f t="shared" si="5482"/>
        <v>3415.2</v>
      </c>
      <c r="O2864" s="21">
        <f t="shared" si="5483"/>
        <v>3415.2</v>
      </c>
      <c r="P2864" s="24">
        <f t="shared" ref="P2864:Q2864" si="5582">P2865+P2867</f>
        <v>0</v>
      </c>
      <c r="Q2864" s="24">
        <f t="shared" si="5582"/>
        <v>0</v>
      </c>
      <c r="R2864" s="24">
        <f t="shared" ref="R2864:T2864" si="5583">R2865+R2867</f>
        <v>0</v>
      </c>
      <c r="S2864" s="24">
        <f t="shared" si="5583"/>
        <v>0</v>
      </c>
      <c r="T2864" s="24">
        <f t="shared" si="5583"/>
        <v>0</v>
      </c>
      <c r="U2864" s="24">
        <f t="shared" ref="U2864:W2864" si="5584">U2865+U2867</f>
        <v>0</v>
      </c>
      <c r="V2864" s="24">
        <f t="shared" si="5584"/>
        <v>0</v>
      </c>
      <c r="W2864" s="24">
        <f t="shared" si="5584"/>
        <v>0</v>
      </c>
      <c r="X2864" s="24">
        <f t="shared" ref="X2864:Y2864" si="5585">X2865+X2867</f>
        <v>0</v>
      </c>
      <c r="Y2864" s="24">
        <f t="shared" si="5585"/>
        <v>0</v>
      </c>
      <c r="Z2864" s="24">
        <f t="shared" si="5452"/>
        <v>3415.2</v>
      </c>
      <c r="AA2864" s="24">
        <f t="shared" si="5453"/>
        <v>3415.2</v>
      </c>
      <c r="AB2864" s="24">
        <f t="shared" si="5454"/>
        <v>3415.2</v>
      </c>
      <c r="AC2864" s="24">
        <f t="shared" ref="AC2864:AL2864" si="5586">AC2865+AC2867</f>
        <v>0</v>
      </c>
      <c r="AD2864" s="24">
        <f t="shared" si="5586"/>
        <v>0</v>
      </c>
      <c r="AE2864" s="24">
        <f t="shared" ref="AE2864" si="5587">AE2865+AE2867</f>
        <v>0</v>
      </c>
      <c r="AF2864" s="24">
        <f t="shared" si="5586"/>
        <v>0</v>
      </c>
      <c r="AG2864" s="24">
        <f t="shared" si="5586"/>
        <v>0</v>
      </c>
      <c r="AH2864" s="24">
        <f t="shared" si="5586"/>
        <v>0</v>
      </c>
      <c r="AI2864" s="24">
        <f t="shared" ref="AI2864" si="5588">AI2865+AI2867</f>
        <v>0</v>
      </c>
      <c r="AJ2864" s="24">
        <f t="shared" si="5586"/>
        <v>0</v>
      </c>
      <c r="AK2864" s="24">
        <f t="shared" si="5586"/>
        <v>0</v>
      </c>
      <c r="AL2864" s="24">
        <f t="shared" si="5586"/>
        <v>0</v>
      </c>
      <c r="AM2864" s="24">
        <f t="shared" ref="AM2864:AT2864" si="5589">AM2865+AM2867</f>
        <v>0</v>
      </c>
      <c r="AN2864" s="24">
        <f t="shared" si="5589"/>
        <v>0</v>
      </c>
      <c r="AO2864" s="24">
        <f t="shared" si="5500"/>
        <v>3415.2</v>
      </c>
      <c r="AP2864" s="24">
        <f t="shared" si="5501"/>
        <v>3415.2</v>
      </c>
      <c r="AQ2864" s="24">
        <f t="shared" si="5502"/>
        <v>3415.2</v>
      </c>
      <c r="AR2864" s="24">
        <f t="shared" ref="AR2864" si="5590">AR2865+AR2867</f>
        <v>0</v>
      </c>
      <c r="AS2864" s="24">
        <f t="shared" si="5570"/>
        <v>3415.2</v>
      </c>
      <c r="AT2864" s="24">
        <f t="shared" si="5589"/>
        <v>0</v>
      </c>
    </row>
    <row r="2865" spans="1:47" ht="31" x14ac:dyDescent="0.35">
      <c r="A2865" s="14">
        <v>955</v>
      </c>
      <c r="B2865" s="14" t="s">
        <v>138</v>
      </c>
      <c r="C2865" s="14" t="s">
        <v>108</v>
      </c>
      <c r="D2865" s="14" t="s">
        <v>540</v>
      </c>
      <c r="E2865" s="14" t="s">
        <v>7</v>
      </c>
      <c r="F2865" s="15" t="s">
        <v>385</v>
      </c>
      <c r="G2865" s="21">
        <f>G2866</f>
        <v>17.7</v>
      </c>
      <c r="H2865" s="21">
        <f t="shared" ref="H2865:AT2865" si="5591">H2866</f>
        <v>17.7</v>
      </c>
      <c r="I2865" s="21">
        <f t="shared" si="5591"/>
        <v>17.7</v>
      </c>
      <c r="J2865" s="21">
        <f t="shared" si="5591"/>
        <v>0</v>
      </c>
      <c r="K2865" s="21">
        <f t="shared" si="5591"/>
        <v>0</v>
      </c>
      <c r="L2865" s="21">
        <f t="shared" si="5591"/>
        <v>0</v>
      </c>
      <c r="M2865" s="21">
        <f t="shared" si="5481"/>
        <v>17.7</v>
      </c>
      <c r="N2865" s="21">
        <f t="shared" si="5482"/>
        <v>17.7</v>
      </c>
      <c r="O2865" s="21">
        <f t="shared" si="5483"/>
        <v>17.7</v>
      </c>
      <c r="P2865" s="24">
        <f t="shared" si="5591"/>
        <v>0</v>
      </c>
      <c r="Q2865" s="24">
        <f t="shared" si="5591"/>
        <v>0</v>
      </c>
      <c r="R2865" s="24">
        <f t="shared" si="5591"/>
        <v>0</v>
      </c>
      <c r="S2865" s="24">
        <f t="shared" si="5591"/>
        <v>0</v>
      </c>
      <c r="T2865" s="24">
        <f t="shared" si="5591"/>
        <v>0</v>
      </c>
      <c r="U2865" s="24">
        <f t="shared" si="5591"/>
        <v>0</v>
      </c>
      <c r="V2865" s="24">
        <f t="shared" si="5591"/>
        <v>0</v>
      </c>
      <c r="W2865" s="24">
        <f t="shared" si="5591"/>
        <v>0</v>
      </c>
      <c r="X2865" s="24">
        <f t="shared" si="5591"/>
        <v>0</v>
      </c>
      <c r="Y2865" s="24">
        <f t="shared" si="5591"/>
        <v>0</v>
      </c>
      <c r="Z2865" s="24">
        <f t="shared" si="5452"/>
        <v>17.7</v>
      </c>
      <c r="AA2865" s="24">
        <f t="shared" si="5453"/>
        <v>17.7</v>
      </c>
      <c r="AB2865" s="24">
        <f t="shared" si="5454"/>
        <v>17.7</v>
      </c>
      <c r="AC2865" s="24">
        <f t="shared" si="5591"/>
        <v>0</v>
      </c>
      <c r="AD2865" s="24">
        <f t="shared" si="5591"/>
        <v>0</v>
      </c>
      <c r="AE2865" s="24">
        <f t="shared" si="5591"/>
        <v>0</v>
      </c>
      <c r="AF2865" s="24">
        <f t="shared" si="5591"/>
        <v>0</v>
      </c>
      <c r="AG2865" s="24">
        <f t="shared" si="5591"/>
        <v>0</v>
      </c>
      <c r="AH2865" s="24">
        <f t="shared" si="5591"/>
        <v>0</v>
      </c>
      <c r="AI2865" s="24">
        <f t="shared" si="5591"/>
        <v>0</v>
      </c>
      <c r="AJ2865" s="24">
        <f t="shared" si="5591"/>
        <v>0</v>
      </c>
      <c r="AK2865" s="24">
        <f t="shared" si="5591"/>
        <v>0</v>
      </c>
      <c r="AL2865" s="24">
        <f t="shared" si="5591"/>
        <v>0</v>
      </c>
      <c r="AM2865" s="24">
        <f t="shared" si="5591"/>
        <v>0</v>
      </c>
      <c r="AN2865" s="24">
        <f t="shared" si="5591"/>
        <v>0</v>
      </c>
      <c r="AO2865" s="24">
        <f t="shared" si="5500"/>
        <v>17.7</v>
      </c>
      <c r="AP2865" s="24">
        <f t="shared" si="5501"/>
        <v>17.7</v>
      </c>
      <c r="AQ2865" s="24">
        <f t="shared" si="5502"/>
        <v>17.7</v>
      </c>
      <c r="AR2865" s="24">
        <f t="shared" si="5591"/>
        <v>0</v>
      </c>
      <c r="AS2865" s="24">
        <f t="shared" si="5570"/>
        <v>17.7</v>
      </c>
      <c r="AT2865" s="24">
        <f t="shared" si="5591"/>
        <v>0</v>
      </c>
    </row>
    <row r="2866" spans="1:47" ht="31" x14ac:dyDescent="0.35">
      <c r="A2866" s="14">
        <v>955</v>
      </c>
      <c r="B2866" s="14" t="s">
        <v>138</v>
      </c>
      <c r="C2866" s="14" t="s">
        <v>108</v>
      </c>
      <c r="D2866" s="14" t="s">
        <v>540</v>
      </c>
      <c r="E2866" s="14">
        <v>240</v>
      </c>
      <c r="F2866" s="15" t="s">
        <v>374</v>
      </c>
      <c r="G2866" s="21">
        <v>17.7</v>
      </c>
      <c r="H2866" s="21">
        <v>17.7</v>
      </c>
      <c r="I2866" s="21">
        <v>17.7</v>
      </c>
      <c r="J2866" s="21"/>
      <c r="K2866" s="21"/>
      <c r="L2866" s="21"/>
      <c r="M2866" s="21">
        <f t="shared" si="5481"/>
        <v>17.7</v>
      </c>
      <c r="N2866" s="21">
        <f t="shared" si="5482"/>
        <v>17.7</v>
      </c>
      <c r="O2866" s="21">
        <f t="shared" si="5483"/>
        <v>17.7</v>
      </c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>
        <f t="shared" si="5452"/>
        <v>17.7</v>
      </c>
      <c r="AA2866" s="24">
        <f t="shared" si="5453"/>
        <v>17.7</v>
      </c>
      <c r="AB2866" s="24">
        <f t="shared" si="5454"/>
        <v>17.7</v>
      </c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>
        <f t="shared" si="5500"/>
        <v>17.7</v>
      </c>
      <c r="AP2866" s="24">
        <f t="shared" si="5501"/>
        <v>17.7</v>
      </c>
      <c r="AQ2866" s="24">
        <f t="shared" si="5502"/>
        <v>17.7</v>
      </c>
      <c r="AR2866" s="24"/>
      <c r="AS2866" s="24">
        <f t="shared" si="5570"/>
        <v>17.7</v>
      </c>
      <c r="AT2866" s="24"/>
    </row>
    <row r="2867" spans="1:47" x14ac:dyDescent="0.35">
      <c r="A2867" s="14">
        <v>955</v>
      </c>
      <c r="B2867" s="14" t="s">
        <v>138</v>
      </c>
      <c r="C2867" s="14" t="s">
        <v>108</v>
      </c>
      <c r="D2867" s="14" t="s">
        <v>540</v>
      </c>
      <c r="E2867" s="14" t="s">
        <v>150</v>
      </c>
      <c r="F2867" s="15" t="s">
        <v>386</v>
      </c>
      <c r="G2867" s="21">
        <f>G2868</f>
        <v>3397.5</v>
      </c>
      <c r="H2867" s="21">
        <f t="shared" ref="H2867:AT2867" si="5592">H2868</f>
        <v>3397.5</v>
      </c>
      <c r="I2867" s="21">
        <f t="shared" si="5592"/>
        <v>3397.5</v>
      </c>
      <c r="J2867" s="21">
        <f t="shared" si="5592"/>
        <v>0</v>
      </c>
      <c r="K2867" s="21">
        <f t="shared" si="5592"/>
        <v>0</v>
      </c>
      <c r="L2867" s="21">
        <f t="shared" si="5592"/>
        <v>0</v>
      </c>
      <c r="M2867" s="21">
        <f t="shared" si="5481"/>
        <v>3397.5</v>
      </c>
      <c r="N2867" s="21">
        <f t="shared" si="5482"/>
        <v>3397.5</v>
      </c>
      <c r="O2867" s="21">
        <f t="shared" si="5483"/>
        <v>3397.5</v>
      </c>
      <c r="P2867" s="24">
        <f t="shared" si="5592"/>
        <v>0</v>
      </c>
      <c r="Q2867" s="24">
        <f t="shared" si="5592"/>
        <v>0</v>
      </c>
      <c r="R2867" s="24">
        <f t="shared" si="5592"/>
        <v>0</v>
      </c>
      <c r="S2867" s="24">
        <f t="shared" si="5592"/>
        <v>0</v>
      </c>
      <c r="T2867" s="24">
        <f t="shared" si="5592"/>
        <v>0</v>
      </c>
      <c r="U2867" s="24">
        <f t="shared" si="5592"/>
        <v>0</v>
      </c>
      <c r="V2867" s="24">
        <f t="shared" si="5592"/>
        <v>0</v>
      </c>
      <c r="W2867" s="24">
        <f t="shared" si="5592"/>
        <v>0</v>
      </c>
      <c r="X2867" s="24">
        <f t="shared" si="5592"/>
        <v>0</v>
      </c>
      <c r="Y2867" s="24">
        <f t="shared" si="5592"/>
        <v>0</v>
      </c>
      <c r="Z2867" s="24">
        <f t="shared" si="5452"/>
        <v>3397.5</v>
      </c>
      <c r="AA2867" s="24">
        <f t="shared" si="5453"/>
        <v>3397.5</v>
      </c>
      <c r="AB2867" s="24">
        <f t="shared" si="5454"/>
        <v>3397.5</v>
      </c>
      <c r="AC2867" s="24">
        <f t="shared" si="5592"/>
        <v>0</v>
      </c>
      <c r="AD2867" s="24">
        <f t="shared" si="5592"/>
        <v>0</v>
      </c>
      <c r="AE2867" s="24">
        <f t="shared" si="5592"/>
        <v>0</v>
      </c>
      <c r="AF2867" s="24">
        <f t="shared" si="5592"/>
        <v>0</v>
      </c>
      <c r="AG2867" s="24">
        <f t="shared" si="5592"/>
        <v>0</v>
      </c>
      <c r="AH2867" s="24">
        <f t="shared" si="5592"/>
        <v>0</v>
      </c>
      <c r="AI2867" s="24">
        <f t="shared" si="5592"/>
        <v>0</v>
      </c>
      <c r="AJ2867" s="24">
        <f t="shared" si="5592"/>
        <v>0</v>
      </c>
      <c r="AK2867" s="24">
        <f t="shared" si="5592"/>
        <v>0</v>
      </c>
      <c r="AL2867" s="24">
        <f t="shared" si="5592"/>
        <v>0</v>
      </c>
      <c r="AM2867" s="24">
        <f t="shared" si="5592"/>
        <v>0</v>
      </c>
      <c r="AN2867" s="24">
        <f t="shared" si="5592"/>
        <v>0</v>
      </c>
      <c r="AO2867" s="24">
        <f t="shared" si="5500"/>
        <v>3397.5</v>
      </c>
      <c r="AP2867" s="24">
        <f t="shared" si="5501"/>
        <v>3397.5</v>
      </c>
      <c r="AQ2867" s="24">
        <f t="shared" si="5502"/>
        <v>3397.5</v>
      </c>
      <c r="AR2867" s="24">
        <f t="shared" si="5592"/>
        <v>0</v>
      </c>
      <c r="AS2867" s="24">
        <f t="shared" si="5570"/>
        <v>3397.5</v>
      </c>
      <c r="AT2867" s="24">
        <f t="shared" si="5592"/>
        <v>0</v>
      </c>
    </row>
    <row r="2868" spans="1:47" x14ac:dyDescent="0.35">
      <c r="A2868" s="14">
        <v>955</v>
      </c>
      <c r="B2868" s="14" t="s">
        <v>138</v>
      </c>
      <c r="C2868" s="14" t="s">
        <v>108</v>
      </c>
      <c r="D2868" s="14" t="s">
        <v>540</v>
      </c>
      <c r="E2868" s="14">
        <v>310</v>
      </c>
      <c r="F2868" s="15" t="s">
        <v>801</v>
      </c>
      <c r="G2868" s="21">
        <v>3397.5</v>
      </c>
      <c r="H2868" s="21">
        <v>3397.5</v>
      </c>
      <c r="I2868" s="21">
        <v>3397.5</v>
      </c>
      <c r="J2868" s="21"/>
      <c r="K2868" s="21"/>
      <c r="L2868" s="21"/>
      <c r="M2868" s="21">
        <f t="shared" si="5481"/>
        <v>3397.5</v>
      </c>
      <c r="N2868" s="21">
        <f t="shared" si="5482"/>
        <v>3397.5</v>
      </c>
      <c r="O2868" s="21">
        <f t="shared" si="5483"/>
        <v>3397.5</v>
      </c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>
        <f t="shared" si="5452"/>
        <v>3397.5</v>
      </c>
      <c r="AA2868" s="24">
        <f t="shared" si="5453"/>
        <v>3397.5</v>
      </c>
      <c r="AB2868" s="24">
        <f t="shared" si="5454"/>
        <v>3397.5</v>
      </c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>
        <f t="shared" si="5500"/>
        <v>3397.5</v>
      </c>
      <c r="AP2868" s="24">
        <f t="shared" si="5501"/>
        <v>3397.5</v>
      </c>
      <c r="AQ2868" s="24">
        <f t="shared" si="5502"/>
        <v>3397.5</v>
      </c>
      <c r="AR2868" s="24"/>
      <c r="AS2868" s="24">
        <f t="shared" si="5570"/>
        <v>3397.5</v>
      </c>
      <c r="AT2868" s="24"/>
    </row>
    <row r="2869" spans="1:47" ht="46.5" x14ac:dyDescent="0.35">
      <c r="A2869" s="14">
        <v>955</v>
      </c>
      <c r="B2869" s="14" t="s">
        <v>138</v>
      </c>
      <c r="C2869" s="14" t="s">
        <v>108</v>
      </c>
      <c r="D2869" s="14" t="s">
        <v>541</v>
      </c>
      <c r="E2869" s="14"/>
      <c r="F2869" s="15" t="s">
        <v>667</v>
      </c>
      <c r="G2869" s="21">
        <f>G2870+G2872</f>
        <v>3238</v>
      </c>
      <c r="H2869" s="21">
        <f t="shared" ref="H2869:L2869" si="5593">H2870+H2872</f>
        <v>3425.8</v>
      </c>
      <c r="I2869" s="21">
        <f t="shared" si="5593"/>
        <v>3651.9</v>
      </c>
      <c r="J2869" s="21">
        <f t="shared" si="5593"/>
        <v>0</v>
      </c>
      <c r="K2869" s="21">
        <f t="shared" si="5593"/>
        <v>0</v>
      </c>
      <c r="L2869" s="21">
        <f t="shared" si="5593"/>
        <v>0</v>
      </c>
      <c r="M2869" s="21">
        <f t="shared" si="5481"/>
        <v>3238</v>
      </c>
      <c r="N2869" s="21">
        <f t="shared" si="5482"/>
        <v>3425.8</v>
      </c>
      <c r="O2869" s="21">
        <f t="shared" si="5483"/>
        <v>3651.9</v>
      </c>
      <c r="P2869" s="24">
        <f t="shared" ref="P2869:Q2869" si="5594">P2870+P2872</f>
        <v>0</v>
      </c>
      <c r="Q2869" s="24">
        <f t="shared" si="5594"/>
        <v>0</v>
      </c>
      <c r="R2869" s="24">
        <f t="shared" ref="R2869:T2869" si="5595">R2870+R2872</f>
        <v>0</v>
      </c>
      <c r="S2869" s="24">
        <f t="shared" si="5595"/>
        <v>0</v>
      </c>
      <c r="T2869" s="24">
        <f t="shared" si="5595"/>
        <v>0</v>
      </c>
      <c r="U2869" s="24">
        <f t="shared" ref="U2869:W2869" si="5596">U2870+U2872</f>
        <v>0</v>
      </c>
      <c r="V2869" s="24">
        <f t="shared" si="5596"/>
        <v>0</v>
      </c>
      <c r="W2869" s="24">
        <f t="shared" si="5596"/>
        <v>0</v>
      </c>
      <c r="X2869" s="24">
        <f t="shared" ref="X2869:Y2869" si="5597">X2870+X2872</f>
        <v>0</v>
      </c>
      <c r="Y2869" s="24">
        <f t="shared" si="5597"/>
        <v>0</v>
      </c>
      <c r="Z2869" s="24">
        <f t="shared" si="5452"/>
        <v>3238</v>
      </c>
      <c r="AA2869" s="24">
        <f t="shared" si="5453"/>
        <v>3425.8</v>
      </c>
      <c r="AB2869" s="24">
        <f t="shared" si="5454"/>
        <v>3651.9</v>
      </c>
      <c r="AC2869" s="24">
        <f t="shared" ref="AC2869:AL2869" si="5598">AC2870+AC2872</f>
        <v>0</v>
      </c>
      <c r="AD2869" s="24">
        <f t="shared" si="5598"/>
        <v>0</v>
      </c>
      <c r="AE2869" s="24">
        <f t="shared" ref="AE2869" si="5599">AE2870+AE2872</f>
        <v>0</v>
      </c>
      <c r="AF2869" s="24">
        <f t="shared" si="5598"/>
        <v>0</v>
      </c>
      <c r="AG2869" s="24">
        <f t="shared" si="5598"/>
        <v>0</v>
      </c>
      <c r="AH2869" s="24">
        <f t="shared" si="5598"/>
        <v>0</v>
      </c>
      <c r="AI2869" s="24">
        <f t="shared" ref="AI2869" si="5600">AI2870+AI2872</f>
        <v>0</v>
      </c>
      <c r="AJ2869" s="24">
        <f t="shared" si="5598"/>
        <v>0</v>
      </c>
      <c r="AK2869" s="24">
        <f t="shared" si="5598"/>
        <v>0</v>
      </c>
      <c r="AL2869" s="24">
        <f t="shared" si="5598"/>
        <v>0</v>
      </c>
      <c r="AM2869" s="24">
        <f t="shared" ref="AM2869:AT2869" si="5601">AM2870+AM2872</f>
        <v>0</v>
      </c>
      <c r="AN2869" s="24">
        <f t="shared" si="5601"/>
        <v>0</v>
      </c>
      <c r="AO2869" s="24">
        <f t="shared" si="5500"/>
        <v>3238</v>
      </c>
      <c r="AP2869" s="24">
        <f t="shared" si="5501"/>
        <v>3425.8</v>
      </c>
      <c r="AQ2869" s="24">
        <f t="shared" si="5502"/>
        <v>3651.9</v>
      </c>
      <c r="AR2869" s="24">
        <f t="shared" ref="AR2869" si="5602">AR2870+AR2872</f>
        <v>0</v>
      </c>
      <c r="AS2869" s="24">
        <f t="shared" si="5570"/>
        <v>3238</v>
      </c>
      <c r="AT2869" s="24">
        <f t="shared" si="5601"/>
        <v>0</v>
      </c>
    </row>
    <row r="2870" spans="1:47" ht="31" x14ac:dyDescent="0.35">
      <c r="A2870" s="14">
        <v>955</v>
      </c>
      <c r="B2870" s="14" t="s">
        <v>138</v>
      </c>
      <c r="C2870" s="14" t="s">
        <v>108</v>
      </c>
      <c r="D2870" s="14" t="s">
        <v>541</v>
      </c>
      <c r="E2870" s="14" t="s">
        <v>7</v>
      </c>
      <c r="F2870" s="15" t="s">
        <v>385</v>
      </c>
      <c r="G2870" s="21">
        <f>G2871</f>
        <v>16.8</v>
      </c>
      <c r="H2870" s="21">
        <f t="shared" ref="H2870:AT2870" si="5603">H2871</f>
        <v>17.8</v>
      </c>
      <c r="I2870" s="21">
        <f t="shared" si="5603"/>
        <v>18.899999999999999</v>
      </c>
      <c r="J2870" s="21">
        <f t="shared" si="5603"/>
        <v>0</v>
      </c>
      <c r="K2870" s="21">
        <f t="shared" si="5603"/>
        <v>0</v>
      </c>
      <c r="L2870" s="21">
        <f t="shared" si="5603"/>
        <v>0</v>
      </c>
      <c r="M2870" s="21">
        <f t="shared" si="5481"/>
        <v>16.8</v>
      </c>
      <c r="N2870" s="21">
        <f t="shared" si="5482"/>
        <v>17.8</v>
      </c>
      <c r="O2870" s="21">
        <f t="shared" si="5483"/>
        <v>18.899999999999999</v>
      </c>
      <c r="P2870" s="24">
        <f t="shared" si="5603"/>
        <v>0</v>
      </c>
      <c r="Q2870" s="24">
        <f t="shared" si="5603"/>
        <v>0</v>
      </c>
      <c r="R2870" s="24">
        <f t="shared" si="5603"/>
        <v>0</v>
      </c>
      <c r="S2870" s="24">
        <f t="shared" si="5603"/>
        <v>0</v>
      </c>
      <c r="T2870" s="24">
        <f t="shared" si="5603"/>
        <v>0</v>
      </c>
      <c r="U2870" s="24">
        <f t="shared" si="5603"/>
        <v>0</v>
      </c>
      <c r="V2870" s="24">
        <f t="shared" si="5603"/>
        <v>0</v>
      </c>
      <c r="W2870" s="24">
        <f t="shared" si="5603"/>
        <v>0</v>
      </c>
      <c r="X2870" s="24">
        <f t="shared" si="5603"/>
        <v>0</v>
      </c>
      <c r="Y2870" s="24">
        <f t="shared" si="5603"/>
        <v>0</v>
      </c>
      <c r="Z2870" s="24">
        <f t="shared" si="5452"/>
        <v>16.8</v>
      </c>
      <c r="AA2870" s="24">
        <f t="shared" si="5453"/>
        <v>17.8</v>
      </c>
      <c r="AB2870" s="24">
        <f t="shared" si="5454"/>
        <v>18.899999999999999</v>
      </c>
      <c r="AC2870" s="24">
        <f t="shared" si="5603"/>
        <v>0</v>
      </c>
      <c r="AD2870" s="24">
        <f t="shared" si="5603"/>
        <v>0</v>
      </c>
      <c r="AE2870" s="24">
        <f t="shared" si="5603"/>
        <v>0</v>
      </c>
      <c r="AF2870" s="24">
        <f t="shared" si="5603"/>
        <v>0</v>
      </c>
      <c r="AG2870" s="24">
        <f t="shared" si="5603"/>
        <v>0</v>
      </c>
      <c r="AH2870" s="24">
        <f t="shared" si="5603"/>
        <v>0</v>
      </c>
      <c r="AI2870" s="24">
        <f t="shared" si="5603"/>
        <v>0</v>
      </c>
      <c r="AJ2870" s="24">
        <f t="shared" si="5603"/>
        <v>0</v>
      </c>
      <c r="AK2870" s="24">
        <f t="shared" si="5603"/>
        <v>0</v>
      </c>
      <c r="AL2870" s="24">
        <f t="shared" si="5603"/>
        <v>0</v>
      </c>
      <c r="AM2870" s="24">
        <f t="shared" si="5603"/>
        <v>0</v>
      </c>
      <c r="AN2870" s="24">
        <f t="shared" si="5603"/>
        <v>0</v>
      </c>
      <c r="AO2870" s="24">
        <f t="shared" si="5500"/>
        <v>16.8</v>
      </c>
      <c r="AP2870" s="24">
        <f t="shared" si="5501"/>
        <v>17.8</v>
      </c>
      <c r="AQ2870" s="24">
        <f t="shared" si="5502"/>
        <v>18.899999999999999</v>
      </c>
      <c r="AR2870" s="24">
        <f t="shared" si="5603"/>
        <v>0</v>
      </c>
      <c r="AS2870" s="24">
        <f t="shared" si="5570"/>
        <v>16.8</v>
      </c>
      <c r="AT2870" s="24">
        <f t="shared" si="5603"/>
        <v>0</v>
      </c>
    </row>
    <row r="2871" spans="1:47" ht="31" x14ac:dyDescent="0.35">
      <c r="A2871" s="14">
        <v>955</v>
      </c>
      <c r="B2871" s="14" t="s">
        <v>138</v>
      </c>
      <c r="C2871" s="14" t="s">
        <v>108</v>
      </c>
      <c r="D2871" s="14" t="s">
        <v>541</v>
      </c>
      <c r="E2871" s="14">
        <v>240</v>
      </c>
      <c r="F2871" s="15" t="s">
        <v>374</v>
      </c>
      <c r="G2871" s="21">
        <v>16.8</v>
      </c>
      <c r="H2871" s="21">
        <v>17.8</v>
      </c>
      <c r="I2871" s="21">
        <v>18.899999999999999</v>
      </c>
      <c r="J2871" s="21"/>
      <c r="K2871" s="21"/>
      <c r="L2871" s="21"/>
      <c r="M2871" s="21">
        <f t="shared" si="5481"/>
        <v>16.8</v>
      </c>
      <c r="N2871" s="21">
        <f t="shared" si="5482"/>
        <v>17.8</v>
      </c>
      <c r="O2871" s="21">
        <f t="shared" si="5483"/>
        <v>18.899999999999999</v>
      </c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>
        <f t="shared" si="5452"/>
        <v>16.8</v>
      </c>
      <c r="AA2871" s="24">
        <f t="shared" si="5453"/>
        <v>17.8</v>
      </c>
      <c r="AB2871" s="24">
        <f t="shared" si="5454"/>
        <v>18.899999999999999</v>
      </c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>
        <f t="shared" si="5500"/>
        <v>16.8</v>
      </c>
      <c r="AP2871" s="24">
        <f t="shared" si="5501"/>
        <v>17.8</v>
      </c>
      <c r="AQ2871" s="24">
        <f t="shared" si="5502"/>
        <v>18.899999999999999</v>
      </c>
      <c r="AR2871" s="24"/>
      <c r="AS2871" s="24">
        <f t="shared" si="5570"/>
        <v>16.8</v>
      </c>
      <c r="AT2871" s="24"/>
    </row>
    <row r="2872" spans="1:47" x14ac:dyDescent="0.35">
      <c r="A2872" s="14">
        <v>955</v>
      </c>
      <c r="B2872" s="14" t="s">
        <v>138</v>
      </c>
      <c r="C2872" s="14" t="s">
        <v>108</v>
      </c>
      <c r="D2872" s="14" t="s">
        <v>541</v>
      </c>
      <c r="E2872" s="14" t="s">
        <v>150</v>
      </c>
      <c r="F2872" s="15" t="s">
        <v>386</v>
      </c>
      <c r="G2872" s="21">
        <f>G2873</f>
        <v>3221.2</v>
      </c>
      <c r="H2872" s="21">
        <f t="shared" ref="H2872:AT2872" si="5604">H2873</f>
        <v>3408</v>
      </c>
      <c r="I2872" s="21">
        <f t="shared" si="5604"/>
        <v>3633</v>
      </c>
      <c r="J2872" s="21">
        <f t="shared" si="5604"/>
        <v>0</v>
      </c>
      <c r="K2872" s="21">
        <f t="shared" si="5604"/>
        <v>0</v>
      </c>
      <c r="L2872" s="21">
        <f t="shared" si="5604"/>
        <v>0</v>
      </c>
      <c r="M2872" s="21">
        <f t="shared" si="5481"/>
        <v>3221.2</v>
      </c>
      <c r="N2872" s="21">
        <f t="shared" si="5482"/>
        <v>3408</v>
      </c>
      <c r="O2872" s="21">
        <f t="shared" si="5483"/>
        <v>3633</v>
      </c>
      <c r="P2872" s="24">
        <f t="shared" si="5604"/>
        <v>0</v>
      </c>
      <c r="Q2872" s="24">
        <f t="shared" si="5604"/>
        <v>0</v>
      </c>
      <c r="R2872" s="24">
        <f t="shared" si="5604"/>
        <v>0</v>
      </c>
      <c r="S2872" s="24">
        <f t="shared" si="5604"/>
        <v>0</v>
      </c>
      <c r="T2872" s="24">
        <f t="shared" si="5604"/>
        <v>0</v>
      </c>
      <c r="U2872" s="24">
        <f t="shared" si="5604"/>
        <v>0</v>
      </c>
      <c r="V2872" s="24">
        <f t="shared" si="5604"/>
        <v>0</v>
      </c>
      <c r="W2872" s="24">
        <f t="shared" si="5604"/>
        <v>0</v>
      </c>
      <c r="X2872" s="24">
        <f t="shared" si="5604"/>
        <v>0</v>
      </c>
      <c r="Y2872" s="24">
        <f t="shared" si="5604"/>
        <v>0</v>
      </c>
      <c r="Z2872" s="24">
        <f t="shared" si="5452"/>
        <v>3221.2</v>
      </c>
      <c r="AA2872" s="24">
        <f t="shared" si="5453"/>
        <v>3408</v>
      </c>
      <c r="AB2872" s="24">
        <f t="shared" si="5454"/>
        <v>3633</v>
      </c>
      <c r="AC2872" s="24">
        <f t="shared" si="5604"/>
        <v>0</v>
      </c>
      <c r="AD2872" s="24">
        <f t="shared" si="5604"/>
        <v>0</v>
      </c>
      <c r="AE2872" s="24">
        <f t="shared" si="5604"/>
        <v>0</v>
      </c>
      <c r="AF2872" s="24">
        <f t="shared" si="5604"/>
        <v>0</v>
      </c>
      <c r="AG2872" s="24">
        <f t="shared" si="5604"/>
        <v>0</v>
      </c>
      <c r="AH2872" s="24">
        <f t="shared" si="5604"/>
        <v>0</v>
      </c>
      <c r="AI2872" s="24">
        <f t="shared" si="5604"/>
        <v>0</v>
      </c>
      <c r="AJ2872" s="24">
        <f t="shared" si="5604"/>
        <v>0</v>
      </c>
      <c r="AK2872" s="24">
        <f t="shared" si="5604"/>
        <v>0</v>
      </c>
      <c r="AL2872" s="24">
        <f t="shared" si="5604"/>
        <v>0</v>
      </c>
      <c r="AM2872" s="24">
        <f t="shared" si="5604"/>
        <v>0</v>
      </c>
      <c r="AN2872" s="24">
        <f t="shared" si="5604"/>
        <v>0</v>
      </c>
      <c r="AO2872" s="24">
        <f t="shared" si="5500"/>
        <v>3221.2</v>
      </c>
      <c r="AP2872" s="24">
        <f t="shared" si="5501"/>
        <v>3408</v>
      </c>
      <c r="AQ2872" s="24">
        <f t="shared" si="5502"/>
        <v>3633</v>
      </c>
      <c r="AR2872" s="24">
        <f t="shared" si="5604"/>
        <v>0</v>
      </c>
      <c r="AS2872" s="24">
        <f t="shared" si="5570"/>
        <v>3221.2</v>
      </c>
      <c r="AT2872" s="24">
        <f t="shared" si="5604"/>
        <v>0</v>
      </c>
    </row>
    <row r="2873" spans="1:47" x14ac:dyDescent="0.35">
      <c r="A2873" s="14">
        <v>955</v>
      </c>
      <c r="B2873" s="14" t="s">
        <v>138</v>
      </c>
      <c r="C2873" s="14" t="s">
        <v>108</v>
      </c>
      <c r="D2873" s="14" t="s">
        <v>541</v>
      </c>
      <c r="E2873" s="14">
        <v>310</v>
      </c>
      <c r="F2873" s="15" t="s">
        <v>801</v>
      </c>
      <c r="G2873" s="21">
        <v>3221.2</v>
      </c>
      <c r="H2873" s="21">
        <v>3408</v>
      </c>
      <c r="I2873" s="21">
        <v>3633</v>
      </c>
      <c r="J2873" s="21"/>
      <c r="K2873" s="21"/>
      <c r="L2873" s="21"/>
      <c r="M2873" s="21">
        <f t="shared" si="5481"/>
        <v>3221.2</v>
      </c>
      <c r="N2873" s="21">
        <f t="shared" si="5482"/>
        <v>3408</v>
      </c>
      <c r="O2873" s="21">
        <f t="shared" si="5483"/>
        <v>3633</v>
      </c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>
        <f t="shared" si="5452"/>
        <v>3221.2</v>
      </c>
      <c r="AA2873" s="24">
        <f t="shared" si="5453"/>
        <v>3408</v>
      </c>
      <c r="AB2873" s="24">
        <f t="shared" si="5454"/>
        <v>3633</v>
      </c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>
        <f t="shared" si="5500"/>
        <v>3221.2</v>
      </c>
      <c r="AP2873" s="24">
        <f t="shared" si="5501"/>
        <v>3408</v>
      </c>
      <c r="AQ2873" s="24">
        <f t="shared" si="5502"/>
        <v>3633</v>
      </c>
      <c r="AR2873" s="24"/>
      <c r="AS2873" s="24">
        <f t="shared" si="5570"/>
        <v>3221.2</v>
      </c>
      <c r="AT2873" s="24"/>
    </row>
    <row r="2874" spans="1:47" s="16" customFormat="1" x14ac:dyDescent="0.35">
      <c r="A2874" s="10">
        <v>955</v>
      </c>
      <c r="B2874" s="10" t="s">
        <v>138</v>
      </c>
      <c r="C2874" s="10" t="s">
        <v>59</v>
      </c>
      <c r="D2874" s="10"/>
      <c r="E2874" s="10"/>
      <c r="F2874" s="11" t="s">
        <v>213</v>
      </c>
      <c r="G2874" s="20">
        <f>G2875+G2880+G2904+G2911</f>
        <v>88885.5</v>
      </c>
      <c r="H2874" s="20">
        <f t="shared" ref="H2874:L2874" si="5605">H2875+H2880+H2904+H2911</f>
        <v>82488.3</v>
      </c>
      <c r="I2874" s="20">
        <f t="shared" si="5605"/>
        <v>80343.600000000006</v>
      </c>
      <c r="J2874" s="20">
        <f t="shared" si="5605"/>
        <v>0</v>
      </c>
      <c r="K2874" s="20">
        <f t="shared" si="5605"/>
        <v>0</v>
      </c>
      <c r="L2874" s="20">
        <f t="shared" si="5605"/>
        <v>0</v>
      </c>
      <c r="M2874" s="21">
        <f t="shared" si="5481"/>
        <v>88885.5</v>
      </c>
      <c r="N2874" s="21">
        <f t="shared" si="5482"/>
        <v>82488.3</v>
      </c>
      <c r="O2874" s="21">
        <f t="shared" si="5483"/>
        <v>80343.600000000006</v>
      </c>
      <c r="P2874" s="23">
        <f t="shared" ref="P2874:Q2874" si="5606">P2875+P2880+P2904+P2911</f>
        <v>0</v>
      </c>
      <c r="Q2874" s="23">
        <f t="shared" si="5606"/>
        <v>0</v>
      </c>
      <c r="R2874" s="23">
        <f t="shared" ref="R2874:T2874" si="5607">R2875+R2880+R2904+R2911</f>
        <v>0</v>
      </c>
      <c r="S2874" s="23">
        <f t="shared" si="5607"/>
        <v>0</v>
      </c>
      <c r="T2874" s="23">
        <f t="shared" si="5607"/>
        <v>0</v>
      </c>
      <c r="U2874" s="23">
        <f t="shared" ref="U2874:W2874" si="5608">U2875+U2880+U2904+U2911</f>
        <v>0</v>
      </c>
      <c r="V2874" s="23">
        <f t="shared" si="5608"/>
        <v>0</v>
      </c>
      <c r="W2874" s="23">
        <f t="shared" si="5608"/>
        <v>0</v>
      </c>
      <c r="X2874" s="23">
        <f t="shared" ref="X2874:Y2874" si="5609">X2875+X2880+X2904+X2911</f>
        <v>0</v>
      </c>
      <c r="Y2874" s="23">
        <f t="shared" si="5609"/>
        <v>0</v>
      </c>
      <c r="Z2874" s="23">
        <f t="shared" si="5452"/>
        <v>88885.5</v>
      </c>
      <c r="AA2874" s="23">
        <f t="shared" si="5453"/>
        <v>82488.3</v>
      </c>
      <c r="AB2874" s="23">
        <f t="shared" si="5454"/>
        <v>80343.600000000006</v>
      </c>
      <c r="AC2874" s="23">
        <f t="shared" ref="AC2874:AL2874" si="5610">AC2875+AC2880+AC2904+AC2911</f>
        <v>0</v>
      </c>
      <c r="AD2874" s="23">
        <f t="shared" si="5610"/>
        <v>0</v>
      </c>
      <c r="AE2874" s="23">
        <f t="shared" ref="AE2874" si="5611">AE2875+AE2880+AE2904+AE2911</f>
        <v>0</v>
      </c>
      <c r="AF2874" s="23">
        <f t="shared" si="5610"/>
        <v>0</v>
      </c>
      <c r="AG2874" s="23">
        <f t="shared" si="5610"/>
        <v>0</v>
      </c>
      <c r="AH2874" s="23">
        <f t="shared" si="5610"/>
        <v>0</v>
      </c>
      <c r="AI2874" s="23">
        <f t="shared" ref="AI2874" si="5612">AI2875+AI2880+AI2904+AI2911</f>
        <v>0</v>
      </c>
      <c r="AJ2874" s="23">
        <f t="shared" si="5610"/>
        <v>0</v>
      </c>
      <c r="AK2874" s="23">
        <f t="shared" si="5610"/>
        <v>6.4039999999999999</v>
      </c>
      <c r="AL2874" s="23">
        <f t="shared" si="5610"/>
        <v>0</v>
      </c>
      <c r="AM2874" s="23">
        <f t="shared" ref="AM2874:AT2874" si="5613">AM2875+AM2880+AM2904+AM2911</f>
        <v>0</v>
      </c>
      <c r="AN2874" s="23">
        <f t="shared" si="5613"/>
        <v>0</v>
      </c>
      <c r="AO2874" s="23">
        <f t="shared" si="5500"/>
        <v>88891.903999999995</v>
      </c>
      <c r="AP2874" s="23">
        <f t="shared" si="5501"/>
        <v>82488.3</v>
      </c>
      <c r="AQ2874" s="23">
        <f t="shared" si="5502"/>
        <v>80343.600000000006</v>
      </c>
      <c r="AR2874" s="23">
        <f t="shared" ref="AR2874" si="5614">AR2875+AR2880+AR2904+AR2911</f>
        <v>0</v>
      </c>
      <c r="AS2874" s="23">
        <f t="shared" si="5570"/>
        <v>88891.903999999995</v>
      </c>
      <c r="AT2874" s="23">
        <f t="shared" si="5613"/>
        <v>0</v>
      </c>
    </row>
    <row r="2875" spans="1:47" ht="31" x14ac:dyDescent="0.35">
      <c r="A2875" s="14">
        <v>955</v>
      </c>
      <c r="B2875" s="14" t="s">
        <v>138</v>
      </c>
      <c r="C2875" s="14" t="s">
        <v>59</v>
      </c>
      <c r="D2875" s="14" t="s">
        <v>41</v>
      </c>
      <c r="E2875" s="14"/>
      <c r="F2875" s="15" t="s">
        <v>56</v>
      </c>
      <c r="G2875" s="21">
        <f>G2876</f>
        <v>9404.7000000000007</v>
      </c>
      <c r="H2875" s="21">
        <f t="shared" ref="H2875:AT2878" si="5615">H2876</f>
        <v>1689.6</v>
      </c>
      <c r="I2875" s="21">
        <f t="shared" si="5615"/>
        <v>0</v>
      </c>
      <c r="J2875" s="21">
        <f t="shared" si="5615"/>
        <v>0</v>
      </c>
      <c r="K2875" s="21">
        <f t="shared" si="5615"/>
        <v>0</v>
      </c>
      <c r="L2875" s="21">
        <f t="shared" si="5615"/>
        <v>0</v>
      </c>
      <c r="M2875" s="21">
        <f t="shared" si="5481"/>
        <v>9404.7000000000007</v>
      </c>
      <c r="N2875" s="21">
        <f t="shared" si="5482"/>
        <v>1689.6</v>
      </c>
      <c r="O2875" s="21">
        <f t="shared" si="5483"/>
        <v>0</v>
      </c>
      <c r="P2875" s="24">
        <f t="shared" si="5615"/>
        <v>0</v>
      </c>
      <c r="Q2875" s="24">
        <f t="shared" si="5615"/>
        <v>0</v>
      </c>
      <c r="R2875" s="24">
        <f t="shared" si="5615"/>
        <v>0</v>
      </c>
      <c r="S2875" s="24">
        <f t="shared" si="5615"/>
        <v>0</v>
      </c>
      <c r="T2875" s="24">
        <f t="shared" si="5615"/>
        <v>0</v>
      </c>
      <c r="U2875" s="24">
        <f t="shared" si="5615"/>
        <v>0</v>
      </c>
      <c r="V2875" s="24">
        <f t="shared" si="5615"/>
        <v>0</v>
      </c>
      <c r="W2875" s="24">
        <f t="shared" si="5615"/>
        <v>0</v>
      </c>
      <c r="X2875" s="24">
        <f t="shared" si="5615"/>
        <v>0</v>
      </c>
      <c r="Y2875" s="24">
        <f t="shared" si="5615"/>
        <v>0</v>
      </c>
      <c r="Z2875" s="24">
        <f t="shared" si="5452"/>
        <v>9404.7000000000007</v>
      </c>
      <c r="AA2875" s="24">
        <f t="shared" si="5453"/>
        <v>1689.6</v>
      </c>
      <c r="AB2875" s="24">
        <f t="shared" si="5454"/>
        <v>0</v>
      </c>
      <c r="AC2875" s="24">
        <f t="shared" si="5615"/>
        <v>0</v>
      </c>
      <c r="AD2875" s="24">
        <f t="shared" si="5615"/>
        <v>0</v>
      </c>
      <c r="AE2875" s="24">
        <f t="shared" si="5615"/>
        <v>0</v>
      </c>
      <c r="AF2875" s="24">
        <f t="shared" si="5615"/>
        <v>0</v>
      </c>
      <c r="AG2875" s="24">
        <f t="shared" si="5615"/>
        <v>0</v>
      </c>
      <c r="AH2875" s="24">
        <f t="shared" si="5615"/>
        <v>0</v>
      </c>
      <c r="AI2875" s="24">
        <f t="shared" si="5615"/>
        <v>0</v>
      </c>
      <c r="AJ2875" s="24">
        <f t="shared" si="5615"/>
        <v>0</v>
      </c>
      <c r="AK2875" s="24">
        <f t="shared" si="5615"/>
        <v>0</v>
      </c>
      <c r="AL2875" s="24">
        <f t="shared" si="5615"/>
        <v>0</v>
      </c>
      <c r="AM2875" s="24">
        <f t="shared" si="5615"/>
        <v>0</v>
      </c>
      <c r="AN2875" s="24">
        <f t="shared" si="5615"/>
        <v>0</v>
      </c>
      <c r="AO2875" s="24">
        <f t="shared" si="5500"/>
        <v>9404.7000000000007</v>
      </c>
      <c r="AP2875" s="24">
        <f t="shared" si="5501"/>
        <v>1689.6</v>
      </c>
      <c r="AQ2875" s="24">
        <f t="shared" si="5502"/>
        <v>0</v>
      </c>
      <c r="AR2875" s="24">
        <f t="shared" si="5615"/>
        <v>0</v>
      </c>
      <c r="AS2875" s="24">
        <f t="shared" si="5570"/>
        <v>9404.7000000000007</v>
      </c>
      <c r="AT2875" s="24">
        <f t="shared" si="5615"/>
        <v>0</v>
      </c>
      <c r="AU2875" s="6"/>
    </row>
    <row r="2876" spans="1:47" ht="46.5" x14ac:dyDescent="0.35">
      <c r="A2876" s="14">
        <v>955</v>
      </c>
      <c r="B2876" s="14" t="s">
        <v>138</v>
      </c>
      <c r="C2876" s="14" t="s">
        <v>59</v>
      </c>
      <c r="D2876" s="14" t="s">
        <v>42</v>
      </c>
      <c r="E2876" s="14"/>
      <c r="F2876" s="15" t="s">
        <v>57</v>
      </c>
      <c r="G2876" s="21">
        <f>G2877</f>
        <v>9404.7000000000007</v>
      </c>
      <c r="H2876" s="21">
        <f t="shared" si="5615"/>
        <v>1689.6</v>
      </c>
      <c r="I2876" s="21">
        <f t="shared" si="5615"/>
        <v>0</v>
      </c>
      <c r="J2876" s="21">
        <f t="shared" si="5615"/>
        <v>0</v>
      </c>
      <c r="K2876" s="21">
        <f t="shared" si="5615"/>
        <v>0</v>
      </c>
      <c r="L2876" s="21">
        <f t="shared" si="5615"/>
        <v>0</v>
      </c>
      <c r="M2876" s="21">
        <f t="shared" si="5481"/>
        <v>9404.7000000000007</v>
      </c>
      <c r="N2876" s="21">
        <f t="shared" si="5482"/>
        <v>1689.6</v>
      </c>
      <c r="O2876" s="21">
        <f t="shared" si="5483"/>
        <v>0</v>
      </c>
      <c r="P2876" s="24">
        <f t="shared" si="5615"/>
        <v>0</v>
      </c>
      <c r="Q2876" s="24">
        <f t="shared" si="5615"/>
        <v>0</v>
      </c>
      <c r="R2876" s="24">
        <f t="shared" si="5615"/>
        <v>0</v>
      </c>
      <c r="S2876" s="24">
        <f t="shared" si="5615"/>
        <v>0</v>
      </c>
      <c r="T2876" s="24">
        <f t="shared" si="5615"/>
        <v>0</v>
      </c>
      <c r="U2876" s="24">
        <f t="shared" si="5615"/>
        <v>0</v>
      </c>
      <c r="V2876" s="24">
        <f t="shared" si="5615"/>
        <v>0</v>
      </c>
      <c r="W2876" s="24">
        <f t="shared" si="5615"/>
        <v>0</v>
      </c>
      <c r="X2876" s="24">
        <f t="shared" si="5615"/>
        <v>0</v>
      </c>
      <c r="Y2876" s="24">
        <f t="shared" si="5615"/>
        <v>0</v>
      </c>
      <c r="Z2876" s="24">
        <f t="shared" si="5452"/>
        <v>9404.7000000000007</v>
      </c>
      <c r="AA2876" s="24">
        <f t="shared" si="5453"/>
        <v>1689.6</v>
      </c>
      <c r="AB2876" s="24">
        <f t="shared" si="5454"/>
        <v>0</v>
      </c>
      <c r="AC2876" s="24">
        <f t="shared" si="5615"/>
        <v>0</v>
      </c>
      <c r="AD2876" s="24">
        <f t="shared" si="5615"/>
        <v>0</v>
      </c>
      <c r="AE2876" s="24">
        <f t="shared" si="5615"/>
        <v>0</v>
      </c>
      <c r="AF2876" s="24">
        <f t="shared" si="5615"/>
        <v>0</v>
      </c>
      <c r="AG2876" s="24">
        <f t="shared" si="5615"/>
        <v>0</v>
      </c>
      <c r="AH2876" s="24">
        <f t="shared" si="5615"/>
        <v>0</v>
      </c>
      <c r="AI2876" s="24">
        <f t="shared" si="5615"/>
        <v>0</v>
      </c>
      <c r="AJ2876" s="24">
        <f t="shared" si="5615"/>
        <v>0</v>
      </c>
      <c r="AK2876" s="24">
        <f t="shared" si="5615"/>
        <v>0</v>
      </c>
      <c r="AL2876" s="24">
        <f t="shared" si="5615"/>
        <v>0</v>
      </c>
      <c r="AM2876" s="24">
        <f t="shared" si="5615"/>
        <v>0</v>
      </c>
      <c r="AN2876" s="24">
        <f t="shared" si="5615"/>
        <v>0</v>
      </c>
      <c r="AO2876" s="24">
        <f t="shared" si="5500"/>
        <v>9404.7000000000007</v>
      </c>
      <c r="AP2876" s="24">
        <f t="shared" si="5501"/>
        <v>1689.6</v>
      </c>
      <c r="AQ2876" s="24">
        <f t="shared" si="5502"/>
        <v>0</v>
      </c>
      <c r="AR2876" s="24">
        <f t="shared" si="5615"/>
        <v>0</v>
      </c>
      <c r="AS2876" s="24">
        <f t="shared" si="5570"/>
        <v>9404.7000000000007</v>
      </c>
      <c r="AT2876" s="24">
        <f t="shared" si="5615"/>
        <v>0</v>
      </c>
      <c r="AU2876" s="6"/>
    </row>
    <row r="2877" spans="1:47" x14ac:dyDescent="0.35">
      <c r="A2877" s="14">
        <v>955</v>
      </c>
      <c r="B2877" s="14" t="s">
        <v>138</v>
      </c>
      <c r="C2877" s="14" t="s">
        <v>59</v>
      </c>
      <c r="D2877" s="14" t="s">
        <v>263</v>
      </c>
      <c r="E2877" s="14"/>
      <c r="F2877" s="15" t="s">
        <v>288</v>
      </c>
      <c r="G2877" s="21">
        <f>G2878</f>
        <v>9404.7000000000007</v>
      </c>
      <c r="H2877" s="21">
        <f t="shared" si="5615"/>
        <v>1689.6</v>
      </c>
      <c r="I2877" s="21">
        <f t="shared" si="5615"/>
        <v>0</v>
      </c>
      <c r="J2877" s="21">
        <f t="shared" si="5615"/>
        <v>0</v>
      </c>
      <c r="K2877" s="21">
        <f t="shared" si="5615"/>
        <v>0</v>
      </c>
      <c r="L2877" s="21">
        <f t="shared" si="5615"/>
        <v>0</v>
      </c>
      <c r="M2877" s="21">
        <f t="shared" si="5481"/>
        <v>9404.7000000000007</v>
      </c>
      <c r="N2877" s="21">
        <f t="shared" si="5482"/>
        <v>1689.6</v>
      </c>
      <c r="O2877" s="21">
        <f t="shared" si="5483"/>
        <v>0</v>
      </c>
      <c r="P2877" s="24">
        <f t="shared" si="5615"/>
        <v>0</v>
      </c>
      <c r="Q2877" s="24">
        <f t="shared" si="5615"/>
        <v>0</v>
      </c>
      <c r="R2877" s="24">
        <f t="shared" si="5615"/>
        <v>0</v>
      </c>
      <c r="S2877" s="24">
        <f t="shared" si="5615"/>
        <v>0</v>
      </c>
      <c r="T2877" s="24">
        <f t="shared" si="5615"/>
        <v>0</v>
      </c>
      <c r="U2877" s="24">
        <f t="shared" si="5615"/>
        <v>0</v>
      </c>
      <c r="V2877" s="24">
        <f t="shared" si="5615"/>
        <v>0</v>
      </c>
      <c r="W2877" s="24">
        <f t="shared" si="5615"/>
        <v>0</v>
      </c>
      <c r="X2877" s="24">
        <f t="shared" si="5615"/>
        <v>0</v>
      </c>
      <c r="Y2877" s="24">
        <f t="shared" si="5615"/>
        <v>0</v>
      </c>
      <c r="Z2877" s="24">
        <f t="shared" si="5452"/>
        <v>9404.7000000000007</v>
      </c>
      <c r="AA2877" s="24">
        <f t="shared" si="5453"/>
        <v>1689.6</v>
      </c>
      <c r="AB2877" s="24">
        <f t="shared" si="5454"/>
        <v>0</v>
      </c>
      <c r="AC2877" s="24">
        <f t="shared" si="5615"/>
        <v>0</v>
      </c>
      <c r="AD2877" s="24">
        <f t="shared" si="5615"/>
        <v>0</v>
      </c>
      <c r="AE2877" s="24">
        <f t="shared" si="5615"/>
        <v>0</v>
      </c>
      <c r="AF2877" s="24">
        <f t="shared" si="5615"/>
        <v>0</v>
      </c>
      <c r="AG2877" s="24">
        <f t="shared" si="5615"/>
        <v>0</v>
      </c>
      <c r="AH2877" s="24">
        <f t="shared" si="5615"/>
        <v>0</v>
      </c>
      <c r="AI2877" s="24">
        <f t="shared" si="5615"/>
        <v>0</v>
      </c>
      <c r="AJ2877" s="24">
        <f t="shared" si="5615"/>
        <v>0</v>
      </c>
      <c r="AK2877" s="24">
        <f t="shared" si="5615"/>
        <v>0</v>
      </c>
      <c r="AL2877" s="24">
        <f t="shared" si="5615"/>
        <v>0</v>
      </c>
      <c r="AM2877" s="24">
        <f t="shared" si="5615"/>
        <v>0</v>
      </c>
      <c r="AN2877" s="24">
        <f t="shared" si="5615"/>
        <v>0</v>
      </c>
      <c r="AO2877" s="24">
        <f t="shared" si="5500"/>
        <v>9404.7000000000007</v>
      </c>
      <c r="AP2877" s="24">
        <f t="shared" si="5501"/>
        <v>1689.6</v>
      </c>
      <c r="AQ2877" s="24">
        <f t="shared" si="5502"/>
        <v>0</v>
      </c>
      <c r="AR2877" s="24">
        <f t="shared" si="5615"/>
        <v>0</v>
      </c>
      <c r="AS2877" s="24">
        <f t="shared" si="5570"/>
        <v>9404.7000000000007</v>
      </c>
      <c r="AT2877" s="24">
        <f t="shared" si="5615"/>
        <v>0</v>
      </c>
    </row>
    <row r="2878" spans="1:47" ht="31" x14ac:dyDescent="0.35">
      <c r="A2878" s="14">
        <v>955</v>
      </c>
      <c r="B2878" s="14" t="s">
        <v>138</v>
      </c>
      <c r="C2878" s="14" t="s">
        <v>59</v>
      </c>
      <c r="D2878" s="14" t="s">
        <v>263</v>
      </c>
      <c r="E2878" s="14" t="s">
        <v>7</v>
      </c>
      <c r="F2878" s="15" t="s">
        <v>385</v>
      </c>
      <c r="G2878" s="21">
        <f>G2879</f>
        <v>9404.7000000000007</v>
      </c>
      <c r="H2878" s="21">
        <f t="shared" si="5615"/>
        <v>1689.6</v>
      </c>
      <c r="I2878" s="21">
        <f t="shared" si="5615"/>
        <v>0</v>
      </c>
      <c r="J2878" s="21">
        <f t="shared" si="5615"/>
        <v>0</v>
      </c>
      <c r="K2878" s="21">
        <f t="shared" si="5615"/>
        <v>0</v>
      </c>
      <c r="L2878" s="21">
        <f t="shared" si="5615"/>
        <v>0</v>
      </c>
      <c r="M2878" s="21">
        <f t="shared" si="5481"/>
        <v>9404.7000000000007</v>
      </c>
      <c r="N2878" s="21">
        <f t="shared" si="5482"/>
        <v>1689.6</v>
      </c>
      <c r="O2878" s="21">
        <f t="shared" si="5483"/>
        <v>0</v>
      </c>
      <c r="P2878" s="24">
        <f t="shared" si="5615"/>
        <v>0</v>
      </c>
      <c r="Q2878" s="24">
        <f t="shared" si="5615"/>
        <v>0</v>
      </c>
      <c r="R2878" s="24">
        <f t="shared" si="5615"/>
        <v>0</v>
      </c>
      <c r="S2878" s="24">
        <f t="shared" si="5615"/>
        <v>0</v>
      </c>
      <c r="T2878" s="24">
        <f t="shared" si="5615"/>
        <v>0</v>
      </c>
      <c r="U2878" s="24">
        <f t="shared" si="5615"/>
        <v>0</v>
      </c>
      <c r="V2878" s="24">
        <f t="shared" si="5615"/>
        <v>0</v>
      </c>
      <c r="W2878" s="24">
        <f t="shared" si="5615"/>
        <v>0</v>
      </c>
      <c r="X2878" s="24">
        <f t="shared" si="5615"/>
        <v>0</v>
      </c>
      <c r="Y2878" s="24">
        <f t="shared" si="5615"/>
        <v>0</v>
      </c>
      <c r="Z2878" s="24">
        <f t="shared" ref="Z2878:Z2941" si="5616">M2878+P2878+Q2878+R2878+S2878</f>
        <v>9404.7000000000007</v>
      </c>
      <c r="AA2878" s="24">
        <f t="shared" ref="AA2878:AA2941" si="5617">N2878+T2878+U2878+V2878</f>
        <v>1689.6</v>
      </c>
      <c r="AB2878" s="24">
        <f t="shared" ref="AB2878:AB2941" si="5618">O2878+W2878+X2878+Y2878</f>
        <v>0</v>
      </c>
      <c r="AC2878" s="24">
        <f t="shared" si="5615"/>
        <v>0</v>
      </c>
      <c r="AD2878" s="24">
        <f t="shared" si="5615"/>
        <v>0</v>
      </c>
      <c r="AE2878" s="24">
        <f t="shared" si="5615"/>
        <v>0</v>
      </c>
      <c r="AF2878" s="24">
        <f t="shared" si="5615"/>
        <v>0</v>
      </c>
      <c r="AG2878" s="24">
        <f t="shared" si="5615"/>
        <v>0</v>
      </c>
      <c r="AH2878" s="24">
        <f t="shared" si="5615"/>
        <v>0</v>
      </c>
      <c r="AI2878" s="24">
        <f t="shared" si="5615"/>
        <v>0</v>
      </c>
      <c r="AJ2878" s="24">
        <f t="shared" si="5615"/>
        <v>0</v>
      </c>
      <c r="AK2878" s="24">
        <f t="shared" si="5615"/>
        <v>0</v>
      </c>
      <c r="AL2878" s="24">
        <f t="shared" si="5615"/>
        <v>0</v>
      </c>
      <c r="AM2878" s="24">
        <f t="shared" si="5615"/>
        <v>0</v>
      </c>
      <c r="AN2878" s="24">
        <f t="shared" si="5615"/>
        <v>0</v>
      </c>
      <c r="AO2878" s="24">
        <f t="shared" si="5500"/>
        <v>9404.7000000000007</v>
      </c>
      <c r="AP2878" s="24">
        <f t="shared" si="5501"/>
        <v>1689.6</v>
      </c>
      <c r="AQ2878" s="24">
        <f t="shared" si="5502"/>
        <v>0</v>
      </c>
      <c r="AR2878" s="24">
        <f t="shared" si="5615"/>
        <v>0</v>
      </c>
      <c r="AS2878" s="24">
        <f t="shared" si="5570"/>
        <v>9404.7000000000007</v>
      </c>
      <c r="AT2878" s="24">
        <f t="shared" si="5615"/>
        <v>0</v>
      </c>
    </row>
    <row r="2879" spans="1:47" ht="31" x14ac:dyDescent="0.35">
      <c r="A2879" s="14">
        <v>955</v>
      </c>
      <c r="B2879" s="14" t="s">
        <v>138</v>
      </c>
      <c r="C2879" s="14" t="s">
        <v>59</v>
      </c>
      <c r="D2879" s="14" t="s">
        <v>263</v>
      </c>
      <c r="E2879" s="14">
        <v>240</v>
      </c>
      <c r="F2879" s="15" t="s">
        <v>374</v>
      </c>
      <c r="G2879" s="21">
        <v>9404.7000000000007</v>
      </c>
      <c r="H2879" s="21">
        <v>1689.6</v>
      </c>
      <c r="I2879" s="21">
        <v>0</v>
      </c>
      <c r="J2879" s="21"/>
      <c r="K2879" s="21"/>
      <c r="L2879" s="21"/>
      <c r="M2879" s="21">
        <f t="shared" si="5481"/>
        <v>9404.7000000000007</v>
      </c>
      <c r="N2879" s="21">
        <f t="shared" si="5482"/>
        <v>1689.6</v>
      </c>
      <c r="O2879" s="21">
        <f t="shared" si="5483"/>
        <v>0</v>
      </c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>
        <f t="shared" si="5616"/>
        <v>9404.7000000000007</v>
      </c>
      <c r="AA2879" s="24">
        <f t="shared" si="5617"/>
        <v>1689.6</v>
      </c>
      <c r="AB2879" s="24">
        <f t="shared" si="5618"/>
        <v>0</v>
      </c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>
        <f t="shared" si="5500"/>
        <v>9404.7000000000007</v>
      </c>
      <c r="AP2879" s="24">
        <f t="shared" si="5501"/>
        <v>1689.6</v>
      </c>
      <c r="AQ2879" s="24">
        <f t="shared" si="5502"/>
        <v>0</v>
      </c>
      <c r="AR2879" s="24"/>
      <c r="AS2879" s="24">
        <f t="shared" si="5570"/>
        <v>9404.7000000000007</v>
      </c>
      <c r="AT2879" s="24"/>
    </row>
    <row r="2880" spans="1:47" ht="31" x14ac:dyDescent="0.35">
      <c r="A2880" s="14">
        <v>955</v>
      </c>
      <c r="B2880" s="14" t="s">
        <v>138</v>
      </c>
      <c r="C2880" s="14" t="s">
        <v>59</v>
      </c>
      <c r="D2880" s="14" t="s">
        <v>151</v>
      </c>
      <c r="E2880" s="14"/>
      <c r="F2880" s="15" t="s">
        <v>168</v>
      </c>
      <c r="G2880" s="21">
        <f>G2881+G2897</f>
        <v>12750.1</v>
      </c>
      <c r="H2880" s="21">
        <f t="shared" ref="H2880:L2880" si="5619">H2881+H2897</f>
        <v>13055.1</v>
      </c>
      <c r="I2880" s="21">
        <f t="shared" si="5619"/>
        <v>12600.1</v>
      </c>
      <c r="J2880" s="21">
        <f t="shared" si="5619"/>
        <v>0</v>
      </c>
      <c r="K2880" s="21">
        <f t="shared" si="5619"/>
        <v>0</v>
      </c>
      <c r="L2880" s="21">
        <f t="shared" si="5619"/>
        <v>0</v>
      </c>
      <c r="M2880" s="21">
        <f t="shared" si="5481"/>
        <v>12750.1</v>
      </c>
      <c r="N2880" s="21">
        <f t="shared" si="5482"/>
        <v>13055.1</v>
      </c>
      <c r="O2880" s="21">
        <f t="shared" si="5483"/>
        <v>12600.1</v>
      </c>
      <c r="P2880" s="24">
        <f t="shared" ref="P2880:Q2880" si="5620">P2881+P2897</f>
        <v>0</v>
      </c>
      <c r="Q2880" s="24">
        <f t="shared" si="5620"/>
        <v>0</v>
      </c>
      <c r="R2880" s="24">
        <f t="shared" ref="R2880:T2880" si="5621">R2881+R2897</f>
        <v>0</v>
      </c>
      <c r="S2880" s="24">
        <f t="shared" si="5621"/>
        <v>0</v>
      </c>
      <c r="T2880" s="24">
        <f t="shared" si="5621"/>
        <v>0</v>
      </c>
      <c r="U2880" s="24">
        <f t="shared" ref="U2880:W2880" si="5622">U2881+U2897</f>
        <v>0</v>
      </c>
      <c r="V2880" s="24">
        <f t="shared" si="5622"/>
        <v>0</v>
      </c>
      <c r="W2880" s="24">
        <f t="shared" si="5622"/>
        <v>0</v>
      </c>
      <c r="X2880" s="24">
        <f t="shared" ref="X2880:Y2880" si="5623">X2881+X2897</f>
        <v>0</v>
      </c>
      <c r="Y2880" s="24">
        <f t="shared" si="5623"/>
        <v>0</v>
      </c>
      <c r="Z2880" s="24">
        <f t="shared" si="5616"/>
        <v>12750.1</v>
      </c>
      <c r="AA2880" s="24">
        <f t="shared" si="5617"/>
        <v>13055.1</v>
      </c>
      <c r="AB2880" s="24">
        <f t="shared" si="5618"/>
        <v>12600.1</v>
      </c>
      <c r="AC2880" s="24">
        <f t="shared" ref="AC2880:AL2880" si="5624">AC2881+AC2897</f>
        <v>0</v>
      </c>
      <c r="AD2880" s="24">
        <f t="shared" si="5624"/>
        <v>0</v>
      </c>
      <c r="AE2880" s="24">
        <f t="shared" ref="AE2880" si="5625">AE2881+AE2897</f>
        <v>0</v>
      </c>
      <c r="AF2880" s="24">
        <f t="shared" si="5624"/>
        <v>0</v>
      </c>
      <c r="AG2880" s="24">
        <f t="shared" si="5624"/>
        <v>0</v>
      </c>
      <c r="AH2880" s="24">
        <f t="shared" si="5624"/>
        <v>0</v>
      </c>
      <c r="AI2880" s="24">
        <f t="shared" ref="AI2880" si="5626">AI2881+AI2897</f>
        <v>0</v>
      </c>
      <c r="AJ2880" s="24">
        <f t="shared" si="5624"/>
        <v>0</v>
      </c>
      <c r="AK2880" s="24">
        <f t="shared" si="5624"/>
        <v>6.4039999999999999</v>
      </c>
      <c r="AL2880" s="24">
        <f t="shared" si="5624"/>
        <v>0</v>
      </c>
      <c r="AM2880" s="24">
        <f t="shared" ref="AM2880:AT2880" si="5627">AM2881+AM2897</f>
        <v>0</v>
      </c>
      <c r="AN2880" s="24">
        <f t="shared" si="5627"/>
        <v>0</v>
      </c>
      <c r="AO2880" s="24">
        <f t="shared" si="5500"/>
        <v>12756.504000000001</v>
      </c>
      <c r="AP2880" s="24">
        <f t="shared" si="5501"/>
        <v>13055.1</v>
      </c>
      <c r="AQ2880" s="24">
        <f t="shared" si="5502"/>
        <v>12600.1</v>
      </c>
      <c r="AR2880" s="24">
        <f t="shared" ref="AR2880" si="5628">AR2881+AR2897</f>
        <v>0</v>
      </c>
      <c r="AS2880" s="24">
        <f t="shared" si="5570"/>
        <v>12756.504000000001</v>
      </c>
      <c r="AT2880" s="24">
        <f t="shared" si="5627"/>
        <v>0</v>
      </c>
      <c r="AU2880" s="6"/>
    </row>
    <row r="2881" spans="1:47" ht="31" x14ac:dyDescent="0.35">
      <c r="A2881" s="14">
        <v>955</v>
      </c>
      <c r="B2881" s="14" t="s">
        <v>138</v>
      </c>
      <c r="C2881" s="14" t="s">
        <v>59</v>
      </c>
      <c r="D2881" s="14" t="s">
        <v>152</v>
      </c>
      <c r="E2881" s="14"/>
      <c r="F2881" s="15" t="s">
        <v>169</v>
      </c>
      <c r="G2881" s="21">
        <f>G2882+G2885+G2888+G2891+G2894</f>
        <v>10605.2</v>
      </c>
      <c r="H2881" s="21">
        <f t="shared" ref="H2881:L2881" si="5629">H2882+H2885+H2888+H2891+H2894</f>
        <v>10706.1</v>
      </c>
      <c r="I2881" s="21">
        <f t="shared" si="5629"/>
        <v>10457.200000000001</v>
      </c>
      <c r="J2881" s="21">
        <f t="shared" si="5629"/>
        <v>0</v>
      </c>
      <c r="K2881" s="21">
        <f t="shared" si="5629"/>
        <v>0</v>
      </c>
      <c r="L2881" s="21">
        <f t="shared" si="5629"/>
        <v>0</v>
      </c>
      <c r="M2881" s="21">
        <f t="shared" si="5481"/>
        <v>10605.2</v>
      </c>
      <c r="N2881" s="21">
        <f t="shared" si="5482"/>
        <v>10706.1</v>
      </c>
      <c r="O2881" s="21">
        <f t="shared" si="5483"/>
        <v>10457.200000000001</v>
      </c>
      <c r="P2881" s="24">
        <f t="shared" ref="P2881:Q2881" si="5630">P2882+P2885+P2888+P2891+P2894</f>
        <v>0</v>
      </c>
      <c r="Q2881" s="24">
        <f t="shared" si="5630"/>
        <v>0</v>
      </c>
      <c r="R2881" s="24">
        <f t="shared" ref="R2881:T2881" si="5631">R2882+R2885+R2888+R2891+R2894</f>
        <v>0</v>
      </c>
      <c r="S2881" s="24">
        <f t="shared" si="5631"/>
        <v>0</v>
      </c>
      <c r="T2881" s="24">
        <f t="shared" si="5631"/>
        <v>0</v>
      </c>
      <c r="U2881" s="24">
        <f t="shared" ref="U2881:W2881" si="5632">U2882+U2885+U2888+U2891+U2894</f>
        <v>0</v>
      </c>
      <c r="V2881" s="24">
        <f t="shared" si="5632"/>
        <v>0</v>
      </c>
      <c r="W2881" s="24">
        <f t="shared" si="5632"/>
        <v>0</v>
      </c>
      <c r="X2881" s="24">
        <f t="shared" ref="X2881:Y2881" si="5633">X2882+X2885+X2888+X2891+X2894</f>
        <v>0</v>
      </c>
      <c r="Y2881" s="24">
        <f t="shared" si="5633"/>
        <v>0</v>
      </c>
      <c r="Z2881" s="24">
        <f t="shared" si="5616"/>
        <v>10605.2</v>
      </c>
      <c r="AA2881" s="24">
        <f t="shared" si="5617"/>
        <v>10706.1</v>
      </c>
      <c r="AB2881" s="24">
        <f t="shared" si="5618"/>
        <v>10457.200000000001</v>
      </c>
      <c r="AC2881" s="24">
        <f t="shared" ref="AC2881:AL2881" si="5634">AC2882+AC2885+AC2888+AC2891+AC2894</f>
        <v>0</v>
      </c>
      <c r="AD2881" s="24">
        <f t="shared" si="5634"/>
        <v>0</v>
      </c>
      <c r="AE2881" s="24">
        <f t="shared" ref="AE2881" si="5635">AE2882+AE2885+AE2888+AE2891+AE2894</f>
        <v>0</v>
      </c>
      <c r="AF2881" s="24">
        <f t="shared" si="5634"/>
        <v>0</v>
      </c>
      <c r="AG2881" s="24">
        <f t="shared" si="5634"/>
        <v>0</v>
      </c>
      <c r="AH2881" s="24">
        <f t="shared" si="5634"/>
        <v>0</v>
      </c>
      <c r="AI2881" s="24">
        <f t="shared" ref="AI2881" si="5636">AI2882+AI2885+AI2888+AI2891+AI2894</f>
        <v>0</v>
      </c>
      <c r="AJ2881" s="24">
        <f t="shared" si="5634"/>
        <v>0</v>
      </c>
      <c r="AK2881" s="24">
        <f t="shared" si="5634"/>
        <v>6.4039999999999999</v>
      </c>
      <c r="AL2881" s="24">
        <f t="shared" si="5634"/>
        <v>0</v>
      </c>
      <c r="AM2881" s="24">
        <f t="shared" ref="AM2881:AT2881" si="5637">AM2882+AM2885+AM2888+AM2891+AM2894</f>
        <v>0</v>
      </c>
      <c r="AN2881" s="24">
        <f t="shared" si="5637"/>
        <v>0</v>
      </c>
      <c r="AO2881" s="24">
        <f t="shared" si="5500"/>
        <v>10611.604000000001</v>
      </c>
      <c r="AP2881" s="24">
        <f t="shared" si="5501"/>
        <v>10706.1</v>
      </c>
      <c r="AQ2881" s="24">
        <f t="shared" si="5502"/>
        <v>10457.200000000001</v>
      </c>
      <c r="AR2881" s="24">
        <f t="shared" ref="AR2881" si="5638">AR2882+AR2885+AR2888+AR2891+AR2894</f>
        <v>0</v>
      </c>
      <c r="AS2881" s="24">
        <f t="shared" si="5570"/>
        <v>10611.604000000001</v>
      </c>
      <c r="AT2881" s="24">
        <f t="shared" si="5637"/>
        <v>0</v>
      </c>
      <c r="AU2881" s="6"/>
    </row>
    <row r="2882" spans="1:47" x14ac:dyDescent="0.35">
      <c r="A2882" s="14">
        <v>955</v>
      </c>
      <c r="B2882" s="14" t="s">
        <v>138</v>
      </c>
      <c r="C2882" s="14" t="s">
        <v>59</v>
      </c>
      <c r="D2882" s="14" t="s">
        <v>184</v>
      </c>
      <c r="E2882" s="14"/>
      <c r="F2882" s="15" t="s">
        <v>230</v>
      </c>
      <c r="G2882" s="21">
        <f>G2883</f>
        <v>1215.5</v>
      </c>
      <c r="H2882" s="21">
        <f t="shared" ref="H2882:AT2883" si="5639">H2883</f>
        <v>1216.4000000000001</v>
      </c>
      <c r="I2882" s="21">
        <f t="shared" si="5639"/>
        <v>1217.5</v>
      </c>
      <c r="J2882" s="21">
        <f t="shared" si="5639"/>
        <v>0</v>
      </c>
      <c r="K2882" s="21">
        <f t="shared" si="5639"/>
        <v>0</v>
      </c>
      <c r="L2882" s="21">
        <f t="shared" si="5639"/>
        <v>0</v>
      </c>
      <c r="M2882" s="21">
        <f t="shared" si="5481"/>
        <v>1215.5</v>
      </c>
      <c r="N2882" s="21">
        <f t="shared" si="5482"/>
        <v>1216.4000000000001</v>
      </c>
      <c r="O2882" s="21">
        <f t="shared" si="5483"/>
        <v>1217.5</v>
      </c>
      <c r="P2882" s="24">
        <f t="shared" si="5639"/>
        <v>0</v>
      </c>
      <c r="Q2882" s="24">
        <f t="shared" si="5639"/>
        <v>0</v>
      </c>
      <c r="R2882" s="24">
        <f t="shared" si="5639"/>
        <v>0</v>
      </c>
      <c r="S2882" s="24">
        <f t="shared" si="5639"/>
        <v>0</v>
      </c>
      <c r="T2882" s="24">
        <f t="shared" si="5639"/>
        <v>0</v>
      </c>
      <c r="U2882" s="24">
        <f t="shared" si="5639"/>
        <v>0</v>
      </c>
      <c r="V2882" s="24">
        <f t="shared" si="5639"/>
        <v>0</v>
      </c>
      <c r="W2882" s="24">
        <f t="shared" si="5639"/>
        <v>0</v>
      </c>
      <c r="X2882" s="24">
        <f t="shared" si="5639"/>
        <v>0</v>
      </c>
      <c r="Y2882" s="24">
        <f t="shared" si="5639"/>
        <v>0</v>
      </c>
      <c r="Z2882" s="24">
        <f t="shared" si="5616"/>
        <v>1215.5</v>
      </c>
      <c r="AA2882" s="24">
        <f t="shared" si="5617"/>
        <v>1216.4000000000001</v>
      </c>
      <c r="AB2882" s="24">
        <f t="shared" si="5618"/>
        <v>1217.5</v>
      </c>
      <c r="AC2882" s="24">
        <f t="shared" si="5639"/>
        <v>0</v>
      </c>
      <c r="AD2882" s="24">
        <f t="shared" si="5639"/>
        <v>0</v>
      </c>
      <c r="AE2882" s="24">
        <f t="shared" si="5639"/>
        <v>0</v>
      </c>
      <c r="AF2882" s="24">
        <f t="shared" si="5639"/>
        <v>0</v>
      </c>
      <c r="AG2882" s="24">
        <f t="shared" si="5639"/>
        <v>0</v>
      </c>
      <c r="AH2882" s="24">
        <f t="shared" si="5639"/>
        <v>0</v>
      </c>
      <c r="AI2882" s="24">
        <f t="shared" si="5639"/>
        <v>0</v>
      </c>
      <c r="AJ2882" s="24">
        <f t="shared" si="5639"/>
        <v>0</v>
      </c>
      <c r="AK2882" s="24">
        <f t="shared" si="5639"/>
        <v>0</v>
      </c>
      <c r="AL2882" s="24">
        <f t="shared" si="5639"/>
        <v>0</v>
      </c>
      <c r="AM2882" s="24">
        <f t="shared" si="5639"/>
        <v>0</v>
      </c>
      <c r="AN2882" s="24">
        <f t="shared" si="5639"/>
        <v>0</v>
      </c>
      <c r="AO2882" s="24">
        <f t="shared" si="5500"/>
        <v>1215.5</v>
      </c>
      <c r="AP2882" s="24">
        <f t="shared" si="5501"/>
        <v>1216.4000000000001</v>
      </c>
      <c r="AQ2882" s="24">
        <f t="shared" si="5502"/>
        <v>1217.5</v>
      </c>
      <c r="AR2882" s="24">
        <f t="shared" si="5639"/>
        <v>0</v>
      </c>
      <c r="AS2882" s="24">
        <f t="shared" si="5570"/>
        <v>1215.5</v>
      </c>
      <c r="AT2882" s="24">
        <f t="shared" si="5639"/>
        <v>0</v>
      </c>
    </row>
    <row r="2883" spans="1:47" ht="31" x14ac:dyDescent="0.35">
      <c r="A2883" s="14">
        <v>955</v>
      </c>
      <c r="B2883" s="14" t="s">
        <v>138</v>
      </c>
      <c r="C2883" s="14" t="s">
        <v>59</v>
      </c>
      <c r="D2883" s="14" t="s">
        <v>184</v>
      </c>
      <c r="E2883" s="14" t="s">
        <v>7</v>
      </c>
      <c r="F2883" s="15" t="s">
        <v>385</v>
      </c>
      <c r="G2883" s="21">
        <f>G2884</f>
        <v>1215.5</v>
      </c>
      <c r="H2883" s="21">
        <f t="shared" si="5639"/>
        <v>1216.4000000000001</v>
      </c>
      <c r="I2883" s="21">
        <f t="shared" si="5639"/>
        <v>1217.5</v>
      </c>
      <c r="J2883" s="21">
        <f t="shared" si="5639"/>
        <v>0</v>
      </c>
      <c r="K2883" s="21">
        <f t="shared" si="5639"/>
        <v>0</v>
      </c>
      <c r="L2883" s="21">
        <f t="shared" si="5639"/>
        <v>0</v>
      </c>
      <c r="M2883" s="21">
        <f t="shared" si="5481"/>
        <v>1215.5</v>
      </c>
      <c r="N2883" s="21">
        <f t="shared" si="5482"/>
        <v>1216.4000000000001</v>
      </c>
      <c r="O2883" s="21">
        <f t="shared" si="5483"/>
        <v>1217.5</v>
      </c>
      <c r="P2883" s="24">
        <f t="shared" si="5639"/>
        <v>0</v>
      </c>
      <c r="Q2883" s="24">
        <f t="shared" si="5639"/>
        <v>0</v>
      </c>
      <c r="R2883" s="24">
        <f t="shared" si="5639"/>
        <v>0</v>
      </c>
      <c r="S2883" s="24">
        <f t="shared" si="5639"/>
        <v>0</v>
      </c>
      <c r="T2883" s="24">
        <f t="shared" si="5639"/>
        <v>0</v>
      </c>
      <c r="U2883" s="24">
        <f t="shared" si="5639"/>
        <v>0</v>
      </c>
      <c r="V2883" s="24">
        <f t="shared" si="5639"/>
        <v>0</v>
      </c>
      <c r="W2883" s="24">
        <f t="shared" si="5639"/>
        <v>0</v>
      </c>
      <c r="X2883" s="24">
        <f t="shared" si="5639"/>
        <v>0</v>
      </c>
      <c r="Y2883" s="24">
        <f t="shared" si="5639"/>
        <v>0</v>
      </c>
      <c r="Z2883" s="24">
        <f t="shared" si="5616"/>
        <v>1215.5</v>
      </c>
      <c r="AA2883" s="24">
        <f t="shared" si="5617"/>
        <v>1216.4000000000001</v>
      </c>
      <c r="AB2883" s="24">
        <f t="shared" si="5618"/>
        <v>1217.5</v>
      </c>
      <c r="AC2883" s="24">
        <f t="shared" si="5639"/>
        <v>0</v>
      </c>
      <c r="AD2883" s="24">
        <f t="shared" si="5639"/>
        <v>0</v>
      </c>
      <c r="AE2883" s="24">
        <f t="shared" si="5639"/>
        <v>0</v>
      </c>
      <c r="AF2883" s="24">
        <f t="shared" si="5639"/>
        <v>0</v>
      </c>
      <c r="AG2883" s="24">
        <f t="shared" si="5639"/>
        <v>0</v>
      </c>
      <c r="AH2883" s="24">
        <f t="shared" si="5639"/>
        <v>0</v>
      </c>
      <c r="AI2883" s="24">
        <f t="shared" si="5639"/>
        <v>0</v>
      </c>
      <c r="AJ2883" s="24">
        <f t="shared" si="5639"/>
        <v>0</v>
      </c>
      <c r="AK2883" s="24">
        <f t="shared" si="5639"/>
        <v>0</v>
      </c>
      <c r="AL2883" s="24">
        <f t="shared" si="5639"/>
        <v>0</v>
      </c>
      <c r="AM2883" s="24">
        <f t="shared" si="5639"/>
        <v>0</v>
      </c>
      <c r="AN2883" s="24">
        <f t="shared" si="5639"/>
        <v>0</v>
      </c>
      <c r="AO2883" s="24">
        <f t="shared" si="5500"/>
        <v>1215.5</v>
      </c>
      <c r="AP2883" s="24">
        <f t="shared" si="5501"/>
        <v>1216.4000000000001</v>
      </c>
      <c r="AQ2883" s="24">
        <f t="shared" si="5502"/>
        <v>1217.5</v>
      </c>
      <c r="AR2883" s="24">
        <f t="shared" si="5639"/>
        <v>0</v>
      </c>
      <c r="AS2883" s="24">
        <f t="shared" si="5570"/>
        <v>1215.5</v>
      </c>
      <c r="AT2883" s="24">
        <f t="shared" si="5639"/>
        <v>0</v>
      </c>
    </row>
    <row r="2884" spans="1:47" ht="31" x14ac:dyDescent="0.35">
      <c r="A2884" s="14">
        <v>955</v>
      </c>
      <c r="B2884" s="14" t="s">
        <v>138</v>
      </c>
      <c r="C2884" s="14" t="s">
        <v>59</v>
      </c>
      <c r="D2884" s="14" t="s">
        <v>184</v>
      </c>
      <c r="E2884" s="14">
        <v>240</v>
      </c>
      <c r="F2884" s="15" t="s">
        <v>374</v>
      </c>
      <c r="G2884" s="21">
        <v>1215.5</v>
      </c>
      <c r="H2884" s="21">
        <v>1216.4000000000001</v>
      </c>
      <c r="I2884" s="21">
        <v>1217.5</v>
      </c>
      <c r="J2884" s="21"/>
      <c r="K2884" s="21"/>
      <c r="L2884" s="21"/>
      <c r="M2884" s="21">
        <f t="shared" si="5481"/>
        <v>1215.5</v>
      </c>
      <c r="N2884" s="21">
        <f t="shared" si="5482"/>
        <v>1216.4000000000001</v>
      </c>
      <c r="O2884" s="21">
        <f t="shared" si="5483"/>
        <v>1217.5</v>
      </c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>
        <f t="shared" si="5616"/>
        <v>1215.5</v>
      </c>
      <c r="AA2884" s="24">
        <f t="shared" si="5617"/>
        <v>1216.4000000000001</v>
      </c>
      <c r="AB2884" s="24">
        <f t="shared" si="5618"/>
        <v>1217.5</v>
      </c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>
        <f t="shared" si="5500"/>
        <v>1215.5</v>
      </c>
      <c r="AP2884" s="24">
        <f t="shared" si="5501"/>
        <v>1216.4000000000001</v>
      </c>
      <c r="AQ2884" s="24">
        <f t="shared" si="5502"/>
        <v>1217.5</v>
      </c>
      <c r="AR2884" s="24"/>
      <c r="AS2884" s="24">
        <f t="shared" si="5570"/>
        <v>1215.5</v>
      </c>
      <c r="AT2884" s="24"/>
    </row>
    <row r="2885" spans="1:47" ht="31" x14ac:dyDescent="0.35">
      <c r="A2885" s="14">
        <v>955</v>
      </c>
      <c r="B2885" s="14" t="s">
        <v>138</v>
      </c>
      <c r="C2885" s="14" t="s">
        <v>59</v>
      </c>
      <c r="D2885" s="14" t="s">
        <v>542</v>
      </c>
      <c r="E2885" s="14"/>
      <c r="F2885" s="15" t="s">
        <v>664</v>
      </c>
      <c r="G2885" s="21">
        <f>G2886</f>
        <v>927.8</v>
      </c>
      <c r="H2885" s="21">
        <f t="shared" ref="H2885:AT2886" si="5640">H2886</f>
        <v>927.8</v>
      </c>
      <c r="I2885" s="21">
        <f t="shared" si="5640"/>
        <v>927.8</v>
      </c>
      <c r="J2885" s="21">
        <f t="shared" si="5640"/>
        <v>0</v>
      </c>
      <c r="K2885" s="21">
        <f t="shared" si="5640"/>
        <v>0</v>
      </c>
      <c r="L2885" s="21">
        <f t="shared" si="5640"/>
        <v>0</v>
      </c>
      <c r="M2885" s="21">
        <f t="shared" si="5481"/>
        <v>927.8</v>
      </c>
      <c r="N2885" s="21">
        <f t="shared" si="5482"/>
        <v>927.8</v>
      </c>
      <c r="O2885" s="21">
        <f t="shared" si="5483"/>
        <v>927.8</v>
      </c>
      <c r="P2885" s="24">
        <f t="shared" si="5640"/>
        <v>0</v>
      </c>
      <c r="Q2885" s="24">
        <f t="shared" si="5640"/>
        <v>0</v>
      </c>
      <c r="R2885" s="24">
        <f t="shared" si="5640"/>
        <v>0</v>
      </c>
      <c r="S2885" s="24">
        <f t="shared" si="5640"/>
        <v>0</v>
      </c>
      <c r="T2885" s="24">
        <f t="shared" si="5640"/>
        <v>0</v>
      </c>
      <c r="U2885" s="24">
        <f t="shared" si="5640"/>
        <v>0</v>
      </c>
      <c r="V2885" s="24">
        <f t="shared" si="5640"/>
        <v>0</v>
      </c>
      <c r="W2885" s="24">
        <f t="shared" si="5640"/>
        <v>0</v>
      </c>
      <c r="X2885" s="24">
        <f t="shared" si="5640"/>
        <v>0</v>
      </c>
      <c r="Y2885" s="24">
        <f t="shared" si="5640"/>
        <v>0</v>
      </c>
      <c r="Z2885" s="24">
        <f t="shared" si="5616"/>
        <v>927.8</v>
      </c>
      <c r="AA2885" s="24">
        <f t="shared" si="5617"/>
        <v>927.8</v>
      </c>
      <c r="AB2885" s="24">
        <f t="shared" si="5618"/>
        <v>927.8</v>
      </c>
      <c r="AC2885" s="24">
        <f t="shared" si="5640"/>
        <v>0</v>
      </c>
      <c r="AD2885" s="24">
        <f t="shared" si="5640"/>
        <v>0</v>
      </c>
      <c r="AE2885" s="24">
        <f t="shared" si="5640"/>
        <v>0</v>
      </c>
      <c r="AF2885" s="24">
        <f t="shared" si="5640"/>
        <v>0</v>
      </c>
      <c r="AG2885" s="24">
        <f t="shared" si="5640"/>
        <v>0</v>
      </c>
      <c r="AH2885" s="24">
        <f t="shared" si="5640"/>
        <v>0</v>
      </c>
      <c r="AI2885" s="24">
        <f t="shared" si="5640"/>
        <v>0</v>
      </c>
      <c r="AJ2885" s="24">
        <f t="shared" si="5640"/>
        <v>0</v>
      </c>
      <c r="AK2885" s="24">
        <f t="shared" si="5640"/>
        <v>0</v>
      </c>
      <c r="AL2885" s="24">
        <f t="shared" si="5640"/>
        <v>0</v>
      </c>
      <c r="AM2885" s="24">
        <f t="shared" si="5640"/>
        <v>0</v>
      </c>
      <c r="AN2885" s="24">
        <f t="shared" si="5640"/>
        <v>0</v>
      </c>
      <c r="AO2885" s="24">
        <f t="shared" si="5500"/>
        <v>927.8</v>
      </c>
      <c r="AP2885" s="24">
        <f t="shared" si="5501"/>
        <v>927.8</v>
      </c>
      <c r="AQ2885" s="24">
        <f t="shared" si="5502"/>
        <v>927.8</v>
      </c>
      <c r="AR2885" s="24">
        <f t="shared" si="5640"/>
        <v>0</v>
      </c>
      <c r="AS2885" s="24">
        <f t="shared" si="5570"/>
        <v>927.8</v>
      </c>
      <c r="AT2885" s="24">
        <f t="shared" si="5640"/>
        <v>0</v>
      </c>
    </row>
    <row r="2886" spans="1:47" ht="31" x14ac:dyDescent="0.35">
      <c r="A2886" s="14">
        <v>955</v>
      </c>
      <c r="B2886" s="14" t="s">
        <v>138</v>
      </c>
      <c r="C2886" s="14" t="s">
        <v>59</v>
      </c>
      <c r="D2886" s="14" t="s">
        <v>542</v>
      </c>
      <c r="E2886" s="14" t="s">
        <v>7</v>
      </c>
      <c r="F2886" s="15" t="s">
        <v>385</v>
      </c>
      <c r="G2886" s="21">
        <f>G2887</f>
        <v>927.8</v>
      </c>
      <c r="H2886" s="21">
        <f t="shared" si="5640"/>
        <v>927.8</v>
      </c>
      <c r="I2886" s="21">
        <f t="shared" si="5640"/>
        <v>927.8</v>
      </c>
      <c r="J2886" s="21">
        <f t="shared" si="5640"/>
        <v>0</v>
      </c>
      <c r="K2886" s="21">
        <f t="shared" si="5640"/>
        <v>0</v>
      </c>
      <c r="L2886" s="21">
        <f t="shared" si="5640"/>
        <v>0</v>
      </c>
      <c r="M2886" s="21">
        <f t="shared" si="5481"/>
        <v>927.8</v>
      </c>
      <c r="N2886" s="21">
        <f t="shared" si="5482"/>
        <v>927.8</v>
      </c>
      <c r="O2886" s="21">
        <f t="shared" si="5483"/>
        <v>927.8</v>
      </c>
      <c r="P2886" s="24">
        <f t="shared" si="5640"/>
        <v>0</v>
      </c>
      <c r="Q2886" s="24">
        <f t="shared" si="5640"/>
        <v>0</v>
      </c>
      <c r="R2886" s="24">
        <f t="shared" si="5640"/>
        <v>0</v>
      </c>
      <c r="S2886" s="24">
        <f t="shared" si="5640"/>
        <v>0</v>
      </c>
      <c r="T2886" s="24">
        <f t="shared" si="5640"/>
        <v>0</v>
      </c>
      <c r="U2886" s="24">
        <f t="shared" si="5640"/>
        <v>0</v>
      </c>
      <c r="V2886" s="24">
        <f t="shared" si="5640"/>
        <v>0</v>
      </c>
      <c r="W2886" s="24">
        <f t="shared" si="5640"/>
        <v>0</v>
      </c>
      <c r="X2886" s="24">
        <f t="shared" si="5640"/>
        <v>0</v>
      </c>
      <c r="Y2886" s="24">
        <f t="shared" si="5640"/>
        <v>0</v>
      </c>
      <c r="Z2886" s="24">
        <f t="shared" si="5616"/>
        <v>927.8</v>
      </c>
      <c r="AA2886" s="24">
        <f t="shared" si="5617"/>
        <v>927.8</v>
      </c>
      <c r="AB2886" s="24">
        <f t="shared" si="5618"/>
        <v>927.8</v>
      </c>
      <c r="AC2886" s="24">
        <f t="shared" si="5640"/>
        <v>0</v>
      </c>
      <c r="AD2886" s="24">
        <f t="shared" si="5640"/>
        <v>0</v>
      </c>
      <c r="AE2886" s="24">
        <f t="shared" si="5640"/>
        <v>0</v>
      </c>
      <c r="AF2886" s="24">
        <f t="shared" si="5640"/>
        <v>0</v>
      </c>
      <c r="AG2886" s="24">
        <f t="shared" si="5640"/>
        <v>0</v>
      </c>
      <c r="AH2886" s="24">
        <f t="shared" si="5640"/>
        <v>0</v>
      </c>
      <c r="AI2886" s="24">
        <f t="shared" si="5640"/>
        <v>0</v>
      </c>
      <c r="AJ2886" s="24">
        <f t="shared" si="5640"/>
        <v>0</v>
      </c>
      <c r="AK2886" s="24">
        <f t="shared" si="5640"/>
        <v>0</v>
      </c>
      <c r="AL2886" s="24">
        <f t="shared" si="5640"/>
        <v>0</v>
      </c>
      <c r="AM2886" s="24">
        <f t="shared" si="5640"/>
        <v>0</v>
      </c>
      <c r="AN2886" s="24">
        <f t="shared" si="5640"/>
        <v>0</v>
      </c>
      <c r="AO2886" s="24">
        <f t="shared" si="5500"/>
        <v>927.8</v>
      </c>
      <c r="AP2886" s="24">
        <f t="shared" si="5501"/>
        <v>927.8</v>
      </c>
      <c r="AQ2886" s="24">
        <f t="shared" si="5502"/>
        <v>927.8</v>
      </c>
      <c r="AR2886" s="24">
        <f t="shared" si="5640"/>
        <v>0</v>
      </c>
      <c r="AS2886" s="24">
        <f t="shared" si="5570"/>
        <v>927.8</v>
      </c>
      <c r="AT2886" s="24">
        <f t="shared" si="5640"/>
        <v>0</v>
      </c>
    </row>
    <row r="2887" spans="1:47" ht="31" x14ac:dyDescent="0.35">
      <c r="A2887" s="14">
        <v>955</v>
      </c>
      <c r="B2887" s="14" t="s">
        <v>138</v>
      </c>
      <c r="C2887" s="14" t="s">
        <v>59</v>
      </c>
      <c r="D2887" s="14" t="s">
        <v>542</v>
      </c>
      <c r="E2887" s="14">
        <v>240</v>
      </c>
      <c r="F2887" s="15" t="s">
        <v>374</v>
      </c>
      <c r="G2887" s="21">
        <v>927.8</v>
      </c>
      <c r="H2887" s="21">
        <v>927.8</v>
      </c>
      <c r="I2887" s="21">
        <v>927.8</v>
      </c>
      <c r="J2887" s="21"/>
      <c r="K2887" s="21"/>
      <c r="L2887" s="21"/>
      <c r="M2887" s="21">
        <f t="shared" si="5481"/>
        <v>927.8</v>
      </c>
      <c r="N2887" s="21">
        <f t="shared" si="5482"/>
        <v>927.8</v>
      </c>
      <c r="O2887" s="21">
        <f t="shared" si="5483"/>
        <v>927.8</v>
      </c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>
        <f t="shared" si="5616"/>
        <v>927.8</v>
      </c>
      <c r="AA2887" s="24">
        <f t="shared" si="5617"/>
        <v>927.8</v>
      </c>
      <c r="AB2887" s="24">
        <f t="shared" si="5618"/>
        <v>927.8</v>
      </c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>
        <f t="shared" si="5500"/>
        <v>927.8</v>
      </c>
      <c r="AP2887" s="24">
        <f t="shared" si="5501"/>
        <v>927.8</v>
      </c>
      <c r="AQ2887" s="24">
        <f t="shared" si="5502"/>
        <v>927.8</v>
      </c>
      <c r="AR2887" s="24"/>
      <c r="AS2887" s="24">
        <f t="shared" si="5570"/>
        <v>927.8</v>
      </c>
      <c r="AT2887" s="24"/>
    </row>
    <row r="2888" spans="1:47" ht="46.5" x14ac:dyDescent="0.35">
      <c r="A2888" s="14">
        <v>955</v>
      </c>
      <c r="B2888" s="14" t="s">
        <v>138</v>
      </c>
      <c r="C2888" s="14" t="s">
        <v>59</v>
      </c>
      <c r="D2888" s="14" t="s">
        <v>543</v>
      </c>
      <c r="E2888" s="14"/>
      <c r="F2888" s="15" t="s">
        <v>665</v>
      </c>
      <c r="G2888" s="21">
        <f>G2889</f>
        <v>1100</v>
      </c>
      <c r="H2888" s="21">
        <f t="shared" ref="H2888:AT2889" si="5641">H2889</f>
        <v>1200</v>
      </c>
      <c r="I2888" s="21">
        <f t="shared" si="5641"/>
        <v>950</v>
      </c>
      <c r="J2888" s="21">
        <f t="shared" si="5641"/>
        <v>0</v>
      </c>
      <c r="K2888" s="21">
        <f t="shared" si="5641"/>
        <v>0</v>
      </c>
      <c r="L2888" s="21">
        <f t="shared" si="5641"/>
        <v>0</v>
      </c>
      <c r="M2888" s="21">
        <f t="shared" si="5481"/>
        <v>1100</v>
      </c>
      <c r="N2888" s="21">
        <f t="shared" si="5482"/>
        <v>1200</v>
      </c>
      <c r="O2888" s="21">
        <f t="shared" si="5483"/>
        <v>950</v>
      </c>
      <c r="P2888" s="24">
        <f t="shared" si="5641"/>
        <v>0</v>
      </c>
      <c r="Q2888" s="24">
        <f t="shared" si="5641"/>
        <v>0</v>
      </c>
      <c r="R2888" s="24">
        <f t="shared" si="5641"/>
        <v>0</v>
      </c>
      <c r="S2888" s="24">
        <f t="shared" si="5641"/>
        <v>0</v>
      </c>
      <c r="T2888" s="24">
        <f t="shared" si="5641"/>
        <v>0</v>
      </c>
      <c r="U2888" s="24">
        <f t="shared" si="5641"/>
        <v>0</v>
      </c>
      <c r="V2888" s="24">
        <f t="shared" si="5641"/>
        <v>0</v>
      </c>
      <c r="W2888" s="24">
        <f t="shared" si="5641"/>
        <v>0</v>
      </c>
      <c r="X2888" s="24">
        <f t="shared" si="5641"/>
        <v>0</v>
      </c>
      <c r="Y2888" s="24">
        <f t="shared" si="5641"/>
        <v>0</v>
      </c>
      <c r="Z2888" s="24">
        <f t="shared" si="5616"/>
        <v>1100</v>
      </c>
      <c r="AA2888" s="24">
        <f t="shared" si="5617"/>
        <v>1200</v>
      </c>
      <c r="AB2888" s="24">
        <f t="shared" si="5618"/>
        <v>950</v>
      </c>
      <c r="AC2888" s="24">
        <f t="shared" si="5641"/>
        <v>0</v>
      </c>
      <c r="AD2888" s="24">
        <f t="shared" si="5641"/>
        <v>0</v>
      </c>
      <c r="AE2888" s="24">
        <f t="shared" si="5641"/>
        <v>0</v>
      </c>
      <c r="AF2888" s="24">
        <f t="shared" si="5641"/>
        <v>0</v>
      </c>
      <c r="AG2888" s="24">
        <f t="shared" si="5641"/>
        <v>0</v>
      </c>
      <c r="AH2888" s="24">
        <f t="shared" si="5641"/>
        <v>0</v>
      </c>
      <c r="AI2888" s="24">
        <f t="shared" si="5641"/>
        <v>0</v>
      </c>
      <c r="AJ2888" s="24">
        <f t="shared" si="5641"/>
        <v>0</v>
      </c>
      <c r="AK2888" s="24">
        <f t="shared" si="5641"/>
        <v>0</v>
      </c>
      <c r="AL2888" s="24">
        <f t="shared" si="5641"/>
        <v>0</v>
      </c>
      <c r="AM2888" s="24">
        <f t="shared" si="5641"/>
        <v>0</v>
      </c>
      <c r="AN2888" s="24">
        <f t="shared" si="5641"/>
        <v>0</v>
      </c>
      <c r="AO2888" s="24">
        <f t="shared" si="5500"/>
        <v>1100</v>
      </c>
      <c r="AP2888" s="24">
        <f t="shared" si="5501"/>
        <v>1200</v>
      </c>
      <c r="AQ2888" s="24">
        <f t="shared" si="5502"/>
        <v>950</v>
      </c>
      <c r="AR2888" s="24">
        <f t="shared" si="5641"/>
        <v>0</v>
      </c>
      <c r="AS2888" s="24">
        <f t="shared" si="5570"/>
        <v>1100</v>
      </c>
      <c r="AT2888" s="24">
        <f t="shared" si="5641"/>
        <v>0</v>
      </c>
    </row>
    <row r="2889" spans="1:47" ht="31" x14ac:dyDescent="0.35">
      <c r="A2889" s="14">
        <v>955</v>
      </c>
      <c r="B2889" s="14" t="s">
        <v>138</v>
      </c>
      <c r="C2889" s="14" t="s">
        <v>59</v>
      </c>
      <c r="D2889" s="14" t="s">
        <v>543</v>
      </c>
      <c r="E2889" s="14" t="s">
        <v>94</v>
      </c>
      <c r="F2889" s="15" t="s">
        <v>388</v>
      </c>
      <c r="G2889" s="21">
        <f>G2890</f>
        <v>1100</v>
      </c>
      <c r="H2889" s="21">
        <f t="shared" si="5641"/>
        <v>1200</v>
      </c>
      <c r="I2889" s="21">
        <f t="shared" si="5641"/>
        <v>950</v>
      </c>
      <c r="J2889" s="21">
        <f t="shared" si="5641"/>
        <v>0</v>
      </c>
      <c r="K2889" s="21">
        <f t="shared" si="5641"/>
        <v>0</v>
      </c>
      <c r="L2889" s="21">
        <f t="shared" si="5641"/>
        <v>0</v>
      </c>
      <c r="M2889" s="21">
        <f t="shared" si="5481"/>
        <v>1100</v>
      </c>
      <c r="N2889" s="21">
        <f t="shared" si="5482"/>
        <v>1200</v>
      </c>
      <c r="O2889" s="21">
        <f t="shared" si="5483"/>
        <v>950</v>
      </c>
      <c r="P2889" s="24">
        <f t="shared" si="5641"/>
        <v>0</v>
      </c>
      <c r="Q2889" s="24">
        <f t="shared" si="5641"/>
        <v>0</v>
      </c>
      <c r="R2889" s="24">
        <f t="shared" si="5641"/>
        <v>0</v>
      </c>
      <c r="S2889" s="24">
        <f t="shared" si="5641"/>
        <v>0</v>
      </c>
      <c r="T2889" s="24">
        <f t="shared" si="5641"/>
        <v>0</v>
      </c>
      <c r="U2889" s="24">
        <f t="shared" si="5641"/>
        <v>0</v>
      </c>
      <c r="V2889" s="24">
        <f t="shared" si="5641"/>
        <v>0</v>
      </c>
      <c r="W2889" s="24">
        <f t="shared" si="5641"/>
        <v>0</v>
      </c>
      <c r="X2889" s="24">
        <f t="shared" si="5641"/>
        <v>0</v>
      </c>
      <c r="Y2889" s="24">
        <f t="shared" si="5641"/>
        <v>0</v>
      </c>
      <c r="Z2889" s="24">
        <f t="shared" si="5616"/>
        <v>1100</v>
      </c>
      <c r="AA2889" s="24">
        <f t="shared" si="5617"/>
        <v>1200</v>
      </c>
      <c r="AB2889" s="24">
        <f t="shared" si="5618"/>
        <v>950</v>
      </c>
      <c r="AC2889" s="24">
        <f t="shared" si="5641"/>
        <v>0</v>
      </c>
      <c r="AD2889" s="24">
        <f t="shared" si="5641"/>
        <v>0</v>
      </c>
      <c r="AE2889" s="24">
        <f t="shared" si="5641"/>
        <v>0</v>
      </c>
      <c r="AF2889" s="24">
        <f t="shared" si="5641"/>
        <v>0</v>
      </c>
      <c r="AG2889" s="24">
        <f t="shared" si="5641"/>
        <v>0</v>
      </c>
      <c r="AH2889" s="24">
        <f t="shared" si="5641"/>
        <v>0</v>
      </c>
      <c r="AI2889" s="24">
        <f t="shared" si="5641"/>
        <v>0</v>
      </c>
      <c r="AJ2889" s="24">
        <f t="shared" si="5641"/>
        <v>0</v>
      </c>
      <c r="AK2889" s="24">
        <f t="shared" si="5641"/>
        <v>0</v>
      </c>
      <c r="AL2889" s="24">
        <f t="shared" si="5641"/>
        <v>0</v>
      </c>
      <c r="AM2889" s="24">
        <f t="shared" si="5641"/>
        <v>0</v>
      </c>
      <c r="AN2889" s="24">
        <f t="shared" si="5641"/>
        <v>0</v>
      </c>
      <c r="AO2889" s="24">
        <f t="shared" si="5500"/>
        <v>1100</v>
      </c>
      <c r="AP2889" s="24">
        <f t="shared" si="5501"/>
        <v>1200</v>
      </c>
      <c r="AQ2889" s="24">
        <f t="shared" si="5502"/>
        <v>950</v>
      </c>
      <c r="AR2889" s="24">
        <f t="shared" si="5641"/>
        <v>0</v>
      </c>
      <c r="AS2889" s="24">
        <f t="shared" si="5570"/>
        <v>1100</v>
      </c>
      <c r="AT2889" s="24">
        <f t="shared" si="5641"/>
        <v>0</v>
      </c>
    </row>
    <row r="2890" spans="1:47" ht="46.5" x14ac:dyDescent="0.35">
      <c r="A2890" s="14">
        <v>955</v>
      </c>
      <c r="B2890" s="14" t="s">
        <v>138</v>
      </c>
      <c r="C2890" s="14" t="s">
        <v>59</v>
      </c>
      <c r="D2890" s="14" t="s">
        <v>543</v>
      </c>
      <c r="E2890" s="14">
        <v>630</v>
      </c>
      <c r="F2890" s="15" t="s">
        <v>381</v>
      </c>
      <c r="G2890" s="21">
        <v>1100</v>
      </c>
      <c r="H2890" s="21">
        <v>1200</v>
      </c>
      <c r="I2890" s="21">
        <v>950</v>
      </c>
      <c r="J2890" s="21"/>
      <c r="K2890" s="21"/>
      <c r="L2890" s="21"/>
      <c r="M2890" s="21">
        <f t="shared" si="5481"/>
        <v>1100</v>
      </c>
      <c r="N2890" s="21">
        <f t="shared" si="5482"/>
        <v>1200</v>
      </c>
      <c r="O2890" s="21">
        <f t="shared" si="5483"/>
        <v>950</v>
      </c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>
        <f t="shared" si="5616"/>
        <v>1100</v>
      </c>
      <c r="AA2890" s="24">
        <f t="shared" si="5617"/>
        <v>1200</v>
      </c>
      <c r="AB2890" s="24">
        <f t="shared" si="5618"/>
        <v>950</v>
      </c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>
        <f t="shared" si="5500"/>
        <v>1100</v>
      </c>
      <c r="AP2890" s="24">
        <f t="shared" si="5501"/>
        <v>1200</v>
      </c>
      <c r="AQ2890" s="24">
        <f t="shared" si="5502"/>
        <v>950</v>
      </c>
      <c r="AR2890" s="24"/>
      <c r="AS2890" s="24">
        <f t="shared" si="5570"/>
        <v>1100</v>
      </c>
      <c r="AT2890" s="24"/>
    </row>
    <row r="2891" spans="1:47" x14ac:dyDescent="0.35">
      <c r="A2891" s="14">
        <v>955</v>
      </c>
      <c r="B2891" s="14" t="s">
        <v>138</v>
      </c>
      <c r="C2891" s="14" t="s">
        <v>59</v>
      </c>
      <c r="D2891" s="14" t="s">
        <v>544</v>
      </c>
      <c r="E2891" s="14"/>
      <c r="F2891" s="15" t="s">
        <v>668</v>
      </c>
      <c r="G2891" s="21">
        <f>G2892</f>
        <v>287.39999999999998</v>
      </c>
      <c r="H2891" s="21">
        <f t="shared" ref="H2891:AT2892" si="5642">H2892</f>
        <v>287.39999999999998</v>
      </c>
      <c r="I2891" s="21">
        <f t="shared" si="5642"/>
        <v>287.39999999999998</v>
      </c>
      <c r="J2891" s="21">
        <f t="shared" si="5642"/>
        <v>0</v>
      </c>
      <c r="K2891" s="21">
        <f t="shared" si="5642"/>
        <v>0</v>
      </c>
      <c r="L2891" s="21">
        <f t="shared" si="5642"/>
        <v>0</v>
      </c>
      <c r="M2891" s="21">
        <f t="shared" si="5481"/>
        <v>287.39999999999998</v>
      </c>
      <c r="N2891" s="21">
        <f t="shared" si="5482"/>
        <v>287.39999999999998</v>
      </c>
      <c r="O2891" s="21">
        <f t="shared" si="5483"/>
        <v>287.39999999999998</v>
      </c>
      <c r="P2891" s="24">
        <f t="shared" si="5642"/>
        <v>0</v>
      </c>
      <c r="Q2891" s="24">
        <f t="shared" si="5642"/>
        <v>0</v>
      </c>
      <c r="R2891" s="24">
        <f t="shared" si="5642"/>
        <v>0</v>
      </c>
      <c r="S2891" s="24">
        <f t="shared" si="5642"/>
        <v>0</v>
      </c>
      <c r="T2891" s="24">
        <f t="shared" si="5642"/>
        <v>0</v>
      </c>
      <c r="U2891" s="24">
        <f t="shared" si="5642"/>
        <v>0</v>
      </c>
      <c r="V2891" s="24">
        <f t="shared" si="5642"/>
        <v>0</v>
      </c>
      <c r="W2891" s="24">
        <f t="shared" si="5642"/>
        <v>0</v>
      </c>
      <c r="X2891" s="24">
        <f t="shared" si="5642"/>
        <v>0</v>
      </c>
      <c r="Y2891" s="24">
        <f t="shared" si="5642"/>
        <v>0</v>
      </c>
      <c r="Z2891" s="24">
        <f t="shared" si="5616"/>
        <v>287.39999999999998</v>
      </c>
      <c r="AA2891" s="24">
        <f t="shared" si="5617"/>
        <v>287.39999999999998</v>
      </c>
      <c r="AB2891" s="24">
        <f t="shared" si="5618"/>
        <v>287.39999999999998</v>
      </c>
      <c r="AC2891" s="24">
        <f t="shared" si="5642"/>
        <v>0</v>
      </c>
      <c r="AD2891" s="24">
        <f t="shared" si="5642"/>
        <v>0</v>
      </c>
      <c r="AE2891" s="24">
        <f t="shared" si="5642"/>
        <v>0</v>
      </c>
      <c r="AF2891" s="24">
        <f t="shared" si="5642"/>
        <v>0</v>
      </c>
      <c r="AG2891" s="24">
        <f t="shared" si="5642"/>
        <v>0</v>
      </c>
      <c r="AH2891" s="24">
        <f t="shared" si="5642"/>
        <v>0</v>
      </c>
      <c r="AI2891" s="24">
        <f t="shared" si="5642"/>
        <v>0</v>
      </c>
      <c r="AJ2891" s="24">
        <f t="shared" si="5642"/>
        <v>0</v>
      </c>
      <c r="AK2891" s="24">
        <f t="shared" si="5642"/>
        <v>0</v>
      </c>
      <c r="AL2891" s="24">
        <f t="shared" si="5642"/>
        <v>0</v>
      </c>
      <c r="AM2891" s="24">
        <f t="shared" si="5642"/>
        <v>0</v>
      </c>
      <c r="AN2891" s="24">
        <f t="shared" si="5642"/>
        <v>0</v>
      </c>
      <c r="AO2891" s="24">
        <f t="shared" si="5500"/>
        <v>287.39999999999998</v>
      </c>
      <c r="AP2891" s="24">
        <f t="shared" si="5501"/>
        <v>287.39999999999998</v>
      </c>
      <c r="AQ2891" s="24">
        <f t="shared" si="5502"/>
        <v>287.39999999999998</v>
      </c>
      <c r="AR2891" s="24">
        <f t="shared" si="5642"/>
        <v>0</v>
      </c>
      <c r="AS2891" s="24">
        <f t="shared" si="5570"/>
        <v>287.39999999999998</v>
      </c>
      <c r="AT2891" s="24">
        <f t="shared" si="5642"/>
        <v>0</v>
      </c>
    </row>
    <row r="2892" spans="1:47" x14ac:dyDescent="0.35">
      <c r="A2892" s="14">
        <v>955</v>
      </c>
      <c r="B2892" s="14" t="s">
        <v>138</v>
      </c>
      <c r="C2892" s="14" t="s">
        <v>59</v>
      </c>
      <c r="D2892" s="14" t="s">
        <v>544</v>
      </c>
      <c r="E2892" s="14" t="s">
        <v>150</v>
      </c>
      <c r="F2892" s="15" t="s">
        <v>386</v>
      </c>
      <c r="G2892" s="21">
        <f>G2893</f>
        <v>287.39999999999998</v>
      </c>
      <c r="H2892" s="21">
        <f t="shared" si="5642"/>
        <v>287.39999999999998</v>
      </c>
      <c r="I2892" s="21">
        <f t="shared" si="5642"/>
        <v>287.39999999999998</v>
      </c>
      <c r="J2892" s="21">
        <f t="shared" si="5642"/>
        <v>0</v>
      </c>
      <c r="K2892" s="21">
        <f t="shared" si="5642"/>
        <v>0</v>
      </c>
      <c r="L2892" s="21">
        <f t="shared" si="5642"/>
        <v>0</v>
      </c>
      <c r="M2892" s="21">
        <f t="shared" si="5481"/>
        <v>287.39999999999998</v>
      </c>
      <c r="N2892" s="21">
        <f t="shared" si="5482"/>
        <v>287.39999999999998</v>
      </c>
      <c r="O2892" s="21">
        <f t="shared" si="5483"/>
        <v>287.39999999999998</v>
      </c>
      <c r="P2892" s="24">
        <f t="shared" si="5642"/>
        <v>0</v>
      </c>
      <c r="Q2892" s="24">
        <f t="shared" si="5642"/>
        <v>0</v>
      </c>
      <c r="R2892" s="24">
        <f t="shared" si="5642"/>
        <v>0</v>
      </c>
      <c r="S2892" s="24">
        <f t="shared" si="5642"/>
        <v>0</v>
      </c>
      <c r="T2892" s="24">
        <f t="shared" si="5642"/>
        <v>0</v>
      </c>
      <c r="U2892" s="24">
        <f t="shared" si="5642"/>
        <v>0</v>
      </c>
      <c r="V2892" s="24">
        <f t="shared" si="5642"/>
        <v>0</v>
      </c>
      <c r="W2892" s="24">
        <f t="shared" si="5642"/>
        <v>0</v>
      </c>
      <c r="X2892" s="24">
        <f t="shared" si="5642"/>
        <v>0</v>
      </c>
      <c r="Y2892" s="24">
        <f t="shared" si="5642"/>
        <v>0</v>
      </c>
      <c r="Z2892" s="24">
        <f t="shared" si="5616"/>
        <v>287.39999999999998</v>
      </c>
      <c r="AA2892" s="24">
        <f t="shared" si="5617"/>
        <v>287.39999999999998</v>
      </c>
      <c r="AB2892" s="24">
        <f t="shared" si="5618"/>
        <v>287.39999999999998</v>
      </c>
      <c r="AC2892" s="24">
        <f t="shared" si="5642"/>
        <v>0</v>
      </c>
      <c r="AD2892" s="24">
        <f t="shared" si="5642"/>
        <v>0</v>
      </c>
      <c r="AE2892" s="24">
        <f t="shared" si="5642"/>
        <v>0</v>
      </c>
      <c r="AF2892" s="24">
        <f t="shared" si="5642"/>
        <v>0</v>
      </c>
      <c r="AG2892" s="24">
        <f t="shared" si="5642"/>
        <v>0</v>
      </c>
      <c r="AH2892" s="24">
        <f t="shared" si="5642"/>
        <v>0</v>
      </c>
      <c r="AI2892" s="24">
        <f t="shared" si="5642"/>
        <v>0</v>
      </c>
      <c r="AJ2892" s="24">
        <f t="shared" si="5642"/>
        <v>0</v>
      </c>
      <c r="AK2892" s="24">
        <f t="shared" si="5642"/>
        <v>0</v>
      </c>
      <c r="AL2892" s="24">
        <f t="shared" si="5642"/>
        <v>0</v>
      </c>
      <c r="AM2892" s="24">
        <f t="shared" si="5642"/>
        <v>0</v>
      </c>
      <c r="AN2892" s="24">
        <f t="shared" si="5642"/>
        <v>0</v>
      </c>
      <c r="AO2892" s="24">
        <f t="shared" si="5500"/>
        <v>287.39999999999998</v>
      </c>
      <c r="AP2892" s="24">
        <f t="shared" si="5501"/>
        <v>287.39999999999998</v>
      </c>
      <c r="AQ2892" s="24">
        <f t="shared" si="5502"/>
        <v>287.39999999999998</v>
      </c>
      <c r="AR2892" s="24">
        <f t="shared" si="5642"/>
        <v>0</v>
      </c>
      <c r="AS2892" s="24">
        <f t="shared" si="5570"/>
        <v>287.39999999999998</v>
      </c>
      <c r="AT2892" s="24">
        <f t="shared" si="5642"/>
        <v>0</v>
      </c>
    </row>
    <row r="2893" spans="1:47" x14ac:dyDescent="0.35">
      <c r="A2893" s="14">
        <v>955</v>
      </c>
      <c r="B2893" s="14" t="s">
        <v>138</v>
      </c>
      <c r="C2893" s="14" t="s">
        <v>59</v>
      </c>
      <c r="D2893" s="14" t="s">
        <v>544</v>
      </c>
      <c r="E2893" s="14">
        <v>350</v>
      </c>
      <c r="F2893" s="15" t="s">
        <v>377</v>
      </c>
      <c r="G2893" s="21">
        <v>287.39999999999998</v>
      </c>
      <c r="H2893" s="21">
        <v>287.39999999999998</v>
      </c>
      <c r="I2893" s="21">
        <v>287.39999999999998</v>
      </c>
      <c r="J2893" s="21"/>
      <c r="K2893" s="21"/>
      <c r="L2893" s="21"/>
      <c r="M2893" s="21">
        <f t="shared" si="5481"/>
        <v>287.39999999999998</v>
      </c>
      <c r="N2893" s="21">
        <f t="shared" si="5482"/>
        <v>287.39999999999998</v>
      </c>
      <c r="O2893" s="21">
        <f t="shared" si="5483"/>
        <v>287.39999999999998</v>
      </c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>
        <f t="shared" si="5616"/>
        <v>287.39999999999998</v>
      </c>
      <c r="AA2893" s="24">
        <f t="shared" si="5617"/>
        <v>287.39999999999998</v>
      </c>
      <c r="AB2893" s="24">
        <f t="shared" si="5618"/>
        <v>287.39999999999998</v>
      </c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>
        <f t="shared" si="5500"/>
        <v>287.39999999999998</v>
      </c>
      <c r="AP2893" s="24">
        <f t="shared" si="5501"/>
        <v>287.39999999999998</v>
      </c>
      <c r="AQ2893" s="24">
        <f t="shared" si="5502"/>
        <v>287.39999999999998</v>
      </c>
      <c r="AR2893" s="24"/>
      <c r="AS2893" s="24">
        <f t="shared" si="5570"/>
        <v>287.39999999999998</v>
      </c>
      <c r="AT2893" s="24"/>
    </row>
    <row r="2894" spans="1:47" ht="31" x14ac:dyDescent="0.35">
      <c r="A2894" s="14">
        <v>955</v>
      </c>
      <c r="B2894" s="14" t="s">
        <v>138</v>
      </c>
      <c r="C2894" s="14" t="s">
        <v>59</v>
      </c>
      <c r="D2894" s="14" t="s">
        <v>545</v>
      </c>
      <c r="E2894" s="14"/>
      <c r="F2894" s="15" t="s">
        <v>669</v>
      </c>
      <c r="G2894" s="21">
        <f>G2895</f>
        <v>7074.5</v>
      </c>
      <c r="H2894" s="21">
        <f t="shared" ref="H2894:AT2895" si="5643">H2895</f>
        <v>7074.5</v>
      </c>
      <c r="I2894" s="21">
        <f t="shared" si="5643"/>
        <v>7074.5</v>
      </c>
      <c r="J2894" s="21">
        <f t="shared" si="5643"/>
        <v>0</v>
      </c>
      <c r="K2894" s="21">
        <f t="shared" si="5643"/>
        <v>0</v>
      </c>
      <c r="L2894" s="21">
        <f t="shared" si="5643"/>
        <v>0</v>
      </c>
      <c r="M2894" s="21">
        <f t="shared" si="5481"/>
        <v>7074.5</v>
      </c>
      <c r="N2894" s="21">
        <f t="shared" si="5482"/>
        <v>7074.5</v>
      </c>
      <c r="O2894" s="21">
        <f t="shared" si="5483"/>
        <v>7074.5</v>
      </c>
      <c r="P2894" s="24">
        <f t="shared" si="5643"/>
        <v>0</v>
      </c>
      <c r="Q2894" s="24">
        <f t="shared" si="5643"/>
        <v>0</v>
      </c>
      <c r="R2894" s="24">
        <f t="shared" si="5643"/>
        <v>0</v>
      </c>
      <c r="S2894" s="24">
        <f t="shared" si="5643"/>
        <v>0</v>
      </c>
      <c r="T2894" s="24">
        <f t="shared" si="5643"/>
        <v>0</v>
      </c>
      <c r="U2894" s="24">
        <f t="shared" si="5643"/>
        <v>0</v>
      </c>
      <c r="V2894" s="24">
        <f t="shared" si="5643"/>
        <v>0</v>
      </c>
      <c r="W2894" s="24">
        <f t="shared" si="5643"/>
        <v>0</v>
      </c>
      <c r="X2894" s="24">
        <f t="shared" si="5643"/>
        <v>0</v>
      </c>
      <c r="Y2894" s="24">
        <f t="shared" si="5643"/>
        <v>0</v>
      </c>
      <c r="Z2894" s="24">
        <f t="shared" si="5616"/>
        <v>7074.5</v>
      </c>
      <c r="AA2894" s="24">
        <f t="shared" si="5617"/>
        <v>7074.5</v>
      </c>
      <c r="AB2894" s="24">
        <f t="shared" si="5618"/>
        <v>7074.5</v>
      </c>
      <c r="AC2894" s="24">
        <f t="shared" si="5643"/>
        <v>0</v>
      </c>
      <c r="AD2894" s="24">
        <f t="shared" si="5643"/>
        <v>0</v>
      </c>
      <c r="AE2894" s="24">
        <f t="shared" si="5643"/>
        <v>0</v>
      </c>
      <c r="AF2894" s="24">
        <f t="shared" si="5643"/>
        <v>0</v>
      </c>
      <c r="AG2894" s="24">
        <f t="shared" si="5643"/>
        <v>0</v>
      </c>
      <c r="AH2894" s="24">
        <f t="shared" si="5643"/>
        <v>0</v>
      </c>
      <c r="AI2894" s="24">
        <f t="shared" si="5643"/>
        <v>0</v>
      </c>
      <c r="AJ2894" s="24">
        <f t="shared" si="5643"/>
        <v>0</v>
      </c>
      <c r="AK2894" s="24">
        <f t="shared" si="5643"/>
        <v>6.4039999999999999</v>
      </c>
      <c r="AL2894" s="24">
        <f t="shared" si="5643"/>
        <v>0</v>
      </c>
      <c r="AM2894" s="24">
        <f t="shared" si="5643"/>
        <v>0</v>
      </c>
      <c r="AN2894" s="24">
        <f t="shared" si="5643"/>
        <v>0</v>
      </c>
      <c r="AO2894" s="24">
        <f t="shared" si="5500"/>
        <v>7080.9040000000005</v>
      </c>
      <c r="AP2894" s="24">
        <f t="shared" si="5501"/>
        <v>7074.5</v>
      </c>
      <c r="AQ2894" s="24">
        <f t="shared" si="5502"/>
        <v>7074.5</v>
      </c>
      <c r="AR2894" s="24">
        <f t="shared" si="5643"/>
        <v>0</v>
      </c>
      <c r="AS2894" s="24">
        <f t="shared" si="5570"/>
        <v>7080.9040000000005</v>
      </c>
      <c r="AT2894" s="24">
        <f t="shared" si="5643"/>
        <v>0</v>
      </c>
    </row>
    <row r="2895" spans="1:47" x14ac:dyDescent="0.35">
      <c r="A2895" s="14">
        <v>955</v>
      </c>
      <c r="B2895" s="14" t="s">
        <v>138</v>
      </c>
      <c r="C2895" s="14" t="s">
        <v>59</v>
      </c>
      <c r="D2895" s="14" t="s">
        <v>545</v>
      </c>
      <c r="E2895" s="14" t="s">
        <v>150</v>
      </c>
      <c r="F2895" s="15" t="s">
        <v>386</v>
      </c>
      <c r="G2895" s="21">
        <f>G2896</f>
        <v>7074.5</v>
      </c>
      <c r="H2895" s="21">
        <f t="shared" si="5643"/>
        <v>7074.5</v>
      </c>
      <c r="I2895" s="21">
        <f t="shared" si="5643"/>
        <v>7074.5</v>
      </c>
      <c r="J2895" s="21">
        <f t="shared" si="5643"/>
        <v>0</v>
      </c>
      <c r="K2895" s="21">
        <f t="shared" si="5643"/>
        <v>0</v>
      </c>
      <c r="L2895" s="21">
        <f t="shared" si="5643"/>
        <v>0</v>
      </c>
      <c r="M2895" s="21">
        <f t="shared" si="5481"/>
        <v>7074.5</v>
      </c>
      <c r="N2895" s="21">
        <f t="shared" si="5482"/>
        <v>7074.5</v>
      </c>
      <c r="O2895" s="21">
        <f t="shared" si="5483"/>
        <v>7074.5</v>
      </c>
      <c r="P2895" s="24">
        <f t="shared" si="5643"/>
        <v>0</v>
      </c>
      <c r="Q2895" s="24">
        <f t="shared" si="5643"/>
        <v>0</v>
      </c>
      <c r="R2895" s="24">
        <f t="shared" si="5643"/>
        <v>0</v>
      </c>
      <c r="S2895" s="24">
        <f t="shared" si="5643"/>
        <v>0</v>
      </c>
      <c r="T2895" s="24">
        <f t="shared" si="5643"/>
        <v>0</v>
      </c>
      <c r="U2895" s="24">
        <f t="shared" si="5643"/>
        <v>0</v>
      </c>
      <c r="V2895" s="24">
        <f t="shared" si="5643"/>
        <v>0</v>
      </c>
      <c r="W2895" s="24">
        <f t="shared" si="5643"/>
        <v>0</v>
      </c>
      <c r="X2895" s="24">
        <f t="shared" si="5643"/>
        <v>0</v>
      </c>
      <c r="Y2895" s="24">
        <f t="shared" si="5643"/>
        <v>0</v>
      </c>
      <c r="Z2895" s="24">
        <f t="shared" si="5616"/>
        <v>7074.5</v>
      </c>
      <c r="AA2895" s="24">
        <f t="shared" si="5617"/>
        <v>7074.5</v>
      </c>
      <c r="AB2895" s="24">
        <f t="shared" si="5618"/>
        <v>7074.5</v>
      </c>
      <c r="AC2895" s="24">
        <f t="shared" si="5643"/>
        <v>0</v>
      </c>
      <c r="AD2895" s="24">
        <f t="shared" si="5643"/>
        <v>0</v>
      </c>
      <c r="AE2895" s="24">
        <f t="shared" si="5643"/>
        <v>0</v>
      </c>
      <c r="AF2895" s="24">
        <f t="shared" si="5643"/>
        <v>0</v>
      </c>
      <c r="AG2895" s="24">
        <f t="shared" si="5643"/>
        <v>0</v>
      </c>
      <c r="AH2895" s="24">
        <f t="shared" si="5643"/>
        <v>0</v>
      </c>
      <c r="AI2895" s="24">
        <f t="shared" si="5643"/>
        <v>0</v>
      </c>
      <c r="AJ2895" s="24">
        <f t="shared" si="5643"/>
        <v>0</v>
      </c>
      <c r="AK2895" s="24">
        <f t="shared" si="5643"/>
        <v>6.4039999999999999</v>
      </c>
      <c r="AL2895" s="24">
        <f t="shared" si="5643"/>
        <v>0</v>
      </c>
      <c r="AM2895" s="24">
        <f t="shared" si="5643"/>
        <v>0</v>
      </c>
      <c r="AN2895" s="24">
        <f t="shared" si="5643"/>
        <v>0</v>
      </c>
      <c r="AO2895" s="24">
        <f t="shared" si="5500"/>
        <v>7080.9040000000005</v>
      </c>
      <c r="AP2895" s="24">
        <f t="shared" si="5501"/>
        <v>7074.5</v>
      </c>
      <c r="AQ2895" s="24">
        <f t="shared" si="5502"/>
        <v>7074.5</v>
      </c>
      <c r="AR2895" s="24">
        <f t="shared" si="5643"/>
        <v>0</v>
      </c>
      <c r="AS2895" s="24">
        <f t="shared" si="5570"/>
        <v>7080.9040000000005</v>
      </c>
      <c r="AT2895" s="24">
        <f t="shared" si="5643"/>
        <v>0</v>
      </c>
    </row>
    <row r="2896" spans="1:47" ht="31" x14ac:dyDescent="0.35">
      <c r="A2896" s="14">
        <v>955</v>
      </c>
      <c r="B2896" s="14" t="s">
        <v>138</v>
      </c>
      <c r="C2896" s="14" t="s">
        <v>59</v>
      </c>
      <c r="D2896" s="14" t="s">
        <v>545</v>
      </c>
      <c r="E2896" s="14">
        <v>320</v>
      </c>
      <c r="F2896" s="15" t="s">
        <v>375</v>
      </c>
      <c r="G2896" s="21">
        <v>7074.5</v>
      </c>
      <c r="H2896" s="21">
        <v>7074.5</v>
      </c>
      <c r="I2896" s="21">
        <v>7074.5</v>
      </c>
      <c r="J2896" s="21"/>
      <c r="K2896" s="21"/>
      <c r="L2896" s="21"/>
      <c r="M2896" s="21">
        <f t="shared" si="5481"/>
        <v>7074.5</v>
      </c>
      <c r="N2896" s="21">
        <f t="shared" si="5482"/>
        <v>7074.5</v>
      </c>
      <c r="O2896" s="21">
        <f t="shared" si="5483"/>
        <v>7074.5</v>
      </c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>
        <f t="shared" si="5616"/>
        <v>7074.5</v>
      </c>
      <c r="AA2896" s="24">
        <f t="shared" si="5617"/>
        <v>7074.5</v>
      </c>
      <c r="AB2896" s="24">
        <f t="shared" si="5618"/>
        <v>7074.5</v>
      </c>
      <c r="AC2896" s="24"/>
      <c r="AD2896" s="24"/>
      <c r="AE2896" s="24"/>
      <c r="AF2896" s="24"/>
      <c r="AG2896" s="24"/>
      <c r="AH2896" s="24"/>
      <c r="AI2896" s="24"/>
      <c r="AJ2896" s="24"/>
      <c r="AK2896" s="24">
        <v>6.4039999999999999</v>
      </c>
      <c r="AL2896" s="24"/>
      <c r="AM2896" s="24"/>
      <c r="AN2896" s="24"/>
      <c r="AO2896" s="24">
        <f t="shared" si="5500"/>
        <v>7080.9040000000005</v>
      </c>
      <c r="AP2896" s="24">
        <f t="shared" si="5501"/>
        <v>7074.5</v>
      </c>
      <c r="AQ2896" s="24">
        <f t="shared" si="5502"/>
        <v>7074.5</v>
      </c>
      <c r="AR2896" s="24"/>
      <c r="AS2896" s="24">
        <f t="shared" si="5570"/>
        <v>7080.9040000000005</v>
      </c>
      <c r="AT2896" s="24"/>
    </row>
    <row r="2897" spans="1:47" x14ac:dyDescent="0.35">
      <c r="A2897" s="14">
        <v>955</v>
      </c>
      <c r="B2897" s="14" t="s">
        <v>138</v>
      </c>
      <c r="C2897" s="14" t="s">
        <v>59</v>
      </c>
      <c r="D2897" s="14" t="s">
        <v>194</v>
      </c>
      <c r="E2897" s="14"/>
      <c r="F2897" s="15" t="s">
        <v>218</v>
      </c>
      <c r="G2897" s="21">
        <f>G2898+G2901</f>
        <v>2144.9</v>
      </c>
      <c r="H2897" s="21">
        <f t="shared" ref="H2897:L2897" si="5644">H2898+H2901</f>
        <v>2349</v>
      </c>
      <c r="I2897" s="21">
        <f t="shared" si="5644"/>
        <v>2142.9</v>
      </c>
      <c r="J2897" s="21">
        <f t="shared" si="5644"/>
        <v>0</v>
      </c>
      <c r="K2897" s="21">
        <f t="shared" si="5644"/>
        <v>0</v>
      </c>
      <c r="L2897" s="21">
        <f t="shared" si="5644"/>
        <v>0</v>
      </c>
      <c r="M2897" s="21">
        <f t="shared" si="5481"/>
        <v>2144.9</v>
      </c>
      <c r="N2897" s="21">
        <f t="shared" si="5482"/>
        <v>2349</v>
      </c>
      <c r="O2897" s="21">
        <f t="shared" si="5483"/>
        <v>2142.9</v>
      </c>
      <c r="P2897" s="24">
        <f t="shared" ref="P2897:Q2897" si="5645">P2898+P2901</f>
        <v>0</v>
      </c>
      <c r="Q2897" s="24">
        <f t="shared" si="5645"/>
        <v>0</v>
      </c>
      <c r="R2897" s="24">
        <f t="shared" ref="R2897:T2897" si="5646">R2898+R2901</f>
        <v>0</v>
      </c>
      <c r="S2897" s="24">
        <f t="shared" si="5646"/>
        <v>0</v>
      </c>
      <c r="T2897" s="24">
        <f t="shared" si="5646"/>
        <v>0</v>
      </c>
      <c r="U2897" s="24">
        <f t="shared" ref="U2897:W2897" si="5647">U2898+U2901</f>
        <v>0</v>
      </c>
      <c r="V2897" s="24">
        <f t="shared" si="5647"/>
        <v>0</v>
      </c>
      <c r="W2897" s="24">
        <f t="shared" si="5647"/>
        <v>0</v>
      </c>
      <c r="X2897" s="24">
        <f t="shared" ref="X2897:Y2897" si="5648">X2898+X2901</f>
        <v>0</v>
      </c>
      <c r="Y2897" s="24">
        <f t="shared" si="5648"/>
        <v>0</v>
      </c>
      <c r="Z2897" s="24">
        <f t="shared" si="5616"/>
        <v>2144.9</v>
      </c>
      <c r="AA2897" s="24">
        <f t="shared" si="5617"/>
        <v>2349</v>
      </c>
      <c r="AB2897" s="24">
        <f t="shared" si="5618"/>
        <v>2142.9</v>
      </c>
      <c r="AC2897" s="24">
        <f t="shared" ref="AC2897:AL2897" si="5649">AC2898+AC2901</f>
        <v>0</v>
      </c>
      <c r="AD2897" s="24">
        <f t="shared" si="5649"/>
        <v>0</v>
      </c>
      <c r="AE2897" s="24">
        <f t="shared" ref="AE2897" si="5650">AE2898+AE2901</f>
        <v>0</v>
      </c>
      <c r="AF2897" s="24">
        <f t="shared" si="5649"/>
        <v>0</v>
      </c>
      <c r="AG2897" s="24">
        <f t="shared" si="5649"/>
        <v>0</v>
      </c>
      <c r="AH2897" s="24">
        <f t="shared" si="5649"/>
        <v>0</v>
      </c>
      <c r="AI2897" s="24">
        <f t="shared" ref="AI2897" si="5651">AI2898+AI2901</f>
        <v>0</v>
      </c>
      <c r="AJ2897" s="24">
        <f t="shared" si="5649"/>
        <v>0</v>
      </c>
      <c r="AK2897" s="24">
        <f t="shared" si="5649"/>
        <v>0</v>
      </c>
      <c r="AL2897" s="24">
        <f t="shared" si="5649"/>
        <v>0</v>
      </c>
      <c r="AM2897" s="24">
        <f t="shared" ref="AM2897:AT2897" si="5652">AM2898+AM2901</f>
        <v>0</v>
      </c>
      <c r="AN2897" s="24">
        <f t="shared" si="5652"/>
        <v>0</v>
      </c>
      <c r="AO2897" s="24">
        <f t="shared" ref="AO2897:AO2960" si="5653">Z2897+AC2897+AD2897+AE2897+AF2897+AG2897+AH2897+AI2897+AJ2897+AK2897+AL2897</f>
        <v>2144.9</v>
      </c>
      <c r="AP2897" s="24">
        <f t="shared" ref="AP2897:AP2960" si="5654">AA2897+AM2897</f>
        <v>2349</v>
      </c>
      <c r="AQ2897" s="24">
        <f t="shared" ref="AQ2897:AQ2960" si="5655">AB2897+AN2897</f>
        <v>2142.9</v>
      </c>
      <c r="AR2897" s="24">
        <f t="shared" ref="AR2897" si="5656">AR2898+AR2901</f>
        <v>0</v>
      </c>
      <c r="AS2897" s="24">
        <f t="shared" si="5570"/>
        <v>2144.9</v>
      </c>
      <c r="AT2897" s="24">
        <f t="shared" si="5652"/>
        <v>0</v>
      </c>
      <c r="AU2897" s="6"/>
    </row>
    <row r="2898" spans="1:47" x14ac:dyDescent="0.35">
      <c r="A2898" s="14">
        <v>955</v>
      </c>
      <c r="B2898" s="14" t="s">
        <v>138</v>
      </c>
      <c r="C2898" s="14" t="s">
        <v>59</v>
      </c>
      <c r="D2898" s="14" t="s">
        <v>546</v>
      </c>
      <c r="E2898" s="14"/>
      <c r="F2898" s="15" t="s">
        <v>898</v>
      </c>
      <c r="G2898" s="21">
        <f>G2899</f>
        <v>2144.9</v>
      </c>
      <c r="H2898" s="21">
        <f t="shared" ref="H2898:AT2899" si="5657">H2899</f>
        <v>2144</v>
      </c>
      <c r="I2898" s="21">
        <f t="shared" si="5657"/>
        <v>2142.9</v>
      </c>
      <c r="J2898" s="21">
        <f t="shared" si="5657"/>
        <v>0</v>
      </c>
      <c r="K2898" s="21">
        <f t="shared" si="5657"/>
        <v>0</v>
      </c>
      <c r="L2898" s="21">
        <f t="shared" si="5657"/>
        <v>0</v>
      </c>
      <c r="M2898" s="21">
        <f t="shared" ref="M2898:M2981" si="5658">G2898+J2898</f>
        <v>2144.9</v>
      </c>
      <c r="N2898" s="21">
        <f t="shared" ref="N2898:N2981" si="5659">H2898+K2898</f>
        <v>2144</v>
      </c>
      <c r="O2898" s="21">
        <f t="shared" ref="O2898:O2981" si="5660">I2898+L2898</f>
        <v>2142.9</v>
      </c>
      <c r="P2898" s="24">
        <f t="shared" si="5657"/>
        <v>0</v>
      </c>
      <c r="Q2898" s="24">
        <f t="shared" si="5657"/>
        <v>0</v>
      </c>
      <c r="R2898" s="24">
        <f t="shared" si="5657"/>
        <v>0</v>
      </c>
      <c r="S2898" s="24">
        <f t="shared" si="5657"/>
        <v>0</v>
      </c>
      <c r="T2898" s="24">
        <f t="shared" si="5657"/>
        <v>0</v>
      </c>
      <c r="U2898" s="24">
        <f t="shared" si="5657"/>
        <v>0</v>
      </c>
      <c r="V2898" s="24">
        <f t="shared" si="5657"/>
        <v>0</v>
      </c>
      <c r="W2898" s="24">
        <f t="shared" si="5657"/>
        <v>0</v>
      </c>
      <c r="X2898" s="24">
        <f t="shared" si="5657"/>
        <v>0</v>
      </c>
      <c r="Y2898" s="24">
        <f t="shared" si="5657"/>
        <v>0</v>
      </c>
      <c r="Z2898" s="24">
        <f t="shared" si="5616"/>
        <v>2144.9</v>
      </c>
      <c r="AA2898" s="24">
        <f t="shared" si="5617"/>
        <v>2144</v>
      </c>
      <c r="AB2898" s="24">
        <f t="shared" si="5618"/>
        <v>2142.9</v>
      </c>
      <c r="AC2898" s="24">
        <f t="shared" si="5657"/>
        <v>0</v>
      </c>
      <c r="AD2898" s="24">
        <f t="shared" si="5657"/>
        <v>0</v>
      </c>
      <c r="AE2898" s="24">
        <f t="shared" si="5657"/>
        <v>0</v>
      </c>
      <c r="AF2898" s="24">
        <f t="shared" si="5657"/>
        <v>0</v>
      </c>
      <c r="AG2898" s="24">
        <f t="shared" si="5657"/>
        <v>0</v>
      </c>
      <c r="AH2898" s="24">
        <f t="shared" si="5657"/>
        <v>0</v>
      </c>
      <c r="AI2898" s="24">
        <f t="shared" si="5657"/>
        <v>0</v>
      </c>
      <c r="AJ2898" s="24">
        <f t="shared" si="5657"/>
        <v>0</v>
      </c>
      <c r="AK2898" s="24">
        <f t="shared" si="5657"/>
        <v>0</v>
      </c>
      <c r="AL2898" s="24">
        <f t="shared" si="5657"/>
        <v>0</v>
      </c>
      <c r="AM2898" s="24">
        <f t="shared" si="5657"/>
        <v>0</v>
      </c>
      <c r="AN2898" s="24">
        <f t="shared" si="5657"/>
        <v>0</v>
      </c>
      <c r="AO2898" s="24">
        <f t="shared" si="5653"/>
        <v>2144.9</v>
      </c>
      <c r="AP2898" s="24">
        <f t="shared" si="5654"/>
        <v>2144</v>
      </c>
      <c r="AQ2898" s="24">
        <f t="shared" si="5655"/>
        <v>2142.9</v>
      </c>
      <c r="AR2898" s="24">
        <f t="shared" si="5657"/>
        <v>0</v>
      </c>
      <c r="AS2898" s="24">
        <f t="shared" si="5570"/>
        <v>2144.9</v>
      </c>
      <c r="AT2898" s="24">
        <f t="shared" si="5657"/>
        <v>0</v>
      </c>
    </row>
    <row r="2899" spans="1:47" ht="31" x14ac:dyDescent="0.35">
      <c r="A2899" s="14">
        <v>955</v>
      </c>
      <c r="B2899" s="14" t="s">
        <v>138</v>
      </c>
      <c r="C2899" s="14" t="s">
        <v>59</v>
      </c>
      <c r="D2899" s="14" t="s">
        <v>546</v>
      </c>
      <c r="E2899" s="14" t="s">
        <v>7</v>
      </c>
      <c r="F2899" s="15" t="s">
        <v>385</v>
      </c>
      <c r="G2899" s="21">
        <f>G2900</f>
        <v>2144.9</v>
      </c>
      <c r="H2899" s="21">
        <f t="shared" si="5657"/>
        <v>2144</v>
      </c>
      <c r="I2899" s="21">
        <f t="shared" si="5657"/>
        <v>2142.9</v>
      </c>
      <c r="J2899" s="21">
        <f t="shared" si="5657"/>
        <v>0</v>
      </c>
      <c r="K2899" s="21">
        <f t="shared" si="5657"/>
        <v>0</v>
      </c>
      <c r="L2899" s="21">
        <f t="shared" si="5657"/>
        <v>0</v>
      </c>
      <c r="M2899" s="21">
        <f t="shared" si="5658"/>
        <v>2144.9</v>
      </c>
      <c r="N2899" s="21">
        <f t="shared" si="5659"/>
        <v>2144</v>
      </c>
      <c r="O2899" s="21">
        <f t="shared" si="5660"/>
        <v>2142.9</v>
      </c>
      <c r="P2899" s="24">
        <f t="shared" si="5657"/>
        <v>0</v>
      </c>
      <c r="Q2899" s="24">
        <f t="shared" si="5657"/>
        <v>0</v>
      </c>
      <c r="R2899" s="24">
        <f t="shared" si="5657"/>
        <v>0</v>
      </c>
      <c r="S2899" s="24">
        <f t="shared" si="5657"/>
        <v>0</v>
      </c>
      <c r="T2899" s="24">
        <f t="shared" si="5657"/>
        <v>0</v>
      </c>
      <c r="U2899" s="24">
        <f t="shared" si="5657"/>
        <v>0</v>
      </c>
      <c r="V2899" s="24">
        <f t="shared" si="5657"/>
        <v>0</v>
      </c>
      <c r="W2899" s="24">
        <f t="shared" si="5657"/>
        <v>0</v>
      </c>
      <c r="X2899" s="24">
        <f t="shared" si="5657"/>
        <v>0</v>
      </c>
      <c r="Y2899" s="24">
        <f t="shared" si="5657"/>
        <v>0</v>
      </c>
      <c r="Z2899" s="24">
        <f t="shared" si="5616"/>
        <v>2144.9</v>
      </c>
      <c r="AA2899" s="24">
        <f t="shared" si="5617"/>
        <v>2144</v>
      </c>
      <c r="AB2899" s="24">
        <f t="shared" si="5618"/>
        <v>2142.9</v>
      </c>
      <c r="AC2899" s="24">
        <f t="shared" si="5657"/>
        <v>0</v>
      </c>
      <c r="AD2899" s="24">
        <f t="shared" si="5657"/>
        <v>0</v>
      </c>
      <c r="AE2899" s="24">
        <f t="shared" si="5657"/>
        <v>0</v>
      </c>
      <c r="AF2899" s="24">
        <f t="shared" si="5657"/>
        <v>0</v>
      </c>
      <c r="AG2899" s="24">
        <f t="shared" si="5657"/>
        <v>0</v>
      </c>
      <c r="AH2899" s="24">
        <f t="shared" si="5657"/>
        <v>0</v>
      </c>
      <c r="AI2899" s="24">
        <f t="shared" si="5657"/>
        <v>0</v>
      </c>
      <c r="AJ2899" s="24">
        <f t="shared" si="5657"/>
        <v>0</v>
      </c>
      <c r="AK2899" s="24">
        <f t="shared" si="5657"/>
        <v>0</v>
      </c>
      <c r="AL2899" s="24">
        <f t="shared" si="5657"/>
        <v>0</v>
      </c>
      <c r="AM2899" s="24">
        <f t="shared" si="5657"/>
        <v>0</v>
      </c>
      <c r="AN2899" s="24">
        <f t="shared" si="5657"/>
        <v>0</v>
      </c>
      <c r="AO2899" s="24">
        <f t="shared" si="5653"/>
        <v>2144.9</v>
      </c>
      <c r="AP2899" s="24">
        <f t="shared" si="5654"/>
        <v>2144</v>
      </c>
      <c r="AQ2899" s="24">
        <f t="shared" si="5655"/>
        <v>2142.9</v>
      </c>
      <c r="AR2899" s="24">
        <f t="shared" si="5657"/>
        <v>0</v>
      </c>
      <c r="AS2899" s="24">
        <f t="shared" si="5570"/>
        <v>2144.9</v>
      </c>
      <c r="AT2899" s="24">
        <f t="shared" si="5657"/>
        <v>0</v>
      </c>
    </row>
    <row r="2900" spans="1:47" ht="31" x14ac:dyDescent="0.35">
      <c r="A2900" s="14">
        <v>955</v>
      </c>
      <c r="B2900" s="14" t="s">
        <v>138</v>
      </c>
      <c r="C2900" s="14" t="s">
        <v>59</v>
      </c>
      <c r="D2900" s="14" t="s">
        <v>546</v>
      </c>
      <c r="E2900" s="14">
        <v>240</v>
      </c>
      <c r="F2900" s="15" t="s">
        <v>374</v>
      </c>
      <c r="G2900" s="21">
        <v>2144.9</v>
      </c>
      <c r="H2900" s="21">
        <v>2144</v>
      </c>
      <c r="I2900" s="21">
        <v>2142.9</v>
      </c>
      <c r="J2900" s="21"/>
      <c r="K2900" s="21"/>
      <c r="L2900" s="21"/>
      <c r="M2900" s="21">
        <f t="shared" si="5658"/>
        <v>2144.9</v>
      </c>
      <c r="N2900" s="21">
        <f t="shared" si="5659"/>
        <v>2144</v>
      </c>
      <c r="O2900" s="21">
        <f t="shared" si="5660"/>
        <v>2142.9</v>
      </c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>
        <f t="shared" si="5616"/>
        <v>2144.9</v>
      </c>
      <c r="AA2900" s="24">
        <f t="shared" si="5617"/>
        <v>2144</v>
      </c>
      <c r="AB2900" s="24">
        <f t="shared" si="5618"/>
        <v>2142.9</v>
      </c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>
        <f t="shared" si="5653"/>
        <v>2144.9</v>
      </c>
      <c r="AP2900" s="24">
        <f t="shared" si="5654"/>
        <v>2144</v>
      </c>
      <c r="AQ2900" s="24">
        <f t="shared" si="5655"/>
        <v>2142.9</v>
      </c>
      <c r="AR2900" s="24"/>
      <c r="AS2900" s="24">
        <f t="shared" si="5570"/>
        <v>2144.9</v>
      </c>
      <c r="AT2900" s="24"/>
    </row>
    <row r="2901" spans="1:47" ht="31.5" hidden="1" x14ac:dyDescent="0.25">
      <c r="A2901" s="14">
        <v>955</v>
      </c>
      <c r="B2901" s="14" t="s">
        <v>138</v>
      </c>
      <c r="C2901" s="14" t="s">
        <v>59</v>
      </c>
      <c r="D2901" s="14" t="s">
        <v>174</v>
      </c>
      <c r="E2901" s="14"/>
      <c r="F2901" s="15" t="s">
        <v>219</v>
      </c>
      <c r="G2901" s="21">
        <f>G2902</f>
        <v>0</v>
      </c>
      <c r="H2901" s="21">
        <f t="shared" ref="H2901:AT2902" si="5661">H2902</f>
        <v>205</v>
      </c>
      <c r="I2901" s="21">
        <f t="shared" si="5661"/>
        <v>0</v>
      </c>
      <c r="J2901" s="21">
        <f t="shared" si="5661"/>
        <v>0</v>
      </c>
      <c r="K2901" s="21">
        <f t="shared" si="5661"/>
        <v>0</v>
      </c>
      <c r="L2901" s="21">
        <f t="shared" si="5661"/>
        <v>0</v>
      </c>
      <c r="M2901" s="21">
        <f t="shared" si="5658"/>
        <v>0</v>
      </c>
      <c r="N2901" s="21">
        <f t="shared" si="5659"/>
        <v>205</v>
      </c>
      <c r="O2901" s="21">
        <f t="shared" si="5660"/>
        <v>0</v>
      </c>
      <c r="P2901" s="24">
        <f t="shared" si="5661"/>
        <v>0</v>
      </c>
      <c r="Q2901" s="24">
        <f t="shared" si="5661"/>
        <v>0</v>
      </c>
      <c r="R2901" s="24">
        <f t="shared" si="5661"/>
        <v>0</v>
      </c>
      <c r="S2901" s="24">
        <f t="shared" si="5661"/>
        <v>0</v>
      </c>
      <c r="T2901" s="24">
        <f t="shared" si="5661"/>
        <v>0</v>
      </c>
      <c r="U2901" s="24">
        <f t="shared" si="5661"/>
        <v>0</v>
      </c>
      <c r="V2901" s="24">
        <f t="shared" si="5661"/>
        <v>0</v>
      </c>
      <c r="W2901" s="24">
        <f t="shared" si="5661"/>
        <v>0</v>
      </c>
      <c r="X2901" s="24">
        <f t="shared" si="5661"/>
        <v>0</v>
      </c>
      <c r="Y2901" s="24">
        <f t="shared" si="5661"/>
        <v>0</v>
      </c>
      <c r="Z2901" s="24">
        <f t="shared" si="5616"/>
        <v>0</v>
      </c>
      <c r="AA2901" s="24">
        <f t="shared" si="5617"/>
        <v>205</v>
      </c>
      <c r="AB2901" s="24">
        <f t="shared" si="5618"/>
        <v>0</v>
      </c>
      <c r="AC2901" s="24">
        <f t="shared" si="5661"/>
        <v>0</v>
      </c>
      <c r="AD2901" s="24">
        <f t="shared" si="5661"/>
        <v>0</v>
      </c>
      <c r="AE2901" s="24">
        <f t="shared" si="5661"/>
        <v>0</v>
      </c>
      <c r="AF2901" s="24">
        <f t="shared" si="5661"/>
        <v>0</v>
      </c>
      <c r="AG2901" s="24">
        <f t="shared" si="5661"/>
        <v>0</v>
      </c>
      <c r="AH2901" s="24">
        <f t="shared" si="5661"/>
        <v>0</v>
      </c>
      <c r="AI2901" s="24">
        <f t="shared" si="5661"/>
        <v>0</v>
      </c>
      <c r="AJ2901" s="24">
        <f t="shared" si="5661"/>
        <v>0</v>
      </c>
      <c r="AK2901" s="24">
        <f t="shared" si="5661"/>
        <v>0</v>
      </c>
      <c r="AL2901" s="24">
        <f t="shared" si="5661"/>
        <v>0</v>
      </c>
      <c r="AM2901" s="24">
        <f t="shared" si="5661"/>
        <v>0</v>
      </c>
      <c r="AN2901" s="24">
        <f t="shared" si="5661"/>
        <v>0</v>
      </c>
      <c r="AO2901" s="24">
        <f t="shared" si="5653"/>
        <v>0</v>
      </c>
      <c r="AP2901" s="24">
        <f t="shared" si="5654"/>
        <v>205</v>
      </c>
      <c r="AQ2901" s="24">
        <f t="shared" si="5655"/>
        <v>0</v>
      </c>
      <c r="AR2901" s="24">
        <f t="shared" si="5661"/>
        <v>0</v>
      </c>
      <c r="AS2901" s="24"/>
      <c r="AT2901" s="24">
        <f t="shared" si="5661"/>
        <v>0</v>
      </c>
      <c r="AU2901" s="6">
        <v>0</v>
      </c>
    </row>
    <row r="2902" spans="1:47" ht="31.5" hidden="1" x14ac:dyDescent="0.25">
      <c r="A2902" s="14">
        <v>955</v>
      </c>
      <c r="B2902" s="14" t="s">
        <v>138</v>
      </c>
      <c r="C2902" s="14" t="s">
        <v>59</v>
      </c>
      <c r="D2902" s="14" t="s">
        <v>174</v>
      </c>
      <c r="E2902" s="14" t="s">
        <v>7</v>
      </c>
      <c r="F2902" s="15" t="s">
        <v>385</v>
      </c>
      <c r="G2902" s="21">
        <f>G2903</f>
        <v>0</v>
      </c>
      <c r="H2902" s="21">
        <f t="shared" si="5661"/>
        <v>205</v>
      </c>
      <c r="I2902" s="21">
        <f t="shared" si="5661"/>
        <v>0</v>
      </c>
      <c r="J2902" s="21">
        <f t="shared" si="5661"/>
        <v>0</v>
      </c>
      <c r="K2902" s="21">
        <f t="shared" si="5661"/>
        <v>0</v>
      </c>
      <c r="L2902" s="21">
        <f t="shared" si="5661"/>
        <v>0</v>
      </c>
      <c r="M2902" s="21">
        <f t="shared" si="5658"/>
        <v>0</v>
      </c>
      <c r="N2902" s="21">
        <f t="shared" si="5659"/>
        <v>205</v>
      </c>
      <c r="O2902" s="21">
        <f t="shared" si="5660"/>
        <v>0</v>
      </c>
      <c r="P2902" s="24">
        <f t="shared" si="5661"/>
        <v>0</v>
      </c>
      <c r="Q2902" s="24">
        <f t="shared" si="5661"/>
        <v>0</v>
      </c>
      <c r="R2902" s="24">
        <f t="shared" si="5661"/>
        <v>0</v>
      </c>
      <c r="S2902" s="24">
        <f t="shared" si="5661"/>
        <v>0</v>
      </c>
      <c r="T2902" s="24">
        <f t="shared" si="5661"/>
        <v>0</v>
      </c>
      <c r="U2902" s="24">
        <f t="shared" si="5661"/>
        <v>0</v>
      </c>
      <c r="V2902" s="24">
        <f t="shared" si="5661"/>
        <v>0</v>
      </c>
      <c r="W2902" s="24">
        <f t="shared" si="5661"/>
        <v>0</v>
      </c>
      <c r="X2902" s="24">
        <f t="shared" si="5661"/>
        <v>0</v>
      </c>
      <c r="Y2902" s="24">
        <f t="shared" si="5661"/>
        <v>0</v>
      </c>
      <c r="Z2902" s="24">
        <f t="shared" si="5616"/>
        <v>0</v>
      </c>
      <c r="AA2902" s="24">
        <f t="shared" si="5617"/>
        <v>205</v>
      </c>
      <c r="AB2902" s="24">
        <f t="shared" si="5618"/>
        <v>0</v>
      </c>
      <c r="AC2902" s="24">
        <f t="shared" si="5661"/>
        <v>0</v>
      </c>
      <c r="AD2902" s="24">
        <f t="shared" si="5661"/>
        <v>0</v>
      </c>
      <c r="AE2902" s="24">
        <f t="shared" si="5661"/>
        <v>0</v>
      </c>
      <c r="AF2902" s="24">
        <f t="shared" si="5661"/>
        <v>0</v>
      </c>
      <c r="AG2902" s="24">
        <f t="shared" si="5661"/>
        <v>0</v>
      </c>
      <c r="AH2902" s="24">
        <f t="shared" si="5661"/>
        <v>0</v>
      </c>
      <c r="AI2902" s="24">
        <f t="shared" si="5661"/>
        <v>0</v>
      </c>
      <c r="AJ2902" s="24">
        <f t="shared" si="5661"/>
        <v>0</v>
      </c>
      <c r="AK2902" s="24">
        <f t="shared" si="5661"/>
        <v>0</v>
      </c>
      <c r="AL2902" s="24">
        <f t="shared" si="5661"/>
        <v>0</v>
      </c>
      <c r="AM2902" s="24">
        <f t="shared" si="5661"/>
        <v>0</v>
      </c>
      <c r="AN2902" s="24">
        <f t="shared" si="5661"/>
        <v>0</v>
      </c>
      <c r="AO2902" s="24">
        <f t="shared" si="5653"/>
        <v>0</v>
      </c>
      <c r="AP2902" s="24">
        <f t="shared" si="5654"/>
        <v>205</v>
      </c>
      <c r="AQ2902" s="24">
        <f t="shared" si="5655"/>
        <v>0</v>
      </c>
      <c r="AR2902" s="24">
        <f t="shared" si="5661"/>
        <v>0</v>
      </c>
      <c r="AS2902" s="24"/>
      <c r="AT2902" s="24">
        <f t="shared" si="5661"/>
        <v>0</v>
      </c>
      <c r="AU2902" s="6">
        <v>0</v>
      </c>
    </row>
    <row r="2903" spans="1:47" ht="31.5" hidden="1" x14ac:dyDescent="0.25">
      <c r="A2903" s="14">
        <v>955</v>
      </c>
      <c r="B2903" s="14" t="s">
        <v>138</v>
      </c>
      <c r="C2903" s="14" t="s">
        <v>59</v>
      </c>
      <c r="D2903" s="14" t="s">
        <v>174</v>
      </c>
      <c r="E2903" s="14">
        <v>240</v>
      </c>
      <c r="F2903" s="15" t="s">
        <v>374</v>
      </c>
      <c r="G2903" s="21">
        <v>0</v>
      </c>
      <c r="H2903" s="21">
        <v>205</v>
      </c>
      <c r="I2903" s="21">
        <v>0</v>
      </c>
      <c r="J2903" s="21"/>
      <c r="K2903" s="21"/>
      <c r="L2903" s="21"/>
      <c r="M2903" s="21">
        <f t="shared" si="5658"/>
        <v>0</v>
      </c>
      <c r="N2903" s="21">
        <f t="shared" si="5659"/>
        <v>205</v>
      </c>
      <c r="O2903" s="21">
        <f t="shared" si="5660"/>
        <v>0</v>
      </c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>
        <f t="shared" si="5616"/>
        <v>0</v>
      </c>
      <c r="AA2903" s="24">
        <f t="shared" si="5617"/>
        <v>205</v>
      </c>
      <c r="AB2903" s="24">
        <f t="shared" si="5618"/>
        <v>0</v>
      </c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>
        <f t="shared" si="5653"/>
        <v>0</v>
      </c>
      <c r="AP2903" s="24">
        <f t="shared" si="5654"/>
        <v>205</v>
      </c>
      <c r="AQ2903" s="24">
        <f t="shared" si="5655"/>
        <v>0</v>
      </c>
      <c r="AR2903" s="24"/>
      <c r="AS2903" s="24"/>
      <c r="AT2903" s="24"/>
      <c r="AU2903" s="6">
        <v>0</v>
      </c>
    </row>
    <row r="2904" spans="1:47" ht="31" x14ac:dyDescent="0.35">
      <c r="A2904" s="14">
        <v>955</v>
      </c>
      <c r="B2904" s="14" t="s">
        <v>138</v>
      </c>
      <c r="C2904" s="14" t="s">
        <v>59</v>
      </c>
      <c r="D2904" s="14" t="s">
        <v>548</v>
      </c>
      <c r="E2904" s="14"/>
      <c r="F2904" s="15" t="s">
        <v>864</v>
      </c>
      <c r="G2904" s="21">
        <f>G2905</f>
        <v>48853.3</v>
      </c>
      <c r="H2904" s="21">
        <f t="shared" ref="H2904:AT2907" si="5662">H2905</f>
        <v>49830.400000000001</v>
      </c>
      <c r="I2904" s="21">
        <f t="shared" si="5662"/>
        <v>49830.400000000001</v>
      </c>
      <c r="J2904" s="21">
        <f t="shared" si="5662"/>
        <v>0</v>
      </c>
      <c r="K2904" s="21">
        <f t="shared" si="5662"/>
        <v>0</v>
      </c>
      <c r="L2904" s="21">
        <f t="shared" si="5662"/>
        <v>0</v>
      </c>
      <c r="M2904" s="21">
        <f t="shared" si="5658"/>
        <v>48853.3</v>
      </c>
      <c r="N2904" s="21">
        <f t="shared" si="5659"/>
        <v>49830.400000000001</v>
      </c>
      <c r="O2904" s="21">
        <f t="shared" si="5660"/>
        <v>49830.400000000001</v>
      </c>
      <c r="P2904" s="24">
        <f t="shared" si="5662"/>
        <v>0</v>
      </c>
      <c r="Q2904" s="24">
        <f t="shared" si="5662"/>
        <v>0</v>
      </c>
      <c r="R2904" s="24">
        <f t="shared" si="5662"/>
        <v>0</v>
      </c>
      <c r="S2904" s="24">
        <f t="shared" si="5662"/>
        <v>0</v>
      </c>
      <c r="T2904" s="24">
        <f t="shared" si="5662"/>
        <v>0</v>
      </c>
      <c r="U2904" s="24">
        <f t="shared" si="5662"/>
        <v>0</v>
      </c>
      <c r="V2904" s="24">
        <f t="shared" si="5662"/>
        <v>0</v>
      </c>
      <c r="W2904" s="24">
        <f t="shared" si="5662"/>
        <v>0</v>
      </c>
      <c r="X2904" s="24">
        <f t="shared" si="5662"/>
        <v>0</v>
      </c>
      <c r="Y2904" s="24">
        <f t="shared" si="5662"/>
        <v>0</v>
      </c>
      <c r="Z2904" s="24">
        <f t="shared" si="5616"/>
        <v>48853.3</v>
      </c>
      <c r="AA2904" s="24">
        <f t="shared" si="5617"/>
        <v>49830.400000000001</v>
      </c>
      <c r="AB2904" s="24">
        <f t="shared" si="5618"/>
        <v>49830.400000000001</v>
      </c>
      <c r="AC2904" s="24">
        <f t="shared" si="5662"/>
        <v>0</v>
      </c>
      <c r="AD2904" s="24">
        <f t="shared" si="5662"/>
        <v>0</v>
      </c>
      <c r="AE2904" s="24">
        <f t="shared" si="5662"/>
        <v>0</v>
      </c>
      <c r="AF2904" s="24">
        <f t="shared" si="5662"/>
        <v>0</v>
      </c>
      <c r="AG2904" s="24">
        <f t="shared" si="5662"/>
        <v>0</v>
      </c>
      <c r="AH2904" s="24">
        <f t="shared" si="5662"/>
        <v>0</v>
      </c>
      <c r="AI2904" s="24">
        <f t="shared" si="5662"/>
        <v>0</v>
      </c>
      <c r="AJ2904" s="24">
        <f t="shared" si="5662"/>
        <v>0</v>
      </c>
      <c r="AK2904" s="24">
        <f t="shared" si="5662"/>
        <v>0</v>
      </c>
      <c r="AL2904" s="24">
        <f t="shared" si="5662"/>
        <v>0</v>
      </c>
      <c r="AM2904" s="24">
        <f t="shared" si="5662"/>
        <v>0</v>
      </c>
      <c r="AN2904" s="24">
        <f t="shared" si="5662"/>
        <v>0</v>
      </c>
      <c r="AO2904" s="24">
        <f t="shared" si="5653"/>
        <v>48853.3</v>
      </c>
      <c r="AP2904" s="24">
        <f t="shared" si="5654"/>
        <v>49830.400000000001</v>
      </c>
      <c r="AQ2904" s="24">
        <f t="shared" si="5655"/>
        <v>49830.400000000001</v>
      </c>
      <c r="AR2904" s="24">
        <f t="shared" si="5662"/>
        <v>0</v>
      </c>
      <c r="AS2904" s="24">
        <f t="shared" ref="AS2904:AS2906" si="5663">AO2904+AR2904</f>
        <v>48853.3</v>
      </c>
      <c r="AT2904" s="24">
        <f t="shared" si="5662"/>
        <v>0</v>
      </c>
      <c r="AU2904" s="6"/>
    </row>
    <row r="2905" spans="1:47" ht="31" x14ac:dyDescent="0.35">
      <c r="A2905" s="14">
        <v>955</v>
      </c>
      <c r="B2905" s="14" t="s">
        <v>138</v>
      </c>
      <c r="C2905" s="14" t="s">
        <v>59</v>
      </c>
      <c r="D2905" s="14" t="s">
        <v>549</v>
      </c>
      <c r="E2905" s="14"/>
      <c r="F2905" s="15" t="s">
        <v>729</v>
      </c>
      <c r="G2905" s="21">
        <f>G2906</f>
        <v>48853.3</v>
      </c>
      <c r="H2905" s="21">
        <f t="shared" si="5662"/>
        <v>49830.400000000001</v>
      </c>
      <c r="I2905" s="21">
        <f t="shared" si="5662"/>
        <v>49830.400000000001</v>
      </c>
      <c r="J2905" s="21">
        <f t="shared" si="5662"/>
        <v>0</v>
      </c>
      <c r="K2905" s="21">
        <f t="shared" si="5662"/>
        <v>0</v>
      </c>
      <c r="L2905" s="21">
        <f t="shared" si="5662"/>
        <v>0</v>
      </c>
      <c r="M2905" s="21">
        <f t="shared" si="5658"/>
        <v>48853.3</v>
      </c>
      <c r="N2905" s="21">
        <f t="shared" si="5659"/>
        <v>49830.400000000001</v>
      </c>
      <c r="O2905" s="21">
        <f t="shared" si="5660"/>
        <v>49830.400000000001</v>
      </c>
      <c r="P2905" s="24">
        <f t="shared" si="5662"/>
        <v>0</v>
      </c>
      <c r="Q2905" s="24">
        <f t="shared" si="5662"/>
        <v>0</v>
      </c>
      <c r="R2905" s="24">
        <f t="shared" si="5662"/>
        <v>0</v>
      </c>
      <c r="S2905" s="24">
        <f t="shared" si="5662"/>
        <v>0</v>
      </c>
      <c r="T2905" s="24">
        <f t="shared" si="5662"/>
        <v>0</v>
      </c>
      <c r="U2905" s="24">
        <f t="shared" si="5662"/>
        <v>0</v>
      </c>
      <c r="V2905" s="24">
        <f t="shared" si="5662"/>
        <v>0</v>
      </c>
      <c r="W2905" s="24">
        <f t="shared" si="5662"/>
        <v>0</v>
      </c>
      <c r="X2905" s="24">
        <f t="shared" si="5662"/>
        <v>0</v>
      </c>
      <c r="Y2905" s="24">
        <f t="shared" si="5662"/>
        <v>0</v>
      </c>
      <c r="Z2905" s="24">
        <f t="shared" si="5616"/>
        <v>48853.3</v>
      </c>
      <c r="AA2905" s="24">
        <f t="shared" si="5617"/>
        <v>49830.400000000001</v>
      </c>
      <c r="AB2905" s="24">
        <f t="shared" si="5618"/>
        <v>49830.400000000001</v>
      </c>
      <c r="AC2905" s="24">
        <f t="shared" si="5662"/>
        <v>0</v>
      </c>
      <c r="AD2905" s="24">
        <f t="shared" si="5662"/>
        <v>0</v>
      </c>
      <c r="AE2905" s="24">
        <f t="shared" si="5662"/>
        <v>0</v>
      </c>
      <c r="AF2905" s="24">
        <f t="shared" si="5662"/>
        <v>0</v>
      </c>
      <c r="AG2905" s="24">
        <f t="shared" si="5662"/>
        <v>0</v>
      </c>
      <c r="AH2905" s="24">
        <f t="shared" si="5662"/>
        <v>0</v>
      </c>
      <c r="AI2905" s="24">
        <f t="shared" si="5662"/>
        <v>0</v>
      </c>
      <c r="AJ2905" s="24">
        <f t="shared" si="5662"/>
        <v>0</v>
      </c>
      <c r="AK2905" s="24">
        <f t="shared" si="5662"/>
        <v>0</v>
      </c>
      <c r="AL2905" s="24">
        <f t="shared" si="5662"/>
        <v>0</v>
      </c>
      <c r="AM2905" s="24">
        <f t="shared" si="5662"/>
        <v>0</v>
      </c>
      <c r="AN2905" s="24">
        <f t="shared" si="5662"/>
        <v>0</v>
      </c>
      <c r="AO2905" s="24">
        <f t="shared" si="5653"/>
        <v>48853.3</v>
      </c>
      <c r="AP2905" s="24">
        <f t="shared" si="5654"/>
        <v>49830.400000000001</v>
      </c>
      <c r="AQ2905" s="24">
        <f t="shared" si="5655"/>
        <v>49830.400000000001</v>
      </c>
      <c r="AR2905" s="24">
        <f t="shared" si="5662"/>
        <v>0</v>
      </c>
      <c r="AS2905" s="24">
        <f t="shared" si="5663"/>
        <v>48853.3</v>
      </c>
      <c r="AT2905" s="24">
        <f t="shared" si="5662"/>
        <v>0</v>
      </c>
      <c r="AU2905" s="6"/>
    </row>
    <row r="2906" spans="1:47" ht="46.5" x14ac:dyDescent="0.35">
      <c r="A2906" s="14">
        <v>955</v>
      </c>
      <c r="B2906" s="14" t="s">
        <v>138</v>
      </c>
      <c r="C2906" s="14" t="s">
        <v>59</v>
      </c>
      <c r="D2906" s="14" t="s">
        <v>547</v>
      </c>
      <c r="E2906" s="14"/>
      <c r="F2906" s="15" t="s">
        <v>897</v>
      </c>
      <c r="G2906" s="21">
        <f>G2907+G2909</f>
        <v>48853.3</v>
      </c>
      <c r="H2906" s="21">
        <f t="shared" ref="H2906:L2906" si="5664">H2907+H2909</f>
        <v>49830.400000000001</v>
      </c>
      <c r="I2906" s="21">
        <f t="shared" si="5664"/>
        <v>49830.400000000001</v>
      </c>
      <c r="J2906" s="21">
        <f t="shared" si="5664"/>
        <v>0</v>
      </c>
      <c r="K2906" s="21">
        <f t="shared" si="5664"/>
        <v>0</v>
      </c>
      <c r="L2906" s="21">
        <f t="shared" si="5664"/>
        <v>0</v>
      </c>
      <c r="M2906" s="21">
        <f t="shared" si="5658"/>
        <v>48853.3</v>
      </c>
      <c r="N2906" s="21">
        <f t="shared" si="5659"/>
        <v>49830.400000000001</v>
      </c>
      <c r="O2906" s="21">
        <f t="shared" si="5660"/>
        <v>49830.400000000001</v>
      </c>
      <c r="P2906" s="24">
        <f t="shared" ref="P2906:Q2906" si="5665">P2907+P2909</f>
        <v>0</v>
      </c>
      <c r="Q2906" s="24">
        <f t="shared" si="5665"/>
        <v>0</v>
      </c>
      <c r="R2906" s="24">
        <f t="shared" ref="R2906:T2906" si="5666">R2907+R2909</f>
        <v>0</v>
      </c>
      <c r="S2906" s="24">
        <f t="shared" si="5666"/>
        <v>0</v>
      </c>
      <c r="T2906" s="24">
        <f t="shared" si="5666"/>
        <v>0</v>
      </c>
      <c r="U2906" s="24">
        <f t="shared" ref="U2906:W2906" si="5667">U2907+U2909</f>
        <v>0</v>
      </c>
      <c r="V2906" s="24">
        <f t="shared" si="5667"/>
        <v>0</v>
      </c>
      <c r="W2906" s="24">
        <f t="shared" si="5667"/>
        <v>0</v>
      </c>
      <c r="X2906" s="24">
        <f t="shared" ref="X2906:Y2906" si="5668">X2907+X2909</f>
        <v>0</v>
      </c>
      <c r="Y2906" s="24">
        <f t="shared" si="5668"/>
        <v>0</v>
      </c>
      <c r="Z2906" s="24">
        <f t="shared" si="5616"/>
        <v>48853.3</v>
      </c>
      <c r="AA2906" s="24">
        <f t="shared" si="5617"/>
        <v>49830.400000000001</v>
      </c>
      <c r="AB2906" s="24">
        <f t="shared" si="5618"/>
        <v>49830.400000000001</v>
      </c>
      <c r="AC2906" s="24">
        <f t="shared" ref="AC2906:AL2906" si="5669">AC2907+AC2909</f>
        <v>0</v>
      </c>
      <c r="AD2906" s="24">
        <f t="shared" si="5669"/>
        <v>0</v>
      </c>
      <c r="AE2906" s="24">
        <f t="shared" ref="AE2906" si="5670">AE2907+AE2909</f>
        <v>0</v>
      </c>
      <c r="AF2906" s="24">
        <f t="shared" si="5669"/>
        <v>0</v>
      </c>
      <c r="AG2906" s="24">
        <f t="shared" si="5669"/>
        <v>0</v>
      </c>
      <c r="AH2906" s="24">
        <f t="shared" si="5669"/>
        <v>0</v>
      </c>
      <c r="AI2906" s="24">
        <f t="shared" ref="AI2906" si="5671">AI2907+AI2909</f>
        <v>0</v>
      </c>
      <c r="AJ2906" s="24">
        <f t="shared" si="5669"/>
        <v>0</v>
      </c>
      <c r="AK2906" s="24">
        <f t="shared" si="5669"/>
        <v>0</v>
      </c>
      <c r="AL2906" s="24">
        <f t="shared" si="5669"/>
        <v>0</v>
      </c>
      <c r="AM2906" s="24">
        <f t="shared" ref="AM2906:AT2906" si="5672">AM2907+AM2909</f>
        <v>0</v>
      </c>
      <c r="AN2906" s="24">
        <f t="shared" si="5672"/>
        <v>0</v>
      </c>
      <c r="AO2906" s="24">
        <f t="shared" si="5653"/>
        <v>48853.3</v>
      </c>
      <c r="AP2906" s="24">
        <f t="shared" si="5654"/>
        <v>49830.400000000001</v>
      </c>
      <c r="AQ2906" s="24">
        <f t="shared" si="5655"/>
        <v>49830.400000000001</v>
      </c>
      <c r="AR2906" s="24">
        <f t="shared" ref="AR2906" si="5673">AR2907+AR2909</f>
        <v>0</v>
      </c>
      <c r="AS2906" s="24">
        <f t="shared" si="5663"/>
        <v>48853.3</v>
      </c>
      <c r="AT2906" s="24">
        <f t="shared" si="5672"/>
        <v>0</v>
      </c>
    </row>
    <row r="2907" spans="1:47" ht="15.75" hidden="1" x14ac:dyDescent="0.25">
      <c r="A2907" s="14">
        <v>955</v>
      </c>
      <c r="B2907" s="14" t="s">
        <v>138</v>
      </c>
      <c r="C2907" s="14" t="s">
        <v>59</v>
      </c>
      <c r="D2907" s="14" t="s">
        <v>547</v>
      </c>
      <c r="E2907" s="14" t="s">
        <v>150</v>
      </c>
      <c r="F2907" s="15" t="s">
        <v>386</v>
      </c>
      <c r="G2907" s="21">
        <f>G2908</f>
        <v>48853.3</v>
      </c>
      <c r="H2907" s="21">
        <f t="shared" si="5662"/>
        <v>49830.400000000001</v>
      </c>
      <c r="I2907" s="21">
        <f t="shared" si="5662"/>
        <v>49830.400000000001</v>
      </c>
      <c r="J2907" s="21">
        <f t="shared" si="5662"/>
        <v>-48853.3</v>
      </c>
      <c r="K2907" s="21">
        <f t="shared" si="5662"/>
        <v>-49830.400000000001</v>
      </c>
      <c r="L2907" s="21">
        <f t="shared" si="5662"/>
        <v>-49830.400000000001</v>
      </c>
      <c r="M2907" s="21">
        <f t="shared" si="5658"/>
        <v>0</v>
      </c>
      <c r="N2907" s="21">
        <f t="shared" si="5659"/>
        <v>0</v>
      </c>
      <c r="O2907" s="21">
        <f t="shared" si="5660"/>
        <v>0</v>
      </c>
      <c r="P2907" s="24">
        <f t="shared" si="5662"/>
        <v>0</v>
      </c>
      <c r="Q2907" s="24">
        <f t="shared" si="5662"/>
        <v>0</v>
      </c>
      <c r="R2907" s="24">
        <f t="shared" si="5662"/>
        <v>0</v>
      </c>
      <c r="S2907" s="24">
        <f t="shared" si="5662"/>
        <v>0</v>
      </c>
      <c r="T2907" s="24">
        <f t="shared" si="5662"/>
        <v>0</v>
      </c>
      <c r="U2907" s="24">
        <f t="shared" si="5662"/>
        <v>0</v>
      </c>
      <c r="V2907" s="24">
        <f t="shared" si="5662"/>
        <v>0</v>
      </c>
      <c r="W2907" s="24">
        <f t="shared" si="5662"/>
        <v>0</v>
      </c>
      <c r="X2907" s="24">
        <f t="shared" si="5662"/>
        <v>0</v>
      </c>
      <c r="Y2907" s="24">
        <f t="shared" si="5662"/>
        <v>0</v>
      </c>
      <c r="Z2907" s="24">
        <f t="shared" si="5616"/>
        <v>0</v>
      </c>
      <c r="AA2907" s="24">
        <f t="shared" si="5617"/>
        <v>0</v>
      </c>
      <c r="AB2907" s="24">
        <f t="shared" si="5618"/>
        <v>0</v>
      </c>
      <c r="AC2907" s="24">
        <f t="shared" si="5662"/>
        <v>0</v>
      </c>
      <c r="AD2907" s="24">
        <f t="shared" si="5662"/>
        <v>0</v>
      </c>
      <c r="AE2907" s="24">
        <f t="shared" si="5662"/>
        <v>0</v>
      </c>
      <c r="AF2907" s="24">
        <f t="shared" si="5662"/>
        <v>0</v>
      </c>
      <c r="AG2907" s="24">
        <f t="shared" si="5662"/>
        <v>0</v>
      </c>
      <c r="AH2907" s="24">
        <f t="shared" si="5662"/>
        <v>0</v>
      </c>
      <c r="AI2907" s="24">
        <f t="shared" si="5662"/>
        <v>0</v>
      </c>
      <c r="AJ2907" s="24">
        <f t="shared" si="5662"/>
        <v>0</v>
      </c>
      <c r="AK2907" s="24">
        <f t="shared" si="5662"/>
        <v>0</v>
      </c>
      <c r="AL2907" s="24">
        <f t="shared" si="5662"/>
        <v>0</v>
      </c>
      <c r="AM2907" s="24">
        <f t="shared" si="5662"/>
        <v>0</v>
      </c>
      <c r="AN2907" s="24">
        <f t="shared" si="5662"/>
        <v>0</v>
      </c>
      <c r="AO2907" s="24">
        <f t="shared" si="5653"/>
        <v>0</v>
      </c>
      <c r="AP2907" s="24">
        <f t="shared" si="5654"/>
        <v>0</v>
      </c>
      <c r="AQ2907" s="24">
        <f t="shared" si="5655"/>
        <v>0</v>
      </c>
      <c r="AR2907" s="24">
        <f t="shared" si="5662"/>
        <v>0</v>
      </c>
      <c r="AS2907" s="24"/>
      <c r="AT2907" s="24">
        <f t="shared" si="5662"/>
        <v>0</v>
      </c>
      <c r="AU2907" s="6">
        <v>0</v>
      </c>
    </row>
    <row r="2908" spans="1:47" ht="31.5" hidden="1" x14ac:dyDescent="0.25">
      <c r="A2908" s="14">
        <v>955</v>
      </c>
      <c r="B2908" s="14" t="s">
        <v>138</v>
      </c>
      <c r="C2908" s="14" t="s">
        <v>59</v>
      </c>
      <c r="D2908" s="14" t="s">
        <v>547</v>
      </c>
      <c r="E2908" s="14">
        <v>320</v>
      </c>
      <c r="F2908" s="15" t="s">
        <v>375</v>
      </c>
      <c r="G2908" s="21">
        <v>48853.3</v>
      </c>
      <c r="H2908" s="21">
        <v>49830.400000000001</v>
      </c>
      <c r="I2908" s="21">
        <v>49830.400000000001</v>
      </c>
      <c r="J2908" s="21">
        <v>-48853.3</v>
      </c>
      <c r="K2908" s="21">
        <v>-49830.400000000001</v>
      </c>
      <c r="L2908" s="21">
        <v>-49830.400000000001</v>
      </c>
      <c r="M2908" s="21">
        <f t="shared" si="5658"/>
        <v>0</v>
      </c>
      <c r="N2908" s="21">
        <f t="shared" si="5659"/>
        <v>0</v>
      </c>
      <c r="O2908" s="21">
        <f t="shared" si="5660"/>
        <v>0</v>
      </c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>
        <f t="shared" si="5616"/>
        <v>0</v>
      </c>
      <c r="AA2908" s="24">
        <f t="shared" si="5617"/>
        <v>0</v>
      </c>
      <c r="AB2908" s="24">
        <f t="shared" si="5618"/>
        <v>0</v>
      </c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>
        <f t="shared" si="5653"/>
        <v>0</v>
      </c>
      <c r="AP2908" s="24">
        <f t="shared" si="5654"/>
        <v>0</v>
      </c>
      <c r="AQ2908" s="24">
        <f t="shared" si="5655"/>
        <v>0</v>
      </c>
      <c r="AR2908" s="24"/>
      <c r="AS2908" s="24"/>
      <c r="AT2908" s="24"/>
      <c r="AU2908" s="6">
        <v>0</v>
      </c>
    </row>
    <row r="2909" spans="1:47" x14ac:dyDescent="0.35">
      <c r="A2909" s="14">
        <v>955</v>
      </c>
      <c r="B2909" s="14" t="s">
        <v>138</v>
      </c>
      <c r="C2909" s="14" t="s">
        <v>59</v>
      </c>
      <c r="D2909" s="14" t="s">
        <v>547</v>
      </c>
      <c r="E2909" s="14" t="s">
        <v>8</v>
      </c>
      <c r="F2909" s="15" t="s">
        <v>389</v>
      </c>
      <c r="G2909" s="21">
        <f>G2910</f>
        <v>0</v>
      </c>
      <c r="H2909" s="21">
        <f t="shared" ref="H2909:L2909" si="5674">H2910</f>
        <v>0</v>
      </c>
      <c r="I2909" s="21">
        <f t="shared" si="5674"/>
        <v>0</v>
      </c>
      <c r="J2909" s="21">
        <f t="shared" si="5674"/>
        <v>48853.3</v>
      </c>
      <c r="K2909" s="21">
        <f t="shared" si="5674"/>
        <v>49830.400000000001</v>
      </c>
      <c r="L2909" s="21">
        <f t="shared" si="5674"/>
        <v>49830.400000000001</v>
      </c>
      <c r="M2909" s="21">
        <f t="shared" ref="M2909:M2910" si="5675">G2909+J2909</f>
        <v>48853.3</v>
      </c>
      <c r="N2909" s="21">
        <f t="shared" ref="N2909:N2910" si="5676">H2909+K2909</f>
        <v>49830.400000000001</v>
      </c>
      <c r="O2909" s="21">
        <f t="shared" ref="O2909:O2910" si="5677">I2909+L2909</f>
        <v>49830.400000000001</v>
      </c>
      <c r="P2909" s="24">
        <f t="shared" ref="P2909:Y2909" si="5678">P2910</f>
        <v>0</v>
      </c>
      <c r="Q2909" s="24">
        <f t="shared" si="5678"/>
        <v>0</v>
      </c>
      <c r="R2909" s="24">
        <f t="shared" si="5678"/>
        <v>0</v>
      </c>
      <c r="S2909" s="24">
        <f t="shared" si="5678"/>
        <v>0</v>
      </c>
      <c r="T2909" s="24">
        <f t="shared" si="5678"/>
        <v>0</v>
      </c>
      <c r="U2909" s="24">
        <f t="shared" si="5678"/>
        <v>0</v>
      </c>
      <c r="V2909" s="24">
        <f t="shared" si="5678"/>
        <v>0</v>
      </c>
      <c r="W2909" s="24">
        <f t="shared" si="5678"/>
        <v>0</v>
      </c>
      <c r="X2909" s="24">
        <f t="shared" si="5678"/>
        <v>0</v>
      </c>
      <c r="Y2909" s="24">
        <f t="shared" si="5678"/>
        <v>0</v>
      </c>
      <c r="Z2909" s="24">
        <f t="shared" si="5616"/>
        <v>48853.3</v>
      </c>
      <c r="AA2909" s="24">
        <f t="shared" si="5617"/>
        <v>49830.400000000001</v>
      </c>
      <c r="AB2909" s="24">
        <f t="shared" si="5618"/>
        <v>49830.400000000001</v>
      </c>
      <c r="AC2909" s="24">
        <f t="shared" ref="AC2909:AK2909" si="5679">AC2910</f>
        <v>0</v>
      </c>
      <c r="AD2909" s="24">
        <f t="shared" si="5679"/>
        <v>0</v>
      </c>
      <c r="AE2909" s="24">
        <f t="shared" si="5679"/>
        <v>0</v>
      </c>
      <c r="AF2909" s="24">
        <f t="shared" si="5679"/>
        <v>0</v>
      </c>
      <c r="AG2909" s="24">
        <f t="shared" si="5679"/>
        <v>0</v>
      </c>
      <c r="AH2909" s="24">
        <f t="shared" si="5679"/>
        <v>0</v>
      </c>
      <c r="AI2909" s="24">
        <f t="shared" si="5679"/>
        <v>0</v>
      </c>
      <c r="AJ2909" s="24">
        <f t="shared" si="5679"/>
        <v>0</v>
      </c>
      <c r="AK2909" s="24">
        <f t="shared" si="5679"/>
        <v>0</v>
      </c>
      <c r="AL2909" s="24">
        <f t="shared" ref="AL2909:AT2909" si="5680">AL2910</f>
        <v>0</v>
      </c>
      <c r="AM2909" s="24">
        <f t="shared" si="5680"/>
        <v>0</v>
      </c>
      <c r="AN2909" s="24">
        <f t="shared" si="5680"/>
        <v>0</v>
      </c>
      <c r="AO2909" s="24">
        <f t="shared" si="5653"/>
        <v>48853.3</v>
      </c>
      <c r="AP2909" s="24">
        <f t="shared" si="5654"/>
        <v>49830.400000000001</v>
      </c>
      <c r="AQ2909" s="24">
        <f t="shared" si="5655"/>
        <v>49830.400000000001</v>
      </c>
      <c r="AR2909" s="24">
        <f t="shared" si="5680"/>
        <v>0</v>
      </c>
      <c r="AS2909" s="24">
        <f t="shared" ref="AS2909:AS2924" si="5681">AO2909+AR2909</f>
        <v>48853.3</v>
      </c>
      <c r="AT2909" s="24">
        <f t="shared" si="5680"/>
        <v>0</v>
      </c>
    </row>
    <row r="2910" spans="1:47" ht="46.5" x14ac:dyDescent="0.35">
      <c r="A2910" s="14">
        <v>955</v>
      </c>
      <c r="B2910" s="14" t="s">
        <v>138</v>
      </c>
      <c r="C2910" s="14" t="s">
        <v>59</v>
      </c>
      <c r="D2910" s="14" t="s">
        <v>547</v>
      </c>
      <c r="E2910" s="14" t="s">
        <v>445</v>
      </c>
      <c r="F2910" s="15" t="s">
        <v>802</v>
      </c>
      <c r="G2910" s="21">
        <v>0</v>
      </c>
      <c r="H2910" s="21">
        <v>0</v>
      </c>
      <c r="I2910" s="21">
        <v>0</v>
      </c>
      <c r="J2910" s="21">
        <v>48853.3</v>
      </c>
      <c r="K2910" s="21">
        <v>49830.400000000001</v>
      </c>
      <c r="L2910" s="21">
        <v>49830.400000000001</v>
      </c>
      <c r="M2910" s="21">
        <f t="shared" si="5675"/>
        <v>48853.3</v>
      </c>
      <c r="N2910" s="21">
        <f t="shared" si="5676"/>
        <v>49830.400000000001</v>
      </c>
      <c r="O2910" s="21">
        <f t="shared" si="5677"/>
        <v>49830.400000000001</v>
      </c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>
        <f t="shared" si="5616"/>
        <v>48853.3</v>
      </c>
      <c r="AA2910" s="24">
        <f t="shared" si="5617"/>
        <v>49830.400000000001</v>
      </c>
      <c r="AB2910" s="24">
        <f t="shared" si="5618"/>
        <v>49830.400000000001</v>
      </c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>
        <f t="shared" si="5653"/>
        <v>48853.3</v>
      </c>
      <c r="AP2910" s="24">
        <f t="shared" si="5654"/>
        <v>49830.400000000001</v>
      </c>
      <c r="AQ2910" s="24">
        <f t="shared" si="5655"/>
        <v>49830.400000000001</v>
      </c>
      <c r="AR2910" s="24"/>
      <c r="AS2910" s="24">
        <f t="shared" si="5681"/>
        <v>48853.3</v>
      </c>
      <c r="AT2910" s="24"/>
    </row>
    <row r="2911" spans="1:47" ht="31" x14ac:dyDescent="0.35">
      <c r="A2911" s="14">
        <v>955</v>
      </c>
      <c r="B2911" s="14" t="s">
        <v>138</v>
      </c>
      <c r="C2911" s="14" t="s">
        <v>59</v>
      </c>
      <c r="D2911" s="14" t="s">
        <v>37</v>
      </c>
      <c r="E2911" s="14"/>
      <c r="F2911" s="15" t="s">
        <v>50</v>
      </c>
      <c r="G2911" s="21">
        <f>G2912</f>
        <v>17877.399999999998</v>
      </c>
      <c r="H2911" s="21">
        <f t="shared" ref="H2911:AT2911" si="5682">H2912</f>
        <v>17913.2</v>
      </c>
      <c r="I2911" s="21">
        <f t="shared" si="5682"/>
        <v>17913.099999999999</v>
      </c>
      <c r="J2911" s="21">
        <f t="shared" si="5682"/>
        <v>0</v>
      </c>
      <c r="K2911" s="21">
        <f t="shared" si="5682"/>
        <v>0</v>
      </c>
      <c r="L2911" s="21">
        <f t="shared" si="5682"/>
        <v>0</v>
      </c>
      <c r="M2911" s="21">
        <f t="shared" si="5658"/>
        <v>17877.399999999998</v>
      </c>
      <c r="N2911" s="21">
        <f t="shared" si="5659"/>
        <v>17913.2</v>
      </c>
      <c r="O2911" s="21">
        <f t="shared" si="5660"/>
        <v>17913.099999999999</v>
      </c>
      <c r="P2911" s="24">
        <f t="shared" si="5682"/>
        <v>0</v>
      </c>
      <c r="Q2911" s="24">
        <f t="shared" si="5682"/>
        <v>0</v>
      </c>
      <c r="R2911" s="24">
        <f t="shared" si="5682"/>
        <v>0</v>
      </c>
      <c r="S2911" s="24">
        <f t="shared" si="5682"/>
        <v>0</v>
      </c>
      <c r="T2911" s="24">
        <f t="shared" si="5682"/>
        <v>0</v>
      </c>
      <c r="U2911" s="24">
        <f t="shared" si="5682"/>
        <v>0</v>
      </c>
      <c r="V2911" s="24">
        <f t="shared" si="5682"/>
        <v>0</v>
      </c>
      <c r="W2911" s="24">
        <f t="shared" si="5682"/>
        <v>0</v>
      </c>
      <c r="X2911" s="24">
        <f t="shared" si="5682"/>
        <v>0</v>
      </c>
      <c r="Y2911" s="24">
        <f t="shared" si="5682"/>
        <v>0</v>
      </c>
      <c r="Z2911" s="24">
        <f t="shared" si="5616"/>
        <v>17877.399999999998</v>
      </c>
      <c r="AA2911" s="24">
        <f t="shared" si="5617"/>
        <v>17913.2</v>
      </c>
      <c r="AB2911" s="24">
        <f t="shared" si="5618"/>
        <v>17913.099999999999</v>
      </c>
      <c r="AC2911" s="24">
        <f t="shared" si="5682"/>
        <v>0</v>
      </c>
      <c r="AD2911" s="24">
        <f t="shared" si="5682"/>
        <v>0</v>
      </c>
      <c r="AE2911" s="24">
        <f t="shared" si="5682"/>
        <v>0</v>
      </c>
      <c r="AF2911" s="24">
        <f t="shared" si="5682"/>
        <v>0</v>
      </c>
      <c r="AG2911" s="24">
        <f t="shared" si="5682"/>
        <v>0</v>
      </c>
      <c r="AH2911" s="24">
        <f t="shared" si="5682"/>
        <v>0</v>
      </c>
      <c r="AI2911" s="24">
        <f t="shared" si="5682"/>
        <v>0</v>
      </c>
      <c r="AJ2911" s="24">
        <f t="shared" si="5682"/>
        <v>0</v>
      </c>
      <c r="AK2911" s="24">
        <f t="shared" si="5682"/>
        <v>0</v>
      </c>
      <c r="AL2911" s="24">
        <f t="shared" si="5682"/>
        <v>0</v>
      </c>
      <c r="AM2911" s="24">
        <f t="shared" si="5682"/>
        <v>0</v>
      </c>
      <c r="AN2911" s="24">
        <f t="shared" si="5682"/>
        <v>0</v>
      </c>
      <c r="AO2911" s="24">
        <f t="shared" si="5653"/>
        <v>17877.399999999998</v>
      </c>
      <c r="AP2911" s="24">
        <f t="shared" si="5654"/>
        <v>17913.2</v>
      </c>
      <c r="AQ2911" s="24">
        <f t="shared" si="5655"/>
        <v>17913.099999999999</v>
      </c>
      <c r="AR2911" s="24">
        <f t="shared" si="5682"/>
        <v>0</v>
      </c>
      <c r="AS2911" s="24">
        <f t="shared" si="5681"/>
        <v>17877.399999999998</v>
      </c>
      <c r="AT2911" s="24">
        <f t="shared" si="5682"/>
        <v>0</v>
      </c>
      <c r="AU2911" s="6"/>
    </row>
    <row r="2912" spans="1:47" x14ac:dyDescent="0.35">
      <c r="A2912" s="14">
        <v>955</v>
      </c>
      <c r="B2912" s="14" t="s">
        <v>138</v>
      </c>
      <c r="C2912" s="14" t="s">
        <v>59</v>
      </c>
      <c r="D2912" s="14" t="s">
        <v>38</v>
      </c>
      <c r="E2912" s="14"/>
      <c r="F2912" s="15" t="s">
        <v>51</v>
      </c>
      <c r="G2912" s="21">
        <f>G2913+G2916</f>
        <v>17877.399999999998</v>
      </c>
      <c r="H2912" s="21">
        <f t="shared" ref="H2912:L2912" si="5683">H2913+H2916</f>
        <v>17913.2</v>
      </c>
      <c r="I2912" s="21">
        <f t="shared" si="5683"/>
        <v>17913.099999999999</v>
      </c>
      <c r="J2912" s="21">
        <f t="shared" si="5683"/>
        <v>0</v>
      </c>
      <c r="K2912" s="21">
        <f t="shared" si="5683"/>
        <v>0</v>
      </c>
      <c r="L2912" s="21">
        <f t="shared" si="5683"/>
        <v>0</v>
      </c>
      <c r="M2912" s="21">
        <f t="shared" si="5658"/>
        <v>17877.399999999998</v>
      </c>
      <c r="N2912" s="21">
        <f t="shared" si="5659"/>
        <v>17913.2</v>
      </c>
      <c r="O2912" s="21">
        <f t="shared" si="5660"/>
        <v>17913.099999999999</v>
      </c>
      <c r="P2912" s="24">
        <f t="shared" ref="P2912:Q2912" si="5684">P2913+P2916</f>
        <v>0</v>
      </c>
      <c r="Q2912" s="24">
        <f t="shared" si="5684"/>
        <v>0</v>
      </c>
      <c r="R2912" s="24">
        <f t="shared" ref="R2912:T2912" si="5685">R2913+R2916</f>
        <v>0</v>
      </c>
      <c r="S2912" s="24">
        <f t="shared" si="5685"/>
        <v>0</v>
      </c>
      <c r="T2912" s="24">
        <f t="shared" si="5685"/>
        <v>0</v>
      </c>
      <c r="U2912" s="24">
        <f t="shared" ref="U2912:W2912" si="5686">U2913+U2916</f>
        <v>0</v>
      </c>
      <c r="V2912" s="24">
        <f t="shared" si="5686"/>
        <v>0</v>
      </c>
      <c r="W2912" s="24">
        <f t="shared" si="5686"/>
        <v>0</v>
      </c>
      <c r="X2912" s="24">
        <f t="shared" ref="X2912:Y2912" si="5687">X2913+X2916</f>
        <v>0</v>
      </c>
      <c r="Y2912" s="24">
        <f t="shared" si="5687"/>
        <v>0</v>
      </c>
      <c r="Z2912" s="24">
        <f t="shared" si="5616"/>
        <v>17877.399999999998</v>
      </c>
      <c r="AA2912" s="24">
        <f t="shared" si="5617"/>
        <v>17913.2</v>
      </c>
      <c r="AB2912" s="24">
        <f t="shared" si="5618"/>
        <v>17913.099999999999</v>
      </c>
      <c r="AC2912" s="24">
        <f t="shared" ref="AC2912:AL2912" si="5688">AC2913+AC2916</f>
        <v>0</v>
      </c>
      <c r="AD2912" s="24">
        <f t="shared" si="5688"/>
        <v>0</v>
      </c>
      <c r="AE2912" s="24">
        <f t="shared" ref="AE2912" si="5689">AE2913+AE2916</f>
        <v>0</v>
      </c>
      <c r="AF2912" s="24">
        <f t="shared" si="5688"/>
        <v>0</v>
      </c>
      <c r="AG2912" s="24">
        <f t="shared" si="5688"/>
        <v>0</v>
      </c>
      <c r="AH2912" s="24">
        <f t="shared" si="5688"/>
        <v>0</v>
      </c>
      <c r="AI2912" s="24">
        <f t="shared" ref="AI2912" si="5690">AI2913+AI2916</f>
        <v>0</v>
      </c>
      <c r="AJ2912" s="24">
        <f t="shared" si="5688"/>
        <v>0</v>
      </c>
      <c r="AK2912" s="24">
        <f t="shared" si="5688"/>
        <v>0</v>
      </c>
      <c r="AL2912" s="24">
        <f t="shared" si="5688"/>
        <v>0</v>
      </c>
      <c r="AM2912" s="24">
        <f t="shared" ref="AM2912:AT2912" si="5691">AM2913+AM2916</f>
        <v>0</v>
      </c>
      <c r="AN2912" s="24">
        <f t="shared" si="5691"/>
        <v>0</v>
      </c>
      <c r="AO2912" s="24">
        <f t="shared" si="5653"/>
        <v>17877.399999999998</v>
      </c>
      <c r="AP2912" s="24">
        <f t="shared" si="5654"/>
        <v>17913.2</v>
      </c>
      <c r="AQ2912" s="24">
        <f t="shared" si="5655"/>
        <v>17913.099999999999</v>
      </c>
      <c r="AR2912" s="24">
        <f t="shared" ref="AR2912" si="5692">AR2913+AR2916</f>
        <v>0</v>
      </c>
      <c r="AS2912" s="24">
        <f t="shared" si="5681"/>
        <v>17877.399999999998</v>
      </c>
      <c r="AT2912" s="24">
        <f t="shared" si="5691"/>
        <v>0</v>
      </c>
      <c r="AU2912" s="6"/>
    </row>
    <row r="2913" spans="1:47" ht="46.5" x14ac:dyDescent="0.35">
      <c r="A2913" s="14">
        <v>955</v>
      </c>
      <c r="B2913" s="14" t="s">
        <v>138</v>
      </c>
      <c r="C2913" s="14" t="s">
        <v>59</v>
      </c>
      <c r="D2913" s="14" t="s">
        <v>39</v>
      </c>
      <c r="E2913" s="14"/>
      <c r="F2913" s="15" t="s">
        <v>52</v>
      </c>
      <c r="G2913" s="21">
        <f>G2914</f>
        <v>16326.8</v>
      </c>
      <c r="H2913" s="21">
        <f t="shared" ref="H2913:AT2914" si="5693">H2914</f>
        <v>16326.8</v>
      </c>
      <c r="I2913" s="21">
        <f t="shared" si="5693"/>
        <v>16326.8</v>
      </c>
      <c r="J2913" s="21">
        <f t="shared" si="5693"/>
        <v>0</v>
      </c>
      <c r="K2913" s="21">
        <f t="shared" si="5693"/>
        <v>0</v>
      </c>
      <c r="L2913" s="21">
        <f t="shared" si="5693"/>
        <v>0</v>
      </c>
      <c r="M2913" s="21">
        <f t="shared" si="5658"/>
        <v>16326.8</v>
      </c>
      <c r="N2913" s="21">
        <f t="shared" si="5659"/>
        <v>16326.8</v>
      </c>
      <c r="O2913" s="21">
        <f t="shared" si="5660"/>
        <v>16326.8</v>
      </c>
      <c r="P2913" s="24">
        <f t="shared" si="5693"/>
        <v>0</v>
      </c>
      <c r="Q2913" s="24">
        <f t="shared" si="5693"/>
        <v>0</v>
      </c>
      <c r="R2913" s="24">
        <f t="shared" si="5693"/>
        <v>0</v>
      </c>
      <c r="S2913" s="24">
        <f t="shared" si="5693"/>
        <v>0</v>
      </c>
      <c r="T2913" s="24">
        <f t="shared" si="5693"/>
        <v>0</v>
      </c>
      <c r="U2913" s="24">
        <f t="shared" si="5693"/>
        <v>0</v>
      </c>
      <c r="V2913" s="24">
        <f t="shared" si="5693"/>
        <v>0</v>
      </c>
      <c r="W2913" s="24">
        <f t="shared" si="5693"/>
        <v>0</v>
      </c>
      <c r="X2913" s="24">
        <f t="shared" si="5693"/>
        <v>0</v>
      </c>
      <c r="Y2913" s="24">
        <f t="shared" si="5693"/>
        <v>0</v>
      </c>
      <c r="Z2913" s="24">
        <f t="shared" si="5616"/>
        <v>16326.8</v>
      </c>
      <c r="AA2913" s="24">
        <f t="shared" si="5617"/>
        <v>16326.8</v>
      </c>
      <c r="AB2913" s="24">
        <f t="shared" si="5618"/>
        <v>16326.8</v>
      </c>
      <c r="AC2913" s="24">
        <f t="shared" si="5693"/>
        <v>0</v>
      </c>
      <c r="AD2913" s="24">
        <f t="shared" si="5693"/>
        <v>0</v>
      </c>
      <c r="AE2913" s="24">
        <f t="shared" si="5693"/>
        <v>0</v>
      </c>
      <c r="AF2913" s="24">
        <f t="shared" si="5693"/>
        <v>0</v>
      </c>
      <c r="AG2913" s="24">
        <f t="shared" si="5693"/>
        <v>0</v>
      </c>
      <c r="AH2913" s="24">
        <f t="shared" si="5693"/>
        <v>0</v>
      </c>
      <c r="AI2913" s="24">
        <f t="shared" si="5693"/>
        <v>0</v>
      </c>
      <c r="AJ2913" s="24">
        <f t="shared" si="5693"/>
        <v>0</v>
      </c>
      <c r="AK2913" s="24">
        <f t="shared" si="5693"/>
        <v>0</v>
      </c>
      <c r="AL2913" s="24">
        <f t="shared" si="5693"/>
        <v>0</v>
      </c>
      <c r="AM2913" s="24">
        <f t="shared" si="5693"/>
        <v>0</v>
      </c>
      <c r="AN2913" s="24">
        <f t="shared" si="5693"/>
        <v>0</v>
      </c>
      <c r="AO2913" s="24">
        <f t="shared" si="5653"/>
        <v>16326.8</v>
      </c>
      <c r="AP2913" s="24">
        <f t="shared" si="5654"/>
        <v>16326.8</v>
      </c>
      <c r="AQ2913" s="24">
        <f t="shared" si="5655"/>
        <v>16326.8</v>
      </c>
      <c r="AR2913" s="24">
        <f t="shared" si="5693"/>
        <v>0</v>
      </c>
      <c r="AS2913" s="24">
        <f t="shared" si="5681"/>
        <v>16326.8</v>
      </c>
      <c r="AT2913" s="24">
        <f t="shared" si="5693"/>
        <v>0</v>
      </c>
    </row>
    <row r="2914" spans="1:47" ht="77.5" x14ac:dyDescent="0.35">
      <c r="A2914" s="14">
        <v>955</v>
      </c>
      <c r="B2914" s="14" t="s">
        <v>138</v>
      </c>
      <c r="C2914" s="14" t="s">
        <v>59</v>
      </c>
      <c r="D2914" s="14" t="s">
        <v>39</v>
      </c>
      <c r="E2914" s="14" t="s">
        <v>25</v>
      </c>
      <c r="F2914" s="15" t="s">
        <v>384</v>
      </c>
      <c r="G2914" s="21">
        <f>G2915</f>
        <v>16326.8</v>
      </c>
      <c r="H2914" s="21">
        <f t="shared" si="5693"/>
        <v>16326.8</v>
      </c>
      <c r="I2914" s="21">
        <f t="shared" si="5693"/>
        <v>16326.8</v>
      </c>
      <c r="J2914" s="21">
        <f t="shared" si="5693"/>
        <v>0</v>
      </c>
      <c r="K2914" s="21">
        <f t="shared" si="5693"/>
        <v>0</v>
      </c>
      <c r="L2914" s="21">
        <f t="shared" si="5693"/>
        <v>0</v>
      </c>
      <c r="M2914" s="21">
        <f t="shared" si="5658"/>
        <v>16326.8</v>
      </c>
      <c r="N2914" s="21">
        <f t="shared" si="5659"/>
        <v>16326.8</v>
      </c>
      <c r="O2914" s="21">
        <f t="shared" si="5660"/>
        <v>16326.8</v>
      </c>
      <c r="P2914" s="24">
        <f t="shared" si="5693"/>
        <v>0</v>
      </c>
      <c r="Q2914" s="24">
        <f t="shared" si="5693"/>
        <v>0</v>
      </c>
      <c r="R2914" s="24">
        <f t="shared" si="5693"/>
        <v>0</v>
      </c>
      <c r="S2914" s="24">
        <f t="shared" si="5693"/>
        <v>0</v>
      </c>
      <c r="T2914" s="24">
        <f t="shared" si="5693"/>
        <v>0</v>
      </c>
      <c r="U2914" s="24">
        <f t="shared" si="5693"/>
        <v>0</v>
      </c>
      <c r="V2914" s="24">
        <f t="shared" si="5693"/>
        <v>0</v>
      </c>
      <c r="W2914" s="24">
        <f t="shared" si="5693"/>
        <v>0</v>
      </c>
      <c r="X2914" s="24">
        <f t="shared" si="5693"/>
        <v>0</v>
      </c>
      <c r="Y2914" s="24">
        <f t="shared" si="5693"/>
        <v>0</v>
      </c>
      <c r="Z2914" s="24">
        <f t="shared" si="5616"/>
        <v>16326.8</v>
      </c>
      <c r="AA2914" s="24">
        <f t="shared" si="5617"/>
        <v>16326.8</v>
      </c>
      <c r="AB2914" s="24">
        <f t="shared" si="5618"/>
        <v>16326.8</v>
      </c>
      <c r="AC2914" s="24">
        <f t="shared" si="5693"/>
        <v>0</v>
      </c>
      <c r="AD2914" s="24">
        <f t="shared" si="5693"/>
        <v>0</v>
      </c>
      <c r="AE2914" s="24">
        <f t="shared" si="5693"/>
        <v>0</v>
      </c>
      <c r="AF2914" s="24">
        <f t="shared" si="5693"/>
        <v>0</v>
      </c>
      <c r="AG2914" s="24">
        <f t="shared" si="5693"/>
        <v>0</v>
      </c>
      <c r="AH2914" s="24">
        <f t="shared" si="5693"/>
        <v>0</v>
      </c>
      <c r="AI2914" s="24">
        <f t="shared" si="5693"/>
        <v>0</v>
      </c>
      <c r="AJ2914" s="24">
        <f t="shared" si="5693"/>
        <v>0</v>
      </c>
      <c r="AK2914" s="24">
        <f t="shared" si="5693"/>
        <v>0</v>
      </c>
      <c r="AL2914" s="24">
        <f t="shared" si="5693"/>
        <v>0</v>
      </c>
      <c r="AM2914" s="24">
        <f t="shared" si="5693"/>
        <v>0</v>
      </c>
      <c r="AN2914" s="24">
        <f t="shared" si="5693"/>
        <v>0</v>
      </c>
      <c r="AO2914" s="24">
        <f t="shared" si="5653"/>
        <v>16326.8</v>
      </c>
      <c r="AP2914" s="24">
        <f t="shared" si="5654"/>
        <v>16326.8</v>
      </c>
      <c r="AQ2914" s="24">
        <f t="shared" si="5655"/>
        <v>16326.8</v>
      </c>
      <c r="AR2914" s="24">
        <f t="shared" si="5693"/>
        <v>0</v>
      </c>
      <c r="AS2914" s="24">
        <f t="shared" si="5681"/>
        <v>16326.8</v>
      </c>
      <c r="AT2914" s="24">
        <f t="shared" si="5693"/>
        <v>0</v>
      </c>
    </row>
    <row r="2915" spans="1:47" ht="31" x14ac:dyDescent="0.35">
      <c r="A2915" s="14">
        <v>955</v>
      </c>
      <c r="B2915" s="14" t="s">
        <v>138</v>
      </c>
      <c r="C2915" s="14" t="s">
        <v>59</v>
      </c>
      <c r="D2915" s="14" t="s">
        <v>39</v>
      </c>
      <c r="E2915" s="14">
        <v>120</v>
      </c>
      <c r="F2915" s="15" t="s">
        <v>373</v>
      </c>
      <c r="G2915" s="21">
        <v>16326.8</v>
      </c>
      <c r="H2915" s="21">
        <v>16326.8</v>
      </c>
      <c r="I2915" s="21">
        <v>16326.8</v>
      </c>
      <c r="J2915" s="21"/>
      <c r="K2915" s="21"/>
      <c r="L2915" s="21"/>
      <c r="M2915" s="21">
        <f t="shared" si="5658"/>
        <v>16326.8</v>
      </c>
      <c r="N2915" s="21">
        <f t="shared" si="5659"/>
        <v>16326.8</v>
      </c>
      <c r="O2915" s="21">
        <f t="shared" si="5660"/>
        <v>16326.8</v>
      </c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>
        <f t="shared" si="5616"/>
        <v>16326.8</v>
      </c>
      <c r="AA2915" s="24">
        <f t="shared" si="5617"/>
        <v>16326.8</v>
      </c>
      <c r="AB2915" s="24">
        <f t="shared" si="5618"/>
        <v>16326.8</v>
      </c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>
        <f t="shared" si="5653"/>
        <v>16326.8</v>
      </c>
      <c r="AP2915" s="24">
        <f t="shared" si="5654"/>
        <v>16326.8</v>
      </c>
      <c r="AQ2915" s="24">
        <f t="shared" si="5655"/>
        <v>16326.8</v>
      </c>
      <c r="AR2915" s="24"/>
      <c r="AS2915" s="24">
        <f t="shared" si="5681"/>
        <v>16326.8</v>
      </c>
      <c r="AT2915" s="24"/>
    </row>
    <row r="2916" spans="1:47" ht="46.5" x14ac:dyDescent="0.35">
      <c r="A2916" s="14">
        <v>955</v>
      </c>
      <c r="B2916" s="14" t="s">
        <v>138</v>
      </c>
      <c r="C2916" s="14" t="s">
        <v>59</v>
      </c>
      <c r="D2916" s="14" t="s">
        <v>40</v>
      </c>
      <c r="E2916" s="14"/>
      <c r="F2916" s="15" t="s">
        <v>53</v>
      </c>
      <c r="G2916" s="21">
        <f>G2917+G2919+G2921</f>
        <v>1550.5999999999997</v>
      </c>
      <c r="H2916" s="21">
        <f t="shared" ref="H2916:L2916" si="5694">H2917+H2919+H2921</f>
        <v>1586.4</v>
      </c>
      <c r="I2916" s="21">
        <f t="shared" si="5694"/>
        <v>1586.3</v>
      </c>
      <c r="J2916" s="21">
        <f t="shared" si="5694"/>
        <v>0</v>
      </c>
      <c r="K2916" s="21">
        <f t="shared" si="5694"/>
        <v>0</v>
      </c>
      <c r="L2916" s="21">
        <f t="shared" si="5694"/>
        <v>0</v>
      </c>
      <c r="M2916" s="21">
        <f t="shared" si="5658"/>
        <v>1550.5999999999997</v>
      </c>
      <c r="N2916" s="21">
        <f t="shared" si="5659"/>
        <v>1586.4</v>
      </c>
      <c r="O2916" s="21">
        <f t="shared" si="5660"/>
        <v>1586.3</v>
      </c>
      <c r="P2916" s="24">
        <f t="shared" ref="P2916:Q2916" si="5695">P2917+P2919+P2921</f>
        <v>0</v>
      </c>
      <c r="Q2916" s="24">
        <f t="shared" si="5695"/>
        <v>0</v>
      </c>
      <c r="R2916" s="24">
        <f t="shared" ref="R2916:T2916" si="5696">R2917+R2919+R2921</f>
        <v>0</v>
      </c>
      <c r="S2916" s="24">
        <f t="shared" si="5696"/>
        <v>0</v>
      </c>
      <c r="T2916" s="24">
        <f t="shared" si="5696"/>
        <v>0</v>
      </c>
      <c r="U2916" s="24">
        <f t="shared" ref="U2916:W2916" si="5697">U2917+U2919+U2921</f>
        <v>0</v>
      </c>
      <c r="V2916" s="24">
        <f t="shared" si="5697"/>
        <v>0</v>
      </c>
      <c r="W2916" s="24">
        <f t="shared" si="5697"/>
        <v>0</v>
      </c>
      <c r="X2916" s="24">
        <f t="shared" ref="X2916:Y2916" si="5698">X2917+X2919+X2921</f>
        <v>0</v>
      </c>
      <c r="Y2916" s="24">
        <f t="shared" si="5698"/>
        <v>0</v>
      </c>
      <c r="Z2916" s="24">
        <f t="shared" si="5616"/>
        <v>1550.5999999999997</v>
      </c>
      <c r="AA2916" s="24">
        <f t="shared" si="5617"/>
        <v>1586.4</v>
      </c>
      <c r="AB2916" s="24">
        <f t="shared" si="5618"/>
        <v>1586.3</v>
      </c>
      <c r="AC2916" s="24">
        <f t="shared" ref="AC2916:AL2916" si="5699">AC2917+AC2919+AC2921</f>
        <v>0</v>
      </c>
      <c r="AD2916" s="24">
        <f t="shared" si="5699"/>
        <v>0</v>
      </c>
      <c r="AE2916" s="24">
        <f t="shared" ref="AE2916" si="5700">AE2917+AE2919+AE2921</f>
        <v>0</v>
      </c>
      <c r="AF2916" s="24">
        <f t="shared" si="5699"/>
        <v>0</v>
      </c>
      <c r="AG2916" s="24">
        <f t="shared" si="5699"/>
        <v>0</v>
      </c>
      <c r="AH2916" s="24">
        <f t="shared" si="5699"/>
        <v>0</v>
      </c>
      <c r="AI2916" s="24">
        <f t="shared" ref="AI2916" si="5701">AI2917+AI2919+AI2921</f>
        <v>0</v>
      </c>
      <c r="AJ2916" s="24">
        <f t="shared" si="5699"/>
        <v>0</v>
      </c>
      <c r="AK2916" s="24">
        <f t="shared" si="5699"/>
        <v>0</v>
      </c>
      <c r="AL2916" s="24">
        <f t="shared" si="5699"/>
        <v>0</v>
      </c>
      <c r="AM2916" s="24">
        <f t="shared" ref="AM2916:AT2916" si="5702">AM2917+AM2919+AM2921</f>
        <v>0</v>
      </c>
      <c r="AN2916" s="24">
        <f t="shared" si="5702"/>
        <v>0</v>
      </c>
      <c r="AO2916" s="24">
        <f t="shared" si="5653"/>
        <v>1550.5999999999997</v>
      </c>
      <c r="AP2916" s="24">
        <f t="shared" si="5654"/>
        <v>1586.4</v>
      </c>
      <c r="AQ2916" s="24">
        <f t="shared" si="5655"/>
        <v>1586.3</v>
      </c>
      <c r="AR2916" s="24">
        <f t="shared" ref="AR2916" si="5703">AR2917+AR2919+AR2921</f>
        <v>0</v>
      </c>
      <c r="AS2916" s="24">
        <f t="shared" si="5681"/>
        <v>1550.5999999999997</v>
      </c>
      <c r="AT2916" s="24">
        <f t="shared" si="5702"/>
        <v>0</v>
      </c>
    </row>
    <row r="2917" spans="1:47" ht="77.5" x14ac:dyDescent="0.35">
      <c r="A2917" s="14">
        <v>955</v>
      </c>
      <c r="B2917" s="14" t="s">
        <v>138</v>
      </c>
      <c r="C2917" s="14" t="s">
        <v>59</v>
      </c>
      <c r="D2917" s="14" t="s">
        <v>40</v>
      </c>
      <c r="E2917" s="14" t="s">
        <v>25</v>
      </c>
      <c r="F2917" s="15" t="s">
        <v>384</v>
      </c>
      <c r="G2917" s="21">
        <f>G2918</f>
        <v>3.6</v>
      </c>
      <c r="H2917" s="21">
        <f t="shared" ref="H2917:AT2917" si="5704">H2918</f>
        <v>2.5</v>
      </c>
      <c r="I2917" s="21">
        <f t="shared" si="5704"/>
        <v>0.4</v>
      </c>
      <c r="J2917" s="21">
        <f t="shared" si="5704"/>
        <v>0</v>
      </c>
      <c r="K2917" s="21">
        <f t="shared" si="5704"/>
        <v>0</v>
      </c>
      <c r="L2917" s="21">
        <f t="shared" si="5704"/>
        <v>0</v>
      </c>
      <c r="M2917" s="21">
        <f t="shared" si="5658"/>
        <v>3.6</v>
      </c>
      <c r="N2917" s="21">
        <f t="shared" si="5659"/>
        <v>2.5</v>
      </c>
      <c r="O2917" s="21">
        <f t="shared" si="5660"/>
        <v>0.4</v>
      </c>
      <c r="P2917" s="24">
        <f t="shared" si="5704"/>
        <v>0</v>
      </c>
      <c r="Q2917" s="24">
        <f t="shared" si="5704"/>
        <v>0</v>
      </c>
      <c r="R2917" s="24">
        <f t="shared" si="5704"/>
        <v>0</v>
      </c>
      <c r="S2917" s="24">
        <f t="shared" si="5704"/>
        <v>0</v>
      </c>
      <c r="T2917" s="24">
        <f t="shared" si="5704"/>
        <v>0</v>
      </c>
      <c r="U2917" s="24">
        <f t="shared" si="5704"/>
        <v>0</v>
      </c>
      <c r="V2917" s="24">
        <f t="shared" si="5704"/>
        <v>0</v>
      </c>
      <c r="W2917" s="24">
        <f t="shared" si="5704"/>
        <v>0</v>
      </c>
      <c r="X2917" s="24">
        <f t="shared" si="5704"/>
        <v>0</v>
      </c>
      <c r="Y2917" s="24">
        <f t="shared" si="5704"/>
        <v>0</v>
      </c>
      <c r="Z2917" s="24">
        <f t="shared" si="5616"/>
        <v>3.6</v>
      </c>
      <c r="AA2917" s="24">
        <f t="shared" si="5617"/>
        <v>2.5</v>
      </c>
      <c r="AB2917" s="24">
        <f t="shared" si="5618"/>
        <v>0.4</v>
      </c>
      <c r="AC2917" s="24">
        <f t="shared" si="5704"/>
        <v>0</v>
      </c>
      <c r="AD2917" s="24">
        <f t="shared" si="5704"/>
        <v>0</v>
      </c>
      <c r="AE2917" s="24">
        <f t="shared" si="5704"/>
        <v>0</v>
      </c>
      <c r="AF2917" s="24">
        <f t="shared" si="5704"/>
        <v>0</v>
      </c>
      <c r="AG2917" s="24">
        <f t="shared" si="5704"/>
        <v>0</v>
      </c>
      <c r="AH2917" s="24">
        <f t="shared" si="5704"/>
        <v>0</v>
      </c>
      <c r="AI2917" s="24">
        <f t="shared" si="5704"/>
        <v>0</v>
      </c>
      <c r="AJ2917" s="24">
        <f t="shared" si="5704"/>
        <v>0</v>
      </c>
      <c r="AK2917" s="24">
        <f t="shared" si="5704"/>
        <v>0</v>
      </c>
      <c r="AL2917" s="24">
        <f t="shared" si="5704"/>
        <v>0</v>
      </c>
      <c r="AM2917" s="24">
        <f t="shared" si="5704"/>
        <v>0</v>
      </c>
      <c r="AN2917" s="24">
        <f t="shared" si="5704"/>
        <v>0</v>
      </c>
      <c r="AO2917" s="24">
        <f t="shared" si="5653"/>
        <v>3.6</v>
      </c>
      <c r="AP2917" s="24">
        <f t="shared" si="5654"/>
        <v>2.5</v>
      </c>
      <c r="AQ2917" s="24">
        <f t="shared" si="5655"/>
        <v>0.4</v>
      </c>
      <c r="AR2917" s="24">
        <f t="shared" si="5704"/>
        <v>0</v>
      </c>
      <c r="AS2917" s="24">
        <f t="shared" si="5681"/>
        <v>3.6</v>
      </c>
      <c r="AT2917" s="24">
        <f t="shared" si="5704"/>
        <v>0</v>
      </c>
    </row>
    <row r="2918" spans="1:47" ht="31" x14ac:dyDescent="0.35">
      <c r="A2918" s="14">
        <v>955</v>
      </c>
      <c r="B2918" s="14" t="s">
        <v>138</v>
      </c>
      <c r="C2918" s="14" t="s">
        <v>59</v>
      </c>
      <c r="D2918" s="14" t="s">
        <v>40</v>
      </c>
      <c r="E2918" s="14">
        <v>120</v>
      </c>
      <c r="F2918" s="15" t="s">
        <v>373</v>
      </c>
      <c r="G2918" s="21">
        <v>3.6</v>
      </c>
      <c r="H2918" s="21">
        <v>2.5</v>
      </c>
      <c r="I2918" s="21">
        <v>0.4</v>
      </c>
      <c r="J2918" s="21"/>
      <c r="K2918" s="21"/>
      <c r="L2918" s="21"/>
      <c r="M2918" s="21">
        <f t="shared" si="5658"/>
        <v>3.6</v>
      </c>
      <c r="N2918" s="21">
        <f t="shared" si="5659"/>
        <v>2.5</v>
      </c>
      <c r="O2918" s="21">
        <f t="shared" si="5660"/>
        <v>0.4</v>
      </c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>
        <f t="shared" si="5616"/>
        <v>3.6</v>
      </c>
      <c r="AA2918" s="24">
        <f t="shared" si="5617"/>
        <v>2.5</v>
      </c>
      <c r="AB2918" s="24">
        <f t="shared" si="5618"/>
        <v>0.4</v>
      </c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>
        <f t="shared" si="5653"/>
        <v>3.6</v>
      </c>
      <c r="AP2918" s="24">
        <f t="shared" si="5654"/>
        <v>2.5</v>
      </c>
      <c r="AQ2918" s="24">
        <f t="shared" si="5655"/>
        <v>0.4</v>
      </c>
      <c r="AR2918" s="24"/>
      <c r="AS2918" s="24">
        <f t="shared" si="5681"/>
        <v>3.6</v>
      </c>
      <c r="AT2918" s="24"/>
    </row>
    <row r="2919" spans="1:47" ht="31" x14ac:dyDescent="0.35">
      <c r="A2919" s="14">
        <v>955</v>
      </c>
      <c r="B2919" s="14" t="s">
        <v>138</v>
      </c>
      <c r="C2919" s="14" t="s">
        <v>59</v>
      </c>
      <c r="D2919" s="14" t="s">
        <v>40</v>
      </c>
      <c r="E2919" s="14" t="s">
        <v>7</v>
      </c>
      <c r="F2919" s="15" t="s">
        <v>385</v>
      </c>
      <c r="G2919" s="21">
        <f>G2920</f>
        <v>1544.3999999999999</v>
      </c>
      <c r="H2919" s="21">
        <f t="shared" ref="H2919:AT2919" si="5705">H2920</f>
        <v>1581.5</v>
      </c>
      <c r="I2919" s="21">
        <f t="shared" si="5705"/>
        <v>1583.6</v>
      </c>
      <c r="J2919" s="21">
        <f t="shared" si="5705"/>
        <v>0</v>
      </c>
      <c r="K2919" s="21">
        <f t="shared" si="5705"/>
        <v>0</v>
      </c>
      <c r="L2919" s="21">
        <f t="shared" si="5705"/>
        <v>0</v>
      </c>
      <c r="M2919" s="21">
        <f t="shared" si="5658"/>
        <v>1544.3999999999999</v>
      </c>
      <c r="N2919" s="21">
        <f t="shared" si="5659"/>
        <v>1581.5</v>
      </c>
      <c r="O2919" s="21">
        <f t="shared" si="5660"/>
        <v>1583.6</v>
      </c>
      <c r="P2919" s="24">
        <f t="shared" si="5705"/>
        <v>0</v>
      </c>
      <c r="Q2919" s="24">
        <f t="shared" si="5705"/>
        <v>0</v>
      </c>
      <c r="R2919" s="24">
        <f t="shared" si="5705"/>
        <v>0</v>
      </c>
      <c r="S2919" s="24">
        <f t="shared" si="5705"/>
        <v>0</v>
      </c>
      <c r="T2919" s="24">
        <f t="shared" si="5705"/>
        <v>0</v>
      </c>
      <c r="U2919" s="24">
        <f t="shared" si="5705"/>
        <v>0</v>
      </c>
      <c r="V2919" s="24">
        <f t="shared" si="5705"/>
        <v>0</v>
      </c>
      <c r="W2919" s="24">
        <f t="shared" si="5705"/>
        <v>0</v>
      </c>
      <c r="X2919" s="24">
        <f t="shared" si="5705"/>
        <v>0</v>
      </c>
      <c r="Y2919" s="24">
        <f t="shared" si="5705"/>
        <v>0</v>
      </c>
      <c r="Z2919" s="24">
        <f t="shared" si="5616"/>
        <v>1544.3999999999999</v>
      </c>
      <c r="AA2919" s="24">
        <f t="shared" si="5617"/>
        <v>1581.5</v>
      </c>
      <c r="AB2919" s="24">
        <f t="shared" si="5618"/>
        <v>1583.6</v>
      </c>
      <c r="AC2919" s="24">
        <f t="shared" si="5705"/>
        <v>0</v>
      </c>
      <c r="AD2919" s="24">
        <f t="shared" si="5705"/>
        <v>0</v>
      </c>
      <c r="AE2919" s="24">
        <f t="shared" si="5705"/>
        <v>0</v>
      </c>
      <c r="AF2919" s="24">
        <f t="shared" si="5705"/>
        <v>0</v>
      </c>
      <c r="AG2919" s="24">
        <f t="shared" si="5705"/>
        <v>0</v>
      </c>
      <c r="AH2919" s="24">
        <f t="shared" si="5705"/>
        <v>0</v>
      </c>
      <c r="AI2919" s="24">
        <f t="shared" si="5705"/>
        <v>0</v>
      </c>
      <c r="AJ2919" s="24">
        <f t="shared" si="5705"/>
        <v>0</v>
      </c>
      <c r="AK2919" s="24">
        <f t="shared" si="5705"/>
        <v>0</v>
      </c>
      <c r="AL2919" s="24">
        <f t="shared" si="5705"/>
        <v>0</v>
      </c>
      <c r="AM2919" s="24">
        <f t="shared" si="5705"/>
        <v>0</v>
      </c>
      <c r="AN2919" s="24">
        <f t="shared" si="5705"/>
        <v>0</v>
      </c>
      <c r="AO2919" s="24">
        <f t="shared" si="5653"/>
        <v>1544.3999999999999</v>
      </c>
      <c r="AP2919" s="24">
        <f t="shared" si="5654"/>
        <v>1581.5</v>
      </c>
      <c r="AQ2919" s="24">
        <f t="shared" si="5655"/>
        <v>1583.6</v>
      </c>
      <c r="AR2919" s="24">
        <f t="shared" si="5705"/>
        <v>0</v>
      </c>
      <c r="AS2919" s="24">
        <f t="shared" si="5681"/>
        <v>1544.3999999999999</v>
      </c>
      <c r="AT2919" s="24">
        <f t="shared" si="5705"/>
        <v>0</v>
      </c>
    </row>
    <row r="2920" spans="1:47" ht="31" x14ac:dyDescent="0.35">
      <c r="A2920" s="14">
        <v>955</v>
      </c>
      <c r="B2920" s="14" t="s">
        <v>138</v>
      </c>
      <c r="C2920" s="14" t="s">
        <v>59</v>
      </c>
      <c r="D2920" s="14" t="s">
        <v>40</v>
      </c>
      <c r="E2920" s="14">
        <v>240</v>
      </c>
      <c r="F2920" s="15" t="s">
        <v>374</v>
      </c>
      <c r="G2920" s="21">
        <v>1544.3999999999999</v>
      </c>
      <c r="H2920" s="21">
        <v>1581.5</v>
      </c>
      <c r="I2920" s="21">
        <v>1583.6</v>
      </c>
      <c r="J2920" s="21"/>
      <c r="K2920" s="21"/>
      <c r="L2920" s="21"/>
      <c r="M2920" s="21">
        <f t="shared" si="5658"/>
        <v>1544.3999999999999</v>
      </c>
      <c r="N2920" s="21">
        <f t="shared" si="5659"/>
        <v>1581.5</v>
      </c>
      <c r="O2920" s="21">
        <f t="shared" si="5660"/>
        <v>1583.6</v>
      </c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>
        <f t="shared" si="5616"/>
        <v>1544.3999999999999</v>
      </c>
      <c r="AA2920" s="24">
        <f t="shared" si="5617"/>
        <v>1581.5</v>
      </c>
      <c r="AB2920" s="24">
        <f t="shared" si="5618"/>
        <v>1583.6</v>
      </c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>
        <f t="shared" si="5653"/>
        <v>1544.3999999999999</v>
      </c>
      <c r="AP2920" s="24">
        <f t="shared" si="5654"/>
        <v>1581.5</v>
      </c>
      <c r="AQ2920" s="24">
        <f t="shared" si="5655"/>
        <v>1583.6</v>
      </c>
      <c r="AR2920" s="24"/>
      <c r="AS2920" s="24">
        <f t="shared" si="5681"/>
        <v>1544.3999999999999</v>
      </c>
      <c r="AT2920" s="24"/>
    </row>
    <row r="2921" spans="1:47" x14ac:dyDescent="0.35">
      <c r="A2921" s="14">
        <v>955</v>
      </c>
      <c r="B2921" s="14" t="s">
        <v>138</v>
      </c>
      <c r="C2921" s="14" t="s">
        <v>59</v>
      </c>
      <c r="D2921" s="14" t="s">
        <v>40</v>
      </c>
      <c r="E2921" s="14" t="s">
        <v>8</v>
      </c>
      <c r="F2921" s="15" t="s">
        <v>389</v>
      </c>
      <c r="G2921" s="21">
        <f>G2922</f>
        <v>2.6</v>
      </c>
      <c r="H2921" s="21">
        <f t="shared" ref="H2921:AT2921" si="5706">H2922</f>
        <v>2.4</v>
      </c>
      <c r="I2921" s="21">
        <f t="shared" si="5706"/>
        <v>2.2999999999999998</v>
      </c>
      <c r="J2921" s="21">
        <f t="shared" si="5706"/>
        <v>0</v>
      </c>
      <c r="K2921" s="21">
        <f t="shared" si="5706"/>
        <v>0</v>
      </c>
      <c r="L2921" s="21">
        <f t="shared" si="5706"/>
        <v>0</v>
      </c>
      <c r="M2921" s="21">
        <f t="shared" si="5658"/>
        <v>2.6</v>
      </c>
      <c r="N2921" s="21">
        <f t="shared" si="5659"/>
        <v>2.4</v>
      </c>
      <c r="O2921" s="21">
        <f t="shared" si="5660"/>
        <v>2.2999999999999998</v>
      </c>
      <c r="P2921" s="24">
        <f t="shared" si="5706"/>
        <v>0</v>
      </c>
      <c r="Q2921" s="24">
        <f t="shared" si="5706"/>
        <v>0</v>
      </c>
      <c r="R2921" s="24">
        <f t="shared" si="5706"/>
        <v>0</v>
      </c>
      <c r="S2921" s="24">
        <f t="shared" si="5706"/>
        <v>0</v>
      </c>
      <c r="T2921" s="24">
        <f t="shared" si="5706"/>
        <v>0</v>
      </c>
      <c r="U2921" s="24">
        <f t="shared" si="5706"/>
        <v>0</v>
      </c>
      <c r="V2921" s="24">
        <f t="shared" si="5706"/>
        <v>0</v>
      </c>
      <c r="W2921" s="24">
        <f t="shared" si="5706"/>
        <v>0</v>
      </c>
      <c r="X2921" s="24">
        <f t="shared" si="5706"/>
        <v>0</v>
      </c>
      <c r="Y2921" s="24">
        <f t="shared" si="5706"/>
        <v>0</v>
      </c>
      <c r="Z2921" s="24">
        <f t="shared" si="5616"/>
        <v>2.6</v>
      </c>
      <c r="AA2921" s="24">
        <f t="shared" si="5617"/>
        <v>2.4</v>
      </c>
      <c r="AB2921" s="24">
        <f t="shared" si="5618"/>
        <v>2.2999999999999998</v>
      </c>
      <c r="AC2921" s="24">
        <f t="shared" si="5706"/>
        <v>0</v>
      </c>
      <c r="AD2921" s="24">
        <f t="shared" si="5706"/>
        <v>0</v>
      </c>
      <c r="AE2921" s="24">
        <f t="shared" si="5706"/>
        <v>0</v>
      </c>
      <c r="AF2921" s="24">
        <f t="shared" si="5706"/>
        <v>0</v>
      </c>
      <c r="AG2921" s="24">
        <f t="shared" si="5706"/>
        <v>0</v>
      </c>
      <c r="AH2921" s="24">
        <f t="shared" si="5706"/>
        <v>0</v>
      </c>
      <c r="AI2921" s="24">
        <f t="shared" si="5706"/>
        <v>0</v>
      </c>
      <c r="AJ2921" s="24">
        <f t="shared" si="5706"/>
        <v>0</v>
      </c>
      <c r="AK2921" s="24">
        <f t="shared" si="5706"/>
        <v>0</v>
      </c>
      <c r="AL2921" s="24">
        <f t="shared" si="5706"/>
        <v>0</v>
      </c>
      <c r="AM2921" s="24">
        <f t="shared" si="5706"/>
        <v>0</v>
      </c>
      <c r="AN2921" s="24">
        <f t="shared" si="5706"/>
        <v>0</v>
      </c>
      <c r="AO2921" s="24">
        <f t="shared" si="5653"/>
        <v>2.6</v>
      </c>
      <c r="AP2921" s="24">
        <f t="shared" si="5654"/>
        <v>2.4</v>
      </c>
      <c r="AQ2921" s="24">
        <f t="shared" si="5655"/>
        <v>2.2999999999999998</v>
      </c>
      <c r="AR2921" s="24">
        <f t="shared" si="5706"/>
        <v>0</v>
      </c>
      <c r="AS2921" s="24">
        <f t="shared" si="5681"/>
        <v>2.6</v>
      </c>
      <c r="AT2921" s="24">
        <f t="shared" si="5706"/>
        <v>0</v>
      </c>
    </row>
    <row r="2922" spans="1:47" x14ac:dyDescent="0.35">
      <c r="A2922" s="14">
        <v>955</v>
      </c>
      <c r="B2922" s="14" t="s">
        <v>138</v>
      </c>
      <c r="C2922" s="14" t="s">
        <v>59</v>
      </c>
      <c r="D2922" s="14" t="s">
        <v>40</v>
      </c>
      <c r="E2922" s="14">
        <v>850</v>
      </c>
      <c r="F2922" s="15" t="s">
        <v>383</v>
      </c>
      <c r="G2922" s="21">
        <v>2.6</v>
      </c>
      <c r="H2922" s="21">
        <v>2.4</v>
      </c>
      <c r="I2922" s="21">
        <v>2.2999999999999998</v>
      </c>
      <c r="J2922" s="21"/>
      <c r="K2922" s="21"/>
      <c r="L2922" s="21"/>
      <c r="M2922" s="21">
        <f t="shared" si="5658"/>
        <v>2.6</v>
      </c>
      <c r="N2922" s="21">
        <f t="shared" si="5659"/>
        <v>2.4</v>
      </c>
      <c r="O2922" s="21">
        <f t="shared" si="5660"/>
        <v>2.2999999999999998</v>
      </c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>
        <f t="shared" si="5616"/>
        <v>2.6</v>
      </c>
      <c r="AA2922" s="24">
        <f t="shared" si="5617"/>
        <v>2.4</v>
      </c>
      <c r="AB2922" s="24">
        <f t="shared" si="5618"/>
        <v>2.2999999999999998</v>
      </c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>
        <f t="shared" si="5653"/>
        <v>2.6</v>
      </c>
      <c r="AP2922" s="24">
        <f t="shared" si="5654"/>
        <v>2.4</v>
      </c>
      <c r="AQ2922" s="24">
        <f t="shared" si="5655"/>
        <v>2.2999999999999998</v>
      </c>
      <c r="AR2922" s="24"/>
      <c r="AS2922" s="24">
        <f t="shared" si="5681"/>
        <v>2.6</v>
      </c>
      <c r="AT2922" s="24"/>
    </row>
    <row r="2923" spans="1:47" s="3" customFormat="1" ht="30" x14ac:dyDescent="0.35">
      <c r="A2923" s="7">
        <v>964</v>
      </c>
      <c r="B2923" s="7"/>
      <c r="C2923" s="7"/>
      <c r="D2923" s="7"/>
      <c r="E2923" s="7"/>
      <c r="F2923" s="8" t="s">
        <v>602</v>
      </c>
      <c r="G2923" s="19">
        <f>G2937</f>
        <v>147535.20000000001</v>
      </c>
      <c r="H2923" s="19">
        <f t="shared" ref="H2923:L2923" si="5707">H2937</f>
        <v>134551.69999999998</v>
      </c>
      <c r="I2923" s="19">
        <f t="shared" si="5707"/>
        <v>134766.79999999999</v>
      </c>
      <c r="J2923" s="19">
        <f t="shared" si="5707"/>
        <v>4376.2</v>
      </c>
      <c r="K2923" s="19">
        <f t="shared" si="5707"/>
        <v>0</v>
      </c>
      <c r="L2923" s="19">
        <f t="shared" si="5707"/>
        <v>-2720.2</v>
      </c>
      <c r="M2923" s="21">
        <f t="shared" si="5658"/>
        <v>151911.40000000002</v>
      </c>
      <c r="N2923" s="21">
        <f t="shared" si="5659"/>
        <v>134551.69999999998</v>
      </c>
      <c r="O2923" s="21">
        <f t="shared" si="5660"/>
        <v>132046.59999999998</v>
      </c>
      <c r="P2923" s="22">
        <f>P2937+P2924</f>
        <v>0</v>
      </c>
      <c r="Q2923" s="22">
        <f t="shared" ref="Q2923:AT2923" si="5708">Q2937+Q2924</f>
        <v>0</v>
      </c>
      <c r="R2923" s="22">
        <f t="shared" si="5708"/>
        <v>0</v>
      </c>
      <c r="S2923" s="22">
        <f t="shared" ref="S2923" si="5709">S2937+S2924</f>
        <v>0</v>
      </c>
      <c r="T2923" s="22">
        <f t="shared" si="5708"/>
        <v>0</v>
      </c>
      <c r="U2923" s="22">
        <f t="shared" si="5708"/>
        <v>0</v>
      </c>
      <c r="V2923" s="22">
        <f t="shared" ref="V2923" si="5710">V2937+V2924</f>
        <v>0</v>
      </c>
      <c r="W2923" s="22">
        <f t="shared" si="5708"/>
        <v>0</v>
      </c>
      <c r="X2923" s="22">
        <f t="shared" si="5708"/>
        <v>466.2</v>
      </c>
      <c r="Y2923" s="22">
        <f t="shared" si="5708"/>
        <v>0</v>
      </c>
      <c r="Z2923" s="22">
        <f t="shared" si="5616"/>
        <v>151911.40000000002</v>
      </c>
      <c r="AA2923" s="22">
        <f t="shared" si="5617"/>
        <v>134551.69999999998</v>
      </c>
      <c r="AB2923" s="22">
        <f t="shared" si="5618"/>
        <v>132512.79999999999</v>
      </c>
      <c r="AC2923" s="22">
        <f t="shared" ref="AC2923:AN2923" si="5711">AC2937+AC2924</f>
        <v>0</v>
      </c>
      <c r="AD2923" s="22">
        <f t="shared" si="5711"/>
        <v>0</v>
      </c>
      <c r="AE2923" s="22">
        <f t="shared" ref="AE2923" si="5712">AE2937+AE2924</f>
        <v>0</v>
      </c>
      <c r="AF2923" s="22">
        <f t="shared" si="5711"/>
        <v>0</v>
      </c>
      <c r="AG2923" s="22">
        <f t="shared" si="5711"/>
        <v>0</v>
      </c>
      <c r="AH2923" s="22">
        <f t="shared" si="5711"/>
        <v>0</v>
      </c>
      <c r="AI2923" s="22">
        <f t="shared" ref="AI2923" si="5713">AI2937+AI2924</f>
        <v>0</v>
      </c>
      <c r="AJ2923" s="22">
        <f t="shared" si="5711"/>
        <v>0</v>
      </c>
      <c r="AK2923" s="22">
        <f t="shared" si="5711"/>
        <v>0</v>
      </c>
      <c r="AL2923" s="22">
        <f t="shared" si="5711"/>
        <v>0</v>
      </c>
      <c r="AM2923" s="22">
        <f t="shared" si="5711"/>
        <v>0</v>
      </c>
      <c r="AN2923" s="22">
        <f t="shared" si="5711"/>
        <v>0</v>
      </c>
      <c r="AO2923" s="22">
        <f t="shared" si="5653"/>
        <v>151911.40000000002</v>
      </c>
      <c r="AP2923" s="22">
        <f t="shared" si="5654"/>
        <v>134551.69999999998</v>
      </c>
      <c r="AQ2923" s="22">
        <f t="shared" si="5655"/>
        <v>132512.79999999999</v>
      </c>
      <c r="AR2923" s="22">
        <f t="shared" ref="AR2923" si="5714">AR2937+AR2924</f>
        <v>0</v>
      </c>
      <c r="AS2923" s="22">
        <f t="shared" si="5681"/>
        <v>151911.40000000002</v>
      </c>
      <c r="AT2923" s="22">
        <f t="shared" si="5708"/>
        <v>0</v>
      </c>
    </row>
    <row r="2924" spans="1:47" s="3" customFormat="1" ht="15" x14ac:dyDescent="0.35">
      <c r="A2924" s="7" t="s">
        <v>919</v>
      </c>
      <c r="B2924" s="7" t="s">
        <v>14</v>
      </c>
      <c r="C2924" s="7"/>
      <c r="D2924" s="7"/>
      <c r="E2924" s="7"/>
      <c r="F2924" s="8" t="s">
        <v>19</v>
      </c>
      <c r="G2924" s="19"/>
      <c r="H2924" s="19"/>
      <c r="I2924" s="19"/>
      <c r="J2924" s="19"/>
      <c r="K2924" s="19"/>
      <c r="L2924" s="19"/>
      <c r="M2924" s="19">
        <f>M2925+M2931</f>
        <v>0</v>
      </c>
      <c r="N2924" s="19">
        <f t="shared" ref="N2924:AT2924" si="5715">N2925+N2931</f>
        <v>0</v>
      </c>
      <c r="O2924" s="19">
        <f t="shared" si="5715"/>
        <v>0</v>
      </c>
      <c r="P2924" s="22">
        <f t="shared" si="5715"/>
        <v>0</v>
      </c>
      <c r="Q2924" s="22">
        <f t="shared" si="5715"/>
        <v>0</v>
      </c>
      <c r="R2924" s="22">
        <f t="shared" si="5715"/>
        <v>0</v>
      </c>
      <c r="S2924" s="22">
        <f t="shared" si="5715"/>
        <v>53.7</v>
      </c>
      <c r="T2924" s="22">
        <f t="shared" si="5715"/>
        <v>0</v>
      </c>
      <c r="U2924" s="22">
        <f t="shared" si="5715"/>
        <v>0</v>
      </c>
      <c r="V2924" s="22">
        <f t="shared" si="5715"/>
        <v>53.7</v>
      </c>
      <c r="W2924" s="22">
        <f t="shared" si="5715"/>
        <v>0</v>
      </c>
      <c r="X2924" s="22">
        <f t="shared" si="5715"/>
        <v>466.2</v>
      </c>
      <c r="Y2924" s="22">
        <f t="shared" si="5715"/>
        <v>53.7</v>
      </c>
      <c r="Z2924" s="22">
        <f t="shared" si="5616"/>
        <v>53.7</v>
      </c>
      <c r="AA2924" s="22">
        <f t="shared" si="5617"/>
        <v>53.7</v>
      </c>
      <c r="AB2924" s="22">
        <f t="shared" si="5618"/>
        <v>519.9</v>
      </c>
      <c r="AC2924" s="22">
        <f t="shared" ref="AC2924:AN2924" si="5716">AC2925+AC2931</f>
        <v>0</v>
      </c>
      <c r="AD2924" s="22">
        <f t="shared" si="5716"/>
        <v>0</v>
      </c>
      <c r="AE2924" s="22">
        <f t="shared" ref="AE2924" si="5717">AE2925+AE2931</f>
        <v>0</v>
      </c>
      <c r="AF2924" s="22">
        <f t="shared" si="5716"/>
        <v>0</v>
      </c>
      <c r="AG2924" s="22">
        <f t="shared" si="5716"/>
        <v>0</v>
      </c>
      <c r="AH2924" s="22">
        <f t="shared" si="5716"/>
        <v>0</v>
      </c>
      <c r="AI2924" s="22">
        <f t="shared" ref="AI2924" si="5718">AI2925+AI2931</f>
        <v>0</v>
      </c>
      <c r="AJ2924" s="22">
        <f t="shared" si="5716"/>
        <v>0</v>
      </c>
      <c r="AK2924" s="22">
        <f t="shared" si="5716"/>
        <v>0</v>
      </c>
      <c r="AL2924" s="22">
        <f t="shared" si="5716"/>
        <v>0</v>
      </c>
      <c r="AM2924" s="22">
        <f t="shared" si="5716"/>
        <v>0</v>
      </c>
      <c r="AN2924" s="22">
        <f t="shared" si="5716"/>
        <v>0</v>
      </c>
      <c r="AO2924" s="22">
        <f t="shared" si="5653"/>
        <v>53.7</v>
      </c>
      <c r="AP2924" s="22">
        <f t="shared" si="5654"/>
        <v>53.7</v>
      </c>
      <c r="AQ2924" s="22">
        <f t="shared" si="5655"/>
        <v>519.9</v>
      </c>
      <c r="AR2924" s="22">
        <f t="shared" ref="AR2924" si="5719">AR2925+AR2931</f>
        <v>0</v>
      </c>
      <c r="AS2924" s="22">
        <f t="shared" si="5681"/>
        <v>53.7</v>
      </c>
      <c r="AT2924" s="22">
        <f t="shared" si="5715"/>
        <v>0</v>
      </c>
    </row>
    <row r="2925" spans="1:47" s="16" customFormat="1" ht="15.75" hidden="1" x14ac:dyDescent="0.25">
      <c r="A2925" s="10" t="s">
        <v>919</v>
      </c>
      <c r="B2925" s="10" t="s">
        <v>14</v>
      </c>
      <c r="C2925" s="10" t="s">
        <v>109</v>
      </c>
      <c r="D2925" s="10"/>
      <c r="E2925" s="10"/>
      <c r="F2925" s="11" t="s">
        <v>926</v>
      </c>
      <c r="G2925" s="20"/>
      <c r="H2925" s="20"/>
      <c r="I2925" s="20"/>
      <c r="J2925" s="20"/>
      <c r="K2925" s="20"/>
      <c r="L2925" s="20"/>
      <c r="M2925" s="20">
        <f t="shared" ref="M2925:M2929" si="5720">M2926</f>
        <v>0</v>
      </c>
      <c r="N2925" s="20">
        <f t="shared" ref="N2925:AT2929" si="5721">N2926</f>
        <v>0</v>
      </c>
      <c r="O2925" s="20">
        <f t="shared" si="5721"/>
        <v>0</v>
      </c>
      <c r="P2925" s="23">
        <f t="shared" si="5721"/>
        <v>0</v>
      </c>
      <c r="Q2925" s="23">
        <f t="shared" si="5721"/>
        <v>0</v>
      </c>
      <c r="R2925" s="23">
        <f t="shared" si="5721"/>
        <v>0</v>
      </c>
      <c r="S2925" s="23">
        <f t="shared" si="5721"/>
        <v>0</v>
      </c>
      <c r="T2925" s="23">
        <f t="shared" si="5721"/>
        <v>0</v>
      </c>
      <c r="U2925" s="23">
        <f t="shared" si="5721"/>
        <v>0</v>
      </c>
      <c r="V2925" s="23">
        <f t="shared" si="5721"/>
        <v>0</v>
      </c>
      <c r="W2925" s="23">
        <f t="shared" si="5721"/>
        <v>0</v>
      </c>
      <c r="X2925" s="23">
        <f t="shared" si="5721"/>
        <v>466.2</v>
      </c>
      <c r="Y2925" s="23">
        <f t="shared" si="5721"/>
        <v>0</v>
      </c>
      <c r="Z2925" s="23">
        <f t="shared" si="5616"/>
        <v>0</v>
      </c>
      <c r="AA2925" s="23">
        <f t="shared" si="5617"/>
        <v>0</v>
      </c>
      <c r="AB2925" s="23">
        <f t="shared" si="5618"/>
        <v>466.2</v>
      </c>
      <c r="AC2925" s="23">
        <f t="shared" si="5721"/>
        <v>0</v>
      </c>
      <c r="AD2925" s="23">
        <f t="shared" si="5721"/>
        <v>0</v>
      </c>
      <c r="AE2925" s="23">
        <f t="shared" si="5721"/>
        <v>0</v>
      </c>
      <c r="AF2925" s="23">
        <f t="shared" si="5721"/>
        <v>0</v>
      </c>
      <c r="AG2925" s="23">
        <f t="shared" si="5721"/>
        <v>0</v>
      </c>
      <c r="AH2925" s="23">
        <f t="shared" si="5721"/>
        <v>0</v>
      </c>
      <c r="AI2925" s="23">
        <f t="shared" si="5721"/>
        <v>0</v>
      </c>
      <c r="AJ2925" s="23">
        <f t="shared" si="5721"/>
        <v>0</v>
      </c>
      <c r="AK2925" s="23">
        <f t="shared" si="5721"/>
        <v>0</v>
      </c>
      <c r="AL2925" s="23">
        <f t="shared" si="5721"/>
        <v>0</v>
      </c>
      <c r="AM2925" s="23">
        <f t="shared" si="5721"/>
        <v>0</v>
      </c>
      <c r="AN2925" s="23">
        <f t="shared" si="5721"/>
        <v>0</v>
      </c>
      <c r="AO2925" s="23">
        <f t="shared" si="5653"/>
        <v>0</v>
      </c>
      <c r="AP2925" s="23">
        <f t="shared" si="5654"/>
        <v>0</v>
      </c>
      <c r="AQ2925" s="23">
        <f t="shared" si="5655"/>
        <v>466.2</v>
      </c>
      <c r="AR2925" s="23">
        <f t="shared" si="5721"/>
        <v>0</v>
      </c>
      <c r="AS2925" s="23"/>
      <c r="AT2925" s="23">
        <f t="shared" si="5721"/>
        <v>0</v>
      </c>
      <c r="AU2925" s="6">
        <v>0</v>
      </c>
    </row>
    <row r="2926" spans="1:47" ht="31.5" hidden="1" x14ac:dyDescent="0.25">
      <c r="A2926" s="14" t="s">
        <v>919</v>
      </c>
      <c r="B2926" s="14" t="s">
        <v>14</v>
      </c>
      <c r="C2926" s="14" t="s">
        <v>109</v>
      </c>
      <c r="D2926" s="14" t="s">
        <v>34</v>
      </c>
      <c r="E2926" s="14"/>
      <c r="F2926" s="15" t="s">
        <v>47</v>
      </c>
      <c r="G2926" s="21"/>
      <c r="H2926" s="21"/>
      <c r="I2926" s="21"/>
      <c r="J2926" s="21"/>
      <c r="K2926" s="21"/>
      <c r="L2926" s="21"/>
      <c r="M2926" s="21">
        <f t="shared" si="5720"/>
        <v>0</v>
      </c>
      <c r="N2926" s="21">
        <f t="shared" si="5721"/>
        <v>0</v>
      </c>
      <c r="O2926" s="21">
        <f t="shared" si="5721"/>
        <v>0</v>
      </c>
      <c r="P2926" s="24">
        <f t="shared" si="5721"/>
        <v>0</v>
      </c>
      <c r="Q2926" s="24">
        <f t="shared" si="5721"/>
        <v>0</v>
      </c>
      <c r="R2926" s="24">
        <f t="shared" si="5721"/>
        <v>0</v>
      </c>
      <c r="S2926" s="24">
        <f t="shared" si="5721"/>
        <v>0</v>
      </c>
      <c r="T2926" s="24">
        <f t="shared" si="5721"/>
        <v>0</v>
      </c>
      <c r="U2926" s="24">
        <f t="shared" si="5721"/>
        <v>0</v>
      </c>
      <c r="V2926" s="24">
        <f t="shared" si="5721"/>
        <v>0</v>
      </c>
      <c r="W2926" s="24">
        <f t="shared" si="5721"/>
        <v>0</v>
      </c>
      <c r="X2926" s="24">
        <f t="shared" si="5721"/>
        <v>466.2</v>
      </c>
      <c r="Y2926" s="24">
        <f t="shared" si="5721"/>
        <v>0</v>
      </c>
      <c r="Z2926" s="24">
        <f t="shared" si="5616"/>
        <v>0</v>
      </c>
      <c r="AA2926" s="24">
        <f t="shared" si="5617"/>
        <v>0</v>
      </c>
      <c r="AB2926" s="24">
        <f t="shared" si="5618"/>
        <v>466.2</v>
      </c>
      <c r="AC2926" s="24">
        <f t="shared" si="5721"/>
        <v>0</v>
      </c>
      <c r="AD2926" s="24">
        <f t="shared" si="5721"/>
        <v>0</v>
      </c>
      <c r="AE2926" s="24">
        <f t="shared" si="5721"/>
        <v>0</v>
      </c>
      <c r="AF2926" s="24">
        <f t="shared" si="5721"/>
        <v>0</v>
      </c>
      <c r="AG2926" s="24">
        <f t="shared" si="5721"/>
        <v>0</v>
      </c>
      <c r="AH2926" s="24">
        <f t="shared" si="5721"/>
        <v>0</v>
      </c>
      <c r="AI2926" s="24">
        <f t="shared" si="5721"/>
        <v>0</v>
      </c>
      <c r="AJ2926" s="24">
        <f t="shared" si="5721"/>
        <v>0</v>
      </c>
      <c r="AK2926" s="24">
        <f t="shared" si="5721"/>
        <v>0</v>
      </c>
      <c r="AL2926" s="24">
        <f t="shared" si="5721"/>
        <v>0</v>
      </c>
      <c r="AM2926" s="24">
        <f t="shared" si="5721"/>
        <v>0</v>
      </c>
      <c r="AN2926" s="24">
        <f t="shared" si="5721"/>
        <v>0</v>
      </c>
      <c r="AO2926" s="24">
        <f t="shared" si="5653"/>
        <v>0</v>
      </c>
      <c r="AP2926" s="24">
        <f t="shared" si="5654"/>
        <v>0</v>
      </c>
      <c r="AQ2926" s="24">
        <f t="shared" si="5655"/>
        <v>466.2</v>
      </c>
      <c r="AR2926" s="24">
        <f t="shared" si="5721"/>
        <v>0</v>
      </c>
      <c r="AS2926" s="24"/>
      <c r="AT2926" s="24">
        <f t="shared" si="5721"/>
        <v>0</v>
      </c>
      <c r="AU2926" s="6">
        <v>0</v>
      </c>
    </row>
    <row r="2927" spans="1:47" ht="15.75" hidden="1" x14ac:dyDescent="0.25">
      <c r="A2927" s="14" t="s">
        <v>919</v>
      </c>
      <c r="B2927" s="14" t="s">
        <v>14</v>
      </c>
      <c r="C2927" s="14" t="s">
        <v>109</v>
      </c>
      <c r="D2927" s="14" t="s">
        <v>35</v>
      </c>
      <c r="E2927" s="14"/>
      <c r="F2927" s="15" t="s">
        <v>48</v>
      </c>
      <c r="G2927" s="21"/>
      <c r="H2927" s="21"/>
      <c r="I2927" s="21"/>
      <c r="J2927" s="21"/>
      <c r="K2927" s="21"/>
      <c r="L2927" s="21"/>
      <c r="M2927" s="21">
        <f t="shared" si="5720"/>
        <v>0</v>
      </c>
      <c r="N2927" s="21">
        <f t="shared" si="5721"/>
        <v>0</v>
      </c>
      <c r="O2927" s="21">
        <f t="shared" si="5721"/>
        <v>0</v>
      </c>
      <c r="P2927" s="24">
        <f t="shared" si="5721"/>
        <v>0</v>
      </c>
      <c r="Q2927" s="24">
        <f t="shared" si="5721"/>
        <v>0</v>
      </c>
      <c r="R2927" s="24">
        <f t="shared" si="5721"/>
        <v>0</v>
      </c>
      <c r="S2927" s="24">
        <f t="shared" si="5721"/>
        <v>0</v>
      </c>
      <c r="T2927" s="24">
        <f t="shared" si="5721"/>
        <v>0</v>
      </c>
      <c r="U2927" s="24">
        <f t="shared" si="5721"/>
        <v>0</v>
      </c>
      <c r="V2927" s="24">
        <f t="shared" si="5721"/>
        <v>0</v>
      </c>
      <c r="W2927" s="24">
        <f t="shared" si="5721"/>
        <v>0</v>
      </c>
      <c r="X2927" s="24">
        <f t="shared" si="5721"/>
        <v>466.2</v>
      </c>
      <c r="Y2927" s="24">
        <f t="shared" si="5721"/>
        <v>0</v>
      </c>
      <c r="Z2927" s="24">
        <f t="shared" si="5616"/>
        <v>0</v>
      </c>
      <c r="AA2927" s="24">
        <f t="shared" si="5617"/>
        <v>0</v>
      </c>
      <c r="AB2927" s="24">
        <f t="shared" si="5618"/>
        <v>466.2</v>
      </c>
      <c r="AC2927" s="24">
        <f t="shared" si="5721"/>
        <v>0</v>
      </c>
      <c r="AD2927" s="24">
        <f t="shared" si="5721"/>
        <v>0</v>
      </c>
      <c r="AE2927" s="24">
        <f t="shared" si="5721"/>
        <v>0</v>
      </c>
      <c r="AF2927" s="24">
        <f t="shared" si="5721"/>
        <v>0</v>
      </c>
      <c r="AG2927" s="24">
        <f t="shared" si="5721"/>
        <v>0</v>
      </c>
      <c r="AH2927" s="24">
        <f t="shared" si="5721"/>
        <v>0</v>
      </c>
      <c r="AI2927" s="24">
        <f t="shared" si="5721"/>
        <v>0</v>
      </c>
      <c r="AJ2927" s="24">
        <f t="shared" si="5721"/>
        <v>0</v>
      </c>
      <c r="AK2927" s="24">
        <f t="shared" si="5721"/>
        <v>0</v>
      </c>
      <c r="AL2927" s="24">
        <f t="shared" si="5721"/>
        <v>0</v>
      </c>
      <c r="AM2927" s="24">
        <f t="shared" si="5721"/>
        <v>0</v>
      </c>
      <c r="AN2927" s="24">
        <f t="shared" si="5721"/>
        <v>0</v>
      </c>
      <c r="AO2927" s="24">
        <f t="shared" si="5653"/>
        <v>0</v>
      </c>
      <c r="AP2927" s="24">
        <f t="shared" si="5654"/>
        <v>0</v>
      </c>
      <c r="AQ2927" s="24">
        <f t="shared" si="5655"/>
        <v>466.2</v>
      </c>
      <c r="AR2927" s="24">
        <f t="shared" si="5721"/>
        <v>0</v>
      </c>
      <c r="AS2927" s="24"/>
      <c r="AT2927" s="24">
        <f t="shared" si="5721"/>
        <v>0</v>
      </c>
      <c r="AU2927" s="6">
        <v>0</v>
      </c>
    </row>
    <row r="2928" spans="1:47" ht="63" hidden="1" x14ac:dyDescent="0.25">
      <c r="A2928" s="14" t="s">
        <v>919</v>
      </c>
      <c r="B2928" s="14" t="s">
        <v>14</v>
      </c>
      <c r="C2928" s="14" t="s">
        <v>109</v>
      </c>
      <c r="D2928" s="14" t="s">
        <v>920</v>
      </c>
      <c r="E2928" s="14"/>
      <c r="F2928" s="15" t="s">
        <v>929</v>
      </c>
      <c r="G2928" s="21"/>
      <c r="H2928" s="21"/>
      <c r="I2928" s="21"/>
      <c r="J2928" s="21"/>
      <c r="K2928" s="21"/>
      <c r="L2928" s="21"/>
      <c r="M2928" s="21">
        <f t="shared" si="5720"/>
        <v>0</v>
      </c>
      <c r="N2928" s="21">
        <f t="shared" si="5721"/>
        <v>0</v>
      </c>
      <c r="O2928" s="21">
        <f t="shared" si="5721"/>
        <v>0</v>
      </c>
      <c r="P2928" s="24">
        <f t="shared" si="5721"/>
        <v>0</v>
      </c>
      <c r="Q2928" s="24">
        <f t="shared" si="5721"/>
        <v>0</v>
      </c>
      <c r="R2928" s="24">
        <f t="shared" si="5721"/>
        <v>0</v>
      </c>
      <c r="S2928" s="24">
        <f t="shared" si="5721"/>
        <v>0</v>
      </c>
      <c r="T2928" s="24">
        <f t="shared" si="5721"/>
        <v>0</v>
      </c>
      <c r="U2928" s="24">
        <f t="shared" si="5721"/>
        <v>0</v>
      </c>
      <c r="V2928" s="24">
        <f t="shared" si="5721"/>
        <v>0</v>
      </c>
      <c r="W2928" s="24">
        <f t="shared" si="5721"/>
        <v>0</v>
      </c>
      <c r="X2928" s="24">
        <f t="shared" si="5721"/>
        <v>466.2</v>
      </c>
      <c r="Y2928" s="24">
        <f t="shared" si="5721"/>
        <v>0</v>
      </c>
      <c r="Z2928" s="24">
        <f t="shared" si="5616"/>
        <v>0</v>
      </c>
      <c r="AA2928" s="24">
        <f t="shared" si="5617"/>
        <v>0</v>
      </c>
      <c r="AB2928" s="24">
        <f t="shared" si="5618"/>
        <v>466.2</v>
      </c>
      <c r="AC2928" s="24">
        <f t="shared" si="5721"/>
        <v>0</v>
      </c>
      <c r="AD2928" s="24">
        <f t="shared" si="5721"/>
        <v>0</v>
      </c>
      <c r="AE2928" s="24">
        <f t="shared" si="5721"/>
        <v>0</v>
      </c>
      <c r="AF2928" s="24">
        <f t="shared" si="5721"/>
        <v>0</v>
      </c>
      <c r="AG2928" s="24">
        <f t="shared" si="5721"/>
        <v>0</v>
      </c>
      <c r="AH2928" s="24">
        <f t="shared" si="5721"/>
        <v>0</v>
      </c>
      <c r="AI2928" s="24">
        <f t="shared" si="5721"/>
        <v>0</v>
      </c>
      <c r="AJ2928" s="24">
        <f t="shared" si="5721"/>
        <v>0</v>
      </c>
      <c r="AK2928" s="24">
        <f t="shared" si="5721"/>
        <v>0</v>
      </c>
      <c r="AL2928" s="24">
        <f t="shared" si="5721"/>
        <v>0</v>
      </c>
      <c r="AM2928" s="24">
        <f t="shared" si="5721"/>
        <v>0</v>
      </c>
      <c r="AN2928" s="24">
        <f t="shared" si="5721"/>
        <v>0</v>
      </c>
      <c r="AO2928" s="24">
        <f t="shared" si="5653"/>
        <v>0</v>
      </c>
      <c r="AP2928" s="24">
        <f t="shared" si="5654"/>
        <v>0</v>
      </c>
      <c r="AQ2928" s="24">
        <f t="shared" si="5655"/>
        <v>466.2</v>
      </c>
      <c r="AR2928" s="24">
        <f t="shared" si="5721"/>
        <v>0</v>
      </c>
      <c r="AS2928" s="24"/>
      <c r="AT2928" s="24">
        <f t="shared" si="5721"/>
        <v>0</v>
      </c>
      <c r="AU2928" s="6">
        <v>0</v>
      </c>
    </row>
    <row r="2929" spans="1:47" ht="31.5" hidden="1" x14ac:dyDescent="0.25">
      <c r="A2929" s="14" t="s">
        <v>919</v>
      </c>
      <c r="B2929" s="14" t="s">
        <v>14</v>
      </c>
      <c r="C2929" s="14" t="s">
        <v>109</v>
      </c>
      <c r="D2929" s="14" t="s">
        <v>920</v>
      </c>
      <c r="E2929" s="14" t="s">
        <v>7</v>
      </c>
      <c r="F2929" s="15" t="s">
        <v>385</v>
      </c>
      <c r="G2929" s="21"/>
      <c r="H2929" s="21"/>
      <c r="I2929" s="21"/>
      <c r="J2929" s="21"/>
      <c r="K2929" s="21"/>
      <c r="L2929" s="21"/>
      <c r="M2929" s="21">
        <f t="shared" si="5720"/>
        <v>0</v>
      </c>
      <c r="N2929" s="21">
        <f t="shared" si="5721"/>
        <v>0</v>
      </c>
      <c r="O2929" s="21">
        <f t="shared" si="5721"/>
        <v>0</v>
      </c>
      <c r="P2929" s="24">
        <f t="shared" si="5721"/>
        <v>0</v>
      </c>
      <c r="Q2929" s="24">
        <f t="shared" si="5721"/>
        <v>0</v>
      </c>
      <c r="R2929" s="24">
        <f t="shared" si="5721"/>
        <v>0</v>
      </c>
      <c r="S2929" s="24">
        <f t="shared" si="5721"/>
        <v>0</v>
      </c>
      <c r="T2929" s="24">
        <f t="shared" si="5721"/>
        <v>0</v>
      </c>
      <c r="U2929" s="24">
        <f t="shared" si="5721"/>
        <v>0</v>
      </c>
      <c r="V2929" s="24">
        <f t="shared" si="5721"/>
        <v>0</v>
      </c>
      <c r="W2929" s="24">
        <f t="shared" si="5721"/>
        <v>0</v>
      </c>
      <c r="X2929" s="24">
        <f t="shared" si="5721"/>
        <v>466.2</v>
      </c>
      <c r="Y2929" s="24">
        <f t="shared" si="5721"/>
        <v>0</v>
      </c>
      <c r="Z2929" s="24">
        <f t="shared" si="5616"/>
        <v>0</v>
      </c>
      <c r="AA2929" s="24">
        <f t="shared" si="5617"/>
        <v>0</v>
      </c>
      <c r="AB2929" s="24">
        <f t="shared" si="5618"/>
        <v>466.2</v>
      </c>
      <c r="AC2929" s="24">
        <f t="shared" si="5721"/>
        <v>0</v>
      </c>
      <c r="AD2929" s="24">
        <f t="shared" si="5721"/>
        <v>0</v>
      </c>
      <c r="AE2929" s="24">
        <f t="shared" si="5721"/>
        <v>0</v>
      </c>
      <c r="AF2929" s="24">
        <f t="shared" si="5721"/>
        <v>0</v>
      </c>
      <c r="AG2929" s="24">
        <f t="shared" si="5721"/>
        <v>0</v>
      </c>
      <c r="AH2929" s="24">
        <f t="shared" si="5721"/>
        <v>0</v>
      </c>
      <c r="AI2929" s="24">
        <f t="shared" si="5721"/>
        <v>0</v>
      </c>
      <c r="AJ2929" s="24">
        <f t="shared" si="5721"/>
        <v>0</v>
      </c>
      <c r="AK2929" s="24">
        <f t="shared" si="5721"/>
        <v>0</v>
      </c>
      <c r="AL2929" s="24">
        <f t="shared" si="5721"/>
        <v>0</v>
      </c>
      <c r="AM2929" s="24">
        <f t="shared" si="5721"/>
        <v>0</v>
      </c>
      <c r="AN2929" s="24">
        <f t="shared" si="5721"/>
        <v>0</v>
      </c>
      <c r="AO2929" s="24">
        <f t="shared" si="5653"/>
        <v>0</v>
      </c>
      <c r="AP2929" s="24">
        <f t="shared" si="5654"/>
        <v>0</v>
      </c>
      <c r="AQ2929" s="24">
        <f t="shared" si="5655"/>
        <v>466.2</v>
      </c>
      <c r="AR2929" s="24">
        <f t="shared" si="5721"/>
        <v>0</v>
      </c>
      <c r="AS2929" s="24"/>
      <c r="AT2929" s="24">
        <f t="shared" si="5721"/>
        <v>0</v>
      </c>
      <c r="AU2929" s="6">
        <v>0</v>
      </c>
    </row>
    <row r="2930" spans="1:47" ht="31.5" hidden="1" x14ac:dyDescent="0.25">
      <c r="A2930" s="14" t="s">
        <v>919</v>
      </c>
      <c r="B2930" s="14" t="s">
        <v>14</v>
      </c>
      <c r="C2930" s="14" t="s">
        <v>109</v>
      </c>
      <c r="D2930" s="14" t="s">
        <v>920</v>
      </c>
      <c r="E2930" s="14" t="s">
        <v>317</v>
      </c>
      <c r="F2930" s="15" t="s">
        <v>374</v>
      </c>
      <c r="G2930" s="21"/>
      <c r="H2930" s="21"/>
      <c r="I2930" s="21"/>
      <c r="J2930" s="21"/>
      <c r="K2930" s="21"/>
      <c r="L2930" s="21"/>
      <c r="M2930" s="21">
        <v>0</v>
      </c>
      <c r="N2930" s="21">
        <v>0</v>
      </c>
      <c r="O2930" s="21">
        <v>0</v>
      </c>
      <c r="P2930" s="24"/>
      <c r="Q2930" s="24"/>
      <c r="R2930" s="24"/>
      <c r="S2930" s="24"/>
      <c r="T2930" s="24"/>
      <c r="U2930" s="24"/>
      <c r="V2930" s="24"/>
      <c r="W2930" s="24"/>
      <c r="X2930" s="24">
        <v>466.2</v>
      </c>
      <c r="Y2930" s="24"/>
      <c r="Z2930" s="24">
        <f t="shared" si="5616"/>
        <v>0</v>
      </c>
      <c r="AA2930" s="24">
        <f t="shared" si="5617"/>
        <v>0</v>
      </c>
      <c r="AB2930" s="24">
        <f t="shared" si="5618"/>
        <v>466.2</v>
      </c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>
        <f t="shared" si="5653"/>
        <v>0</v>
      </c>
      <c r="AP2930" s="24">
        <f t="shared" si="5654"/>
        <v>0</v>
      </c>
      <c r="AQ2930" s="24">
        <f t="shared" si="5655"/>
        <v>466.2</v>
      </c>
      <c r="AR2930" s="24"/>
      <c r="AS2930" s="24"/>
      <c r="AT2930" s="24"/>
      <c r="AU2930" s="6">
        <v>0</v>
      </c>
    </row>
    <row r="2931" spans="1:47" s="16" customFormat="1" x14ac:dyDescent="0.35">
      <c r="A2931" s="10" t="s">
        <v>919</v>
      </c>
      <c r="B2931" s="10" t="s">
        <v>14</v>
      </c>
      <c r="C2931" s="10" t="s">
        <v>16</v>
      </c>
      <c r="D2931" s="10"/>
      <c r="E2931" s="10"/>
      <c r="F2931" s="11" t="s">
        <v>20</v>
      </c>
      <c r="G2931" s="20"/>
      <c r="H2931" s="20"/>
      <c r="I2931" s="20"/>
      <c r="J2931" s="20"/>
      <c r="K2931" s="20"/>
      <c r="L2931" s="20"/>
      <c r="M2931" s="20">
        <f>M2932</f>
        <v>0</v>
      </c>
      <c r="N2931" s="20">
        <f t="shared" ref="N2931:AT2935" si="5722">N2932</f>
        <v>0</v>
      </c>
      <c r="O2931" s="20">
        <f t="shared" si="5722"/>
        <v>0</v>
      </c>
      <c r="P2931" s="23">
        <f t="shared" si="5722"/>
        <v>0</v>
      </c>
      <c r="Q2931" s="23">
        <f t="shared" si="5722"/>
        <v>0</v>
      </c>
      <c r="R2931" s="23">
        <f t="shared" si="5722"/>
        <v>0</v>
      </c>
      <c r="S2931" s="23">
        <f t="shared" si="5722"/>
        <v>53.7</v>
      </c>
      <c r="T2931" s="23">
        <f t="shared" si="5722"/>
        <v>0</v>
      </c>
      <c r="U2931" s="23">
        <f t="shared" si="5722"/>
        <v>0</v>
      </c>
      <c r="V2931" s="23">
        <f t="shared" si="5722"/>
        <v>53.7</v>
      </c>
      <c r="W2931" s="23">
        <f t="shared" si="5722"/>
        <v>0</v>
      </c>
      <c r="X2931" s="23">
        <f t="shared" si="5722"/>
        <v>0</v>
      </c>
      <c r="Y2931" s="23">
        <f t="shared" si="5722"/>
        <v>53.7</v>
      </c>
      <c r="Z2931" s="23">
        <f t="shared" si="5616"/>
        <v>53.7</v>
      </c>
      <c r="AA2931" s="23">
        <f t="shared" si="5617"/>
        <v>53.7</v>
      </c>
      <c r="AB2931" s="23">
        <f t="shared" si="5618"/>
        <v>53.7</v>
      </c>
      <c r="AC2931" s="23">
        <f t="shared" si="5722"/>
        <v>0</v>
      </c>
      <c r="AD2931" s="23">
        <f t="shared" si="5722"/>
        <v>0</v>
      </c>
      <c r="AE2931" s="23">
        <f t="shared" si="5722"/>
        <v>0</v>
      </c>
      <c r="AF2931" s="23">
        <f t="shared" si="5722"/>
        <v>0</v>
      </c>
      <c r="AG2931" s="23">
        <f t="shared" si="5722"/>
        <v>0</v>
      </c>
      <c r="AH2931" s="23">
        <f t="shared" si="5722"/>
        <v>0</v>
      </c>
      <c r="AI2931" s="23">
        <f t="shared" si="5722"/>
        <v>0</v>
      </c>
      <c r="AJ2931" s="23">
        <f t="shared" si="5722"/>
        <v>0</v>
      </c>
      <c r="AK2931" s="23">
        <f t="shared" si="5722"/>
        <v>0</v>
      </c>
      <c r="AL2931" s="23">
        <f t="shared" si="5722"/>
        <v>0</v>
      </c>
      <c r="AM2931" s="23">
        <f t="shared" si="5722"/>
        <v>0</v>
      </c>
      <c r="AN2931" s="23">
        <f t="shared" si="5722"/>
        <v>0</v>
      </c>
      <c r="AO2931" s="23">
        <f t="shared" si="5653"/>
        <v>53.7</v>
      </c>
      <c r="AP2931" s="23">
        <f t="shared" si="5654"/>
        <v>53.7</v>
      </c>
      <c r="AQ2931" s="23">
        <f t="shared" si="5655"/>
        <v>53.7</v>
      </c>
      <c r="AR2931" s="23">
        <f t="shared" si="5722"/>
        <v>0</v>
      </c>
      <c r="AS2931" s="23">
        <f t="shared" ref="AS2931:AS2974" si="5723">AO2931+AR2931</f>
        <v>53.7</v>
      </c>
      <c r="AT2931" s="23">
        <f t="shared" si="5722"/>
        <v>0</v>
      </c>
    </row>
    <row r="2932" spans="1:47" ht="31" x14ac:dyDescent="0.35">
      <c r="A2932" s="14" t="s">
        <v>919</v>
      </c>
      <c r="B2932" s="14" t="s">
        <v>14</v>
      </c>
      <c r="C2932" s="14" t="s">
        <v>16</v>
      </c>
      <c r="D2932" s="14" t="s">
        <v>199</v>
      </c>
      <c r="E2932" s="14"/>
      <c r="F2932" s="15" t="s">
        <v>835</v>
      </c>
      <c r="G2932" s="21"/>
      <c r="H2932" s="21"/>
      <c r="I2932" s="21"/>
      <c r="J2932" s="21"/>
      <c r="K2932" s="21"/>
      <c r="L2932" s="21"/>
      <c r="M2932" s="21">
        <f>M2933</f>
        <v>0</v>
      </c>
      <c r="N2932" s="21">
        <f t="shared" si="5722"/>
        <v>0</v>
      </c>
      <c r="O2932" s="21">
        <f t="shared" si="5722"/>
        <v>0</v>
      </c>
      <c r="P2932" s="24">
        <f t="shared" si="5722"/>
        <v>0</v>
      </c>
      <c r="Q2932" s="24">
        <f t="shared" si="5722"/>
        <v>0</v>
      </c>
      <c r="R2932" s="24">
        <f t="shared" si="5722"/>
        <v>0</v>
      </c>
      <c r="S2932" s="24">
        <f t="shared" si="5722"/>
        <v>53.7</v>
      </c>
      <c r="T2932" s="24">
        <f t="shared" si="5722"/>
        <v>0</v>
      </c>
      <c r="U2932" s="24">
        <f t="shared" si="5722"/>
        <v>0</v>
      </c>
      <c r="V2932" s="24">
        <f t="shared" si="5722"/>
        <v>53.7</v>
      </c>
      <c r="W2932" s="24">
        <f t="shared" si="5722"/>
        <v>0</v>
      </c>
      <c r="X2932" s="24">
        <f t="shared" si="5722"/>
        <v>0</v>
      </c>
      <c r="Y2932" s="24">
        <f t="shared" si="5722"/>
        <v>53.7</v>
      </c>
      <c r="Z2932" s="24">
        <f t="shared" si="5616"/>
        <v>53.7</v>
      </c>
      <c r="AA2932" s="24">
        <f t="shared" si="5617"/>
        <v>53.7</v>
      </c>
      <c r="AB2932" s="24">
        <f t="shared" si="5618"/>
        <v>53.7</v>
      </c>
      <c r="AC2932" s="24">
        <f t="shared" si="5722"/>
        <v>0</v>
      </c>
      <c r="AD2932" s="24">
        <f t="shared" si="5722"/>
        <v>0</v>
      </c>
      <c r="AE2932" s="24">
        <f t="shared" si="5722"/>
        <v>0</v>
      </c>
      <c r="AF2932" s="24">
        <f t="shared" si="5722"/>
        <v>0</v>
      </c>
      <c r="AG2932" s="24">
        <f t="shared" si="5722"/>
        <v>0</v>
      </c>
      <c r="AH2932" s="24">
        <f t="shared" si="5722"/>
        <v>0</v>
      </c>
      <c r="AI2932" s="24">
        <f t="shared" si="5722"/>
        <v>0</v>
      </c>
      <c r="AJ2932" s="24">
        <f t="shared" si="5722"/>
        <v>0</v>
      </c>
      <c r="AK2932" s="24">
        <f t="shared" si="5722"/>
        <v>0</v>
      </c>
      <c r="AL2932" s="24">
        <f t="shared" si="5722"/>
        <v>0</v>
      </c>
      <c r="AM2932" s="24">
        <f t="shared" si="5722"/>
        <v>0</v>
      </c>
      <c r="AN2932" s="24">
        <f t="shared" si="5722"/>
        <v>0</v>
      </c>
      <c r="AO2932" s="24">
        <f t="shared" si="5653"/>
        <v>53.7</v>
      </c>
      <c r="AP2932" s="24">
        <f t="shared" si="5654"/>
        <v>53.7</v>
      </c>
      <c r="AQ2932" s="24">
        <f t="shared" si="5655"/>
        <v>53.7</v>
      </c>
      <c r="AR2932" s="24">
        <f t="shared" si="5722"/>
        <v>0</v>
      </c>
      <c r="AS2932" s="24">
        <f t="shared" si="5723"/>
        <v>53.7</v>
      </c>
      <c r="AT2932" s="24">
        <f t="shared" si="5722"/>
        <v>0</v>
      </c>
    </row>
    <row r="2933" spans="1:47" ht="46.5" x14ac:dyDescent="0.35">
      <c r="A2933" s="14" t="s">
        <v>919</v>
      </c>
      <c r="B2933" s="14" t="s">
        <v>14</v>
      </c>
      <c r="C2933" s="14" t="s">
        <v>16</v>
      </c>
      <c r="D2933" s="14" t="s">
        <v>200</v>
      </c>
      <c r="E2933" s="14"/>
      <c r="F2933" s="15" t="s">
        <v>836</v>
      </c>
      <c r="G2933" s="21"/>
      <c r="H2933" s="21"/>
      <c r="I2933" s="21"/>
      <c r="J2933" s="21"/>
      <c r="K2933" s="21"/>
      <c r="L2933" s="21"/>
      <c r="M2933" s="21">
        <f>M2934</f>
        <v>0</v>
      </c>
      <c r="N2933" s="21">
        <f t="shared" si="5722"/>
        <v>0</v>
      </c>
      <c r="O2933" s="21">
        <f t="shared" si="5722"/>
        <v>0</v>
      </c>
      <c r="P2933" s="24">
        <f t="shared" si="5722"/>
        <v>0</v>
      </c>
      <c r="Q2933" s="24">
        <f t="shared" si="5722"/>
        <v>0</v>
      </c>
      <c r="R2933" s="24">
        <f t="shared" si="5722"/>
        <v>0</v>
      </c>
      <c r="S2933" s="24">
        <f t="shared" si="5722"/>
        <v>53.7</v>
      </c>
      <c r="T2933" s="24">
        <f t="shared" si="5722"/>
        <v>0</v>
      </c>
      <c r="U2933" s="24">
        <f t="shared" si="5722"/>
        <v>0</v>
      </c>
      <c r="V2933" s="24">
        <f t="shared" si="5722"/>
        <v>53.7</v>
      </c>
      <c r="W2933" s="24">
        <f t="shared" si="5722"/>
        <v>0</v>
      </c>
      <c r="X2933" s="24">
        <f t="shared" si="5722"/>
        <v>0</v>
      </c>
      <c r="Y2933" s="24">
        <f t="shared" si="5722"/>
        <v>53.7</v>
      </c>
      <c r="Z2933" s="24">
        <f t="shared" si="5616"/>
        <v>53.7</v>
      </c>
      <c r="AA2933" s="24">
        <f t="shared" si="5617"/>
        <v>53.7</v>
      </c>
      <c r="AB2933" s="24">
        <f t="shared" si="5618"/>
        <v>53.7</v>
      </c>
      <c r="AC2933" s="24">
        <f t="shared" si="5722"/>
        <v>0</v>
      </c>
      <c r="AD2933" s="24">
        <f t="shared" si="5722"/>
        <v>0</v>
      </c>
      <c r="AE2933" s="24">
        <f t="shared" si="5722"/>
        <v>0</v>
      </c>
      <c r="AF2933" s="24">
        <f t="shared" si="5722"/>
        <v>0</v>
      </c>
      <c r="AG2933" s="24">
        <f t="shared" si="5722"/>
        <v>0</v>
      </c>
      <c r="AH2933" s="24">
        <f t="shared" si="5722"/>
        <v>0</v>
      </c>
      <c r="AI2933" s="24">
        <f t="shared" si="5722"/>
        <v>0</v>
      </c>
      <c r="AJ2933" s="24">
        <f t="shared" si="5722"/>
        <v>0</v>
      </c>
      <c r="AK2933" s="24">
        <f t="shared" si="5722"/>
        <v>0</v>
      </c>
      <c r="AL2933" s="24">
        <f t="shared" si="5722"/>
        <v>0</v>
      </c>
      <c r="AM2933" s="24">
        <f t="shared" si="5722"/>
        <v>0</v>
      </c>
      <c r="AN2933" s="24">
        <f t="shared" si="5722"/>
        <v>0</v>
      </c>
      <c r="AO2933" s="24">
        <f t="shared" si="5653"/>
        <v>53.7</v>
      </c>
      <c r="AP2933" s="24">
        <f t="shared" si="5654"/>
        <v>53.7</v>
      </c>
      <c r="AQ2933" s="24">
        <f t="shared" si="5655"/>
        <v>53.7</v>
      </c>
      <c r="AR2933" s="24">
        <f t="shared" si="5722"/>
        <v>0</v>
      </c>
      <c r="AS2933" s="24">
        <f t="shared" si="5723"/>
        <v>53.7</v>
      </c>
      <c r="AT2933" s="24">
        <f t="shared" si="5722"/>
        <v>0</v>
      </c>
    </row>
    <row r="2934" spans="1:47" ht="62" x14ac:dyDescent="0.35">
      <c r="A2934" s="14" t="s">
        <v>919</v>
      </c>
      <c r="B2934" s="14" t="s">
        <v>14</v>
      </c>
      <c r="C2934" s="14" t="s">
        <v>16</v>
      </c>
      <c r="D2934" s="14" t="s">
        <v>552</v>
      </c>
      <c r="E2934" s="14"/>
      <c r="F2934" s="15" t="s">
        <v>827</v>
      </c>
      <c r="G2934" s="21"/>
      <c r="H2934" s="21"/>
      <c r="I2934" s="21"/>
      <c r="J2934" s="21"/>
      <c r="K2934" s="21"/>
      <c r="L2934" s="21"/>
      <c r="M2934" s="21">
        <f>M2935</f>
        <v>0</v>
      </c>
      <c r="N2934" s="21">
        <f t="shared" si="5722"/>
        <v>0</v>
      </c>
      <c r="O2934" s="21">
        <f t="shared" si="5722"/>
        <v>0</v>
      </c>
      <c r="P2934" s="24">
        <f t="shared" si="5722"/>
        <v>0</v>
      </c>
      <c r="Q2934" s="24">
        <f t="shared" si="5722"/>
        <v>0</v>
      </c>
      <c r="R2934" s="24">
        <f t="shared" si="5722"/>
        <v>0</v>
      </c>
      <c r="S2934" s="24">
        <f t="shared" si="5722"/>
        <v>53.7</v>
      </c>
      <c r="T2934" s="24">
        <f t="shared" si="5722"/>
        <v>0</v>
      </c>
      <c r="U2934" s="24">
        <f t="shared" si="5722"/>
        <v>0</v>
      </c>
      <c r="V2934" s="24">
        <f t="shared" si="5722"/>
        <v>53.7</v>
      </c>
      <c r="W2934" s="24">
        <f t="shared" si="5722"/>
        <v>0</v>
      </c>
      <c r="X2934" s="24">
        <f t="shared" si="5722"/>
        <v>0</v>
      </c>
      <c r="Y2934" s="24">
        <f t="shared" si="5722"/>
        <v>53.7</v>
      </c>
      <c r="Z2934" s="24">
        <f t="shared" si="5616"/>
        <v>53.7</v>
      </c>
      <c r="AA2934" s="24">
        <f t="shared" si="5617"/>
        <v>53.7</v>
      </c>
      <c r="AB2934" s="24">
        <f t="shared" si="5618"/>
        <v>53.7</v>
      </c>
      <c r="AC2934" s="24">
        <f t="shared" si="5722"/>
        <v>0</v>
      </c>
      <c r="AD2934" s="24">
        <f t="shared" si="5722"/>
        <v>0</v>
      </c>
      <c r="AE2934" s="24">
        <f t="shared" si="5722"/>
        <v>0</v>
      </c>
      <c r="AF2934" s="24">
        <f t="shared" si="5722"/>
        <v>0</v>
      </c>
      <c r="AG2934" s="24">
        <f t="shared" si="5722"/>
        <v>0</v>
      </c>
      <c r="AH2934" s="24">
        <f t="shared" si="5722"/>
        <v>0</v>
      </c>
      <c r="AI2934" s="24">
        <f t="shared" si="5722"/>
        <v>0</v>
      </c>
      <c r="AJ2934" s="24">
        <f t="shared" si="5722"/>
        <v>0</v>
      </c>
      <c r="AK2934" s="24">
        <f t="shared" si="5722"/>
        <v>0</v>
      </c>
      <c r="AL2934" s="24">
        <f t="shared" si="5722"/>
        <v>0</v>
      </c>
      <c r="AM2934" s="24">
        <f t="shared" si="5722"/>
        <v>0</v>
      </c>
      <c r="AN2934" s="24">
        <f t="shared" si="5722"/>
        <v>0</v>
      </c>
      <c r="AO2934" s="24">
        <f t="shared" si="5653"/>
        <v>53.7</v>
      </c>
      <c r="AP2934" s="24">
        <f t="shared" si="5654"/>
        <v>53.7</v>
      </c>
      <c r="AQ2934" s="24">
        <f t="shared" si="5655"/>
        <v>53.7</v>
      </c>
      <c r="AR2934" s="24">
        <f t="shared" si="5722"/>
        <v>0</v>
      </c>
      <c r="AS2934" s="24">
        <f t="shared" si="5723"/>
        <v>53.7</v>
      </c>
      <c r="AT2934" s="24">
        <f t="shared" si="5722"/>
        <v>0</v>
      </c>
    </row>
    <row r="2935" spans="1:47" ht="31" x14ac:dyDescent="0.35">
      <c r="A2935" s="14" t="s">
        <v>919</v>
      </c>
      <c r="B2935" s="14" t="s">
        <v>14</v>
      </c>
      <c r="C2935" s="14" t="s">
        <v>16</v>
      </c>
      <c r="D2935" s="14" t="s">
        <v>552</v>
      </c>
      <c r="E2935" s="14" t="s">
        <v>7</v>
      </c>
      <c r="F2935" s="15" t="s">
        <v>385</v>
      </c>
      <c r="G2935" s="21"/>
      <c r="H2935" s="21"/>
      <c r="I2935" s="21"/>
      <c r="J2935" s="21"/>
      <c r="K2935" s="21"/>
      <c r="L2935" s="21"/>
      <c r="M2935" s="21">
        <f>M2936</f>
        <v>0</v>
      </c>
      <c r="N2935" s="21">
        <f t="shared" si="5722"/>
        <v>0</v>
      </c>
      <c r="O2935" s="21">
        <f t="shared" si="5722"/>
        <v>0</v>
      </c>
      <c r="P2935" s="24">
        <f t="shared" si="5722"/>
        <v>0</v>
      </c>
      <c r="Q2935" s="24">
        <f t="shared" si="5722"/>
        <v>0</v>
      </c>
      <c r="R2935" s="24">
        <f t="shared" si="5722"/>
        <v>0</v>
      </c>
      <c r="S2935" s="24">
        <f t="shared" si="5722"/>
        <v>53.7</v>
      </c>
      <c r="T2935" s="24">
        <f t="shared" si="5722"/>
        <v>0</v>
      </c>
      <c r="U2935" s="24">
        <f t="shared" si="5722"/>
        <v>0</v>
      </c>
      <c r="V2935" s="24">
        <f t="shared" si="5722"/>
        <v>53.7</v>
      </c>
      <c r="W2935" s="24">
        <f t="shared" si="5722"/>
        <v>0</v>
      </c>
      <c r="X2935" s="24">
        <f t="shared" si="5722"/>
        <v>0</v>
      </c>
      <c r="Y2935" s="24">
        <f t="shared" si="5722"/>
        <v>53.7</v>
      </c>
      <c r="Z2935" s="24">
        <f t="shared" si="5616"/>
        <v>53.7</v>
      </c>
      <c r="AA2935" s="24">
        <f t="shared" si="5617"/>
        <v>53.7</v>
      </c>
      <c r="AB2935" s="24">
        <f t="shared" si="5618"/>
        <v>53.7</v>
      </c>
      <c r="AC2935" s="24">
        <f t="shared" si="5722"/>
        <v>0</v>
      </c>
      <c r="AD2935" s="24">
        <f t="shared" si="5722"/>
        <v>0</v>
      </c>
      <c r="AE2935" s="24">
        <f t="shared" si="5722"/>
        <v>0</v>
      </c>
      <c r="AF2935" s="24">
        <f t="shared" si="5722"/>
        <v>0</v>
      </c>
      <c r="AG2935" s="24">
        <f t="shared" si="5722"/>
        <v>0</v>
      </c>
      <c r="AH2935" s="24">
        <f t="shared" si="5722"/>
        <v>0</v>
      </c>
      <c r="AI2935" s="24">
        <f t="shared" si="5722"/>
        <v>0</v>
      </c>
      <c r="AJ2935" s="24">
        <f t="shared" si="5722"/>
        <v>0</v>
      </c>
      <c r="AK2935" s="24">
        <f t="shared" si="5722"/>
        <v>0</v>
      </c>
      <c r="AL2935" s="24">
        <f t="shared" si="5722"/>
        <v>0</v>
      </c>
      <c r="AM2935" s="24">
        <f t="shared" si="5722"/>
        <v>0</v>
      </c>
      <c r="AN2935" s="24">
        <f t="shared" si="5722"/>
        <v>0</v>
      </c>
      <c r="AO2935" s="24">
        <f t="shared" si="5653"/>
        <v>53.7</v>
      </c>
      <c r="AP2935" s="24">
        <f t="shared" si="5654"/>
        <v>53.7</v>
      </c>
      <c r="AQ2935" s="24">
        <f t="shared" si="5655"/>
        <v>53.7</v>
      </c>
      <c r="AR2935" s="24">
        <f t="shared" si="5722"/>
        <v>0</v>
      </c>
      <c r="AS2935" s="24">
        <f t="shared" si="5723"/>
        <v>53.7</v>
      </c>
      <c r="AT2935" s="24">
        <f t="shared" si="5722"/>
        <v>0</v>
      </c>
    </row>
    <row r="2936" spans="1:47" ht="31" x14ac:dyDescent="0.35">
      <c r="A2936" s="14" t="s">
        <v>919</v>
      </c>
      <c r="B2936" s="14" t="s">
        <v>14</v>
      </c>
      <c r="C2936" s="14" t="s">
        <v>16</v>
      </c>
      <c r="D2936" s="14" t="s">
        <v>552</v>
      </c>
      <c r="E2936" s="14" t="s">
        <v>317</v>
      </c>
      <c r="F2936" s="15" t="s">
        <v>374</v>
      </c>
      <c r="G2936" s="21"/>
      <c r="H2936" s="21"/>
      <c r="I2936" s="21"/>
      <c r="J2936" s="21"/>
      <c r="K2936" s="21"/>
      <c r="L2936" s="21"/>
      <c r="M2936" s="21">
        <v>0</v>
      </c>
      <c r="N2936" s="21">
        <v>0</v>
      </c>
      <c r="O2936" s="21">
        <v>0</v>
      </c>
      <c r="P2936" s="24"/>
      <c r="Q2936" s="24"/>
      <c r="R2936" s="24"/>
      <c r="S2936" s="24">
        <v>53.7</v>
      </c>
      <c r="T2936" s="24"/>
      <c r="U2936" s="24"/>
      <c r="V2936" s="24">
        <v>53.7</v>
      </c>
      <c r="W2936" s="24"/>
      <c r="X2936" s="24"/>
      <c r="Y2936" s="24">
        <v>53.7</v>
      </c>
      <c r="Z2936" s="24">
        <f t="shared" si="5616"/>
        <v>53.7</v>
      </c>
      <c r="AA2936" s="24">
        <f t="shared" si="5617"/>
        <v>53.7</v>
      </c>
      <c r="AB2936" s="24">
        <f t="shared" si="5618"/>
        <v>53.7</v>
      </c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>
        <f t="shared" si="5653"/>
        <v>53.7</v>
      </c>
      <c r="AP2936" s="24">
        <f t="shared" si="5654"/>
        <v>53.7</v>
      </c>
      <c r="AQ2936" s="24">
        <f t="shared" si="5655"/>
        <v>53.7</v>
      </c>
      <c r="AR2936" s="24"/>
      <c r="AS2936" s="24">
        <f t="shared" si="5723"/>
        <v>53.7</v>
      </c>
      <c r="AT2936" s="24"/>
    </row>
    <row r="2937" spans="1:47" s="3" customFormat="1" ht="30" x14ac:dyDescent="0.35">
      <c r="A2937" s="7">
        <v>964</v>
      </c>
      <c r="B2937" s="7" t="s">
        <v>108</v>
      </c>
      <c r="C2937" s="7"/>
      <c r="D2937" s="7"/>
      <c r="E2937" s="7"/>
      <c r="F2937" s="8" t="s">
        <v>390</v>
      </c>
      <c r="G2937" s="19">
        <f>G2938+G2969</f>
        <v>147535.20000000001</v>
      </c>
      <c r="H2937" s="19">
        <f t="shared" ref="H2937:L2937" si="5724">H2938+H2969</f>
        <v>134551.69999999998</v>
      </c>
      <c r="I2937" s="19">
        <f t="shared" si="5724"/>
        <v>134766.79999999999</v>
      </c>
      <c r="J2937" s="19">
        <f t="shared" si="5724"/>
        <v>4376.2</v>
      </c>
      <c r="K2937" s="19">
        <f t="shared" si="5724"/>
        <v>0</v>
      </c>
      <c r="L2937" s="19">
        <f t="shared" si="5724"/>
        <v>-2720.2</v>
      </c>
      <c r="M2937" s="21">
        <f t="shared" si="5658"/>
        <v>151911.40000000002</v>
      </c>
      <c r="N2937" s="21">
        <f t="shared" si="5659"/>
        <v>134551.69999999998</v>
      </c>
      <c r="O2937" s="21">
        <f t="shared" si="5660"/>
        <v>132046.59999999998</v>
      </c>
      <c r="P2937" s="22">
        <f t="shared" ref="P2937:Q2937" si="5725">P2938+P2969</f>
        <v>0</v>
      </c>
      <c r="Q2937" s="22">
        <f t="shared" si="5725"/>
        <v>0</v>
      </c>
      <c r="R2937" s="22">
        <f t="shared" ref="R2937:T2937" si="5726">R2938+R2969</f>
        <v>0</v>
      </c>
      <c r="S2937" s="22">
        <f t="shared" si="5726"/>
        <v>-53.7</v>
      </c>
      <c r="T2937" s="22">
        <f t="shared" si="5726"/>
        <v>0</v>
      </c>
      <c r="U2937" s="22">
        <f t="shared" ref="U2937:W2937" si="5727">U2938+U2969</f>
        <v>0</v>
      </c>
      <c r="V2937" s="22">
        <f t="shared" si="5727"/>
        <v>-53.7</v>
      </c>
      <c r="W2937" s="22">
        <f t="shared" si="5727"/>
        <v>0</v>
      </c>
      <c r="X2937" s="22">
        <f t="shared" ref="X2937:Y2937" si="5728">X2938+X2969</f>
        <v>0</v>
      </c>
      <c r="Y2937" s="22">
        <f t="shared" si="5728"/>
        <v>-53.7</v>
      </c>
      <c r="Z2937" s="22">
        <f t="shared" si="5616"/>
        <v>151857.70000000001</v>
      </c>
      <c r="AA2937" s="22">
        <f t="shared" si="5617"/>
        <v>134497.99999999997</v>
      </c>
      <c r="AB2937" s="22">
        <f t="shared" si="5618"/>
        <v>131992.89999999997</v>
      </c>
      <c r="AC2937" s="22">
        <f t="shared" ref="AC2937:AL2937" si="5729">AC2938+AC2969</f>
        <v>0</v>
      </c>
      <c r="AD2937" s="22">
        <f t="shared" si="5729"/>
        <v>0</v>
      </c>
      <c r="AE2937" s="22">
        <f t="shared" ref="AE2937" si="5730">AE2938+AE2969</f>
        <v>0</v>
      </c>
      <c r="AF2937" s="22">
        <f t="shared" si="5729"/>
        <v>0</v>
      </c>
      <c r="AG2937" s="22">
        <f t="shared" si="5729"/>
        <v>0</v>
      </c>
      <c r="AH2937" s="22">
        <f t="shared" si="5729"/>
        <v>0</v>
      </c>
      <c r="AI2937" s="22">
        <f t="shared" ref="AI2937" si="5731">AI2938+AI2969</f>
        <v>0</v>
      </c>
      <c r="AJ2937" s="22">
        <f t="shared" si="5729"/>
        <v>0</v>
      </c>
      <c r="AK2937" s="22">
        <f t="shared" si="5729"/>
        <v>0</v>
      </c>
      <c r="AL2937" s="22">
        <f t="shared" si="5729"/>
        <v>0</v>
      </c>
      <c r="AM2937" s="22">
        <f t="shared" ref="AM2937:AT2937" si="5732">AM2938+AM2969</f>
        <v>0</v>
      </c>
      <c r="AN2937" s="22">
        <f t="shared" si="5732"/>
        <v>0</v>
      </c>
      <c r="AO2937" s="22">
        <f t="shared" si="5653"/>
        <v>151857.70000000001</v>
      </c>
      <c r="AP2937" s="22">
        <f t="shared" si="5654"/>
        <v>134497.99999999997</v>
      </c>
      <c r="AQ2937" s="22">
        <f t="shared" si="5655"/>
        <v>131992.89999999997</v>
      </c>
      <c r="AR2937" s="22">
        <f t="shared" ref="AR2937" si="5733">AR2938+AR2969</f>
        <v>0</v>
      </c>
      <c r="AS2937" s="22">
        <f t="shared" si="5723"/>
        <v>151857.70000000001</v>
      </c>
      <c r="AT2937" s="22">
        <f t="shared" si="5732"/>
        <v>0</v>
      </c>
    </row>
    <row r="2938" spans="1:47" s="16" customFormat="1" ht="46.5" x14ac:dyDescent="0.35">
      <c r="A2938" s="10">
        <v>964</v>
      </c>
      <c r="B2938" s="10" t="s">
        <v>108</v>
      </c>
      <c r="C2938" s="10" t="s">
        <v>137</v>
      </c>
      <c r="D2938" s="10"/>
      <c r="E2938" s="10"/>
      <c r="F2938" s="11" t="s">
        <v>396</v>
      </c>
      <c r="G2938" s="20">
        <f>G2939+G2946+G2964</f>
        <v>133066.5</v>
      </c>
      <c r="H2938" s="20">
        <f t="shared" ref="H2938:L2938" si="5734">H2939+H2946+H2964</f>
        <v>120009.09999999999</v>
      </c>
      <c r="I2938" s="20">
        <f t="shared" si="5734"/>
        <v>120224.2</v>
      </c>
      <c r="J2938" s="20">
        <f t="shared" si="5734"/>
        <v>4376.2</v>
      </c>
      <c r="K2938" s="20">
        <f t="shared" si="5734"/>
        <v>0</v>
      </c>
      <c r="L2938" s="20">
        <f t="shared" si="5734"/>
        <v>-2720.2</v>
      </c>
      <c r="M2938" s="21">
        <f t="shared" si="5658"/>
        <v>137442.70000000001</v>
      </c>
      <c r="N2938" s="21">
        <f t="shared" si="5659"/>
        <v>120009.09999999999</v>
      </c>
      <c r="O2938" s="21">
        <f t="shared" si="5660"/>
        <v>117504</v>
      </c>
      <c r="P2938" s="23">
        <f t="shared" ref="P2938:Q2938" si="5735">P2939+P2946+P2964</f>
        <v>0</v>
      </c>
      <c r="Q2938" s="23">
        <f t="shared" si="5735"/>
        <v>0</v>
      </c>
      <c r="R2938" s="23">
        <f t="shared" ref="R2938:T2938" si="5736">R2939+R2946+R2964</f>
        <v>0</v>
      </c>
      <c r="S2938" s="23">
        <f t="shared" si="5736"/>
        <v>0</v>
      </c>
      <c r="T2938" s="23">
        <f t="shared" si="5736"/>
        <v>0</v>
      </c>
      <c r="U2938" s="23">
        <f t="shared" ref="U2938:W2938" si="5737">U2939+U2946+U2964</f>
        <v>0</v>
      </c>
      <c r="V2938" s="23">
        <f t="shared" si="5737"/>
        <v>0</v>
      </c>
      <c r="W2938" s="23">
        <f t="shared" si="5737"/>
        <v>0</v>
      </c>
      <c r="X2938" s="23">
        <f t="shared" ref="X2938:Y2938" si="5738">X2939+X2946+X2964</f>
        <v>0</v>
      </c>
      <c r="Y2938" s="23">
        <f t="shared" si="5738"/>
        <v>0</v>
      </c>
      <c r="Z2938" s="23">
        <f t="shared" si="5616"/>
        <v>137442.70000000001</v>
      </c>
      <c r="AA2938" s="23">
        <f t="shared" si="5617"/>
        <v>120009.09999999999</v>
      </c>
      <c r="AB2938" s="23">
        <f t="shared" si="5618"/>
        <v>117504</v>
      </c>
      <c r="AC2938" s="23">
        <f t="shared" ref="AC2938:AL2938" si="5739">AC2939+AC2946+AC2964</f>
        <v>0</v>
      </c>
      <c r="AD2938" s="23">
        <f t="shared" si="5739"/>
        <v>0</v>
      </c>
      <c r="AE2938" s="23">
        <f t="shared" ref="AE2938" si="5740">AE2939+AE2946+AE2964</f>
        <v>0</v>
      </c>
      <c r="AF2938" s="23">
        <f t="shared" si="5739"/>
        <v>0</v>
      </c>
      <c r="AG2938" s="23">
        <f t="shared" si="5739"/>
        <v>0</v>
      </c>
      <c r="AH2938" s="23">
        <f t="shared" si="5739"/>
        <v>0</v>
      </c>
      <c r="AI2938" s="23">
        <f t="shared" ref="AI2938" si="5741">AI2939+AI2946+AI2964</f>
        <v>0</v>
      </c>
      <c r="AJ2938" s="23">
        <f t="shared" si="5739"/>
        <v>0</v>
      </c>
      <c r="AK2938" s="23">
        <f t="shared" si="5739"/>
        <v>0</v>
      </c>
      <c r="AL2938" s="23">
        <f t="shared" si="5739"/>
        <v>0</v>
      </c>
      <c r="AM2938" s="23">
        <f t="shared" ref="AM2938:AT2938" si="5742">AM2939+AM2946+AM2964</f>
        <v>0</v>
      </c>
      <c r="AN2938" s="23">
        <f t="shared" si="5742"/>
        <v>0</v>
      </c>
      <c r="AO2938" s="23">
        <f t="shared" si="5653"/>
        <v>137442.70000000001</v>
      </c>
      <c r="AP2938" s="23">
        <f t="shared" si="5654"/>
        <v>120009.09999999999</v>
      </c>
      <c r="AQ2938" s="23">
        <f t="shared" si="5655"/>
        <v>117504</v>
      </c>
      <c r="AR2938" s="23">
        <f t="shared" ref="AR2938" si="5743">AR2939+AR2946+AR2964</f>
        <v>0</v>
      </c>
      <c r="AS2938" s="23">
        <f t="shared" si="5723"/>
        <v>137442.70000000001</v>
      </c>
      <c r="AT2938" s="23">
        <f t="shared" si="5742"/>
        <v>0</v>
      </c>
    </row>
    <row r="2939" spans="1:47" ht="31" x14ac:dyDescent="0.35">
      <c r="A2939" s="14">
        <v>964</v>
      </c>
      <c r="B2939" s="14" t="s">
        <v>108</v>
      </c>
      <c r="C2939" s="14" t="s">
        <v>137</v>
      </c>
      <c r="D2939" s="14" t="s">
        <v>358</v>
      </c>
      <c r="E2939" s="14"/>
      <c r="F2939" s="15" t="s">
        <v>408</v>
      </c>
      <c r="G2939" s="21">
        <f>G2940</f>
        <v>3275.7</v>
      </c>
      <c r="H2939" s="21">
        <f t="shared" ref="H2939:AT2940" si="5744">H2940</f>
        <v>3281.2</v>
      </c>
      <c r="I2939" s="21">
        <f t="shared" si="5744"/>
        <v>3281.2</v>
      </c>
      <c r="J2939" s="21">
        <f t="shared" si="5744"/>
        <v>0</v>
      </c>
      <c r="K2939" s="21">
        <f t="shared" si="5744"/>
        <v>0</v>
      </c>
      <c r="L2939" s="21">
        <f t="shared" si="5744"/>
        <v>0</v>
      </c>
      <c r="M2939" s="21">
        <f t="shared" si="5658"/>
        <v>3275.7</v>
      </c>
      <c r="N2939" s="21">
        <f t="shared" si="5659"/>
        <v>3281.2</v>
      </c>
      <c r="O2939" s="21">
        <f t="shared" si="5660"/>
        <v>3281.2</v>
      </c>
      <c r="P2939" s="24">
        <f t="shared" si="5744"/>
        <v>0</v>
      </c>
      <c r="Q2939" s="24">
        <f t="shared" si="5744"/>
        <v>0</v>
      </c>
      <c r="R2939" s="24">
        <f t="shared" si="5744"/>
        <v>0</v>
      </c>
      <c r="S2939" s="24">
        <f t="shared" si="5744"/>
        <v>0</v>
      </c>
      <c r="T2939" s="24">
        <f t="shared" si="5744"/>
        <v>0</v>
      </c>
      <c r="U2939" s="24">
        <f t="shared" si="5744"/>
        <v>0</v>
      </c>
      <c r="V2939" s="24">
        <f t="shared" si="5744"/>
        <v>0</v>
      </c>
      <c r="W2939" s="24">
        <f t="shared" si="5744"/>
        <v>0</v>
      </c>
      <c r="X2939" s="24">
        <f t="shared" si="5744"/>
        <v>0</v>
      </c>
      <c r="Y2939" s="24">
        <f t="shared" si="5744"/>
        <v>0</v>
      </c>
      <c r="Z2939" s="24">
        <f t="shared" si="5616"/>
        <v>3275.7</v>
      </c>
      <c r="AA2939" s="24">
        <f t="shared" si="5617"/>
        <v>3281.2</v>
      </c>
      <c r="AB2939" s="24">
        <f t="shared" si="5618"/>
        <v>3281.2</v>
      </c>
      <c r="AC2939" s="24">
        <f t="shared" si="5744"/>
        <v>0</v>
      </c>
      <c r="AD2939" s="24">
        <f t="shared" si="5744"/>
        <v>0</v>
      </c>
      <c r="AE2939" s="24">
        <f t="shared" si="5744"/>
        <v>0</v>
      </c>
      <c r="AF2939" s="24">
        <f t="shared" si="5744"/>
        <v>0</v>
      </c>
      <c r="AG2939" s="24">
        <f t="shared" si="5744"/>
        <v>0</v>
      </c>
      <c r="AH2939" s="24">
        <f t="shared" si="5744"/>
        <v>0</v>
      </c>
      <c r="AI2939" s="24">
        <f t="shared" si="5744"/>
        <v>0</v>
      </c>
      <c r="AJ2939" s="24">
        <f t="shared" si="5744"/>
        <v>0</v>
      </c>
      <c r="AK2939" s="24">
        <f t="shared" si="5744"/>
        <v>0</v>
      </c>
      <c r="AL2939" s="24">
        <f t="shared" si="5744"/>
        <v>0</v>
      </c>
      <c r="AM2939" s="24">
        <f t="shared" si="5744"/>
        <v>0</v>
      </c>
      <c r="AN2939" s="24">
        <f t="shared" si="5744"/>
        <v>0</v>
      </c>
      <c r="AO2939" s="24">
        <f t="shared" si="5653"/>
        <v>3275.7</v>
      </c>
      <c r="AP2939" s="24">
        <f t="shared" si="5654"/>
        <v>3281.2</v>
      </c>
      <c r="AQ2939" s="24">
        <f t="shared" si="5655"/>
        <v>3281.2</v>
      </c>
      <c r="AR2939" s="24">
        <f t="shared" si="5744"/>
        <v>0</v>
      </c>
      <c r="AS2939" s="24">
        <f t="shared" si="5723"/>
        <v>3275.7</v>
      </c>
      <c r="AT2939" s="24">
        <f t="shared" si="5744"/>
        <v>0</v>
      </c>
      <c r="AU2939" s="6"/>
    </row>
    <row r="2940" spans="1:47" ht="31" x14ac:dyDescent="0.35">
      <c r="A2940" s="14">
        <v>964</v>
      </c>
      <c r="B2940" s="14" t="s">
        <v>108</v>
      </c>
      <c r="C2940" s="14" t="s">
        <v>137</v>
      </c>
      <c r="D2940" s="14" t="s">
        <v>360</v>
      </c>
      <c r="E2940" s="14"/>
      <c r="F2940" s="15" t="s">
        <v>409</v>
      </c>
      <c r="G2940" s="21">
        <f>G2941</f>
        <v>3275.7</v>
      </c>
      <c r="H2940" s="21">
        <f t="shared" si="5744"/>
        <v>3281.2</v>
      </c>
      <c r="I2940" s="21">
        <f t="shared" si="5744"/>
        <v>3281.2</v>
      </c>
      <c r="J2940" s="21">
        <f t="shared" si="5744"/>
        <v>0</v>
      </c>
      <c r="K2940" s="21">
        <f t="shared" si="5744"/>
        <v>0</v>
      </c>
      <c r="L2940" s="21">
        <f t="shared" si="5744"/>
        <v>0</v>
      </c>
      <c r="M2940" s="21">
        <f t="shared" si="5658"/>
        <v>3275.7</v>
      </c>
      <c r="N2940" s="21">
        <f t="shared" si="5659"/>
        <v>3281.2</v>
      </c>
      <c r="O2940" s="21">
        <f t="shared" si="5660"/>
        <v>3281.2</v>
      </c>
      <c r="P2940" s="24">
        <f t="shared" si="5744"/>
        <v>0</v>
      </c>
      <c r="Q2940" s="24">
        <f t="shared" si="5744"/>
        <v>0</v>
      </c>
      <c r="R2940" s="24">
        <f t="shared" si="5744"/>
        <v>0</v>
      </c>
      <c r="S2940" s="24">
        <f t="shared" si="5744"/>
        <v>0</v>
      </c>
      <c r="T2940" s="24">
        <f t="shared" si="5744"/>
        <v>0</v>
      </c>
      <c r="U2940" s="24">
        <f t="shared" si="5744"/>
        <v>0</v>
      </c>
      <c r="V2940" s="24">
        <f t="shared" si="5744"/>
        <v>0</v>
      </c>
      <c r="W2940" s="24">
        <f t="shared" si="5744"/>
        <v>0</v>
      </c>
      <c r="X2940" s="24">
        <f t="shared" si="5744"/>
        <v>0</v>
      </c>
      <c r="Y2940" s="24">
        <f t="shared" si="5744"/>
        <v>0</v>
      </c>
      <c r="Z2940" s="24">
        <f t="shared" si="5616"/>
        <v>3275.7</v>
      </c>
      <c r="AA2940" s="24">
        <f t="shared" si="5617"/>
        <v>3281.2</v>
      </c>
      <c r="AB2940" s="24">
        <f t="shared" si="5618"/>
        <v>3281.2</v>
      </c>
      <c r="AC2940" s="24">
        <f t="shared" si="5744"/>
        <v>0</v>
      </c>
      <c r="AD2940" s="24">
        <f t="shared" si="5744"/>
        <v>0</v>
      </c>
      <c r="AE2940" s="24">
        <f t="shared" si="5744"/>
        <v>0</v>
      </c>
      <c r="AF2940" s="24">
        <f t="shared" si="5744"/>
        <v>0</v>
      </c>
      <c r="AG2940" s="24">
        <f t="shared" si="5744"/>
        <v>0</v>
      </c>
      <c r="AH2940" s="24">
        <f t="shared" si="5744"/>
        <v>0</v>
      </c>
      <c r="AI2940" s="24">
        <f t="shared" si="5744"/>
        <v>0</v>
      </c>
      <c r="AJ2940" s="24">
        <f t="shared" si="5744"/>
        <v>0</v>
      </c>
      <c r="AK2940" s="24">
        <f t="shared" si="5744"/>
        <v>0</v>
      </c>
      <c r="AL2940" s="24">
        <f t="shared" si="5744"/>
        <v>0</v>
      </c>
      <c r="AM2940" s="24">
        <f t="shared" si="5744"/>
        <v>0</v>
      </c>
      <c r="AN2940" s="24">
        <f t="shared" si="5744"/>
        <v>0</v>
      </c>
      <c r="AO2940" s="24">
        <f t="shared" si="5653"/>
        <v>3275.7</v>
      </c>
      <c r="AP2940" s="24">
        <f t="shared" si="5654"/>
        <v>3281.2</v>
      </c>
      <c r="AQ2940" s="24">
        <f t="shared" si="5655"/>
        <v>3281.2</v>
      </c>
      <c r="AR2940" s="24">
        <f t="shared" si="5744"/>
        <v>0</v>
      </c>
      <c r="AS2940" s="24">
        <f t="shared" si="5723"/>
        <v>3275.7</v>
      </c>
      <c r="AT2940" s="24">
        <f t="shared" si="5744"/>
        <v>0</v>
      </c>
      <c r="AU2940" s="6"/>
    </row>
    <row r="2941" spans="1:47" ht="46.5" x14ac:dyDescent="0.35">
      <c r="A2941" s="14">
        <v>964</v>
      </c>
      <c r="B2941" s="14" t="s">
        <v>108</v>
      </c>
      <c r="C2941" s="14" t="s">
        <v>137</v>
      </c>
      <c r="D2941" s="14" t="s">
        <v>337</v>
      </c>
      <c r="E2941" s="14"/>
      <c r="F2941" s="15" t="s">
        <v>845</v>
      </c>
      <c r="G2941" s="21">
        <f>G2942+G2944</f>
        <v>3275.7</v>
      </c>
      <c r="H2941" s="21">
        <f t="shared" ref="H2941:L2941" si="5745">H2942+H2944</f>
        <v>3281.2</v>
      </c>
      <c r="I2941" s="21">
        <f t="shared" si="5745"/>
        <v>3281.2</v>
      </c>
      <c r="J2941" s="21">
        <f t="shared" si="5745"/>
        <v>0</v>
      </c>
      <c r="K2941" s="21">
        <f t="shared" si="5745"/>
        <v>0</v>
      </c>
      <c r="L2941" s="21">
        <f t="shared" si="5745"/>
        <v>0</v>
      </c>
      <c r="M2941" s="21">
        <f t="shared" si="5658"/>
        <v>3275.7</v>
      </c>
      <c r="N2941" s="21">
        <f t="shared" si="5659"/>
        <v>3281.2</v>
      </c>
      <c r="O2941" s="21">
        <f t="shared" si="5660"/>
        <v>3281.2</v>
      </c>
      <c r="P2941" s="24">
        <f t="shared" ref="P2941:Q2941" si="5746">P2942+P2944</f>
        <v>0</v>
      </c>
      <c r="Q2941" s="24">
        <f t="shared" si="5746"/>
        <v>0</v>
      </c>
      <c r="R2941" s="24">
        <f t="shared" ref="R2941:T2941" si="5747">R2942+R2944</f>
        <v>0</v>
      </c>
      <c r="S2941" s="24">
        <f t="shared" si="5747"/>
        <v>0</v>
      </c>
      <c r="T2941" s="24">
        <f t="shared" si="5747"/>
        <v>0</v>
      </c>
      <c r="U2941" s="24">
        <f t="shared" ref="U2941:W2941" si="5748">U2942+U2944</f>
        <v>0</v>
      </c>
      <c r="V2941" s="24">
        <f t="shared" si="5748"/>
        <v>0</v>
      </c>
      <c r="W2941" s="24">
        <f t="shared" si="5748"/>
        <v>0</v>
      </c>
      <c r="X2941" s="24">
        <f t="shared" ref="X2941:Y2941" si="5749">X2942+X2944</f>
        <v>0</v>
      </c>
      <c r="Y2941" s="24">
        <f t="shared" si="5749"/>
        <v>0</v>
      </c>
      <c r="Z2941" s="24">
        <f t="shared" si="5616"/>
        <v>3275.7</v>
      </c>
      <c r="AA2941" s="24">
        <f t="shared" si="5617"/>
        <v>3281.2</v>
      </c>
      <c r="AB2941" s="24">
        <f t="shared" si="5618"/>
        <v>3281.2</v>
      </c>
      <c r="AC2941" s="24">
        <f t="shared" ref="AC2941:AL2941" si="5750">AC2942+AC2944</f>
        <v>0</v>
      </c>
      <c r="AD2941" s="24">
        <f t="shared" si="5750"/>
        <v>0</v>
      </c>
      <c r="AE2941" s="24">
        <f t="shared" ref="AE2941" si="5751">AE2942+AE2944</f>
        <v>0</v>
      </c>
      <c r="AF2941" s="24">
        <f t="shared" si="5750"/>
        <v>0</v>
      </c>
      <c r="AG2941" s="24">
        <f t="shared" si="5750"/>
        <v>0</v>
      </c>
      <c r="AH2941" s="24">
        <f t="shared" si="5750"/>
        <v>0</v>
      </c>
      <c r="AI2941" s="24">
        <f t="shared" ref="AI2941" si="5752">AI2942+AI2944</f>
        <v>0</v>
      </c>
      <c r="AJ2941" s="24">
        <f t="shared" si="5750"/>
        <v>0</v>
      </c>
      <c r="AK2941" s="24">
        <f t="shared" si="5750"/>
        <v>0</v>
      </c>
      <c r="AL2941" s="24">
        <f t="shared" si="5750"/>
        <v>0</v>
      </c>
      <c r="AM2941" s="24">
        <f t="shared" ref="AM2941:AT2941" si="5753">AM2942+AM2944</f>
        <v>0</v>
      </c>
      <c r="AN2941" s="24">
        <f t="shared" si="5753"/>
        <v>0</v>
      </c>
      <c r="AO2941" s="24">
        <f t="shared" si="5653"/>
        <v>3275.7</v>
      </c>
      <c r="AP2941" s="24">
        <f t="shared" si="5654"/>
        <v>3281.2</v>
      </c>
      <c r="AQ2941" s="24">
        <f t="shared" si="5655"/>
        <v>3281.2</v>
      </c>
      <c r="AR2941" s="24">
        <f t="shared" ref="AR2941" si="5754">AR2942+AR2944</f>
        <v>0</v>
      </c>
      <c r="AS2941" s="24">
        <f t="shared" si="5723"/>
        <v>3275.7</v>
      </c>
      <c r="AT2941" s="24">
        <f t="shared" si="5753"/>
        <v>0</v>
      </c>
    </row>
    <row r="2942" spans="1:47" ht="77.5" x14ac:dyDescent="0.35">
      <c r="A2942" s="14">
        <v>964</v>
      </c>
      <c r="B2942" s="14" t="s">
        <v>108</v>
      </c>
      <c r="C2942" s="14" t="s">
        <v>137</v>
      </c>
      <c r="D2942" s="14" t="s">
        <v>337</v>
      </c>
      <c r="E2942" s="14" t="s">
        <v>25</v>
      </c>
      <c r="F2942" s="15" t="s">
        <v>384</v>
      </c>
      <c r="G2942" s="21">
        <f>G2943</f>
        <v>2997.2</v>
      </c>
      <c r="H2942" s="21">
        <f t="shared" ref="H2942:AT2942" si="5755">H2943</f>
        <v>2997.2</v>
      </c>
      <c r="I2942" s="21">
        <f t="shared" si="5755"/>
        <v>2997.2</v>
      </c>
      <c r="J2942" s="21">
        <f t="shared" si="5755"/>
        <v>0</v>
      </c>
      <c r="K2942" s="21">
        <f t="shared" si="5755"/>
        <v>0</v>
      </c>
      <c r="L2942" s="21">
        <f t="shared" si="5755"/>
        <v>0</v>
      </c>
      <c r="M2942" s="21">
        <f t="shared" si="5658"/>
        <v>2997.2</v>
      </c>
      <c r="N2942" s="21">
        <f t="shared" si="5659"/>
        <v>2997.2</v>
      </c>
      <c r="O2942" s="21">
        <f t="shared" si="5660"/>
        <v>2997.2</v>
      </c>
      <c r="P2942" s="24">
        <f t="shared" si="5755"/>
        <v>0</v>
      </c>
      <c r="Q2942" s="24">
        <f t="shared" si="5755"/>
        <v>0</v>
      </c>
      <c r="R2942" s="24">
        <f t="shared" si="5755"/>
        <v>0</v>
      </c>
      <c r="S2942" s="24">
        <f t="shared" si="5755"/>
        <v>0</v>
      </c>
      <c r="T2942" s="24">
        <f t="shared" si="5755"/>
        <v>0</v>
      </c>
      <c r="U2942" s="24">
        <f t="shared" si="5755"/>
        <v>0</v>
      </c>
      <c r="V2942" s="24">
        <f t="shared" si="5755"/>
        <v>0</v>
      </c>
      <c r="W2942" s="24">
        <f t="shared" si="5755"/>
        <v>0</v>
      </c>
      <c r="X2942" s="24">
        <f t="shared" si="5755"/>
        <v>0</v>
      </c>
      <c r="Y2942" s="24">
        <f t="shared" si="5755"/>
        <v>0</v>
      </c>
      <c r="Z2942" s="24">
        <f t="shared" ref="Z2942:Z3005" si="5756">M2942+P2942+Q2942+R2942+S2942</f>
        <v>2997.2</v>
      </c>
      <c r="AA2942" s="24">
        <f t="shared" ref="AA2942:AA3005" si="5757">N2942+T2942+U2942+V2942</f>
        <v>2997.2</v>
      </c>
      <c r="AB2942" s="24">
        <f t="shared" ref="AB2942:AB3005" si="5758">O2942+W2942+X2942+Y2942</f>
        <v>2997.2</v>
      </c>
      <c r="AC2942" s="24">
        <f t="shared" si="5755"/>
        <v>0</v>
      </c>
      <c r="AD2942" s="24">
        <f t="shared" si="5755"/>
        <v>0</v>
      </c>
      <c r="AE2942" s="24">
        <f t="shared" si="5755"/>
        <v>0</v>
      </c>
      <c r="AF2942" s="24">
        <f t="shared" si="5755"/>
        <v>0</v>
      </c>
      <c r="AG2942" s="24">
        <f t="shared" si="5755"/>
        <v>0</v>
      </c>
      <c r="AH2942" s="24">
        <f t="shared" si="5755"/>
        <v>0</v>
      </c>
      <c r="AI2942" s="24">
        <f t="shared" si="5755"/>
        <v>0</v>
      </c>
      <c r="AJ2942" s="24">
        <f t="shared" si="5755"/>
        <v>0</v>
      </c>
      <c r="AK2942" s="24">
        <f t="shared" si="5755"/>
        <v>0</v>
      </c>
      <c r="AL2942" s="24">
        <f t="shared" si="5755"/>
        <v>0</v>
      </c>
      <c r="AM2942" s="24">
        <f t="shared" si="5755"/>
        <v>0</v>
      </c>
      <c r="AN2942" s="24">
        <f t="shared" si="5755"/>
        <v>0</v>
      </c>
      <c r="AO2942" s="24">
        <f t="shared" si="5653"/>
        <v>2997.2</v>
      </c>
      <c r="AP2942" s="24">
        <f t="shared" si="5654"/>
        <v>2997.2</v>
      </c>
      <c r="AQ2942" s="24">
        <f t="shared" si="5655"/>
        <v>2997.2</v>
      </c>
      <c r="AR2942" s="24">
        <f t="shared" si="5755"/>
        <v>0</v>
      </c>
      <c r="AS2942" s="24">
        <f t="shared" si="5723"/>
        <v>2997.2</v>
      </c>
      <c r="AT2942" s="24">
        <f t="shared" si="5755"/>
        <v>0</v>
      </c>
    </row>
    <row r="2943" spans="1:47" x14ac:dyDescent="0.35">
      <c r="A2943" s="14">
        <v>964</v>
      </c>
      <c r="B2943" s="14" t="s">
        <v>108</v>
      </c>
      <c r="C2943" s="14" t="s">
        <v>137</v>
      </c>
      <c r="D2943" s="14" t="s">
        <v>337</v>
      </c>
      <c r="E2943" s="14">
        <v>110</v>
      </c>
      <c r="F2943" s="15" t="s">
        <v>372</v>
      </c>
      <c r="G2943" s="21">
        <v>2997.2</v>
      </c>
      <c r="H2943" s="21">
        <v>2997.2</v>
      </c>
      <c r="I2943" s="21">
        <v>2997.2</v>
      </c>
      <c r="J2943" s="21"/>
      <c r="K2943" s="21"/>
      <c r="L2943" s="21"/>
      <c r="M2943" s="21">
        <f t="shared" si="5658"/>
        <v>2997.2</v>
      </c>
      <c r="N2943" s="21">
        <f t="shared" si="5659"/>
        <v>2997.2</v>
      </c>
      <c r="O2943" s="21">
        <f t="shared" si="5660"/>
        <v>2997.2</v>
      </c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>
        <f t="shared" si="5756"/>
        <v>2997.2</v>
      </c>
      <c r="AA2943" s="24">
        <f t="shared" si="5757"/>
        <v>2997.2</v>
      </c>
      <c r="AB2943" s="24">
        <f t="shared" si="5758"/>
        <v>2997.2</v>
      </c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>
        <f t="shared" si="5653"/>
        <v>2997.2</v>
      </c>
      <c r="AP2943" s="24">
        <f t="shared" si="5654"/>
        <v>2997.2</v>
      </c>
      <c r="AQ2943" s="24">
        <f t="shared" si="5655"/>
        <v>2997.2</v>
      </c>
      <c r="AR2943" s="24"/>
      <c r="AS2943" s="24">
        <f t="shared" si="5723"/>
        <v>2997.2</v>
      </c>
      <c r="AT2943" s="24"/>
    </row>
    <row r="2944" spans="1:47" ht="31" x14ac:dyDescent="0.35">
      <c r="A2944" s="14">
        <v>964</v>
      </c>
      <c r="B2944" s="14" t="s">
        <v>108</v>
      </c>
      <c r="C2944" s="14" t="s">
        <v>137</v>
      </c>
      <c r="D2944" s="14" t="s">
        <v>337</v>
      </c>
      <c r="E2944" s="14" t="s">
        <v>7</v>
      </c>
      <c r="F2944" s="15" t="s">
        <v>385</v>
      </c>
      <c r="G2944" s="21">
        <f>G2945</f>
        <v>278.5</v>
      </c>
      <c r="H2944" s="21">
        <f t="shared" ref="H2944:AT2944" si="5759">H2945</f>
        <v>284</v>
      </c>
      <c r="I2944" s="21">
        <f t="shared" si="5759"/>
        <v>284</v>
      </c>
      <c r="J2944" s="21">
        <f t="shared" si="5759"/>
        <v>0</v>
      </c>
      <c r="K2944" s="21">
        <f t="shared" si="5759"/>
        <v>0</v>
      </c>
      <c r="L2944" s="21">
        <f t="shared" si="5759"/>
        <v>0</v>
      </c>
      <c r="M2944" s="21">
        <f t="shared" si="5658"/>
        <v>278.5</v>
      </c>
      <c r="N2944" s="21">
        <f t="shared" si="5659"/>
        <v>284</v>
      </c>
      <c r="O2944" s="21">
        <f t="shared" si="5660"/>
        <v>284</v>
      </c>
      <c r="P2944" s="24">
        <f t="shared" si="5759"/>
        <v>0</v>
      </c>
      <c r="Q2944" s="24">
        <f t="shared" si="5759"/>
        <v>0</v>
      </c>
      <c r="R2944" s="24">
        <f t="shared" si="5759"/>
        <v>0</v>
      </c>
      <c r="S2944" s="24">
        <f t="shared" si="5759"/>
        <v>0</v>
      </c>
      <c r="T2944" s="24">
        <f t="shared" si="5759"/>
        <v>0</v>
      </c>
      <c r="U2944" s="24">
        <f t="shared" si="5759"/>
        <v>0</v>
      </c>
      <c r="V2944" s="24">
        <f t="shared" si="5759"/>
        <v>0</v>
      </c>
      <c r="W2944" s="24">
        <f t="shared" si="5759"/>
        <v>0</v>
      </c>
      <c r="X2944" s="24">
        <f t="shared" si="5759"/>
        <v>0</v>
      </c>
      <c r="Y2944" s="24">
        <f t="shared" si="5759"/>
        <v>0</v>
      </c>
      <c r="Z2944" s="24">
        <f t="shared" si="5756"/>
        <v>278.5</v>
      </c>
      <c r="AA2944" s="24">
        <f t="shared" si="5757"/>
        <v>284</v>
      </c>
      <c r="AB2944" s="24">
        <f t="shared" si="5758"/>
        <v>284</v>
      </c>
      <c r="AC2944" s="24">
        <f t="shared" si="5759"/>
        <v>0</v>
      </c>
      <c r="AD2944" s="24">
        <f t="shared" si="5759"/>
        <v>0</v>
      </c>
      <c r="AE2944" s="24">
        <f t="shared" si="5759"/>
        <v>0</v>
      </c>
      <c r="AF2944" s="24">
        <f t="shared" si="5759"/>
        <v>0</v>
      </c>
      <c r="AG2944" s="24">
        <f t="shared" si="5759"/>
        <v>0</v>
      </c>
      <c r="AH2944" s="24">
        <f t="shared" si="5759"/>
        <v>0</v>
      </c>
      <c r="AI2944" s="24">
        <f t="shared" si="5759"/>
        <v>0</v>
      </c>
      <c r="AJ2944" s="24">
        <f t="shared" si="5759"/>
        <v>0</v>
      </c>
      <c r="AK2944" s="24">
        <f t="shared" si="5759"/>
        <v>0</v>
      </c>
      <c r="AL2944" s="24">
        <f t="shared" si="5759"/>
        <v>0</v>
      </c>
      <c r="AM2944" s="24">
        <f t="shared" si="5759"/>
        <v>0</v>
      </c>
      <c r="AN2944" s="24">
        <f t="shared" si="5759"/>
        <v>0</v>
      </c>
      <c r="AO2944" s="24">
        <f t="shared" si="5653"/>
        <v>278.5</v>
      </c>
      <c r="AP2944" s="24">
        <f t="shared" si="5654"/>
        <v>284</v>
      </c>
      <c r="AQ2944" s="24">
        <f t="shared" si="5655"/>
        <v>284</v>
      </c>
      <c r="AR2944" s="24">
        <f t="shared" si="5759"/>
        <v>0</v>
      </c>
      <c r="AS2944" s="24">
        <f t="shared" si="5723"/>
        <v>278.5</v>
      </c>
      <c r="AT2944" s="24">
        <f t="shared" si="5759"/>
        <v>0</v>
      </c>
    </row>
    <row r="2945" spans="1:47" ht="31" x14ac:dyDescent="0.35">
      <c r="A2945" s="14">
        <v>964</v>
      </c>
      <c r="B2945" s="14" t="s">
        <v>108</v>
      </c>
      <c r="C2945" s="14" t="s">
        <v>137</v>
      </c>
      <c r="D2945" s="14" t="s">
        <v>337</v>
      </c>
      <c r="E2945" s="14">
        <v>240</v>
      </c>
      <c r="F2945" s="15" t="s">
        <v>374</v>
      </c>
      <c r="G2945" s="21">
        <v>278.5</v>
      </c>
      <c r="H2945" s="21">
        <v>284</v>
      </c>
      <c r="I2945" s="21">
        <v>284</v>
      </c>
      <c r="J2945" s="21"/>
      <c r="K2945" s="21"/>
      <c r="L2945" s="21"/>
      <c r="M2945" s="21">
        <f t="shared" si="5658"/>
        <v>278.5</v>
      </c>
      <c r="N2945" s="21">
        <f t="shared" si="5659"/>
        <v>284</v>
      </c>
      <c r="O2945" s="21">
        <f t="shared" si="5660"/>
        <v>284</v>
      </c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>
        <f t="shared" si="5756"/>
        <v>278.5</v>
      </c>
      <c r="AA2945" s="24">
        <f t="shared" si="5757"/>
        <v>284</v>
      </c>
      <c r="AB2945" s="24">
        <f t="shared" si="5758"/>
        <v>284</v>
      </c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>
        <f t="shared" si="5653"/>
        <v>278.5</v>
      </c>
      <c r="AP2945" s="24">
        <f t="shared" si="5654"/>
        <v>284</v>
      </c>
      <c r="AQ2945" s="24">
        <f t="shared" si="5655"/>
        <v>284</v>
      </c>
      <c r="AR2945" s="24"/>
      <c r="AS2945" s="24">
        <f t="shared" si="5723"/>
        <v>278.5</v>
      </c>
      <c r="AT2945" s="24"/>
    </row>
    <row r="2946" spans="1:47" ht="46.5" x14ac:dyDescent="0.35">
      <c r="A2946" s="14">
        <v>964</v>
      </c>
      <c r="B2946" s="14" t="s">
        <v>108</v>
      </c>
      <c r="C2946" s="14" t="s">
        <v>137</v>
      </c>
      <c r="D2946" s="14" t="s">
        <v>148</v>
      </c>
      <c r="E2946" s="14"/>
      <c r="F2946" s="15" t="s">
        <v>162</v>
      </c>
      <c r="G2946" s="21">
        <f>G2947+G2960</f>
        <v>129790.79999999999</v>
      </c>
      <c r="H2946" s="21">
        <f t="shared" ref="H2946:L2946" si="5760">H2947+H2960</f>
        <v>116727.9</v>
      </c>
      <c r="I2946" s="21">
        <f t="shared" si="5760"/>
        <v>116943</v>
      </c>
      <c r="J2946" s="21">
        <f t="shared" si="5760"/>
        <v>0</v>
      </c>
      <c r="K2946" s="21">
        <f t="shared" si="5760"/>
        <v>0</v>
      </c>
      <c r="L2946" s="21">
        <f t="shared" si="5760"/>
        <v>-2720.2</v>
      </c>
      <c r="M2946" s="21">
        <f t="shared" si="5658"/>
        <v>129790.79999999999</v>
      </c>
      <c r="N2946" s="21">
        <f t="shared" si="5659"/>
        <v>116727.9</v>
      </c>
      <c r="O2946" s="21">
        <f t="shared" si="5660"/>
        <v>114222.8</v>
      </c>
      <c r="P2946" s="24">
        <f t="shared" ref="P2946:Q2946" si="5761">P2947+P2960</f>
        <v>0</v>
      </c>
      <c r="Q2946" s="24">
        <f t="shared" si="5761"/>
        <v>0</v>
      </c>
      <c r="R2946" s="24">
        <f t="shared" ref="R2946:T2946" si="5762">R2947+R2960</f>
        <v>0</v>
      </c>
      <c r="S2946" s="24">
        <f t="shared" si="5762"/>
        <v>0</v>
      </c>
      <c r="T2946" s="24">
        <f t="shared" si="5762"/>
        <v>0</v>
      </c>
      <c r="U2946" s="24">
        <f t="shared" ref="U2946:W2946" si="5763">U2947+U2960</f>
        <v>0</v>
      </c>
      <c r="V2946" s="24">
        <f t="shared" si="5763"/>
        <v>0</v>
      </c>
      <c r="W2946" s="24">
        <f t="shared" si="5763"/>
        <v>0</v>
      </c>
      <c r="X2946" s="24">
        <f t="shared" ref="X2946:Y2946" si="5764">X2947+X2960</f>
        <v>0</v>
      </c>
      <c r="Y2946" s="24">
        <f t="shared" si="5764"/>
        <v>0</v>
      </c>
      <c r="Z2946" s="24">
        <f t="shared" si="5756"/>
        <v>129790.79999999999</v>
      </c>
      <c r="AA2946" s="24">
        <f t="shared" si="5757"/>
        <v>116727.9</v>
      </c>
      <c r="AB2946" s="24">
        <f t="shared" si="5758"/>
        <v>114222.8</v>
      </c>
      <c r="AC2946" s="24">
        <f t="shared" ref="AC2946:AL2946" si="5765">AC2947+AC2960</f>
        <v>0</v>
      </c>
      <c r="AD2946" s="24">
        <f t="shared" si="5765"/>
        <v>0</v>
      </c>
      <c r="AE2946" s="24">
        <f t="shared" ref="AE2946" si="5766">AE2947+AE2960</f>
        <v>0</v>
      </c>
      <c r="AF2946" s="24">
        <f t="shared" si="5765"/>
        <v>0</v>
      </c>
      <c r="AG2946" s="24">
        <f t="shared" si="5765"/>
        <v>0</v>
      </c>
      <c r="AH2946" s="24">
        <f t="shared" si="5765"/>
        <v>0</v>
      </c>
      <c r="AI2946" s="24">
        <f t="shared" ref="AI2946" si="5767">AI2947+AI2960</f>
        <v>0</v>
      </c>
      <c r="AJ2946" s="24">
        <f t="shared" si="5765"/>
        <v>0</v>
      </c>
      <c r="AK2946" s="24">
        <f t="shared" si="5765"/>
        <v>0</v>
      </c>
      <c r="AL2946" s="24">
        <f t="shared" si="5765"/>
        <v>0</v>
      </c>
      <c r="AM2946" s="24">
        <f t="shared" ref="AM2946:AT2946" si="5768">AM2947+AM2960</f>
        <v>0</v>
      </c>
      <c r="AN2946" s="24">
        <f t="shared" si="5768"/>
        <v>0</v>
      </c>
      <c r="AO2946" s="24">
        <f t="shared" si="5653"/>
        <v>129790.79999999999</v>
      </c>
      <c r="AP2946" s="24">
        <f t="shared" si="5654"/>
        <v>116727.9</v>
      </c>
      <c r="AQ2946" s="24">
        <f t="shared" si="5655"/>
        <v>114222.8</v>
      </c>
      <c r="AR2946" s="24">
        <f t="shared" ref="AR2946" si="5769">AR2947+AR2960</f>
        <v>0</v>
      </c>
      <c r="AS2946" s="24">
        <f t="shared" si="5723"/>
        <v>129790.79999999999</v>
      </c>
      <c r="AT2946" s="24">
        <f t="shared" si="5768"/>
        <v>0</v>
      </c>
      <c r="AU2946" s="6"/>
    </row>
    <row r="2947" spans="1:47" ht="62" x14ac:dyDescent="0.35">
      <c r="A2947" s="14">
        <v>964</v>
      </c>
      <c r="B2947" s="14" t="s">
        <v>108</v>
      </c>
      <c r="C2947" s="14" t="s">
        <v>137</v>
      </c>
      <c r="D2947" s="14" t="s">
        <v>149</v>
      </c>
      <c r="E2947" s="14"/>
      <c r="F2947" s="15" t="s">
        <v>163</v>
      </c>
      <c r="G2947" s="21">
        <f>G2948+G2955</f>
        <v>129469.79999999999</v>
      </c>
      <c r="H2947" s="21">
        <f t="shared" ref="H2947:L2947" si="5770">H2948+H2955</f>
        <v>116406.9</v>
      </c>
      <c r="I2947" s="21">
        <f t="shared" si="5770"/>
        <v>116622</v>
      </c>
      <c r="J2947" s="21">
        <f t="shared" si="5770"/>
        <v>0</v>
      </c>
      <c r="K2947" s="21">
        <f t="shared" si="5770"/>
        <v>0</v>
      </c>
      <c r="L2947" s="21">
        <f t="shared" si="5770"/>
        <v>-2720.2</v>
      </c>
      <c r="M2947" s="21">
        <f t="shared" si="5658"/>
        <v>129469.79999999999</v>
      </c>
      <c r="N2947" s="21">
        <f t="shared" si="5659"/>
        <v>116406.9</v>
      </c>
      <c r="O2947" s="21">
        <f t="shared" si="5660"/>
        <v>113901.8</v>
      </c>
      <c r="P2947" s="24">
        <f t="shared" ref="P2947:Q2947" si="5771">P2948+P2955</f>
        <v>0</v>
      </c>
      <c r="Q2947" s="24">
        <f t="shared" si="5771"/>
        <v>0</v>
      </c>
      <c r="R2947" s="24">
        <f t="shared" ref="R2947:T2947" si="5772">R2948+R2955</f>
        <v>0</v>
      </c>
      <c r="S2947" s="24">
        <f t="shared" si="5772"/>
        <v>0</v>
      </c>
      <c r="T2947" s="24">
        <f t="shared" si="5772"/>
        <v>0</v>
      </c>
      <c r="U2947" s="24">
        <f t="shared" ref="U2947:W2947" si="5773">U2948+U2955</f>
        <v>0</v>
      </c>
      <c r="V2947" s="24">
        <f t="shared" si="5773"/>
        <v>0</v>
      </c>
      <c r="W2947" s="24">
        <f t="shared" si="5773"/>
        <v>0</v>
      </c>
      <c r="X2947" s="24">
        <f t="shared" ref="X2947:Y2947" si="5774">X2948+X2955</f>
        <v>0</v>
      </c>
      <c r="Y2947" s="24">
        <f t="shared" si="5774"/>
        <v>0</v>
      </c>
      <c r="Z2947" s="24">
        <f t="shared" si="5756"/>
        <v>129469.79999999999</v>
      </c>
      <c r="AA2947" s="24">
        <f t="shared" si="5757"/>
        <v>116406.9</v>
      </c>
      <c r="AB2947" s="24">
        <f t="shared" si="5758"/>
        <v>113901.8</v>
      </c>
      <c r="AC2947" s="24">
        <f t="shared" ref="AC2947:AL2947" si="5775">AC2948+AC2955</f>
        <v>0</v>
      </c>
      <c r="AD2947" s="24">
        <f t="shared" si="5775"/>
        <v>0</v>
      </c>
      <c r="AE2947" s="24">
        <f t="shared" ref="AE2947" si="5776">AE2948+AE2955</f>
        <v>0</v>
      </c>
      <c r="AF2947" s="24">
        <f t="shared" si="5775"/>
        <v>0</v>
      </c>
      <c r="AG2947" s="24">
        <f t="shared" si="5775"/>
        <v>0</v>
      </c>
      <c r="AH2947" s="24">
        <f t="shared" si="5775"/>
        <v>0</v>
      </c>
      <c r="AI2947" s="24">
        <f t="shared" ref="AI2947" si="5777">AI2948+AI2955</f>
        <v>0</v>
      </c>
      <c r="AJ2947" s="24">
        <f t="shared" si="5775"/>
        <v>0</v>
      </c>
      <c r="AK2947" s="24">
        <f t="shared" si="5775"/>
        <v>0</v>
      </c>
      <c r="AL2947" s="24">
        <f t="shared" si="5775"/>
        <v>0</v>
      </c>
      <c r="AM2947" s="24">
        <f t="shared" ref="AM2947:AT2947" si="5778">AM2948+AM2955</f>
        <v>0</v>
      </c>
      <c r="AN2947" s="24">
        <f t="shared" si="5778"/>
        <v>0</v>
      </c>
      <c r="AO2947" s="24">
        <f t="shared" si="5653"/>
        <v>129469.79999999999</v>
      </c>
      <c r="AP2947" s="24">
        <f t="shared" si="5654"/>
        <v>116406.9</v>
      </c>
      <c r="AQ2947" s="24">
        <f t="shared" si="5655"/>
        <v>113901.8</v>
      </c>
      <c r="AR2947" s="24">
        <f t="shared" ref="AR2947" si="5779">AR2948+AR2955</f>
        <v>0</v>
      </c>
      <c r="AS2947" s="24">
        <f t="shared" si="5723"/>
        <v>129469.79999999999</v>
      </c>
      <c r="AT2947" s="24">
        <f t="shared" si="5778"/>
        <v>0</v>
      </c>
      <c r="AU2947" s="6"/>
    </row>
    <row r="2948" spans="1:47" ht="62" x14ac:dyDescent="0.35">
      <c r="A2948" s="14">
        <v>964</v>
      </c>
      <c r="B2948" s="14" t="s">
        <v>108</v>
      </c>
      <c r="C2948" s="14" t="s">
        <v>137</v>
      </c>
      <c r="D2948" s="14" t="s">
        <v>556</v>
      </c>
      <c r="E2948" s="14"/>
      <c r="F2948" s="15" t="s">
        <v>45</v>
      </c>
      <c r="G2948" s="21">
        <f>G2949+G2951+G2953</f>
        <v>117806.9</v>
      </c>
      <c r="H2948" s="21">
        <f t="shared" ref="H2948:L2948" si="5780">H2949+H2951+H2953</f>
        <v>109931.79999999999</v>
      </c>
      <c r="I2948" s="21">
        <f t="shared" si="5780"/>
        <v>110146.9</v>
      </c>
      <c r="J2948" s="21">
        <f t="shared" si="5780"/>
        <v>0</v>
      </c>
      <c r="K2948" s="21">
        <f t="shared" si="5780"/>
        <v>0</v>
      </c>
      <c r="L2948" s="21">
        <f t="shared" si="5780"/>
        <v>0</v>
      </c>
      <c r="M2948" s="21">
        <f t="shared" si="5658"/>
        <v>117806.9</v>
      </c>
      <c r="N2948" s="21">
        <f t="shared" si="5659"/>
        <v>109931.79999999999</v>
      </c>
      <c r="O2948" s="21">
        <f t="shared" si="5660"/>
        <v>110146.9</v>
      </c>
      <c r="P2948" s="24">
        <f t="shared" ref="P2948:Q2948" si="5781">P2949+P2951+P2953</f>
        <v>0</v>
      </c>
      <c r="Q2948" s="24">
        <f t="shared" si="5781"/>
        <v>0</v>
      </c>
      <c r="R2948" s="24">
        <f t="shared" ref="R2948:T2948" si="5782">R2949+R2951+R2953</f>
        <v>0</v>
      </c>
      <c r="S2948" s="24">
        <f t="shared" si="5782"/>
        <v>0</v>
      </c>
      <c r="T2948" s="24">
        <f t="shared" si="5782"/>
        <v>0</v>
      </c>
      <c r="U2948" s="24">
        <f t="shared" ref="U2948:W2948" si="5783">U2949+U2951+U2953</f>
        <v>0</v>
      </c>
      <c r="V2948" s="24">
        <f t="shared" si="5783"/>
        <v>0</v>
      </c>
      <c r="W2948" s="24">
        <f t="shared" si="5783"/>
        <v>0</v>
      </c>
      <c r="X2948" s="24">
        <f t="shared" ref="X2948:Y2948" si="5784">X2949+X2951+X2953</f>
        <v>0</v>
      </c>
      <c r="Y2948" s="24">
        <f t="shared" si="5784"/>
        <v>0</v>
      </c>
      <c r="Z2948" s="24">
        <f t="shared" si="5756"/>
        <v>117806.9</v>
      </c>
      <c r="AA2948" s="24">
        <f t="shared" si="5757"/>
        <v>109931.79999999999</v>
      </c>
      <c r="AB2948" s="24">
        <f t="shared" si="5758"/>
        <v>110146.9</v>
      </c>
      <c r="AC2948" s="24">
        <f t="shared" ref="AC2948:AL2948" si="5785">AC2949+AC2951+AC2953</f>
        <v>0</v>
      </c>
      <c r="AD2948" s="24">
        <f t="shared" si="5785"/>
        <v>0</v>
      </c>
      <c r="AE2948" s="24">
        <f t="shared" ref="AE2948" si="5786">AE2949+AE2951+AE2953</f>
        <v>0</v>
      </c>
      <c r="AF2948" s="24">
        <f t="shared" si="5785"/>
        <v>0</v>
      </c>
      <c r="AG2948" s="24">
        <f t="shared" si="5785"/>
        <v>0</v>
      </c>
      <c r="AH2948" s="24">
        <f t="shared" si="5785"/>
        <v>0</v>
      </c>
      <c r="AI2948" s="24">
        <f t="shared" ref="AI2948" si="5787">AI2949+AI2951+AI2953</f>
        <v>0</v>
      </c>
      <c r="AJ2948" s="24">
        <f t="shared" si="5785"/>
        <v>0</v>
      </c>
      <c r="AK2948" s="24">
        <f t="shared" si="5785"/>
        <v>0</v>
      </c>
      <c r="AL2948" s="24">
        <f t="shared" si="5785"/>
        <v>0</v>
      </c>
      <c r="AM2948" s="24">
        <f t="shared" ref="AM2948:AT2948" si="5788">AM2949+AM2951+AM2953</f>
        <v>0</v>
      </c>
      <c r="AN2948" s="24">
        <f t="shared" si="5788"/>
        <v>0</v>
      </c>
      <c r="AO2948" s="24">
        <f t="shared" si="5653"/>
        <v>117806.9</v>
      </c>
      <c r="AP2948" s="24">
        <f t="shared" si="5654"/>
        <v>109931.79999999999</v>
      </c>
      <c r="AQ2948" s="24">
        <f t="shared" si="5655"/>
        <v>110146.9</v>
      </c>
      <c r="AR2948" s="24">
        <f t="shared" ref="AR2948" si="5789">AR2949+AR2951+AR2953</f>
        <v>0</v>
      </c>
      <c r="AS2948" s="24">
        <f t="shared" si="5723"/>
        <v>117806.9</v>
      </c>
      <c r="AT2948" s="24">
        <f t="shared" si="5788"/>
        <v>0</v>
      </c>
    </row>
    <row r="2949" spans="1:47" ht="77.5" x14ac:dyDescent="0.35">
      <c r="A2949" s="14">
        <v>964</v>
      </c>
      <c r="B2949" s="14" t="s">
        <v>108</v>
      </c>
      <c r="C2949" s="14" t="s">
        <v>137</v>
      </c>
      <c r="D2949" s="14" t="s">
        <v>556</v>
      </c>
      <c r="E2949" s="14" t="s">
        <v>25</v>
      </c>
      <c r="F2949" s="15" t="s">
        <v>384</v>
      </c>
      <c r="G2949" s="21">
        <f>G2950</f>
        <v>89835.9</v>
      </c>
      <c r="H2949" s="21">
        <f t="shared" ref="H2949:AT2949" si="5790">H2950</f>
        <v>89835.9</v>
      </c>
      <c r="I2949" s="21">
        <f t="shared" si="5790"/>
        <v>89835.9</v>
      </c>
      <c r="J2949" s="21">
        <f t="shared" si="5790"/>
        <v>0</v>
      </c>
      <c r="K2949" s="21">
        <f t="shared" si="5790"/>
        <v>0</v>
      </c>
      <c r="L2949" s="21">
        <f t="shared" si="5790"/>
        <v>0</v>
      </c>
      <c r="M2949" s="21">
        <f t="shared" si="5658"/>
        <v>89835.9</v>
      </c>
      <c r="N2949" s="21">
        <f t="shared" si="5659"/>
        <v>89835.9</v>
      </c>
      <c r="O2949" s="21">
        <f t="shared" si="5660"/>
        <v>89835.9</v>
      </c>
      <c r="P2949" s="24">
        <f t="shared" si="5790"/>
        <v>0</v>
      </c>
      <c r="Q2949" s="24">
        <f t="shared" si="5790"/>
        <v>0</v>
      </c>
      <c r="R2949" s="24">
        <f t="shared" si="5790"/>
        <v>0</v>
      </c>
      <c r="S2949" s="24">
        <f t="shared" si="5790"/>
        <v>0</v>
      </c>
      <c r="T2949" s="24">
        <f t="shared" si="5790"/>
        <v>0</v>
      </c>
      <c r="U2949" s="24">
        <f t="shared" si="5790"/>
        <v>0</v>
      </c>
      <c r="V2949" s="24">
        <f t="shared" si="5790"/>
        <v>0</v>
      </c>
      <c r="W2949" s="24">
        <f t="shared" si="5790"/>
        <v>0</v>
      </c>
      <c r="X2949" s="24">
        <f t="shared" si="5790"/>
        <v>0</v>
      </c>
      <c r="Y2949" s="24">
        <f t="shared" si="5790"/>
        <v>0</v>
      </c>
      <c r="Z2949" s="24">
        <f t="shared" si="5756"/>
        <v>89835.9</v>
      </c>
      <c r="AA2949" s="24">
        <f t="shared" si="5757"/>
        <v>89835.9</v>
      </c>
      <c r="AB2949" s="24">
        <f t="shared" si="5758"/>
        <v>89835.9</v>
      </c>
      <c r="AC2949" s="24">
        <f t="shared" si="5790"/>
        <v>0</v>
      </c>
      <c r="AD2949" s="24">
        <f t="shared" si="5790"/>
        <v>0</v>
      </c>
      <c r="AE2949" s="24">
        <f t="shared" si="5790"/>
        <v>0</v>
      </c>
      <c r="AF2949" s="24">
        <f t="shared" si="5790"/>
        <v>0</v>
      </c>
      <c r="AG2949" s="24">
        <f t="shared" si="5790"/>
        <v>0</v>
      </c>
      <c r="AH2949" s="24">
        <f t="shared" si="5790"/>
        <v>0</v>
      </c>
      <c r="AI2949" s="24">
        <f t="shared" si="5790"/>
        <v>0</v>
      </c>
      <c r="AJ2949" s="24">
        <f t="shared" si="5790"/>
        <v>0</v>
      </c>
      <c r="AK2949" s="24">
        <f t="shared" si="5790"/>
        <v>0</v>
      </c>
      <c r="AL2949" s="24">
        <f t="shared" si="5790"/>
        <v>0</v>
      </c>
      <c r="AM2949" s="24">
        <f t="shared" si="5790"/>
        <v>0</v>
      </c>
      <c r="AN2949" s="24">
        <f t="shared" si="5790"/>
        <v>0</v>
      </c>
      <c r="AO2949" s="24">
        <f t="shared" si="5653"/>
        <v>89835.9</v>
      </c>
      <c r="AP2949" s="24">
        <f t="shared" si="5654"/>
        <v>89835.9</v>
      </c>
      <c r="AQ2949" s="24">
        <f t="shared" si="5655"/>
        <v>89835.9</v>
      </c>
      <c r="AR2949" s="24">
        <f t="shared" si="5790"/>
        <v>0</v>
      </c>
      <c r="AS2949" s="24">
        <f t="shared" si="5723"/>
        <v>89835.9</v>
      </c>
      <c r="AT2949" s="24">
        <f t="shared" si="5790"/>
        <v>0</v>
      </c>
    </row>
    <row r="2950" spans="1:47" x14ac:dyDescent="0.35">
      <c r="A2950" s="14">
        <v>964</v>
      </c>
      <c r="B2950" s="14" t="s">
        <v>108</v>
      </c>
      <c r="C2950" s="14" t="s">
        <v>137</v>
      </c>
      <c r="D2950" s="14" t="s">
        <v>556</v>
      </c>
      <c r="E2950" s="14">
        <v>110</v>
      </c>
      <c r="F2950" s="15" t="s">
        <v>372</v>
      </c>
      <c r="G2950" s="21">
        <v>89835.9</v>
      </c>
      <c r="H2950" s="21">
        <v>89835.9</v>
      </c>
      <c r="I2950" s="21">
        <v>89835.9</v>
      </c>
      <c r="J2950" s="21"/>
      <c r="K2950" s="21"/>
      <c r="L2950" s="21"/>
      <c r="M2950" s="21">
        <f t="shared" si="5658"/>
        <v>89835.9</v>
      </c>
      <c r="N2950" s="21">
        <f t="shared" si="5659"/>
        <v>89835.9</v>
      </c>
      <c r="O2950" s="21">
        <f t="shared" si="5660"/>
        <v>89835.9</v>
      </c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>
        <f t="shared" si="5756"/>
        <v>89835.9</v>
      </c>
      <c r="AA2950" s="24">
        <f t="shared" si="5757"/>
        <v>89835.9</v>
      </c>
      <c r="AB2950" s="24">
        <f t="shared" si="5758"/>
        <v>89835.9</v>
      </c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>
        <f t="shared" si="5653"/>
        <v>89835.9</v>
      </c>
      <c r="AP2950" s="24">
        <f t="shared" si="5654"/>
        <v>89835.9</v>
      </c>
      <c r="AQ2950" s="24">
        <f t="shared" si="5655"/>
        <v>89835.9</v>
      </c>
      <c r="AR2950" s="24"/>
      <c r="AS2950" s="24">
        <f t="shared" si="5723"/>
        <v>89835.9</v>
      </c>
      <c r="AT2950" s="24"/>
    </row>
    <row r="2951" spans="1:47" ht="31" x14ac:dyDescent="0.35">
      <c r="A2951" s="14">
        <v>964</v>
      </c>
      <c r="B2951" s="14" t="s">
        <v>108</v>
      </c>
      <c r="C2951" s="14" t="s">
        <v>137</v>
      </c>
      <c r="D2951" s="14" t="s">
        <v>556</v>
      </c>
      <c r="E2951" s="14" t="s">
        <v>7</v>
      </c>
      <c r="F2951" s="15" t="s">
        <v>385</v>
      </c>
      <c r="G2951" s="21">
        <f>G2952</f>
        <v>27820.500000000004</v>
      </c>
      <c r="H2951" s="21">
        <f t="shared" ref="H2951:AT2951" si="5791">H2952</f>
        <v>19945.400000000001</v>
      </c>
      <c r="I2951" s="21">
        <f t="shared" si="5791"/>
        <v>20160.5</v>
      </c>
      <c r="J2951" s="21">
        <f t="shared" si="5791"/>
        <v>0</v>
      </c>
      <c r="K2951" s="21">
        <f t="shared" si="5791"/>
        <v>0</v>
      </c>
      <c r="L2951" s="21">
        <f t="shared" si="5791"/>
        <v>0</v>
      </c>
      <c r="M2951" s="21">
        <f t="shared" si="5658"/>
        <v>27820.500000000004</v>
      </c>
      <c r="N2951" s="21">
        <f t="shared" si="5659"/>
        <v>19945.400000000001</v>
      </c>
      <c r="O2951" s="21">
        <f t="shared" si="5660"/>
        <v>20160.5</v>
      </c>
      <c r="P2951" s="24">
        <f t="shared" si="5791"/>
        <v>0</v>
      </c>
      <c r="Q2951" s="24">
        <f t="shared" si="5791"/>
        <v>0</v>
      </c>
      <c r="R2951" s="24">
        <f t="shared" si="5791"/>
        <v>0</v>
      </c>
      <c r="S2951" s="24">
        <f t="shared" si="5791"/>
        <v>0</v>
      </c>
      <c r="T2951" s="24">
        <f t="shared" si="5791"/>
        <v>0</v>
      </c>
      <c r="U2951" s="24">
        <f t="shared" si="5791"/>
        <v>0</v>
      </c>
      <c r="V2951" s="24">
        <f t="shared" si="5791"/>
        <v>0</v>
      </c>
      <c r="W2951" s="24">
        <f t="shared" si="5791"/>
        <v>0</v>
      </c>
      <c r="X2951" s="24">
        <f t="shared" si="5791"/>
        <v>0</v>
      </c>
      <c r="Y2951" s="24">
        <f t="shared" si="5791"/>
        <v>0</v>
      </c>
      <c r="Z2951" s="24">
        <f t="shared" si="5756"/>
        <v>27820.500000000004</v>
      </c>
      <c r="AA2951" s="24">
        <f t="shared" si="5757"/>
        <v>19945.400000000001</v>
      </c>
      <c r="AB2951" s="24">
        <f t="shared" si="5758"/>
        <v>20160.5</v>
      </c>
      <c r="AC2951" s="24">
        <f t="shared" si="5791"/>
        <v>0</v>
      </c>
      <c r="AD2951" s="24">
        <f t="shared" si="5791"/>
        <v>0</v>
      </c>
      <c r="AE2951" s="24">
        <f t="shared" si="5791"/>
        <v>0</v>
      </c>
      <c r="AF2951" s="24">
        <f t="shared" si="5791"/>
        <v>0</v>
      </c>
      <c r="AG2951" s="24">
        <f t="shared" si="5791"/>
        <v>0</v>
      </c>
      <c r="AH2951" s="24">
        <f t="shared" si="5791"/>
        <v>0</v>
      </c>
      <c r="AI2951" s="24">
        <f t="shared" si="5791"/>
        <v>0</v>
      </c>
      <c r="AJ2951" s="24">
        <f t="shared" si="5791"/>
        <v>0</v>
      </c>
      <c r="AK2951" s="24">
        <f t="shared" si="5791"/>
        <v>0</v>
      </c>
      <c r="AL2951" s="24">
        <f t="shared" si="5791"/>
        <v>0</v>
      </c>
      <c r="AM2951" s="24">
        <f t="shared" si="5791"/>
        <v>0</v>
      </c>
      <c r="AN2951" s="24">
        <f t="shared" si="5791"/>
        <v>0</v>
      </c>
      <c r="AO2951" s="24">
        <f t="shared" si="5653"/>
        <v>27820.500000000004</v>
      </c>
      <c r="AP2951" s="24">
        <f t="shared" si="5654"/>
        <v>19945.400000000001</v>
      </c>
      <c r="AQ2951" s="24">
        <f t="shared" si="5655"/>
        <v>20160.5</v>
      </c>
      <c r="AR2951" s="24">
        <f t="shared" si="5791"/>
        <v>0</v>
      </c>
      <c r="AS2951" s="24">
        <f t="shared" si="5723"/>
        <v>27820.500000000004</v>
      </c>
      <c r="AT2951" s="24">
        <f t="shared" si="5791"/>
        <v>0</v>
      </c>
    </row>
    <row r="2952" spans="1:47" ht="31" x14ac:dyDescent="0.35">
      <c r="A2952" s="14">
        <v>964</v>
      </c>
      <c r="B2952" s="14" t="s">
        <v>108</v>
      </c>
      <c r="C2952" s="14" t="s">
        <v>137</v>
      </c>
      <c r="D2952" s="14" t="s">
        <v>556</v>
      </c>
      <c r="E2952" s="14">
        <v>240</v>
      </c>
      <c r="F2952" s="15" t="s">
        <v>374</v>
      </c>
      <c r="G2952" s="21">
        <v>27820.500000000004</v>
      </c>
      <c r="H2952" s="21">
        <v>19945.400000000001</v>
      </c>
      <c r="I2952" s="21">
        <v>20160.5</v>
      </c>
      <c r="J2952" s="21"/>
      <c r="K2952" s="21"/>
      <c r="L2952" s="21"/>
      <c r="M2952" s="21">
        <f t="shared" si="5658"/>
        <v>27820.500000000004</v>
      </c>
      <c r="N2952" s="21">
        <f t="shared" si="5659"/>
        <v>19945.400000000001</v>
      </c>
      <c r="O2952" s="21">
        <f t="shared" si="5660"/>
        <v>20160.5</v>
      </c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>
        <f t="shared" si="5756"/>
        <v>27820.500000000004</v>
      </c>
      <c r="AA2952" s="24">
        <f t="shared" si="5757"/>
        <v>19945.400000000001</v>
      </c>
      <c r="AB2952" s="24">
        <f t="shared" si="5758"/>
        <v>20160.5</v>
      </c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>
        <f t="shared" si="5653"/>
        <v>27820.500000000004</v>
      </c>
      <c r="AP2952" s="24">
        <f t="shared" si="5654"/>
        <v>19945.400000000001</v>
      </c>
      <c r="AQ2952" s="24">
        <f t="shared" si="5655"/>
        <v>20160.5</v>
      </c>
      <c r="AR2952" s="24"/>
      <c r="AS2952" s="24">
        <f t="shared" si="5723"/>
        <v>27820.500000000004</v>
      </c>
      <c r="AT2952" s="24"/>
    </row>
    <row r="2953" spans="1:47" x14ac:dyDescent="0.35">
      <c r="A2953" s="14">
        <v>964</v>
      </c>
      <c r="B2953" s="14" t="s">
        <v>108</v>
      </c>
      <c r="C2953" s="14" t="s">
        <v>137</v>
      </c>
      <c r="D2953" s="14" t="s">
        <v>556</v>
      </c>
      <c r="E2953" s="14" t="s">
        <v>8</v>
      </c>
      <c r="F2953" s="15" t="s">
        <v>389</v>
      </c>
      <c r="G2953" s="21">
        <f>G2954</f>
        <v>150.5</v>
      </c>
      <c r="H2953" s="21">
        <f t="shared" ref="H2953:AT2953" si="5792">H2954</f>
        <v>150.5</v>
      </c>
      <c r="I2953" s="21">
        <f t="shared" si="5792"/>
        <v>150.5</v>
      </c>
      <c r="J2953" s="21">
        <f t="shared" si="5792"/>
        <v>0</v>
      </c>
      <c r="K2953" s="21">
        <f t="shared" si="5792"/>
        <v>0</v>
      </c>
      <c r="L2953" s="21">
        <f t="shared" si="5792"/>
        <v>0</v>
      </c>
      <c r="M2953" s="21">
        <f t="shared" si="5658"/>
        <v>150.5</v>
      </c>
      <c r="N2953" s="21">
        <f t="shared" si="5659"/>
        <v>150.5</v>
      </c>
      <c r="O2953" s="21">
        <f t="shared" si="5660"/>
        <v>150.5</v>
      </c>
      <c r="P2953" s="24">
        <f t="shared" si="5792"/>
        <v>0</v>
      </c>
      <c r="Q2953" s="24">
        <f t="shared" si="5792"/>
        <v>0</v>
      </c>
      <c r="R2953" s="24">
        <f t="shared" si="5792"/>
        <v>0</v>
      </c>
      <c r="S2953" s="24">
        <f t="shared" si="5792"/>
        <v>0</v>
      </c>
      <c r="T2953" s="24">
        <f t="shared" si="5792"/>
        <v>0</v>
      </c>
      <c r="U2953" s="24">
        <f t="shared" si="5792"/>
        <v>0</v>
      </c>
      <c r="V2953" s="24">
        <f t="shared" si="5792"/>
        <v>0</v>
      </c>
      <c r="W2953" s="24">
        <f t="shared" si="5792"/>
        <v>0</v>
      </c>
      <c r="X2953" s="24">
        <f t="shared" si="5792"/>
        <v>0</v>
      </c>
      <c r="Y2953" s="24">
        <f t="shared" si="5792"/>
        <v>0</v>
      </c>
      <c r="Z2953" s="24">
        <f t="shared" si="5756"/>
        <v>150.5</v>
      </c>
      <c r="AA2953" s="24">
        <f t="shared" si="5757"/>
        <v>150.5</v>
      </c>
      <c r="AB2953" s="24">
        <f t="shared" si="5758"/>
        <v>150.5</v>
      </c>
      <c r="AC2953" s="24">
        <f t="shared" si="5792"/>
        <v>0</v>
      </c>
      <c r="AD2953" s="24">
        <f t="shared" si="5792"/>
        <v>0</v>
      </c>
      <c r="AE2953" s="24">
        <f t="shared" si="5792"/>
        <v>0</v>
      </c>
      <c r="AF2953" s="24">
        <f t="shared" si="5792"/>
        <v>0</v>
      </c>
      <c r="AG2953" s="24">
        <f t="shared" si="5792"/>
        <v>0</v>
      </c>
      <c r="AH2953" s="24">
        <f t="shared" si="5792"/>
        <v>0</v>
      </c>
      <c r="AI2953" s="24">
        <f t="shared" si="5792"/>
        <v>0</v>
      </c>
      <c r="AJ2953" s="24">
        <f t="shared" si="5792"/>
        <v>0</v>
      </c>
      <c r="AK2953" s="24">
        <f t="shared" si="5792"/>
        <v>0</v>
      </c>
      <c r="AL2953" s="24">
        <f t="shared" si="5792"/>
        <v>0</v>
      </c>
      <c r="AM2953" s="24">
        <f t="shared" si="5792"/>
        <v>0</v>
      </c>
      <c r="AN2953" s="24">
        <f t="shared" si="5792"/>
        <v>0</v>
      </c>
      <c r="AO2953" s="24">
        <f t="shared" si="5653"/>
        <v>150.5</v>
      </c>
      <c r="AP2953" s="24">
        <f t="shared" si="5654"/>
        <v>150.5</v>
      </c>
      <c r="AQ2953" s="24">
        <f t="shared" si="5655"/>
        <v>150.5</v>
      </c>
      <c r="AR2953" s="24">
        <f t="shared" si="5792"/>
        <v>0</v>
      </c>
      <c r="AS2953" s="24">
        <f t="shared" si="5723"/>
        <v>150.5</v>
      </c>
      <c r="AT2953" s="24">
        <f t="shared" si="5792"/>
        <v>0</v>
      </c>
    </row>
    <row r="2954" spans="1:47" x14ac:dyDescent="0.35">
      <c r="A2954" s="14">
        <v>964</v>
      </c>
      <c r="B2954" s="14" t="s">
        <v>108</v>
      </c>
      <c r="C2954" s="14" t="s">
        <v>137</v>
      </c>
      <c r="D2954" s="14" t="s">
        <v>556</v>
      </c>
      <c r="E2954" s="14">
        <v>850</v>
      </c>
      <c r="F2954" s="15" t="s">
        <v>383</v>
      </c>
      <c r="G2954" s="21">
        <v>150.5</v>
      </c>
      <c r="H2954" s="21">
        <v>150.5</v>
      </c>
      <c r="I2954" s="21">
        <v>150.5</v>
      </c>
      <c r="J2954" s="21"/>
      <c r="K2954" s="21"/>
      <c r="L2954" s="21"/>
      <c r="M2954" s="21">
        <f t="shared" si="5658"/>
        <v>150.5</v>
      </c>
      <c r="N2954" s="21">
        <f t="shared" si="5659"/>
        <v>150.5</v>
      </c>
      <c r="O2954" s="21">
        <f t="shared" si="5660"/>
        <v>150.5</v>
      </c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>
        <f t="shared" si="5756"/>
        <v>150.5</v>
      </c>
      <c r="AA2954" s="24">
        <f t="shared" si="5757"/>
        <v>150.5</v>
      </c>
      <c r="AB2954" s="24">
        <f t="shared" si="5758"/>
        <v>150.5</v>
      </c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>
        <f t="shared" si="5653"/>
        <v>150.5</v>
      </c>
      <c r="AP2954" s="24">
        <f t="shared" si="5654"/>
        <v>150.5</v>
      </c>
      <c r="AQ2954" s="24">
        <f t="shared" si="5655"/>
        <v>150.5</v>
      </c>
      <c r="AR2954" s="24"/>
      <c r="AS2954" s="24">
        <f t="shared" si="5723"/>
        <v>150.5</v>
      </c>
      <c r="AT2954" s="24"/>
    </row>
    <row r="2955" spans="1:47" ht="93" x14ac:dyDescent="0.35">
      <c r="A2955" s="14">
        <v>964</v>
      </c>
      <c r="B2955" s="14" t="s">
        <v>108</v>
      </c>
      <c r="C2955" s="14" t="s">
        <v>137</v>
      </c>
      <c r="D2955" s="14" t="s">
        <v>143</v>
      </c>
      <c r="E2955" s="14"/>
      <c r="F2955" s="15" t="s">
        <v>871</v>
      </c>
      <c r="G2955" s="21">
        <f>G2956+G2958</f>
        <v>11662.899999999998</v>
      </c>
      <c r="H2955" s="21">
        <f t="shared" ref="H2955:L2955" si="5793">H2956+H2958</f>
        <v>6475.0999999999995</v>
      </c>
      <c r="I2955" s="21">
        <f t="shared" si="5793"/>
        <v>6475.0999999999995</v>
      </c>
      <c r="J2955" s="21">
        <f t="shared" si="5793"/>
        <v>0</v>
      </c>
      <c r="K2955" s="21">
        <f t="shared" si="5793"/>
        <v>0</v>
      </c>
      <c r="L2955" s="21">
        <f t="shared" si="5793"/>
        <v>-2720.2</v>
      </c>
      <c r="M2955" s="21">
        <f t="shared" si="5658"/>
        <v>11662.899999999998</v>
      </c>
      <c r="N2955" s="21">
        <f t="shared" si="5659"/>
        <v>6475.0999999999995</v>
      </c>
      <c r="O2955" s="21">
        <f t="shared" si="5660"/>
        <v>3754.8999999999996</v>
      </c>
      <c r="P2955" s="24">
        <f t="shared" ref="P2955:Q2955" si="5794">P2956+P2958</f>
        <v>0</v>
      </c>
      <c r="Q2955" s="24">
        <f t="shared" si="5794"/>
        <v>0</v>
      </c>
      <c r="R2955" s="24">
        <f t="shared" ref="R2955:T2955" si="5795">R2956+R2958</f>
        <v>0</v>
      </c>
      <c r="S2955" s="24">
        <f t="shared" si="5795"/>
        <v>0</v>
      </c>
      <c r="T2955" s="24">
        <f t="shared" si="5795"/>
        <v>0</v>
      </c>
      <c r="U2955" s="24">
        <f t="shared" ref="U2955:W2955" si="5796">U2956+U2958</f>
        <v>0</v>
      </c>
      <c r="V2955" s="24">
        <f t="shared" si="5796"/>
        <v>0</v>
      </c>
      <c r="W2955" s="24">
        <f t="shared" si="5796"/>
        <v>0</v>
      </c>
      <c r="X2955" s="24">
        <f t="shared" ref="X2955:Y2955" si="5797">X2956+X2958</f>
        <v>0</v>
      </c>
      <c r="Y2955" s="24">
        <f t="shared" si="5797"/>
        <v>0</v>
      </c>
      <c r="Z2955" s="24">
        <f t="shared" si="5756"/>
        <v>11662.899999999998</v>
      </c>
      <c r="AA2955" s="24">
        <f t="shared" si="5757"/>
        <v>6475.0999999999995</v>
      </c>
      <c r="AB2955" s="24">
        <f t="shared" si="5758"/>
        <v>3754.8999999999996</v>
      </c>
      <c r="AC2955" s="24">
        <f t="shared" ref="AC2955:AL2955" si="5798">AC2956+AC2958</f>
        <v>0</v>
      </c>
      <c r="AD2955" s="24">
        <f t="shared" si="5798"/>
        <v>0</v>
      </c>
      <c r="AE2955" s="24">
        <f t="shared" ref="AE2955" si="5799">AE2956+AE2958</f>
        <v>0</v>
      </c>
      <c r="AF2955" s="24">
        <f t="shared" si="5798"/>
        <v>0</v>
      </c>
      <c r="AG2955" s="24">
        <f t="shared" si="5798"/>
        <v>0</v>
      </c>
      <c r="AH2955" s="24">
        <f t="shared" si="5798"/>
        <v>0</v>
      </c>
      <c r="AI2955" s="24">
        <f t="shared" ref="AI2955" si="5800">AI2956+AI2958</f>
        <v>0</v>
      </c>
      <c r="AJ2955" s="24">
        <f t="shared" si="5798"/>
        <v>0</v>
      </c>
      <c r="AK2955" s="24">
        <f t="shared" si="5798"/>
        <v>0</v>
      </c>
      <c r="AL2955" s="24">
        <f t="shared" si="5798"/>
        <v>0</v>
      </c>
      <c r="AM2955" s="24">
        <f t="shared" ref="AM2955:AT2955" si="5801">AM2956+AM2958</f>
        <v>0</v>
      </c>
      <c r="AN2955" s="24">
        <f t="shared" si="5801"/>
        <v>0</v>
      </c>
      <c r="AO2955" s="24">
        <f t="shared" si="5653"/>
        <v>11662.899999999998</v>
      </c>
      <c r="AP2955" s="24">
        <f t="shared" si="5654"/>
        <v>6475.0999999999995</v>
      </c>
      <c r="AQ2955" s="24">
        <f t="shared" si="5655"/>
        <v>3754.8999999999996</v>
      </c>
      <c r="AR2955" s="24">
        <f t="shared" ref="AR2955" si="5802">AR2956+AR2958</f>
        <v>0</v>
      </c>
      <c r="AS2955" s="24">
        <f t="shared" si="5723"/>
        <v>11662.899999999998</v>
      </c>
      <c r="AT2955" s="24">
        <f t="shared" si="5801"/>
        <v>0</v>
      </c>
    </row>
    <row r="2956" spans="1:47" ht="77.5" x14ac:dyDescent="0.35">
      <c r="A2956" s="14">
        <v>964</v>
      </c>
      <c r="B2956" s="14" t="s">
        <v>108</v>
      </c>
      <c r="C2956" s="14" t="s">
        <v>137</v>
      </c>
      <c r="D2956" s="14" t="s">
        <v>143</v>
      </c>
      <c r="E2956" s="14" t="s">
        <v>25</v>
      </c>
      <c r="F2956" s="15" t="s">
        <v>384</v>
      </c>
      <c r="G2956" s="21">
        <f>G2957</f>
        <v>63.8</v>
      </c>
      <c r="H2956" s="21">
        <f t="shared" ref="H2956:AT2956" si="5803">H2957</f>
        <v>63.8</v>
      </c>
      <c r="I2956" s="21">
        <f t="shared" si="5803"/>
        <v>63.8</v>
      </c>
      <c r="J2956" s="21">
        <f t="shared" si="5803"/>
        <v>0</v>
      </c>
      <c r="K2956" s="21">
        <f t="shared" si="5803"/>
        <v>0</v>
      </c>
      <c r="L2956" s="21">
        <f t="shared" si="5803"/>
        <v>0</v>
      </c>
      <c r="M2956" s="21">
        <f t="shared" si="5658"/>
        <v>63.8</v>
      </c>
      <c r="N2956" s="21">
        <f t="shared" si="5659"/>
        <v>63.8</v>
      </c>
      <c r="O2956" s="21">
        <f t="shared" si="5660"/>
        <v>63.8</v>
      </c>
      <c r="P2956" s="24">
        <f t="shared" si="5803"/>
        <v>0</v>
      </c>
      <c r="Q2956" s="24">
        <f t="shared" si="5803"/>
        <v>0</v>
      </c>
      <c r="R2956" s="24">
        <f t="shared" si="5803"/>
        <v>0</v>
      </c>
      <c r="S2956" s="24">
        <f t="shared" si="5803"/>
        <v>0</v>
      </c>
      <c r="T2956" s="24">
        <f t="shared" si="5803"/>
        <v>0</v>
      </c>
      <c r="U2956" s="24">
        <f t="shared" si="5803"/>
        <v>0</v>
      </c>
      <c r="V2956" s="24">
        <f t="shared" si="5803"/>
        <v>0</v>
      </c>
      <c r="W2956" s="24">
        <f t="shared" si="5803"/>
        <v>0</v>
      </c>
      <c r="X2956" s="24">
        <f t="shared" si="5803"/>
        <v>0</v>
      </c>
      <c r="Y2956" s="24">
        <f t="shared" si="5803"/>
        <v>0</v>
      </c>
      <c r="Z2956" s="24">
        <f t="shared" si="5756"/>
        <v>63.8</v>
      </c>
      <c r="AA2956" s="24">
        <f t="shared" si="5757"/>
        <v>63.8</v>
      </c>
      <c r="AB2956" s="24">
        <f t="shared" si="5758"/>
        <v>63.8</v>
      </c>
      <c r="AC2956" s="24">
        <f t="shared" si="5803"/>
        <v>0</v>
      </c>
      <c r="AD2956" s="24">
        <f t="shared" si="5803"/>
        <v>0</v>
      </c>
      <c r="AE2956" s="24">
        <f t="shared" si="5803"/>
        <v>0</v>
      </c>
      <c r="AF2956" s="24">
        <f t="shared" si="5803"/>
        <v>0</v>
      </c>
      <c r="AG2956" s="24">
        <f t="shared" si="5803"/>
        <v>0</v>
      </c>
      <c r="AH2956" s="24">
        <f t="shared" si="5803"/>
        <v>0</v>
      </c>
      <c r="AI2956" s="24">
        <f t="shared" si="5803"/>
        <v>0</v>
      </c>
      <c r="AJ2956" s="24">
        <f t="shared" si="5803"/>
        <v>0</v>
      </c>
      <c r="AK2956" s="24">
        <f t="shared" si="5803"/>
        <v>0</v>
      </c>
      <c r="AL2956" s="24">
        <f t="shared" si="5803"/>
        <v>0</v>
      </c>
      <c r="AM2956" s="24">
        <f t="shared" si="5803"/>
        <v>0</v>
      </c>
      <c r="AN2956" s="24">
        <f t="shared" si="5803"/>
        <v>0</v>
      </c>
      <c r="AO2956" s="24">
        <f t="shared" si="5653"/>
        <v>63.8</v>
      </c>
      <c r="AP2956" s="24">
        <f t="shared" si="5654"/>
        <v>63.8</v>
      </c>
      <c r="AQ2956" s="24">
        <f t="shared" si="5655"/>
        <v>63.8</v>
      </c>
      <c r="AR2956" s="24">
        <f t="shared" si="5803"/>
        <v>0</v>
      </c>
      <c r="AS2956" s="24">
        <f t="shared" si="5723"/>
        <v>63.8</v>
      </c>
      <c r="AT2956" s="24">
        <f t="shared" si="5803"/>
        <v>0</v>
      </c>
    </row>
    <row r="2957" spans="1:47" x14ac:dyDescent="0.35">
      <c r="A2957" s="14">
        <v>964</v>
      </c>
      <c r="B2957" s="14" t="s">
        <v>108</v>
      </c>
      <c r="C2957" s="14" t="s">
        <v>137</v>
      </c>
      <c r="D2957" s="14" t="s">
        <v>143</v>
      </c>
      <c r="E2957" s="14">
        <v>110</v>
      </c>
      <c r="F2957" s="15" t="s">
        <v>372</v>
      </c>
      <c r="G2957" s="21">
        <v>63.8</v>
      </c>
      <c r="H2957" s="21">
        <v>63.8</v>
      </c>
      <c r="I2957" s="21">
        <v>63.8</v>
      </c>
      <c r="J2957" s="21"/>
      <c r="K2957" s="21"/>
      <c r="L2957" s="21"/>
      <c r="M2957" s="21">
        <f t="shared" si="5658"/>
        <v>63.8</v>
      </c>
      <c r="N2957" s="21">
        <f t="shared" si="5659"/>
        <v>63.8</v>
      </c>
      <c r="O2957" s="21">
        <f t="shared" si="5660"/>
        <v>63.8</v>
      </c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>
        <f t="shared" si="5756"/>
        <v>63.8</v>
      </c>
      <c r="AA2957" s="24">
        <f t="shared" si="5757"/>
        <v>63.8</v>
      </c>
      <c r="AB2957" s="24">
        <f t="shared" si="5758"/>
        <v>63.8</v>
      </c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>
        <f t="shared" si="5653"/>
        <v>63.8</v>
      </c>
      <c r="AP2957" s="24">
        <f t="shared" si="5654"/>
        <v>63.8</v>
      </c>
      <c r="AQ2957" s="24">
        <f t="shared" si="5655"/>
        <v>63.8</v>
      </c>
      <c r="AR2957" s="24"/>
      <c r="AS2957" s="24">
        <f t="shared" si="5723"/>
        <v>63.8</v>
      </c>
      <c r="AT2957" s="24"/>
    </row>
    <row r="2958" spans="1:47" ht="31" x14ac:dyDescent="0.35">
      <c r="A2958" s="14">
        <v>964</v>
      </c>
      <c r="B2958" s="14" t="s">
        <v>108</v>
      </c>
      <c r="C2958" s="14" t="s">
        <v>137</v>
      </c>
      <c r="D2958" s="14" t="s">
        <v>143</v>
      </c>
      <c r="E2958" s="14" t="s">
        <v>7</v>
      </c>
      <c r="F2958" s="15" t="s">
        <v>385</v>
      </c>
      <c r="G2958" s="21">
        <f>G2959</f>
        <v>11599.099999999999</v>
      </c>
      <c r="H2958" s="21">
        <f t="shared" ref="H2958:AT2958" si="5804">H2959</f>
        <v>6411.2999999999993</v>
      </c>
      <c r="I2958" s="21">
        <f t="shared" si="5804"/>
        <v>6411.2999999999993</v>
      </c>
      <c r="J2958" s="21">
        <f t="shared" si="5804"/>
        <v>0</v>
      </c>
      <c r="K2958" s="21">
        <f t="shared" si="5804"/>
        <v>0</v>
      </c>
      <c r="L2958" s="21">
        <f t="shared" si="5804"/>
        <v>-2720.2</v>
      </c>
      <c r="M2958" s="21">
        <f t="shared" si="5658"/>
        <v>11599.099999999999</v>
      </c>
      <c r="N2958" s="21">
        <f t="shared" si="5659"/>
        <v>6411.2999999999993</v>
      </c>
      <c r="O2958" s="21">
        <f t="shared" si="5660"/>
        <v>3691.0999999999995</v>
      </c>
      <c r="P2958" s="24">
        <f t="shared" si="5804"/>
        <v>0</v>
      </c>
      <c r="Q2958" s="24">
        <f t="shared" si="5804"/>
        <v>0</v>
      </c>
      <c r="R2958" s="24">
        <f t="shared" si="5804"/>
        <v>0</v>
      </c>
      <c r="S2958" s="24">
        <f t="shared" si="5804"/>
        <v>0</v>
      </c>
      <c r="T2958" s="24">
        <f t="shared" si="5804"/>
        <v>0</v>
      </c>
      <c r="U2958" s="24">
        <f t="shared" si="5804"/>
        <v>0</v>
      </c>
      <c r="V2958" s="24">
        <f t="shared" si="5804"/>
        <v>0</v>
      </c>
      <c r="W2958" s="24">
        <f t="shared" si="5804"/>
        <v>0</v>
      </c>
      <c r="X2958" s="24">
        <f t="shared" si="5804"/>
        <v>0</v>
      </c>
      <c r="Y2958" s="24">
        <f t="shared" si="5804"/>
        <v>0</v>
      </c>
      <c r="Z2958" s="24">
        <f t="shared" si="5756"/>
        <v>11599.099999999999</v>
      </c>
      <c r="AA2958" s="24">
        <f t="shared" si="5757"/>
        <v>6411.2999999999993</v>
      </c>
      <c r="AB2958" s="24">
        <f t="shared" si="5758"/>
        <v>3691.0999999999995</v>
      </c>
      <c r="AC2958" s="24">
        <f t="shared" si="5804"/>
        <v>0</v>
      </c>
      <c r="AD2958" s="24">
        <f t="shared" si="5804"/>
        <v>0</v>
      </c>
      <c r="AE2958" s="24">
        <f t="shared" si="5804"/>
        <v>0</v>
      </c>
      <c r="AF2958" s="24">
        <f t="shared" si="5804"/>
        <v>0</v>
      </c>
      <c r="AG2958" s="24">
        <f t="shared" si="5804"/>
        <v>0</v>
      </c>
      <c r="AH2958" s="24">
        <f t="shared" si="5804"/>
        <v>0</v>
      </c>
      <c r="AI2958" s="24">
        <f t="shared" si="5804"/>
        <v>0</v>
      </c>
      <c r="AJ2958" s="24">
        <f t="shared" si="5804"/>
        <v>0</v>
      </c>
      <c r="AK2958" s="24">
        <f t="shared" si="5804"/>
        <v>0</v>
      </c>
      <c r="AL2958" s="24">
        <f t="shared" si="5804"/>
        <v>0</v>
      </c>
      <c r="AM2958" s="24">
        <f t="shared" si="5804"/>
        <v>0</v>
      </c>
      <c r="AN2958" s="24">
        <f t="shared" si="5804"/>
        <v>0</v>
      </c>
      <c r="AO2958" s="24">
        <f t="shared" si="5653"/>
        <v>11599.099999999999</v>
      </c>
      <c r="AP2958" s="24">
        <f t="shared" si="5654"/>
        <v>6411.2999999999993</v>
      </c>
      <c r="AQ2958" s="24">
        <f t="shared" si="5655"/>
        <v>3691.0999999999995</v>
      </c>
      <c r="AR2958" s="24">
        <f t="shared" si="5804"/>
        <v>0</v>
      </c>
      <c r="AS2958" s="24">
        <f t="shared" si="5723"/>
        <v>11599.099999999999</v>
      </c>
      <c r="AT2958" s="24">
        <f t="shared" si="5804"/>
        <v>0</v>
      </c>
    </row>
    <row r="2959" spans="1:47" ht="31" x14ac:dyDescent="0.35">
      <c r="A2959" s="14">
        <v>964</v>
      </c>
      <c r="B2959" s="14" t="s">
        <v>108</v>
      </c>
      <c r="C2959" s="14" t="s">
        <v>137</v>
      </c>
      <c r="D2959" s="14" t="s">
        <v>143</v>
      </c>
      <c r="E2959" s="14">
        <v>240</v>
      </c>
      <c r="F2959" s="15" t="s">
        <v>374</v>
      </c>
      <c r="G2959" s="21">
        <v>11599.099999999999</v>
      </c>
      <c r="H2959" s="21">
        <v>6411.2999999999993</v>
      </c>
      <c r="I2959" s="21">
        <v>6411.2999999999993</v>
      </c>
      <c r="J2959" s="21"/>
      <c r="K2959" s="21"/>
      <c r="L2959" s="21">
        <v>-2720.2</v>
      </c>
      <c r="M2959" s="21">
        <f t="shared" si="5658"/>
        <v>11599.099999999999</v>
      </c>
      <c r="N2959" s="21">
        <f t="shared" si="5659"/>
        <v>6411.2999999999993</v>
      </c>
      <c r="O2959" s="21">
        <f t="shared" si="5660"/>
        <v>3691.0999999999995</v>
      </c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>
        <f t="shared" si="5756"/>
        <v>11599.099999999999</v>
      </c>
      <c r="AA2959" s="24">
        <f t="shared" si="5757"/>
        <v>6411.2999999999993</v>
      </c>
      <c r="AB2959" s="24">
        <f t="shared" si="5758"/>
        <v>3691.0999999999995</v>
      </c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>
        <f t="shared" si="5653"/>
        <v>11599.099999999999</v>
      </c>
      <c r="AP2959" s="24">
        <f t="shared" si="5654"/>
        <v>6411.2999999999993</v>
      </c>
      <c r="AQ2959" s="24">
        <f t="shared" si="5655"/>
        <v>3691.0999999999995</v>
      </c>
      <c r="AR2959" s="24"/>
      <c r="AS2959" s="24">
        <f t="shared" si="5723"/>
        <v>11599.099999999999</v>
      </c>
      <c r="AT2959" s="24"/>
    </row>
    <row r="2960" spans="1:47" ht="31" x14ac:dyDescent="0.35">
      <c r="A2960" s="14">
        <v>964</v>
      </c>
      <c r="B2960" s="14" t="s">
        <v>108</v>
      </c>
      <c r="C2960" s="14" t="s">
        <v>137</v>
      </c>
      <c r="D2960" s="14" t="s">
        <v>352</v>
      </c>
      <c r="E2960" s="14"/>
      <c r="F2960" s="15" t="s">
        <v>425</v>
      </c>
      <c r="G2960" s="21">
        <f>G2961</f>
        <v>321</v>
      </c>
      <c r="H2960" s="21">
        <f t="shared" ref="H2960:AT2962" si="5805">H2961</f>
        <v>321</v>
      </c>
      <c r="I2960" s="21">
        <f t="shared" si="5805"/>
        <v>321</v>
      </c>
      <c r="J2960" s="21">
        <f t="shared" si="5805"/>
        <v>0</v>
      </c>
      <c r="K2960" s="21">
        <f t="shared" si="5805"/>
        <v>0</v>
      </c>
      <c r="L2960" s="21">
        <f t="shared" si="5805"/>
        <v>0</v>
      </c>
      <c r="M2960" s="21">
        <f t="shared" si="5658"/>
        <v>321</v>
      </c>
      <c r="N2960" s="21">
        <f t="shared" si="5659"/>
        <v>321</v>
      </c>
      <c r="O2960" s="21">
        <f t="shared" si="5660"/>
        <v>321</v>
      </c>
      <c r="P2960" s="24">
        <f t="shared" si="5805"/>
        <v>0</v>
      </c>
      <c r="Q2960" s="24">
        <f t="shared" si="5805"/>
        <v>0</v>
      </c>
      <c r="R2960" s="24">
        <f t="shared" si="5805"/>
        <v>0</v>
      </c>
      <c r="S2960" s="24">
        <f t="shared" si="5805"/>
        <v>0</v>
      </c>
      <c r="T2960" s="24">
        <f t="shared" si="5805"/>
        <v>0</v>
      </c>
      <c r="U2960" s="24">
        <f t="shared" si="5805"/>
        <v>0</v>
      </c>
      <c r="V2960" s="24">
        <f t="shared" si="5805"/>
        <v>0</v>
      </c>
      <c r="W2960" s="24">
        <f t="shared" si="5805"/>
        <v>0</v>
      </c>
      <c r="X2960" s="24">
        <f t="shared" si="5805"/>
        <v>0</v>
      </c>
      <c r="Y2960" s="24">
        <f t="shared" si="5805"/>
        <v>0</v>
      </c>
      <c r="Z2960" s="24">
        <f t="shared" si="5756"/>
        <v>321</v>
      </c>
      <c r="AA2960" s="24">
        <f t="shared" si="5757"/>
        <v>321</v>
      </c>
      <c r="AB2960" s="24">
        <f t="shared" si="5758"/>
        <v>321</v>
      </c>
      <c r="AC2960" s="24">
        <f t="shared" si="5805"/>
        <v>0</v>
      </c>
      <c r="AD2960" s="24">
        <f t="shared" si="5805"/>
        <v>0</v>
      </c>
      <c r="AE2960" s="24">
        <f t="shared" si="5805"/>
        <v>0</v>
      </c>
      <c r="AF2960" s="24">
        <f t="shared" si="5805"/>
        <v>0</v>
      </c>
      <c r="AG2960" s="24">
        <f t="shared" si="5805"/>
        <v>0</v>
      </c>
      <c r="AH2960" s="24">
        <f t="shared" si="5805"/>
        <v>0</v>
      </c>
      <c r="AI2960" s="24">
        <f t="shared" si="5805"/>
        <v>0</v>
      </c>
      <c r="AJ2960" s="24">
        <f t="shared" si="5805"/>
        <v>0</v>
      </c>
      <c r="AK2960" s="24">
        <f t="shared" si="5805"/>
        <v>0</v>
      </c>
      <c r="AL2960" s="24">
        <f t="shared" si="5805"/>
        <v>0</v>
      </c>
      <c r="AM2960" s="24">
        <f t="shared" si="5805"/>
        <v>0</v>
      </c>
      <c r="AN2960" s="24">
        <f t="shared" si="5805"/>
        <v>0</v>
      </c>
      <c r="AO2960" s="24">
        <f t="shared" si="5653"/>
        <v>321</v>
      </c>
      <c r="AP2960" s="24">
        <f t="shared" si="5654"/>
        <v>321</v>
      </c>
      <c r="AQ2960" s="24">
        <f t="shared" si="5655"/>
        <v>321</v>
      </c>
      <c r="AR2960" s="24">
        <f t="shared" si="5805"/>
        <v>0</v>
      </c>
      <c r="AS2960" s="24">
        <f t="shared" si="5723"/>
        <v>321</v>
      </c>
      <c r="AT2960" s="24">
        <f t="shared" si="5805"/>
        <v>0</v>
      </c>
      <c r="AU2960" s="6"/>
    </row>
    <row r="2961" spans="1:47" ht="46.5" x14ac:dyDescent="0.35">
      <c r="A2961" s="14">
        <v>964</v>
      </c>
      <c r="B2961" s="14" t="s">
        <v>108</v>
      </c>
      <c r="C2961" s="14" t="s">
        <v>137</v>
      </c>
      <c r="D2961" s="14" t="s">
        <v>550</v>
      </c>
      <c r="E2961" s="14"/>
      <c r="F2961" s="15" t="s">
        <v>872</v>
      </c>
      <c r="G2961" s="21">
        <f>G2962</f>
        <v>321</v>
      </c>
      <c r="H2961" s="21">
        <f t="shared" si="5805"/>
        <v>321</v>
      </c>
      <c r="I2961" s="21">
        <f t="shared" si="5805"/>
        <v>321</v>
      </c>
      <c r="J2961" s="21">
        <f t="shared" si="5805"/>
        <v>0</v>
      </c>
      <c r="K2961" s="21">
        <f t="shared" si="5805"/>
        <v>0</v>
      </c>
      <c r="L2961" s="21">
        <f t="shared" si="5805"/>
        <v>0</v>
      </c>
      <c r="M2961" s="21">
        <f t="shared" si="5658"/>
        <v>321</v>
      </c>
      <c r="N2961" s="21">
        <f t="shared" si="5659"/>
        <v>321</v>
      </c>
      <c r="O2961" s="21">
        <f t="shared" si="5660"/>
        <v>321</v>
      </c>
      <c r="P2961" s="24">
        <f t="shared" si="5805"/>
        <v>0</v>
      </c>
      <c r="Q2961" s="24">
        <f t="shared" si="5805"/>
        <v>0</v>
      </c>
      <c r="R2961" s="24">
        <f t="shared" si="5805"/>
        <v>0</v>
      </c>
      <c r="S2961" s="24">
        <f t="shared" si="5805"/>
        <v>0</v>
      </c>
      <c r="T2961" s="24">
        <f t="shared" si="5805"/>
        <v>0</v>
      </c>
      <c r="U2961" s="24">
        <f t="shared" si="5805"/>
        <v>0</v>
      </c>
      <c r="V2961" s="24">
        <f t="shared" si="5805"/>
        <v>0</v>
      </c>
      <c r="W2961" s="24">
        <f t="shared" si="5805"/>
        <v>0</v>
      </c>
      <c r="X2961" s="24">
        <f t="shared" si="5805"/>
        <v>0</v>
      </c>
      <c r="Y2961" s="24">
        <f t="shared" si="5805"/>
        <v>0</v>
      </c>
      <c r="Z2961" s="24">
        <f t="shared" si="5756"/>
        <v>321</v>
      </c>
      <c r="AA2961" s="24">
        <f t="shared" si="5757"/>
        <v>321</v>
      </c>
      <c r="AB2961" s="24">
        <f t="shared" si="5758"/>
        <v>321</v>
      </c>
      <c r="AC2961" s="24">
        <f t="shared" si="5805"/>
        <v>0</v>
      </c>
      <c r="AD2961" s="24">
        <f t="shared" si="5805"/>
        <v>0</v>
      </c>
      <c r="AE2961" s="24">
        <f t="shared" si="5805"/>
        <v>0</v>
      </c>
      <c r="AF2961" s="24">
        <f t="shared" si="5805"/>
        <v>0</v>
      </c>
      <c r="AG2961" s="24">
        <f t="shared" si="5805"/>
        <v>0</v>
      </c>
      <c r="AH2961" s="24">
        <f t="shared" si="5805"/>
        <v>0</v>
      </c>
      <c r="AI2961" s="24">
        <f t="shared" si="5805"/>
        <v>0</v>
      </c>
      <c r="AJ2961" s="24">
        <f t="shared" si="5805"/>
        <v>0</v>
      </c>
      <c r="AK2961" s="24">
        <f t="shared" si="5805"/>
        <v>0</v>
      </c>
      <c r="AL2961" s="24">
        <f t="shared" si="5805"/>
        <v>0</v>
      </c>
      <c r="AM2961" s="24">
        <f t="shared" si="5805"/>
        <v>0</v>
      </c>
      <c r="AN2961" s="24">
        <f t="shared" si="5805"/>
        <v>0</v>
      </c>
      <c r="AO2961" s="24">
        <f t="shared" ref="AO2961:AO3024" si="5806">Z2961+AC2961+AD2961+AE2961+AF2961+AG2961+AH2961+AI2961+AJ2961+AK2961+AL2961</f>
        <v>321</v>
      </c>
      <c r="AP2961" s="24">
        <f t="shared" ref="AP2961:AP3024" si="5807">AA2961+AM2961</f>
        <v>321</v>
      </c>
      <c r="AQ2961" s="24">
        <f t="shared" ref="AQ2961:AQ3024" si="5808">AB2961+AN2961</f>
        <v>321</v>
      </c>
      <c r="AR2961" s="24">
        <f t="shared" si="5805"/>
        <v>0</v>
      </c>
      <c r="AS2961" s="24">
        <f t="shared" si="5723"/>
        <v>321</v>
      </c>
      <c r="AT2961" s="24">
        <f t="shared" si="5805"/>
        <v>0</v>
      </c>
    </row>
    <row r="2962" spans="1:47" ht="31" x14ac:dyDescent="0.35">
      <c r="A2962" s="14">
        <v>964</v>
      </c>
      <c r="B2962" s="14" t="s">
        <v>108</v>
      </c>
      <c r="C2962" s="14" t="s">
        <v>137</v>
      </c>
      <c r="D2962" s="14" t="s">
        <v>550</v>
      </c>
      <c r="E2962" s="14" t="s">
        <v>7</v>
      </c>
      <c r="F2962" s="15" t="s">
        <v>385</v>
      </c>
      <c r="G2962" s="21">
        <f>G2963</f>
        <v>321</v>
      </c>
      <c r="H2962" s="21">
        <f t="shared" si="5805"/>
        <v>321</v>
      </c>
      <c r="I2962" s="21">
        <f t="shared" si="5805"/>
        <v>321</v>
      </c>
      <c r="J2962" s="21">
        <f t="shared" si="5805"/>
        <v>0</v>
      </c>
      <c r="K2962" s="21">
        <f t="shared" si="5805"/>
        <v>0</v>
      </c>
      <c r="L2962" s="21">
        <f t="shared" si="5805"/>
        <v>0</v>
      </c>
      <c r="M2962" s="21">
        <f t="shared" si="5658"/>
        <v>321</v>
      </c>
      <c r="N2962" s="21">
        <f t="shared" si="5659"/>
        <v>321</v>
      </c>
      <c r="O2962" s="21">
        <f t="shared" si="5660"/>
        <v>321</v>
      </c>
      <c r="P2962" s="24">
        <f t="shared" si="5805"/>
        <v>0</v>
      </c>
      <c r="Q2962" s="24">
        <f t="shared" si="5805"/>
        <v>0</v>
      </c>
      <c r="R2962" s="24">
        <f t="shared" si="5805"/>
        <v>0</v>
      </c>
      <c r="S2962" s="24">
        <f t="shared" si="5805"/>
        <v>0</v>
      </c>
      <c r="T2962" s="24">
        <f t="shared" si="5805"/>
        <v>0</v>
      </c>
      <c r="U2962" s="24">
        <f t="shared" si="5805"/>
        <v>0</v>
      </c>
      <c r="V2962" s="24">
        <f t="shared" si="5805"/>
        <v>0</v>
      </c>
      <c r="W2962" s="24">
        <f t="shared" si="5805"/>
        <v>0</v>
      </c>
      <c r="X2962" s="24">
        <f t="shared" si="5805"/>
        <v>0</v>
      </c>
      <c r="Y2962" s="24">
        <f t="shared" si="5805"/>
        <v>0</v>
      </c>
      <c r="Z2962" s="24">
        <f t="shared" si="5756"/>
        <v>321</v>
      </c>
      <c r="AA2962" s="24">
        <f t="shared" si="5757"/>
        <v>321</v>
      </c>
      <c r="AB2962" s="24">
        <f t="shared" si="5758"/>
        <v>321</v>
      </c>
      <c r="AC2962" s="24">
        <f t="shared" si="5805"/>
        <v>0</v>
      </c>
      <c r="AD2962" s="24">
        <f t="shared" si="5805"/>
        <v>0</v>
      </c>
      <c r="AE2962" s="24">
        <f t="shared" si="5805"/>
        <v>0</v>
      </c>
      <c r="AF2962" s="24">
        <f t="shared" si="5805"/>
        <v>0</v>
      </c>
      <c r="AG2962" s="24">
        <f t="shared" si="5805"/>
        <v>0</v>
      </c>
      <c r="AH2962" s="24">
        <f t="shared" si="5805"/>
        <v>0</v>
      </c>
      <c r="AI2962" s="24">
        <f t="shared" si="5805"/>
        <v>0</v>
      </c>
      <c r="AJ2962" s="24">
        <f t="shared" si="5805"/>
        <v>0</v>
      </c>
      <c r="AK2962" s="24">
        <f t="shared" si="5805"/>
        <v>0</v>
      </c>
      <c r="AL2962" s="24">
        <f t="shared" si="5805"/>
        <v>0</v>
      </c>
      <c r="AM2962" s="24">
        <f t="shared" si="5805"/>
        <v>0</v>
      </c>
      <c r="AN2962" s="24">
        <f t="shared" si="5805"/>
        <v>0</v>
      </c>
      <c r="AO2962" s="24">
        <f t="shared" si="5806"/>
        <v>321</v>
      </c>
      <c r="AP2962" s="24">
        <f t="shared" si="5807"/>
        <v>321</v>
      </c>
      <c r="AQ2962" s="24">
        <f t="shared" si="5808"/>
        <v>321</v>
      </c>
      <c r="AR2962" s="24">
        <f t="shared" si="5805"/>
        <v>0</v>
      </c>
      <c r="AS2962" s="24">
        <f t="shared" si="5723"/>
        <v>321</v>
      </c>
      <c r="AT2962" s="24">
        <f t="shared" si="5805"/>
        <v>0</v>
      </c>
    </row>
    <row r="2963" spans="1:47" ht="31" x14ac:dyDescent="0.35">
      <c r="A2963" s="14">
        <v>964</v>
      </c>
      <c r="B2963" s="14" t="s">
        <v>108</v>
      </c>
      <c r="C2963" s="14" t="s">
        <v>137</v>
      </c>
      <c r="D2963" s="14" t="s">
        <v>550</v>
      </c>
      <c r="E2963" s="14">
        <v>240</v>
      </c>
      <c r="F2963" s="15" t="s">
        <v>374</v>
      </c>
      <c r="G2963" s="21">
        <v>321</v>
      </c>
      <c r="H2963" s="21">
        <v>321</v>
      </c>
      <c r="I2963" s="21">
        <v>321</v>
      </c>
      <c r="J2963" s="21"/>
      <c r="K2963" s="21"/>
      <c r="L2963" s="21"/>
      <c r="M2963" s="21">
        <f t="shared" si="5658"/>
        <v>321</v>
      </c>
      <c r="N2963" s="21">
        <f t="shared" si="5659"/>
        <v>321</v>
      </c>
      <c r="O2963" s="21">
        <f t="shared" si="5660"/>
        <v>321</v>
      </c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>
        <f t="shared" si="5756"/>
        <v>321</v>
      </c>
      <c r="AA2963" s="24">
        <f t="shared" si="5757"/>
        <v>321</v>
      </c>
      <c r="AB2963" s="24">
        <f t="shared" si="5758"/>
        <v>321</v>
      </c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>
        <f t="shared" si="5806"/>
        <v>321</v>
      </c>
      <c r="AP2963" s="24">
        <f t="shared" si="5807"/>
        <v>321</v>
      </c>
      <c r="AQ2963" s="24">
        <f t="shared" si="5808"/>
        <v>321</v>
      </c>
      <c r="AR2963" s="24"/>
      <c r="AS2963" s="24">
        <f t="shared" si="5723"/>
        <v>321</v>
      </c>
      <c r="AT2963" s="24"/>
    </row>
    <row r="2964" spans="1:47" ht="31" x14ac:dyDescent="0.35">
      <c r="A2964" s="14">
        <v>964</v>
      </c>
      <c r="B2964" s="14" t="s">
        <v>108</v>
      </c>
      <c r="C2964" s="14" t="s">
        <v>137</v>
      </c>
      <c r="D2964" s="14" t="s">
        <v>34</v>
      </c>
      <c r="E2964" s="14"/>
      <c r="F2964" s="15" t="s">
        <v>47</v>
      </c>
      <c r="G2964" s="21">
        <f>G2965</f>
        <v>0</v>
      </c>
      <c r="H2964" s="21">
        <f t="shared" ref="H2964:L2967" si="5809">H2965</f>
        <v>0</v>
      </c>
      <c r="I2964" s="21">
        <f t="shared" si="5809"/>
        <v>0</v>
      </c>
      <c r="J2964" s="21">
        <f t="shared" si="5809"/>
        <v>4376.2</v>
      </c>
      <c r="K2964" s="21">
        <f t="shared" si="5809"/>
        <v>0</v>
      </c>
      <c r="L2964" s="21">
        <f t="shared" si="5809"/>
        <v>0</v>
      </c>
      <c r="M2964" s="21">
        <f t="shared" ref="M2964:M2968" si="5810">G2964+J2964</f>
        <v>4376.2</v>
      </c>
      <c r="N2964" s="21">
        <f t="shared" ref="N2964:N2968" si="5811">H2964+K2964</f>
        <v>0</v>
      </c>
      <c r="O2964" s="21">
        <f t="shared" ref="O2964:O2968" si="5812">I2964+L2964</f>
        <v>0</v>
      </c>
      <c r="P2964" s="24">
        <f t="shared" ref="P2964:Y2967" si="5813">P2965</f>
        <v>0</v>
      </c>
      <c r="Q2964" s="24">
        <f t="shared" si="5813"/>
        <v>0</v>
      </c>
      <c r="R2964" s="24">
        <f t="shared" si="5813"/>
        <v>0</v>
      </c>
      <c r="S2964" s="24">
        <f t="shared" si="5813"/>
        <v>0</v>
      </c>
      <c r="T2964" s="24">
        <f t="shared" si="5813"/>
        <v>0</v>
      </c>
      <c r="U2964" s="24">
        <f t="shared" si="5813"/>
        <v>0</v>
      </c>
      <c r="V2964" s="24">
        <f t="shared" si="5813"/>
        <v>0</v>
      </c>
      <c r="W2964" s="24">
        <f t="shared" si="5813"/>
        <v>0</v>
      </c>
      <c r="X2964" s="24">
        <f t="shared" si="5813"/>
        <v>0</v>
      </c>
      <c r="Y2964" s="24">
        <f t="shared" si="5813"/>
        <v>0</v>
      </c>
      <c r="Z2964" s="24">
        <f t="shared" si="5756"/>
        <v>4376.2</v>
      </c>
      <c r="AA2964" s="24">
        <f t="shared" si="5757"/>
        <v>0</v>
      </c>
      <c r="AB2964" s="24">
        <f t="shared" si="5758"/>
        <v>0</v>
      </c>
      <c r="AC2964" s="24">
        <f t="shared" ref="AC2964:AK2967" si="5814">AC2965</f>
        <v>0</v>
      </c>
      <c r="AD2964" s="24">
        <f t="shared" si="5814"/>
        <v>0</v>
      </c>
      <c r="AE2964" s="24">
        <f t="shared" si="5814"/>
        <v>0</v>
      </c>
      <c r="AF2964" s="24">
        <f t="shared" si="5814"/>
        <v>0</v>
      </c>
      <c r="AG2964" s="24">
        <f t="shared" si="5814"/>
        <v>0</v>
      </c>
      <c r="AH2964" s="24">
        <f t="shared" si="5814"/>
        <v>0</v>
      </c>
      <c r="AI2964" s="24">
        <f t="shared" si="5814"/>
        <v>0</v>
      </c>
      <c r="AJ2964" s="24">
        <f t="shared" si="5814"/>
        <v>0</v>
      </c>
      <c r="AK2964" s="24">
        <f t="shared" si="5814"/>
        <v>0</v>
      </c>
      <c r="AL2964" s="24">
        <f t="shared" ref="AL2964:AT2967" si="5815">AL2965</f>
        <v>0</v>
      </c>
      <c r="AM2964" s="24">
        <f t="shared" si="5815"/>
        <v>0</v>
      </c>
      <c r="AN2964" s="24">
        <f t="shared" si="5815"/>
        <v>0</v>
      </c>
      <c r="AO2964" s="24">
        <f t="shared" si="5806"/>
        <v>4376.2</v>
      </c>
      <c r="AP2964" s="24">
        <f t="shared" si="5807"/>
        <v>0</v>
      </c>
      <c r="AQ2964" s="24">
        <f t="shared" si="5808"/>
        <v>0</v>
      </c>
      <c r="AR2964" s="24">
        <f t="shared" si="5815"/>
        <v>0</v>
      </c>
      <c r="AS2964" s="24">
        <f t="shared" si="5723"/>
        <v>4376.2</v>
      </c>
      <c r="AT2964" s="24">
        <f t="shared" si="5815"/>
        <v>0</v>
      </c>
    </row>
    <row r="2965" spans="1:47" x14ac:dyDescent="0.35">
      <c r="A2965" s="14">
        <v>964</v>
      </c>
      <c r="B2965" s="14" t="s">
        <v>108</v>
      </c>
      <c r="C2965" s="14" t="s">
        <v>137</v>
      </c>
      <c r="D2965" s="14" t="s">
        <v>35</v>
      </c>
      <c r="E2965" s="14"/>
      <c r="F2965" s="15" t="s">
        <v>48</v>
      </c>
      <c r="G2965" s="21">
        <f>G2966</f>
        <v>0</v>
      </c>
      <c r="H2965" s="21">
        <f t="shared" si="5809"/>
        <v>0</v>
      </c>
      <c r="I2965" s="21">
        <f t="shared" si="5809"/>
        <v>0</v>
      </c>
      <c r="J2965" s="21">
        <f t="shared" si="5809"/>
        <v>4376.2</v>
      </c>
      <c r="K2965" s="21">
        <f t="shared" si="5809"/>
        <v>0</v>
      </c>
      <c r="L2965" s="21">
        <f t="shared" si="5809"/>
        <v>0</v>
      </c>
      <c r="M2965" s="21">
        <f t="shared" si="5810"/>
        <v>4376.2</v>
      </c>
      <c r="N2965" s="21">
        <f t="shared" si="5811"/>
        <v>0</v>
      </c>
      <c r="O2965" s="21">
        <f t="shared" si="5812"/>
        <v>0</v>
      </c>
      <c r="P2965" s="24">
        <f t="shared" si="5813"/>
        <v>0</v>
      </c>
      <c r="Q2965" s="24">
        <f t="shared" si="5813"/>
        <v>0</v>
      </c>
      <c r="R2965" s="24">
        <f t="shared" si="5813"/>
        <v>0</v>
      </c>
      <c r="S2965" s="24">
        <f t="shared" si="5813"/>
        <v>0</v>
      </c>
      <c r="T2965" s="24">
        <f t="shared" si="5813"/>
        <v>0</v>
      </c>
      <c r="U2965" s="24">
        <f t="shared" si="5813"/>
        <v>0</v>
      </c>
      <c r="V2965" s="24">
        <f t="shared" si="5813"/>
        <v>0</v>
      </c>
      <c r="W2965" s="24">
        <f t="shared" si="5813"/>
        <v>0</v>
      </c>
      <c r="X2965" s="24">
        <f t="shared" si="5813"/>
        <v>0</v>
      </c>
      <c r="Y2965" s="24">
        <f t="shared" si="5813"/>
        <v>0</v>
      </c>
      <c r="Z2965" s="24">
        <f t="shared" si="5756"/>
        <v>4376.2</v>
      </c>
      <c r="AA2965" s="24">
        <f t="shared" si="5757"/>
        <v>0</v>
      </c>
      <c r="AB2965" s="24">
        <f t="shared" si="5758"/>
        <v>0</v>
      </c>
      <c r="AC2965" s="24">
        <f t="shared" si="5814"/>
        <v>0</v>
      </c>
      <c r="AD2965" s="24">
        <f t="shared" si="5814"/>
        <v>0</v>
      </c>
      <c r="AE2965" s="24">
        <f t="shared" si="5814"/>
        <v>0</v>
      </c>
      <c r="AF2965" s="24">
        <f t="shared" si="5814"/>
        <v>0</v>
      </c>
      <c r="AG2965" s="24">
        <f t="shared" si="5814"/>
        <v>0</v>
      </c>
      <c r="AH2965" s="24">
        <f t="shared" si="5814"/>
        <v>0</v>
      </c>
      <c r="AI2965" s="24">
        <f t="shared" si="5814"/>
        <v>0</v>
      </c>
      <c r="AJ2965" s="24">
        <f t="shared" si="5814"/>
        <v>0</v>
      </c>
      <c r="AK2965" s="24">
        <f t="shared" si="5814"/>
        <v>0</v>
      </c>
      <c r="AL2965" s="24">
        <f t="shared" si="5815"/>
        <v>0</v>
      </c>
      <c r="AM2965" s="24">
        <f t="shared" si="5815"/>
        <v>0</v>
      </c>
      <c r="AN2965" s="24">
        <f t="shared" si="5815"/>
        <v>0</v>
      </c>
      <c r="AO2965" s="24">
        <f t="shared" si="5806"/>
        <v>4376.2</v>
      </c>
      <c r="AP2965" s="24">
        <f t="shared" si="5807"/>
        <v>0</v>
      </c>
      <c r="AQ2965" s="24">
        <f t="shared" si="5808"/>
        <v>0</v>
      </c>
      <c r="AR2965" s="24">
        <f t="shared" si="5815"/>
        <v>0</v>
      </c>
      <c r="AS2965" s="24">
        <f t="shared" si="5723"/>
        <v>4376.2</v>
      </c>
      <c r="AT2965" s="24">
        <f t="shared" si="5815"/>
        <v>0</v>
      </c>
    </row>
    <row r="2966" spans="1:47" ht="46.5" x14ac:dyDescent="0.35">
      <c r="A2966" s="14">
        <v>964</v>
      </c>
      <c r="B2966" s="14" t="s">
        <v>108</v>
      </c>
      <c r="C2966" s="14" t="s">
        <v>137</v>
      </c>
      <c r="D2966" s="14" t="s">
        <v>326</v>
      </c>
      <c r="E2966" s="14"/>
      <c r="F2966" s="15" t="s">
        <v>430</v>
      </c>
      <c r="G2966" s="21">
        <f>G2967</f>
        <v>0</v>
      </c>
      <c r="H2966" s="21">
        <f t="shared" si="5809"/>
        <v>0</v>
      </c>
      <c r="I2966" s="21">
        <f t="shared" si="5809"/>
        <v>0</v>
      </c>
      <c r="J2966" s="21">
        <f t="shared" si="5809"/>
        <v>4376.2</v>
      </c>
      <c r="K2966" s="21">
        <f t="shared" si="5809"/>
        <v>0</v>
      </c>
      <c r="L2966" s="21">
        <f t="shared" si="5809"/>
        <v>0</v>
      </c>
      <c r="M2966" s="21">
        <f t="shared" si="5810"/>
        <v>4376.2</v>
      </c>
      <c r="N2966" s="21">
        <f t="shared" si="5811"/>
        <v>0</v>
      </c>
      <c r="O2966" s="21">
        <f t="shared" si="5812"/>
        <v>0</v>
      </c>
      <c r="P2966" s="24">
        <f t="shared" si="5813"/>
        <v>0</v>
      </c>
      <c r="Q2966" s="24">
        <f t="shared" si="5813"/>
        <v>0</v>
      </c>
      <c r="R2966" s="24">
        <f t="shared" si="5813"/>
        <v>0</v>
      </c>
      <c r="S2966" s="24">
        <f t="shared" si="5813"/>
        <v>0</v>
      </c>
      <c r="T2966" s="24">
        <f t="shared" si="5813"/>
        <v>0</v>
      </c>
      <c r="U2966" s="24">
        <f t="shared" si="5813"/>
        <v>0</v>
      </c>
      <c r="V2966" s="24">
        <f t="shared" si="5813"/>
        <v>0</v>
      </c>
      <c r="W2966" s="24">
        <f t="shared" si="5813"/>
        <v>0</v>
      </c>
      <c r="X2966" s="24">
        <f t="shared" si="5813"/>
        <v>0</v>
      </c>
      <c r="Y2966" s="24">
        <f t="shared" si="5813"/>
        <v>0</v>
      </c>
      <c r="Z2966" s="24">
        <f t="shared" si="5756"/>
        <v>4376.2</v>
      </c>
      <c r="AA2966" s="24">
        <f t="shared" si="5757"/>
        <v>0</v>
      </c>
      <c r="AB2966" s="24">
        <f t="shared" si="5758"/>
        <v>0</v>
      </c>
      <c r="AC2966" s="24">
        <f t="shared" si="5814"/>
        <v>0</v>
      </c>
      <c r="AD2966" s="24">
        <f t="shared" si="5814"/>
        <v>0</v>
      </c>
      <c r="AE2966" s="24">
        <f t="shared" si="5814"/>
        <v>0</v>
      </c>
      <c r="AF2966" s="24">
        <f t="shared" si="5814"/>
        <v>0</v>
      </c>
      <c r="AG2966" s="24">
        <f t="shared" si="5814"/>
        <v>0</v>
      </c>
      <c r="AH2966" s="24">
        <f t="shared" si="5814"/>
        <v>0</v>
      </c>
      <c r="AI2966" s="24">
        <f t="shared" si="5814"/>
        <v>0</v>
      </c>
      <c r="AJ2966" s="24">
        <f t="shared" si="5814"/>
        <v>0</v>
      </c>
      <c r="AK2966" s="24">
        <f t="shared" si="5814"/>
        <v>0</v>
      </c>
      <c r="AL2966" s="24">
        <f t="shared" si="5815"/>
        <v>0</v>
      </c>
      <c r="AM2966" s="24">
        <f t="shared" si="5815"/>
        <v>0</v>
      </c>
      <c r="AN2966" s="24">
        <f t="shared" si="5815"/>
        <v>0</v>
      </c>
      <c r="AO2966" s="24">
        <f t="shared" si="5806"/>
        <v>4376.2</v>
      </c>
      <c r="AP2966" s="24">
        <f t="shared" si="5807"/>
        <v>0</v>
      </c>
      <c r="AQ2966" s="24">
        <f t="shared" si="5808"/>
        <v>0</v>
      </c>
      <c r="AR2966" s="24">
        <f t="shared" si="5815"/>
        <v>0</v>
      </c>
      <c r="AS2966" s="24">
        <f t="shared" si="5723"/>
        <v>4376.2</v>
      </c>
      <c r="AT2966" s="24">
        <f t="shared" si="5815"/>
        <v>0</v>
      </c>
    </row>
    <row r="2967" spans="1:47" ht="31" x14ac:dyDescent="0.35">
      <c r="A2967" s="14">
        <v>964</v>
      </c>
      <c r="B2967" s="14" t="s">
        <v>108</v>
      </c>
      <c r="C2967" s="14" t="s">
        <v>137</v>
      </c>
      <c r="D2967" s="14" t="s">
        <v>326</v>
      </c>
      <c r="E2967" s="14" t="s">
        <v>7</v>
      </c>
      <c r="F2967" s="15" t="s">
        <v>385</v>
      </c>
      <c r="G2967" s="21">
        <f>G2968</f>
        <v>0</v>
      </c>
      <c r="H2967" s="21">
        <f t="shared" si="5809"/>
        <v>0</v>
      </c>
      <c r="I2967" s="21">
        <f t="shared" si="5809"/>
        <v>0</v>
      </c>
      <c r="J2967" s="21">
        <f t="shared" si="5809"/>
        <v>4376.2</v>
      </c>
      <c r="K2967" s="21">
        <f t="shared" si="5809"/>
        <v>0</v>
      </c>
      <c r="L2967" s="21">
        <f t="shared" si="5809"/>
        <v>0</v>
      </c>
      <c r="M2967" s="21">
        <f t="shared" si="5810"/>
        <v>4376.2</v>
      </c>
      <c r="N2967" s="21">
        <f t="shared" si="5811"/>
        <v>0</v>
      </c>
      <c r="O2967" s="21">
        <f t="shared" si="5812"/>
        <v>0</v>
      </c>
      <c r="P2967" s="24">
        <f t="shared" si="5813"/>
        <v>0</v>
      </c>
      <c r="Q2967" s="24">
        <f t="shared" si="5813"/>
        <v>0</v>
      </c>
      <c r="R2967" s="24">
        <f t="shared" si="5813"/>
        <v>0</v>
      </c>
      <c r="S2967" s="24">
        <f t="shared" si="5813"/>
        <v>0</v>
      </c>
      <c r="T2967" s="24">
        <f t="shared" si="5813"/>
        <v>0</v>
      </c>
      <c r="U2967" s="24">
        <f t="shared" si="5813"/>
        <v>0</v>
      </c>
      <c r="V2967" s="24">
        <f t="shared" si="5813"/>
        <v>0</v>
      </c>
      <c r="W2967" s="24">
        <f t="shared" si="5813"/>
        <v>0</v>
      </c>
      <c r="X2967" s="24">
        <f t="shared" si="5813"/>
        <v>0</v>
      </c>
      <c r="Y2967" s="24">
        <f t="shared" si="5813"/>
        <v>0</v>
      </c>
      <c r="Z2967" s="24">
        <f t="shared" si="5756"/>
        <v>4376.2</v>
      </c>
      <c r="AA2967" s="24">
        <f t="shared" si="5757"/>
        <v>0</v>
      </c>
      <c r="AB2967" s="24">
        <f t="shared" si="5758"/>
        <v>0</v>
      </c>
      <c r="AC2967" s="24">
        <f t="shared" si="5814"/>
        <v>0</v>
      </c>
      <c r="AD2967" s="24">
        <f t="shared" si="5814"/>
        <v>0</v>
      </c>
      <c r="AE2967" s="24">
        <f t="shared" si="5814"/>
        <v>0</v>
      </c>
      <c r="AF2967" s="24">
        <f t="shared" si="5814"/>
        <v>0</v>
      </c>
      <c r="AG2967" s="24">
        <f t="shared" si="5814"/>
        <v>0</v>
      </c>
      <c r="AH2967" s="24">
        <f t="shared" si="5814"/>
        <v>0</v>
      </c>
      <c r="AI2967" s="24">
        <f t="shared" si="5814"/>
        <v>0</v>
      </c>
      <c r="AJ2967" s="24">
        <f t="shared" si="5814"/>
        <v>0</v>
      </c>
      <c r="AK2967" s="24">
        <f t="shared" si="5814"/>
        <v>0</v>
      </c>
      <c r="AL2967" s="24">
        <f t="shared" si="5815"/>
        <v>0</v>
      </c>
      <c r="AM2967" s="24">
        <f t="shared" si="5815"/>
        <v>0</v>
      </c>
      <c r="AN2967" s="24">
        <f t="shared" si="5815"/>
        <v>0</v>
      </c>
      <c r="AO2967" s="24">
        <f t="shared" si="5806"/>
        <v>4376.2</v>
      </c>
      <c r="AP2967" s="24">
        <f t="shared" si="5807"/>
        <v>0</v>
      </c>
      <c r="AQ2967" s="24">
        <f t="shared" si="5808"/>
        <v>0</v>
      </c>
      <c r="AR2967" s="24">
        <f t="shared" si="5815"/>
        <v>0</v>
      </c>
      <c r="AS2967" s="24">
        <f t="shared" si="5723"/>
        <v>4376.2</v>
      </c>
      <c r="AT2967" s="24">
        <f t="shared" si="5815"/>
        <v>0</v>
      </c>
    </row>
    <row r="2968" spans="1:47" ht="31" x14ac:dyDescent="0.35">
      <c r="A2968" s="14">
        <v>964</v>
      </c>
      <c r="B2968" s="14" t="s">
        <v>108</v>
      </c>
      <c r="C2968" s="14" t="s">
        <v>137</v>
      </c>
      <c r="D2968" s="14" t="s">
        <v>326</v>
      </c>
      <c r="E2968" s="14" t="s">
        <v>317</v>
      </c>
      <c r="F2968" s="15" t="s">
        <v>374</v>
      </c>
      <c r="G2968" s="21">
        <v>0</v>
      </c>
      <c r="H2968" s="21">
        <v>0</v>
      </c>
      <c r="I2968" s="21">
        <v>0</v>
      </c>
      <c r="J2968" s="21">
        <v>4376.2</v>
      </c>
      <c r="K2968" s="21"/>
      <c r="L2968" s="21"/>
      <c r="M2968" s="21">
        <f t="shared" si="5810"/>
        <v>4376.2</v>
      </c>
      <c r="N2968" s="21">
        <f t="shared" si="5811"/>
        <v>0</v>
      </c>
      <c r="O2968" s="21">
        <f t="shared" si="5812"/>
        <v>0</v>
      </c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>
        <f t="shared" si="5756"/>
        <v>4376.2</v>
      </c>
      <c r="AA2968" s="24">
        <f t="shared" si="5757"/>
        <v>0</v>
      </c>
      <c r="AB2968" s="24">
        <f t="shared" si="5758"/>
        <v>0</v>
      </c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>
        <f t="shared" si="5806"/>
        <v>4376.2</v>
      </c>
      <c r="AP2968" s="24">
        <f t="shared" si="5807"/>
        <v>0</v>
      </c>
      <c r="AQ2968" s="24">
        <f t="shared" si="5808"/>
        <v>0</v>
      </c>
      <c r="AR2968" s="24"/>
      <c r="AS2968" s="24">
        <f t="shared" si="5723"/>
        <v>4376.2</v>
      </c>
      <c r="AT2968" s="24"/>
    </row>
    <row r="2969" spans="1:47" s="16" customFormat="1" ht="31" x14ac:dyDescent="0.35">
      <c r="A2969" s="10">
        <v>964</v>
      </c>
      <c r="B2969" s="10" t="s">
        <v>108</v>
      </c>
      <c r="C2969" s="10" t="s">
        <v>327</v>
      </c>
      <c r="D2969" s="10"/>
      <c r="E2969" s="10"/>
      <c r="F2969" s="11" t="s">
        <v>397</v>
      </c>
      <c r="G2969" s="20">
        <f>G2970+G2982+G2996</f>
        <v>14468.7</v>
      </c>
      <c r="H2969" s="20">
        <f t="shared" ref="H2969:L2969" si="5816">H2970+H2982+H2996</f>
        <v>14542.6</v>
      </c>
      <c r="I2969" s="20">
        <f t="shared" si="5816"/>
        <v>14542.6</v>
      </c>
      <c r="J2969" s="20">
        <f t="shared" si="5816"/>
        <v>0</v>
      </c>
      <c r="K2969" s="20">
        <f t="shared" si="5816"/>
        <v>0</v>
      </c>
      <c r="L2969" s="20">
        <f t="shared" si="5816"/>
        <v>0</v>
      </c>
      <c r="M2969" s="21">
        <f t="shared" si="5658"/>
        <v>14468.7</v>
      </c>
      <c r="N2969" s="21">
        <f t="shared" si="5659"/>
        <v>14542.6</v>
      </c>
      <c r="O2969" s="21">
        <f t="shared" si="5660"/>
        <v>14542.6</v>
      </c>
      <c r="P2969" s="23">
        <f t="shared" ref="P2969:Q2969" si="5817">P2970+P2982+P2996</f>
        <v>0</v>
      </c>
      <c r="Q2969" s="23">
        <f t="shared" si="5817"/>
        <v>0</v>
      </c>
      <c r="R2969" s="23">
        <f t="shared" ref="R2969:T2969" si="5818">R2970+R2982+R2996</f>
        <v>0</v>
      </c>
      <c r="S2969" s="23">
        <f t="shared" si="5818"/>
        <v>-53.7</v>
      </c>
      <c r="T2969" s="23">
        <f t="shared" si="5818"/>
        <v>0</v>
      </c>
      <c r="U2969" s="23">
        <f t="shared" ref="U2969:W2969" si="5819">U2970+U2982+U2996</f>
        <v>0</v>
      </c>
      <c r="V2969" s="23">
        <f t="shared" si="5819"/>
        <v>-53.7</v>
      </c>
      <c r="W2969" s="23">
        <f t="shared" si="5819"/>
        <v>0</v>
      </c>
      <c r="X2969" s="23">
        <f t="shared" ref="X2969:Y2969" si="5820">X2970+X2982+X2996</f>
        <v>0</v>
      </c>
      <c r="Y2969" s="23">
        <f t="shared" si="5820"/>
        <v>-53.7</v>
      </c>
      <c r="Z2969" s="23">
        <f t="shared" si="5756"/>
        <v>14415</v>
      </c>
      <c r="AA2969" s="23">
        <f t="shared" si="5757"/>
        <v>14488.9</v>
      </c>
      <c r="AB2969" s="23">
        <f t="shared" si="5758"/>
        <v>14488.9</v>
      </c>
      <c r="AC2969" s="23">
        <f t="shared" ref="AC2969:AL2969" si="5821">AC2970+AC2982+AC2996</f>
        <v>0</v>
      </c>
      <c r="AD2969" s="23">
        <f t="shared" si="5821"/>
        <v>0</v>
      </c>
      <c r="AE2969" s="23">
        <f t="shared" ref="AE2969" si="5822">AE2970+AE2982+AE2996</f>
        <v>0</v>
      </c>
      <c r="AF2969" s="23">
        <f t="shared" si="5821"/>
        <v>0</v>
      </c>
      <c r="AG2969" s="23">
        <f t="shared" si="5821"/>
        <v>0</v>
      </c>
      <c r="AH2969" s="23">
        <f t="shared" si="5821"/>
        <v>0</v>
      </c>
      <c r="AI2969" s="23">
        <f t="shared" ref="AI2969" si="5823">AI2970+AI2982+AI2996</f>
        <v>0</v>
      </c>
      <c r="AJ2969" s="23">
        <f t="shared" si="5821"/>
        <v>0</v>
      </c>
      <c r="AK2969" s="23">
        <f t="shared" si="5821"/>
        <v>0</v>
      </c>
      <c r="AL2969" s="23">
        <f t="shared" si="5821"/>
        <v>0</v>
      </c>
      <c r="AM2969" s="23">
        <f t="shared" ref="AM2969:AT2969" si="5824">AM2970+AM2982+AM2996</f>
        <v>0</v>
      </c>
      <c r="AN2969" s="23">
        <f t="shared" si="5824"/>
        <v>0</v>
      </c>
      <c r="AO2969" s="23">
        <f t="shared" si="5806"/>
        <v>14415</v>
      </c>
      <c r="AP2969" s="23">
        <f t="shared" si="5807"/>
        <v>14488.9</v>
      </c>
      <c r="AQ2969" s="23">
        <f t="shared" si="5808"/>
        <v>14488.9</v>
      </c>
      <c r="AR2969" s="23">
        <f t="shared" ref="AR2969" si="5825">AR2970+AR2982+AR2996</f>
        <v>0</v>
      </c>
      <c r="AS2969" s="23">
        <f t="shared" si="5723"/>
        <v>14415</v>
      </c>
      <c r="AT2969" s="23">
        <f t="shared" si="5824"/>
        <v>0</v>
      </c>
    </row>
    <row r="2970" spans="1:47" ht="31" x14ac:dyDescent="0.35">
      <c r="A2970" s="14">
        <v>964</v>
      </c>
      <c r="B2970" s="14" t="s">
        <v>108</v>
      </c>
      <c r="C2970" s="14" t="s">
        <v>327</v>
      </c>
      <c r="D2970" s="14" t="s">
        <v>199</v>
      </c>
      <c r="E2970" s="14"/>
      <c r="F2970" s="15" t="s">
        <v>835</v>
      </c>
      <c r="G2970" s="21">
        <f>G2971+G2978</f>
        <v>2957.5</v>
      </c>
      <c r="H2970" s="21">
        <f t="shared" ref="H2970:L2970" si="5826">H2971+H2978</f>
        <v>3009.5</v>
      </c>
      <c r="I2970" s="21">
        <f t="shared" si="5826"/>
        <v>3009.5</v>
      </c>
      <c r="J2970" s="21">
        <f t="shared" si="5826"/>
        <v>0</v>
      </c>
      <c r="K2970" s="21">
        <f t="shared" si="5826"/>
        <v>0</v>
      </c>
      <c r="L2970" s="21">
        <f t="shared" si="5826"/>
        <v>0</v>
      </c>
      <c r="M2970" s="21">
        <f t="shared" si="5658"/>
        <v>2957.5</v>
      </c>
      <c r="N2970" s="21">
        <f t="shared" si="5659"/>
        <v>3009.5</v>
      </c>
      <c r="O2970" s="21">
        <f t="shared" si="5660"/>
        <v>3009.5</v>
      </c>
      <c r="P2970" s="24">
        <f t="shared" ref="P2970:Q2970" si="5827">P2971+P2978</f>
        <v>0</v>
      </c>
      <c r="Q2970" s="24">
        <f t="shared" si="5827"/>
        <v>0</v>
      </c>
      <c r="R2970" s="24">
        <f t="shared" ref="R2970:T2970" si="5828">R2971+R2978</f>
        <v>0</v>
      </c>
      <c r="S2970" s="24">
        <f t="shared" si="5828"/>
        <v>-53.7</v>
      </c>
      <c r="T2970" s="24">
        <f t="shared" si="5828"/>
        <v>0</v>
      </c>
      <c r="U2970" s="24">
        <f t="shared" ref="U2970:W2970" si="5829">U2971+U2978</f>
        <v>0</v>
      </c>
      <c r="V2970" s="24">
        <f t="shared" si="5829"/>
        <v>-53.7</v>
      </c>
      <c r="W2970" s="24">
        <f t="shared" si="5829"/>
        <v>0</v>
      </c>
      <c r="X2970" s="24">
        <f t="shared" ref="X2970:Y2970" si="5830">X2971+X2978</f>
        <v>0</v>
      </c>
      <c r="Y2970" s="24">
        <f t="shared" si="5830"/>
        <v>-53.7</v>
      </c>
      <c r="Z2970" s="24">
        <f t="shared" si="5756"/>
        <v>2903.8</v>
      </c>
      <c r="AA2970" s="24">
        <f t="shared" si="5757"/>
        <v>2955.8</v>
      </c>
      <c r="AB2970" s="24">
        <f t="shared" si="5758"/>
        <v>2955.8</v>
      </c>
      <c r="AC2970" s="24">
        <f t="shared" ref="AC2970:AL2970" si="5831">AC2971+AC2978</f>
        <v>0</v>
      </c>
      <c r="AD2970" s="24">
        <f t="shared" si="5831"/>
        <v>0</v>
      </c>
      <c r="AE2970" s="24">
        <f t="shared" ref="AE2970" si="5832">AE2971+AE2978</f>
        <v>0</v>
      </c>
      <c r="AF2970" s="24">
        <f t="shared" si="5831"/>
        <v>0</v>
      </c>
      <c r="AG2970" s="24">
        <f t="shared" si="5831"/>
        <v>0</v>
      </c>
      <c r="AH2970" s="24">
        <f t="shared" si="5831"/>
        <v>0</v>
      </c>
      <c r="AI2970" s="24">
        <f t="shared" ref="AI2970" si="5833">AI2971+AI2978</f>
        <v>0</v>
      </c>
      <c r="AJ2970" s="24">
        <f t="shared" si="5831"/>
        <v>0</v>
      </c>
      <c r="AK2970" s="24">
        <f t="shared" si="5831"/>
        <v>0</v>
      </c>
      <c r="AL2970" s="24">
        <f t="shared" si="5831"/>
        <v>0</v>
      </c>
      <c r="AM2970" s="24">
        <f t="shared" ref="AM2970:AT2970" si="5834">AM2971+AM2978</f>
        <v>0</v>
      </c>
      <c r="AN2970" s="24">
        <f t="shared" si="5834"/>
        <v>0</v>
      </c>
      <c r="AO2970" s="24">
        <f t="shared" si="5806"/>
        <v>2903.8</v>
      </c>
      <c r="AP2970" s="24">
        <f t="shared" si="5807"/>
        <v>2955.8</v>
      </c>
      <c r="AQ2970" s="24">
        <f t="shared" si="5808"/>
        <v>2955.8</v>
      </c>
      <c r="AR2970" s="24">
        <f t="shared" ref="AR2970" si="5835">AR2971+AR2978</f>
        <v>0</v>
      </c>
      <c r="AS2970" s="24">
        <f t="shared" si="5723"/>
        <v>2903.8</v>
      </c>
      <c r="AT2970" s="24">
        <f t="shared" si="5834"/>
        <v>0</v>
      </c>
      <c r="AU2970" s="6"/>
    </row>
    <row r="2971" spans="1:47" ht="46.5" x14ac:dyDescent="0.35">
      <c r="A2971" s="14">
        <v>964</v>
      </c>
      <c r="B2971" s="14" t="s">
        <v>108</v>
      </c>
      <c r="C2971" s="14" t="s">
        <v>327</v>
      </c>
      <c r="D2971" s="14" t="s">
        <v>200</v>
      </c>
      <c r="E2971" s="14"/>
      <c r="F2971" s="15" t="s">
        <v>836</v>
      </c>
      <c r="G2971" s="21">
        <f>G2972+G2975</f>
        <v>2657.5</v>
      </c>
      <c r="H2971" s="21">
        <f t="shared" ref="H2971:L2971" si="5836">H2972+H2975</f>
        <v>2709.5</v>
      </c>
      <c r="I2971" s="21">
        <f t="shared" si="5836"/>
        <v>2709.5</v>
      </c>
      <c r="J2971" s="21">
        <f t="shared" si="5836"/>
        <v>0</v>
      </c>
      <c r="K2971" s="21">
        <f t="shared" si="5836"/>
        <v>0</v>
      </c>
      <c r="L2971" s="21">
        <f t="shared" si="5836"/>
        <v>0</v>
      </c>
      <c r="M2971" s="21">
        <f t="shared" si="5658"/>
        <v>2657.5</v>
      </c>
      <c r="N2971" s="21">
        <f t="shared" si="5659"/>
        <v>2709.5</v>
      </c>
      <c r="O2971" s="21">
        <f t="shared" si="5660"/>
        <v>2709.5</v>
      </c>
      <c r="P2971" s="24">
        <f t="shared" ref="P2971:Q2971" si="5837">P2972+P2975</f>
        <v>0</v>
      </c>
      <c r="Q2971" s="24">
        <f t="shared" si="5837"/>
        <v>0</v>
      </c>
      <c r="R2971" s="24">
        <f t="shared" ref="R2971:T2971" si="5838">R2972+R2975</f>
        <v>0</v>
      </c>
      <c r="S2971" s="24">
        <f t="shared" si="5838"/>
        <v>-53.7</v>
      </c>
      <c r="T2971" s="24">
        <f t="shared" si="5838"/>
        <v>0</v>
      </c>
      <c r="U2971" s="24">
        <f t="shared" ref="U2971:W2971" si="5839">U2972+U2975</f>
        <v>0</v>
      </c>
      <c r="V2971" s="24">
        <f t="shared" si="5839"/>
        <v>-53.7</v>
      </c>
      <c r="W2971" s="24">
        <f t="shared" si="5839"/>
        <v>0</v>
      </c>
      <c r="X2971" s="24">
        <f t="shared" ref="X2971:Y2971" si="5840">X2972+X2975</f>
        <v>0</v>
      </c>
      <c r="Y2971" s="24">
        <f t="shared" si="5840"/>
        <v>-53.7</v>
      </c>
      <c r="Z2971" s="24">
        <f t="shared" si="5756"/>
        <v>2603.8000000000002</v>
      </c>
      <c r="AA2971" s="24">
        <f t="shared" si="5757"/>
        <v>2655.8</v>
      </c>
      <c r="AB2971" s="24">
        <f t="shared" si="5758"/>
        <v>2655.8</v>
      </c>
      <c r="AC2971" s="24">
        <f t="shared" ref="AC2971:AL2971" si="5841">AC2972+AC2975</f>
        <v>0</v>
      </c>
      <c r="AD2971" s="24">
        <f t="shared" si="5841"/>
        <v>0</v>
      </c>
      <c r="AE2971" s="24">
        <f t="shared" ref="AE2971" si="5842">AE2972+AE2975</f>
        <v>0</v>
      </c>
      <c r="AF2971" s="24">
        <f t="shared" si="5841"/>
        <v>0</v>
      </c>
      <c r="AG2971" s="24">
        <f t="shared" si="5841"/>
        <v>0</v>
      </c>
      <c r="AH2971" s="24">
        <f t="shared" si="5841"/>
        <v>0</v>
      </c>
      <c r="AI2971" s="24">
        <f t="shared" ref="AI2971" si="5843">AI2972+AI2975</f>
        <v>0</v>
      </c>
      <c r="AJ2971" s="24">
        <f t="shared" si="5841"/>
        <v>0</v>
      </c>
      <c r="AK2971" s="24">
        <f t="shared" si="5841"/>
        <v>0</v>
      </c>
      <c r="AL2971" s="24">
        <f t="shared" si="5841"/>
        <v>0</v>
      </c>
      <c r="AM2971" s="24">
        <f t="shared" ref="AM2971:AT2971" si="5844">AM2972+AM2975</f>
        <v>0</v>
      </c>
      <c r="AN2971" s="24">
        <f t="shared" si="5844"/>
        <v>0</v>
      </c>
      <c r="AO2971" s="24">
        <f t="shared" si="5806"/>
        <v>2603.8000000000002</v>
      </c>
      <c r="AP2971" s="24">
        <f t="shared" si="5807"/>
        <v>2655.8</v>
      </c>
      <c r="AQ2971" s="24">
        <f t="shared" si="5808"/>
        <v>2655.8</v>
      </c>
      <c r="AR2971" s="24">
        <f t="shared" ref="AR2971" si="5845">AR2972+AR2975</f>
        <v>0</v>
      </c>
      <c r="AS2971" s="24">
        <f t="shared" si="5723"/>
        <v>2603.8000000000002</v>
      </c>
      <c r="AT2971" s="24">
        <f t="shared" si="5844"/>
        <v>0</v>
      </c>
      <c r="AU2971" s="6"/>
    </row>
    <row r="2972" spans="1:47" ht="46.5" x14ac:dyDescent="0.35">
      <c r="A2972" s="14">
        <v>964</v>
      </c>
      <c r="B2972" s="14" t="s">
        <v>108</v>
      </c>
      <c r="C2972" s="14" t="s">
        <v>327</v>
      </c>
      <c r="D2972" s="14" t="s">
        <v>551</v>
      </c>
      <c r="E2972" s="14"/>
      <c r="F2972" s="15" t="s">
        <v>717</v>
      </c>
      <c r="G2972" s="21">
        <f>G2973</f>
        <v>2603.8000000000002</v>
      </c>
      <c r="H2972" s="21">
        <f t="shared" ref="H2972:AT2973" si="5846">H2973</f>
        <v>2655.8</v>
      </c>
      <c r="I2972" s="21">
        <f t="shared" si="5846"/>
        <v>2655.8</v>
      </c>
      <c r="J2972" s="21">
        <f t="shared" si="5846"/>
        <v>0</v>
      </c>
      <c r="K2972" s="21">
        <f t="shared" si="5846"/>
        <v>0</v>
      </c>
      <c r="L2972" s="21">
        <f t="shared" si="5846"/>
        <v>0</v>
      </c>
      <c r="M2972" s="21">
        <f t="shared" si="5658"/>
        <v>2603.8000000000002</v>
      </c>
      <c r="N2972" s="21">
        <f t="shared" si="5659"/>
        <v>2655.8</v>
      </c>
      <c r="O2972" s="21">
        <f t="shared" si="5660"/>
        <v>2655.8</v>
      </c>
      <c r="P2972" s="24">
        <f t="shared" si="5846"/>
        <v>0</v>
      </c>
      <c r="Q2972" s="24">
        <f t="shared" si="5846"/>
        <v>0</v>
      </c>
      <c r="R2972" s="24">
        <f t="shared" si="5846"/>
        <v>0</v>
      </c>
      <c r="S2972" s="24">
        <f t="shared" si="5846"/>
        <v>0</v>
      </c>
      <c r="T2972" s="24">
        <f t="shared" si="5846"/>
        <v>0</v>
      </c>
      <c r="U2972" s="24">
        <f t="shared" si="5846"/>
        <v>0</v>
      </c>
      <c r="V2972" s="24">
        <f t="shared" si="5846"/>
        <v>0</v>
      </c>
      <c r="W2972" s="24">
        <f t="shared" si="5846"/>
        <v>0</v>
      </c>
      <c r="X2972" s="24">
        <f t="shared" si="5846"/>
        <v>0</v>
      </c>
      <c r="Y2972" s="24">
        <f t="shared" si="5846"/>
        <v>0</v>
      </c>
      <c r="Z2972" s="24">
        <f t="shared" si="5756"/>
        <v>2603.8000000000002</v>
      </c>
      <c r="AA2972" s="24">
        <f t="shared" si="5757"/>
        <v>2655.8</v>
      </c>
      <c r="AB2972" s="24">
        <f t="shared" si="5758"/>
        <v>2655.8</v>
      </c>
      <c r="AC2972" s="24">
        <f t="shared" si="5846"/>
        <v>0</v>
      </c>
      <c r="AD2972" s="24">
        <f t="shared" si="5846"/>
        <v>0</v>
      </c>
      <c r="AE2972" s="24">
        <f t="shared" si="5846"/>
        <v>0</v>
      </c>
      <c r="AF2972" s="24">
        <f t="shared" si="5846"/>
        <v>0</v>
      </c>
      <c r="AG2972" s="24">
        <f t="shared" si="5846"/>
        <v>0</v>
      </c>
      <c r="AH2972" s="24">
        <f t="shared" si="5846"/>
        <v>0</v>
      </c>
      <c r="AI2972" s="24">
        <f t="shared" si="5846"/>
        <v>0</v>
      </c>
      <c r="AJ2972" s="24">
        <f t="shared" si="5846"/>
        <v>0</v>
      </c>
      <c r="AK2972" s="24">
        <f t="shared" si="5846"/>
        <v>0</v>
      </c>
      <c r="AL2972" s="24">
        <f t="shared" si="5846"/>
        <v>0</v>
      </c>
      <c r="AM2972" s="24">
        <f t="shared" si="5846"/>
        <v>0</v>
      </c>
      <c r="AN2972" s="24">
        <f t="shared" si="5846"/>
        <v>0</v>
      </c>
      <c r="AO2972" s="24">
        <f t="shared" si="5806"/>
        <v>2603.8000000000002</v>
      </c>
      <c r="AP2972" s="24">
        <f t="shared" si="5807"/>
        <v>2655.8</v>
      </c>
      <c r="AQ2972" s="24">
        <f t="shared" si="5808"/>
        <v>2655.8</v>
      </c>
      <c r="AR2972" s="24">
        <f t="shared" si="5846"/>
        <v>0</v>
      </c>
      <c r="AS2972" s="24">
        <f t="shared" si="5723"/>
        <v>2603.8000000000002</v>
      </c>
      <c r="AT2972" s="24">
        <f t="shared" si="5846"/>
        <v>0</v>
      </c>
    </row>
    <row r="2973" spans="1:47" ht="31" x14ac:dyDescent="0.35">
      <c r="A2973" s="14">
        <v>964</v>
      </c>
      <c r="B2973" s="14" t="s">
        <v>108</v>
      </c>
      <c r="C2973" s="14" t="s">
        <v>327</v>
      </c>
      <c r="D2973" s="14" t="s">
        <v>551</v>
      </c>
      <c r="E2973" s="14" t="s">
        <v>94</v>
      </c>
      <c r="F2973" s="15" t="s">
        <v>388</v>
      </c>
      <c r="G2973" s="21">
        <f>G2974</f>
        <v>2603.8000000000002</v>
      </c>
      <c r="H2973" s="21">
        <f t="shared" si="5846"/>
        <v>2655.8</v>
      </c>
      <c r="I2973" s="21">
        <f t="shared" si="5846"/>
        <v>2655.8</v>
      </c>
      <c r="J2973" s="21">
        <f t="shared" si="5846"/>
        <v>0</v>
      </c>
      <c r="K2973" s="21">
        <f t="shared" si="5846"/>
        <v>0</v>
      </c>
      <c r="L2973" s="21">
        <f t="shared" si="5846"/>
        <v>0</v>
      </c>
      <c r="M2973" s="21">
        <f t="shared" si="5658"/>
        <v>2603.8000000000002</v>
      </c>
      <c r="N2973" s="21">
        <f t="shared" si="5659"/>
        <v>2655.8</v>
      </c>
      <c r="O2973" s="21">
        <f t="shared" si="5660"/>
        <v>2655.8</v>
      </c>
      <c r="P2973" s="24">
        <f t="shared" si="5846"/>
        <v>0</v>
      </c>
      <c r="Q2973" s="24">
        <f t="shared" si="5846"/>
        <v>0</v>
      </c>
      <c r="R2973" s="24">
        <f t="shared" si="5846"/>
        <v>0</v>
      </c>
      <c r="S2973" s="24">
        <f t="shared" si="5846"/>
        <v>0</v>
      </c>
      <c r="T2973" s="24">
        <f t="shared" si="5846"/>
        <v>0</v>
      </c>
      <c r="U2973" s="24">
        <f t="shared" si="5846"/>
        <v>0</v>
      </c>
      <c r="V2973" s="24">
        <f t="shared" si="5846"/>
        <v>0</v>
      </c>
      <c r="W2973" s="24">
        <f t="shared" si="5846"/>
        <v>0</v>
      </c>
      <c r="X2973" s="24">
        <f t="shared" si="5846"/>
        <v>0</v>
      </c>
      <c r="Y2973" s="24">
        <f t="shared" si="5846"/>
        <v>0</v>
      </c>
      <c r="Z2973" s="24">
        <f t="shared" si="5756"/>
        <v>2603.8000000000002</v>
      </c>
      <c r="AA2973" s="24">
        <f t="shared" si="5757"/>
        <v>2655.8</v>
      </c>
      <c r="AB2973" s="24">
        <f t="shared" si="5758"/>
        <v>2655.8</v>
      </c>
      <c r="AC2973" s="24">
        <f t="shared" si="5846"/>
        <v>0</v>
      </c>
      <c r="AD2973" s="24">
        <f t="shared" si="5846"/>
        <v>0</v>
      </c>
      <c r="AE2973" s="24">
        <f t="shared" si="5846"/>
        <v>0</v>
      </c>
      <c r="AF2973" s="24">
        <f t="shared" si="5846"/>
        <v>0</v>
      </c>
      <c r="AG2973" s="24">
        <f t="shared" si="5846"/>
        <v>0</v>
      </c>
      <c r="AH2973" s="24">
        <f t="shared" si="5846"/>
        <v>0</v>
      </c>
      <c r="AI2973" s="24">
        <f t="shared" si="5846"/>
        <v>0</v>
      </c>
      <c r="AJ2973" s="24">
        <f t="shared" si="5846"/>
        <v>0</v>
      </c>
      <c r="AK2973" s="24">
        <f t="shared" si="5846"/>
        <v>0</v>
      </c>
      <c r="AL2973" s="24">
        <f t="shared" si="5846"/>
        <v>0</v>
      </c>
      <c r="AM2973" s="24">
        <f t="shared" si="5846"/>
        <v>0</v>
      </c>
      <c r="AN2973" s="24">
        <f t="shared" si="5846"/>
        <v>0</v>
      </c>
      <c r="AO2973" s="24">
        <f t="shared" si="5806"/>
        <v>2603.8000000000002</v>
      </c>
      <c r="AP2973" s="24">
        <f t="shared" si="5807"/>
        <v>2655.8</v>
      </c>
      <c r="AQ2973" s="24">
        <f t="shared" si="5808"/>
        <v>2655.8</v>
      </c>
      <c r="AR2973" s="24">
        <f t="shared" si="5846"/>
        <v>0</v>
      </c>
      <c r="AS2973" s="24">
        <f t="shared" si="5723"/>
        <v>2603.8000000000002</v>
      </c>
      <c r="AT2973" s="24">
        <f t="shared" si="5846"/>
        <v>0</v>
      </c>
    </row>
    <row r="2974" spans="1:47" ht="46.5" x14ac:dyDescent="0.35">
      <c r="A2974" s="14">
        <v>964</v>
      </c>
      <c r="B2974" s="14" t="s">
        <v>108</v>
      </c>
      <c r="C2974" s="14" t="s">
        <v>327</v>
      </c>
      <c r="D2974" s="14" t="s">
        <v>551</v>
      </c>
      <c r="E2974" s="14">
        <v>630</v>
      </c>
      <c r="F2974" s="15" t="s">
        <v>381</v>
      </c>
      <c r="G2974" s="21">
        <v>2603.8000000000002</v>
      </c>
      <c r="H2974" s="21">
        <v>2655.8</v>
      </c>
      <c r="I2974" s="21">
        <v>2655.8</v>
      </c>
      <c r="J2974" s="21"/>
      <c r="K2974" s="21"/>
      <c r="L2974" s="21"/>
      <c r="M2974" s="21">
        <f t="shared" si="5658"/>
        <v>2603.8000000000002</v>
      </c>
      <c r="N2974" s="21">
        <f t="shared" si="5659"/>
        <v>2655.8</v>
      </c>
      <c r="O2974" s="21">
        <f t="shared" si="5660"/>
        <v>2655.8</v>
      </c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>
        <f t="shared" si="5756"/>
        <v>2603.8000000000002</v>
      </c>
      <c r="AA2974" s="24">
        <f t="shared" si="5757"/>
        <v>2655.8</v>
      </c>
      <c r="AB2974" s="24">
        <f t="shared" si="5758"/>
        <v>2655.8</v>
      </c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>
        <f t="shared" si="5806"/>
        <v>2603.8000000000002</v>
      </c>
      <c r="AP2974" s="24">
        <f t="shared" si="5807"/>
        <v>2655.8</v>
      </c>
      <c r="AQ2974" s="24">
        <f t="shared" si="5808"/>
        <v>2655.8</v>
      </c>
      <c r="AR2974" s="24"/>
      <c r="AS2974" s="24">
        <f t="shared" si="5723"/>
        <v>2603.8000000000002</v>
      </c>
      <c r="AT2974" s="24"/>
    </row>
    <row r="2975" spans="1:47" ht="63" hidden="1" x14ac:dyDescent="0.25">
      <c r="A2975" s="14">
        <v>964</v>
      </c>
      <c r="B2975" s="14" t="s">
        <v>108</v>
      </c>
      <c r="C2975" s="14" t="s">
        <v>327</v>
      </c>
      <c r="D2975" s="14" t="s">
        <v>552</v>
      </c>
      <c r="E2975" s="14"/>
      <c r="F2975" s="15" t="s">
        <v>827</v>
      </c>
      <c r="G2975" s="21">
        <f>G2976</f>
        <v>53.7</v>
      </c>
      <c r="H2975" s="21">
        <f t="shared" ref="H2975:AT2976" si="5847">H2976</f>
        <v>53.7</v>
      </c>
      <c r="I2975" s="21">
        <f t="shared" si="5847"/>
        <v>53.7</v>
      </c>
      <c r="J2975" s="21">
        <f t="shared" si="5847"/>
        <v>0</v>
      </c>
      <c r="K2975" s="21">
        <f t="shared" si="5847"/>
        <v>0</v>
      </c>
      <c r="L2975" s="21">
        <f t="shared" si="5847"/>
        <v>0</v>
      </c>
      <c r="M2975" s="21">
        <f t="shared" si="5658"/>
        <v>53.7</v>
      </c>
      <c r="N2975" s="21">
        <f t="shared" si="5659"/>
        <v>53.7</v>
      </c>
      <c r="O2975" s="21">
        <f t="shared" si="5660"/>
        <v>53.7</v>
      </c>
      <c r="P2975" s="24">
        <f t="shared" si="5847"/>
        <v>0</v>
      </c>
      <c r="Q2975" s="24">
        <f t="shared" si="5847"/>
        <v>0</v>
      </c>
      <c r="R2975" s="24">
        <f t="shared" si="5847"/>
        <v>0</v>
      </c>
      <c r="S2975" s="24">
        <f t="shared" si="5847"/>
        <v>-53.7</v>
      </c>
      <c r="T2975" s="24">
        <f t="shared" si="5847"/>
        <v>0</v>
      </c>
      <c r="U2975" s="24">
        <f t="shared" si="5847"/>
        <v>0</v>
      </c>
      <c r="V2975" s="24">
        <f t="shared" si="5847"/>
        <v>-53.7</v>
      </c>
      <c r="W2975" s="24">
        <f t="shared" si="5847"/>
        <v>0</v>
      </c>
      <c r="X2975" s="24">
        <f t="shared" si="5847"/>
        <v>0</v>
      </c>
      <c r="Y2975" s="24">
        <f t="shared" si="5847"/>
        <v>-53.7</v>
      </c>
      <c r="Z2975" s="24">
        <f t="shared" si="5756"/>
        <v>0</v>
      </c>
      <c r="AA2975" s="24">
        <f t="shared" si="5757"/>
        <v>0</v>
      </c>
      <c r="AB2975" s="24">
        <f t="shared" si="5758"/>
        <v>0</v>
      </c>
      <c r="AC2975" s="24">
        <f t="shared" si="5847"/>
        <v>0</v>
      </c>
      <c r="AD2975" s="24">
        <f t="shared" si="5847"/>
        <v>0</v>
      </c>
      <c r="AE2975" s="24">
        <f t="shared" si="5847"/>
        <v>0</v>
      </c>
      <c r="AF2975" s="24">
        <f t="shared" si="5847"/>
        <v>0</v>
      </c>
      <c r="AG2975" s="24">
        <f t="shared" si="5847"/>
        <v>0</v>
      </c>
      <c r="AH2975" s="24">
        <f t="shared" si="5847"/>
        <v>0</v>
      </c>
      <c r="AI2975" s="24">
        <f t="shared" si="5847"/>
        <v>0</v>
      </c>
      <c r="AJ2975" s="24">
        <f t="shared" si="5847"/>
        <v>0</v>
      </c>
      <c r="AK2975" s="24">
        <f t="shared" si="5847"/>
        <v>0</v>
      </c>
      <c r="AL2975" s="24">
        <f t="shared" si="5847"/>
        <v>0</v>
      </c>
      <c r="AM2975" s="24">
        <f t="shared" si="5847"/>
        <v>0</v>
      </c>
      <c r="AN2975" s="24">
        <f t="shared" si="5847"/>
        <v>0</v>
      </c>
      <c r="AO2975" s="24">
        <f t="shared" si="5806"/>
        <v>0</v>
      </c>
      <c r="AP2975" s="24">
        <f t="shared" si="5807"/>
        <v>0</v>
      </c>
      <c r="AQ2975" s="24">
        <f t="shared" si="5808"/>
        <v>0</v>
      </c>
      <c r="AR2975" s="24">
        <f t="shared" si="5847"/>
        <v>0</v>
      </c>
      <c r="AS2975" s="24"/>
      <c r="AT2975" s="24">
        <f t="shared" si="5847"/>
        <v>0</v>
      </c>
      <c r="AU2975" s="6">
        <v>0</v>
      </c>
    </row>
    <row r="2976" spans="1:47" ht="31.5" hidden="1" x14ac:dyDescent="0.25">
      <c r="A2976" s="14">
        <v>964</v>
      </c>
      <c r="B2976" s="14" t="s">
        <v>108</v>
      </c>
      <c r="C2976" s="14" t="s">
        <v>327</v>
      </c>
      <c r="D2976" s="14" t="s">
        <v>552</v>
      </c>
      <c r="E2976" s="14" t="s">
        <v>7</v>
      </c>
      <c r="F2976" s="15" t="s">
        <v>385</v>
      </c>
      <c r="G2976" s="21">
        <f>G2977</f>
        <v>53.7</v>
      </c>
      <c r="H2976" s="21">
        <f t="shared" si="5847"/>
        <v>53.7</v>
      </c>
      <c r="I2976" s="21">
        <f t="shared" si="5847"/>
        <v>53.7</v>
      </c>
      <c r="J2976" s="21">
        <f t="shared" si="5847"/>
        <v>0</v>
      </c>
      <c r="K2976" s="21">
        <f t="shared" si="5847"/>
        <v>0</v>
      </c>
      <c r="L2976" s="21">
        <f t="shared" si="5847"/>
        <v>0</v>
      </c>
      <c r="M2976" s="21">
        <f t="shared" si="5658"/>
        <v>53.7</v>
      </c>
      <c r="N2976" s="21">
        <f t="shared" si="5659"/>
        <v>53.7</v>
      </c>
      <c r="O2976" s="21">
        <f t="shared" si="5660"/>
        <v>53.7</v>
      </c>
      <c r="P2976" s="24">
        <f t="shared" si="5847"/>
        <v>0</v>
      </c>
      <c r="Q2976" s="24">
        <f t="shared" si="5847"/>
        <v>0</v>
      </c>
      <c r="R2976" s="24">
        <f t="shared" si="5847"/>
        <v>0</v>
      </c>
      <c r="S2976" s="24">
        <f t="shared" si="5847"/>
        <v>-53.7</v>
      </c>
      <c r="T2976" s="24">
        <f t="shared" si="5847"/>
        <v>0</v>
      </c>
      <c r="U2976" s="24">
        <f t="shared" si="5847"/>
        <v>0</v>
      </c>
      <c r="V2976" s="24">
        <f t="shared" si="5847"/>
        <v>-53.7</v>
      </c>
      <c r="W2976" s="24">
        <f t="shared" si="5847"/>
        <v>0</v>
      </c>
      <c r="X2976" s="24">
        <f t="shared" si="5847"/>
        <v>0</v>
      </c>
      <c r="Y2976" s="24">
        <f t="shared" si="5847"/>
        <v>-53.7</v>
      </c>
      <c r="Z2976" s="24">
        <f t="shared" si="5756"/>
        <v>0</v>
      </c>
      <c r="AA2976" s="24">
        <f t="shared" si="5757"/>
        <v>0</v>
      </c>
      <c r="AB2976" s="24">
        <f t="shared" si="5758"/>
        <v>0</v>
      </c>
      <c r="AC2976" s="24">
        <f t="shared" si="5847"/>
        <v>0</v>
      </c>
      <c r="AD2976" s="24">
        <f t="shared" si="5847"/>
        <v>0</v>
      </c>
      <c r="AE2976" s="24">
        <f t="shared" si="5847"/>
        <v>0</v>
      </c>
      <c r="AF2976" s="24">
        <f t="shared" si="5847"/>
        <v>0</v>
      </c>
      <c r="AG2976" s="24">
        <f t="shared" si="5847"/>
        <v>0</v>
      </c>
      <c r="AH2976" s="24">
        <f t="shared" si="5847"/>
        <v>0</v>
      </c>
      <c r="AI2976" s="24">
        <f t="shared" si="5847"/>
        <v>0</v>
      </c>
      <c r="AJ2976" s="24">
        <f t="shared" si="5847"/>
        <v>0</v>
      </c>
      <c r="AK2976" s="24">
        <f t="shared" si="5847"/>
        <v>0</v>
      </c>
      <c r="AL2976" s="24">
        <f t="shared" si="5847"/>
        <v>0</v>
      </c>
      <c r="AM2976" s="24">
        <f t="shared" si="5847"/>
        <v>0</v>
      </c>
      <c r="AN2976" s="24">
        <f t="shared" si="5847"/>
        <v>0</v>
      </c>
      <c r="AO2976" s="24">
        <f t="shared" si="5806"/>
        <v>0</v>
      </c>
      <c r="AP2976" s="24">
        <f t="shared" si="5807"/>
        <v>0</v>
      </c>
      <c r="AQ2976" s="24">
        <f t="shared" si="5808"/>
        <v>0</v>
      </c>
      <c r="AR2976" s="24">
        <f t="shared" si="5847"/>
        <v>0</v>
      </c>
      <c r="AS2976" s="24"/>
      <c r="AT2976" s="24">
        <f t="shared" si="5847"/>
        <v>0</v>
      </c>
      <c r="AU2976" s="6">
        <v>0</v>
      </c>
    </row>
    <row r="2977" spans="1:47" ht="31.5" hidden="1" x14ac:dyDescent="0.25">
      <c r="A2977" s="14">
        <v>964</v>
      </c>
      <c r="B2977" s="14" t="s">
        <v>108</v>
      </c>
      <c r="C2977" s="14" t="s">
        <v>327</v>
      </c>
      <c r="D2977" s="14" t="s">
        <v>552</v>
      </c>
      <c r="E2977" s="14">
        <v>240</v>
      </c>
      <c r="F2977" s="15" t="s">
        <v>374</v>
      </c>
      <c r="G2977" s="21">
        <v>53.7</v>
      </c>
      <c r="H2977" s="21">
        <v>53.7</v>
      </c>
      <c r="I2977" s="21">
        <v>53.7</v>
      </c>
      <c r="J2977" s="21"/>
      <c r="K2977" s="21"/>
      <c r="L2977" s="21"/>
      <c r="M2977" s="21">
        <f t="shared" si="5658"/>
        <v>53.7</v>
      </c>
      <c r="N2977" s="21">
        <f t="shared" si="5659"/>
        <v>53.7</v>
      </c>
      <c r="O2977" s="21">
        <f t="shared" si="5660"/>
        <v>53.7</v>
      </c>
      <c r="P2977" s="24"/>
      <c r="Q2977" s="24"/>
      <c r="R2977" s="24"/>
      <c r="S2977" s="24">
        <v>-53.7</v>
      </c>
      <c r="T2977" s="24"/>
      <c r="U2977" s="24"/>
      <c r="V2977" s="24">
        <v>-53.7</v>
      </c>
      <c r="W2977" s="24"/>
      <c r="X2977" s="24"/>
      <c r="Y2977" s="24">
        <v>-53.7</v>
      </c>
      <c r="Z2977" s="24">
        <f t="shared" si="5756"/>
        <v>0</v>
      </c>
      <c r="AA2977" s="24">
        <f t="shared" si="5757"/>
        <v>0</v>
      </c>
      <c r="AB2977" s="24">
        <f t="shared" si="5758"/>
        <v>0</v>
      </c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>
        <f t="shared" si="5806"/>
        <v>0</v>
      </c>
      <c r="AP2977" s="24">
        <f t="shared" si="5807"/>
        <v>0</v>
      </c>
      <c r="AQ2977" s="24">
        <f t="shared" si="5808"/>
        <v>0</v>
      </c>
      <c r="AR2977" s="24"/>
      <c r="AS2977" s="24"/>
      <c r="AT2977" s="24"/>
      <c r="AU2977" s="6">
        <v>0</v>
      </c>
    </row>
    <row r="2978" spans="1:47" ht="31" x14ac:dyDescent="0.35">
      <c r="A2978" s="14">
        <v>964</v>
      </c>
      <c r="B2978" s="14" t="s">
        <v>108</v>
      </c>
      <c r="C2978" s="14" t="s">
        <v>327</v>
      </c>
      <c r="D2978" s="14" t="s">
        <v>201</v>
      </c>
      <c r="E2978" s="14"/>
      <c r="F2978" s="15" t="s">
        <v>228</v>
      </c>
      <c r="G2978" s="21">
        <f>G2979</f>
        <v>300</v>
      </c>
      <c r="H2978" s="21">
        <f t="shared" ref="H2978:AT2980" si="5848">H2979</f>
        <v>300</v>
      </c>
      <c r="I2978" s="21">
        <f t="shared" si="5848"/>
        <v>300</v>
      </c>
      <c r="J2978" s="21">
        <f t="shared" si="5848"/>
        <v>0</v>
      </c>
      <c r="K2978" s="21">
        <f t="shared" si="5848"/>
        <v>0</v>
      </c>
      <c r="L2978" s="21">
        <f t="shared" si="5848"/>
        <v>0</v>
      </c>
      <c r="M2978" s="21">
        <f t="shared" si="5658"/>
        <v>300</v>
      </c>
      <c r="N2978" s="21">
        <f t="shared" si="5659"/>
        <v>300</v>
      </c>
      <c r="O2978" s="21">
        <f t="shared" si="5660"/>
        <v>300</v>
      </c>
      <c r="P2978" s="24">
        <f t="shared" si="5848"/>
        <v>0</v>
      </c>
      <c r="Q2978" s="24">
        <f t="shared" si="5848"/>
        <v>0</v>
      </c>
      <c r="R2978" s="24">
        <f t="shared" si="5848"/>
        <v>0</v>
      </c>
      <c r="S2978" s="24">
        <f t="shared" si="5848"/>
        <v>0</v>
      </c>
      <c r="T2978" s="24">
        <f t="shared" si="5848"/>
        <v>0</v>
      </c>
      <c r="U2978" s="24">
        <f t="shared" si="5848"/>
        <v>0</v>
      </c>
      <c r="V2978" s="24">
        <f t="shared" si="5848"/>
        <v>0</v>
      </c>
      <c r="W2978" s="24">
        <f t="shared" si="5848"/>
        <v>0</v>
      </c>
      <c r="X2978" s="24">
        <f t="shared" si="5848"/>
        <v>0</v>
      </c>
      <c r="Y2978" s="24">
        <f t="shared" si="5848"/>
        <v>0</v>
      </c>
      <c r="Z2978" s="24">
        <f t="shared" si="5756"/>
        <v>300</v>
      </c>
      <c r="AA2978" s="24">
        <f t="shared" si="5757"/>
        <v>300</v>
      </c>
      <c r="AB2978" s="24">
        <f t="shared" si="5758"/>
        <v>300</v>
      </c>
      <c r="AC2978" s="24">
        <f t="shared" si="5848"/>
        <v>0</v>
      </c>
      <c r="AD2978" s="24">
        <f t="shared" si="5848"/>
        <v>0</v>
      </c>
      <c r="AE2978" s="24">
        <f t="shared" si="5848"/>
        <v>0</v>
      </c>
      <c r="AF2978" s="24">
        <f t="shared" si="5848"/>
        <v>0</v>
      </c>
      <c r="AG2978" s="24">
        <f t="shared" si="5848"/>
        <v>0</v>
      </c>
      <c r="AH2978" s="24">
        <f t="shared" si="5848"/>
        <v>0</v>
      </c>
      <c r="AI2978" s="24">
        <f t="shared" si="5848"/>
        <v>0</v>
      </c>
      <c r="AJ2978" s="24">
        <f t="shared" si="5848"/>
        <v>0</v>
      </c>
      <c r="AK2978" s="24">
        <f t="shared" si="5848"/>
        <v>0</v>
      </c>
      <c r="AL2978" s="24">
        <f t="shared" si="5848"/>
        <v>0</v>
      </c>
      <c r="AM2978" s="24">
        <f t="shared" si="5848"/>
        <v>0</v>
      </c>
      <c r="AN2978" s="24">
        <f t="shared" si="5848"/>
        <v>0</v>
      </c>
      <c r="AO2978" s="24">
        <f t="shared" si="5806"/>
        <v>300</v>
      </c>
      <c r="AP2978" s="24">
        <f t="shared" si="5807"/>
        <v>300</v>
      </c>
      <c r="AQ2978" s="24">
        <f t="shared" si="5808"/>
        <v>300</v>
      </c>
      <c r="AR2978" s="24">
        <f t="shared" si="5848"/>
        <v>0</v>
      </c>
      <c r="AS2978" s="24">
        <f t="shared" ref="AS2978:AS3029" si="5849">AO2978+AR2978</f>
        <v>300</v>
      </c>
      <c r="AT2978" s="24">
        <f t="shared" si="5848"/>
        <v>0</v>
      </c>
      <c r="AU2978" s="6"/>
    </row>
    <row r="2979" spans="1:47" ht="31" x14ac:dyDescent="0.35">
      <c r="A2979" s="14">
        <v>964</v>
      </c>
      <c r="B2979" s="14" t="s">
        <v>108</v>
      </c>
      <c r="C2979" s="14" t="s">
        <v>327</v>
      </c>
      <c r="D2979" s="14" t="s">
        <v>182</v>
      </c>
      <c r="E2979" s="14"/>
      <c r="F2979" s="15" t="s">
        <v>229</v>
      </c>
      <c r="G2979" s="21">
        <f>G2980</f>
        <v>300</v>
      </c>
      <c r="H2979" s="21">
        <f t="shared" si="5848"/>
        <v>300</v>
      </c>
      <c r="I2979" s="21">
        <f t="shared" si="5848"/>
        <v>300</v>
      </c>
      <c r="J2979" s="21">
        <f t="shared" si="5848"/>
        <v>0</v>
      </c>
      <c r="K2979" s="21">
        <f t="shared" si="5848"/>
        <v>0</v>
      </c>
      <c r="L2979" s="21">
        <f t="shared" si="5848"/>
        <v>0</v>
      </c>
      <c r="M2979" s="21">
        <f t="shared" si="5658"/>
        <v>300</v>
      </c>
      <c r="N2979" s="21">
        <f t="shared" si="5659"/>
        <v>300</v>
      </c>
      <c r="O2979" s="21">
        <f t="shared" si="5660"/>
        <v>300</v>
      </c>
      <c r="P2979" s="24">
        <f t="shared" si="5848"/>
        <v>0</v>
      </c>
      <c r="Q2979" s="24">
        <f t="shared" si="5848"/>
        <v>0</v>
      </c>
      <c r="R2979" s="24">
        <f t="shared" si="5848"/>
        <v>0</v>
      </c>
      <c r="S2979" s="24">
        <f t="shared" si="5848"/>
        <v>0</v>
      </c>
      <c r="T2979" s="24">
        <f t="shared" si="5848"/>
        <v>0</v>
      </c>
      <c r="U2979" s="24">
        <f t="shared" si="5848"/>
        <v>0</v>
      </c>
      <c r="V2979" s="24">
        <f t="shared" si="5848"/>
        <v>0</v>
      </c>
      <c r="W2979" s="24">
        <f t="shared" si="5848"/>
        <v>0</v>
      </c>
      <c r="X2979" s="24">
        <f t="shared" si="5848"/>
        <v>0</v>
      </c>
      <c r="Y2979" s="24">
        <f t="shared" si="5848"/>
        <v>0</v>
      </c>
      <c r="Z2979" s="24">
        <f t="shared" si="5756"/>
        <v>300</v>
      </c>
      <c r="AA2979" s="24">
        <f t="shared" si="5757"/>
        <v>300</v>
      </c>
      <c r="AB2979" s="24">
        <f t="shared" si="5758"/>
        <v>300</v>
      </c>
      <c r="AC2979" s="24">
        <f t="shared" si="5848"/>
        <v>0</v>
      </c>
      <c r="AD2979" s="24">
        <f t="shared" si="5848"/>
        <v>0</v>
      </c>
      <c r="AE2979" s="24">
        <f t="shared" si="5848"/>
        <v>0</v>
      </c>
      <c r="AF2979" s="24">
        <f t="shared" si="5848"/>
        <v>0</v>
      </c>
      <c r="AG2979" s="24">
        <f t="shared" si="5848"/>
        <v>0</v>
      </c>
      <c r="AH2979" s="24">
        <f t="shared" si="5848"/>
        <v>0</v>
      </c>
      <c r="AI2979" s="24">
        <f t="shared" si="5848"/>
        <v>0</v>
      </c>
      <c r="AJ2979" s="24">
        <f t="shared" si="5848"/>
        <v>0</v>
      </c>
      <c r="AK2979" s="24">
        <f t="shared" si="5848"/>
        <v>0</v>
      </c>
      <c r="AL2979" s="24">
        <f t="shared" si="5848"/>
        <v>0</v>
      </c>
      <c r="AM2979" s="24">
        <f t="shared" si="5848"/>
        <v>0</v>
      </c>
      <c r="AN2979" s="24">
        <f t="shared" si="5848"/>
        <v>0</v>
      </c>
      <c r="AO2979" s="24">
        <f t="shared" si="5806"/>
        <v>300</v>
      </c>
      <c r="AP2979" s="24">
        <f t="shared" si="5807"/>
        <v>300</v>
      </c>
      <c r="AQ2979" s="24">
        <f t="shared" si="5808"/>
        <v>300</v>
      </c>
      <c r="AR2979" s="24">
        <f t="shared" si="5848"/>
        <v>0</v>
      </c>
      <c r="AS2979" s="24">
        <f t="shared" si="5849"/>
        <v>300</v>
      </c>
      <c r="AT2979" s="24">
        <f t="shared" si="5848"/>
        <v>0</v>
      </c>
    </row>
    <row r="2980" spans="1:47" ht="31" x14ac:dyDescent="0.35">
      <c r="A2980" s="14">
        <v>964</v>
      </c>
      <c r="B2980" s="14" t="s">
        <v>108</v>
      </c>
      <c r="C2980" s="14" t="s">
        <v>327</v>
      </c>
      <c r="D2980" s="14" t="s">
        <v>182</v>
      </c>
      <c r="E2980" s="14" t="s">
        <v>94</v>
      </c>
      <c r="F2980" s="15" t="s">
        <v>388</v>
      </c>
      <c r="G2980" s="21">
        <f>G2981</f>
        <v>300</v>
      </c>
      <c r="H2980" s="21">
        <f t="shared" si="5848"/>
        <v>300</v>
      </c>
      <c r="I2980" s="21">
        <f t="shared" si="5848"/>
        <v>300</v>
      </c>
      <c r="J2980" s="21">
        <f t="shared" si="5848"/>
        <v>0</v>
      </c>
      <c r="K2980" s="21">
        <f t="shared" si="5848"/>
        <v>0</v>
      </c>
      <c r="L2980" s="21">
        <f t="shared" si="5848"/>
        <v>0</v>
      </c>
      <c r="M2980" s="21">
        <f t="shared" si="5658"/>
        <v>300</v>
      </c>
      <c r="N2980" s="21">
        <f t="shared" si="5659"/>
        <v>300</v>
      </c>
      <c r="O2980" s="21">
        <f t="shared" si="5660"/>
        <v>300</v>
      </c>
      <c r="P2980" s="24">
        <f t="shared" si="5848"/>
        <v>0</v>
      </c>
      <c r="Q2980" s="24">
        <f t="shared" si="5848"/>
        <v>0</v>
      </c>
      <c r="R2980" s="24">
        <f t="shared" si="5848"/>
        <v>0</v>
      </c>
      <c r="S2980" s="24">
        <f t="shared" si="5848"/>
        <v>0</v>
      </c>
      <c r="T2980" s="24">
        <f t="shared" si="5848"/>
        <v>0</v>
      </c>
      <c r="U2980" s="24">
        <f t="shared" si="5848"/>
        <v>0</v>
      </c>
      <c r="V2980" s="24">
        <f t="shared" si="5848"/>
        <v>0</v>
      </c>
      <c r="W2980" s="24">
        <f t="shared" si="5848"/>
        <v>0</v>
      </c>
      <c r="X2980" s="24">
        <f t="shared" si="5848"/>
        <v>0</v>
      </c>
      <c r="Y2980" s="24">
        <f t="shared" si="5848"/>
        <v>0</v>
      </c>
      <c r="Z2980" s="24">
        <f t="shared" si="5756"/>
        <v>300</v>
      </c>
      <c r="AA2980" s="24">
        <f t="shared" si="5757"/>
        <v>300</v>
      </c>
      <c r="AB2980" s="24">
        <f t="shared" si="5758"/>
        <v>300</v>
      </c>
      <c r="AC2980" s="24">
        <f t="shared" si="5848"/>
        <v>0</v>
      </c>
      <c r="AD2980" s="24">
        <f t="shared" si="5848"/>
        <v>0</v>
      </c>
      <c r="AE2980" s="24">
        <f t="shared" si="5848"/>
        <v>0</v>
      </c>
      <c r="AF2980" s="24">
        <f t="shared" si="5848"/>
        <v>0</v>
      </c>
      <c r="AG2980" s="24">
        <f t="shared" si="5848"/>
        <v>0</v>
      </c>
      <c r="AH2980" s="24">
        <f t="shared" si="5848"/>
        <v>0</v>
      </c>
      <c r="AI2980" s="24">
        <f t="shared" si="5848"/>
        <v>0</v>
      </c>
      <c r="AJ2980" s="24">
        <f t="shared" si="5848"/>
        <v>0</v>
      </c>
      <c r="AK2980" s="24">
        <f t="shared" si="5848"/>
        <v>0</v>
      </c>
      <c r="AL2980" s="24">
        <f t="shared" si="5848"/>
        <v>0</v>
      </c>
      <c r="AM2980" s="24">
        <f t="shared" si="5848"/>
        <v>0</v>
      </c>
      <c r="AN2980" s="24">
        <f t="shared" si="5848"/>
        <v>0</v>
      </c>
      <c r="AO2980" s="24">
        <f t="shared" si="5806"/>
        <v>300</v>
      </c>
      <c r="AP2980" s="24">
        <f t="shared" si="5807"/>
        <v>300</v>
      </c>
      <c r="AQ2980" s="24">
        <f t="shared" si="5808"/>
        <v>300</v>
      </c>
      <c r="AR2980" s="24">
        <f t="shared" si="5848"/>
        <v>0</v>
      </c>
      <c r="AS2980" s="24">
        <f t="shared" si="5849"/>
        <v>300</v>
      </c>
      <c r="AT2980" s="24">
        <f t="shared" si="5848"/>
        <v>0</v>
      </c>
    </row>
    <row r="2981" spans="1:47" ht="46.5" x14ac:dyDescent="0.35">
      <c r="A2981" s="14">
        <v>964</v>
      </c>
      <c r="B2981" s="14" t="s">
        <v>108</v>
      </c>
      <c r="C2981" s="14" t="s">
        <v>327</v>
      </c>
      <c r="D2981" s="14" t="s">
        <v>182</v>
      </c>
      <c r="E2981" s="14">
        <v>630</v>
      </c>
      <c r="F2981" s="15" t="s">
        <v>381</v>
      </c>
      <c r="G2981" s="21">
        <v>300</v>
      </c>
      <c r="H2981" s="21">
        <v>300</v>
      </c>
      <c r="I2981" s="21">
        <v>300</v>
      </c>
      <c r="J2981" s="21"/>
      <c r="K2981" s="21"/>
      <c r="L2981" s="21"/>
      <c r="M2981" s="21">
        <f t="shared" si="5658"/>
        <v>300</v>
      </c>
      <c r="N2981" s="21">
        <f t="shared" si="5659"/>
        <v>300</v>
      </c>
      <c r="O2981" s="21">
        <f t="shared" si="5660"/>
        <v>300</v>
      </c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>
        <f t="shared" si="5756"/>
        <v>300</v>
      </c>
      <c r="AA2981" s="24">
        <f t="shared" si="5757"/>
        <v>300</v>
      </c>
      <c r="AB2981" s="24">
        <f t="shared" si="5758"/>
        <v>300</v>
      </c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>
        <f t="shared" si="5806"/>
        <v>300</v>
      </c>
      <c r="AP2981" s="24">
        <f t="shared" si="5807"/>
        <v>300</v>
      </c>
      <c r="AQ2981" s="24">
        <f t="shared" si="5808"/>
        <v>300</v>
      </c>
      <c r="AR2981" s="24"/>
      <c r="AS2981" s="24">
        <f t="shared" si="5849"/>
        <v>300</v>
      </c>
      <c r="AT2981" s="24"/>
    </row>
    <row r="2982" spans="1:47" ht="46.5" x14ac:dyDescent="0.35">
      <c r="A2982" s="14">
        <v>964</v>
      </c>
      <c r="B2982" s="14" t="s">
        <v>108</v>
      </c>
      <c r="C2982" s="14" t="s">
        <v>327</v>
      </c>
      <c r="D2982" s="14" t="s">
        <v>148</v>
      </c>
      <c r="E2982" s="14"/>
      <c r="F2982" s="15" t="s">
        <v>162</v>
      </c>
      <c r="G2982" s="21">
        <f>G2983</f>
        <v>2079.8999999999996</v>
      </c>
      <c r="H2982" s="21">
        <f t="shared" ref="H2982:AT2982" si="5850">H2983</f>
        <v>2084.8999999999996</v>
      </c>
      <c r="I2982" s="21">
        <f t="shared" si="5850"/>
        <v>2084.8999999999996</v>
      </c>
      <c r="J2982" s="21">
        <f t="shared" si="5850"/>
        <v>0</v>
      </c>
      <c r="K2982" s="21">
        <f t="shared" si="5850"/>
        <v>0</v>
      </c>
      <c r="L2982" s="21">
        <f t="shared" si="5850"/>
        <v>0</v>
      </c>
      <c r="M2982" s="21">
        <f t="shared" ref="M2982:M3045" si="5851">G2982+J2982</f>
        <v>2079.8999999999996</v>
      </c>
      <c r="N2982" s="21">
        <f t="shared" ref="N2982:N3045" si="5852">H2982+K2982</f>
        <v>2084.8999999999996</v>
      </c>
      <c r="O2982" s="21">
        <f t="shared" ref="O2982:O3045" si="5853">I2982+L2982</f>
        <v>2084.8999999999996</v>
      </c>
      <c r="P2982" s="24">
        <f t="shared" si="5850"/>
        <v>0</v>
      </c>
      <c r="Q2982" s="24">
        <f t="shared" si="5850"/>
        <v>0</v>
      </c>
      <c r="R2982" s="24">
        <f t="shared" si="5850"/>
        <v>0</v>
      </c>
      <c r="S2982" s="24">
        <f t="shared" si="5850"/>
        <v>0</v>
      </c>
      <c r="T2982" s="24">
        <f t="shared" si="5850"/>
        <v>0</v>
      </c>
      <c r="U2982" s="24">
        <f t="shared" si="5850"/>
        <v>0</v>
      </c>
      <c r="V2982" s="24">
        <f t="shared" si="5850"/>
        <v>0</v>
      </c>
      <c r="W2982" s="24">
        <f t="shared" si="5850"/>
        <v>0</v>
      </c>
      <c r="X2982" s="24">
        <f t="shared" si="5850"/>
        <v>0</v>
      </c>
      <c r="Y2982" s="24">
        <f t="shared" si="5850"/>
        <v>0</v>
      </c>
      <c r="Z2982" s="24">
        <f t="shared" si="5756"/>
        <v>2079.8999999999996</v>
      </c>
      <c r="AA2982" s="24">
        <f t="shared" si="5757"/>
        <v>2084.8999999999996</v>
      </c>
      <c r="AB2982" s="24">
        <f t="shared" si="5758"/>
        <v>2084.8999999999996</v>
      </c>
      <c r="AC2982" s="24">
        <f t="shared" si="5850"/>
        <v>0</v>
      </c>
      <c r="AD2982" s="24">
        <f t="shared" si="5850"/>
        <v>0</v>
      </c>
      <c r="AE2982" s="24">
        <f t="shared" si="5850"/>
        <v>0</v>
      </c>
      <c r="AF2982" s="24">
        <f t="shared" si="5850"/>
        <v>0</v>
      </c>
      <c r="AG2982" s="24">
        <f t="shared" si="5850"/>
        <v>0</v>
      </c>
      <c r="AH2982" s="24">
        <f t="shared" si="5850"/>
        <v>0</v>
      </c>
      <c r="AI2982" s="24">
        <f t="shared" si="5850"/>
        <v>0</v>
      </c>
      <c r="AJ2982" s="24">
        <f t="shared" si="5850"/>
        <v>0</v>
      </c>
      <c r="AK2982" s="24">
        <f t="shared" si="5850"/>
        <v>0</v>
      </c>
      <c r="AL2982" s="24">
        <f t="shared" si="5850"/>
        <v>0</v>
      </c>
      <c r="AM2982" s="24">
        <f t="shared" si="5850"/>
        <v>0</v>
      </c>
      <c r="AN2982" s="24">
        <f t="shared" si="5850"/>
        <v>0</v>
      </c>
      <c r="AO2982" s="24">
        <f t="shared" si="5806"/>
        <v>2079.8999999999996</v>
      </c>
      <c r="AP2982" s="24">
        <f t="shared" si="5807"/>
        <v>2084.8999999999996</v>
      </c>
      <c r="AQ2982" s="24">
        <f t="shared" si="5808"/>
        <v>2084.8999999999996</v>
      </c>
      <c r="AR2982" s="24">
        <f t="shared" si="5850"/>
        <v>0</v>
      </c>
      <c r="AS2982" s="24">
        <f t="shared" si="5849"/>
        <v>2079.8999999999996</v>
      </c>
      <c r="AT2982" s="24">
        <f t="shared" si="5850"/>
        <v>0</v>
      </c>
      <c r="AU2982" s="6"/>
    </row>
    <row r="2983" spans="1:47" ht="31" x14ac:dyDescent="0.35">
      <c r="A2983" s="14">
        <v>964</v>
      </c>
      <c r="B2983" s="14" t="s">
        <v>108</v>
      </c>
      <c r="C2983" s="14" t="s">
        <v>327</v>
      </c>
      <c r="D2983" s="14" t="s">
        <v>352</v>
      </c>
      <c r="E2983" s="14"/>
      <c r="F2983" s="15" t="s">
        <v>425</v>
      </c>
      <c r="G2983" s="21">
        <f>G2984+G2987+G2990+G2993</f>
        <v>2079.8999999999996</v>
      </c>
      <c r="H2983" s="21">
        <f t="shared" ref="H2983:L2983" si="5854">H2984+H2987+H2990+H2993</f>
        <v>2084.8999999999996</v>
      </c>
      <c r="I2983" s="21">
        <f t="shared" si="5854"/>
        <v>2084.8999999999996</v>
      </c>
      <c r="J2983" s="21">
        <f t="shared" si="5854"/>
        <v>0</v>
      </c>
      <c r="K2983" s="21">
        <f t="shared" si="5854"/>
        <v>0</v>
      </c>
      <c r="L2983" s="21">
        <f t="shared" si="5854"/>
        <v>0</v>
      </c>
      <c r="M2983" s="21">
        <f t="shared" si="5851"/>
        <v>2079.8999999999996</v>
      </c>
      <c r="N2983" s="21">
        <f t="shared" si="5852"/>
        <v>2084.8999999999996</v>
      </c>
      <c r="O2983" s="21">
        <f t="shared" si="5853"/>
        <v>2084.8999999999996</v>
      </c>
      <c r="P2983" s="24">
        <f t="shared" ref="P2983:Q2983" si="5855">P2984+P2987+P2990+P2993</f>
        <v>0</v>
      </c>
      <c r="Q2983" s="24">
        <f t="shared" si="5855"/>
        <v>0</v>
      </c>
      <c r="R2983" s="24">
        <f t="shared" ref="R2983:T2983" si="5856">R2984+R2987+R2990+R2993</f>
        <v>0</v>
      </c>
      <c r="S2983" s="24">
        <f t="shared" si="5856"/>
        <v>0</v>
      </c>
      <c r="T2983" s="24">
        <f t="shared" si="5856"/>
        <v>0</v>
      </c>
      <c r="U2983" s="24">
        <f t="shared" ref="U2983:W2983" si="5857">U2984+U2987+U2990+U2993</f>
        <v>0</v>
      </c>
      <c r="V2983" s="24">
        <f t="shared" si="5857"/>
        <v>0</v>
      </c>
      <c r="W2983" s="24">
        <f t="shared" si="5857"/>
        <v>0</v>
      </c>
      <c r="X2983" s="24">
        <f t="shared" ref="X2983:Y2983" si="5858">X2984+X2987+X2990+X2993</f>
        <v>0</v>
      </c>
      <c r="Y2983" s="24">
        <f t="shared" si="5858"/>
        <v>0</v>
      </c>
      <c r="Z2983" s="24">
        <f t="shared" si="5756"/>
        <v>2079.8999999999996</v>
      </c>
      <c r="AA2983" s="24">
        <f t="shared" si="5757"/>
        <v>2084.8999999999996</v>
      </c>
      <c r="AB2983" s="24">
        <f t="shared" si="5758"/>
        <v>2084.8999999999996</v>
      </c>
      <c r="AC2983" s="24">
        <f t="shared" ref="AC2983:AL2983" si="5859">AC2984+AC2987+AC2990+AC2993</f>
        <v>0</v>
      </c>
      <c r="AD2983" s="24">
        <f t="shared" si="5859"/>
        <v>0</v>
      </c>
      <c r="AE2983" s="24">
        <f t="shared" ref="AE2983" si="5860">AE2984+AE2987+AE2990+AE2993</f>
        <v>0</v>
      </c>
      <c r="AF2983" s="24">
        <f t="shared" si="5859"/>
        <v>0</v>
      </c>
      <c r="AG2983" s="24">
        <f t="shared" si="5859"/>
        <v>0</v>
      </c>
      <c r="AH2983" s="24">
        <f t="shared" si="5859"/>
        <v>0</v>
      </c>
      <c r="AI2983" s="24">
        <f t="shared" ref="AI2983" si="5861">AI2984+AI2987+AI2990+AI2993</f>
        <v>0</v>
      </c>
      <c r="AJ2983" s="24">
        <f t="shared" si="5859"/>
        <v>0</v>
      </c>
      <c r="AK2983" s="24">
        <f t="shared" si="5859"/>
        <v>0</v>
      </c>
      <c r="AL2983" s="24">
        <f t="shared" si="5859"/>
        <v>0</v>
      </c>
      <c r="AM2983" s="24">
        <f t="shared" ref="AM2983:AT2983" si="5862">AM2984+AM2987+AM2990+AM2993</f>
        <v>0</v>
      </c>
      <c r="AN2983" s="24">
        <f t="shared" si="5862"/>
        <v>0</v>
      </c>
      <c r="AO2983" s="24">
        <f t="shared" si="5806"/>
        <v>2079.8999999999996</v>
      </c>
      <c r="AP2983" s="24">
        <f t="shared" si="5807"/>
        <v>2084.8999999999996</v>
      </c>
      <c r="AQ2983" s="24">
        <f t="shared" si="5808"/>
        <v>2084.8999999999996</v>
      </c>
      <c r="AR2983" s="24">
        <f t="shared" ref="AR2983" si="5863">AR2984+AR2987+AR2990+AR2993</f>
        <v>0</v>
      </c>
      <c r="AS2983" s="24">
        <f t="shared" si="5849"/>
        <v>2079.8999999999996</v>
      </c>
      <c r="AT2983" s="24">
        <f t="shared" si="5862"/>
        <v>0</v>
      </c>
      <c r="AU2983" s="6"/>
    </row>
    <row r="2984" spans="1:47" ht="46.5" x14ac:dyDescent="0.35">
      <c r="A2984" s="14">
        <v>964</v>
      </c>
      <c r="B2984" s="14" t="s">
        <v>108</v>
      </c>
      <c r="C2984" s="14" t="s">
        <v>327</v>
      </c>
      <c r="D2984" s="14" t="s">
        <v>550</v>
      </c>
      <c r="E2984" s="14"/>
      <c r="F2984" s="15" t="s">
        <v>872</v>
      </c>
      <c r="G2984" s="21">
        <f>G2985</f>
        <v>1249.0999999999999</v>
      </c>
      <c r="H2984" s="21">
        <f t="shared" ref="H2984:AT2985" si="5864">H2985</f>
        <v>1249.0999999999999</v>
      </c>
      <c r="I2984" s="21">
        <f t="shared" si="5864"/>
        <v>1249.0999999999999</v>
      </c>
      <c r="J2984" s="21">
        <f t="shared" si="5864"/>
        <v>0</v>
      </c>
      <c r="K2984" s="21">
        <f t="shared" si="5864"/>
        <v>0</v>
      </c>
      <c r="L2984" s="21">
        <f t="shared" si="5864"/>
        <v>0</v>
      </c>
      <c r="M2984" s="21">
        <f t="shared" si="5851"/>
        <v>1249.0999999999999</v>
      </c>
      <c r="N2984" s="21">
        <f t="shared" si="5852"/>
        <v>1249.0999999999999</v>
      </c>
      <c r="O2984" s="21">
        <f t="shared" si="5853"/>
        <v>1249.0999999999999</v>
      </c>
      <c r="P2984" s="24">
        <f t="shared" si="5864"/>
        <v>0</v>
      </c>
      <c r="Q2984" s="24">
        <f t="shared" si="5864"/>
        <v>0</v>
      </c>
      <c r="R2984" s="24">
        <f t="shared" si="5864"/>
        <v>0</v>
      </c>
      <c r="S2984" s="24">
        <f t="shared" si="5864"/>
        <v>0</v>
      </c>
      <c r="T2984" s="24">
        <f t="shared" si="5864"/>
        <v>0</v>
      </c>
      <c r="U2984" s="24">
        <f t="shared" si="5864"/>
        <v>0</v>
      </c>
      <c r="V2984" s="24">
        <f t="shared" si="5864"/>
        <v>0</v>
      </c>
      <c r="W2984" s="24">
        <f t="shared" si="5864"/>
        <v>0</v>
      </c>
      <c r="X2984" s="24">
        <f t="shared" si="5864"/>
        <v>0</v>
      </c>
      <c r="Y2984" s="24">
        <f t="shared" si="5864"/>
        <v>0</v>
      </c>
      <c r="Z2984" s="24">
        <f t="shared" si="5756"/>
        <v>1249.0999999999999</v>
      </c>
      <c r="AA2984" s="24">
        <f t="shared" si="5757"/>
        <v>1249.0999999999999</v>
      </c>
      <c r="AB2984" s="24">
        <f t="shared" si="5758"/>
        <v>1249.0999999999999</v>
      </c>
      <c r="AC2984" s="24">
        <f t="shared" si="5864"/>
        <v>0</v>
      </c>
      <c r="AD2984" s="24">
        <f t="shared" si="5864"/>
        <v>0</v>
      </c>
      <c r="AE2984" s="24">
        <f t="shared" si="5864"/>
        <v>0</v>
      </c>
      <c r="AF2984" s="24">
        <f t="shared" si="5864"/>
        <v>0</v>
      </c>
      <c r="AG2984" s="24">
        <f t="shared" si="5864"/>
        <v>0</v>
      </c>
      <c r="AH2984" s="24">
        <f t="shared" si="5864"/>
        <v>0</v>
      </c>
      <c r="AI2984" s="24">
        <f t="shared" si="5864"/>
        <v>0</v>
      </c>
      <c r="AJ2984" s="24">
        <f t="shared" si="5864"/>
        <v>0</v>
      </c>
      <c r="AK2984" s="24">
        <f t="shared" si="5864"/>
        <v>0</v>
      </c>
      <c r="AL2984" s="24">
        <f t="shared" si="5864"/>
        <v>0</v>
      </c>
      <c r="AM2984" s="24">
        <f t="shared" si="5864"/>
        <v>0</v>
      </c>
      <c r="AN2984" s="24">
        <f t="shared" si="5864"/>
        <v>0</v>
      </c>
      <c r="AO2984" s="24">
        <f t="shared" si="5806"/>
        <v>1249.0999999999999</v>
      </c>
      <c r="AP2984" s="24">
        <f t="shared" si="5807"/>
        <v>1249.0999999999999</v>
      </c>
      <c r="AQ2984" s="24">
        <f t="shared" si="5808"/>
        <v>1249.0999999999999</v>
      </c>
      <c r="AR2984" s="24">
        <f t="shared" si="5864"/>
        <v>0</v>
      </c>
      <c r="AS2984" s="24">
        <f t="shared" si="5849"/>
        <v>1249.0999999999999</v>
      </c>
      <c r="AT2984" s="24">
        <f t="shared" si="5864"/>
        <v>0</v>
      </c>
    </row>
    <row r="2985" spans="1:47" ht="31" x14ac:dyDescent="0.35">
      <c r="A2985" s="14">
        <v>964</v>
      </c>
      <c r="B2985" s="14" t="s">
        <v>108</v>
      </c>
      <c r="C2985" s="14" t="s">
        <v>327</v>
      </c>
      <c r="D2985" s="14" t="s">
        <v>550</v>
      </c>
      <c r="E2985" s="14" t="s">
        <v>7</v>
      </c>
      <c r="F2985" s="15" t="s">
        <v>385</v>
      </c>
      <c r="G2985" s="21">
        <f>G2986</f>
        <v>1249.0999999999999</v>
      </c>
      <c r="H2985" s="21">
        <f t="shared" si="5864"/>
        <v>1249.0999999999999</v>
      </c>
      <c r="I2985" s="21">
        <f t="shared" si="5864"/>
        <v>1249.0999999999999</v>
      </c>
      <c r="J2985" s="21">
        <f t="shared" si="5864"/>
        <v>0</v>
      </c>
      <c r="K2985" s="21">
        <f t="shared" si="5864"/>
        <v>0</v>
      </c>
      <c r="L2985" s="21">
        <f t="shared" si="5864"/>
        <v>0</v>
      </c>
      <c r="M2985" s="21">
        <f t="shared" si="5851"/>
        <v>1249.0999999999999</v>
      </c>
      <c r="N2985" s="21">
        <f t="shared" si="5852"/>
        <v>1249.0999999999999</v>
      </c>
      <c r="O2985" s="21">
        <f t="shared" si="5853"/>
        <v>1249.0999999999999</v>
      </c>
      <c r="P2985" s="24">
        <f t="shared" si="5864"/>
        <v>0</v>
      </c>
      <c r="Q2985" s="24">
        <f t="shared" si="5864"/>
        <v>0</v>
      </c>
      <c r="R2985" s="24">
        <f t="shared" si="5864"/>
        <v>0</v>
      </c>
      <c r="S2985" s="24">
        <f t="shared" si="5864"/>
        <v>0</v>
      </c>
      <c r="T2985" s="24">
        <f t="shared" si="5864"/>
        <v>0</v>
      </c>
      <c r="U2985" s="24">
        <f t="shared" si="5864"/>
        <v>0</v>
      </c>
      <c r="V2985" s="24">
        <f t="shared" si="5864"/>
        <v>0</v>
      </c>
      <c r="W2985" s="24">
        <f t="shared" si="5864"/>
        <v>0</v>
      </c>
      <c r="X2985" s="24">
        <f t="shared" si="5864"/>
        <v>0</v>
      </c>
      <c r="Y2985" s="24">
        <f t="shared" si="5864"/>
        <v>0</v>
      </c>
      <c r="Z2985" s="24">
        <f t="shared" si="5756"/>
        <v>1249.0999999999999</v>
      </c>
      <c r="AA2985" s="24">
        <f t="shared" si="5757"/>
        <v>1249.0999999999999</v>
      </c>
      <c r="AB2985" s="24">
        <f t="shared" si="5758"/>
        <v>1249.0999999999999</v>
      </c>
      <c r="AC2985" s="24">
        <f t="shared" si="5864"/>
        <v>0</v>
      </c>
      <c r="AD2985" s="24">
        <f t="shared" si="5864"/>
        <v>0</v>
      </c>
      <c r="AE2985" s="24">
        <f t="shared" si="5864"/>
        <v>0</v>
      </c>
      <c r="AF2985" s="24">
        <f t="shared" si="5864"/>
        <v>0</v>
      </c>
      <c r="AG2985" s="24">
        <f t="shared" si="5864"/>
        <v>0</v>
      </c>
      <c r="AH2985" s="24">
        <f t="shared" si="5864"/>
        <v>0</v>
      </c>
      <c r="AI2985" s="24">
        <f t="shared" si="5864"/>
        <v>0</v>
      </c>
      <c r="AJ2985" s="24">
        <f t="shared" si="5864"/>
        <v>0</v>
      </c>
      <c r="AK2985" s="24">
        <f t="shared" si="5864"/>
        <v>0</v>
      </c>
      <c r="AL2985" s="24">
        <f t="shared" si="5864"/>
        <v>0</v>
      </c>
      <c r="AM2985" s="24">
        <f t="shared" si="5864"/>
        <v>0</v>
      </c>
      <c r="AN2985" s="24">
        <f t="shared" si="5864"/>
        <v>0</v>
      </c>
      <c r="AO2985" s="24">
        <f t="shared" si="5806"/>
        <v>1249.0999999999999</v>
      </c>
      <c r="AP2985" s="24">
        <f t="shared" si="5807"/>
        <v>1249.0999999999999</v>
      </c>
      <c r="AQ2985" s="24">
        <f t="shared" si="5808"/>
        <v>1249.0999999999999</v>
      </c>
      <c r="AR2985" s="24">
        <f t="shared" si="5864"/>
        <v>0</v>
      </c>
      <c r="AS2985" s="24">
        <f t="shared" si="5849"/>
        <v>1249.0999999999999</v>
      </c>
      <c r="AT2985" s="24">
        <f t="shared" si="5864"/>
        <v>0</v>
      </c>
    </row>
    <row r="2986" spans="1:47" ht="31" x14ac:dyDescent="0.35">
      <c r="A2986" s="14">
        <v>964</v>
      </c>
      <c r="B2986" s="14" t="s">
        <v>108</v>
      </c>
      <c r="C2986" s="14" t="s">
        <v>327</v>
      </c>
      <c r="D2986" s="14" t="s">
        <v>550</v>
      </c>
      <c r="E2986" s="14">
        <v>240</v>
      </c>
      <c r="F2986" s="15" t="s">
        <v>374</v>
      </c>
      <c r="G2986" s="21">
        <v>1249.0999999999999</v>
      </c>
      <c r="H2986" s="21">
        <v>1249.0999999999999</v>
      </c>
      <c r="I2986" s="21">
        <v>1249.0999999999999</v>
      </c>
      <c r="J2986" s="21"/>
      <c r="K2986" s="21"/>
      <c r="L2986" s="21"/>
      <c r="M2986" s="21">
        <f t="shared" si="5851"/>
        <v>1249.0999999999999</v>
      </c>
      <c r="N2986" s="21">
        <f t="shared" si="5852"/>
        <v>1249.0999999999999</v>
      </c>
      <c r="O2986" s="21">
        <f t="shared" si="5853"/>
        <v>1249.0999999999999</v>
      </c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>
        <f t="shared" si="5756"/>
        <v>1249.0999999999999</v>
      </c>
      <c r="AA2986" s="24">
        <f t="shared" si="5757"/>
        <v>1249.0999999999999</v>
      </c>
      <c r="AB2986" s="24">
        <f t="shared" si="5758"/>
        <v>1249.0999999999999</v>
      </c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>
        <f t="shared" si="5806"/>
        <v>1249.0999999999999</v>
      </c>
      <c r="AP2986" s="24">
        <f t="shared" si="5807"/>
        <v>1249.0999999999999</v>
      </c>
      <c r="AQ2986" s="24">
        <f t="shared" si="5808"/>
        <v>1249.0999999999999</v>
      </c>
      <c r="AR2986" s="24"/>
      <c r="AS2986" s="24">
        <f t="shared" si="5849"/>
        <v>1249.0999999999999</v>
      </c>
      <c r="AT2986" s="24"/>
    </row>
    <row r="2987" spans="1:47" ht="77.5" x14ac:dyDescent="0.35">
      <c r="A2987" s="14">
        <v>964</v>
      </c>
      <c r="B2987" s="14" t="s">
        <v>108</v>
      </c>
      <c r="C2987" s="14" t="s">
        <v>327</v>
      </c>
      <c r="D2987" s="14" t="s">
        <v>553</v>
      </c>
      <c r="E2987" s="14"/>
      <c r="F2987" s="15" t="s">
        <v>718</v>
      </c>
      <c r="G2987" s="21">
        <f>G2988</f>
        <v>80.8</v>
      </c>
      <c r="H2987" s="21">
        <f t="shared" ref="H2987:AT2988" si="5865">H2988</f>
        <v>85.8</v>
      </c>
      <c r="I2987" s="21">
        <f t="shared" si="5865"/>
        <v>85.8</v>
      </c>
      <c r="J2987" s="21">
        <f t="shared" si="5865"/>
        <v>0</v>
      </c>
      <c r="K2987" s="21">
        <f t="shared" si="5865"/>
        <v>0</v>
      </c>
      <c r="L2987" s="21">
        <f t="shared" si="5865"/>
        <v>0</v>
      </c>
      <c r="M2987" s="21">
        <f t="shared" si="5851"/>
        <v>80.8</v>
      </c>
      <c r="N2987" s="21">
        <f t="shared" si="5852"/>
        <v>85.8</v>
      </c>
      <c r="O2987" s="21">
        <f t="shared" si="5853"/>
        <v>85.8</v>
      </c>
      <c r="P2987" s="24">
        <f t="shared" si="5865"/>
        <v>0</v>
      </c>
      <c r="Q2987" s="24">
        <f t="shared" si="5865"/>
        <v>0</v>
      </c>
      <c r="R2987" s="24">
        <f t="shared" si="5865"/>
        <v>0</v>
      </c>
      <c r="S2987" s="24">
        <f t="shared" si="5865"/>
        <v>0</v>
      </c>
      <c r="T2987" s="24">
        <f t="shared" si="5865"/>
        <v>0</v>
      </c>
      <c r="U2987" s="24">
        <f t="shared" si="5865"/>
        <v>0</v>
      </c>
      <c r="V2987" s="24">
        <f t="shared" si="5865"/>
        <v>0</v>
      </c>
      <c r="W2987" s="24">
        <f t="shared" si="5865"/>
        <v>0</v>
      </c>
      <c r="X2987" s="24">
        <f t="shared" si="5865"/>
        <v>0</v>
      </c>
      <c r="Y2987" s="24">
        <f t="shared" si="5865"/>
        <v>0</v>
      </c>
      <c r="Z2987" s="24">
        <f t="shared" si="5756"/>
        <v>80.8</v>
      </c>
      <c r="AA2987" s="24">
        <f t="shared" si="5757"/>
        <v>85.8</v>
      </c>
      <c r="AB2987" s="24">
        <f t="shared" si="5758"/>
        <v>85.8</v>
      </c>
      <c r="AC2987" s="24">
        <f t="shared" si="5865"/>
        <v>0</v>
      </c>
      <c r="AD2987" s="24">
        <f t="shared" si="5865"/>
        <v>0</v>
      </c>
      <c r="AE2987" s="24">
        <f t="shared" si="5865"/>
        <v>0</v>
      </c>
      <c r="AF2987" s="24">
        <f t="shared" si="5865"/>
        <v>0</v>
      </c>
      <c r="AG2987" s="24">
        <f t="shared" si="5865"/>
        <v>0</v>
      </c>
      <c r="AH2987" s="24">
        <f t="shared" si="5865"/>
        <v>0</v>
      </c>
      <c r="AI2987" s="24">
        <f t="shared" si="5865"/>
        <v>0</v>
      </c>
      <c r="AJ2987" s="24">
        <f t="shared" si="5865"/>
        <v>0</v>
      </c>
      <c r="AK2987" s="24">
        <f t="shared" si="5865"/>
        <v>0</v>
      </c>
      <c r="AL2987" s="24">
        <f t="shared" si="5865"/>
        <v>0</v>
      </c>
      <c r="AM2987" s="24">
        <f t="shared" si="5865"/>
        <v>0</v>
      </c>
      <c r="AN2987" s="24">
        <f t="shared" si="5865"/>
        <v>0</v>
      </c>
      <c r="AO2987" s="24">
        <f t="shared" si="5806"/>
        <v>80.8</v>
      </c>
      <c r="AP2987" s="24">
        <f t="shared" si="5807"/>
        <v>85.8</v>
      </c>
      <c r="AQ2987" s="24">
        <f t="shared" si="5808"/>
        <v>85.8</v>
      </c>
      <c r="AR2987" s="24">
        <f t="shared" si="5865"/>
        <v>0</v>
      </c>
      <c r="AS2987" s="24">
        <f t="shared" si="5849"/>
        <v>80.8</v>
      </c>
      <c r="AT2987" s="24">
        <f t="shared" si="5865"/>
        <v>0</v>
      </c>
    </row>
    <row r="2988" spans="1:47" ht="31" x14ac:dyDescent="0.35">
      <c r="A2988" s="14">
        <v>964</v>
      </c>
      <c r="B2988" s="14" t="s">
        <v>108</v>
      </c>
      <c r="C2988" s="14" t="s">
        <v>327</v>
      </c>
      <c r="D2988" s="14" t="s">
        <v>553</v>
      </c>
      <c r="E2988" s="14" t="s">
        <v>7</v>
      </c>
      <c r="F2988" s="15" t="s">
        <v>385</v>
      </c>
      <c r="G2988" s="21">
        <f>G2989</f>
        <v>80.8</v>
      </c>
      <c r="H2988" s="21">
        <f t="shared" si="5865"/>
        <v>85.8</v>
      </c>
      <c r="I2988" s="21">
        <f t="shared" si="5865"/>
        <v>85.8</v>
      </c>
      <c r="J2988" s="21">
        <f t="shared" si="5865"/>
        <v>0</v>
      </c>
      <c r="K2988" s="21">
        <f t="shared" si="5865"/>
        <v>0</v>
      </c>
      <c r="L2988" s="21">
        <f t="shared" si="5865"/>
        <v>0</v>
      </c>
      <c r="M2988" s="21">
        <f t="shared" si="5851"/>
        <v>80.8</v>
      </c>
      <c r="N2988" s="21">
        <f t="shared" si="5852"/>
        <v>85.8</v>
      </c>
      <c r="O2988" s="21">
        <f t="shared" si="5853"/>
        <v>85.8</v>
      </c>
      <c r="P2988" s="24">
        <f t="shared" si="5865"/>
        <v>0</v>
      </c>
      <c r="Q2988" s="24">
        <f t="shared" si="5865"/>
        <v>0</v>
      </c>
      <c r="R2988" s="24">
        <f t="shared" si="5865"/>
        <v>0</v>
      </c>
      <c r="S2988" s="24">
        <f t="shared" si="5865"/>
        <v>0</v>
      </c>
      <c r="T2988" s="24">
        <f t="shared" si="5865"/>
        <v>0</v>
      </c>
      <c r="U2988" s="24">
        <f t="shared" si="5865"/>
        <v>0</v>
      </c>
      <c r="V2988" s="24">
        <f t="shared" si="5865"/>
        <v>0</v>
      </c>
      <c r="W2988" s="24">
        <f t="shared" si="5865"/>
        <v>0</v>
      </c>
      <c r="X2988" s="24">
        <f t="shared" si="5865"/>
        <v>0</v>
      </c>
      <c r="Y2988" s="24">
        <f t="shared" si="5865"/>
        <v>0</v>
      </c>
      <c r="Z2988" s="24">
        <f t="shared" si="5756"/>
        <v>80.8</v>
      </c>
      <c r="AA2988" s="24">
        <f t="shared" si="5757"/>
        <v>85.8</v>
      </c>
      <c r="AB2988" s="24">
        <f t="shared" si="5758"/>
        <v>85.8</v>
      </c>
      <c r="AC2988" s="24">
        <f t="shared" si="5865"/>
        <v>0</v>
      </c>
      <c r="AD2988" s="24">
        <f t="shared" si="5865"/>
        <v>0</v>
      </c>
      <c r="AE2988" s="24">
        <f t="shared" si="5865"/>
        <v>0</v>
      </c>
      <c r="AF2988" s="24">
        <f t="shared" si="5865"/>
        <v>0</v>
      </c>
      <c r="AG2988" s="24">
        <f t="shared" si="5865"/>
        <v>0</v>
      </c>
      <c r="AH2988" s="24">
        <f t="shared" si="5865"/>
        <v>0</v>
      </c>
      <c r="AI2988" s="24">
        <f t="shared" si="5865"/>
        <v>0</v>
      </c>
      <c r="AJ2988" s="24">
        <f t="shared" si="5865"/>
        <v>0</v>
      </c>
      <c r="AK2988" s="24">
        <f t="shared" si="5865"/>
        <v>0</v>
      </c>
      <c r="AL2988" s="24">
        <f t="shared" si="5865"/>
        <v>0</v>
      </c>
      <c r="AM2988" s="24">
        <f t="shared" si="5865"/>
        <v>0</v>
      </c>
      <c r="AN2988" s="24">
        <f t="shared" si="5865"/>
        <v>0</v>
      </c>
      <c r="AO2988" s="24">
        <f t="shared" si="5806"/>
        <v>80.8</v>
      </c>
      <c r="AP2988" s="24">
        <f t="shared" si="5807"/>
        <v>85.8</v>
      </c>
      <c r="AQ2988" s="24">
        <f t="shared" si="5808"/>
        <v>85.8</v>
      </c>
      <c r="AR2988" s="24">
        <f t="shared" si="5865"/>
        <v>0</v>
      </c>
      <c r="AS2988" s="24">
        <f t="shared" si="5849"/>
        <v>80.8</v>
      </c>
      <c r="AT2988" s="24">
        <f t="shared" si="5865"/>
        <v>0</v>
      </c>
    </row>
    <row r="2989" spans="1:47" ht="31" x14ac:dyDescent="0.35">
      <c r="A2989" s="14">
        <v>964</v>
      </c>
      <c r="B2989" s="14" t="s">
        <v>108</v>
      </c>
      <c r="C2989" s="14" t="s">
        <v>327</v>
      </c>
      <c r="D2989" s="14" t="s">
        <v>553</v>
      </c>
      <c r="E2989" s="14">
        <v>240</v>
      </c>
      <c r="F2989" s="15" t="s">
        <v>374</v>
      </c>
      <c r="G2989" s="21">
        <v>80.8</v>
      </c>
      <c r="H2989" s="21">
        <v>85.8</v>
      </c>
      <c r="I2989" s="21">
        <v>85.8</v>
      </c>
      <c r="J2989" s="21"/>
      <c r="K2989" s="21"/>
      <c r="L2989" s="21"/>
      <c r="M2989" s="21">
        <f t="shared" si="5851"/>
        <v>80.8</v>
      </c>
      <c r="N2989" s="21">
        <f t="shared" si="5852"/>
        <v>85.8</v>
      </c>
      <c r="O2989" s="21">
        <f t="shared" si="5853"/>
        <v>85.8</v>
      </c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>
        <f t="shared" si="5756"/>
        <v>80.8</v>
      </c>
      <c r="AA2989" s="24">
        <f t="shared" si="5757"/>
        <v>85.8</v>
      </c>
      <c r="AB2989" s="24">
        <f t="shared" si="5758"/>
        <v>85.8</v>
      </c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>
        <f t="shared" si="5806"/>
        <v>80.8</v>
      </c>
      <c r="AP2989" s="24">
        <f t="shared" si="5807"/>
        <v>85.8</v>
      </c>
      <c r="AQ2989" s="24">
        <f t="shared" si="5808"/>
        <v>85.8</v>
      </c>
      <c r="AR2989" s="24"/>
      <c r="AS2989" s="24">
        <f t="shared" si="5849"/>
        <v>80.8</v>
      </c>
      <c r="AT2989" s="24"/>
    </row>
    <row r="2990" spans="1:47" ht="93" x14ac:dyDescent="0.35">
      <c r="A2990" s="14">
        <v>964</v>
      </c>
      <c r="B2990" s="14" t="s">
        <v>108</v>
      </c>
      <c r="C2990" s="14" t="s">
        <v>327</v>
      </c>
      <c r="D2990" s="14" t="s">
        <v>554</v>
      </c>
      <c r="E2990" s="14"/>
      <c r="F2990" s="15" t="s">
        <v>719</v>
      </c>
      <c r="G2990" s="21">
        <f>G2991</f>
        <v>150</v>
      </c>
      <c r="H2990" s="21">
        <f t="shared" ref="H2990:AT2991" si="5866">H2991</f>
        <v>150</v>
      </c>
      <c r="I2990" s="21">
        <f t="shared" si="5866"/>
        <v>150</v>
      </c>
      <c r="J2990" s="21">
        <f t="shared" si="5866"/>
        <v>0</v>
      </c>
      <c r="K2990" s="21">
        <f t="shared" si="5866"/>
        <v>0</v>
      </c>
      <c r="L2990" s="21">
        <f t="shared" si="5866"/>
        <v>0</v>
      </c>
      <c r="M2990" s="21">
        <f t="shared" si="5851"/>
        <v>150</v>
      </c>
      <c r="N2990" s="21">
        <f t="shared" si="5852"/>
        <v>150</v>
      </c>
      <c r="O2990" s="21">
        <f t="shared" si="5853"/>
        <v>150</v>
      </c>
      <c r="P2990" s="24">
        <f t="shared" si="5866"/>
        <v>0</v>
      </c>
      <c r="Q2990" s="24">
        <f t="shared" si="5866"/>
        <v>0</v>
      </c>
      <c r="R2990" s="24">
        <f t="shared" si="5866"/>
        <v>0</v>
      </c>
      <c r="S2990" s="24">
        <f t="shared" si="5866"/>
        <v>0</v>
      </c>
      <c r="T2990" s="24">
        <f t="shared" si="5866"/>
        <v>0</v>
      </c>
      <c r="U2990" s="24">
        <f t="shared" si="5866"/>
        <v>0</v>
      </c>
      <c r="V2990" s="24">
        <f t="shared" si="5866"/>
        <v>0</v>
      </c>
      <c r="W2990" s="24">
        <f t="shared" si="5866"/>
        <v>0</v>
      </c>
      <c r="X2990" s="24">
        <f t="shared" si="5866"/>
        <v>0</v>
      </c>
      <c r="Y2990" s="24">
        <f t="shared" si="5866"/>
        <v>0</v>
      </c>
      <c r="Z2990" s="24">
        <f t="shared" si="5756"/>
        <v>150</v>
      </c>
      <c r="AA2990" s="24">
        <f t="shared" si="5757"/>
        <v>150</v>
      </c>
      <c r="AB2990" s="24">
        <f t="shared" si="5758"/>
        <v>150</v>
      </c>
      <c r="AC2990" s="24">
        <f t="shared" si="5866"/>
        <v>0</v>
      </c>
      <c r="AD2990" s="24">
        <f t="shared" si="5866"/>
        <v>0</v>
      </c>
      <c r="AE2990" s="24">
        <f t="shared" si="5866"/>
        <v>0</v>
      </c>
      <c r="AF2990" s="24">
        <f t="shared" si="5866"/>
        <v>0</v>
      </c>
      <c r="AG2990" s="24">
        <f t="shared" si="5866"/>
        <v>0</v>
      </c>
      <c r="AH2990" s="24">
        <f t="shared" si="5866"/>
        <v>0</v>
      </c>
      <c r="AI2990" s="24">
        <f t="shared" si="5866"/>
        <v>0</v>
      </c>
      <c r="AJ2990" s="24">
        <f t="shared" si="5866"/>
        <v>0</v>
      </c>
      <c r="AK2990" s="24">
        <f t="shared" si="5866"/>
        <v>0</v>
      </c>
      <c r="AL2990" s="24">
        <f t="shared" si="5866"/>
        <v>0</v>
      </c>
      <c r="AM2990" s="24">
        <f t="shared" si="5866"/>
        <v>0</v>
      </c>
      <c r="AN2990" s="24">
        <f t="shared" si="5866"/>
        <v>0</v>
      </c>
      <c r="AO2990" s="24">
        <f t="shared" si="5806"/>
        <v>150</v>
      </c>
      <c r="AP2990" s="24">
        <f t="shared" si="5807"/>
        <v>150</v>
      </c>
      <c r="AQ2990" s="24">
        <f t="shared" si="5808"/>
        <v>150</v>
      </c>
      <c r="AR2990" s="24">
        <f t="shared" si="5866"/>
        <v>0</v>
      </c>
      <c r="AS2990" s="24">
        <f t="shared" si="5849"/>
        <v>150</v>
      </c>
      <c r="AT2990" s="24">
        <f t="shared" si="5866"/>
        <v>0</v>
      </c>
    </row>
    <row r="2991" spans="1:47" ht="31" x14ac:dyDescent="0.35">
      <c r="A2991" s="14">
        <v>964</v>
      </c>
      <c r="B2991" s="14" t="s">
        <v>108</v>
      </c>
      <c r="C2991" s="14" t="s">
        <v>327</v>
      </c>
      <c r="D2991" s="14" t="s">
        <v>554</v>
      </c>
      <c r="E2991" s="14" t="s">
        <v>94</v>
      </c>
      <c r="F2991" s="15" t="s">
        <v>388</v>
      </c>
      <c r="G2991" s="21">
        <f>G2992</f>
        <v>150</v>
      </c>
      <c r="H2991" s="21">
        <f t="shared" si="5866"/>
        <v>150</v>
      </c>
      <c r="I2991" s="21">
        <f t="shared" si="5866"/>
        <v>150</v>
      </c>
      <c r="J2991" s="21">
        <f t="shared" si="5866"/>
        <v>0</v>
      </c>
      <c r="K2991" s="21">
        <f t="shared" si="5866"/>
        <v>0</v>
      </c>
      <c r="L2991" s="21">
        <f t="shared" si="5866"/>
        <v>0</v>
      </c>
      <c r="M2991" s="21">
        <f t="shared" si="5851"/>
        <v>150</v>
      </c>
      <c r="N2991" s="21">
        <f t="shared" si="5852"/>
        <v>150</v>
      </c>
      <c r="O2991" s="21">
        <f t="shared" si="5853"/>
        <v>150</v>
      </c>
      <c r="P2991" s="24">
        <f t="shared" si="5866"/>
        <v>0</v>
      </c>
      <c r="Q2991" s="24">
        <f t="shared" si="5866"/>
        <v>0</v>
      </c>
      <c r="R2991" s="24">
        <f t="shared" si="5866"/>
        <v>0</v>
      </c>
      <c r="S2991" s="24">
        <f t="shared" si="5866"/>
        <v>0</v>
      </c>
      <c r="T2991" s="24">
        <f t="shared" si="5866"/>
        <v>0</v>
      </c>
      <c r="U2991" s="24">
        <f t="shared" si="5866"/>
        <v>0</v>
      </c>
      <c r="V2991" s="24">
        <f t="shared" si="5866"/>
        <v>0</v>
      </c>
      <c r="W2991" s="24">
        <f t="shared" si="5866"/>
        <v>0</v>
      </c>
      <c r="X2991" s="24">
        <f t="shared" si="5866"/>
        <v>0</v>
      </c>
      <c r="Y2991" s="24">
        <f t="shared" si="5866"/>
        <v>0</v>
      </c>
      <c r="Z2991" s="24">
        <f t="shared" si="5756"/>
        <v>150</v>
      </c>
      <c r="AA2991" s="24">
        <f t="shared" si="5757"/>
        <v>150</v>
      </c>
      <c r="AB2991" s="24">
        <f t="shared" si="5758"/>
        <v>150</v>
      </c>
      <c r="AC2991" s="24">
        <f t="shared" si="5866"/>
        <v>0</v>
      </c>
      <c r="AD2991" s="24">
        <f t="shared" si="5866"/>
        <v>0</v>
      </c>
      <c r="AE2991" s="24">
        <f t="shared" si="5866"/>
        <v>0</v>
      </c>
      <c r="AF2991" s="24">
        <f t="shared" si="5866"/>
        <v>0</v>
      </c>
      <c r="AG2991" s="24">
        <f t="shared" si="5866"/>
        <v>0</v>
      </c>
      <c r="AH2991" s="24">
        <f t="shared" si="5866"/>
        <v>0</v>
      </c>
      <c r="AI2991" s="24">
        <f t="shared" si="5866"/>
        <v>0</v>
      </c>
      <c r="AJ2991" s="24">
        <f t="shared" si="5866"/>
        <v>0</v>
      </c>
      <c r="AK2991" s="24">
        <f t="shared" si="5866"/>
        <v>0</v>
      </c>
      <c r="AL2991" s="24">
        <f t="shared" si="5866"/>
        <v>0</v>
      </c>
      <c r="AM2991" s="24">
        <f t="shared" si="5866"/>
        <v>0</v>
      </c>
      <c r="AN2991" s="24">
        <f t="shared" si="5866"/>
        <v>0</v>
      </c>
      <c r="AO2991" s="24">
        <f t="shared" si="5806"/>
        <v>150</v>
      </c>
      <c r="AP2991" s="24">
        <f t="shared" si="5807"/>
        <v>150</v>
      </c>
      <c r="AQ2991" s="24">
        <f t="shared" si="5808"/>
        <v>150</v>
      </c>
      <c r="AR2991" s="24">
        <f t="shared" si="5866"/>
        <v>0</v>
      </c>
      <c r="AS2991" s="24">
        <f t="shared" si="5849"/>
        <v>150</v>
      </c>
      <c r="AT2991" s="24">
        <f t="shared" si="5866"/>
        <v>0</v>
      </c>
    </row>
    <row r="2992" spans="1:47" ht="46.5" x14ac:dyDescent="0.35">
      <c r="A2992" s="14">
        <v>964</v>
      </c>
      <c r="B2992" s="14" t="s">
        <v>108</v>
      </c>
      <c r="C2992" s="14" t="s">
        <v>327</v>
      </c>
      <c r="D2992" s="14" t="s">
        <v>554</v>
      </c>
      <c r="E2992" s="14">
        <v>630</v>
      </c>
      <c r="F2992" s="15" t="s">
        <v>381</v>
      </c>
      <c r="G2992" s="21">
        <v>150</v>
      </c>
      <c r="H2992" s="21">
        <v>150</v>
      </c>
      <c r="I2992" s="21">
        <v>150</v>
      </c>
      <c r="J2992" s="21"/>
      <c r="K2992" s="21"/>
      <c r="L2992" s="21"/>
      <c r="M2992" s="21">
        <f t="shared" si="5851"/>
        <v>150</v>
      </c>
      <c r="N2992" s="21">
        <f t="shared" si="5852"/>
        <v>150</v>
      </c>
      <c r="O2992" s="21">
        <f t="shared" si="5853"/>
        <v>150</v>
      </c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>
        <f t="shared" si="5756"/>
        <v>150</v>
      </c>
      <c r="AA2992" s="24">
        <f t="shared" si="5757"/>
        <v>150</v>
      </c>
      <c r="AB2992" s="24">
        <f t="shared" si="5758"/>
        <v>150</v>
      </c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>
        <f t="shared" si="5806"/>
        <v>150</v>
      </c>
      <c r="AP2992" s="24">
        <f t="shared" si="5807"/>
        <v>150</v>
      </c>
      <c r="AQ2992" s="24">
        <f t="shared" si="5808"/>
        <v>150</v>
      </c>
      <c r="AR2992" s="24"/>
      <c r="AS2992" s="24">
        <f t="shared" si="5849"/>
        <v>150</v>
      </c>
      <c r="AT2992" s="24"/>
    </row>
    <row r="2993" spans="1:47" ht="77.5" x14ac:dyDescent="0.35">
      <c r="A2993" s="14">
        <v>964</v>
      </c>
      <c r="B2993" s="14" t="s">
        <v>108</v>
      </c>
      <c r="C2993" s="14" t="s">
        <v>327</v>
      </c>
      <c r="D2993" s="14" t="s">
        <v>555</v>
      </c>
      <c r="E2993" s="14"/>
      <c r="F2993" s="15" t="s">
        <v>720</v>
      </c>
      <c r="G2993" s="21">
        <f>G2994</f>
        <v>600</v>
      </c>
      <c r="H2993" s="21">
        <f t="shared" ref="H2993:AT2994" si="5867">H2994</f>
        <v>600</v>
      </c>
      <c r="I2993" s="21">
        <f t="shared" si="5867"/>
        <v>600</v>
      </c>
      <c r="J2993" s="21">
        <f t="shared" si="5867"/>
        <v>0</v>
      </c>
      <c r="K2993" s="21">
        <f t="shared" si="5867"/>
        <v>0</v>
      </c>
      <c r="L2993" s="21">
        <f t="shared" si="5867"/>
        <v>0</v>
      </c>
      <c r="M2993" s="21">
        <f t="shared" si="5851"/>
        <v>600</v>
      </c>
      <c r="N2993" s="21">
        <f t="shared" si="5852"/>
        <v>600</v>
      </c>
      <c r="O2993" s="21">
        <f t="shared" si="5853"/>
        <v>600</v>
      </c>
      <c r="P2993" s="24">
        <f t="shared" si="5867"/>
        <v>0</v>
      </c>
      <c r="Q2993" s="24">
        <f t="shared" si="5867"/>
        <v>0</v>
      </c>
      <c r="R2993" s="24">
        <f t="shared" si="5867"/>
        <v>0</v>
      </c>
      <c r="S2993" s="24">
        <f t="shared" si="5867"/>
        <v>0</v>
      </c>
      <c r="T2993" s="24">
        <f t="shared" si="5867"/>
        <v>0</v>
      </c>
      <c r="U2993" s="24">
        <f t="shared" si="5867"/>
        <v>0</v>
      </c>
      <c r="V2993" s="24">
        <f t="shared" si="5867"/>
        <v>0</v>
      </c>
      <c r="W2993" s="24">
        <f t="shared" si="5867"/>
        <v>0</v>
      </c>
      <c r="X2993" s="24">
        <f t="shared" si="5867"/>
        <v>0</v>
      </c>
      <c r="Y2993" s="24">
        <f t="shared" si="5867"/>
        <v>0</v>
      </c>
      <c r="Z2993" s="24">
        <f t="shared" si="5756"/>
        <v>600</v>
      </c>
      <c r="AA2993" s="24">
        <f t="shared" si="5757"/>
        <v>600</v>
      </c>
      <c r="AB2993" s="24">
        <f t="shared" si="5758"/>
        <v>600</v>
      </c>
      <c r="AC2993" s="24">
        <f t="shared" si="5867"/>
        <v>0</v>
      </c>
      <c r="AD2993" s="24">
        <f t="shared" si="5867"/>
        <v>0</v>
      </c>
      <c r="AE2993" s="24">
        <f t="shared" si="5867"/>
        <v>0</v>
      </c>
      <c r="AF2993" s="24">
        <f t="shared" si="5867"/>
        <v>0</v>
      </c>
      <c r="AG2993" s="24">
        <f t="shared" si="5867"/>
        <v>0</v>
      </c>
      <c r="AH2993" s="24">
        <f t="shared" si="5867"/>
        <v>0</v>
      </c>
      <c r="AI2993" s="24">
        <f t="shared" si="5867"/>
        <v>0</v>
      </c>
      <c r="AJ2993" s="24">
        <f t="shared" si="5867"/>
        <v>0</v>
      </c>
      <c r="AK2993" s="24">
        <f t="shared" si="5867"/>
        <v>0</v>
      </c>
      <c r="AL2993" s="24">
        <f t="shared" si="5867"/>
        <v>0</v>
      </c>
      <c r="AM2993" s="24">
        <f t="shared" si="5867"/>
        <v>0</v>
      </c>
      <c r="AN2993" s="24">
        <f t="shared" si="5867"/>
        <v>0</v>
      </c>
      <c r="AO2993" s="24">
        <f t="shared" si="5806"/>
        <v>600</v>
      </c>
      <c r="AP2993" s="24">
        <f t="shared" si="5807"/>
        <v>600</v>
      </c>
      <c r="AQ2993" s="24">
        <f t="shared" si="5808"/>
        <v>600</v>
      </c>
      <c r="AR2993" s="24">
        <f t="shared" si="5867"/>
        <v>0</v>
      </c>
      <c r="AS2993" s="24">
        <f t="shared" si="5849"/>
        <v>600</v>
      </c>
      <c r="AT2993" s="24">
        <f t="shared" si="5867"/>
        <v>0</v>
      </c>
    </row>
    <row r="2994" spans="1:47" ht="31" x14ac:dyDescent="0.35">
      <c r="A2994" s="14">
        <v>964</v>
      </c>
      <c r="B2994" s="14" t="s">
        <v>108</v>
      </c>
      <c r="C2994" s="14" t="s">
        <v>327</v>
      </c>
      <c r="D2994" s="14" t="s">
        <v>555</v>
      </c>
      <c r="E2994" s="14" t="s">
        <v>94</v>
      </c>
      <c r="F2994" s="15" t="s">
        <v>388</v>
      </c>
      <c r="G2994" s="21">
        <f>G2995</f>
        <v>600</v>
      </c>
      <c r="H2994" s="21">
        <f t="shared" si="5867"/>
        <v>600</v>
      </c>
      <c r="I2994" s="21">
        <f t="shared" si="5867"/>
        <v>600</v>
      </c>
      <c r="J2994" s="21">
        <f t="shared" si="5867"/>
        <v>0</v>
      </c>
      <c r="K2994" s="21">
        <f t="shared" si="5867"/>
        <v>0</v>
      </c>
      <c r="L2994" s="21">
        <f t="shared" si="5867"/>
        <v>0</v>
      </c>
      <c r="M2994" s="21">
        <f t="shared" si="5851"/>
        <v>600</v>
      </c>
      <c r="N2994" s="21">
        <f t="shared" si="5852"/>
        <v>600</v>
      </c>
      <c r="O2994" s="21">
        <f t="shared" si="5853"/>
        <v>600</v>
      </c>
      <c r="P2994" s="24">
        <f t="shared" si="5867"/>
        <v>0</v>
      </c>
      <c r="Q2994" s="24">
        <f t="shared" si="5867"/>
        <v>0</v>
      </c>
      <c r="R2994" s="24">
        <f t="shared" si="5867"/>
        <v>0</v>
      </c>
      <c r="S2994" s="24">
        <f t="shared" si="5867"/>
        <v>0</v>
      </c>
      <c r="T2994" s="24">
        <f t="shared" si="5867"/>
        <v>0</v>
      </c>
      <c r="U2994" s="24">
        <f t="shared" si="5867"/>
        <v>0</v>
      </c>
      <c r="V2994" s="24">
        <f t="shared" si="5867"/>
        <v>0</v>
      </c>
      <c r="W2994" s="24">
        <f t="shared" si="5867"/>
        <v>0</v>
      </c>
      <c r="X2994" s="24">
        <f t="shared" si="5867"/>
        <v>0</v>
      </c>
      <c r="Y2994" s="24">
        <f t="shared" si="5867"/>
        <v>0</v>
      </c>
      <c r="Z2994" s="24">
        <f t="shared" si="5756"/>
        <v>600</v>
      </c>
      <c r="AA2994" s="24">
        <f t="shared" si="5757"/>
        <v>600</v>
      </c>
      <c r="AB2994" s="24">
        <f t="shared" si="5758"/>
        <v>600</v>
      </c>
      <c r="AC2994" s="24">
        <f t="shared" si="5867"/>
        <v>0</v>
      </c>
      <c r="AD2994" s="24">
        <f t="shared" si="5867"/>
        <v>0</v>
      </c>
      <c r="AE2994" s="24">
        <f t="shared" si="5867"/>
        <v>0</v>
      </c>
      <c r="AF2994" s="24">
        <f t="shared" si="5867"/>
        <v>0</v>
      </c>
      <c r="AG2994" s="24">
        <f t="shared" si="5867"/>
        <v>0</v>
      </c>
      <c r="AH2994" s="24">
        <f t="shared" si="5867"/>
        <v>0</v>
      </c>
      <c r="AI2994" s="24">
        <f t="shared" si="5867"/>
        <v>0</v>
      </c>
      <c r="AJ2994" s="24">
        <f t="shared" si="5867"/>
        <v>0</v>
      </c>
      <c r="AK2994" s="24">
        <f t="shared" si="5867"/>
        <v>0</v>
      </c>
      <c r="AL2994" s="24">
        <f t="shared" si="5867"/>
        <v>0</v>
      </c>
      <c r="AM2994" s="24">
        <f t="shared" si="5867"/>
        <v>0</v>
      </c>
      <c r="AN2994" s="24">
        <f t="shared" si="5867"/>
        <v>0</v>
      </c>
      <c r="AO2994" s="24">
        <f t="shared" si="5806"/>
        <v>600</v>
      </c>
      <c r="AP2994" s="24">
        <f t="shared" si="5807"/>
        <v>600</v>
      </c>
      <c r="AQ2994" s="24">
        <f t="shared" si="5808"/>
        <v>600</v>
      </c>
      <c r="AR2994" s="24">
        <f t="shared" si="5867"/>
        <v>0</v>
      </c>
      <c r="AS2994" s="24">
        <f t="shared" si="5849"/>
        <v>600</v>
      </c>
      <c r="AT2994" s="24">
        <f t="shared" si="5867"/>
        <v>0</v>
      </c>
    </row>
    <row r="2995" spans="1:47" ht="46.5" x14ac:dyDescent="0.35">
      <c r="A2995" s="14">
        <v>964</v>
      </c>
      <c r="B2995" s="14" t="s">
        <v>108</v>
      </c>
      <c r="C2995" s="14" t="s">
        <v>327</v>
      </c>
      <c r="D2995" s="14" t="s">
        <v>555</v>
      </c>
      <c r="E2995" s="14">
        <v>630</v>
      </c>
      <c r="F2995" s="15" t="s">
        <v>381</v>
      </c>
      <c r="G2995" s="21">
        <v>600</v>
      </c>
      <c r="H2995" s="21">
        <v>600</v>
      </c>
      <c r="I2995" s="21">
        <v>600</v>
      </c>
      <c r="J2995" s="21"/>
      <c r="K2995" s="21"/>
      <c r="L2995" s="21"/>
      <c r="M2995" s="21">
        <f t="shared" si="5851"/>
        <v>600</v>
      </c>
      <c r="N2995" s="21">
        <f t="shared" si="5852"/>
        <v>600</v>
      </c>
      <c r="O2995" s="21">
        <f t="shared" si="5853"/>
        <v>600</v>
      </c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>
        <f t="shared" si="5756"/>
        <v>600</v>
      </c>
      <c r="AA2995" s="24">
        <f t="shared" si="5757"/>
        <v>600</v>
      </c>
      <c r="AB2995" s="24">
        <f t="shared" si="5758"/>
        <v>600</v>
      </c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>
        <f t="shared" si="5806"/>
        <v>600</v>
      </c>
      <c r="AP2995" s="24">
        <f t="shared" si="5807"/>
        <v>600</v>
      </c>
      <c r="AQ2995" s="24">
        <f t="shared" si="5808"/>
        <v>600</v>
      </c>
      <c r="AR2995" s="24"/>
      <c r="AS2995" s="24">
        <f t="shared" si="5849"/>
        <v>600</v>
      </c>
      <c r="AT2995" s="24"/>
    </row>
    <row r="2996" spans="1:47" ht="31" x14ac:dyDescent="0.35">
      <c r="A2996" s="14">
        <v>964</v>
      </c>
      <c r="B2996" s="14" t="s">
        <v>108</v>
      </c>
      <c r="C2996" s="14" t="s">
        <v>327</v>
      </c>
      <c r="D2996" s="14" t="s">
        <v>37</v>
      </c>
      <c r="E2996" s="14"/>
      <c r="F2996" s="15" t="s">
        <v>50</v>
      </c>
      <c r="G2996" s="21">
        <f>G2997</f>
        <v>9431.3000000000011</v>
      </c>
      <c r="H2996" s="21">
        <f t="shared" ref="H2996:AT2996" si="5868">H2997</f>
        <v>9448.2000000000007</v>
      </c>
      <c r="I2996" s="21">
        <f t="shared" si="5868"/>
        <v>9448.2000000000007</v>
      </c>
      <c r="J2996" s="21">
        <f t="shared" si="5868"/>
        <v>0</v>
      </c>
      <c r="K2996" s="21">
        <f t="shared" si="5868"/>
        <v>0</v>
      </c>
      <c r="L2996" s="21">
        <f t="shared" si="5868"/>
        <v>0</v>
      </c>
      <c r="M2996" s="21">
        <f t="shared" si="5851"/>
        <v>9431.3000000000011</v>
      </c>
      <c r="N2996" s="21">
        <f t="shared" si="5852"/>
        <v>9448.2000000000007</v>
      </c>
      <c r="O2996" s="21">
        <f t="shared" si="5853"/>
        <v>9448.2000000000007</v>
      </c>
      <c r="P2996" s="24">
        <f t="shared" si="5868"/>
        <v>0</v>
      </c>
      <c r="Q2996" s="24">
        <f t="shared" si="5868"/>
        <v>0</v>
      </c>
      <c r="R2996" s="24">
        <f t="shared" si="5868"/>
        <v>0</v>
      </c>
      <c r="S2996" s="24">
        <f t="shared" si="5868"/>
        <v>0</v>
      </c>
      <c r="T2996" s="24">
        <f t="shared" si="5868"/>
        <v>0</v>
      </c>
      <c r="U2996" s="24">
        <f t="shared" si="5868"/>
        <v>0</v>
      </c>
      <c r="V2996" s="24">
        <f t="shared" si="5868"/>
        <v>0</v>
      </c>
      <c r="W2996" s="24">
        <f t="shared" si="5868"/>
        <v>0</v>
      </c>
      <c r="X2996" s="24">
        <f t="shared" si="5868"/>
        <v>0</v>
      </c>
      <c r="Y2996" s="24">
        <f t="shared" si="5868"/>
        <v>0</v>
      </c>
      <c r="Z2996" s="24">
        <f t="shared" si="5756"/>
        <v>9431.3000000000011</v>
      </c>
      <c r="AA2996" s="24">
        <f t="shared" si="5757"/>
        <v>9448.2000000000007</v>
      </c>
      <c r="AB2996" s="24">
        <f t="shared" si="5758"/>
        <v>9448.2000000000007</v>
      </c>
      <c r="AC2996" s="24">
        <f t="shared" si="5868"/>
        <v>0</v>
      </c>
      <c r="AD2996" s="24">
        <f t="shared" si="5868"/>
        <v>0</v>
      </c>
      <c r="AE2996" s="24">
        <f t="shared" si="5868"/>
        <v>0</v>
      </c>
      <c r="AF2996" s="24">
        <f t="shared" si="5868"/>
        <v>0</v>
      </c>
      <c r="AG2996" s="24">
        <f t="shared" si="5868"/>
        <v>0</v>
      </c>
      <c r="AH2996" s="24">
        <f t="shared" si="5868"/>
        <v>0</v>
      </c>
      <c r="AI2996" s="24">
        <f t="shared" si="5868"/>
        <v>0</v>
      </c>
      <c r="AJ2996" s="24">
        <f t="shared" si="5868"/>
        <v>0</v>
      </c>
      <c r="AK2996" s="24">
        <f t="shared" si="5868"/>
        <v>0</v>
      </c>
      <c r="AL2996" s="24">
        <f t="shared" si="5868"/>
        <v>0</v>
      </c>
      <c r="AM2996" s="24">
        <f t="shared" si="5868"/>
        <v>0</v>
      </c>
      <c r="AN2996" s="24">
        <f t="shared" si="5868"/>
        <v>0</v>
      </c>
      <c r="AO2996" s="24">
        <f t="shared" si="5806"/>
        <v>9431.3000000000011</v>
      </c>
      <c r="AP2996" s="24">
        <f t="shared" si="5807"/>
        <v>9448.2000000000007</v>
      </c>
      <c r="AQ2996" s="24">
        <f t="shared" si="5808"/>
        <v>9448.2000000000007</v>
      </c>
      <c r="AR2996" s="24">
        <f t="shared" si="5868"/>
        <v>0</v>
      </c>
      <c r="AS2996" s="24">
        <f t="shared" si="5849"/>
        <v>9431.3000000000011</v>
      </c>
      <c r="AT2996" s="24">
        <f t="shared" si="5868"/>
        <v>0</v>
      </c>
      <c r="AU2996" s="6"/>
    </row>
    <row r="2997" spans="1:47" x14ac:dyDescent="0.35">
      <c r="A2997" s="14">
        <v>964</v>
      </c>
      <c r="B2997" s="14" t="s">
        <v>108</v>
      </c>
      <c r="C2997" s="14" t="s">
        <v>327</v>
      </c>
      <c r="D2997" s="14" t="s">
        <v>38</v>
      </c>
      <c r="E2997" s="14"/>
      <c r="F2997" s="15" t="s">
        <v>51</v>
      </c>
      <c r="G2997" s="21">
        <f>G2998+G3001</f>
        <v>9431.3000000000011</v>
      </c>
      <c r="H2997" s="21">
        <f t="shared" ref="H2997:L2997" si="5869">H2998+H3001</f>
        <v>9448.2000000000007</v>
      </c>
      <c r="I2997" s="21">
        <f t="shared" si="5869"/>
        <v>9448.2000000000007</v>
      </c>
      <c r="J2997" s="21">
        <f t="shared" si="5869"/>
        <v>0</v>
      </c>
      <c r="K2997" s="21">
        <f t="shared" si="5869"/>
        <v>0</v>
      </c>
      <c r="L2997" s="21">
        <f t="shared" si="5869"/>
        <v>0</v>
      </c>
      <c r="M2997" s="21">
        <f t="shared" si="5851"/>
        <v>9431.3000000000011</v>
      </c>
      <c r="N2997" s="21">
        <f t="shared" si="5852"/>
        <v>9448.2000000000007</v>
      </c>
      <c r="O2997" s="21">
        <f t="shared" si="5853"/>
        <v>9448.2000000000007</v>
      </c>
      <c r="P2997" s="24">
        <f t="shared" ref="P2997:Q2997" si="5870">P2998+P3001</f>
        <v>0</v>
      </c>
      <c r="Q2997" s="24">
        <f t="shared" si="5870"/>
        <v>0</v>
      </c>
      <c r="R2997" s="24">
        <f t="shared" ref="R2997:T2997" si="5871">R2998+R3001</f>
        <v>0</v>
      </c>
      <c r="S2997" s="24">
        <f t="shared" si="5871"/>
        <v>0</v>
      </c>
      <c r="T2997" s="24">
        <f t="shared" si="5871"/>
        <v>0</v>
      </c>
      <c r="U2997" s="24">
        <f t="shared" ref="U2997:W2997" si="5872">U2998+U3001</f>
        <v>0</v>
      </c>
      <c r="V2997" s="24">
        <f t="shared" si="5872"/>
        <v>0</v>
      </c>
      <c r="W2997" s="24">
        <f t="shared" si="5872"/>
        <v>0</v>
      </c>
      <c r="X2997" s="24">
        <f t="shared" ref="X2997:Y2997" si="5873">X2998+X3001</f>
        <v>0</v>
      </c>
      <c r="Y2997" s="24">
        <f t="shared" si="5873"/>
        <v>0</v>
      </c>
      <c r="Z2997" s="24">
        <f t="shared" si="5756"/>
        <v>9431.3000000000011</v>
      </c>
      <c r="AA2997" s="24">
        <f t="shared" si="5757"/>
        <v>9448.2000000000007</v>
      </c>
      <c r="AB2997" s="24">
        <f t="shared" si="5758"/>
        <v>9448.2000000000007</v>
      </c>
      <c r="AC2997" s="24">
        <f t="shared" ref="AC2997:AL2997" si="5874">AC2998+AC3001</f>
        <v>0</v>
      </c>
      <c r="AD2997" s="24">
        <f t="shared" si="5874"/>
        <v>0</v>
      </c>
      <c r="AE2997" s="24">
        <f t="shared" ref="AE2997" si="5875">AE2998+AE3001</f>
        <v>0</v>
      </c>
      <c r="AF2997" s="24">
        <f t="shared" si="5874"/>
        <v>0</v>
      </c>
      <c r="AG2997" s="24">
        <f t="shared" si="5874"/>
        <v>0</v>
      </c>
      <c r="AH2997" s="24">
        <f t="shared" si="5874"/>
        <v>0</v>
      </c>
      <c r="AI2997" s="24">
        <f t="shared" ref="AI2997" si="5876">AI2998+AI3001</f>
        <v>0</v>
      </c>
      <c r="AJ2997" s="24">
        <f t="shared" si="5874"/>
        <v>0</v>
      </c>
      <c r="AK2997" s="24">
        <f t="shared" si="5874"/>
        <v>0</v>
      </c>
      <c r="AL2997" s="24">
        <f t="shared" si="5874"/>
        <v>0</v>
      </c>
      <c r="AM2997" s="24">
        <f t="shared" ref="AM2997:AT2997" si="5877">AM2998+AM3001</f>
        <v>0</v>
      </c>
      <c r="AN2997" s="24">
        <f t="shared" si="5877"/>
        <v>0</v>
      </c>
      <c r="AO2997" s="24">
        <f t="shared" si="5806"/>
        <v>9431.3000000000011</v>
      </c>
      <c r="AP2997" s="24">
        <f t="shared" si="5807"/>
        <v>9448.2000000000007</v>
      </c>
      <c r="AQ2997" s="24">
        <f t="shared" si="5808"/>
        <v>9448.2000000000007</v>
      </c>
      <c r="AR2997" s="24">
        <f t="shared" ref="AR2997" si="5878">AR2998+AR3001</f>
        <v>0</v>
      </c>
      <c r="AS2997" s="24">
        <f t="shared" si="5849"/>
        <v>9431.3000000000011</v>
      </c>
      <c r="AT2997" s="24">
        <f t="shared" si="5877"/>
        <v>0</v>
      </c>
      <c r="AU2997" s="6"/>
    </row>
    <row r="2998" spans="1:47" ht="46.5" x14ac:dyDescent="0.35">
      <c r="A2998" s="14">
        <v>964</v>
      </c>
      <c r="B2998" s="14" t="s">
        <v>108</v>
      </c>
      <c r="C2998" s="14" t="s">
        <v>327</v>
      </c>
      <c r="D2998" s="14" t="s">
        <v>39</v>
      </c>
      <c r="E2998" s="14"/>
      <c r="F2998" s="15" t="s">
        <v>52</v>
      </c>
      <c r="G2998" s="21">
        <f>G2999</f>
        <v>8699.9000000000015</v>
      </c>
      <c r="H2998" s="21">
        <f t="shared" ref="H2998:AT2999" si="5879">H2999</f>
        <v>8699.9000000000015</v>
      </c>
      <c r="I2998" s="21">
        <f t="shared" si="5879"/>
        <v>8699.9000000000015</v>
      </c>
      <c r="J2998" s="21">
        <f t="shared" si="5879"/>
        <v>0</v>
      </c>
      <c r="K2998" s="21">
        <f t="shared" si="5879"/>
        <v>0</v>
      </c>
      <c r="L2998" s="21">
        <f t="shared" si="5879"/>
        <v>0</v>
      </c>
      <c r="M2998" s="21">
        <f t="shared" si="5851"/>
        <v>8699.9000000000015</v>
      </c>
      <c r="N2998" s="21">
        <f t="shared" si="5852"/>
        <v>8699.9000000000015</v>
      </c>
      <c r="O2998" s="21">
        <f t="shared" si="5853"/>
        <v>8699.9000000000015</v>
      </c>
      <c r="P2998" s="24">
        <f t="shared" si="5879"/>
        <v>0</v>
      </c>
      <c r="Q2998" s="24">
        <f t="shared" si="5879"/>
        <v>0</v>
      </c>
      <c r="R2998" s="24">
        <f t="shared" si="5879"/>
        <v>0</v>
      </c>
      <c r="S2998" s="24">
        <f t="shared" si="5879"/>
        <v>0</v>
      </c>
      <c r="T2998" s="24">
        <f t="shared" si="5879"/>
        <v>0</v>
      </c>
      <c r="U2998" s="24">
        <f t="shared" si="5879"/>
        <v>0</v>
      </c>
      <c r="V2998" s="24">
        <f t="shared" si="5879"/>
        <v>0</v>
      </c>
      <c r="W2998" s="24">
        <f t="shared" si="5879"/>
        <v>0</v>
      </c>
      <c r="X2998" s="24">
        <f t="shared" si="5879"/>
        <v>0</v>
      </c>
      <c r="Y2998" s="24">
        <f t="shared" si="5879"/>
        <v>0</v>
      </c>
      <c r="Z2998" s="24">
        <f t="shared" si="5756"/>
        <v>8699.9000000000015</v>
      </c>
      <c r="AA2998" s="24">
        <f t="shared" si="5757"/>
        <v>8699.9000000000015</v>
      </c>
      <c r="AB2998" s="24">
        <f t="shared" si="5758"/>
        <v>8699.9000000000015</v>
      </c>
      <c r="AC2998" s="24">
        <f t="shared" si="5879"/>
        <v>0</v>
      </c>
      <c r="AD2998" s="24">
        <f t="shared" si="5879"/>
        <v>0</v>
      </c>
      <c r="AE2998" s="24">
        <f t="shared" si="5879"/>
        <v>0</v>
      </c>
      <c r="AF2998" s="24">
        <f t="shared" si="5879"/>
        <v>0</v>
      </c>
      <c r="AG2998" s="24">
        <f t="shared" si="5879"/>
        <v>0</v>
      </c>
      <c r="AH2998" s="24">
        <f t="shared" si="5879"/>
        <v>0</v>
      </c>
      <c r="AI2998" s="24">
        <f t="shared" si="5879"/>
        <v>0</v>
      </c>
      <c r="AJ2998" s="24">
        <f t="shared" si="5879"/>
        <v>0</v>
      </c>
      <c r="AK2998" s="24">
        <f t="shared" si="5879"/>
        <v>0</v>
      </c>
      <c r="AL2998" s="24">
        <f t="shared" si="5879"/>
        <v>0</v>
      </c>
      <c r="AM2998" s="24">
        <f t="shared" si="5879"/>
        <v>0</v>
      </c>
      <c r="AN2998" s="24">
        <f t="shared" si="5879"/>
        <v>0</v>
      </c>
      <c r="AO2998" s="24">
        <f t="shared" si="5806"/>
        <v>8699.9000000000015</v>
      </c>
      <c r="AP2998" s="24">
        <f t="shared" si="5807"/>
        <v>8699.9000000000015</v>
      </c>
      <c r="AQ2998" s="24">
        <f t="shared" si="5808"/>
        <v>8699.9000000000015</v>
      </c>
      <c r="AR2998" s="24">
        <f t="shared" si="5879"/>
        <v>0</v>
      </c>
      <c r="AS2998" s="24">
        <f t="shared" si="5849"/>
        <v>8699.9000000000015</v>
      </c>
      <c r="AT2998" s="24">
        <f t="shared" si="5879"/>
        <v>0</v>
      </c>
    </row>
    <row r="2999" spans="1:47" ht="77.5" x14ac:dyDescent="0.35">
      <c r="A2999" s="14">
        <v>964</v>
      </c>
      <c r="B2999" s="14" t="s">
        <v>108</v>
      </c>
      <c r="C2999" s="14" t="s">
        <v>327</v>
      </c>
      <c r="D2999" s="14" t="s">
        <v>39</v>
      </c>
      <c r="E2999" s="14" t="s">
        <v>25</v>
      </c>
      <c r="F2999" s="15" t="s">
        <v>384</v>
      </c>
      <c r="G2999" s="21">
        <f>G3000</f>
        <v>8699.9000000000015</v>
      </c>
      <c r="H2999" s="21">
        <f t="shared" si="5879"/>
        <v>8699.9000000000015</v>
      </c>
      <c r="I2999" s="21">
        <f t="shared" si="5879"/>
        <v>8699.9000000000015</v>
      </c>
      <c r="J2999" s="21">
        <f t="shared" si="5879"/>
        <v>0</v>
      </c>
      <c r="K2999" s="21">
        <f t="shared" si="5879"/>
        <v>0</v>
      </c>
      <c r="L2999" s="21">
        <f t="shared" si="5879"/>
        <v>0</v>
      </c>
      <c r="M2999" s="21">
        <f t="shared" si="5851"/>
        <v>8699.9000000000015</v>
      </c>
      <c r="N2999" s="21">
        <f t="shared" si="5852"/>
        <v>8699.9000000000015</v>
      </c>
      <c r="O2999" s="21">
        <f t="shared" si="5853"/>
        <v>8699.9000000000015</v>
      </c>
      <c r="P2999" s="24">
        <f t="shared" si="5879"/>
        <v>0</v>
      </c>
      <c r="Q2999" s="24">
        <f t="shared" si="5879"/>
        <v>0</v>
      </c>
      <c r="R2999" s="24">
        <f t="shared" si="5879"/>
        <v>0</v>
      </c>
      <c r="S2999" s="24">
        <f t="shared" si="5879"/>
        <v>0</v>
      </c>
      <c r="T2999" s="24">
        <f t="shared" si="5879"/>
        <v>0</v>
      </c>
      <c r="U2999" s="24">
        <f t="shared" si="5879"/>
        <v>0</v>
      </c>
      <c r="V2999" s="24">
        <f t="shared" si="5879"/>
        <v>0</v>
      </c>
      <c r="W2999" s="24">
        <f t="shared" si="5879"/>
        <v>0</v>
      </c>
      <c r="X2999" s="24">
        <f t="shared" si="5879"/>
        <v>0</v>
      </c>
      <c r="Y2999" s="24">
        <f t="shared" si="5879"/>
        <v>0</v>
      </c>
      <c r="Z2999" s="24">
        <f t="shared" si="5756"/>
        <v>8699.9000000000015</v>
      </c>
      <c r="AA2999" s="24">
        <f t="shared" si="5757"/>
        <v>8699.9000000000015</v>
      </c>
      <c r="AB2999" s="24">
        <f t="shared" si="5758"/>
        <v>8699.9000000000015</v>
      </c>
      <c r="AC2999" s="24">
        <f t="shared" si="5879"/>
        <v>0</v>
      </c>
      <c r="AD2999" s="24">
        <f t="shared" si="5879"/>
        <v>0</v>
      </c>
      <c r="AE2999" s="24">
        <f t="shared" si="5879"/>
        <v>0</v>
      </c>
      <c r="AF2999" s="24">
        <f t="shared" si="5879"/>
        <v>0</v>
      </c>
      <c r="AG2999" s="24">
        <f t="shared" si="5879"/>
        <v>0</v>
      </c>
      <c r="AH2999" s="24">
        <f t="shared" si="5879"/>
        <v>0</v>
      </c>
      <c r="AI2999" s="24">
        <f t="shared" si="5879"/>
        <v>0</v>
      </c>
      <c r="AJ2999" s="24">
        <f t="shared" si="5879"/>
        <v>0</v>
      </c>
      <c r="AK2999" s="24">
        <f t="shared" si="5879"/>
        <v>0</v>
      </c>
      <c r="AL2999" s="24">
        <f t="shared" si="5879"/>
        <v>0</v>
      </c>
      <c r="AM2999" s="24">
        <f t="shared" si="5879"/>
        <v>0</v>
      </c>
      <c r="AN2999" s="24">
        <f t="shared" si="5879"/>
        <v>0</v>
      </c>
      <c r="AO2999" s="24">
        <f t="shared" si="5806"/>
        <v>8699.9000000000015</v>
      </c>
      <c r="AP2999" s="24">
        <f t="shared" si="5807"/>
        <v>8699.9000000000015</v>
      </c>
      <c r="AQ2999" s="24">
        <f t="shared" si="5808"/>
        <v>8699.9000000000015</v>
      </c>
      <c r="AR2999" s="24">
        <f t="shared" si="5879"/>
        <v>0</v>
      </c>
      <c r="AS2999" s="24">
        <f t="shared" si="5849"/>
        <v>8699.9000000000015</v>
      </c>
      <c r="AT2999" s="24">
        <f t="shared" si="5879"/>
        <v>0</v>
      </c>
    </row>
    <row r="3000" spans="1:47" ht="31" x14ac:dyDescent="0.35">
      <c r="A3000" s="14">
        <v>964</v>
      </c>
      <c r="B3000" s="14" t="s">
        <v>108</v>
      </c>
      <c r="C3000" s="14" t="s">
        <v>327</v>
      </c>
      <c r="D3000" s="14" t="s">
        <v>39</v>
      </c>
      <c r="E3000" s="14">
        <v>120</v>
      </c>
      <c r="F3000" s="15" t="s">
        <v>373</v>
      </c>
      <c r="G3000" s="21">
        <v>8699.9000000000015</v>
      </c>
      <c r="H3000" s="21">
        <v>8699.9000000000015</v>
      </c>
      <c r="I3000" s="21">
        <v>8699.9000000000015</v>
      </c>
      <c r="J3000" s="21"/>
      <c r="K3000" s="21"/>
      <c r="L3000" s="21"/>
      <c r="M3000" s="21">
        <f t="shared" si="5851"/>
        <v>8699.9000000000015</v>
      </c>
      <c r="N3000" s="21">
        <f t="shared" si="5852"/>
        <v>8699.9000000000015</v>
      </c>
      <c r="O3000" s="21">
        <f t="shared" si="5853"/>
        <v>8699.9000000000015</v>
      </c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>
        <f t="shared" si="5756"/>
        <v>8699.9000000000015</v>
      </c>
      <c r="AA3000" s="24">
        <f t="shared" si="5757"/>
        <v>8699.9000000000015</v>
      </c>
      <c r="AB3000" s="24">
        <f t="shared" si="5758"/>
        <v>8699.9000000000015</v>
      </c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>
        <f t="shared" si="5806"/>
        <v>8699.9000000000015</v>
      </c>
      <c r="AP3000" s="24">
        <f t="shared" si="5807"/>
        <v>8699.9000000000015</v>
      </c>
      <c r="AQ3000" s="24">
        <f t="shared" si="5808"/>
        <v>8699.9000000000015</v>
      </c>
      <c r="AR3000" s="24"/>
      <c r="AS3000" s="24">
        <f t="shared" si="5849"/>
        <v>8699.9000000000015</v>
      </c>
      <c r="AT3000" s="24"/>
    </row>
    <row r="3001" spans="1:47" ht="46.5" x14ac:dyDescent="0.35">
      <c r="A3001" s="14">
        <v>964</v>
      </c>
      <c r="B3001" s="14" t="s">
        <v>108</v>
      </c>
      <c r="C3001" s="14" t="s">
        <v>327</v>
      </c>
      <c r="D3001" s="14" t="s">
        <v>40</v>
      </c>
      <c r="E3001" s="14"/>
      <c r="F3001" s="15" t="s">
        <v>53</v>
      </c>
      <c r="G3001" s="21">
        <f>G3002+G3004+G3006</f>
        <v>731.4</v>
      </c>
      <c r="H3001" s="21">
        <f t="shared" ref="H3001:L3001" si="5880">H3002+H3004+H3006</f>
        <v>748.3</v>
      </c>
      <c r="I3001" s="21">
        <f t="shared" si="5880"/>
        <v>748.3</v>
      </c>
      <c r="J3001" s="21">
        <f t="shared" si="5880"/>
        <v>0</v>
      </c>
      <c r="K3001" s="21">
        <f t="shared" si="5880"/>
        <v>0</v>
      </c>
      <c r="L3001" s="21">
        <f t="shared" si="5880"/>
        <v>0</v>
      </c>
      <c r="M3001" s="21">
        <f t="shared" si="5851"/>
        <v>731.4</v>
      </c>
      <c r="N3001" s="21">
        <f t="shared" si="5852"/>
        <v>748.3</v>
      </c>
      <c r="O3001" s="21">
        <f t="shared" si="5853"/>
        <v>748.3</v>
      </c>
      <c r="P3001" s="24">
        <f t="shared" ref="P3001:Q3001" si="5881">P3002+P3004+P3006</f>
        <v>0</v>
      </c>
      <c r="Q3001" s="24">
        <f t="shared" si="5881"/>
        <v>0</v>
      </c>
      <c r="R3001" s="24">
        <f t="shared" ref="R3001:T3001" si="5882">R3002+R3004+R3006</f>
        <v>0</v>
      </c>
      <c r="S3001" s="24">
        <f t="shared" si="5882"/>
        <v>0</v>
      </c>
      <c r="T3001" s="24">
        <f t="shared" si="5882"/>
        <v>0</v>
      </c>
      <c r="U3001" s="24">
        <f t="shared" ref="U3001:W3001" si="5883">U3002+U3004+U3006</f>
        <v>0</v>
      </c>
      <c r="V3001" s="24">
        <f t="shared" si="5883"/>
        <v>0</v>
      </c>
      <c r="W3001" s="24">
        <f t="shared" si="5883"/>
        <v>0</v>
      </c>
      <c r="X3001" s="24">
        <f t="shared" ref="X3001:Y3001" si="5884">X3002+X3004+X3006</f>
        <v>0</v>
      </c>
      <c r="Y3001" s="24">
        <f t="shared" si="5884"/>
        <v>0</v>
      </c>
      <c r="Z3001" s="24">
        <f t="shared" si="5756"/>
        <v>731.4</v>
      </c>
      <c r="AA3001" s="24">
        <f t="shared" si="5757"/>
        <v>748.3</v>
      </c>
      <c r="AB3001" s="24">
        <f t="shared" si="5758"/>
        <v>748.3</v>
      </c>
      <c r="AC3001" s="24">
        <f t="shared" ref="AC3001:AL3001" si="5885">AC3002+AC3004+AC3006</f>
        <v>0</v>
      </c>
      <c r="AD3001" s="24">
        <f t="shared" si="5885"/>
        <v>0</v>
      </c>
      <c r="AE3001" s="24">
        <f t="shared" ref="AE3001" si="5886">AE3002+AE3004+AE3006</f>
        <v>0</v>
      </c>
      <c r="AF3001" s="24">
        <f t="shared" si="5885"/>
        <v>0</v>
      </c>
      <c r="AG3001" s="24">
        <f t="shared" si="5885"/>
        <v>0</v>
      </c>
      <c r="AH3001" s="24">
        <f t="shared" si="5885"/>
        <v>0</v>
      </c>
      <c r="AI3001" s="24">
        <f t="shared" ref="AI3001" si="5887">AI3002+AI3004+AI3006</f>
        <v>0</v>
      </c>
      <c r="AJ3001" s="24">
        <f t="shared" si="5885"/>
        <v>0</v>
      </c>
      <c r="AK3001" s="24">
        <f t="shared" si="5885"/>
        <v>0</v>
      </c>
      <c r="AL3001" s="24">
        <f t="shared" si="5885"/>
        <v>0</v>
      </c>
      <c r="AM3001" s="24">
        <f t="shared" ref="AM3001:AT3001" si="5888">AM3002+AM3004+AM3006</f>
        <v>0</v>
      </c>
      <c r="AN3001" s="24">
        <f t="shared" si="5888"/>
        <v>0</v>
      </c>
      <c r="AO3001" s="24">
        <f t="shared" si="5806"/>
        <v>731.4</v>
      </c>
      <c r="AP3001" s="24">
        <f t="shared" si="5807"/>
        <v>748.3</v>
      </c>
      <c r="AQ3001" s="24">
        <f t="shared" si="5808"/>
        <v>748.3</v>
      </c>
      <c r="AR3001" s="24">
        <f t="shared" ref="AR3001" si="5889">AR3002+AR3004+AR3006</f>
        <v>0</v>
      </c>
      <c r="AS3001" s="24">
        <f t="shared" si="5849"/>
        <v>731.4</v>
      </c>
      <c r="AT3001" s="24">
        <f t="shared" si="5888"/>
        <v>0</v>
      </c>
    </row>
    <row r="3002" spans="1:47" ht="77.5" x14ac:dyDescent="0.35">
      <c r="A3002" s="14">
        <v>964</v>
      </c>
      <c r="B3002" s="14" t="s">
        <v>108</v>
      </c>
      <c r="C3002" s="14" t="s">
        <v>327</v>
      </c>
      <c r="D3002" s="14" t="s">
        <v>40</v>
      </c>
      <c r="E3002" s="14" t="s">
        <v>25</v>
      </c>
      <c r="F3002" s="15" t="s">
        <v>384</v>
      </c>
      <c r="G3002" s="21">
        <f>G3003</f>
        <v>2.8</v>
      </c>
      <c r="H3002" s="21">
        <f t="shared" ref="H3002:AT3002" si="5890">H3003</f>
        <v>2.8</v>
      </c>
      <c r="I3002" s="21">
        <f t="shared" si="5890"/>
        <v>2.8</v>
      </c>
      <c r="J3002" s="21">
        <f t="shared" si="5890"/>
        <v>0</v>
      </c>
      <c r="K3002" s="21">
        <f t="shared" si="5890"/>
        <v>0</v>
      </c>
      <c r="L3002" s="21">
        <f t="shared" si="5890"/>
        <v>0</v>
      </c>
      <c r="M3002" s="21">
        <f t="shared" si="5851"/>
        <v>2.8</v>
      </c>
      <c r="N3002" s="21">
        <f t="shared" si="5852"/>
        <v>2.8</v>
      </c>
      <c r="O3002" s="21">
        <f t="shared" si="5853"/>
        <v>2.8</v>
      </c>
      <c r="P3002" s="24">
        <f t="shared" si="5890"/>
        <v>0</v>
      </c>
      <c r="Q3002" s="24">
        <f t="shared" si="5890"/>
        <v>0</v>
      </c>
      <c r="R3002" s="24">
        <f t="shared" si="5890"/>
        <v>0</v>
      </c>
      <c r="S3002" s="24">
        <f t="shared" si="5890"/>
        <v>0</v>
      </c>
      <c r="T3002" s="24">
        <f t="shared" si="5890"/>
        <v>0</v>
      </c>
      <c r="U3002" s="24">
        <f t="shared" si="5890"/>
        <v>0</v>
      </c>
      <c r="V3002" s="24">
        <f t="shared" si="5890"/>
        <v>0</v>
      </c>
      <c r="W3002" s="24">
        <f t="shared" si="5890"/>
        <v>0</v>
      </c>
      <c r="X3002" s="24">
        <f t="shared" si="5890"/>
        <v>0</v>
      </c>
      <c r="Y3002" s="24">
        <f t="shared" si="5890"/>
        <v>0</v>
      </c>
      <c r="Z3002" s="24">
        <f t="shared" si="5756"/>
        <v>2.8</v>
      </c>
      <c r="AA3002" s="24">
        <f t="shared" si="5757"/>
        <v>2.8</v>
      </c>
      <c r="AB3002" s="24">
        <f t="shared" si="5758"/>
        <v>2.8</v>
      </c>
      <c r="AC3002" s="24">
        <f t="shared" si="5890"/>
        <v>0</v>
      </c>
      <c r="AD3002" s="24">
        <f t="shared" si="5890"/>
        <v>0</v>
      </c>
      <c r="AE3002" s="24">
        <f t="shared" si="5890"/>
        <v>0</v>
      </c>
      <c r="AF3002" s="24">
        <f t="shared" si="5890"/>
        <v>0</v>
      </c>
      <c r="AG3002" s="24">
        <f t="shared" si="5890"/>
        <v>0</v>
      </c>
      <c r="AH3002" s="24">
        <f t="shared" si="5890"/>
        <v>0</v>
      </c>
      <c r="AI3002" s="24">
        <f t="shared" si="5890"/>
        <v>0</v>
      </c>
      <c r="AJ3002" s="24">
        <f t="shared" si="5890"/>
        <v>0</v>
      </c>
      <c r="AK3002" s="24">
        <f t="shared" si="5890"/>
        <v>0</v>
      </c>
      <c r="AL3002" s="24">
        <f t="shared" si="5890"/>
        <v>0</v>
      </c>
      <c r="AM3002" s="24">
        <f t="shared" si="5890"/>
        <v>0</v>
      </c>
      <c r="AN3002" s="24">
        <f t="shared" si="5890"/>
        <v>0</v>
      </c>
      <c r="AO3002" s="24">
        <f t="shared" si="5806"/>
        <v>2.8</v>
      </c>
      <c r="AP3002" s="24">
        <f t="shared" si="5807"/>
        <v>2.8</v>
      </c>
      <c r="AQ3002" s="24">
        <f t="shared" si="5808"/>
        <v>2.8</v>
      </c>
      <c r="AR3002" s="24">
        <f t="shared" si="5890"/>
        <v>0</v>
      </c>
      <c r="AS3002" s="24">
        <f t="shared" si="5849"/>
        <v>2.8</v>
      </c>
      <c r="AT3002" s="24">
        <f t="shared" si="5890"/>
        <v>0</v>
      </c>
    </row>
    <row r="3003" spans="1:47" ht="31" x14ac:dyDescent="0.35">
      <c r="A3003" s="14">
        <v>964</v>
      </c>
      <c r="B3003" s="14" t="s">
        <v>108</v>
      </c>
      <c r="C3003" s="14" t="s">
        <v>327</v>
      </c>
      <c r="D3003" s="14" t="s">
        <v>40</v>
      </c>
      <c r="E3003" s="14">
        <v>120</v>
      </c>
      <c r="F3003" s="15" t="s">
        <v>373</v>
      </c>
      <c r="G3003" s="21">
        <v>2.8</v>
      </c>
      <c r="H3003" s="21">
        <v>2.8</v>
      </c>
      <c r="I3003" s="21">
        <v>2.8</v>
      </c>
      <c r="J3003" s="21"/>
      <c r="K3003" s="21"/>
      <c r="L3003" s="21"/>
      <c r="M3003" s="21">
        <f t="shared" si="5851"/>
        <v>2.8</v>
      </c>
      <c r="N3003" s="21">
        <f t="shared" si="5852"/>
        <v>2.8</v>
      </c>
      <c r="O3003" s="21">
        <f t="shared" si="5853"/>
        <v>2.8</v>
      </c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>
        <f t="shared" si="5756"/>
        <v>2.8</v>
      </c>
      <c r="AA3003" s="24">
        <f t="shared" si="5757"/>
        <v>2.8</v>
      </c>
      <c r="AB3003" s="24">
        <f t="shared" si="5758"/>
        <v>2.8</v>
      </c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>
        <f t="shared" si="5806"/>
        <v>2.8</v>
      </c>
      <c r="AP3003" s="24">
        <f t="shared" si="5807"/>
        <v>2.8</v>
      </c>
      <c r="AQ3003" s="24">
        <f t="shared" si="5808"/>
        <v>2.8</v>
      </c>
      <c r="AR3003" s="24"/>
      <c r="AS3003" s="24">
        <f t="shared" si="5849"/>
        <v>2.8</v>
      </c>
      <c r="AT3003" s="24"/>
    </row>
    <row r="3004" spans="1:47" ht="31" x14ac:dyDescent="0.35">
      <c r="A3004" s="14">
        <v>964</v>
      </c>
      <c r="B3004" s="14" t="s">
        <v>108</v>
      </c>
      <c r="C3004" s="14" t="s">
        <v>327</v>
      </c>
      <c r="D3004" s="14" t="s">
        <v>40</v>
      </c>
      <c r="E3004" s="14" t="s">
        <v>7</v>
      </c>
      <c r="F3004" s="15" t="s">
        <v>385</v>
      </c>
      <c r="G3004" s="21">
        <f>G3005</f>
        <v>728.1</v>
      </c>
      <c r="H3004" s="21">
        <f t="shared" ref="H3004:AT3004" si="5891">H3005</f>
        <v>745.1</v>
      </c>
      <c r="I3004" s="21">
        <f t="shared" si="5891"/>
        <v>745.1</v>
      </c>
      <c r="J3004" s="21">
        <f t="shared" si="5891"/>
        <v>0</v>
      </c>
      <c r="K3004" s="21">
        <f t="shared" si="5891"/>
        <v>0</v>
      </c>
      <c r="L3004" s="21">
        <f t="shared" si="5891"/>
        <v>0</v>
      </c>
      <c r="M3004" s="21">
        <f t="shared" si="5851"/>
        <v>728.1</v>
      </c>
      <c r="N3004" s="21">
        <f t="shared" si="5852"/>
        <v>745.1</v>
      </c>
      <c r="O3004" s="21">
        <f t="shared" si="5853"/>
        <v>745.1</v>
      </c>
      <c r="P3004" s="24">
        <f t="shared" si="5891"/>
        <v>0</v>
      </c>
      <c r="Q3004" s="24">
        <f t="shared" si="5891"/>
        <v>0</v>
      </c>
      <c r="R3004" s="24">
        <f t="shared" si="5891"/>
        <v>0</v>
      </c>
      <c r="S3004" s="24">
        <f t="shared" si="5891"/>
        <v>0</v>
      </c>
      <c r="T3004" s="24">
        <f t="shared" si="5891"/>
        <v>0</v>
      </c>
      <c r="U3004" s="24">
        <f t="shared" si="5891"/>
        <v>0</v>
      </c>
      <c r="V3004" s="24">
        <f t="shared" si="5891"/>
        <v>0</v>
      </c>
      <c r="W3004" s="24">
        <f t="shared" si="5891"/>
        <v>0</v>
      </c>
      <c r="X3004" s="24">
        <f t="shared" si="5891"/>
        <v>0</v>
      </c>
      <c r="Y3004" s="24">
        <f t="shared" si="5891"/>
        <v>0</v>
      </c>
      <c r="Z3004" s="24">
        <f t="shared" si="5756"/>
        <v>728.1</v>
      </c>
      <c r="AA3004" s="24">
        <f t="shared" si="5757"/>
        <v>745.1</v>
      </c>
      <c r="AB3004" s="24">
        <f t="shared" si="5758"/>
        <v>745.1</v>
      </c>
      <c r="AC3004" s="24">
        <f t="shared" si="5891"/>
        <v>0</v>
      </c>
      <c r="AD3004" s="24">
        <f t="shared" si="5891"/>
        <v>0</v>
      </c>
      <c r="AE3004" s="24">
        <f t="shared" si="5891"/>
        <v>0</v>
      </c>
      <c r="AF3004" s="24">
        <f t="shared" si="5891"/>
        <v>0</v>
      </c>
      <c r="AG3004" s="24">
        <f t="shared" si="5891"/>
        <v>0</v>
      </c>
      <c r="AH3004" s="24">
        <f t="shared" si="5891"/>
        <v>0</v>
      </c>
      <c r="AI3004" s="24">
        <f t="shared" si="5891"/>
        <v>0</v>
      </c>
      <c r="AJ3004" s="24">
        <f t="shared" si="5891"/>
        <v>0</v>
      </c>
      <c r="AK3004" s="24">
        <f t="shared" si="5891"/>
        <v>0</v>
      </c>
      <c r="AL3004" s="24">
        <f t="shared" si="5891"/>
        <v>0</v>
      </c>
      <c r="AM3004" s="24">
        <f t="shared" si="5891"/>
        <v>0</v>
      </c>
      <c r="AN3004" s="24">
        <f t="shared" si="5891"/>
        <v>0</v>
      </c>
      <c r="AO3004" s="24">
        <f t="shared" si="5806"/>
        <v>728.1</v>
      </c>
      <c r="AP3004" s="24">
        <f t="shared" si="5807"/>
        <v>745.1</v>
      </c>
      <c r="AQ3004" s="24">
        <f t="shared" si="5808"/>
        <v>745.1</v>
      </c>
      <c r="AR3004" s="24">
        <f t="shared" si="5891"/>
        <v>0</v>
      </c>
      <c r="AS3004" s="24">
        <f t="shared" si="5849"/>
        <v>728.1</v>
      </c>
      <c r="AT3004" s="24">
        <f t="shared" si="5891"/>
        <v>0</v>
      </c>
    </row>
    <row r="3005" spans="1:47" ht="31" x14ac:dyDescent="0.35">
      <c r="A3005" s="14">
        <v>964</v>
      </c>
      <c r="B3005" s="14" t="s">
        <v>108</v>
      </c>
      <c r="C3005" s="14" t="s">
        <v>327</v>
      </c>
      <c r="D3005" s="14" t="s">
        <v>40</v>
      </c>
      <c r="E3005" s="14">
        <v>240</v>
      </c>
      <c r="F3005" s="15" t="s">
        <v>374</v>
      </c>
      <c r="G3005" s="21">
        <v>728.1</v>
      </c>
      <c r="H3005" s="21">
        <v>745.1</v>
      </c>
      <c r="I3005" s="21">
        <v>745.1</v>
      </c>
      <c r="J3005" s="21"/>
      <c r="K3005" s="21"/>
      <c r="L3005" s="21"/>
      <c r="M3005" s="21">
        <f t="shared" si="5851"/>
        <v>728.1</v>
      </c>
      <c r="N3005" s="21">
        <f t="shared" si="5852"/>
        <v>745.1</v>
      </c>
      <c r="O3005" s="21">
        <f t="shared" si="5853"/>
        <v>745.1</v>
      </c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>
        <f t="shared" si="5756"/>
        <v>728.1</v>
      </c>
      <c r="AA3005" s="24">
        <f t="shared" si="5757"/>
        <v>745.1</v>
      </c>
      <c r="AB3005" s="24">
        <f t="shared" si="5758"/>
        <v>745.1</v>
      </c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>
        <f t="shared" si="5806"/>
        <v>728.1</v>
      </c>
      <c r="AP3005" s="24">
        <f t="shared" si="5807"/>
        <v>745.1</v>
      </c>
      <c r="AQ3005" s="24">
        <f t="shared" si="5808"/>
        <v>745.1</v>
      </c>
      <c r="AR3005" s="24"/>
      <c r="AS3005" s="24">
        <f t="shared" si="5849"/>
        <v>728.1</v>
      </c>
      <c r="AT3005" s="24"/>
    </row>
    <row r="3006" spans="1:47" x14ac:dyDescent="0.35">
      <c r="A3006" s="14">
        <v>964</v>
      </c>
      <c r="B3006" s="14" t="s">
        <v>108</v>
      </c>
      <c r="C3006" s="14" t="s">
        <v>327</v>
      </c>
      <c r="D3006" s="14" t="s">
        <v>40</v>
      </c>
      <c r="E3006" s="14" t="s">
        <v>8</v>
      </c>
      <c r="F3006" s="15" t="s">
        <v>389</v>
      </c>
      <c r="G3006" s="21">
        <f>G3007</f>
        <v>0.5</v>
      </c>
      <c r="H3006" s="21">
        <f t="shared" ref="H3006:AT3006" si="5892">H3007</f>
        <v>0.4</v>
      </c>
      <c r="I3006" s="21">
        <f t="shared" si="5892"/>
        <v>0.4</v>
      </c>
      <c r="J3006" s="21">
        <f t="shared" si="5892"/>
        <v>0</v>
      </c>
      <c r="K3006" s="21">
        <f t="shared" si="5892"/>
        <v>0</v>
      </c>
      <c r="L3006" s="21">
        <f t="shared" si="5892"/>
        <v>0</v>
      </c>
      <c r="M3006" s="21">
        <f t="shared" si="5851"/>
        <v>0.5</v>
      </c>
      <c r="N3006" s="21">
        <f t="shared" si="5852"/>
        <v>0.4</v>
      </c>
      <c r="O3006" s="21">
        <f t="shared" si="5853"/>
        <v>0.4</v>
      </c>
      <c r="P3006" s="24">
        <f t="shared" si="5892"/>
        <v>0</v>
      </c>
      <c r="Q3006" s="24">
        <f t="shared" si="5892"/>
        <v>0</v>
      </c>
      <c r="R3006" s="24">
        <f t="shared" si="5892"/>
        <v>0</v>
      </c>
      <c r="S3006" s="24">
        <f t="shared" si="5892"/>
        <v>0</v>
      </c>
      <c r="T3006" s="24">
        <f t="shared" si="5892"/>
        <v>0</v>
      </c>
      <c r="U3006" s="24">
        <f t="shared" si="5892"/>
        <v>0</v>
      </c>
      <c r="V3006" s="24">
        <f t="shared" si="5892"/>
        <v>0</v>
      </c>
      <c r="W3006" s="24">
        <f t="shared" si="5892"/>
        <v>0</v>
      </c>
      <c r="X3006" s="24">
        <f t="shared" si="5892"/>
        <v>0</v>
      </c>
      <c r="Y3006" s="24">
        <f t="shared" si="5892"/>
        <v>0</v>
      </c>
      <c r="Z3006" s="24">
        <f t="shared" ref="Z3006:Z3069" si="5893">M3006+P3006+Q3006+R3006+S3006</f>
        <v>0.5</v>
      </c>
      <c r="AA3006" s="24">
        <f t="shared" ref="AA3006:AA3069" si="5894">N3006+T3006+U3006+V3006</f>
        <v>0.4</v>
      </c>
      <c r="AB3006" s="24">
        <f t="shared" ref="AB3006:AB3069" si="5895">O3006+W3006+X3006+Y3006</f>
        <v>0.4</v>
      </c>
      <c r="AC3006" s="24">
        <f t="shared" si="5892"/>
        <v>0</v>
      </c>
      <c r="AD3006" s="24">
        <f t="shared" si="5892"/>
        <v>0</v>
      </c>
      <c r="AE3006" s="24">
        <f t="shared" si="5892"/>
        <v>0</v>
      </c>
      <c r="AF3006" s="24">
        <f t="shared" si="5892"/>
        <v>0</v>
      </c>
      <c r="AG3006" s="24">
        <f t="shared" si="5892"/>
        <v>0</v>
      </c>
      <c r="AH3006" s="24">
        <f t="shared" si="5892"/>
        <v>0</v>
      </c>
      <c r="AI3006" s="24">
        <f t="shared" si="5892"/>
        <v>0</v>
      </c>
      <c r="AJ3006" s="24">
        <f t="shared" si="5892"/>
        <v>0</v>
      </c>
      <c r="AK3006" s="24">
        <f t="shared" si="5892"/>
        <v>0</v>
      </c>
      <c r="AL3006" s="24">
        <f t="shared" si="5892"/>
        <v>0</v>
      </c>
      <c r="AM3006" s="24">
        <f t="shared" si="5892"/>
        <v>0</v>
      </c>
      <c r="AN3006" s="24">
        <f t="shared" si="5892"/>
        <v>0</v>
      </c>
      <c r="AO3006" s="24">
        <f t="shared" si="5806"/>
        <v>0.5</v>
      </c>
      <c r="AP3006" s="24">
        <f t="shared" si="5807"/>
        <v>0.4</v>
      </c>
      <c r="AQ3006" s="24">
        <f t="shared" si="5808"/>
        <v>0.4</v>
      </c>
      <c r="AR3006" s="24">
        <f t="shared" si="5892"/>
        <v>0</v>
      </c>
      <c r="AS3006" s="24">
        <f t="shared" si="5849"/>
        <v>0.5</v>
      </c>
      <c r="AT3006" s="24">
        <f t="shared" si="5892"/>
        <v>0</v>
      </c>
    </row>
    <row r="3007" spans="1:47" x14ac:dyDescent="0.35">
      <c r="A3007" s="14">
        <v>964</v>
      </c>
      <c r="B3007" s="14" t="s">
        <v>108</v>
      </c>
      <c r="C3007" s="14" t="s">
        <v>327</v>
      </c>
      <c r="D3007" s="14" t="s">
        <v>40</v>
      </c>
      <c r="E3007" s="14">
        <v>850</v>
      </c>
      <c r="F3007" s="15" t="s">
        <v>383</v>
      </c>
      <c r="G3007" s="21">
        <v>0.5</v>
      </c>
      <c r="H3007" s="21">
        <v>0.4</v>
      </c>
      <c r="I3007" s="21">
        <v>0.4</v>
      </c>
      <c r="J3007" s="21"/>
      <c r="K3007" s="21"/>
      <c r="L3007" s="21"/>
      <c r="M3007" s="21">
        <f t="shared" si="5851"/>
        <v>0.5</v>
      </c>
      <c r="N3007" s="21">
        <f t="shared" si="5852"/>
        <v>0.4</v>
      </c>
      <c r="O3007" s="21">
        <f t="shared" si="5853"/>
        <v>0.4</v>
      </c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>
        <f t="shared" si="5893"/>
        <v>0.5</v>
      </c>
      <c r="AA3007" s="24">
        <f t="shared" si="5894"/>
        <v>0.4</v>
      </c>
      <c r="AB3007" s="24">
        <f t="shared" si="5895"/>
        <v>0.4</v>
      </c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>
        <f t="shared" si="5806"/>
        <v>0.5</v>
      </c>
      <c r="AP3007" s="24">
        <f t="shared" si="5807"/>
        <v>0.4</v>
      </c>
      <c r="AQ3007" s="24">
        <f t="shared" si="5808"/>
        <v>0.4</v>
      </c>
      <c r="AR3007" s="24"/>
      <c r="AS3007" s="24">
        <f t="shared" si="5849"/>
        <v>0.5</v>
      </c>
      <c r="AT3007" s="24"/>
    </row>
    <row r="3008" spans="1:47" s="3" customFormat="1" ht="30" x14ac:dyDescent="0.35">
      <c r="A3008" s="7">
        <v>965</v>
      </c>
      <c r="B3008" s="7"/>
      <c r="C3008" s="7"/>
      <c r="D3008" s="7"/>
      <c r="E3008" s="7"/>
      <c r="F3008" s="8" t="s">
        <v>603</v>
      </c>
      <c r="G3008" s="19">
        <f>G3009+G3023+G3030</f>
        <v>31031.8</v>
      </c>
      <c r="H3008" s="19">
        <f>H3009+H3023+H3030</f>
        <v>31065.5</v>
      </c>
      <c r="I3008" s="19">
        <f>I3009+I3023+I3030</f>
        <v>31064.5</v>
      </c>
      <c r="J3008" s="19">
        <f t="shared" ref="J3008:L3008" si="5896">J3009+J3023+J3030</f>
        <v>0</v>
      </c>
      <c r="K3008" s="19">
        <f t="shared" si="5896"/>
        <v>0</v>
      </c>
      <c r="L3008" s="19">
        <f t="shared" si="5896"/>
        <v>0</v>
      </c>
      <c r="M3008" s="21">
        <f t="shared" si="5851"/>
        <v>31031.8</v>
      </c>
      <c r="N3008" s="21">
        <f t="shared" si="5852"/>
        <v>31065.5</v>
      </c>
      <c r="O3008" s="21">
        <f t="shared" si="5853"/>
        <v>31064.5</v>
      </c>
      <c r="P3008" s="22">
        <f t="shared" ref="P3008:AT3008" si="5897">P3009+P3023+P3030</f>
        <v>0</v>
      </c>
      <c r="Q3008" s="22">
        <f t="shared" si="5897"/>
        <v>0</v>
      </c>
      <c r="R3008" s="22">
        <f t="shared" si="5897"/>
        <v>0</v>
      </c>
      <c r="S3008" s="22">
        <f t="shared" ref="S3008" si="5898">S3009+S3023+S3030</f>
        <v>0</v>
      </c>
      <c r="T3008" s="22">
        <f t="shared" si="5897"/>
        <v>0</v>
      </c>
      <c r="U3008" s="22">
        <f t="shared" si="5897"/>
        <v>0</v>
      </c>
      <c r="V3008" s="22">
        <f t="shared" ref="V3008" si="5899">V3009+V3023+V3030</f>
        <v>0</v>
      </c>
      <c r="W3008" s="22">
        <f t="shared" si="5897"/>
        <v>0</v>
      </c>
      <c r="X3008" s="22">
        <f t="shared" si="5897"/>
        <v>0</v>
      </c>
      <c r="Y3008" s="22">
        <f t="shared" si="5897"/>
        <v>0</v>
      </c>
      <c r="Z3008" s="22">
        <f t="shared" si="5893"/>
        <v>31031.8</v>
      </c>
      <c r="AA3008" s="22">
        <f t="shared" si="5894"/>
        <v>31065.5</v>
      </c>
      <c r="AB3008" s="22">
        <f t="shared" si="5895"/>
        <v>31064.5</v>
      </c>
      <c r="AC3008" s="22">
        <f t="shared" ref="AC3008:AN3008" si="5900">AC3009+AC3023+AC3030</f>
        <v>0</v>
      </c>
      <c r="AD3008" s="22">
        <f t="shared" si="5900"/>
        <v>0</v>
      </c>
      <c r="AE3008" s="22">
        <f t="shared" ref="AE3008" si="5901">AE3009+AE3023+AE3030</f>
        <v>0</v>
      </c>
      <c r="AF3008" s="22">
        <f t="shared" si="5900"/>
        <v>0</v>
      </c>
      <c r="AG3008" s="22">
        <f t="shared" si="5900"/>
        <v>0</v>
      </c>
      <c r="AH3008" s="22">
        <f t="shared" si="5900"/>
        <v>0</v>
      </c>
      <c r="AI3008" s="22">
        <f t="shared" ref="AI3008" si="5902">AI3009+AI3023+AI3030</f>
        <v>0</v>
      </c>
      <c r="AJ3008" s="22">
        <f t="shared" si="5900"/>
        <v>0</v>
      </c>
      <c r="AK3008" s="22">
        <f t="shared" si="5900"/>
        <v>0</v>
      </c>
      <c r="AL3008" s="22">
        <f t="shared" si="5900"/>
        <v>0</v>
      </c>
      <c r="AM3008" s="22">
        <f t="shared" si="5900"/>
        <v>0</v>
      </c>
      <c r="AN3008" s="22">
        <f t="shared" si="5900"/>
        <v>0</v>
      </c>
      <c r="AO3008" s="22">
        <f t="shared" si="5806"/>
        <v>31031.8</v>
      </c>
      <c r="AP3008" s="22">
        <f t="shared" si="5807"/>
        <v>31065.5</v>
      </c>
      <c r="AQ3008" s="22">
        <f t="shared" si="5808"/>
        <v>31064.5</v>
      </c>
      <c r="AR3008" s="22">
        <f t="shared" ref="AR3008" si="5903">AR3009+AR3023+AR3030</f>
        <v>0</v>
      </c>
      <c r="AS3008" s="22">
        <f t="shared" si="5849"/>
        <v>31031.8</v>
      </c>
      <c r="AT3008" s="22">
        <f t="shared" si="5897"/>
        <v>0</v>
      </c>
    </row>
    <row r="3009" spans="1:47" s="3" customFormat="1" x14ac:dyDescent="0.35">
      <c r="A3009" s="7">
        <v>965</v>
      </c>
      <c r="B3009" s="7" t="s">
        <v>14</v>
      </c>
      <c r="C3009" s="7"/>
      <c r="D3009" s="7"/>
      <c r="E3009" s="7"/>
      <c r="F3009" s="8" t="s">
        <v>19</v>
      </c>
      <c r="G3009" s="19">
        <f>G3010</f>
        <v>27299.1</v>
      </c>
      <c r="H3009" s="19">
        <f t="shared" ref="H3009:AT3011" si="5904">H3010</f>
        <v>27346.2</v>
      </c>
      <c r="I3009" s="19">
        <f t="shared" si="5904"/>
        <v>27345.200000000001</v>
      </c>
      <c r="J3009" s="19">
        <f t="shared" si="5904"/>
        <v>0</v>
      </c>
      <c r="K3009" s="19">
        <f t="shared" si="5904"/>
        <v>0</v>
      </c>
      <c r="L3009" s="19">
        <f t="shared" si="5904"/>
        <v>0</v>
      </c>
      <c r="M3009" s="21">
        <f t="shared" si="5851"/>
        <v>27299.1</v>
      </c>
      <c r="N3009" s="21">
        <f t="shared" si="5852"/>
        <v>27346.2</v>
      </c>
      <c r="O3009" s="21">
        <f t="shared" si="5853"/>
        <v>27345.200000000001</v>
      </c>
      <c r="P3009" s="22">
        <f t="shared" si="5904"/>
        <v>0</v>
      </c>
      <c r="Q3009" s="22">
        <f t="shared" si="5904"/>
        <v>0</v>
      </c>
      <c r="R3009" s="22">
        <f t="shared" si="5904"/>
        <v>0</v>
      </c>
      <c r="S3009" s="22">
        <f t="shared" si="5904"/>
        <v>0</v>
      </c>
      <c r="T3009" s="22">
        <f t="shared" si="5904"/>
        <v>0</v>
      </c>
      <c r="U3009" s="22">
        <f t="shared" si="5904"/>
        <v>0</v>
      </c>
      <c r="V3009" s="22">
        <f t="shared" si="5904"/>
        <v>0</v>
      </c>
      <c r="W3009" s="22">
        <f t="shared" si="5904"/>
        <v>0</v>
      </c>
      <c r="X3009" s="22">
        <f t="shared" si="5904"/>
        <v>0</v>
      </c>
      <c r="Y3009" s="22">
        <f t="shared" si="5904"/>
        <v>0</v>
      </c>
      <c r="Z3009" s="22">
        <f t="shared" si="5893"/>
        <v>27299.1</v>
      </c>
      <c r="AA3009" s="22">
        <f t="shared" si="5894"/>
        <v>27346.2</v>
      </c>
      <c r="AB3009" s="22">
        <f t="shared" si="5895"/>
        <v>27345.200000000001</v>
      </c>
      <c r="AC3009" s="22">
        <f t="shared" si="5904"/>
        <v>0</v>
      </c>
      <c r="AD3009" s="22">
        <f t="shared" si="5904"/>
        <v>0</v>
      </c>
      <c r="AE3009" s="22">
        <f t="shared" si="5904"/>
        <v>0</v>
      </c>
      <c r="AF3009" s="22">
        <f t="shared" si="5904"/>
        <v>0</v>
      </c>
      <c r="AG3009" s="22">
        <f t="shared" si="5904"/>
        <v>0</v>
      </c>
      <c r="AH3009" s="22">
        <f t="shared" si="5904"/>
        <v>0</v>
      </c>
      <c r="AI3009" s="22">
        <f t="shared" si="5904"/>
        <v>0</v>
      </c>
      <c r="AJ3009" s="22">
        <f t="shared" si="5904"/>
        <v>0</v>
      </c>
      <c r="AK3009" s="22">
        <f t="shared" si="5904"/>
        <v>0</v>
      </c>
      <c r="AL3009" s="22">
        <f t="shared" si="5904"/>
        <v>0</v>
      </c>
      <c r="AM3009" s="22">
        <f t="shared" si="5904"/>
        <v>0</v>
      </c>
      <c r="AN3009" s="22">
        <f t="shared" si="5904"/>
        <v>0</v>
      </c>
      <c r="AO3009" s="22">
        <f t="shared" si="5806"/>
        <v>27299.1</v>
      </c>
      <c r="AP3009" s="22">
        <f t="shared" si="5807"/>
        <v>27346.2</v>
      </c>
      <c r="AQ3009" s="22">
        <f t="shared" si="5808"/>
        <v>27345.200000000001</v>
      </c>
      <c r="AR3009" s="22">
        <f t="shared" si="5904"/>
        <v>0</v>
      </c>
      <c r="AS3009" s="22">
        <f t="shared" si="5849"/>
        <v>27299.1</v>
      </c>
      <c r="AT3009" s="22">
        <f t="shared" si="5904"/>
        <v>0</v>
      </c>
    </row>
    <row r="3010" spans="1:47" s="16" customFormat="1" x14ac:dyDescent="0.35">
      <c r="A3010" s="10">
        <v>965</v>
      </c>
      <c r="B3010" s="10" t="s">
        <v>14</v>
      </c>
      <c r="C3010" s="10" t="s">
        <v>16</v>
      </c>
      <c r="D3010" s="10"/>
      <c r="E3010" s="10"/>
      <c r="F3010" s="11" t="s">
        <v>20</v>
      </c>
      <c r="G3010" s="20">
        <f>G3011</f>
        <v>27299.1</v>
      </c>
      <c r="H3010" s="20">
        <f t="shared" si="5904"/>
        <v>27346.2</v>
      </c>
      <c r="I3010" s="20">
        <f t="shared" si="5904"/>
        <v>27345.200000000001</v>
      </c>
      <c r="J3010" s="20">
        <f t="shared" si="5904"/>
        <v>0</v>
      </c>
      <c r="K3010" s="20">
        <f t="shared" si="5904"/>
        <v>0</v>
      </c>
      <c r="L3010" s="20">
        <f t="shared" si="5904"/>
        <v>0</v>
      </c>
      <c r="M3010" s="21">
        <f t="shared" si="5851"/>
        <v>27299.1</v>
      </c>
      <c r="N3010" s="21">
        <f t="shared" si="5852"/>
        <v>27346.2</v>
      </c>
      <c r="O3010" s="21">
        <f t="shared" si="5853"/>
        <v>27345.200000000001</v>
      </c>
      <c r="P3010" s="23">
        <f t="shared" si="5904"/>
        <v>0</v>
      </c>
      <c r="Q3010" s="23">
        <f t="shared" si="5904"/>
        <v>0</v>
      </c>
      <c r="R3010" s="23">
        <f t="shared" si="5904"/>
        <v>0</v>
      </c>
      <c r="S3010" s="23">
        <f t="shared" si="5904"/>
        <v>0</v>
      </c>
      <c r="T3010" s="23">
        <f t="shared" si="5904"/>
        <v>0</v>
      </c>
      <c r="U3010" s="23">
        <f t="shared" si="5904"/>
        <v>0</v>
      </c>
      <c r="V3010" s="23">
        <f t="shared" si="5904"/>
        <v>0</v>
      </c>
      <c r="W3010" s="23">
        <f t="shared" si="5904"/>
        <v>0</v>
      </c>
      <c r="X3010" s="23">
        <f t="shared" si="5904"/>
        <v>0</v>
      </c>
      <c r="Y3010" s="23">
        <f t="shared" si="5904"/>
        <v>0</v>
      </c>
      <c r="Z3010" s="23">
        <f t="shared" si="5893"/>
        <v>27299.1</v>
      </c>
      <c r="AA3010" s="23">
        <f t="shared" si="5894"/>
        <v>27346.2</v>
      </c>
      <c r="AB3010" s="23">
        <f t="shared" si="5895"/>
        <v>27345.200000000001</v>
      </c>
      <c r="AC3010" s="23">
        <f t="shared" si="5904"/>
        <v>0</v>
      </c>
      <c r="AD3010" s="23">
        <f t="shared" si="5904"/>
        <v>0</v>
      </c>
      <c r="AE3010" s="23">
        <f t="shared" si="5904"/>
        <v>0</v>
      </c>
      <c r="AF3010" s="23">
        <f t="shared" si="5904"/>
        <v>0</v>
      </c>
      <c r="AG3010" s="23">
        <f t="shared" si="5904"/>
        <v>0</v>
      </c>
      <c r="AH3010" s="23">
        <f t="shared" si="5904"/>
        <v>0</v>
      </c>
      <c r="AI3010" s="23">
        <f t="shared" si="5904"/>
        <v>0</v>
      </c>
      <c r="AJ3010" s="23">
        <f t="shared" si="5904"/>
        <v>0</v>
      </c>
      <c r="AK3010" s="23">
        <f t="shared" si="5904"/>
        <v>0</v>
      </c>
      <c r="AL3010" s="23">
        <f t="shared" si="5904"/>
        <v>0</v>
      </c>
      <c r="AM3010" s="23">
        <f t="shared" si="5904"/>
        <v>0</v>
      </c>
      <c r="AN3010" s="23">
        <f t="shared" si="5904"/>
        <v>0</v>
      </c>
      <c r="AO3010" s="23">
        <f t="shared" si="5806"/>
        <v>27299.1</v>
      </c>
      <c r="AP3010" s="23">
        <f t="shared" si="5807"/>
        <v>27346.2</v>
      </c>
      <c r="AQ3010" s="23">
        <f t="shared" si="5808"/>
        <v>27345.200000000001</v>
      </c>
      <c r="AR3010" s="23">
        <f t="shared" si="5904"/>
        <v>0</v>
      </c>
      <c r="AS3010" s="23">
        <f t="shared" si="5849"/>
        <v>27299.1</v>
      </c>
      <c r="AT3010" s="23">
        <f t="shared" si="5904"/>
        <v>0</v>
      </c>
    </row>
    <row r="3011" spans="1:47" ht="31" x14ac:dyDescent="0.35">
      <c r="A3011" s="14">
        <v>965</v>
      </c>
      <c r="B3011" s="14" t="s">
        <v>14</v>
      </c>
      <c r="C3011" s="14" t="s">
        <v>16</v>
      </c>
      <c r="D3011" s="14" t="s">
        <v>37</v>
      </c>
      <c r="E3011" s="14"/>
      <c r="F3011" s="15" t="s">
        <v>50</v>
      </c>
      <c r="G3011" s="21">
        <f>G3012</f>
        <v>27299.1</v>
      </c>
      <c r="H3011" s="21">
        <f t="shared" si="5904"/>
        <v>27346.2</v>
      </c>
      <c r="I3011" s="21">
        <f t="shared" si="5904"/>
        <v>27345.200000000001</v>
      </c>
      <c r="J3011" s="21">
        <f t="shared" si="5904"/>
        <v>0</v>
      </c>
      <c r="K3011" s="21">
        <f t="shared" si="5904"/>
        <v>0</v>
      </c>
      <c r="L3011" s="21">
        <f t="shared" si="5904"/>
        <v>0</v>
      </c>
      <c r="M3011" s="21">
        <f t="shared" si="5851"/>
        <v>27299.1</v>
      </c>
      <c r="N3011" s="21">
        <f t="shared" si="5852"/>
        <v>27346.2</v>
      </c>
      <c r="O3011" s="21">
        <f t="shared" si="5853"/>
        <v>27345.200000000001</v>
      </c>
      <c r="P3011" s="24">
        <f t="shared" si="5904"/>
        <v>0</v>
      </c>
      <c r="Q3011" s="24">
        <f t="shared" si="5904"/>
        <v>0</v>
      </c>
      <c r="R3011" s="24">
        <f t="shared" si="5904"/>
        <v>0</v>
      </c>
      <c r="S3011" s="24">
        <f t="shared" si="5904"/>
        <v>0</v>
      </c>
      <c r="T3011" s="24">
        <f t="shared" si="5904"/>
        <v>0</v>
      </c>
      <c r="U3011" s="24">
        <f t="shared" si="5904"/>
        <v>0</v>
      </c>
      <c r="V3011" s="24">
        <f t="shared" si="5904"/>
        <v>0</v>
      </c>
      <c r="W3011" s="24">
        <f t="shared" si="5904"/>
        <v>0</v>
      </c>
      <c r="X3011" s="24">
        <f t="shared" si="5904"/>
        <v>0</v>
      </c>
      <c r="Y3011" s="24">
        <f t="shared" si="5904"/>
        <v>0</v>
      </c>
      <c r="Z3011" s="24">
        <f t="shared" si="5893"/>
        <v>27299.1</v>
      </c>
      <c r="AA3011" s="24">
        <f t="shared" si="5894"/>
        <v>27346.2</v>
      </c>
      <c r="AB3011" s="24">
        <f t="shared" si="5895"/>
        <v>27345.200000000001</v>
      </c>
      <c r="AC3011" s="24">
        <f t="shared" si="5904"/>
        <v>0</v>
      </c>
      <c r="AD3011" s="24">
        <f t="shared" si="5904"/>
        <v>0</v>
      </c>
      <c r="AE3011" s="24">
        <f t="shared" si="5904"/>
        <v>0</v>
      </c>
      <c r="AF3011" s="24">
        <f t="shared" si="5904"/>
        <v>0</v>
      </c>
      <c r="AG3011" s="24">
        <f t="shared" si="5904"/>
        <v>0</v>
      </c>
      <c r="AH3011" s="24">
        <f t="shared" si="5904"/>
        <v>0</v>
      </c>
      <c r="AI3011" s="24">
        <f t="shared" si="5904"/>
        <v>0</v>
      </c>
      <c r="AJ3011" s="24">
        <f t="shared" si="5904"/>
        <v>0</v>
      </c>
      <c r="AK3011" s="24">
        <f t="shared" si="5904"/>
        <v>0</v>
      </c>
      <c r="AL3011" s="24">
        <f t="shared" si="5904"/>
        <v>0</v>
      </c>
      <c r="AM3011" s="24">
        <f t="shared" si="5904"/>
        <v>0</v>
      </c>
      <c r="AN3011" s="24">
        <f t="shared" si="5904"/>
        <v>0</v>
      </c>
      <c r="AO3011" s="24">
        <f t="shared" si="5806"/>
        <v>27299.1</v>
      </c>
      <c r="AP3011" s="24">
        <f t="shared" si="5807"/>
        <v>27346.2</v>
      </c>
      <c r="AQ3011" s="24">
        <f t="shared" si="5808"/>
        <v>27345.200000000001</v>
      </c>
      <c r="AR3011" s="24">
        <f t="shared" si="5904"/>
        <v>0</v>
      </c>
      <c r="AS3011" s="24">
        <f t="shared" si="5849"/>
        <v>27299.1</v>
      </c>
      <c r="AT3011" s="24">
        <f t="shared" si="5904"/>
        <v>0</v>
      </c>
      <c r="AU3011" s="6"/>
    </row>
    <row r="3012" spans="1:47" x14ac:dyDescent="0.35">
      <c r="A3012" s="14">
        <v>965</v>
      </c>
      <c r="B3012" s="14" t="s">
        <v>14</v>
      </c>
      <c r="C3012" s="14" t="s">
        <v>16</v>
      </c>
      <c r="D3012" s="14" t="s">
        <v>38</v>
      </c>
      <c r="E3012" s="14"/>
      <c r="F3012" s="15" t="s">
        <v>51</v>
      </c>
      <c r="G3012" s="21">
        <f>G3013+G3016</f>
        <v>27299.1</v>
      </c>
      <c r="H3012" s="21">
        <f t="shared" ref="H3012:L3012" si="5905">H3013+H3016</f>
        <v>27346.2</v>
      </c>
      <c r="I3012" s="21">
        <f t="shared" si="5905"/>
        <v>27345.200000000001</v>
      </c>
      <c r="J3012" s="21">
        <f t="shared" si="5905"/>
        <v>0</v>
      </c>
      <c r="K3012" s="21">
        <f t="shared" si="5905"/>
        <v>0</v>
      </c>
      <c r="L3012" s="21">
        <f t="shared" si="5905"/>
        <v>0</v>
      </c>
      <c r="M3012" s="21">
        <f t="shared" si="5851"/>
        <v>27299.1</v>
      </c>
      <c r="N3012" s="21">
        <f t="shared" si="5852"/>
        <v>27346.2</v>
      </c>
      <c r="O3012" s="21">
        <f t="shared" si="5853"/>
        <v>27345.200000000001</v>
      </c>
      <c r="P3012" s="24">
        <f t="shared" ref="P3012:Q3012" si="5906">P3013+P3016</f>
        <v>0</v>
      </c>
      <c r="Q3012" s="24">
        <f t="shared" si="5906"/>
        <v>0</v>
      </c>
      <c r="R3012" s="24">
        <f t="shared" ref="R3012:T3012" si="5907">R3013+R3016</f>
        <v>0</v>
      </c>
      <c r="S3012" s="24">
        <f t="shared" si="5907"/>
        <v>0</v>
      </c>
      <c r="T3012" s="24">
        <f t="shared" si="5907"/>
        <v>0</v>
      </c>
      <c r="U3012" s="24">
        <f t="shared" ref="U3012:W3012" si="5908">U3013+U3016</f>
        <v>0</v>
      </c>
      <c r="V3012" s="24">
        <f t="shared" si="5908"/>
        <v>0</v>
      </c>
      <c r="W3012" s="24">
        <f t="shared" si="5908"/>
        <v>0</v>
      </c>
      <c r="X3012" s="24">
        <f t="shared" ref="X3012:Y3012" si="5909">X3013+X3016</f>
        <v>0</v>
      </c>
      <c r="Y3012" s="24">
        <f t="shared" si="5909"/>
        <v>0</v>
      </c>
      <c r="Z3012" s="24">
        <f t="shared" si="5893"/>
        <v>27299.1</v>
      </c>
      <c r="AA3012" s="24">
        <f t="shared" si="5894"/>
        <v>27346.2</v>
      </c>
      <c r="AB3012" s="24">
        <f t="shared" si="5895"/>
        <v>27345.200000000001</v>
      </c>
      <c r="AC3012" s="24">
        <f t="shared" ref="AC3012:AL3012" si="5910">AC3013+AC3016</f>
        <v>0</v>
      </c>
      <c r="AD3012" s="24">
        <f t="shared" si="5910"/>
        <v>0</v>
      </c>
      <c r="AE3012" s="24">
        <f t="shared" ref="AE3012" si="5911">AE3013+AE3016</f>
        <v>0</v>
      </c>
      <c r="AF3012" s="24">
        <f t="shared" si="5910"/>
        <v>0</v>
      </c>
      <c r="AG3012" s="24">
        <f t="shared" si="5910"/>
        <v>0</v>
      </c>
      <c r="AH3012" s="24">
        <f t="shared" si="5910"/>
        <v>0</v>
      </c>
      <c r="AI3012" s="24">
        <f t="shared" ref="AI3012" si="5912">AI3013+AI3016</f>
        <v>0</v>
      </c>
      <c r="AJ3012" s="24">
        <f t="shared" si="5910"/>
        <v>0</v>
      </c>
      <c r="AK3012" s="24">
        <f t="shared" si="5910"/>
        <v>0</v>
      </c>
      <c r="AL3012" s="24">
        <f t="shared" si="5910"/>
        <v>0</v>
      </c>
      <c r="AM3012" s="24">
        <f t="shared" ref="AM3012:AT3012" si="5913">AM3013+AM3016</f>
        <v>0</v>
      </c>
      <c r="AN3012" s="24">
        <f t="shared" si="5913"/>
        <v>0</v>
      </c>
      <c r="AO3012" s="24">
        <f t="shared" si="5806"/>
        <v>27299.1</v>
      </c>
      <c r="AP3012" s="24">
        <f t="shared" si="5807"/>
        <v>27346.2</v>
      </c>
      <c r="AQ3012" s="24">
        <f t="shared" si="5808"/>
        <v>27345.200000000001</v>
      </c>
      <c r="AR3012" s="24">
        <f t="shared" ref="AR3012" si="5914">AR3013+AR3016</f>
        <v>0</v>
      </c>
      <c r="AS3012" s="24">
        <f t="shared" si="5849"/>
        <v>27299.1</v>
      </c>
      <c r="AT3012" s="24">
        <f t="shared" si="5913"/>
        <v>0</v>
      </c>
      <c r="AU3012" s="6"/>
    </row>
    <row r="3013" spans="1:47" ht="46.5" x14ac:dyDescent="0.35">
      <c r="A3013" s="14">
        <v>965</v>
      </c>
      <c r="B3013" s="14" t="s">
        <v>14</v>
      </c>
      <c r="C3013" s="14" t="s">
        <v>16</v>
      </c>
      <c r="D3013" s="14" t="s">
        <v>39</v>
      </c>
      <c r="E3013" s="14"/>
      <c r="F3013" s="15" t="s">
        <v>52</v>
      </c>
      <c r="G3013" s="21">
        <f>G3014</f>
        <v>25012.799999999999</v>
      </c>
      <c r="H3013" s="21">
        <f t="shared" ref="H3013:AT3014" si="5915">H3014</f>
        <v>25012.799999999999</v>
      </c>
      <c r="I3013" s="21">
        <f t="shared" si="5915"/>
        <v>25012.799999999999</v>
      </c>
      <c r="J3013" s="21">
        <f t="shared" si="5915"/>
        <v>0</v>
      </c>
      <c r="K3013" s="21">
        <f t="shared" si="5915"/>
        <v>0</v>
      </c>
      <c r="L3013" s="21">
        <f t="shared" si="5915"/>
        <v>0</v>
      </c>
      <c r="M3013" s="21">
        <f t="shared" si="5851"/>
        <v>25012.799999999999</v>
      </c>
      <c r="N3013" s="21">
        <f t="shared" si="5852"/>
        <v>25012.799999999999</v>
      </c>
      <c r="O3013" s="21">
        <f t="shared" si="5853"/>
        <v>25012.799999999999</v>
      </c>
      <c r="P3013" s="24">
        <f t="shared" si="5915"/>
        <v>0</v>
      </c>
      <c r="Q3013" s="24">
        <f t="shared" si="5915"/>
        <v>0</v>
      </c>
      <c r="R3013" s="24">
        <f t="shared" si="5915"/>
        <v>0</v>
      </c>
      <c r="S3013" s="24">
        <f t="shared" si="5915"/>
        <v>0</v>
      </c>
      <c r="T3013" s="24">
        <f t="shared" si="5915"/>
        <v>0</v>
      </c>
      <c r="U3013" s="24">
        <f t="shared" si="5915"/>
        <v>0</v>
      </c>
      <c r="V3013" s="24">
        <f t="shared" si="5915"/>
        <v>0</v>
      </c>
      <c r="W3013" s="24">
        <f t="shared" si="5915"/>
        <v>0</v>
      </c>
      <c r="X3013" s="24">
        <f t="shared" si="5915"/>
        <v>0</v>
      </c>
      <c r="Y3013" s="24">
        <f t="shared" si="5915"/>
        <v>0</v>
      </c>
      <c r="Z3013" s="24">
        <f t="shared" si="5893"/>
        <v>25012.799999999999</v>
      </c>
      <c r="AA3013" s="24">
        <f t="shared" si="5894"/>
        <v>25012.799999999999</v>
      </c>
      <c r="AB3013" s="24">
        <f t="shared" si="5895"/>
        <v>25012.799999999999</v>
      </c>
      <c r="AC3013" s="24">
        <f t="shared" si="5915"/>
        <v>0</v>
      </c>
      <c r="AD3013" s="24">
        <f t="shared" si="5915"/>
        <v>0</v>
      </c>
      <c r="AE3013" s="24">
        <f t="shared" si="5915"/>
        <v>0</v>
      </c>
      <c r="AF3013" s="24">
        <f t="shared" si="5915"/>
        <v>0</v>
      </c>
      <c r="AG3013" s="24">
        <f t="shared" si="5915"/>
        <v>0</v>
      </c>
      <c r="AH3013" s="24">
        <f t="shared" si="5915"/>
        <v>0</v>
      </c>
      <c r="AI3013" s="24">
        <f t="shared" si="5915"/>
        <v>0</v>
      </c>
      <c r="AJ3013" s="24">
        <f t="shared" si="5915"/>
        <v>0</v>
      </c>
      <c r="AK3013" s="24">
        <f t="shared" si="5915"/>
        <v>0</v>
      </c>
      <c r="AL3013" s="24">
        <f t="shared" si="5915"/>
        <v>0</v>
      </c>
      <c r="AM3013" s="24">
        <f t="shared" si="5915"/>
        <v>0</v>
      </c>
      <c r="AN3013" s="24">
        <f t="shared" si="5915"/>
        <v>0</v>
      </c>
      <c r="AO3013" s="24">
        <f t="shared" si="5806"/>
        <v>25012.799999999999</v>
      </c>
      <c r="AP3013" s="24">
        <f t="shared" si="5807"/>
        <v>25012.799999999999</v>
      </c>
      <c r="AQ3013" s="24">
        <f t="shared" si="5808"/>
        <v>25012.799999999999</v>
      </c>
      <c r="AR3013" s="24">
        <f t="shared" si="5915"/>
        <v>0</v>
      </c>
      <c r="AS3013" s="24">
        <f t="shared" si="5849"/>
        <v>25012.799999999999</v>
      </c>
      <c r="AT3013" s="24">
        <f t="shared" si="5915"/>
        <v>0</v>
      </c>
    </row>
    <row r="3014" spans="1:47" ht="77.5" x14ac:dyDescent="0.35">
      <c r="A3014" s="14">
        <v>965</v>
      </c>
      <c r="B3014" s="14" t="s">
        <v>14</v>
      </c>
      <c r="C3014" s="14" t="s">
        <v>16</v>
      </c>
      <c r="D3014" s="14" t="s">
        <v>39</v>
      </c>
      <c r="E3014" s="14" t="s">
        <v>25</v>
      </c>
      <c r="F3014" s="15" t="s">
        <v>384</v>
      </c>
      <c r="G3014" s="21">
        <f>G3015</f>
        <v>25012.799999999999</v>
      </c>
      <c r="H3014" s="21">
        <f t="shared" si="5915"/>
        <v>25012.799999999999</v>
      </c>
      <c r="I3014" s="21">
        <f t="shared" si="5915"/>
        <v>25012.799999999999</v>
      </c>
      <c r="J3014" s="21">
        <f t="shared" si="5915"/>
        <v>0</v>
      </c>
      <c r="K3014" s="21">
        <f t="shared" si="5915"/>
        <v>0</v>
      </c>
      <c r="L3014" s="21">
        <f t="shared" si="5915"/>
        <v>0</v>
      </c>
      <c r="M3014" s="21">
        <f t="shared" si="5851"/>
        <v>25012.799999999999</v>
      </c>
      <c r="N3014" s="21">
        <f t="shared" si="5852"/>
        <v>25012.799999999999</v>
      </c>
      <c r="O3014" s="21">
        <f t="shared" si="5853"/>
        <v>25012.799999999999</v>
      </c>
      <c r="P3014" s="24">
        <f t="shared" si="5915"/>
        <v>0</v>
      </c>
      <c r="Q3014" s="24">
        <f t="shared" si="5915"/>
        <v>0</v>
      </c>
      <c r="R3014" s="24">
        <f t="shared" si="5915"/>
        <v>0</v>
      </c>
      <c r="S3014" s="24">
        <f t="shared" si="5915"/>
        <v>0</v>
      </c>
      <c r="T3014" s="24">
        <f t="shared" si="5915"/>
        <v>0</v>
      </c>
      <c r="U3014" s="24">
        <f t="shared" si="5915"/>
        <v>0</v>
      </c>
      <c r="V3014" s="24">
        <f t="shared" si="5915"/>
        <v>0</v>
      </c>
      <c r="W3014" s="24">
        <f t="shared" si="5915"/>
        <v>0</v>
      </c>
      <c r="X3014" s="24">
        <f t="shared" si="5915"/>
        <v>0</v>
      </c>
      <c r="Y3014" s="24">
        <f t="shared" si="5915"/>
        <v>0</v>
      </c>
      <c r="Z3014" s="24">
        <f t="shared" si="5893"/>
        <v>25012.799999999999</v>
      </c>
      <c r="AA3014" s="24">
        <f t="shared" si="5894"/>
        <v>25012.799999999999</v>
      </c>
      <c r="AB3014" s="24">
        <f t="shared" si="5895"/>
        <v>25012.799999999999</v>
      </c>
      <c r="AC3014" s="24">
        <f t="shared" si="5915"/>
        <v>0</v>
      </c>
      <c r="AD3014" s="24">
        <f t="shared" si="5915"/>
        <v>0</v>
      </c>
      <c r="AE3014" s="24">
        <f t="shared" si="5915"/>
        <v>0</v>
      </c>
      <c r="AF3014" s="24">
        <f t="shared" si="5915"/>
        <v>0</v>
      </c>
      <c r="AG3014" s="24">
        <f t="shared" si="5915"/>
        <v>0</v>
      </c>
      <c r="AH3014" s="24">
        <f t="shared" si="5915"/>
        <v>0</v>
      </c>
      <c r="AI3014" s="24">
        <f t="shared" si="5915"/>
        <v>0</v>
      </c>
      <c r="AJ3014" s="24">
        <f t="shared" si="5915"/>
        <v>0</v>
      </c>
      <c r="AK3014" s="24">
        <f t="shared" si="5915"/>
        <v>0</v>
      </c>
      <c r="AL3014" s="24">
        <f t="shared" si="5915"/>
        <v>0</v>
      </c>
      <c r="AM3014" s="24">
        <f t="shared" si="5915"/>
        <v>0</v>
      </c>
      <c r="AN3014" s="24">
        <f t="shared" si="5915"/>
        <v>0</v>
      </c>
      <c r="AO3014" s="24">
        <f t="shared" si="5806"/>
        <v>25012.799999999999</v>
      </c>
      <c r="AP3014" s="24">
        <f t="shared" si="5807"/>
        <v>25012.799999999999</v>
      </c>
      <c r="AQ3014" s="24">
        <f t="shared" si="5808"/>
        <v>25012.799999999999</v>
      </c>
      <c r="AR3014" s="24">
        <f t="shared" si="5915"/>
        <v>0</v>
      </c>
      <c r="AS3014" s="24">
        <f t="shared" si="5849"/>
        <v>25012.799999999999</v>
      </c>
      <c r="AT3014" s="24">
        <f t="shared" si="5915"/>
        <v>0</v>
      </c>
    </row>
    <row r="3015" spans="1:47" ht="31" x14ac:dyDescent="0.35">
      <c r="A3015" s="14">
        <v>965</v>
      </c>
      <c r="B3015" s="14" t="s">
        <v>14</v>
      </c>
      <c r="C3015" s="14" t="s">
        <v>16</v>
      </c>
      <c r="D3015" s="14" t="s">
        <v>39</v>
      </c>
      <c r="E3015" s="14">
        <v>120</v>
      </c>
      <c r="F3015" s="15" t="s">
        <v>373</v>
      </c>
      <c r="G3015" s="21">
        <v>25012.799999999999</v>
      </c>
      <c r="H3015" s="21">
        <v>25012.799999999999</v>
      </c>
      <c r="I3015" s="21">
        <v>25012.799999999999</v>
      </c>
      <c r="J3015" s="21"/>
      <c r="K3015" s="21"/>
      <c r="L3015" s="21"/>
      <c r="M3015" s="21">
        <f t="shared" si="5851"/>
        <v>25012.799999999999</v>
      </c>
      <c r="N3015" s="21">
        <f t="shared" si="5852"/>
        <v>25012.799999999999</v>
      </c>
      <c r="O3015" s="21">
        <f t="shared" si="5853"/>
        <v>25012.799999999999</v>
      </c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>
        <f t="shared" si="5893"/>
        <v>25012.799999999999</v>
      </c>
      <c r="AA3015" s="24">
        <f t="shared" si="5894"/>
        <v>25012.799999999999</v>
      </c>
      <c r="AB3015" s="24">
        <f t="shared" si="5895"/>
        <v>25012.799999999999</v>
      </c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>
        <f t="shared" si="5806"/>
        <v>25012.799999999999</v>
      </c>
      <c r="AP3015" s="24">
        <f t="shared" si="5807"/>
        <v>25012.799999999999</v>
      </c>
      <c r="AQ3015" s="24">
        <f t="shared" si="5808"/>
        <v>25012.799999999999</v>
      </c>
      <c r="AR3015" s="24"/>
      <c r="AS3015" s="24">
        <f t="shared" si="5849"/>
        <v>25012.799999999999</v>
      </c>
      <c r="AT3015" s="24"/>
    </row>
    <row r="3016" spans="1:47" ht="46.5" x14ac:dyDescent="0.35">
      <c r="A3016" s="14">
        <v>965</v>
      </c>
      <c r="B3016" s="14" t="s">
        <v>14</v>
      </c>
      <c r="C3016" s="14" t="s">
        <v>16</v>
      </c>
      <c r="D3016" s="14" t="s">
        <v>40</v>
      </c>
      <c r="E3016" s="14"/>
      <c r="F3016" s="15" t="s">
        <v>53</v>
      </c>
      <c r="G3016" s="21">
        <f>G3017+G3019+G3021</f>
        <v>2286.3000000000002</v>
      </c>
      <c r="H3016" s="21">
        <f t="shared" ref="H3016:L3016" si="5916">H3017+H3019+H3021</f>
        <v>2333.4</v>
      </c>
      <c r="I3016" s="21">
        <f t="shared" si="5916"/>
        <v>2332.4</v>
      </c>
      <c r="J3016" s="21">
        <f t="shared" si="5916"/>
        <v>0</v>
      </c>
      <c r="K3016" s="21">
        <f t="shared" si="5916"/>
        <v>0</v>
      </c>
      <c r="L3016" s="21">
        <f t="shared" si="5916"/>
        <v>0</v>
      </c>
      <c r="M3016" s="21">
        <f t="shared" si="5851"/>
        <v>2286.3000000000002</v>
      </c>
      <c r="N3016" s="21">
        <f t="shared" si="5852"/>
        <v>2333.4</v>
      </c>
      <c r="O3016" s="21">
        <f t="shared" si="5853"/>
        <v>2332.4</v>
      </c>
      <c r="P3016" s="24">
        <f t="shared" ref="P3016:Q3016" si="5917">P3017+P3019+P3021</f>
        <v>0</v>
      </c>
      <c r="Q3016" s="24">
        <f t="shared" si="5917"/>
        <v>0</v>
      </c>
      <c r="R3016" s="24">
        <f t="shared" ref="R3016:T3016" si="5918">R3017+R3019+R3021</f>
        <v>0</v>
      </c>
      <c r="S3016" s="24">
        <f t="shared" si="5918"/>
        <v>0</v>
      </c>
      <c r="T3016" s="24">
        <f t="shared" si="5918"/>
        <v>0</v>
      </c>
      <c r="U3016" s="24">
        <f t="shared" ref="U3016:W3016" si="5919">U3017+U3019+U3021</f>
        <v>0</v>
      </c>
      <c r="V3016" s="24">
        <f t="shared" si="5919"/>
        <v>0</v>
      </c>
      <c r="W3016" s="24">
        <f t="shared" si="5919"/>
        <v>0</v>
      </c>
      <c r="X3016" s="24">
        <f t="shared" ref="X3016:Y3016" si="5920">X3017+X3019+X3021</f>
        <v>0</v>
      </c>
      <c r="Y3016" s="24">
        <f t="shared" si="5920"/>
        <v>0</v>
      </c>
      <c r="Z3016" s="24">
        <f t="shared" si="5893"/>
        <v>2286.3000000000002</v>
      </c>
      <c r="AA3016" s="24">
        <f t="shared" si="5894"/>
        <v>2333.4</v>
      </c>
      <c r="AB3016" s="24">
        <f t="shared" si="5895"/>
        <v>2332.4</v>
      </c>
      <c r="AC3016" s="24">
        <f t="shared" ref="AC3016:AL3016" si="5921">AC3017+AC3019+AC3021</f>
        <v>0</v>
      </c>
      <c r="AD3016" s="24">
        <f t="shared" si="5921"/>
        <v>0</v>
      </c>
      <c r="AE3016" s="24">
        <f t="shared" ref="AE3016" si="5922">AE3017+AE3019+AE3021</f>
        <v>0</v>
      </c>
      <c r="AF3016" s="24">
        <f t="shared" si="5921"/>
        <v>0</v>
      </c>
      <c r="AG3016" s="24">
        <f t="shared" si="5921"/>
        <v>0</v>
      </c>
      <c r="AH3016" s="24">
        <f t="shared" si="5921"/>
        <v>0</v>
      </c>
      <c r="AI3016" s="24">
        <f t="shared" ref="AI3016" si="5923">AI3017+AI3019+AI3021</f>
        <v>0</v>
      </c>
      <c r="AJ3016" s="24">
        <f t="shared" si="5921"/>
        <v>0</v>
      </c>
      <c r="AK3016" s="24">
        <f t="shared" si="5921"/>
        <v>0</v>
      </c>
      <c r="AL3016" s="24">
        <f t="shared" si="5921"/>
        <v>0</v>
      </c>
      <c r="AM3016" s="24">
        <f t="shared" ref="AM3016:AT3016" si="5924">AM3017+AM3019+AM3021</f>
        <v>0</v>
      </c>
      <c r="AN3016" s="24">
        <f t="shared" si="5924"/>
        <v>0</v>
      </c>
      <c r="AO3016" s="24">
        <f t="shared" si="5806"/>
        <v>2286.3000000000002</v>
      </c>
      <c r="AP3016" s="24">
        <f t="shared" si="5807"/>
        <v>2333.4</v>
      </c>
      <c r="AQ3016" s="24">
        <f t="shared" si="5808"/>
        <v>2332.4</v>
      </c>
      <c r="AR3016" s="24">
        <f t="shared" ref="AR3016" si="5925">AR3017+AR3019+AR3021</f>
        <v>0</v>
      </c>
      <c r="AS3016" s="24">
        <f t="shared" si="5849"/>
        <v>2286.3000000000002</v>
      </c>
      <c r="AT3016" s="24">
        <f t="shared" si="5924"/>
        <v>0</v>
      </c>
    </row>
    <row r="3017" spans="1:47" ht="77.5" x14ac:dyDescent="0.35">
      <c r="A3017" s="14">
        <v>965</v>
      </c>
      <c r="B3017" s="14" t="s">
        <v>14</v>
      </c>
      <c r="C3017" s="14" t="s">
        <v>16</v>
      </c>
      <c r="D3017" s="14" t="s">
        <v>40</v>
      </c>
      <c r="E3017" s="14" t="s">
        <v>25</v>
      </c>
      <c r="F3017" s="15" t="s">
        <v>384</v>
      </c>
      <c r="G3017" s="21">
        <f>G3018</f>
        <v>90</v>
      </c>
      <c r="H3017" s="21">
        <f t="shared" ref="H3017:AT3017" si="5926">H3018</f>
        <v>100</v>
      </c>
      <c r="I3017" s="21">
        <f t="shared" si="5926"/>
        <v>100</v>
      </c>
      <c r="J3017" s="21">
        <f t="shared" si="5926"/>
        <v>0</v>
      </c>
      <c r="K3017" s="21">
        <f t="shared" si="5926"/>
        <v>0</v>
      </c>
      <c r="L3017" s="21">
        <f t="shared" si="5926"/>
        <v>0</v>
      </c>
      <c r="M3017" s="21">
        <f t="shared" si="5851"/>
        <v>90</v>
      </c>
      <c r="N3017" s="21">
        <f t="shared" si="5852"/>
        <v>100</v>
      </c>
      <c r="O3017" s="21">
        <f t="shared" si="5853"/>
        <v>100</v>
      </c>
      <c r="P3017" s="24">
        <f t="shared" si="5926"/>
        <v>0</v>
      </c>
      <c r="Q3017" s="24">
        <f t="shared" si="5926"/>
        <v>0</v>
      </c>
      <c r="R3017" s="24">
        <f t="shared" si="5926"/>
        <v>0</v>
      </c>
      <c r="S3017" s="24">
        <f t="shared" si="5926"/>
        <v>0</v>
      </c>
      <c r="T3017" s="24">
        <f t="shared" si="5926"/>
        <v>0</v>
      </c>
      <c r="U3017" s="24">
        <f t="shared" si="5926"/>
        <v>0</v>
      </c>
      <c r="V3017" s="24">
        <f t="shared" si="5926"/>
        <v>0</v>
      </c>
      <c r="W3017" s="24">
        <f t="shared" si="5926"/>
        <v>0</v>
      </c>
      <c r="X3017" s="24">
        <f t="shared" si="5926"/>
        <v>0</v>
      </c>
      <c r="Y3017" s="24">
        <f t="shared" si="5926"/>
        <v>0</v>
      </c>
      <c r="Z3017" s="24">
        <f t="shared" si="5893"/>
        <v>90</v>
      </c>
      <c r="AA3017" s="24">
        <f t="shared" si="5894"/>
        <v>100</v>
      </c>
      <c r="AB3017" s="24">
        <f t="shared" si="5895"/>
        <v>100</v>
      </c>
      <c r="AC3017" s="24">
        <f t="shared" si="5926"/>
        <v>0</v>
      </c>
      <c r="AD3017" s="24">
        <f t="shared" si="5926"/>
        <v>0</v>
      </c>
      <c r="AE3017" s="24">
        <f t="shared" si="5926"/>
        <v>0</v>
      </c>
      <c r="AF3017" s="24">
        <f t="shared" si="5926"/>
        <v>0</v>
      </c>
      <c r="AG3017" s="24">
        <f t="shared" si="5926"/>
        <v>0</v>
      </c>
      <c r="AH3017" s="24">
        <f t="shared" si="5926"/>
        <v>0</v>
      </c>
      <c r="AI3017" s="24">
        <f t="shared" si="5926"/>
        <v>0</v>
      </c>
      <c r="AJ3017" s="24">
        <f t="shared" si="5926"/>
        <v>0</v>
      </c>
      <c r="AK3017" s="24">
        <f t="shared" si="5926"/>
        <v>0</v>
      </c>
      <c r="AL3017" s="24">
        <f t="shared" si="5926"/>
        <v>0</v>
      </c>
      <c r="AM3017" s="24">
        <f t="shared" si="5926"/>
        <v>0</v>
      </c>
      <c r="AN3017" s="24">
        <f t="shared" si="5926"/>
        <v>0</v>
      </c>
      <c r="AO3017" s="24">
        <f t="shared" si="5806"/>
        <v>90</v>
      </c>
      <c r="AP3017" s="24">
        <f t="shared" si="5807"/>
        <v>100</v>
      </c>
      <c r="AQ3017" s="24">
        <f t="shared" si="5808"/>
        <v>100</v>
      </c>
      <c r="AR3017" s="24">
        <f t="shared" si="5926"/>
        <v>0</v>
      </c>
      <c r="AS3017" s="24">
        <f t="shared" si="5849"/>
        <v>90</v>
      </c>
      <c r="AT3017" s="24">
        <f t="shared" si="5926"/>
        <v>0</v>
      </c>
    </row>
    <row r="3018" spans="1:47" ht="31" x14ac:dyDescent="0.35">
      <c r="A3018" s="14">
        <v>965</v>
      </c>
      <c r="B3018" s="14" t="s">
        <v>14</v>
      </c>
      <c r="C3018" s="14" t="s">
        <v>16</v>
      </c>
      <c r="D3018" s="14" t="s">
        <v>40</v>
      </c>
      <c r="E3018" s="14">
        <v>120</v>
      </c>
      <c r="F3018" s="15" t="s">
        <v>373</v>
      </c>
      <c r="G3018" s="21">
        <v>90</v>
      </c>
      <c r="H3018" s="21">
        <v>100</v>
      </c>
      <c r="I3018" s="21">
        <v>100</v>
      </c>
      <c r="J3018" s="21"/>
      <c r="K3018" s="21"/>
      <c r="L3018" s="21"/>
      <c r="M3018" s="21">
        <f t="shared" si="5851"/>
        <v>90</v>
      </c>
      <c r="N3018" s="21">
        <f t="shared" si="5852"/>
        <v>100</v>
      </c>
      <c r="O3018" s="21">
        <f t="shared" si="5853"/>
        <v>100</v>
      </c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>
        <f t="shared" si="5893"/>
        <v>90</v>
      </c>
      <c r="AA3018" s="24">
        <f t="shared" si="5894"/>
        <v>100</v>
      </c>
      <c r="AB3018" s="24">
        <f t="shared" si="5895"/>
        <v>100</v>
      </c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>
        <f t="shared" si="5806"/>
        <v>90</v>
      </c>
      <c r="AP3018" s="24">
        <f t="shared" si="5807"/>
        <v>100</v>
      </c>
      <c r="AQ3018" s="24">
        <f t="shared" si="5808"/>
        <v>100</v>
      </c>
      <c r="AR3018" s="24"/>
      <c r="AS3018" s="24">
        <f t="shared" si="5849"/>
        <v>90</v>
      </c>
      <c r="AT3018" s="24"/>
    </row>
    <row r="3019" spans="1:47" ht="31" x14ac:dyDescent="0.35">
      <c r="A3019" s="14">
        <v>965</v>
      </c>
      <c r="B3019" s="14" t="s">
        <v>14</v>
      </c>
      <c r="C3019" s="14" t="s">
        <v>16</v>
      </c>
      <c r="D3019" s="14" t="s">
        <v>40</v>
      </c>
      <c r="E3019" s="14" t="s">
        <v>7</v>
      </c>
      <c r="F3019" s="15" t="s">
        <v>385</v>
      </c>
      <c r="G3019" s="21">
        <f>G3020</f>
        <v>2188</v>
      </c>
      <c r="H3019" s="21">
        <f t="shared" ref="H3019:AT3019" si="5927">H3020</f>
        <v>2231</v>
      </c>
      <c r="I3019" s="21">
        <f t="shared" si="5927"/>
        <v>2231</v>
      </c>
      <c r="J3019" s="21">
        <f t="shared" si="5927"/>
        <v>0</v>
      </c>
      <c r="K3019" s="21">
        <f t="shared" si="5927"/>
        <v>0</v>
      </c>
      <c r="L3019" s="21">
        <f t="shared" si="5927"/>
        <v>0</v>
      </c>
      <c r="M3019" s="21">
        <f t="shared" si="5851"/>
        <v>2188</v>
      </c>
      <c r="N3019" s="21">
        <f t="shared" si="5852"/>
        <v>2231</v>
      </c>
      <c r="O3019" s="21">
        <f t="shared" si="5853"/>
        <v>2231</v>
      </c>
      <c r="P3019" s="24">
        <f t="shared" si="5927"/>
        <v>0</v>
      </c>
      <c r="Q3019" s="24">
        <f t="shared" si="5927"/>
        <v>0</v>
      </c>
      <c r="R3019" s="24">
        <f t="shared" si="5927"/>
        <v>0</v>
      </c>
      <c r="S3019" s="24">
        <f t="shared" si="5927"/>
        <v>0</v>
      </c>
      <c r="T3019" s="24">
        <f t="shared" si="5927"/>
        <v>0</v>
      </c>
      <c r="U3019" s="24">
        <f t="shared" si="5927"/>
        <v>0</v>
      </c>
      <c r="V3019" s="24">
        <f t="shared" si="5927"/>
        <v>0</v>
      </c>
      <c r="W3019" s="24">
        <f t="shared" si="5927"/>
        <v>0</v>
      </c>
      <c r="X3019" s="24">
        <f t="shared" si="5927"/>
        <v>0</v>
      </c>
      <c r="Y3019" s="24">
        <f t="shared" si="5927"/>
        <v>0</v>
      </c>
      <c r="Z3019" s="24">
        <f t="shared" si="5893"/>
        <v>2188</v>
      </c>
      <c r="AA3019" s="24">
        <f t="shared" si="5894"/>
        <v>2231</v>
      </c>
      <c r="AB3019" s="24">
        <f t="shared" si="5895"/>
        <v>2231</v>
      </c>
      <c r="AC3019" s="24">
        <f t="shared" si="5927"/>
        <v>0</v>
      </c>
      <c r="AD3019" s="24">
        <f t="shared" si="5927"/>
        <v>0</v>
      </c>
      <c r="AE3019" s="24">
        <f t="shared" si="5927"/>
        <v>0</v>
      </c>
      <c r="AF3019" s="24">
        <f t="shared" si="5927"/>
        <v>0</v>
      </c>
      <c r="AG3019" s="24">
        <f t="shared" si="5927"/>
        <v>0</v>
      </c>
      <c r="AH3019" s="24">
        <f t="shared" si="5927"/>
        <v>0</v>
      </c>
      <c r="AI3019" s="24">
        <f t="shared" si="5927"/>
        <v>0</v>
      </c>
      <c r="AJ3019" s="24">
        <f t="shared" si="5927"/>
        <v>0</v>
      </c>
      <c r="AK3019" s="24">
        <f t="shared" si="5927"/>
        <v>0</v>
      </c>
      <c r="AL3019" s="24">
        <f t="shared" si="5927"/>
        <v>0</v>
      </c>
      <c r="AM3019" s="24">
        <f t="shared" si="5927"/>
        <v>0</v>
      </c>
      <c r="AN3019" s="24">
        <f t="shared" si="5927"/>
        <v>0</v>
      </c>
      <c r="AO3019" s="24">
        <f t="shared" si="5806"/>
        <v>2188</v>
      </c>
      <c r="AP3019" s="24">
        <f t="shared" si="5807"/>
        <v>2231</v>
      </c>
      <c r="AQ3019" s="24">
        <f t="shared" si="5808"/>
        <v>2231</v>
      </c>
      <c r="AR3019" s="24">
        <f t="shared" si="5927"/>
        <v>0</v>
      </c>
      <c r="AS3019" s="24">
        <f t="shared" si="5849"/>
        <v>2188</v>
      </c>
      <c r="AT3019" s="24">
        <f t="shared" si="5927"/>
        <v>0</v>
      </c>
    </row>
    <row r="3020" spans="1:47" ht="31" x14ac:dyDescent="0.35">
      <c r="A3020" s="14">
        <v>965</v>
      </c>
      <c r="B3020" s="14" t="s">
        <v>14</v>
      </c>
      <c r="C3020" s="14" t="s">
        <v>16</v>
      </c>
      <c r="D3020" s="14" t="s">
        <v>40</v>
      </c>
      <c r="E3020" s="14">
        <v>240</v>
      </c>
      <c r="F3020" s="15" t="s">
        <v>374</v>
      </c>
      <c r="G3020" s="21">
        <v>2188</v>
      </c>
      <c r="H3020" s="21">
        <v>2231</v>
      </c>
      <c r="I3020" s="21">
        <v>2231</v>
      </c>
      <c r="J3020" s="21"/>
      <c r="K3020" s="21"/>
      <c r="L3020" s="21"/>
      <c r="M3020" s="21">
        <f t="shared" si="5851"/>
        <v>2188</v>
      </c>
      <c r="N3020" s="21">
        <f t="shared" si="5852"/>
        <v>2231</v>
      </c>
      <c r="O3020" s="21">
        <f t="shared" si="5853"/>
        <v>2231</v>
      </c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>
        <f t="shared" si="5893"/>
        <v>2188</v>
      </c>
      <c r="AA3020" s="24">
        <f t="shared" si="5894"/>
        <v>2231</v>
      </c>
      <c r="AB3020" s="24">
        <f t="shared" si="5895"/>
        <v>2231</v>
      </c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>
        <f t="shared" si="5806"/>
        <v>2188</v>
      </c>
      <c r="AP3020" s="24">
        <f t="shared" si="5807"/>
        <v>2231</v>
      </c>
      <c r="AQ3020" s="24">
        <f t="shared" si="5808"/>
        <v>2231</v>
      </c>
      <c r="AR3020" s="24"/>
      <c r="AS3020" s="24">
        <f t="shared" si="5849"/>
        <v>2188</v>
      </c>
      <c r="AT3020" s="24"/>
    </row>
    <row r="3021" spans="1:47" x14ac:dyDescent="0.35">
      <c r="A3021" s="14">
        <v>965</v>
      </c>
      <c r="B3021" s="14" t="s">
        <v>14</v>
      </c>
      <c r="C3021" s="14" t="s">
        <v>16</v>
      </c>
      <c r="D3021" s="14" t="s">
        <v>40</v>
      </c>
      <c r="E3021" s="14" t="s">
        <v>8</v>
      </c>
      <c r="F3021" s="15" t="s">
        <v>389</v>
      </c>
      <c r="G3021" s="21">
        <f>G3022</f>
        <v>8.3000000000000007</v>
      </c>
      <c r="H3021" s="21">
        <f t="shared" ref="H3021:AT3021" si="5928">H3022</f>
        <v>2.4</v>
      </c>
      <c r="I3021" s="21">
        <f t="shared" si="5928"/>
        <v>1.4</v>
      </c>
      <c r="J3021" s="21">
        <f t="shared" si="5928"/>
        <v>0</v>
      </c>
      <c r="K3021" s="21">
        <f t="shared" si="5928"/>
        <v>0</v>
      </c>
      <c r="L3021" s="21">
        <f t="shared" si="5928"/>
        <v>0</v>
      </c>
      <c r="M3021" s="21">
        <f t="shared" si="5851"/>
        <v>8.3000000000000007</v>
      </c>
      <c r="N3021" s="21">
        <f t="shared" si="5852"/>
        <v>2.4</v>
      </c>
      <c r="O3021" s="21">
        <f t="shared" si="5853"/>
        <v>1.4</v>
      </c>
      <c r="P3021" s="24">
        <f t="shared" si="5928"/>
        <v>0</v>
      </c>
      <c r="Q3021" s="24">
        <f t="shared" si="5928"/>
        <v>0</v>
      </c>
      <c r="R3021" s="24">
        <f t="shared" si="5928"/>
        <v>0</v>
      </c>
      <c r="S3021" s="24">
        <f t="shared" si="5928"/>
        <v>0</v>
      </c>
      <c r="T3021" s="24">
        <f t="shared" si="5928"/>
        <v>0</v>
      </c>
      <c r="U3021" s="24">
        <f t="shared" si="5928"/>
        <v>0</v>
      </c>
      <c r="V3021" s="24">
        <f t="shared" si="5928"/>
        <v>0</v>
      </c>
      <c r="W3021" s="24">
        <f t="shared" si="5928"/>
        <v>0</v>
      </c>
      <c r="X3021" s="24">
        <f t="shared" si="5928"/>
        <v>0</v>
      </c>
      <c r="Y3021" s="24">
        <f t="shared" si="5928"/>
        <v>0</v>
      </c>
      <c r="Z3021" s="24">
        <f t="shared" si="5893"/>
        <v>8.3000000000000007</v>
      </c>
      <c r="AA3021" s="24">
        <f t="shared" si="5894"/>
        <v>2.4</v>
      </c>
      <c r="AB3021" s="24">
        <f t="shared" si="5895"/>
        <v>1.4</v>
      </c>
      <c r="AC3021" s="24">
        <f t="shared" si="5928"/>
        <v>0</v>
      </c>
      <c r="AD3021" s="24">
        <f t="shared" si="5928"/>
        <v>0</v>
      </c>
      <c r="AE3021" s="24">
        <f t="shared" si="5928"/>
        <v>0</v>
      </c>
      <c r="AF3021" s="24">
        <f t="shared" si="5928"/>
        <v>0</v>
      </c>
      <c r="AG3021" s="24">
        <f t="shared" si="5928"/>
        <v>0</v>
      </c>
      <c r="AH3021" s="24">
        <f t="shared" si="5928"/>
        <v>0</v>
      </c>
      <c r="AI3021" s="24">
        <f t="shared" si="5928"/>
        <v>0</v>
      </c>
      <c r="AJ3021" s="24">
        <f t="shared" si="5928"/>
        <v>0</v>
      </c>
      <c r="AK3021" s="24">
        <f t="shared" si="5928"/>
        <v>0</v>
      </c>
      <c r="AL3021" s="24">
        <f t="shared" si="5928"/>
        <v>0</v>
      </c>
      <c r="AM3021" s="24">
        <f t="shared" si="5928"/>
        <v>0</v>
      </c>
      <c r="AN3021" s="24">
        <f t="shared" si="5928"/>
        <v>0</v>
      </c>
      <c r="AO3021" s="24">
        <f t="shared" si="5806"/>
        <v>8.3000000000000007</v>
      </c>
      <c r="AP3021" s="24">
        <f t="shared" si="5807"/>
        <v>2.4</v>
      </c>
      <c r="AQ3021" s="24">
        <f t="shared" si="5808"/>
        <v>1.4</v>
      </c>
      <c r="AR3021" s="24">
        <f t="shared" si="5928"/>
        <v>0</v>
      </c>
      <c r="AS3021" s="24">
        <f t="shared" si="5849"/>
        <v>8.3000000000000007</v>
      </c>
      <c r="AT3021" s="24">
        <f t="shared" si="5928"/>
        <v>0</v>
      </c>
    </row>
    <row r="3022" spans="1:47" x14ac:dyDescent="0.35">
      <c r="A3022" s="14">
        <v>965</v>
      </c>
      <c r="B3022" s="14" t="s">
        <v>14</v>
      </c>
      <c r="C3022" s="14" t="s">
        <v>16</v>
      </c>
      <c r="D3022" s="14" t="s">
        <v>40</v>
      </c>
      <c r="E3022" s="14">
        <v>850</v>
      </c>
      <c r="F3022" s="15" t="s">
        <v>383</v>
      </c>
      <c r="G3022" s="21">
        <v>8.3000000000000007</v>
      </c>
      <c r="H3022" s="21">
        <v>2.4</v>
      </c>
      <c r="I3022" s="21">
        <v>1.4</v>
      </c>
      <c r="J3022" s="21"/>
      <c r="K3022" s="21"/>
      <c r="L3022" s="21"/>
      <c r="M3022" s="21">
        <f t="shared" si="5851"/>
        <v>8.3000000000000007</v>
      </c>
      <c r="N3022" s="21">
        <f t="shared" si="5852"/>
        <v>2.4</v>
      </c>
      <c r="O3022" s="21">
        <f t="shared" si="5853"/>
        <v>1.4</v>
      </c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>
        <f t="shared" si="5893"/>
        <v>8.3000000000000007</v>
      </c>
      <c r="AA3022" s="24">
        <f t="shared" si="5894"/>
        <v>2.4</v>
      </c>
      <c r="AB3022" s="24">
        <f t="shared" si="5895"/>
        <v>1.4</v>
      </c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>
        <f t="shared" si="5806"/>
        <v>8.3000000000000007</v>
      </c>
      <c r="AP3022" s="24">
        <f t="shared" si="5807"/>
        <v>2.4</v>
      </c>
      <c r="AQ3022" s="24">
        <f t="shared" si="5808"/>
        <v>1.4</v>
      </c>
      <c r="AR3022" s="24"/>
      <c r="AS3022" s="24">
        <f t="shared" si="5849"/>
        <v>8.3000000000000007</v>
      </c>
      <c r="AT3022" s="24"/>
    </row>
    <row r="3023" spans="1:47" s="3" customFormat="1" ht="30" x14ac:dyDescent="0.35">
      <c r="A3023" s="7">
        <v>965</v>
      </c>
      <c r="B3023" s="7" t="s">
        <v>108</v>
      </c>
      <c r="C3023" s="7"/>
      <c r="D3023" s="7"/>
      <c r="E3023" s="7"/>
      <c r="F3023" s="8" t="s">
        <v>390</v>
      </c>
      <c r="G3023" s="19">
        <f t="shared" ref="G3023:AT3028" si="5929">G3024</f>
        <v>3732.7</v>
      </c>
      <c r="H3023" s="19">
        <f t="shared" si="5929"/>
        <v>3719.2999999999997</v>
      </c>
      <c r="I3023" s="19">
        <f t="shared" si="5929"/>
        <v>3719.2999999999997</v>
      </c>
      <c r="J3023" s="19">
        <f t="shared" si="5929"/>
        <v>0</v>
      </c>
      <c r="K3023" s="19">
        <f t="shared" si="5929"/>
        <v>0</v>
      </c>
      <c r="L3023" s="19">
        <f t="shared" si="5929"/>
        <v>0</v>
      </c>
      <c r="M3023" s="21">
        <f t="shared" si="5851"/>
        <v>3732.7</v>
      </c>
      <c r="N3023" s="21">
        <f t="shared" si="5852"/>
        <v>3719.2999999999997</v>
      </c>
      <c r="O3023" s="21">
        <f t="shared" si="5853"/>
        <v>3719.2999999999997</v>
      </c>
      <c r="P3023" s="22">
        <f t="shared" si="5929"/>
        <v>0</v>
      </c>
      <c r="Q3023" s="22">
        <f t="shared" si="5929"/>
        <v>0</v>
      </c>
      <c r="R3023" s="22">
        <f t="shared" si="5929"/>
        <v>0</v>
      </c>
      <c r="S3023" s="22">
        <f t="shared" si="5929"/>
        <v>0</v>
      </c>
      <c r="T3023" s="22">
        <f t="shared" si="5929"/>
        <v>0</v>
      </c>
      <c r="U3023" s="22">
        <f t="shared" si="5929"/>
        <v>0</v>
      </c>
      <c r="V3023" s="22">
        <f t="shared" si="5929"/>
        <v>0</v>
      </c>
      <c r="W3023" s="22">
        <f t="shared" si="5929"/>
        <v>0</v>
      </c>
      <c r="X3023" s="22">
        <f t="shared" si="5929"/>
        <v>0</v>
      </c>
      <c r="Y3023" s="22">
        <f t="shared" si="5929"/>
        <v>0</v>
      </c>
      <c r="Z3023" s="22">
        <f t="shared" si="5893"/>
        <v>3732.7</v>
      </c>
      <c r="AA3023" s="22">
        <f t="shared" si="5894"/>
        <v>3719.2999999999997</v>
      </c>
      <c r="AB3023" s="22">
        <f t="shared" si="5895"/>
        <v>3719.2999999999997</v>
      </c>
      <c r="AC3023" s="22">
        <f t="shared" si="5929"/>
        <v>0</v>
      </c>
      <c r="AD3023" s="22">
        <f t="shared" si="5929"/>
        <v>0</v>
      </c>
      <c r="AE3023" s="22">
        <f t="shared" si="5929"/>
        <v>0</v>
      </c>
      <c r="AF3023" s="22">
        <f t="shared" si="5929"/>
        <v>0</v>
      </c>
      <c r="AG3023" s="22">
        <f t="shared" si="5929"/>
        <v>0</v>
      </c>
      <c r="AH3023" s="22">
        <f t="shared" si="5929"/>
        <v>0</v>
      </c>
      <c r="AI3023" s="22">
        <f t="shared" si="5929"/>
        <v>0</v>
      </c>
      <c r="AJ3023" s="22">
        <f t="shared" si="5929"/>
        <v>0</v>
      </c>
      <c r="AK3023" s="22">
        <f t="shared" si="5929"/>
        <v>0</v>
      </c>
      <c r="AL3023" s="22">
        <f t="shared" si="5929"/>
        <v>0</v>
      </c>
      <c r="AM3023" s="22">
        <f t="shared" si="5929"/>
        <v>0</v>
      </c>
      <c r="AN3023" s="22">
        <f t="shared" si="5929"/>
        <v>0</v>
      </c>
      <c r="AO3023" s="22">
        <f t="shared" si="5806"/>
        <v>3732.7</v>
      </c>
      <c r="AP3023" s="22">
        <f t="shared" si="5807"/>
        <v>3719.2999999999997</v>
      </c>
      <c r="AQ3023" s="22">
        <f t="shared" si="5808"/>
        <v>3719.2999999999997</v>
      </c>
      <c r="AR3023" s="22">
        <f t="shared" si="5929"/>
        <v>0</v>
      </c>
      <c r="AS3023" s="22">
        <f t="shared" si="5849"/>
        <v>3732.7</v>
      </c>
      <c r="AT3023" s="22">
        <f t="shared" si="5929"/>
        <v>0</v>
      </c>
    </row>
    <row r="3024" spans="1:47" s="16" customFormat="1" ht="46.5" x14ac:dyDescent="0.35">
      <c r="A3024" s="10">
        <v>965</v>
      </c>
      <c r="B3024" s="10" t="s">
        <v>108</v>
      </c>
      <c r="C3024" s="10" t="s">
        <v>137</v>
      </c>
      <c r="D3024" s="10"/>
      <c r="E3024" s="10"/>
      <c r="F3024" s="11" t="s">
        <v>396</v>
      </c>
      <c r="G3024" s="20">
        <f t="shared" si="5929"/>
        <v>3732.7</v>
      </c>
      <c r="H3024" s="20">
        <f t="shared" si="5929"/>
        <v>3719.2999999999997</v>
      </c>
      <c r="I3024" s="20">
        <f t="shared" si="5929"/>
        <v>3719.2999999999997</v>
      </c>
      <c r="J3024" s="20">
        <f t="shared" si="5929"/>
        <v>0</v>
      </c>
      <c r="K3024" s="20">
        <f t="shared" si="5929"/>
        <v>0</v>
      </c>
      <c r="L3024" s="20">
        <f t="shared" si="5929"/>
        <v>0</v>
      </c>
      <c r="M3024" s="21">
        <f t="shared" si="5851"/>
        <v>3732.7</v>
      </c>
      <c r="N3024" s="21">
        <f t="shared" si="5852"/>
        <v>3719.2999999999997</v>
      </c>
      <c r="O3024" s="21">
        <f t="shared" si="5853"/>
        <v>3719.2999999999997</v>
      </c>
      <c r="P3024" s="23">
        <f t="shared" si="5929"/>
        <v>0</v>
      </c>
      <c r="Q3024" s="23">
        <f t="shared" si="5929"/>
        <v>0</v>
      </c>
      <c r="R3024" s="23">
        <f t="shared" si="5929"/>
        <v>0</v>
      </c>
      <c r="S3024" s="23">
        <f t="shared" si="5929"/>
        <v>0</v>
      </c>
      <c r="T3024" s="23">
        <f t="shared" si="5929"/>
        <v>0</v>
      </c>
      <c r="U3024" s="23">
        <f t="shared" si="5929"/>
        <v>0</v>
      </c>
      <c r="V3024" s="23">
        <f t="shared" si="5929"/>
        <v>0</v>
      </c>
      <c r="W3024" s="23">
        <f t="shared" si="5929"/>
        <v>0</v>
      </c>
      <c r="X3024" s="23">
        <f t="shared" si="5929"/>
        <v>0</v>
      </c>
      <c r="Y3024" s="23">
        <f t="shared" si="5929"/>
        <v>0</v>
      </c>
      <c r="Z3024" s="23">
        <f t="shared" si="5893"/>
        <v>3732.7</v>
      </c>
      <c r="AA3024" s="23">
        <f t="shared" si="5894"/>
        <v>3719.2999999999997</v>
      </c>
      <c r="AB3024" s="23">
        <f t="shared" si="5895"/>
        <v>3719.2999999999997</v>
      </c>
      <c r="AC3024" s="23">
        <f t="shared" si="5929"/>
        <v>0</v>
      </c>
      <c r="AD3024" s="23">
        <f t="shared" si="5929"/>
        <v>0</v>
      </c>
      <c r="AE3024" s="23">
        <f t="shared" si="5929"/>
        <v>0</v>
      </c>
      <c r="AF3024" s="23">
        <f t="shared" si="5929"/>
        <v>0</v>
      </c>
      <c r="AG3024" s="23">
        <f t="shared" si="5929"/>
        <v>0</v>
      </c>
      <c r="AH3024" s="23">
        <f t="shared" si="5929"/>
        <v>0</v>
      </c>
      <c r="AI3024" s="23">
        <f t="shared" si="5929"/>
        <v>0</v>
      </c>
      <c r="AJ3024" s="23">
        <f t="shared" si="5929"/>
        <v>0</v>
      </c>
      <c r="AK3024" s="23">
        <f t="shared" si="5929"/>
        <v>0</v>
      </c>
      <c r="AL3024" s="23">
        <f t="shared" si="5929"/>
        <v>0</v>
      </c>
      <c r="AM3024" s="23">
        <f t="shared" si="5929"/>
        <v>0</v>
      </c>
      <c r="AN3024" s="23">
        <f t="shared" si="5929"/>
        <v>0</v>
      </c>
      <c r="AO3024" s="23">
        <f t="shared" si="5806"/>
        <v>3732.7</v>
      </c>
      <c r="AP3024" s="23">
        <f t="shared" si="5807"/>
        <v>3719.2999999999997</v>
      </c>
      <c r="AQ3024" s="23">
        <f t="shared" si="5808"/>
        <v>3719.2999999999997</v>
      </c>
      <c r="AR3024" s="23">
        <f t="shared" si="5929"/>
        <v>0</v>
      </c>
      <c r="AS3024" s="23">
        <f t="shared" si="5849"/>
        <v>3732.7</v>
      </c>
      <c r="AT3024" s="23">
        <f t="shared" si="5929"/>
        <v>0</v>
      </c>
    </row>
    <row r="3025" spans="1:47" ht="46.5" x14ac:dyDescent="0.35">
      <c r="A3025" s="14">
        <v>965</v>
      </c>
      <c r="B3025" s="14" t="s">
        <v>108</v>
      </c>
      <c r="C3025" s="14" t="s">
        <v>137</v>
      </c>
      <c r="D3025" s="14" t="s">
        <v>148</v>
      </c>
      <c r="E3025" s="14"/>
      <c r="F3025" s="15" t="s">
        <v>162</v>
      </c>
      <c r="G3025" s="21">
        <f t="shared" si="5929"/>
        <v>3732.7</v>
      </c>
      <c r="H3025" s="21">
        <f t="shared" si="5929"/>
        <v>3719.2999999999997</v>
      </c>
      <c r="I3025" s="21">
        <f t="shared" si="5929"/>
        <v>3719.2999999999997</v>
      </c>
      <c r="J3025" s="21">
        <f t="shared" si="5929"/>
        <v>0</v>
      </c>
      <c r="K3025" s="21">
        <f t="shared" si="5929"/>
        <v>0</v>
      </c>
      <c r="L3025" s="21">
        <f t="shared" si="5929"/>
        <v>0</v>
      </c>
      <c r="M3025" s="21">
        <f t="shared" si="5851"/>
        <v>3732.7</v>
      </c>
      <c r="N3025" s="21">
        <f t="shared" si="5852"/>
        <v>3719.2999999999997</v>
      </c>
      <c r="O3025" s="21">
        <f t="shared" si="5853"/>
        <v>3719.2999999999997</v>
      </c>
      <c r="P3025" s="24">
        <f t="shared" si="5929"/>
        <v>0</v>
      </c>
      <c r="Q3025" s="24">
        <f t="shared" si="5929"/>
        <v>0</v>
      </c>
      <c r="R3025" s="24">
        <f t="shared" si="5929"/>
        <v>0</v>
      </c>
      <c r="S3025" s="24">
        <f t="shared" si="5929"/>
        <v>0</v>
      </c>
      <c r="T3025" s="24">
        <f t="shared" si="5929"/>
        <v>0</v>
      </c>
      <c r="U3025" s="24">
        <f t="shared" si="5929"/>
        <v>0</v>
      </c>
      <c r="V3025" s="24">
        <f t="shared" si="5929"/>
        <v>0</v>
      </c>
      <c r="W3025" s="24">
        <f t="shared" si="5929"/>
        <v>0</v>
      </c>
      <c r="X3025" s="24">
        <f t="shared" si="5929"/>
        <v>0</v>
      </c>
      <c r="Y3025" s="24">
        <f t="shared" si="5929"/>
        <v>0</v>
      </c>
      <c r="Z3025" s="24">
        <f t="shared" si="5893"/>
        <v>3732.7</v>
      </c>
      <c r="AA3025" s="24">
        <f t="shared" si="5894"/>
        <v>3719.2999999999997</v>
      </c>
      <c r="AB3025" s="24">
        <f t="shared" si="5895"/>
        <v>3719.2999999999997</v>
      </c>
      <c r="AC3025" s="24">
        <f t="shared" si="5929"/>
        <v>0</v>
      </c>
      <c r="AD3025" s="24">
        <f t="shared" si="5929"/>
        <v>0</v>
      </c>
      <c r="AE3025" s="24">
        <f t="shared" si="5929"/>
        <v>0</v>
      </c>
      <c r="AF3025" s="24">
        <f t="shared" si="5929"/>
        <v>0</v>
      </c>
      <c r="AG3025" s="24">
        <f t="shared" si="5929"/>
        <v>0</v>
      </c>
      <c r="AH3025" s="24">
        <f t="shared" si="5929"/>
        <v>0</v>
      </c>
      <c r="AI3025" s="24">
        <f t="shared" si="5929"/>
        <v>0</v>
      </c>
      <c r="AJ3025" s="24">
        <f t="shared" si="5929"/>
        <v>0</v>
      </c>
      <c r="AK3025" s="24">
        <f t="shared" si="5929"/>
        <v>0</v>
      </c>
      <c r="AL3025" s="24">
        <f t="shared" si="5929"/>
        <v>0</v>
      </c>
      <c r="AM3025" s="24">
        <f t="shared" si="5929"/>
        <v>0</v>
      </c>
      <c r="AN3025" s="24">
        <f t="shared" si="5929"/>
        <v>0</v>
      </c>
      <c r="AO3025" s="24">
        <f t="shared" ref="AO3025:AO3088" si="5930">Z3025+AC3025+AD3025+AE3025+AF3025+AG3025+AH3025+AI3025+AJ3025+AK3025+AL3025</f>
        <v>3732.7</v>
      </c>
      <c r="AP3025" s="24">
        <f t="shared" ref="AP3025:AP3088" si="5931">AA3025+AM3025</f>
        <v>3719.2999999999997</v>
      </c>
      <c r="AQ3025" s="24">
        <f t="shared" ref="AQ3025:AQ3088" si="5932">AB3025+AN3025</f>
        <v>3719.2999999999997</v>
      </c>
      <c r="AR3025" s="24">
        <f t="shared" si="5929"/>
        <v>0</v>
      </c>
      <c r="AS3025" s="24">
        <f t="shared" si="5849"/>
        <v>3732.7</v>
      </c>
      <c r="AT3025" s="24">
        <f t="shared" si="5929"/>
        <v>0</v>
      </c>
      <c r="AU3025" s="6"/>
    </row>
    <row r="3026" spans="1:47" ht="62" x14ac:dyDescent="0.35">
      <c r="A3026" s="14">
        <v>965</v>
      </c>
      <c r="B3026" s="14" t="s">
        <v>108</v>
      </c>
      <c r="C3026" s="14" t="s">
        <v>137</v>
      </c>
      <c r="D3026" s="14" t="s">
        <v>149</v>
      </c>
      <c r="E3026" s="14"/>
      <c r="F3026" s="15" t="s">
        <v>163</v>
      </c>
      <c r="G3026" s="21">
        <f t="shared" si="5929"/>
        <v>3732.7</v>
      </c>
      <c r="H3026" s="21">
        <f t="shared" si="5929"/>
        <v>3719.2999999999997</v>
      </c>
      <c r="I3026" s="21">
        <f t="shared" si="5929"/>
        <v>3719.2999999999997</v>
      </c>
      <c r="J3026" s="21">
        <f t="shared" si="5929"/>
        <v>0</v>
      </c>
      <c r="K3026" s="21">
        <f t="shared" si="5929"/>
        <v>0</v>
      </c>
      <c r="L3026" s="21">
        <f t="shared" si="5929"/>
        <v>0</v>
      </c>
      <c r="M3026" s="21">
        <f t="shared" si="5851"/>
        <v>3732.7</v>
      </c>
      <c r="N3026" s="21">
        <f t="shared" si="5852"/>
        <v>3719.2999999999997</v>
      </c>
      <c r="O3026" s="21">
        <f t="shared" si="5853"/>
        <v>3719.2999999999997</v>
      </c>
      <c r="P3026" s="24">
        <f t="shared" si="5929"/>
        <v>0</v>
      </c>
      <c r="Q3026" s="24">
        <f t="shared" si="5929"/>
        <v>0</v>
      </c>
      <c r="R3026" s="24">
        <f t="shared" si="5929"/>
        <v>0</v>
      </c>
      <c r="S3026" s="24">
        <f t="shared" si="5929"/>
        <v>0</v>
      </c>
      <c r="T3026" s="24">
        <f t="shared" si="5929"/>
        <v>0</v>
      </c>
      <c r="U3026" s="24">
        <f t="shared" si="5929"/>
        <v>0</v>
      </c>
      <c r="V3026" s="24">
        <f t="shared" si="5929"/>
        <v>0</v>
      </c>
      <c r="W3026" s="24">
        <f t="shared" si="5929"/>
        <v>0</v>
      </c>
      <c r="X3026" s="24">
        <f t="shared" si="5929"/>
        <v>0</v>
      </c>
      <c r="Y3026" s="24">
        <f t="shared" si="5929"/>
        <v>0</v>
      </c>
      <c r="Z3026" s="24">
        <f t="shared" si="5893"/>
        <v>3732.7</v>
      </c>
      <c r="AA3026" s="24">
        <f t="shared" si="5894"/>
        <v>3719.2999999999997</v>
      </c>
      <c r="AB3026" s="24">
        <f t="shared" si="5895"/>
        <v>3719.2999999999997</v>
      </c>
      <c r="AC3026" s="24">
        <f t="shared" si="5929"/>
        <v>0</v>
      </c>
      <c r="AD3026" s="24">
        <f t="shared" si="5929"/>
        <v>0</v>
      </c>
      <c r="AE3026" s="24">
        <f t="shared" si="5929"/>
        <v>0</v>
      </c>
      <c r="AF3026" s="24">
        <f t="shared" si="5929"/>
        <v>0</v>
      </c>
      <c r="AG3026" s="24">
        <f t="shared" si="5929"/>
        <v>0</v>
      </c>
      <c r="AH3026" s="24">
        <f t="shared" si="5929"/>
        <v>0</v>
      </c>
      <c r="AI3026" s="24">
        <f t="shared" si="5929"/>
        <v>0</v>
      </c>
      <c r="AJ3026" s="24">
        <f t="shared" si="5929"/>
        <v>0</v>
      </c>
      <c r="AK3026" s="24">
        <f t="shared" si="5929"/>
        <v>0</v>
      </c>
      <c r="AL3026" s="24">
        <f t="shared" si="5929"/>
        <v>0</v>
      </c>
      <c r="AM3026" s="24">
        <f t="shared" si="5929"/>
        <v>0</v>
      </c>
      <c r="AN3026" s="24">
        <f t="shared" si="5929"/>
        <v>0</v>
      </c>
      <c r="AO3026" s="24">
        <f t="shared" si="5930"/>
        <v>3732.7</v>
      </c>
      <c r="AP3026" s="24">
        <f t="shared" si="5931"/>
        <v>3719.2999999999997</v>
      </c>
      <c r="AQ3026" s="24">
        <f t="shared" si="5932"/>
        <v>3719.2999999999997</v>
      </c>
      <c r="AR3026" s="24">
        <f t="shared" si="5929"/>
        <v>0</v>
      </c>
      <c r="AS3026" s="24">
        <f t="shared" si="5849"/>
        <v>3732.7</v>
      </c>
      <c r="AT3026" s="24">
        <f t="shared" si="5929"/>
        <v>0</v>
      </c>
      <c r="AU3026" s="6"/>
    </row>
    <row r="3027" spans="1:47" ht="93" x14ac:dyDescent="0.35">
      <c r="A3027" s="14">
        <v>965</v>
      </c>
      <c r="B3027" s="14" t="s">
        <v>108</v>
      </c>
      <c r="C3027" s="14" t="s">
        <v>137</v>
      </c>
      <c r="D3027" s="14" t="s">
        <v>143</v>
      </c>
      <c r="E3027" s="14"/>
      <c r="F3027" s="15" t="s">
        <v>871</v>
      </c>
      <c r="G3027" s="21">
        <f t="shared" si="5929"/>
        <v>3732.7</v>
      </c>
      <c r="H3027" s="21">
        <f t="shared" si="5929"/>
        <v>3719.2999999999997</v>
      </c>
      <c r="I3027" s="21">
        <f t="shared" si="5929"/>
        <v>3719.2999999999997</v>
      </c>
      <c r="J3027" s="21">
        <f t="shared" si="5929"/>
        <v>0</v>
      </c>
      <c r="K3027" s="21">
        <f t="shared" si="5929"/>
        <v>0</v>
      </c>
      <c r="L3027" s="21">
        <f t="shared" si="5929"/>
        <v>0</v>
      </c>
      <c r="M3027" s="21">
        <f t="shared" si="5851"/>
        <v>3732.7</v>
      </c>
      <c r="N3027" s="21">
        <f t="shared" si="5852"/>
        <v>3719.2999999999997</v>
      </c>
      <c r="O3027" s="21">
        <f t="shared" si="5853"/>
        <v>3719.2999999999997</v>
      </c>
      <c r="P3027" s="24">
        <f t="shared" si="5929"/>
        <v>0</v>
      </c>
      <c r="Q3027" s="24">
        <f t="shared" si="5929"/>
        <v>0</v>
      </c>
      <c r="R3027" s="24">
        <f t="shared" si="5929"/>
        <v>0</v>
      </c>
      <c r="S3027" s="24">
        <f t="shared" si="5929"/>
        <v>0</v>
      </c>
      <c r="T3027" s="24">
        <f t="shared" si="5929"/>
        <v>0</v>
      </c>
      <c r="U3027" s="24">
        <f t="shared" si="5929"/>
        <v>0</v>
      </c>
      <c r="V3027" s="24">
        <f t="shared" si="5929"/>
        <v>0</v>
      </c>
      <c r="W3027" s="24">
        <f t="shared" si="5929"/>
        <v>0</v>
      </c>
      <c r="X3027" s="24">
        <f t="shared" si="5929"/>
        <v>0</v>
      </c>
      <c r="Y3027" s="24">
        <f t="shared" si="5929"/>
        <v>0</v>
      </c>
      <c r="Z3027" s="24">
        <f t="shared" si="5893"/>
        <v>3732.7</v>
      </c>
      <c r="AA3027" s="24">
        <f t="shared" si="5894"/>
        <v>3719.2999999999997</v>
      </c>
      <c r="AB3027" s="24">
        <f t="shared" si="5895"/>
        <v>3719.2999999999997</v>
      </c>
      <c r="AC3027" s="24">
        <f t="shared" si="5929"/>
        <v>0</v>
      </c>
      <c r="AD3027" s="24">
        <f t="shared" si="5929"/>
        <v>0</v>
      </c>
      <c r="AE3027" s="24">
        <f t="shared" si="5929"/>
        <v>0</v>
      </c>
      <c r="AF3027" s="24">
        <f t="shared" si="5929"/>
        <v>0</v>
      </c>
      <c r="AG3027" s="24">
        <f t="shared" si="5929"/>
        <v>0</v>
      </c>
      <c r="AH3027" s="24">
        <f t="shared" si="5929"/>
        <v>0</v>
      </c>
      <c r="AI3027" s="24">
        <f t="shared" si="5929"/>
        <v>0</v>
      </c>
      <c r="AJ3027" s="24">
        <f t="shared" si="5929"/>
        <v>0</v>
      </c>
      <c r="AK3027" s="24">
        <f t="shared" si="5929"/>
        <v>0</v>
      </c>
      <c r="AL3027" s="24">
        <f t="shared" si="5929"/>
        <v>0</v>
      </c>
      <c r="AM3027" s="24">
        <f t="shared" si="5929"/>
        <v>0</v>
      </c>
      <c r="AN3027" s="24">
        <f t="shared" si="5929"/>
        <v>0</v>
      </c>
      <c r="AO3027" s="24">
        <f t="shared" si="5930"/>
        <v>3732.7</v>
      </c>
      <c r="AP3027" s="24">
        <f t="shared" si="5931"/>
        <v>3719.2999999999997</v>
      </c>
      <c r="AQ3027" s="24">
        <f t="shared" si="5932"/>
        <v>3719.2999999999997</v>
      </c>
      <c r="AR3027" s="24">
        <f t="shared" si="5929"/>
        <v>0</v>
      </c>
      <c r="AS3027" s="24">
        <f t="shared" si="5849"/>
        <v>3732.7</v>
      </c>
      <c r="AT3027" s="24">
        <f t="shared" si="5929"/>
        <v>0</v>
      </c>
    </row>
    <row r="3028" spans="1:47" ht="31" x14ac:dyDescent="0.35">
      <c r="A3028" s="14">
        <v>965</v>
      </c>
      <c r="B3028" s="14" t="s">
        <v>108</v>
      </c>
      <c r="C3028" s="14" t="s">
        <v>137</v>
      </c>
      <c r="D3028" s="14" t="s">
        <v>143</v>
      </c>
      <c r="E3028" s="14" t="s">
        <v>7</v>
      </c>
      <c r="F3028" s="15" t="s">
        <v>385</v>
      </c>
      <c r="G3028" s="21">
        <f t="shared" si="5929"/>
        <v>3732.7</v>
      </c>
      <c r="H3028" s="21">
        <f t="shared" si="5929"/>
        <v>3719.2999999999997</v>
      </c>
      <c r="I3028" s="21">
        <f t="shared" si="5929"/>
        <v>3719.2999999999997</v>
      </c>
      <c r="J3028" s="21">
        <f t="shared" si="5929"/>
        <v>0</v>
      </c>
      <c r="K3028" s="21">
        <f t="shared" si="5929"/>
        <v>0</v>
      </c>
      <c r="L3028" s="21">
        <f t="shared" si="5929"/>
        <v>0</v>
      </c>
      <c r="M3028" s="21">
        <f t="shared" si="5851"/>
        <v>3732.7</v>
      </c>
      <c r="N3028" s="21">
        <f t="shared" si="5852"/>
        <v>3719.2999999999997</v>
      </c>
      <c r="O3028" s="21">
        <f t="shared" si="5853"/>
        <v>3719.2999999999997</v>
      </c>
      <c r="P3028" s="24">
        <f t="shared" si="5929"/>
        <v>0</v>
      </c>
      <c r="Q3028" s="24">
        <f t="shared" si="5929"/>
        <v>0</v>
      </c>
      <c r="R3028" s="24">
        <f t="shared" si="5929"/>
        <v>0</v>
      </c>
      <c r="S3028" s="24">
        <f t="shared" si="5929"/>
        <v>0</v>
      </c>
      <c r="T3028" s="24">
        <f t="shared" si="5929"/>
        <v>0</v>
      </c>
      <c r="U3028" s="24">
        <f t="shared" si="5929"/>
        <v>0</v>
      </c>
      <c r="V3028" s="24">
        <f t="shared" si="5929"/>
        <v>0</v>
      </c>
      <c r="W3028" s="24">
        <f t="shared" si="5929"/>
        <v>0</v>
      </c>
      <c r="X3028" s="24">
        <f t="shared" si="5929"/>
        <v>0</v>
      </c>
      <c r="Y3028" s="24">
        <f t="shared" si="5929"/>
        <v>0</v>
      </c>
      <c r="Z3028" s="24">
        <f t="shared" si="5893"/>
        <v>3732.7</v>
      </c>
      <c r="AA3028" s="24">
        <f t="shared" si="5894"/>
        <v>3719.2999999999997</v>
      </c>
      <c r="AB3028" s="24">
        <f t="shared" si="5895"/>
        <v>3719.2999999999997</v>
      </c>
      <c r="AC3028" s="24">
        <f t="shared" si="5929"/>
        <v>0</v>
      </c>
      <c r="AD3028" s="24">
        <f t="shared" si="5929"/>
        <v>0</v>
      </c>
      <c r="AE3028" s="24">
        <f t="shared" si="5929"/>
        <v>0</v>
      </c>
      <c r="AF3028" s="24">
        <f t="shared" si="5929"/>
        <v>0</v>
      </c>
      <c r="AG3028" s="24">
        <f t="shared" si="5929"/>
        <v>0</v>
      </c>
      <c r="AH3028" s="24">
        <f t="shared" si="5929"/>
        <v>0</v>
      </c>
      <c r="AI3028" s="24">
        <f t="shared" si="5929"/>
        <v>0</v>
      </c>
      <c r="AJ3028" s="24">
        <f t="shared" si="5929"/>
        <v>0</v>
      </c>
      <c r="AK3028" s="24">
        <f t="shared" si="5929"/>
        <v>0</v>
      </c>
      <c r="AL3028" s="24">
        <f t="shared" si="5929"/>
        <v>0</v>
      </c>
      <c r="AM3028" s="24">
        <f t="shared" si="5929"/>
        <v>0</v>
      </c>
      <c r="AN3028" s="24">
        <f t="shared" si="5929"/>
        <v>0</v>
      </c>
      <c r="AO3028" s="24">
        <f t="shared" si="5930"/>
        <v>3732.7</v>
      </c>
      <c r="AP3028" s="24">
        <f t="shared" si="5931"/>
        <v>3719.2999999999997</v>
      </c>
      <c r="AQ3028" s="24">
        <f t="shared" si="5932"/>
        <v>3719.2999999999997</v>
      </c>
      <c r="AR3028" s="24">
        <f t="shared" si="5929"/>
        <v>0</v>
      </c>
      <c r="AS3028" s="24">
        <f t="shared" si="5849"/>
        <v>3732.7</v>
      </c>
      <c r="AT3028" s="24">
        <f t="shared" si="5929"/>
        <v>0</v>
      </c>
    </row>
    <row r="3029" spans="1:47" ht="31" x14ac:dyDescent="0.35">
      <c r="A3029" s="14">
        <v>965</v>
      </c>
      <c r="B3029" s="14" t="s">
        <v>108</v>
      </c>
      <c r="C3029" s="14" t="s">
        <v>137</v>
      </c>
      <c r="D3029" s="14" t="s">
        <v>143</v>
      </c>
      <c r="E3029" s="14">
        <v>240</v>
      </c>
      <c r="F3029" s="15" t="s">
        <v>374</v>
      </c>
      <c r="G3029" s="21">
        <v>3732.7</v>
      </c>
      <c r="H3029" s="21">
        <v>3719.2999999999997</v>
      </c>
      <c r="I3029" s="21">
        <v>3719.2999999999997</v>
      </c>
      <c r="J3029" s="21"/>
      <c r="K3029" s="21"/>
      <c r="L3029" s="21"/>
      <c r="M3029" s="21">
        <f t="shared" si="5851"/>
        <v>3732.7</v>
      </c>
      <c r="N3029" s="21">
        <f t="shared" si="5852"/>
        <v>3719.2999999999997</v>
      </c>
      <c r="O3029" s="21">
        <f t="shared" si="5853"/>
        <v>3719.2999999999997</v>
      </c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>
        <f t="shared" si="5893"/>
        <v>3732.7</v>
      </c>
      <c r="AA3029" s="24">
        <f t="shared" si="5894"/>
        <v>3719.2999999999997</v>
      </c>
      <c r="AB3029" s="24">
        <f t="shared" si="5895"/>
        <v>3719.2999999999997</v>
      </c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>
        <f t="shared" si="5930"/>
        <v>3732.7</v>
      </c>
      <c r="AP3029" s="24">
        <f t="shared" si="5931"/>
        <v>3719.2999999999997</v>
      </c>
      <c r="AQ3029" s="24">
        <f t="shared" si="5932"/>
        <v>3719.2999999999997</v>
      </c>
      <c r="AR3029" s="24"/>
      <c r="AS3029" s="24">
        <f t="shared" si="5849"/>
        <v>3732.7</v>
      </c>
      <c r="AT3029" s="24"/>
    </row>
    <row r="3030" spans="1:47" s="3" customFormat="1" ht="15.75" hidden="1" x14ac:dyDescent="0.25">
      <c r="A3030" s="7">
        <v>965</v>
      </c>
      <c r="B3030" s="7" t="s">
        <v>83</v>
      </c>
      <c r="C3030" s="7"/>
      <c r="D3030" s="7"/>
      <c r="E3030" s="7"/>
      <c r="F3030" s="8" t="s">
        <v>97</v>
      </c>
      <c r="G3030" s="19">
        <f t="shared" ref="G3030:G3035" si="5933">G3031</f>
        <v>0</v>
      </c>
      <c r="H3030" s="19">
        <f t="shared" ref="H3030:AT3035" si="5934">H3031</f>
        <v>0</v>
      </c>
      <c r="I3030" s="19">
        <f t="shared" si="5934"/>
        <v>0</v>
      </c>
      <c r="J3030" s="19">
        <f t="shared" si="5934"/>
        <v>0</v>
      </c>
      <c r="K3030" s="19">
        <f t="shared" si="5934"/>
        <v>0</v>
      </c>
      <c r="L3030" s="19">
        <f t="shared" si="5934"/>
        <v>0</v>
      </c>
      <c r="M3030" s="21">
        <f t="shared" si="5851"/>
        <v>0</v>
      </c>
      <c r="N3030" s="21">
        <f t="shared" si="5852"/>
        <v>0</v>
      </c>
      <c r="O3030" s="21">
        <f t="shared" si="5853"/>
        <v>0</v>
      </c>
      <c r="P3030" s="22">
        <f t="shared" si="5934"/>
        <v>0</v>
      </c>
      <c r="Q3030" s="22">
        <f t="shared" si="5934"/>
        <v>0</v>
      </c>
      <c r="R3030" s="22">
        <f t="shared" si="5934"/>
        <v>0</v>
      </c>
      <c r="S3030" s="22">
        <f t="shared" si="5934"/>
        <v>0</v>
      </c>
      <c r="T3030" s="22">
        <f t="shared" si="5934"/>
        <v>0</v>
      </c>
      <c r="U3030" s="22">
        <f t="shared" si="5934"/>
        <v>0</v>
      </c>
      <c r="V3030" s="22">
        <f t="shared" si="5934"/>
        <v>0</v>
      </c>
      <c r="W3030" s="22">
        <f t="shared" si="5934"/>
        <v>0</v>
      </c>
      <c r="X3030" s="22">
        <f t="shared" si="5934"/>
        <v>0</v>
      </c>
      <c r="Y3030" s="22">
        <f t="shared" si="5934"/>
        <v>0</v>
      </c>
      <c r="Z3030" s="22">
        <f t="shared" si="5893"/>
        <v>0</v>
      </c>
      <c r="AA3030" s="22">
        <f t="shared" si="5894"/>
        <v>0</v>
      </c>
      <c r="AB3030" s="22">
        <f t="shared" si="5895"/>
        <v>0</v>
      </c>
      <c r="AC3030" s="22">
        <f t="shared" si="5934"/>
        <v>0</v>
      </c>
      <c r="AD3030" s="22">
        <f t="shared" si="5934"/>
        <v>0</v>
      </c>
      <c r="AE3030" s="22">
        <f t="shared" si="5934"/>
        <v>0</v>
      </c>
      <c r="AF3030" s="22">
        <f t="shared" si="5934"/>
        <v>0</v>
      </c>
      <c r="AG3030" s="22">
        <f t="shared" si="5934"/>
        <v>0</v>
      </c>
      <c r="AH3030" s="22">
        <f t="shared" si="5934"/>
        <v>0</v>
      </c>
      <c r="AI3030" s="22">
        <f t="shared" si="5934"/>
        <v>0</v>
      </c>
      <c r="AJ3030" s="22">
        <f t="shared" si="5934"/>
        <v>0</v>
      </c>
      <c r="AK3030" s="22">
        <f t="shared" si="5934"/>
        <v>0</v>
      </c>
      <c r="AL3030" s="22">
        <f t="shared" si="5934"/>
        <v>0</v>
      </c>
      <c r="AM3030" s="22">
        <f t="shared" si="5934"/>
        <v>0</v>
      </c>
      <c r="AN3030" s="22">
        <f t="shared" si="5934"/>
        <v>0</v>
      </c>
      <c r="AO3030" s="22">
        <f t="shared" si="5930"/>
        <v>0</v>
      </c>
      <c r="AP3030" s="22">
        <f t="shared" si="5931"/>
        <v>0</v>
      </c>
      <c r="AQ3030" s="22">
        <f t="shared" si="5932"/>
        <v>0</v>
      </c>
      <c r="AR3030" s="22">
        <f t="shared" si="5934"/>
        <v>0</v>
      </c>
      <c r="AS3030" s="22"/>
      <c r="AT3030" s="22">
        <f t="shared" si="5934"/>
        <v>0</v>
      </c>
      <c r="AU3030" s="6">
        <v>0</v>
      </c>
    </row>
    <row r="3031" spans="1:47" s="16" customFormat="1" ht="15.75" hidden="1" x14ac:dyDescent="0.25">
      <c r="A3031" s="10">
        <v>965</v>
      </c>
      <c r="B3031" s="10" t="s">
        <v>83</v>
      </c>
      <c r="C3031" s="10" t="s">
        <v>84</v>
      </c>
      <c r="D3031" s="10"/>
      <c r="E3031" s="10"/>
      <c r="F3031" s="11" t="s">
        <v>98</v>
      </c>
      <c r="G3031" s="20">
        <f t="shared" si="5933"/>
        <v>0</v>
      </c>
      <c r="H3031" s="20">
        <f t="shared" si="5934"/>
        <v>0</v>
      </c>
      <c r="I3031" s="20">
        <f t="shared" si="5934"/>
        <v>0</v>
      </c>
      <c r="J3031" s="20">
        <f t="shared" si="5934"/>
        <v>0</v>
      </c>
      <c r="K3031" s="20">
        <f t="shared" si="5934"/>
        <v>0</v>
      </c>
      <c r="L3031" s="20">
        <f t="shared" si="5934"/>
        <v>0</v>
      </c>
      <c r="M3031" s="21">
        <f t="shared" si="5851"/>
        <v>0</v>
      </c>
      <c r="N3031" s="21">
        <f t="shared" si="5852"/>
        <v>0</v>
      </c>
      <c r="O3031" s="21">
        <f t="shared" si="5853"/>
        <v>0</v>
      </c>
      <c r="P3031" s="23">
        <f t="shared" si="5934"/>
        <v>0</v>
      </c>
      <c r="Q3031" s="23">
        <f t="shared" si="5934"/>
        <v>0</v>
      </c>
      <c r="R3031" s="23">
        <f t="shared" si="5934"/>
        <v>0</v>
      </c>
      <c r="S3031" s="23">
        <f t="shared" si="5934"/>
        <v>0</v>
      </c>
      <c r="T3031" s="23">
        <f t="shared" si="5934"/>
        <v>0</v>
      </c>
      <c r="U3031" s="23">
        <f t="shared" si="5934"/>
        <v>0</v>
      </c>
      <c r="V3031" s="23">
        <f t="shared" si="5934"/>
        <v>0</v>
      </c>
      <c r="W3031" s="23">
        <f t="shared" si="5934"/>
        <v>0</v>
      </c>
      <c r="X3031" s="23">
        <f t="shared" si="5934"/>
        <v>0</v>
      </c>
      <c r="Y3031" s="23">
        <f t="shared" si="5934"/>
        <v>0</v>
      </c>
      <c r="Z3031" s="23">
        <f t="shared" si="5893"/>
        <v>0</v>
      </c>
      <c r="AA3031" s="23">
        <f t="shared" si="5894"/>
        <v>0</v>
      </c>
      <c r="AB3031" s="23">
        <f t="shared" si="5895"/>
        <v>0</v>
      </c>
      <c r="AC3031" s="23">
        <f t="shared" si="5934"/>
        <v>0</v>
      </c>
      <c r="AD3031" s="23">
        <f t="shared" si="5934"/>
        <v>0</v>
      </c>
      <c r="AE3031" s="23">
        <f t="shared" si="5934"/>
        <v>0</v>
      </c>
      <c r="AF3031" s="23">
        <f t="shared" si="5934"/>
        <v>0</v>
      </c>
      <c r="AG3031" s="23">
        <f t="shared" si="5934"/>
        <v>0</v>
      </c>
      <c r="AH3031" s="23">
        <f t="shared" si="5934"/>
        <v>0</v>
      </c>
      <c r="AI3031" s="23">
        <f t="shared" si="5934"/>
        <v>0</v>
      </c>
      <c r="AJ3031" s="23">
        <f t="shared" si="5934"/>
        <v>0</v>
      </c>
      <c r="AK3031" s="23">
        <f t="shared" si="5934"/>
        <v>0</v>
      </c>
      <c r="AL3031" s="23">
        <f t="shared" si="5934"/>
        <v>0</v>
      </c>
      <c r="AM3031" s="23">
        <f t="shared" si="5934"/>
        <v>0</v>
      </c>
      <c r="AN3031" s="23">
        <f t="shared" si="5934"/>
        <v>0</v>
      </c>
      <c r="AO3031" s="23">
        <f t="shared" si="5930"/>
        <v>0</v>
      </c>
      <c r="AP3031" s="23">
        <f t="shared" si="5931"/>
        <v>0</v>
      </c>
      <c r="AQ3031" s="23">
        <f t="shared" si="5932"/>
        <v>0</v>
      </c>
      <c r="AR3031" s="23">
        <f t="shared" si="5934"/>
        <v>0</v>
      </c>
      <c r="AS3031" s="23"/>
      <c r="AT3031" s="23">
        <f t="shared" si="5934"/>
        <v>0</v>
      </c>
      <c r="AU3031" s="6">
        <v>0</v>
      </c>
    </row>
    <row r="3032" spans="1:47" ht="31.5" hidden="1" x14ac:dyDescent="0.25">
      <c r="A3032" s="14">
        <v>965</v>
      </c>
      <c r="B3032" s="14" t="s">
        <v>83</v>
      </c>
      <c r="C3032" s="14" t="s">
        <v>84</v>
      </c>
      <c r="D3032" s="14" t="s">
        <v>358</v>
      </c>
      <c r="E3032" s="14"/>
      <c r="F3032" s="15" t="s">
        <v>408</v>
      </c>
      <c r="G3032" s="21">
        <f t="shared" si="5933"/>
        <v>0</v>
      </c>
      <c r="H3032" s="21">
        <f t="shared" si="5934"/>
        <v>0</v>
      </c>
      <c r="I3032" s="21">
        <f t="shared" si="5934"/>
        <v>0</v>
      </c>
      <c r="J3032" s="21">
        <f t="shared" si="5934"/>
        <v>0</v>
      </c>
      <c r="K3032" s="21">
        <f t="shared" si="5934"/>
        <v>0</v>
      </c>
      <c r="L3032" s="21">
        <f t="shared" si="5934"/>
        <v>0</v>
      </c>
      <c r="M3032" s="21">
        <f t="shared" si="5851"/>
        <v>0</v>
      </c>
      <c r="N3032" s="21">
        <f t="shared" si="5852"/>
        <v>0</v>
      </c>
      <c r="O3032" s="21">
        <f t="shared" si="5853"/>
        <v>0</v>
      </c>
      <c r="P3032" s="24">
        <f t="shared" si="5934"/>
        <v>0</v>
      </c>
      <c r="Q3032" s="24">
        <f t="shared" si="5934"/>
        <v>0</v>
      </c>
      <c r="R3032" s="24">
        <f t="shared" si="5934"/>
        <v>0</v>
      </c>
      <c r="S3032" s="24">
        <f t="shared" si="5934"/>
        <v>0</v>
      </c>
      <c r="T3032" s="24">
        <f t="shared" si="5934"/>
        <v>0</v>
      </c>
      <c r="U3032" s="24">
        <f t="shared" si="5934"/>
        <v>0</v>
      </c>
      <c r="V3032" s="24">
        <f t="shared" si="5934"/>
        <v>0</v>
      </c>
      <c r="W3032" s="24">
        <f t="shared" si="5934"/>
        <v>0</v>
      </c>
      <c r="X3032" s="24">
        <f t="shared" si="5934"/>
        <v>0</v>
      </c>
      <c r="Y3032" s="24">
        <f t="shared" si="5934"/>
        <v>0</v>
      </c>
      <c r="Z3032" s="24">
        <f t="shared" si="5893"/>
        <v>0</v>
      </c>
      <c r="AA3032" s="24">
        <f t="shared" si="5894"/>
        <v>0</v>
      </c>
      <c r="AB3032" s="24">
        <f t="shared" si="5895"/>
        <v>0</v>
      </c>
      <c r="AC3032" s="24">
        <f t="shared" si="5934"/>
        <v>0</v>
      </c>
      <c r="AD3032" s="24">
        <f t="shared" si="5934"/>
        <v>0</v>
      </c>
      <c r="AE3032" s="24">
        <f t="shared" si="5934"/>
        <v>0</v>
      </c>
      <c r="AF3032" s="24">
        <f t="shared" si="5934"/>
        <v>0</v>
      </c>
      <c r="AG3032" s="24">
        <f t="shared" si="5934"/>
        <v>0</v>
      </c>
      <c r="AH3032" s="24">
        <f t="shared" si="5934"/>
        <v>0</v>
      </c>
      <c r="AI3032" s="24">
        <f t="shared" si="5934"/>
        <v>0</v>
      </c>
      <c r="AJ3032" s="24">
        <f t="shared" si="5934"/>
        <v>0</v>
      </c>
      <c r="AK3032" s="24">
        <f t="shared" si="5934"/>
        <v>0</v>
      </c>
      <c r="AL3032" s="24">
        <f t="shared" si="5934"/>
        <v>0</v>
      </c>
      <c r="AM3032" s="24">
        <f t="shared" si="5934"/>
        <v>0</v>
      </c>
      <c r="AN3032" s="24">
        <f t="shared" si="5934"/>
        <v>0</v>
      </c>
      <c r="AO3032" s="24">
        <f t="shared" si="5930"/>
        <v>0</v>
      </c>
      <c r="AP3032" s="24">
        <f t="shared" si="5931"/>
        <v>0</v>
      </c>
      <c r="AQ3032" s="24">
        <f t="shared" si="5932"/>
        <v>0</v>
      </c>
      <c r="AR3032" s="24">
        <f t="shared" si="5934"/>
        <v>0</v>
      </c>
      <c r="AS3032" s="24"/>
      <c r="AT3032" s="24">
        <f t="shared" si="5934"/>
        <v>0</v>
      </c>
      <c r="AU3032" s="6">
        <v>0</v>
      </c>
    </row>
    <row r="3033" spans="1:47" ht="31.5" hidden="1" x14ac:dyDescent="0.25">
      <c r="A3033" s="14">
        <v>965</v>
      </c>
      <c r="B3033" s="14" t="s">
        <v>83</v>
      </c>
      <c r="C3033" s="14" t="s">
        <v>84</v>
      </c>
      <c r="D3033" s="14" t="s">
        <v>359</v>
      </c>
      <c r="E3033" s="14"/>
      <c r="F3033" s="15" t="s">
        <v>410</v>
      </c>
      <c r="G3033" s="21">
        <f t="shared" si="5933"/>
        <v>0</v>
      </c>
      <c r="H3033" s="21">
        <f t="shared" si="5934"/>
        <v>0</v>
      </c>
      <c r="I3033" s="21">
        <f t="shared" si="5934"/>
        <v>0</v>
      </c>
      <c r="J3033" s="21">
        <f t="shared" si="5934"/>
        <v>0</v>
      </c>
      <c r="K3033" s="21">
        <f t="shared" si="5934"/>
        <v>0</v>
      </c>
      <c r="L3033" s="21">
        <f t="shared" si="5934"/>
        <v>0</v>
      </c>
      <c r="M3033" s="21">
        <f t="shared" si="5851"/>
        <v>0</v>
      </c>
      <c r="N3033" s="21">
        <f t="shared" si="5852"/>
        <v>0</v>
      </c>
      <c r="O3033" s="21">
        <f t="shared" si="5853"/>
        <v>0</v>
      </c>
      <c r="P3033" s="24">
        <f t="shared" si="5934"/>
        <v>0</v>
      </c>
      <c r="Q3033" s="24">
        <f t="shared" si="5934"/>
        <v>0</v>
      </c>
      <c r="R3033" s="24">
        <f t="shared" si="5934"/>
        <v>0</v>
      </c>
      <c r="S3033" s="24">
        <f t="shared" si="5934"/>
        <v>0</v>
      </c>
      <c r="T3033" s="24">
        <f t="shared" si="5934"/>
        <v>0</v>
      </c>
      <c r="U3033" s="24">
        <f t="shared" si="5934"/>
        <v>0</v>
      </c>
      <c r="V3033" s="24">
        <f t="shared" si="5934"/>
        <v>0</v>
      </c>
      <c r="W3033" s="24">
        <f t="shared" si="5934"/>
        <v>0</v>
      </c>
      <c r="X3033" s="24">
        <f t="shared" si="5934"/>
        <v>0</v>
      </c>
      <c r="Y3033" s="24">
        <f t="shared" si="5934"/>
        <v>0</v>
      </c>
      <c r="Z3033" s="24">
        <f t="shared" si="5893"/>
        <v>0</v>
      </c>
      <c r="AA3033" s="24">
        <f t="shared" si="5894"/>
        <v>0</v>
      </c>
      <c r="AB3033" s="24">
        <f t="shared" si="5895"/>
        <v>0</v>
      </c>
      <c r="AC3033" s="24">
        <f t="shared" si="5934"/>
        <v>0</v>
      </c>
      <c r="AD3033" s="24">
        <f t="shared" si="5934"/>
        <v>0</v>
      </c>
      <c r="AE3033" s="24">
        <f t="shared" si="5934"/>
        <v>0</v>
      </c>
      <c r="AF3033" s="24">
        <f t="shared" si="5934"/>
        <v>0</v>
      </c>
      <c r="AG3033" s="24">
        <f t="shared" si="5934"/>
        <v>0</v>
      </c>
      <c r="AH3033" s="24">
        <f t="shared" si="5934"/>
        <v>0</v>
      </c>
      <c r="AI3033" s="24">
        <f t="shared" si="5934"/>
        <v>0</v>
      </c>
      <c r="AJ3033" s="24">
        <f t="shared" si="5934"/>
        <v>0</v>
      </c>
      <c r="AK3033" s="24">
        <f t="shared" si="5934"/>
        <v>0</v>
      </c>
      <c r="AL3033" s="24">
        <f t="shared" si="5934"/>
        <v>0</v>
      </c>
      <c r="AM3033" s="24">
        <f t="shared" si="5934"/>
        <v>0</v>
      </c>
      <c r="AN3033" s="24">
        <f t="shared" si="5934"/>
        <v>0</v>
      </c>
      <c r="AO3033" s="24">
        <f t="shared" si="5930"/>
        <v>0</v>
      </c>
      <c r="AP3033" s="24">
        <f t="shared" si="5931"/>
        <v>0</v>
      </c>
      <c r="AQ3033" s="24">
        <f t="shared" si="5932"/>
        <v>0</v>
      </c>
      <c r="AR3033" s="24">
        <f t="shared" si="5934"/>
        <v>0</v>
      </c>
      <c r="AS3033" s="24"/>
      <c r="AT3033" s="24">
        <f t="shared" si="5934"/>
        <v>0</v>
      </c>
      <c r="AU3033" s="6">
        <v>0</v>
      </c>
    </row>
    <row r="3034" spans="1:47" ht="15.75" hidden="1" x14ac:dyDescent="0.25">
      <c r="A3034" s="14">
        <v>965</v>
      </c>
      <c r="B3034" s="14" t="s">
        <v>83</v>
      </c>
      <c r="C3034" s="14" t="s">
        <v>84</v>
      </c>
      <c r="D3034" s="14" t="s">
        <v>558</v>
      </c>
      <c r="E3034" s="14"/>
      <c r="F3034" s="15" t="s">
        <v>834</v>
      </c>
      <c r="G3034" s="21">
        <f t="shared" si="5933"/>
        <v>0</v>
      </c>
      <c r="H3034" s="21">
        <f t="shared" si="5934"/>
        <v>0</v>
      </c>
      <c r="I3034" s="21">
        <f t="shared" si="5934"/>
        <v>0</v>
      </c>
      <c r="J3034" s="21">
        <f t="shared" si="5934"/>
        <v>0</v>
      </c>
      <c r="K3034" s="21">
        <f t="shared" si="5934"/>
        <v>0</v>
      </c>
      <c r="L3034" s="21">
        <f t="shared" si="5934"/>
        <v>0</v>
      </c>
      <c r="M3034" s="21">
        <f t="shared" si="5851"/>
        <v>0</v>
      </c>
      <c r="N3034" s="21">
        <f t="shared" si="5852"/>
        <v>0</v>
      </c>
      <c r="O3034" s="21">
        <f t="shared" si="5853"/>
        <v>0</v>
      </c>
      <c r="P3034" s="24">
        <f t="shared" si="5934"/>
        <v>0</v>
      </c>
      <c r="Q3034" s="24">
        <f t="shared" si="5934"/>
        <v>0</v>
      </c>
      <c r="R3034" s="24">
        <f t="shared" si="5934"/>
        <v>0</v>
      </c>
      <c r="S3034" s="24">
        <f t="shared" si="5934"/>
        <v>0</v>
      </c>
      <c r="T3034" s="24">
        <f t="shared" si="5934"/>
        <v>0</v>
      </c>
      <c r="U3034" s="24">
        <f t="shared" si="5934"/>
        <v>0</v>
      </c>
      <c r="V3034" s="24">
        <f t="shared" si="5934"/>
        <v>0</v>
      </c>
      <c r="W3034" s="24">
        <f t="shared" si="5934"/>
        <v>0</v>
      </c>
      <c r="X3034" s="24">
        <f t="shared" si="5934"/>
        <v>0</v>
      </c>
      <c r="Y3034" s="24">
        <f t="shared" si="5934"/>
        <v>0</v>
      </c>
      <c r="Z3034" s="24">
        <f t="shared" si="5893"/>
        <v>0</v>
      </c>
      <c r="AA3034" s="24">
        <f t="shared" si="5894"/>
        <v>0</v>
      </c>
      <c r="AB3034" s="24">
        <f t="shared" si="5895"/>
        <v>0</v>
      </c>
      <c r="AC3034" s="24">
        <f t="shared" si="5934"/>
        <v>0</v>
      </c>
      <c r="AD3034" s="24">
        <f t="shared" si="5934"/>
        <v>0</v>
      </c>
      <c r="AE3034" s="24">
        <f t="shared" si="5934"/>
        <v>0</v>
      </c>
      <c r="AF3034" s="24">
        <f t="shared" si="5934"/>
        <v>0</v>
      </c>
      <c r="AG3034" s="24">
        <f t="shared" si="5934"/>
        <v>0</v>
      </c>
      <c r="AH3034" s="24">
        <f t="shared" si="5934"/>
        <v>0</v>
      </c>
      <c r="AI3034" s="24">
        <f t="shared" si="5934"/>
        <v>0</v>
      </c>
      <c r="AJ3034" s="24">
        <f t="shared" si="5934"/>
        <v>0</v>
      </c>
      <c r="AK3034" s="24">
        <f t="shared" si="5934"/>
        <v>0</v>
      </c>
      <c r="AL3034" s="24">
        <f t="shared" si="5934"/>
        <v>0</v>
      </c>
      <c r="AM3034" s="24">
        <f t="shared" si="5934"/>
        <v>0</v>
      </c>
      <c r="AN3034" s="24">
        <f t="shared" si="5934"/>
        <v>0</v>
      </c>
      <c r="AO3034" s="24">
        <f t="shared" si="5930"/>
        <v>0</v>
      </c>
      <c r="AP3034" s="24">
        <f t="shared" si="5931"/>
        <v>0</v>
      </c>
      <c r="AQ3034" s="24">
        <f t="shared" si="5932"/>
        <v>0</v>
      </c>
      <c r="AR3034" s="24">
        <f t="shared" si="5934"/>
        <v>0</v>
      </c>
      <c r="AS3034" s="24"/>
      <c r="AT3034" s="24">
        <f t="shared" si="5934"/>
        <v>0</v>
      </c>
      <c r="AU3034" s="6">
        <v>0</v>
      </c>
    </row>
    <row r="3035" spans="1:47" ht="31.5" hidden="1" x14ac:dyDescent="0.25">
      <c r="A3035" s="14">
        <v>965</v>
      </c>
      <c r="B3035" s="14" t="s">
        <v>83</v>
      </c>
      <c r="C3035" s="14" t="s">
        <v>84</v>
      </c>
      <c r="D3035" s="14" t="s">
        <v>558</v>
      </c>
      <c r="E3035" s="14" t="s">
        <v>7</v>
      </c>
      <c r="F3035" s="15" t="s">
        <v>385</v>
      </c>
      <c r="G3035" s="21">
        <f t="shared" si="5933"/>
        <v>0</v>
      </c>
      <c r="H3035" s="21">
        <f t="shared" si="5934"/>
        <v>0</v>
      </c>
      <c r="I3035" s="21">
        <f t="shared" si="5934"/>
        <v>0</v>
      </c>
      <c r="J3035" s="21">
        <f t="shared" si="5934"/>
        <v>0</v>
      </c>
      <c r="K3035" s="21">
        <f t="shared" si="5934"/>
        <v>0</v>
      </c>
      <c r="L3035" s="21">
        <f t="shared" si="5934"/>
        <v>0</v>
      </c>
      <c r="M3035" s="21">
        <f t="shared" si="5851"/>
        <v>0</v>
      </c>
      <c r="N3035" s="21">
        <f t="shared" si="5852"/>
        <v>0</v>
      </c>
      <c r="O3035" s="21">
        <f t="shared" si="5853"/>
        <v>0</v>
      </c>
      <c r="P3035" s="24">
        <f t="shared" si="5934"/>
        <v>0</v>
      </c>
      <c r="Q3035" s="24">
        <f t="shared" si="5934"/>
        <v>0</v>
      </c>
      <c r="R3035" s="24">
        <f t="shared" si="5934"/>
        <v>0</v>
      </c>
      <c r="S3035" s="24">
        <f t="shared" si="5934"/>
        <v>0</v>
      </c>
      <c r="T3035" s="24">
        <f t="shared" si="5934"/>
        <v>0</v>
      </c>
      <c r="U3035" s="24">
        <f t="shared" si="5934"/>
        <v>0</v>
      </c>
      <c r="V3035" s="24">
        <f t="shared" si="5934"/>
        <v>0</v>
      </c>
      <c r="W3035" s="24">
        <f t="shared" si="5934"/>
        <v>0</v>
      </c>
      <c r="X3035" s="24">
        <f t="shared" si="5934"/>
        <v>0</v>
      </c>
      <c r="Y3035" s="24">
        <f t="shared" si="5934"/>
        <v>0</v>
      </c>
      <c r="Z3035" s="24">
        <f t="shared" si="5893"/>
        <v>0</v>
      </c>
      <c r="AA3035" s="24">
        <f t="shared" si="5894"/>
        <v>0</v>
      </c>
      <c r="AB3035" s="24">
        <f t="shared" si="5895"/>
        <v>0</v>
      </c>
      <c r="AC3035" s="24">
        <f t="shared" si="5934"/>
        <v>0</v>
      </c>
      <c r="AD3035" s="24">
        <f t="shared" si="5934"/>
        <v>0</v>
      </c>
      <c r="AE3035" s="24">
        <f t="shared" si="5934"/>
        <v>0</v>
      </c>
      <c r="AF3035" s="24">
        <f t="shared" si="5934"/>
        <v>0</v>
      </c>
      <c r="AG3035" s="24">
        <f t="shared" si="5934"/>
        <v>0</v>
      </c>
      <c r="AH3035" s="24">
        <f t="shared" si="5934"/>
        <v>0</v>
      </c>
      <c r="AI3035" s="24">
        <f t="shared" si="5934"/>
        <v>0</v>
      </c>
      <c r="AJ3035" s="24">
        <f t="shared" si="5934"/>
        <v>0</v>
      </c>
      <c r="AK3035" s="24">
        <f t="shared" si="5934"/>
        <v>0</v>
      </c>
      <c r="AL3035" s="24">
        <f t="shared" si="5934"/>
        <v>0</v>
      </c>
      <c r="AM3035" s="24">
        <f t="shared" si="5934"/>
        <v>0</v>
      </c>
      <c r="AN3035" s="24">
        <f t="shared" si="5934"/>
        <v>0</v>
      </c>
      <c r="AO3035" s="24">
        <f t="shared" si="5930"/>
        <v>0</v>
      </c>
      <c r="AP3035" s="24">
        <f t="shared" si="5931"/>
        <v>0</v>
      </c>
      <c r="AQ3035" s="24">
        <f t="shared" si="5932"/>
        <v>0</v>
      </c>
      <c r="AR3035" s="24">
        <f t="shared" si="5934"/>
        <v>0</v>
      </c>
      <c r="AS3035" s="24"/>
      <c r="AT3035" s="24">
        <f t="shared" si="5934"/>
        <v>0</v>
      </c>
      <c r="AU3035" s="6">
        <v>0</v>
      </c>
    </row>
    <row r="3036" spans="1:47" ht="31.5" hidden="1" x14ac:dyDescent="0.25">
      <c r="A3036" s="14">
        <v>965</v>
      </c>
      <c r="B3036" s="14" t="s">
        <v>83</v>
      </c>
      <c r="C3036" s="14" t="s">
        <v>84</v>
      </c>
      <c r="D3036" s="14" t="s">
        <v>558</v>
      </c>
      <c r="E3036" s="14">
        <v>240</v>
      </c>
      <c r="F3036" s="15" t="s">
        <v>374</v>
      </c>
      <c r="G3036" s="21">
        <f>1158.2-1158.2</f>
        <v>0</v>
      </c>
      <c r="H3036" s="21">
        <f>640.9-640.9</f>
        <v>0</v>
      </c>
      <c r="I3036" s="21">
        <f>640.9-640.9</f>
        <v>0</v>
      </c>
      <c r="J3036" s="21"/>
      <c r="K3036" s="21"/>
      <c r="L3036" s="21"/>
      <c r="M3036" s="21">
        <f t="shared" si="5851"/>
        <v>0</v>
      </c>
      <c r="N3036" s="21">
        <f t="shared" si="5852"/>
        <v>0</v>
      </c>
      <c r="O3036" s="21">
        <f t="shared" si="5853"/>
        <v>0</v>
      </c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>
        <f t="shared" si="5893"/>
        <v>0</v>
      </c>
      <c r="AA3036" s="24">
        <f t="shared" si="5894"/>
        <v>0</v>
      </c>
      <c r="AB3036" s="24">
        <f t="shared" si="5895"/>
        <v>0</v>
      </c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>
        <f t="shared" si="5930"/>
        <v>0</v>
      </c>
      <c r="AP3036" s="24">
        <f t="shared" si="5931"/>
        <v>0</v>
      </c>
      <c r="AQ3036" s="24">
        <f t="shared" si="5932"/>
        <v>0</v>
      </c>
      <c r="AR3036" s="24"/>
      <c r="AS3036" s="24"/>
      <c r="AT3036" s="24"/>
      <c r="AU3036" s="6">
        <v>0</v>
      </c>
    </row>
    <row r="3037" spans="1:47" s="3" customFormat="1" x14ac:dyDescent="0.35">
      <c r="A3037" s="7">
        <v>975</v>
      </c>
      <c r="B3037" s="7"/>
      <c r="C3037" s="7"/>
      <c r="D3037" s="7"/>
      <c r="E3037" s="7"/>
      <c r="F3037" s="8" t="s">
        <v>604</v>
      </c>
      <c r="G3037" s="19">
        <f t="shared" ref="G3037:L3037" si="5935">G3038+G3165+G3178+G3191+G3205</f>
        <v>559737.9</v>
      </c>
      <c r="H3037" s="19">
        <f t="shared" si="5935"/>
        <v>528108.70000000007</v>
      </c>
      <c r="I3037" s="19">
        <f t="shared" si="5935"/>
        <v>509491.8</v>
      </c>
      <c r="J3037" s="19">
        <f t="shared" si="5935"/>
        <v>-700.90000000000032</v>
      </c>
      <c r="K3037" s="19">
        <f t="shared" si="5935"/>
        <v>580.20000000000005</v>
      </c>
      <c r="L3037" s="19">
        <f t="shared" si="5935"/>
        <v>580.20000000000005</v>
      </c>
      <c r="M3037" s="21">
        <f t="shared" si="5851"/>
        <v>559037</v>
      </c>
      <c r="N3037" s="21">
        <f t="shared" si="5852"/>
        <v>528688.9</v>
      </c>
      <c r="O3037" s="21">
        <f t="shared" si="5853"/>
        <v>510072</v>
      </c>
      <c r="P3037" s="22">
        <f t="shared" ref="P3037:AT3037" si="5936">P3038+P3165+P3178+P3191+P3205</f>
        <v>0</v>
      </c>
      <c r="Q3037" s="22">
        <f t="shared" si="5936"/>
        <v>0</v>
      </c>
      <c r="R3037" s="22">
        <f t="shared" si="5936"/>
        <v>1.2</v>
      </c>
      <c r="S3037" s="22">
        <f t="shared" ref="S3037" si="5937">S3038+S3165+S3178+S3191+S3205</f>
        <v>0</v>
      </c>
      <c r="T3037" s="22">
        <f t="shared" si="5936"/>
        <v>0</v>
      </c>
      <c r="U3037" s="22">
        <f t="shared" si="5936"/>
        <v>1.2</v>
      </c>
      <c r="V3037" s="22">
        <f t="shared" ref="V3037" si="5938">V3038+V3165+V3178+V3191+V3205</f>
        <v>0</v>
      </c>
      <c r="W3037" s="22">
        <f t="shared" si="5936"/>
        <v>0</v>
      </c>
      <c r="X3037" s="22">
        <f t="shared" si="5936"/>
        <v>1.2</v>
      </c>
      <c r="Y3037" s="22">
        <f t="shared" si="5936"/>
        <v>0</v>
      </c>
      <c r="Z3037" s="22">
        <f t="shared" si="5893"/>
        <v>559038.19999999995</v>
      </c>
      <c r="AA3037" s="22">
        <f t="shared" si="5894"/>
        <v>528690.1</v>
      </c>
      <c r="AB3037" s="22">
        <f t="shared" si="5895"/>
        <v>510073.2</v>
      </c>
      <c r="AC3037" s="22">
        <f t="shared" ref="AC3037:AN3037" si="5939">AC3038+AC3165+AC3178+AC3191+AC3205</f>
        <v>0</v>
      </c>
      <c r="AD3037" s="22">
        <f t="shared" si="5939"/>
        <v>0</v>
      </c>
      <c r="AE3037" s="22">
        <f t="shared" ref="AE3037" si="5940">AE3038+AE3165+AE3178+AE3191+AE3205</f>
        <v>182.5</v>
      </c>
      <c r="AF3037" s="22">
        <f t="shared" si="5939"/>
        <v>0</v>
      </c>
      <c r="AG3037" s="22">
        <f t="shared" si="5939"/>
        <v>0</v>
      </c>
      <c r="AH3037" s="22">
        <f t="shared" si="5939"/>
        <v>0</v>
      </c>
      <c r="AI3037" s="22">
        <f t="shared" ref="AI3037" si="5941">AI3038+AI3165+AI3178+AI3191+AI3205</f>
        <v>0</v>
      </c>
      <c r="AJ3037" s="22">
        <f t="shared" si="5939"/>
        <v>538.75700000000006</v>
      </c>
      <c r="AK3037" s="22">
        <f t="shared" si="5939"/>
        <v>0</v>
      </c>
      <c r="AL3037" s="22">
        <f t="shared" si="5939"/>
        <v>0</v>
      </c>
      <c r="AM3037" s="22">
        <f t="shared" si="5939"/>
        <v>0</v>
      </c>
      <c r="AN3037" s="22">
        <f t="shared" si="5939"/>
        <v>0</v>
      </c>
      <c r="AO3037" s="22">
        <f t="shared" si="5930"/>
        <v>559759.45699999994</v>
      </c>
      <c r="AP3037" s="22">
        <f t="shared" si="5931"/>
        <v>528690.1</v>
      </c>
      <c r="AQ3037" s="22">
        <f t="shared" si="5932"/>
        <v>510073.2</v>
      </c>
      <c r="AR3037" s="22">
        <f t="shared" ref="AR3037" si="5942">AR3038+AR3165+AR3178+AR3191+AR3205</f>
        <v>0</v>
      </c>
      <c r="AS3037" s="22">
        <f t="shared" ref="AS3037:AS3063" si="5943">AO3037+AR3037</f>
        <v>559759.45699999994</v>
      </c>
      <c r="AT3037" s="22">
        <f t="shared" si="5936"/>
        <v>0</v>
      </c>
    </row>
    <row r="3038" spans="1:47" s="3" customFormat="1" x14ac:dyDescent="0.35">
      <c r="A3038" s="7">
        <v>975</v>
      </c>
      <c r="B3038" s="7" t="s">
        <v>14</v>
      </c>
      <c r="C3038" s="7"/>
      <c r="D3038" s="7"/>
      <c r="E3038" s="7"/>
      <c r="F3038" s="8" t="s">
        <v>19</v>
      </c>
      <c r="G3038" s="19">
        <f>G3039+G3063</f>
        <v>551373.9</v>
      </c>
      <c r="H3038" s="19">
        <f t="shared" ref="H3038:L3038" si="5944">H3039+H3063</f>
        <v>518041.7</v>
      </c>
      <c r="I3038" s="19">
        <f t="shared" si="5944"/>
        <v>499116.69999999995</v>
      </c>
      <c r="J3038" s="19">
        <f t="shared" si="5944"/>
        <v>-1165.7000000000003</v>
      </c>
      <c r="K3038" s="19">
        <f t="shared" si="5944"/>
        <v>115.4</v>
      </c>
      <c r="L3038" s="19">
        <f t="shared" si="5944"/>
        <v>115.4</v>
      </c>
      <c r="M3038" s="21">
        <f t="shared" si="5851"/>
        <v>550208.20000000007</v>
      </c>
      <c r="N3038" s="21">
        <f t="shared" si="5852"/>
        <v>518157.10000000003</v>
      </c>
      <c r="O3038" s="21">
        <f t="shared" si="5853"/>
        <v>499232.1</v>
      </c>
      <c r="P3038" s="22">
        <f t="shared" ref="P3038:Q3038" si="5945">P3039+P3063</f>
        <v>0</v>
      </c>
      <c r="Q3038" s="22">
        <f t="shared" si="5945"/>
        <v>0</v>
      </c>
      <c r="R3038" s="22">
        <f t="shared" ref="R3038:T3038" si="5946">R3039+R3063</f>
        <v>1.2</v>
      </c>
      <c r="S3038" s="22">
        <f t="shared" si="5946"/>
        <v>0</v>
      </c>
      <c r="T3038" s="22">
        <f t="shared" si="5946"/>
        <v>0</v>
      </c>
      <c r="U3038" s="22">
        <f t="shared" ref="U3038:W3038" si="5947">U3039+U3063</f>
        <v>1.2</v>
      </c>
      <c r="V3038" s="22">
        <f t="shared" si="5947"/>
        <v>0</v>
      </c>
      <c r="W3038" s="22">
        <f t="shared" si="5947"/>
        <v>0</v>
      </c>
      <c r="X3038" s="22">
        <f t="shared" ref="X3038:Y3038" si="5948">X3039+X3063</f>
        <v>1.2</v>
      </c>
      <c r="Y3038" s="22">
        <f t="shared" si="5948"/>
        <v>0</v>
      </c>
      <c r="Z3038" s="22">
        <f t="shared" si="5893"/>
        <v>550209.4</v>
      </c>
      <c r="AA3038" s="22">
        <f t="shared" si="5894"/>
        <v>518158.30000000005</v>
      </c>
      <c r="AB3038" s="22">
        <f t="shared" si="5895"/>
        <v>499233.3</v>
      </c>
      <c r="AC3038" s="22">
        <f t="shared" ref="AC3038:AL3038" si="5949">AC3039+AC3063</f>
        <v>0</v>
      </c>
      <c r="AD3038" s="22">
        <f t="shared" si="5949"/>
        <v>0</v>
      </c>
      <c r="AE3038" s="22">
        <f t="shared" ref="AE3038" si="5950">AE3039+AE3063</f>
        <v>182.5</v>
      </c>
      <c r="AF3038" s="22">
        <f t="shared" si="5949"/>
        <v>0</v>
      </c>
      <c r="AG3038" s="22">
        <f t="shared" si="5949"/>
        <v>0</v>
      </c>
      <c r="AH3038" s="22">
        <f t="shared" si="5949"/>
        <v>0</v>
      </c>
      <c r="AI3038" s="22">
        <f t="shared" ref="AI3038" si="5951">AI3039+AI3063</f>
        <v>0</v>
      </c>
      <c r="AJ3038" s="22">
        <f t="shared" si="5949"/>
        <v>538.75700000000006</v>
      </c>
      <c r="AK3038" s="22">
        <f t="shared" si="5949"/>
        <v>0</v>
      </c>
      <c r="AL3038" s="22">
        <f t="shared" si="5949"/>
        <v>0</v>
      </c>
      <c r="AM3038" s="22">
        <f t="shared" ref="AM3038:AT3038" si="5952">AM3039+AM3063</f>
        <v>0</v>
      </c>
      <c r="AN3038" s="22">
        <f t="shared" si="5952"/>
        <v>0</v>
      </c>
      <c r="AO3038" s="22">
        <f t="shared" si="5930"/>
        <v>550930.65700000001</v>
      </c>
      <c r="AP3038" s="22">
        <f t="shared" si="5931"/>
        <v>518158.30000000005</v>
      </c>
      <c r="AQ3038" s="22">
        <f t="shared" si="5932"/>
        <v>499233.3</v>
      </c>
      <c r="AR3038" s="22">
        <f t="shared" ref="AR3038" si="5953">AR3039+AR3063</f>
        <v>0</v>
      </c>
      <c r="AS3038" s="22">
        <f t="shared" si="5943"/>
        <v>550930.65700000001</v>
      </c>
      <c r="AT3038" s="22">
        <f t="shared" si="5952"/>
        <v>0</v>
      </c>
    </row>
    <row r="3039" spans="1:47" s="16" customFormat="1" ht="62" x14ac:dyDescent="0.35">
      <c r="A3039" s="10">
        <v>975</v>
      </c>
      <c r="B3039" s="10" t="s">
        <v>14</v>
      </c>
      <c r="C3039" s="10" t="s">
        <v>83</v>
      </c>
      <c r="D3039" s="10"/>
      <c r="E3039" s="10"/>
      <c r="F3039" s="11" t="s">
        <v>394</v>
      </c>
      <c r="G3039" s="20">
        <f>G3040+G3047</f>
        <v>217717.89999999997</v>
      </c>
      <c r="H3039" s="20">
        <f t="shared" ref="H3039:L3039" si="5954">H3040+H3047</f>
        <v>217979.39999999997</v>
      </c>
      <c r="I3039" s="20">
        <f t="shared" si="5954"/>
        <v>217851.39999999997</v>
      </c>
      <c r="J3039" s="20">
        <f t="shared" si="5954"/>
        <v>-140.6</v>
      </c>
      <c r="K3039" s="20">
        <f t="shared" si="5954"/>
        <v>-142.6</v>
      </c>
      <c r="L3039" s="20">
        <f t="shared" si="5954"/>
        <v>-142.6</v>
      </c>
      <c r="M3039" s="21">
        <f t="shared" si="5851"/>
        <v>217577.29999999996</v>
      </c>
      <c r="N3039" s="21">
        <f t="shared" si="5852"/>
        <v>217836.79999999996</v>
      </c>
      <c r="O3039" s="21">
        <f t="shared" si="5853"/>
        <v>217708.79999999996</v>
      </c>
      <c r="P3039" s="23">
        <f t="shared" ref="P3039:Q3039" si="5955">P3040+P3047</f>
        <v>0</v>
      </c>
      <c r="Q3039" s="23">
        <f t="shared" si="5955"/>
        <v>0</v>
      </c>
      <c r="R3039" s="23">
        <f t="shared" ref="R3039:T3039" si="5956">R3040+R3047</f>
        <v>1.2</v>
      </c>
      <c r="S3039" s="23">
        <f t="shared" si="5956"/>
        <v>0</v>
      </c>
      <c r="T3039" s="23">
        <f t="shared" si="5956"/>
        <v>0</v>
      </c>
      <c r="U3039" s="23">
        <f t="shared" ref="U3039:W3039" si="5957">U3040+U3047</f>
        <v>1.2</v>
      </c>
      <c r="V3039" s="23">
        <f t="shared" si="5957"/>
        <v>0</v>
      </c>
      <c r="W3039" s="23">
        <f t="shared" si="5957"/>
        <v>0</v>
      </c>
      <c r="X3039" s="23">
        <f t="shared" ref="X3039:Y3039" si="5958">X3040+X3047</f>
        <v>1.2</v>
      </c>
      <c r="Y3039" s="23">
        <f t="shared" si="5958"/>
        <v>0</v>
      </c>
      <c r="Z3039" s="23">
        <f t="shared" si="5893"/>
        <v>217578.49999999997</v>
      </c>
      <c r="AA3039" s="23">
        <f t="shared" si="5894"/>
        <v>217837.99999999997</v>
      </c>
      <c r="AB3039" s="23">
        <f t="shared" si="5895"/>
        <v>217709.99999999997</v>
      </c>
      <c r="AC3039" s="23">
        <f t="shared" ref="AC3039:AL3039" si="5959">AC3040+AC3047</f>
        <v>0</v>
      </c>
      <c r="AD3039" s="23">
        <f t="shared" si="5959"/>
        <v>0</v>
      </c>
      <c r="AE3039" s="23">
        <f t="shared" ref="AE3039" si="5960">AE3040+AE3047</f>
        <v>0</v>
      </c>
      <c r="AF3039" s="23">
        <f t="shared" si="5959"/>
        <v>0</v>
      </c>
      <c r="AG3039" s="23">
        <f t="shared" si="5959"/>
        <v>0</v>
      </c>
      <c r="AH3039" s="23">
        <f t="shared" si="5959"/>
        <v>0</v>
      </c>
      <c r="AI3039" s="23">
        <f t="shared" ref="AI3039" si="5961">AI3040+AI3047</f>
        <v>0</v>
      </c>
      <c r="AJ3039" s="23">
        <f t="shared" si="5959"/>
        <v>0</v>
      </c>
      <c r="AK3039" s="23">
        <f t="shared" si="5959"/>
        <v>0</v>
      </c>
      <c r="AL3039" s="23">
        <f t="shared" si="5959"/>
        <v>0</v>
      </c>
      <c r="AM3039" s="23">
        <f t="shared" ref="AM3039:AT3039" si="5962">AM3040+AM3047</f>
        <v>0</v>
      </c>
      <c r="AN3039" s="23">
        <f t="shared" si="5962"/>
        <v>0</v>
      </c>
      <c r="AO3039" s="23">
        <f t="shared" si="5930"/>
        <v>217578.49999999997</v>
      </c>
      <c r="AP3039" s="23">
        <f t="shared" si="5931"/>
        <v>217837.99999999997</v>
      </c>
      <c r="AQ3039" s="23">
        <f t="shared" si="5932"/>
        <v>217709.99999999997</v>
      </c>
      <c r="AR3039" s="23">
        <f t="shared" ref="AR3039" si="5963">AR3040+AR3047</f>
        <v>0</v>
      </c>
      <c r="AS3039" s="23">
        <f t="shared" si="5943"/>
        <v>217578.49999999997</v>
      </c>
      <c r="AT3039" s="23">
        <f t="shared" si="5962"/>
        <v>0</v>
      </c>
    </row>
    <row r="3040" spans="1:47" ht="31" x14ac:dyDescent="0.35">
      <c r="A3040" s="14">
        <v>975</v>
      </c>
      <c r="B3040" s="14" t="s">
        <v>14</v>
      </c>
      <c r="C3040" s="14" t="s">
        <v>83</v>
      </c>
      <c r="D3040" s="14" t="s">
        <v>34</v>
      </c>
      <c r="E3040" s="14"/>
      <c r="F3040" s="15" t="s">
        <v>47</v>
      </c>
      <c r="G3040" s="21">
        <f>G3041</f>
        <v>576.29999999999995</v>
      </c>
      <c r="H3040" s="21">
        <f t="shared" ref="H3040:AT3041" si="5964">H3041</f>
        <v>585.90000000000009</v>
      </c>
      <c r="I3040" s="21">
        <f t="shared" si="5964"/>
        <v>585.90000000000009</v>
      </c>
      <c r="J3040" s="21">
        <f t="shared" si="5964"/>
        <v>0</v>
      </c>
      <c r="K3040" s="21">
        <f t="shared" si="5964"/>
        <v>0</v>
      </c>
      <c r="L3040" s="21">
        <f t="shared" si="5964"/>
        <v>0</v>
      </c>
      <c r="M3040" s="21">
        <f t="shared" si="5851"/>
        <v>576.29999999999995</v>
      </c>
      <c r="N3040" s="21">
        <f t="shared" si="5852"/>
        <v>585.90000000000009</v>
      </c>
      <c r="O3040" s="21">
        <f t="shared" si="5853"/>
        <v>585.90000000000009</v>
      </c>
      <c r="P3040" s="24">
        <f t="shared" si="5964"/>
        <v>0</v>
      </c>
      <c r="Q3040" s="24">
        <f t="shared" si="5964"/>
        <v>0</v>
      </c>
      <c r="R3040" s="24">
        <f t="shared" si="5964"/>
        <v>1.2</v>
      </c>
      <c r="S3040" s="24">
        <f t="shared" si="5964"/>
        <v>0</v>
      </c>
      <c r="T3040" s="24">
        <f t="shared" si="5964"/>
        <v>0</v>
      </c>
      <c r="U3040" s="24">
        <f t="shared" si="5964"/>
        <v>1.2</v>
      </c>
      <c r="V3040" s="24">
        <f t="shared" si="5964"/>
        <v>0</v>
      </c>
      <c r="W3040" s="24">
        <f t="shared" si="5964"/>
        <v>0</v>
      </c>
      <c r="X3040" s="24">
        <f t="shared" si="5964"/>
        <v>1.2</v>
      </c>
      <c r="Y3040" s="24">
        <f t="shared" si="5964"/>
        <v>0</v>
      </c>
      <c r="Z3040" s="24">
        <f t="shared" si="5893"/>
        <v>577.5</v>
      </c>
      <c r="AA3040" s="24">
        <f t="shared" si="5894"/>
        <v>587.10000000000014</v>
      </c>
      <c r="AB3040" s="24">
        <f t="shared" si="5895"/>
        <v>587.10000000000014</v>
      </c>
      <c r="AC3040" s="24">
        <f t="shared" si="5964"/>
        <v>0</v>
      </c>
      <c r="AD3040" s="24">
        <f t="shared" si="5964"/>
        <v>0</v>
      </c>
      <c r="AE3040" s="24">
        <f t="shared" si="5964"/>
        <v>0</v>
      </c>
      <c r="AF3040" s="24">
        <f t="shared" si="5964"/>
        <v>0</v>
      </c>
      <c r="AG3040" s="24">
        <f t="shared" si="5964"/>
        <v>0</v>
      </c>
      <c r="AH3040" s="24">
        <f t="shared" si="5964"/>
        <v>0</v>
      </c>
      <c r="AI3040" s="24">
        <f t="shared" si="5964"/>
        <v>0</v>
      </c>
      <c r="AJ3040" s="24">
        <f t="shared" si="5964"/>
        <v>0</v>
      </c>
      <c r="AK3040" s="24">
        <f t="shared" si="5964"/>
        <v>0</v>
      </c>
      <c r="AL3040" s="24">
        <f t="shared" si="5964"/>
        <v>0</v>
      </c>
      <c r="AM3040" s="24">
        <f t="shared" si="5964"/>
        <v>0</v>
      </c>
      <c r="AN3040" s="24">
        <f t="shared" si="5964"/>
        <v>0</v>
      </c>
      <c r="AO3040" s="24">
        <f t="shared" si="5930"/>
        <v>577.5</v>
      </c>
      <c r="AP3040" s="24">
        <f t="shared" si="5931"/>
        <v>587.10000000000014</v>
      </c>
      <c r="AQ3040" s="24">
        <f t="shared" si="5932"/>
        <v>587.10000000000014</v>
      </c>
      <c r="AR3040" s="24">
        <f t="shared" si="5964"/>
        <v>0</v>
      </c>
      <c r="AS3040" s="24">
        <f t="shared" si="5943"/>
        <v>577.5</v>
      </c>
      <c r="AT3040" s="24">
        <f t="shared" si="5964"/>
        <v>0</v>
      </c>
      <c r="AU3040" s="6"/>
    </row>
    <row r="3041" spans="1:47" x14ac:dyDescent="0.35">
      <c r="A3041" s="14">
        <v>975</v>
      </c>
      <c r="B3041" s="14" t="s">
        <v>14</v>
      </c>
      <c r="C3041" s="14" t="s">
        <v>83</v>
      </c>
      <c r="D3041" s="14" t="s">
        <v>35</v>
      </c>
      <c r="E3041" s="14"/>
      <c r="F3041" s="15" t="s">
        <v>48</v>
      </c>
      <c r="G3041" s="21">
        <f>G3042</f>
        <v>576.29999999999995</v>
      </c>
      <c r="H3041" s="21">
        <f t="shared" si="5964"/>
        <v>585.90000000000009</v>
      </c>
      <c r="I3041" s="21">
        <f t="shared" si="5964"/>
        <v>585.90000000000009</v>
      </c>
      <c r="J3041" s="21">
        <f t="shared" si="5964"/>
        <v>0</v>
      </c>
      <c r="K3041" s="21">
        <f t="shared" si="5964"/>
        <v>0</v>
      </c>
      <c r="L3041" s="21">
        <f t="shared" si="5964"/>
        <v>0</v>
      </c>
      <c r="M3041" s="21">
        <f t="shared" si="5851"/>
        <v>576.29999999999995</v>
      </c>
      <c r="N3041" s="21">
        <f t="shared" si="5852"/>
        <v>585.90000000000009</v>
      </c>
      <c r="O3041" s="21">
        <f t="shared" si="5853"/>
        <v>585.90000000000009</v>
      </c>
      <c r="P3041" s="24">
        <f t="shared" si="5964"/>
        <v>0</v>
      </c>
      <c r="Q3041" s="24">
        <f t="shared" si="5964"/>
        <v>0</v>
      </c>
      <c r="R3041" s="24">
        <f t="shared" si="5964"/>
        <v>1.2</v>
      </c>
      <c r="S3041" s="24">
        <f t="shared" si="5964"/>
        <v>0</v>
      </c>
      <c r="T3041" s="24">
        <f t="shared" si="5964"/>
        <v>0</v>
      </c>
      <c r="U3041" s="24">
        <f t="shared" si="5964"/>
        <v>1.2</v>
      </c>
      <c r="V3041" s="24">
        <f t="shared" si="5964"/>
        <v>0</v>
      </c>
      <c r="W3041" s="24">
        <f t="shared" si="5964"/>
        <v>0</v>
      </c>
      <c r="X3041" s="24">
        <f t="shared" si="5964"/>
        <v>1.2</v>
      </c>
      <c r="Y3041" s="24">
        <f t="shared" si="5964"/>
        <v>0</v>
      </c>
      <c r="Z3041" s="24">
        <f t="shared" si="5893"/>
        <v>577.5</v>
      </c>
      <c r="AA3041" s="24">
        <f t="shared" si="5894"/>
        <v>587.10000000000014</v>
      </c>
      <c r="AB3041" s="24">
        <f t="shared" si="5895"/>
        <v>587.10000000000014</v>
      </c>
      <c r="AC3041" s="24">
        <f t="shared" si="5964"/>
        <v>0</v>
      </c>
      <c r="AD3041" s="24">
        <f t="shared" si="5964"/>
        <v>0</v>
      </c>
      <c r="AE3041" s="24">
        <f t="shared" si="5964"/>
        <v>0</v>
      </c>
      <c r="AF3041" s="24">
        <f t="shared" si="5964"/>
        <v>0</v>
      </c>
      <c r="AG3041" s="24">
        <f t="shared" si="5964"/>
        <v>0</v>
      </c>
      <c r="AH3041" s="24">
        <f t="shared" si="5964"/>
        <v>0</v>
      </c>
      <c r="AI3041" s="24">
        <f t="shared" si="5964"/>
        <v>0</v>
      </c>
      <c r="AJ3041" s="24">
        <f t="shared" si="5964"/>
        <v>0</v>
      </c>
      <c r="AK3041" s="24">
        <f t="shared" si="5964"/>
        <v>0</v>
      </c>
      <c r="AL3041" s="24">
        <f t="shared" si="5964"/>
        <v>0</v>
      </c>
      <c r="AM3041" s="24">
        <f t="shared" si="5964"/>
        <v>0</v>
      </c>
      <c r="AN3041" s="24">
        <f t="shared" si="5964"/>
        <v>0</v>
      </c>
      <c r="AO3041" s="24">
        <f t="shared" si="5930"/>
        <v>577.5</v>
      </c>
      <c r="AP3041" s="24">
        <f t="shared" si="5931"/>
        <v>587.10000000000014</v>
      </c>
      <c r="AQ3041" s="24">
        <f t="shared" si="5932"/>
        <v>587.10000000000014</v>
      </c>
      <c r="AR3041" s="24">
        <f t="shared" si="5964"/>
        <v>0</v>
      </c>
      <c r="AS3041" s="24">
        <f t="shared" si="5943"/>
        <v>577.5</v>
      </c>
      <c r="AT3041" s="24">
        <f t="shared" si="5964"/>
        <v>0</v>
      </c>
      <c r="AU3041" s="6"/>
    </row>
    <row r="3042" spans="1:47" ht="31" x14ac:dyDescent="0.35">
      <c r="A3042" s="14">
        <v>975</v>
      </c>
      <c r="B3042" s="14" t="s">
        <v>14</v>
      </c>
      <c r="C3042" s="14" t="s">
        <v>83</v>
      </c>
      <c r="D3042" s="14" t="s">
        <v>316</v>
      </c>
      <c r="E3042" s="14"/>
      <c r="F3042" s="15" t="s">
        <v>431</v>
      </c>
      <c r="G3042" s="21">
        <f>G3043+G3045</f>
        <v>576.29999999999995</v>
      </c>
      <c r="H3042" s="21">
        <f t="shared" ref="H3042:L3042" si="5965">H3043+H3045</f>
        <v>585.90000000000009</v>
      </c>
      <c r="I3042" s="21">
        <f t="shared" si="5965"/>
        <v>585.90000000000009</v>
      </c>
      <c r="J3042" s="21">
        <f t="shared" si="5965"/>
        <v>0</v>
      </c>
      <c r="K3042" s="21">
        <f t="shared" si="5965"/>
        <v>0</v>
      </c>
      <c r="L3042" s="21">
        <f t="shared" si="5965"/>
        <v>0</v>
      </c>
      <c r="M3042" s="21">
        <f t="shared" si="5851"/>
        <v>576.29999999999995</v>
      </c>
      <c r="N3042" s="21">
        <f t="shared" si="5852"/>
        <v>585.90000000000009</v>
      </c>
      <c r="O3042" s="21">
        <f t="shared" si="5853"/>
        <v>585.90000000000009</v>
      </c>
      <c r="P3042" s="24">
        <f t="shared" ref="P3042:Q3042" si="5966">P3043+P3045</f>
        <v>0</v>
      </c>
      <c r="Q3042" s="24">
        <f t="shared" si="5966"/>
        <v>0</v>
      </c>
      <c r="R3042" s="24">
        <f t="shared" ref="R3042:T3042" si="5967">R3043+R3045</f>
        <v>1.2</v>
      </c>
      <c r="S3042" s="24">
        <f t="shared" si="5967"/>
        <v>0</v>
      </c>
      <c r="T3042" s="24">
        <f t="shared" si="5967"/>
        <v>0</v>
      </c>
      <c r="U3042" s="24">
        <f t="shared" ref="U3042:W3042" si="5968">U3043+U3045</f>
        <v>1.2</v>
      </c>
      <c r="V3042" s="24">
        <f t="shared" si="5968"/>
        <v>0</v>
      </c>
      <c r="W3042" s="24">
        <f t="shared" si="5968"/>
        <v>0</v>
      </c>
      <c r="X3042" s="24">
        <f t="shared" ref="X3042:Y3042" si="5969">X3043+X3045</f>
        <v>1.2</v>
      </c>
      <c r="Y3042" s="24">
        <f t="shared" si="5969"/>
        <v>0</v>
      </c>
      <c r="Z3042" s="24">
        <f t="shared" si="5893"/>
        <v>577.5</v>
      </c>
      <c r="AA3042" s="24">
        <f t="shared" si="5894"/>
        <v>587.10000000000014</v>
      </c>
      <c r="AB3042" s="24">
        <f t="shared" si="5895"/>
        <v>587.10000000000014</v>
      </c>
      <c r="AC3042" s="24">
        <f t="shared" ref="AC3042:AL3042" si="5970">AC3043+AC3045</f>
        <v>0</v>
      </c>
      <c r="AD3042" s="24">
        <f t="shared" si="5970"/>
        <v>0</v>
      </c>
      <c r="AE3042" s="24">
        <f t="shared" ref="AE3042" si="5971">AE3043+AE3045</f>
        <v>0</v>
      </c>
      <c r="AF3042" s="24">
        <f t="shared" si="5970"/>
        <v>0</v>
      </c>
      <c r="AG3042" s="24">
        <f t="shared" si="5970"/>
        <v>0</v>
      </c>
      <c r="AH3042" s="24">
        <f t="shared" si="5970"/>
        <v>0</v>
      </c>
      <c r="AI3042" s="24">
        <f t="shared" ref="AI3042" si="5972">AI3043+AI3045</f>
        <v>0</v>
      </c>
      <c r="AJ3042" s="24">
        <f t="shared" si="5970"/>
        <v>0</v>
      </c>
      <c r="AK3042" s="24">
        <f t="shared" si="5970"/>
        <v>0</v>
      </c>
      <c r="AL3042" s="24">
        <f t="shared" si="5970"/>
        <v>0</v>
      </c>
      <c r="AM3042" s="24">
        <f t="shared" ref="AM3042:AT3042" si="5973">AM3043+AM3045</f>
        <v>0</v>
      </c>
      <c r="AN3042" s="24">
        <f t="shared" si="5973"/>
        <v>0</v>
      </c>
      <c r="AO3042" s="24">
        <f t="shared" si="5930"/>
        <v>577.5</v>
      </c>
      <c r="AP3042" s="24">
        <f t="shared" si="5931"/>
        <v>587.10000000000014</v>
      </c>
      <c r="AQ3042" s="24">
        <f t="shared" si="5932"/>
        <v>587.10000000000014</v>
      </c>
      <c r="AR3042" s="24">
        <f t="shared" ref="AR3042" si="5974">AR3043+AR3045</f>
        <v>0</v>
      </c>
      <c r="AS3042" s="24">
        <f t="shared" si="5943"/>
        <v>577.5</v>
      </c>
      <c r="AT3042" s="24">
        <f t="shared" si="5973"/>
        <v>0</v>
      </c>
    </row>
    <row r="3043" spans="1:47" ht="77.5" x14ac:dyDescent="0.35">
      <c r="A3043" s="14">
        <v>975</v>
      </c>
      <c r="B3043" s="14" t="s">
        <v>14</v>
      </c>
      <c r="C3043" s="14" t="s">
        <v>83</v>
      </c>
      <c r="D3043" s="14" t="s">
        <v>316</v>
      </c>
      <c r="E3043" s="14" t="s">
        <v>25</v>
      </c>
      <c r="F3043" s="15" t="s">
        <v>384</v>
      </c>
      <c r="G3043" s="21">
        <f>G3044</f>
        <v>533.29999999999995</v>
      </c>
      <c r="H3043" s="21">
        <f t="shared" ref="H3043:AT3043" si="5975">H3044</f>
        <v>541.90000000000009</v>
      </c>
      <c r="I3043" s="21">
        <f t="shared" si="5975"/>
        <v>541.90000000000009</v>
      </c>
      <c r="J3043" s="21">
        <f t="shared" si="5975"/>
        <v>0</v>
      </c>
      <c r="K3043" s="21">
        <f t="shared" si="5975"/>
        <v>0</v>
      </c>
      <c r="L3043" s="21">
        <f t="shared" si="5975"/>
        <v>0</v>
      </c>
      <c r="M3043" s="21">
        <f t="shared" si="5851"/>
        <v>533.29999999999995</v>
      </c>
      <c r="N3043" s="21">
        <f t="shared" si="5852"/>
        <v>541.90000000000009</v>
      </c>
      <c r="O3043" s="21">
        <f t="shared" si="5853"/>
        <v>541.90000000000009</v>
      </c>
      <c r="P3043" s="24">
        <f t="shared" si="5975"/>
        <v>0</v>
      </c>
      <c r="Q3043" s="24">
        <f t="shared" si="5975"/>
        <v>0</v>
      </c>
      <c r="R3043" s="24">
        <f t="shared" si="5975"/>
        <v>1.2</v>
      </c>
      <c r="S3043" s="24">
        <f t="shared" si="5975"/>
        <v>0</v>
      </c>
      <c r="T3043" s="24">
        <f t="shared" si="5975"/>
        <v>0</v>
      </c>
      <c r="U3043" s="24">
        <f t="shared" si="5975"/>
        <v>1.2</v>
      </c>
      <c r="V3043" s="24">
        <f t="shared" si="5975"/>
        <v>0</v>
      </c>
      <c r="W3043" s="24">
        <f t="shared" si="5975"/>
        <v>0</v>
      </c>
      <c r="X3043" s="24">
        <f t="shared" si="5975"/>
        <v>1.2</v>
      </c>
      <c r="Y3043" s="24">
        <f t="shared" si="5975"/>
        <v>0</v>
      </c>
      <c r="Z3043" s="24">
        <f t="shared" si="5893"/>
        <v>534.5</v>
      </c>
      <c r="AA3043" s="24">
        <f t="shared" si="5894"/>
        <v>543.10000000000014</v>
      </c>
      <c r="AB3043" s="24">
        <f t="shared" si="5895"/>
        <v>543.10000000000014</v>
      </c>
      <c r="AC3043" s="24">
        <f t="shared" si="5975"/>
        <v>0</v>
      </c>
      <c r="AD3043" s="24">
        <f t="shared" si="5975"/>
        <v>0</v>
      </c>
      <c r="AE3043" s="24">
        <f t="shared" si="5975"/>
        <v>0</v>
      </c>
      <c r="AF3043" s="24">
        <f t="shared" si="5975"/>
        <v>0</v>
      </c>
      <c r="AG3043" s="24">
        <f t="shared" si="5975"/>
        <v>0</v>
      </c>
      <c r="AH3043" s="24">
        <f t="shared" si="5975"/>
        <v>0</v>
      </c>
      <c r="AI3043" s="24">
        <f t="shared" si="5975"/>
        <v>0</v>
      </c>
      <c r="AJ3043" s="24">
        <f t="shared" si="5975"/>
        <v>0</v>
      </c>
      <c r="AK3043" s="24">
        <f t="shared" si="5975"/>
        <v>0</v>
      </c>
      <c r="AL3043" s="24">
        <f t="shared" si="5975"/>
        <v>0</v>
      </c>
      <c r="AM3043" s="24">
        <f t="shared" si="5975"/>
        <v>0</v>
      </c>
      <c r="AN3043" s="24">
        <f t="shared" si="5975"/>
        <v>0</v>
      </c>
      <c r="AO3043" s="24">
        <f t="shared" si="5930"/>
        <v>534.5</v>
      </c>
      <c r="AP3043" s="24">
        <f t="shared" si="5931"/>
        <v>543.10000000000014</v>
      </c>
      <c r="AQ3043" s="24">
        <f t="shared" si="5932"/>
        <v>543.10000000000014</v>
      </c>
      <c r="AR3043" s="24">
        <f t="shared" si="5975"/>
        <v>0</v>
      </c>
      <c r="AS3043" s="24">
        <f t="shared" si="5943"/>
        <v>534.5</v>
      </c>
      <c r="AT3043" s="24">
        <f t="shared" si="5975"/>
        <v>0</v>
      </c>
    </row>
    <row r="3044" spans="1:47" ht="31" x14ac:dyDescent="0.35">
      <c r="A3044" s="14">
        <v>975</v>
      </c>
      <c r="B3044" s="14" t="s">
        <v>14</v>
      </c>
      <c r="C3044" s="14" t="s">
        <v>83</v>
      </c>
      <c r="D3044" s="14" t="s">
        <v>316</v>
      </c>
      <c r="E3044" s="14">
        <v>120</v>
      </c>
      <c r="F3044" s="15" t="s">
        <v>373</v>
      </c>
      <c r="G3044" s="21">
        <v>533.29999999999995</v>
      </c>
      <c r="H3044" s="21">
        <v>541.90000000000009</v>
      </c>
      <c r="I3044" s="21">
        <v>541.90000000000009</v>
      </c>
      <c r="J3044" s="21"/>
      <c r="K3044" s="21"/>
      <c r="L3044" s="21"/>
      <c r="M3044" s="21">
        <f t="shared" si="5851"/>
        <v>533.29999999999995</v>
      </c>
      <c r="N3044" s="21">
        <f t="shared" si="5852"/>
        <v>541.90000000000009</v>
      </c>
      <c r="O3044" s="21">
        <f t="shared" si="5853"/>
        <v>541.90000000000009</v>
      </c>
      <c r="P3044" s="24"/>
      <c r="Q3044" s="24"/>
      <c r="R3044" s="24">
        <v>1.2</v>
      </c>
      <c r="S3044" s="24"/>
      <c r="T3044" s="24"/>
      <c r="U3044" s="24">
        <v>1.2</v>
      </c>
      <c r="V3044" s="24"/>
      <c r="W3044" s="24"/>
      <c r="X3044" s="24">
        <v>1.2</v>
      </c>
      <c r="Y3044" s="24"/>
      <c r="Z3044" s="24">
        <f t="shared" si="5893"/>
        <v>534.5</v>
      </c>
      <c r="AA3044" s="24">
        <f t="shared" si="5894"/>
        <v>543.10000000000014</v>
      </c>
      <c r="AB3044" s="24">
        <f t="shared" si="5895"/>
        <v>543.10000000000014</v>
      </c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>
        <f t="shared" si="5930"/>
        <v>534.5</v>
      </c>
      <c r="AP3044" s="24">
        <f t="shared" si="5931"/>
        <v>543.10000000000014</v>
      </c>
      <c r="AQ3044" s="24">
        <f t="shared" si="5932"/>
        <v>543.10000000000014</v>
      </c>
      <c r="AR3044" s="24"/>
      <c r="AS3044" s="24">
        <f t="shared" si="5943"/>
        <v>534.5</v>
      </c>
      <c r="AT3044" s="24"/>
    </row>
    <row r="3045" spans="1:47" ht="31" x14ac:dyDescent="0.35">
      <c r="A3045" s="14">
        <v>975</v>
      </c>
      <c r="B3045" s="14" t="s">
        <v>14</v>
      </c>
      <c r="C3045" s="14" t="s">
        <v>83</v>
      </c>
      <c r="D3045" s="14" t="s">
        <v>316</v>
      </c>
      <c r="E3045" s="14" t="s">
        <v>7</v>
      </c>
      <c r="F3045" s="15" t="s">
        <v>385</v>
      </c>
      <c r="G3045" s="21">
        <f>G3046</f>
        <v>43</v>
      </c>
      <c r="H3045" s="21">
        <f t="shared" ref="H3045:AT3045" si="5976">H3046</f>
        <v>44</v>
      </c>
      <c r="I3045" s="21">
        <f t="shared" si="5976"/>
        <v>44</v>
      </c>
      <c r="J3045" s="21">
        <f t="shared" si="5976"/>
        <v>0</v>
      </c>
      <c r="K3045" s="21">
        <f t="shared" si="5976"/>
        <v>0</v>
      </c>
      <c r="L3045" s="21">
        <f t="shared" si="5976"/>
        <v>0</v>
      </c>
      <c r="M3045" s="21">
        <f t="shared" si="5851"/>
        <v>43</v>
      </c>
      <c r="N3045" s="21">
        <f t="shared" si="5852"/>
        <v>44</v>
      </c>
      <c r="O3045" s="21">
        <f t="shared" si="5853"/>
        <v>44</v>
      </c>
      <c r="P3045" s="24">
        <f t="shared" si="5976"/>
        <v>0</v>
      </c>
      <c r="Q3045" s="24">
        <f t="shared" si="5976"/>
        <v>0</v>
      </c>
      <c r="R3045" s="24">
        <f t="shared" si="5976"/>
        <v>0</v>
      </c>
      <c r="S3045" s="24">
        <f t="shared" si="5976"/>
        <v>0</v>
      </c>
      <c r="T3045" s="24">
        <f t="shared" si="5976"/>
        <v>0</v>
      </c>
      <c r="U3045" s="24">
        <f t="shared" si="5976"/>
        <v>0</v>
      </c>
      <c r="V3045" s="24">
        <f t="shared" si="5976"/>
        <v>0</v>
      </c>
      <c r="W3045" s="24">
        <f t="shared" si="5976"/>
        <v>0</v>
      </c>
      <c r="X3045" s="24">
        <f t="shared" si="5976"/>
        <v>0</v>
      </c>
      <c r="Y3045" s="24">
        <f t="shared" si="5976"/>
        <v>0</v>
      </c>
      <c r="Z3045" s="24">
        <f t="shared" si="5893"/>
        <v>43</v>
      </c>
      <c r="AA3045" s="24">
        <f t="shared" si="5894"/>
        <v>44</v>
      </c>
      <c r="AB3045" s="24">
        <f t="shared" si="5895"/>
        <v>44</v>
      </c>
      <c r="AC3045" s="24">
        <f t="shared" si="5976"/>
        <v>0</v>
      </c>
      <c r="AD3045" s="24">
        <f t="shared" si="5976"/>
        <v>0</v>
      </c>
      <c r="AE3045" s="24">
        <f t="shared" si="5976"/>
        <v>0</v>
      </c>
      <c r="AF3045" s="24">
        <f t="shared" si="5976"/>
        <v>0</v>
      </c>
      <c r="AG3045" s="24">
        <f t="shared" si="5976"/>
        <v>0</v>
      </c>
      <c r="AH3045" s="24">
        <f t="shared" si="5976"/>
        <v>0</v>
      </c>
      <c r="AI3045" s="24">
        <f t="shared" si="5976"/>
        <v>0</v>
      </c>
      <c r="AJ3045" s="24">
        <f t="shared" si="5976"/>
        <v>0</v>
      </c>
      <c r="AK3045" s="24">
        <f t="shared" si="5976"/>
        <v>0</v>
      </c>
      <c r="AL3045" s="24">
        <f t="shared" si="5976"/>
        <v>0</v>
      </c>
      <c r="AM3045" s="24">
        <f t="shared" si="5976"/>
        <v>0</v>
      </c>
      <c r="AN3045" s="24">
        <f t="shared" si="5976"/>
        <v>0</v>
      </c>
      <c r="AO3045" s="24">
        <f t="shared" si="5930"/>
        <v>43</v>
      </c>
      <c r="AP3045" s="24">
        <f t="shared" si="5931"/>
        <v>44</v>
      </c>
      <c r="AQ3045" s="24">
        <f t="shared" si="5932"/>
        <v>44</v>
      </c>
      <c r="AR3045" s="24">
        <f t="shared" si="5976"/>
        <v>0</v>
      </c>
      <c r="AS3045" s="24">
        <f t="shared" si="5943"/>
        <v>43</v>
      </c>
      <c r="AT3045" s="24">
        <f t="shared" si="5976"/>
        <v>0</v>
      </c>
    </row>
    <row r="3046" spans="1:47" ht="31" x14ac:dyDescent="0.35">
      <c r="A3046" s="14">
        <v>975</v>
      </c>
      <c r="B3046" s="14" t="s">
        <v>14</v>
      </c>
      <c r="C3046" s="14" t="s">
        <v>83</v>
      </c>
      <c r="D3046" s="14" t="s">
        <v>316</v>
      </c>
      <c r="E3046" s="14">
        <v>240</v>
      </c>
      <c r="F3046" s="15" t="s">
        <v>374</v>
      </c>
      <c r="G3046" s="21">
        <v>43</v>
      </c>
      <c r="H3046" s="21">
        <v>44</v>
      </c>
      <c r="I3046" s="21">
        <v>44</v>
      </c>
      <c r="J3046" s="21"/>
      <c r="K3046" s="21"/>
      <c r="L3046" s="21"/>
      <c r="M3046" s="21">
        <f t="shared" ref="M3046:M3109" si="5977">G3046+J3046</f>
        <v>43</v>
      </c>
      <c r="N3046" s="21">
        <f t="shared" ref="N3046:N3109" si="5978">H3046+K3046</f>
        <v>44</v>
      </c>
      <c r="O3046" s="21">
        <f t="shared" ref="O3046:O3109" si="5979">I3046+L3046</f>
        <v>44</v>
      </c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>
        <f t="shared" si="5893"/>
        <v>43</v>
      </c>
      <c r="AA3046" s="24">
        <f t="shared" si="5894"/>
        <v>44</v>
      </c>
      <c r="AB3046" s="24">
        <f t="shared" si="5895"/>
        <v>44</v>
      </c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>
        <f t="shared" si="5930"/>
        <v>43</v>
      </c>
      <c r="AP3046" s="24">
        <f t="shared" si="5931"/>
        <v>44</v>
      </c>
      <c r="AQ3046" s="24">
        <f t="shared" si="5932"/>
        <v>44</v>
      </c>
      <c r="AR3046" s="24"/>
      <c r="AS3046" s="24">
        <f t="shared" si="5943"/>
        <v>43</v>
      </c>
      <c r="AT3046" s="24"/>
    </row>
    <row r="3047" spans="1:47" ht="31" x14ac:dyDescent="0.35">
      <c r="A3047" s="14">
        <v>975</v>
      </c>
      <c r="B3047" s="14" t="s">
        <v>14</v>
      </c>
      <c r="C3047" s="14" t="s">
        <v>83</v>
      </c>
      <c r="D3047" s="14" t="s">
        <v>37</v>
      </c>
      <c r="E3047" s="14"/>
      <c r="F3047" s="15" t="s">
        <v>50</v>
      </c>
      <c r="G3047" s="21">
        <f>G3048+G3052</f>
        <v>217141.59999999998</v>
      </c>
      <c r="H3047" s="21">
        <f t="shared" ref="H3047:L3047" si="5980">H3048+H3052</f>
        <v>217393.49999999997</v>
      </c>
      <c r="I3047" s="21">
        <f t="shared" si="5980"/>
        <v>217265.49999999997</v>
      </c>
      <c r="J3047" s="21">
        <f t="shared" si="5980"/>
        <v>-140.6</v>
      </c>
      <c r="K3047" s="21">
        <f t="shared" si="5980"/>
        <v>-142.6</v>
      </c>
      <c r="L3047" s="21">
        <f t="shared" si="5980"/>
        <v>-142.6</v>
      </c>
      <c r="M3047" s="21">
        <f t="shared" si="5977"/>
        <v>217000.99999999997</v>
      </c>
      <c r="N3047" s="21">
        <f t="shared" si="5978"/>
        <v>217250.89999999997</v>
      </c>
      <c r="O3047" s="21">
        <f t="shared" si="5979"/>
        <v>217122.89999999997</v>
      </c>
      <c r="P3047" s="24">
        <f t="shared" ref="P3047:Q3047" si="5981">P3048+P3052</f>
        <v>0</v>
      </c>
      <c r="Q3047" s="24">
        <f t="shared" si="5981"/>
        <v>0</v>
      </c>
      <c r="R3047" s="24">
        <f t="shared" ref="R3047:T3047" si="5982">R3048+R3052</f>
        <v>0</v>
      </c>
      <c r="S3047" s="24">
        <f t="shared" si="5982"/>
        <v>0</v>
      </c>
      <c r="T3047" s="24">
        <f t="shared" si="5982"/>
        <v>0</v>
      </c>
      <c r="U3047" s="24">
        <f t="shared" ref="U3047:W3047" si="5983">U3048+U3052</f>
        <v>0</v>
      </c>
      <c r="V3047" s="24">
        <f t="shared" si="5983"/>
        <v>0</v>
      </c>
      <c r="W3047" s="24">
        <f t="shared" si="5983"/>
        <v>0</v>
      </c>
      <c r="X3047" s="24">
        <f t="shared" ref="X3047:Y3047" si="5984">X3048+X3052</f>
        <v>0</v>
      </c>
      <c r="Y3047" s="24">
        <f t="shared" si="5984"/>
        <v>0</v>
      </c>
      <c r="Z3047" s="24">
        <f t="shared" si="5893"/>
        <v>217000.99999999997</v>
      </c>
      <c r="AA3047" s="24">
        <f t="shared" si="5894"/>
        <v>217250.89999999997</v>
      </c>
      <c r="AB3047" s="24">
        <f t="shared" si="5895"/>
        <v>217122.89999999997</v>
      </c>
      <c r="AC3047" s="24">
        <f t="shared" ref="AC3047:AL3047" si="5985">AC3048+AC3052</f>
        <v>0</v>
      </c>
      <c r="AD3047" s="24">
        <f t="shared" si="5985"/>
        <v>0</v>
      </c>
      <c r="AE3047" s="24">
        <f t="shared" ref="AE3047" si="5986">AE3048+AE3052</f>
        <v>0</v>
      </c>
      <c r="AF3047" s="24">
        <f t="shared" si="5985"/>
        <v>0</v>
      </c>
      <c r="AG3047" s="24">
        <f t="shared" si="5985"/>
        <v>0</v>
      </c>
      <c r="AH3047" s="24">
        <f t="shared" si="5985"/>
        <v>0</v>
      </c>
      <c r="AI3047" s="24">
        <f t="shared" ref="AI3047" si="5987">AI3048+AI3052</f>
        <v>0</v>
      </c>
      <c r="AJ3047" s="24">
        <f t="shared" si="5985"/>
        <v>0</v>
      </c>
      <c r="AK3047" s="24">
        <f t="shared" si="5985"/>
        <v>0</v>
      </c>
      <c r="AL3047" s="24">
        <f t="shared" si="5985"/>
        <v>0</v>
      </c>
      <c r="AM3047" s="24">
        <f t="shared" ref="AM3047:AT3047" si="5988">AM3048+AM3052</f>
        <v>0</v>
      </c>
      <c r="AN3047" s="24">
        <f t="shared" si="5988"/>
        <v>0</v>
      </c>
      <c r="AO3047" s="24">
        <f t="shared" si="5930"/>
        <v>217000.99999999997</v>
      </c>
      <c r="AP3047" s="24">
        <f t="shared" si="5931"/>
        <v>217250.89999999997</v>
      </c>
      <c r="AQ3047" s="24">
        <f t="shared" si="5932"/>
        <v>217122.89999999997</v>
      </c>
      <c r="AR3047" s="24">
        <f t="shared" ref="AR3047" si="5989">AR3048+AR3052</f>
        <v>0</v>
      </c>
      <c r="AS3047" s="24">
        <f t="shared" si="5943"/>
        <v>217000.99999999997</v>
      </c>
      <c r="AT3047" s="24">
        <f t="shared" si="5988"/>
        <v>0</v>
      </c>
      <c r="AU3047" s="6"/>
    </row>
    <row r="3048" spans="1:47" x14ac:dyDescent="0.35">
      <c r="A3048" s="14">
        <v>975</v>
      </c>
      <c r="B3048" s="14" t="s">
        <v>14</v>
      </c>
      <c r="C3048" s="14" t="s">
        <v>83</v>
      </c>
      <c r="D3048" s="14" t="s">
        <v>580</v>
      </c>
      <c r="E3048" s="14"/>
      <c r="F3048" s="15" t="s">
        <v>799</v>
      </c>
      <c r="G3048" s="21">
        <f>G3049</f>
        <v>3657.2999999999997</v>
      </c>
      <c r="H3048" s="21">
        <f t="shared" ref="H3048:AT3050" si="5990">H3049</f>
        <v>3657.2999999999997</v>
      </c>
      <c r="I3048" s="21">
        <f t="shared" si="5990"/>
        <v>3657.2999999999997</v>
      </c>
      <c r="J3048" s="21">
        <f t="shared" si="5990"/>
        <v>0</v>
      </c>
      <c r="K3048" s="21">
        <f t="shared" si="5990"/>
        <v>0</v>
      </c>
      <c r="L3048" s="21">
        <f t="shared" si="5990"/>
        <v>0</v>
      </c>
      <c r="M3048" s="21">
        <f t="shared" si="5977"/>
        <v>3657.2999999999997</v>
      </c>
      <c r="N3048" s="21">
        <f t="shared" si="5978"/>
        <v>3657.2999999999997</v>
      </c>
      <c r="O3048" s="21">
        <f t="shared" si="5979"/>
        <v>3657.2999999999997</v>
      </c>
      <c r="P3048" s="24">
        <f t="shared" si="5990"/>
        <v>0</v>
      </c>
      <c r="Q3048" s="24">
        <f t="shared" si="5990"/>
        <v>0</v>
      </c>
      <c r="R3048" s="24">
        <f t="shared" si="5990"/>
        <v>0</v>
      </c>
      <c r="S3048" s="24">
        <f t="shared" si="5990"/>
        <v>0</v>
      </c>
      <c r="T3048" s="24">
        <f t="shared" si="5990"/>
        <v>0</v>
      </c>
      <c r="U3048" s="24">
        <f t="shared" si="5990"/>
        <v>0</v>
      </c>
      <c r="V3048" s="24">
        <f t="shared" si="5990"/>
        <v>0</v>
      </c>
      <c r="W3048" s="24">
        <f t="shared" si="5990"/>
        <v>0</v>
      </c>
      <c r="X3048" s="24">
        <f t="shared" si="5990"/>
        <v>0</v>
      </c>
      <c r="Y3048" s="24">
        <f t="shared" si="5990"/>
        <v>0</v>
      </c>
      <c r="Z3048" s="24">
        <f t="shared" si="5893"/>
        <v>3657.2999999999997</v>
      </c>
      <c r="AA3048" s="24">
        <f t="shared" si="5894"/>
        <v>3657.2999999999997</v>
      </c>
      <c r="AB3048" s="24">
        <f t="shared" si="5895"/>
        <v>3657.2999999999997</v>
      </c>
      <c r="AC3048" s="24">
        <f t="shared" si="5990"/>
        <v>0</v>
      </c>
      <c r="AD3048" s="24">
        <f t="shared" si="5990"/>
        <v>0</v>
      </c>
      <c r="AE3048" s="24">
        <f t="shared" si="5990"/>
        <v>0</v>
      </c>
      <c r="AF3048" s="24">
        <f t="shared" si="5990"/>
        <v>0</v>
      </c>
      <c r="AG3048" s="24">
        <f t="shared" si="5990"/>
        <v>0</v>
      </c>
      <c r="AH3048" s="24">
        <f t="shared" si="5990"/>
        <v>0</v>
      </c>
      <c r="AI3048" s="24">
        <f t="shared" si="5990"/>
        <v>0</v>
      </c>
      <c r="AJ3048" s="24">
        <f t="shared" si="5990"/>
        <v>0</v>
      </c>
      <c r="AK3048" s="24">
        <f t="shared" si="5990"/>
        <v>0</v>
      </c>
      <c r="AL3048" s="24">
        <f t="shared" si="5990"/>
        <v>0</v>
      </c>
      <c r="AM3048" s="24">
        <f t="shared" si="5990"/>
        <v>0</v>
      </c>
      <c r="AN3048" s="24">
        <f t="shared" si="5990"/>
        <v>0</v>
      </c>
      <c r="AO3048" s="24">
        <f t="shared" si="5930"/>
        <v>3657.2999999999997</v>
      </c>
      <c r="AP3048" s="24">
        <f t="shared" si="5931"/>
        <v>3657.2999999999997</v>
      </c>
      <c r="AQ3048" s="24">
        <f t="shared" si="5932"/>
        <v>3657.2999999999997</v>
      </c>
      <c r="AR3048" s="24">
        <f t="shared" si="5990"/>
        <v>0</v>
      </c>
      <c r="AS3048" s="24">
        <f t="shared" si="5943"/>
        <v>3657.2999999999997</v>
      </c>
      <c r="AT3048" s="24">
        <f t="shared" si="5990"/>
        <v>0</v>
      </c>
      <c r="AU3048" s="6"/>
    </row>
    <row r="3049" spans="1:47" ht="46.5" x14ac:dyDescent="0.35">
      <c r="A3049" s="14">
        <v>975</v>
      </c>
      <c r="B3049" s="14" t="s">
        <v>14</v>
      </c>
      <c r="C3049" s="14" t="s">
        <v>83</v>
      </c>
      <c r="D3049" s="14" t="s">
        <v>560</v>
      </c>
      <c r="E3049" s="14"/>
      <c r="F3049" s="15" t="s">
        <v>800</v>
      </c>
      <c r="G3049" s="21">
        <f>G3050</f>
        <v>3657.2999999999997</v>
      </c>
      <c r="H3049" s="21">
        <f t="shared" si="5990"/>
        <v>3657.2999999999997</v>
      </c>
      <c r="I3049" s="21">
        <f t="shared" si="5990"/>
        <v>3657.2999999999997</v>
      </c>
      <c r="J3049" s="21">
        <f t="shared" si="5990"/>
        <v>0</v>
      </c>
      <c r="K3049" s="21">
        <f t="shared" si="5990"/>
        <v>0</v>
      </c>
      <c r="L3049" s="21">
        <f t="shared" si="5990"/>
        <v>0</v>
      </c>
      <c r="M3049" s="21">
        <f t="shared" si="5977"/>
        <v>3657.2999999999997</v>
      </c>
      <c r="N3049" s="21">
        <f t="shared" si="5978"/>
        <v>3657.2999999999997</v>
      </c>
      <c r="O3049" s="21">
        <f t="shared" si="5979"/>
        <v>3657.2999999999997</v>
      </c>
      <c r="P3049" s="24">
        <f t="shared" si="5990"/>
        <v>0</v>
      </c>
      <c r="Q3049" s="24">
        <f t="shared" si="5990"/>
        <v>0</v>
      </c>
      <c r="R3049" s="24">
        <f t="shared" si="5990"/>
        <v>0</v>
      </c>
      <c r="S3049" s="24">
        <f t="shared" si="5990"/>
        <v>0</v>
      </c>
      <c r="T3049" s="24">
        <f t="shared" si="5990"/>
        <v>0</v>
      </c>
      <c r="U3049" s="24">
        <f t="shared" si="5990"/>
        <v>0</v>
      </c>
      <c r="V3049" s="24">
        <f t="shared" si="5990"/>
        <v>0</v>
      </c>
      <c r="W3049" s="24">
        <f t="shared" si="5990"/>
        <v>0</v>
      </c>
      <c r="X3049" s="24">
        <f t="shared" si="5990"/>
        <v>0</v>
      </c>
      <c r="Y3049" s="24">
        <f t="shared" si="5990"/>
        <v>0</v>
      </c>
      <c r="Z3049" s="24">
        <f t="shared" si="5893"/>
        <v>3657.2999999999997</v>
      </c>
      <c r="AA3049" s="24">
        <f t="shared" si="5894"/>
        <v>3657.2999999999997</v>
      </c>
      <c r="AB3049" s="24">
        <f t="shared" si="5895"/>
        <v>3657.2999999999997</v>
      </c>
      <c r="AC3049" s="24">
        <f t="shared" si="5990"/>
        <v>0</v>
      </c>
      <c r="AD3049" s="24">
        <f t="shared" si="5990"/>
        <v>0</v>
      </c>
      <c r="AE3049" s="24">
        <f t="shared" si="5990"/>
        <v>0</v>
      </c>
      <c r="AF3049" s="24">
        <f t="shared" si="5990"/>
        <v>0</v>
      </c>
      <c r="AG3049" s="24">
        <f t="shared" si="5990"/>
        <v>0</v>
      </c>
      <c r="AH3049" s="24">
        <f t="shared" si="5990"/>
        <v>0</v>
      </c>
      <c r="AI3049" s="24">
        <f t="shared" si="5990"/>
        <v>0</v>
      </c>
      <c r="AJ3049" s="24">
        <f t="shared" si="5990"/>
        <v>0</v>
      </c>
      <c r="AK3049" s="24">
        <f t="shared" si="5990"/>
        <v>0</v>
      </c>
      <c r="AL3049" s="24">
        <f t="shared" si="5990"/>
        <v>0</v>
      </c>
      <c r="AM3049" s="24">
        <f t="shared" si="5990"/>
        <v>0</v>
      </c>
      <c r="AN3049" s="24">
        <f t="shared" si="5990"/>
        <v>0</v>
      </c>
      <c r="AO3049" s="24">
        <f t="shared" si="5930"/>
        <v>3657.2999999999997</v>
      </c>
      <c r="AP3049" s="24">
        <f t="shared" si="5931"/>
        <v>3657.2999999999997</v>
      </c>
      <c r="AQ3049" s="24">
        <f t="shared" si="5932"/>
        <v>3657.2999999999997</v>
      </c>
      <c r="AR3049" s="24">
        <f t="shared" si="5990"/>
        <v>0</v>
      </c>
      <c r="AS3049" s="24">
        <f t="shared" si="5943"/>
        <v>3657.2999999999997</v>
      </c>
      <c r="AT3049" s="24">
        <f t="shared" si="5990"/>
        <v>0</v>
      </c>
    </row>
    <row r="3050" spans="1:47" ht="77.5" x14ac:dyDescent="0.35">
      <c r="A3050" s="14">
        <v>975</v>
      </c>
      <c r="B3050" s="14" t="s">
        <v>14</v>
      </c>
      <c r="C3050" s="14" t="s">
        <v>83</v>
      </c>
      <c r="D3050" s="14" t="s">
        <v>560</v>
      </c>
      <c r="E3050" s="14" t="s">
        <v>25</v>
      </c>
      <c r="F3050" s="15" t="s">
        <v>384</v>
      </c>
      <c r="G3050" s="21">
        <f>G3051</f>
        <v>3657.2999999999997</v>
      </c>
      <c r="H3050" s="21">
        <f t="shared" si="5990"/>
        <v>3657.2999999999997</v>
      </c>
      <c r="I3050" s="21">
        <f t="shared" si="5990"/>
        <v>3657.2999999999997</v>
      </c>
      <c r="J3050" s="21">
        <f t="shared" si="5990"/>
        <v>0</v>
      </c>
      <c r="K3050" s="21">
        <f t="shared" si="5990"/>
        <v>0</v>
      </c>
      <c r="L3050" s="21">
        <f t="shared" si="5990"/>
        <v>0</v>
      </c>
      <c r="M3050" s="21">
        <f t="shared" si="5977"/>
        <v>3657.2999999999997</v>
      </c>
      <c r="N3050" s="21">
        <f t="shared" si="5978"/>
        <v>3657.2999999999997</v>
      </c>
      <c r="O3050" s="21">
        <f t="shared" si="5979"/>
        <v>3657.2999999999997</v>
      </c>
      <c r="P3050" s="24">
        <f t="shared" si="5990"/>
        <v>0</v>
      </c>
      <c r="Q3050" s="24">
        <f t="shared" si="5990"/>
        <v>0</v>
      </c>
      <c r="R3050" s="24">
        <f t="shared" si="5990"/>
        <v>0</v>
      </c>
      <c r="S3050" s="24">
        <f t="shared" si="5990"/>
        <v>0</v>
      </c>
      <c r="T3050" s="24">
        <f t="shared" si="5990"/>
        <v>0</v>
      </c>
      <c r="U3050" s="24">
        <f t="shared" si="5990"/>
        <v>0</v>
      </c>
      <c r="V3050" s="24">
        <f t="shared" si="5990"/>
        <v>0</v>
      </c>
      <c r="W3050" s="24">
        <f t="shared" si="5990"/>
        <v>0</v>
      </c>
      <c r="X3050" s="24">
        <f t="shared" si="5990"/>
        <v>0</v>
      </c>
      <c r="Y3050" s="24">
        <f t="shared" si="5990"/>
        <v>0</v>
      </c>
      <c r="Z3050" s="24">
        <f t="shared" si="5893"/>
        <v>3657.2999999999997</v>
      </c>
      <c r="AA3050" s="24">
        <f t="shared" si="5894"/>
        <v>3657.2999999999997</v>
      </c>
      <c r="AB3050" s="24">
        <f t="shared" si="5895"/>
        <v>3657.2999999999997</v>
      </c>
      <c r="AC3050" s="24">
        <f t="shared" si="5990"/>
        <v>0</v>
      </c>
      <c r="AD3050" s="24">
        <f t="shared" si="5990"/>
        <v>0</v>
      </c>
      <c r="AE3050" s="24">
        <f t="shared" si="5990"/>
        <v>0</v>
      </c>
      <c r="AF3050" s="24">
        <f t="shared" si="5990"/>
        <v>0</v>
      </c>
      <c r="AG3050" s="24">
        <f t="shared" si="5990"/>
        <v>0</v>
      </c>
      <c r="AH3050" s="24">
        <f t="shared" si="5990"/>
        <v>0</v>
      </c>
      <c r="AI3050" s="24">
        <f t="shared" si="5990"/>
        <v>0</v>
      </c>
      <c r="AJ3050" s="24">
        <f t="shared" si="5990"/>
        <v>0</v>
      </c>
      <c r="AK3050" s="24">
        <f t="shared" si="5990"/>
        <v>0</v>
      </c>
      <c r="AL3050" s="24">
        <f t="shared" si="5990"/>
        <v>0</v>
      </c>
      <c r="AM3050" s="24">
        <f t="shared" si="5990"/>
        <v>0</v>
      </c>
      <c r="AN3050" s="24">
        <f t="shared" si="5990"/>
        <v>0</v>
      </c>
      <c r="AO3050" s="24">
        <f t="shared" si="5930"/>
        <v>3657.2999999999997</v>
      </c>
      <c r="AP3050" s="24">
        <f t="shared" si="5931"/>
        <v>3657.2999999999997</v>
      </c>
      <c r="AQ3050" s="24">
        <f t="shared" si="5932"/>
        <v>3657.2999999999997</v>
      </c>
      <c r="AR3050" s="24">
        <f t="shared" si="5990"/>
        <v>0</v>
      </c>
      <c r="AS3050" s="24">
        <f t="shared" si="5943"/>
        <v>3657.2999999999997</v>
      </c>
      <c r="AT3050" s="24">
        <f t="shared" si="5990"/>
        <v>0</v>
      </c>
    </row>
    <row r="3051" spans="1:47" ht="31" x14ac:dyDescent="0.35">
      <c r="A3051" s="14">
        <v>975</v>
      </c>
      <c r="B3051" s="14" t="s">
        <v>14</v>
      </c>
      <c r="C3051" s="14" t="s">
        <v>83</v>
      </c>
      <c r="D3051" s="14" t="s">
        <v>560</v>
      </c>
      <c r="E3051" s="14">
        <v>120</v>
      </c>
      <c r="F3051" s="15" t="s">
        <v>373</v>
      </c>
      <c r="G3051" s="21">
        <v>3657.2999999999997</v>
      </c>
      <c r="H3051" s="21">
        <v>3657.2999999999997</v>
      </c>
      <c r="I3051" s="21">
        <v>3657.2999999999997</v>
      </c>
      <c r="J3051" s="21"/>
      <c r="K3051" s="21"/>
      <c r="L3051" s="21"/>
      <c r="M3051" s="21">
        <f t="shared" si="5977"/>
        <v>3657.2999999999997</v>
      </c>
      <c r="N3051" s="21">
        <f t="shared" si="5978"/>
        <v>3657.2999999999997</v>
      </c>
      <c r="O3051" s="21">
        <f t="shared" si="5979"/>
        <v>3657.2999999999997</v>
      </c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>
        <f t="shared" si="5893"/>
        <v>3657.2999999999997</v>
      </c>
      <c r="AA3051" s="24">
        <f t="shared" si="5894"/>
        <v>3657.2999999999997</v>
      </c>
      <c r="AB3051" s="24">
        <f t="shared" si="5895"/>
        <v>3657.2999999999997</v>
      </c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>
        <f t="shared" si="5930"/>
        <v>3657.2999999999997</v>
      </c>
      <c r="AP3051" s="24">
        <f t="shared" si="5931"/>
        <v>3657.2999999999997</v>
      </c>
      <c r="AQ3051" s="24">
        <f t="shared" si="5932"/>
        <v>3657.2999999999997</v>
      </c>
      <c r="AR3051" s="24"/>
      <c r="AS3051" s="24">
        <f t="shared" si="5943"/>
        <v>3657.2999999999997</v>
      </c>
      <c r="AT3051" s="24"/>
    </row>
    <row r="3052" spans="1:47" x14ac:dyDescent="0.35">
      <c r="A3052" s="14">
        <v>975</v>
      </c>
      <c r="B3052" s="14" t="s">
        <v>14</v>
      </c>
      <c r="C3052" s="14" t="s">
        <v>83</v>
      </c>
      <c r="D3052" s="14" t="s">
        <v>581</v>
      </c>
      <c r="E3052" s="14"/>
      <c r="F3052" s="15" t="s">
        <v>784</v>
      </c>
      <c r="G3052" s="21">
        <f>G3053+G3056</f>
        <v>213484.3</v>
      </c>
      <c r="H3052" s="21">
        <f t="shared" ref="H3052:L3052" si="5991">H3053+H3056</f>
        <v>213736.19999999998</v>
      </c>
      <c r="I3052" s="21">
        <f t="shared" si="5991"/>
        <v>213608.19999999998</v>
      </c>
      <c r="J3052" s="21">
        <f t="shared" si="5991"/>
        <v>-140.6</v>
      </c>
      <c r="K3052" s="21">
        <f t="shared" si="5991"/>
        <v>-142.6</v>
      </c>
      <c r="L3052" s="21">
        <f t="shared" si="5991"/>
        <v>-142.6</v>
      </c>
      <c r="M3052" s="21">
        <f t="shared" si="5977"/>
        <v>213343.69999999998</v>
      </c>
      <c r="N3052" s="21">
        <f t="shared" si="5978"/>
        <v>213593.59999999998</v>
      </c>
      <c r="O3052" s="21">
        <f t="shared" si="5979"/>
        <v>213465.59999999998</v>
      </c>
      <c r="P3052" s="24">
        <f t="shared" ref="P3052:Q3052" si="5992">P3053+P3056</f>
        <v>0</v>
      </c>
      <c r="Q3052" s="24">
        <f t="shared" si="5992"/>
        <v>0</v>
      </c>
      <c r="R3052" s="24">
        <f t="shared" ref="R3052:T3052" si="5993">R3053+R3056</f>
        <v>0</v>
      </c>
      <c r="S3052" s="24">
        <f t="shared" si="5993"/>
        <v>0</v>
      </c>
      <c r="T3052" s="24">
        <f t="shared" si="5993"/>
        <v>0</v>
      </c>
      <c r="U3052" s="24">
        <f t="shared" ref="U3052:W3052" si="5994">U3053+U3056</f>
        <v>0</v>
      </c>
      <c r="V3052" s="24">
        <f t="shared" si="5994"/>
        <v>0</v>
      </c>
      <c r="W3052" s="24">
        <f t="shared" si="5994"/>
        <v>0</v>
      </c>
      <c r="X3052" s="24">
        <f t="shared" ref="X3052:Y3052" si="5995">X3053+X3056</f>
        <v>0</v>
      </c>
      <c r="Y3052" s="24">
        <f t="shared" si="5995"/>
        <v>0</v>
      </c>
      <c r="Z3052" s="24">
        <f t="shared" si="5893"/>
        <v>213343.69999999998</v>
      </c>
      <c r="AA3052" s="24">
        <f t="shared" si="5894"/>
        <v>213593.59999999998</v>
      </c>
      <c r="AB3052" s="24">
        <f t="shared" si="5895"/>
        <v>213465.59999999998</v>
      </c>
      <c r="AC3052" s="24">
        <f t="shared" ref="AC3052:AL3052" si="5996">AC3053+AC3056</f>
        <v>0</v>
      </c>
      <c r="AD3052" s="24">
        <f t="shared" si="5996"/>
        <v>0</v>
      </c>
      <c r="AE3052" s="24">
        <f t="shared" ref="AE3052" si="5997">AE3053+AE3056</f>
        <v>0</v>
      </c>
      <c r="AF3052" s="24">
        <f t="shared" si="5996"/>
        <v>0</v>
      </c>
      <c r="AG3052" s="24">
        <f t="shared" si="5996"/>
        <v>0</v>
      </c>
      <c r="AH3052" s="24">
        <f t="shared" si="5996"/>
        <v>0</v>
      </c>
      <c r="AI3052" s="24">
        <f t="shared" ref="AI3052" si="5998">AI3053+AI3056</f>
        <v>0</v>
      </c>
      <c r="AJ3052" s="24">
        <f t="shared" si="5996"/>
        <v>0</v>
      </c>
      <c r="AK3052" s="24">
        <f t="shared" si="5996"/>
        <v>0</v>
      </c>
      <c r="AL3052" s="24">
        <f t="shared" si="5996"/>
        <v>0</v>
      </c>
      <c r="AM3052" s="24">
        <f t="shared" ref="AM3052:AT3052" si="5999">AM3053+AM3056</f>
        <v>0</v>
      </c>
      <c r="AN3052" s="24">
        <f t="shared" si="5999"/>
        <v>0</v>
      </c>
      <c r="AO3052" s="24">
        <f t="shared" si="5930"/>
        <v>213343.69999999998</v>
      </c>
      <c r="AP3052" s="24">
        <f t="shared" si="5931"/>
        <v>213593.59999999998</v>
      </c>
      <c r="AQ3052" s="24">
        <f t="shared" si="5932"/>
        <v>213465.59999999998</v>
      </c>
      <c r="AR3052" s="24">
        <f t="shared" ref="AR3052" si="6000">AR3053+AR3056</f>
        <v>0</v>
      </c>
      <c r="AS3052" s="24">
        <f t="shared" si="5943"/>
        <v>213343.69999999998</v>
      </c>
      <c r="AT3052" s="24">
        <f t="shared" si="5999"/>
        <v>0</v>
      </c>
      <c r="AU3052" s="6"/>
    </row>
    <row r="3053" spans="1:47" ht="46.5" x14ac:dyDescent="0.35">
      <c r="A3053" s="14">
        <v>975</v>
      </c>
      <c r="B3053" s="14" t="s">
        <v>14</v>
      </c>
      <c r="C3053" s="14" t="s">
        <v>83</v>
      </c>
      <c r="D3053" s="14" t="s">
        <v>559</v>
      </c>
      <c r="E3053" s="14"/>
      <c r="F3053" s="15" t="s">
        <v>785</v>
      </c>
      <c r="G3053" s="21">
        <f>G3054</f>
        <v>195470.8</v>
      </c>
      <c r="H3053" s="21">
        <f t="shared" ref="H3053:AT3054" si="6001">H3054</f>
        <v>195470.8</v>
      </c>
      <c r="I3053" s="21">
        <f t="shared" si="6001"/>
        <v>195470.8</v>
      </c>
      <c r="J3053" s="21">
        <f t="shared" si="6001"/>
        <v>-54.6</v>
      </c>
      <c r="K3053" s="21">
        <f t="shared" si="6001"/>
        <v>-54.6</v>
      </c>
      <c r="L3053" s="21">
        <f t="shared" si="6001"/>
        <v>-54.6</v>
      </c>
      <c r="M3053" s="21">
        <f t="shared" si="5977"/>
        <v>195416.19999999998</v>
      </c>
      <c r="N3053" s="21">
        <f t="shared" si="5978"/>
        <v>195416.19999999998</v>
      </c>
      <c r="O3053" s="21">
        <f t="shared" si="5979"/>
        <v>195416.19999999998</v>
      </c>
      <c r="P3053" s="24">
        <f t="shared" si="6001"/>
        <v>0</v>
      </c>
      <c r="Q3053" s="24">
        <f t="shared" si="6001"/>
        <v>0</v>
      </c>
      <c r="R3053" s="24">
        <f t="shared" si="6001"/>
        <v>0</v>
      </c>
      <c r="S3053" s="24">
        <f t="shared" si="6001"/>
        <v>0</v>
      </c>
      <c r="T3053" s="24">
        <f t="shared" si="6001"/>
        <v>0</v>
      </c>
      <c r="U3053" s="24">
        <f t="shared" si="6001"/>
        <v>0</v>
      </c>
      <c r="V3053" s="24">
        <f t="shared" si="6001"/>
        <v>0</v>
      </c>
      <c r="W3053" s="24">
        <f t="shared" si="6001"/>
        <v>0</v>
      </c>
      <c r="X3053" s="24">
        <f t="shared" si="6001"/>
        <v>0</v>
      </c>
      <c r="Y3053" s="24">
        <f t="shared" si="6001"/>
        <v>0</v>
      </c>
      <c r="Z3053" s="24">
        <f t="shared" si="5893"/>
        <v>195416.19999999998</v>
      </c>
      <c r="AA3053" s="24">
        <f t="shared" si="5894"/>
        <v>195416.19999999998</v>
      </c>
      <c r="AB3053" s="24">
        <f t="shared" si="5895"/>
        <v>195416.19999999998</v>
      </c>
      <c r="AC3053" s="24">
        <f t="shared" si="6001"/>
        <v>0</v>
      </c>
      <c r="AD3053" s="24">
        <f t="shared" si="6001"/>
        <v>0</v>
      </c>
      <c r="AE3053" s="24">
        <f t="shared" si="6001"/>
        <v>0</v>
      </c>
      <c r="AF3053" s="24">
        <f t="shared" si="6001"/>
        <v>0</v>
      </c>
      <c r="AG3053" s="24">
        <f t="shared" si="6001"/>
        <v>0</v>
      </c>
      <c r="AH3053" s="24">
        <f t="shared" si="6001"/>
        <v>0</v>
      </c>
      <c r="AI3053" s="24">
        <f t="shared" si="6001"/>
        <v>0</v>
      </c>
      <c r="AJ3053" s="24">
        <f t="shared" si="6001"/>
        <v>0</v>
      </c>
      <c r="AK3053" s="24">
        <f t="shared" si="6001"/>
        <v>0</v>
      </c>
      <c r="AL3053" s="24">
        <f t="shared" si="6001"/>
        <v>0</v>
      </c>
      <c r="AM3053" s="24">
        <f t="shared" si="6001"/>
        <v>0</v>
      </c>
      <c r="AN3053" s="24">
        <f t="shared" si="6001"/>
        <v>0</v>
      </c>
      <c r="AO3053" s="24">
        <f t="shared" si="5930"/>
        <v>195416.19999999998</v>
      </c>
      <c r="AP3053" s="24">
        <f t="shared" si="5931"/>
        <v>195416.19999999998</v>
      </c>
      <c r="AQ3053" s="24">
        <f t="shared" si="5932"/>
        <v>195416.19999999998</v>
      </c>
      <c r="AR3053" s="24">
        <f t="shared" si="6001"/>
        <v>0</v>
      </c>
      <c r="AS3053" s="24">
        <f t="shared" si="5943"/>
        <v>195416.19999999998</v>
      </c>
      <c r="AT3053" s="24">
        <f t="shared" si="6001"/>
        <v>0</v>
      </c>
    </row>
    <row r="3054" spans="1:47" ht="77.5" x14ac:dyDescent="0.35">
      <c r="A3054" s="14">
        <v>975</v>
      </c>
      <c r="B3054" s="14" t="s">
        <v>14</v>
      </c>
      <c r="C3054" s="14" t="s">
        <v>83</v>
      </c>
      <c r="D3054" s="14" t="s">
        <v>559</v>
      </c>
      <c r="E3054" s="14" t="s">
        <v>25</v>
      </c>
      <c r="F3054" s="15" t="s">
        <v>384</v>
      </c>
      <c r="G3054" s="21">
        <f>G3055</f>
        <v>195470.8</v>
      </c>
      <c r="H3054" s="21">
        <f t="shared" si="6001"/>
        <v>195470.8</v>
      </c>
      <c r="I3054" s="21">
        <f t="shared" si="6001"/>
        <v>195470.8</v>
      </c>
      <c r="J3054" s="21">
        <f t="shared" si="6001"/>
        <v>-54.6</v>
      </c>
      <c r="K3054" s="21">
        <f t="shared" si="6001"/>
        <v>-54.6</v>
      </c>
      <c r="L3054" s="21">
        <f t="shared" si="6001"/>
        <v>-54.6</v>
      </c>
      <c r="M3054" s="21">
        <f t="shared" si="5977"/>
        <v>195416.19999999998</v>
      </c>
      <c r="N3054" s="21">
        <f t="shared" si="5978"/>
        <v>195416.19999999998</v>
      </c>
      <c r="O3054" s="21">
        <f t="shared" si="5979"/>
        <v>195416.19999999998</v>
      </c>
      <c r="P3054" s="24">
        <f t="shared" si="6001"/>
        <v>0</v>
      </c>
      <c r="Q3054" s="24">
        <f t="shared" si="6001"/>
        <v>0</v>
      </c>
      <c r="R3054" s="24">
        <f t="shared" si="6001"/>
        <v>0</v>
      </c>
      <c r="S3054" s="24">
        <f t="shared" si="6001"/>
        <v>0</v>
      </c>
      <c r="T3054" s="24">
        <f t="shared" si="6001"/>
        <v>0</v>
      </c>
      <c r="U3054" s="24">
        <f t="shared" si="6001"/>
        <v>0</v>
      </c>
      <c r="V3054" s="24">
        <f t="shared" si="6001"/>
        <v>0</v>
      </c>
      <c r="W3054" s="24">
        <f t="shared" si="6001"/>
        <v>0</v>
      </c>
      <c r="X3054" s="24">
        <f t="shared" si="6001"/>
        <v>0</v>
      </c>
      <c r="Y3054" s="24">
        <f t="shared" si="6001"/>
        <v>0</v>
      </c>
      <c r="Z3054" s="24">
        <f t="shared" si="5893"/>
        <v>195416.19999999998</v>
      </c>
      <c r="AA3054" s="24">
        <f t="shared" si="5894"/>
        <v>195416.19999999998</v>
      </c>
      <c r="AB3054" s="24">
        <f t="shared" si="5895"/>
        <v>195416.19999999998</v>
      </c>
      <c r="AC3054" s="24">
        <f t="shared" si="6001"/>
        <v>0</v>
      </c>
      <c r="AD3054" s="24">
        <f t="shared" si="6001"/>
        <v>0</v>
      </c>
      <c r="AE3054" s="24">
        <f t="shared" si="6001"/>
        <v>0</v>
      </c>
      <c r="AF3054" s="24">
        <f t="shared" si="6001"/>
        <v>0</v>
      </c>
      <c r="AG3054" s="24">
        <f t="shared" si="6001"/>
        <v>0</v>
      </c>
      <c r="AH3054" s="24">
        <f t="shared" si="6001"/>
        <v>0</v>
      </c>
      <c r="AI3054" s="24">
        <f t="shared" si="6001"/>
        <v>0</v>
      </c>
      <c r="AJ3054" s="24">
        <f t="shared" si="6001"/>
        <v>0</v>
      </c>
      <c r="AK3054" s="24">
        <f t="shared" si="6001"/>
        <v>0</v>
      </c>
      <c r="AL3054" s="24">
        <f t="shared" si="6001"/>
        <v>0</v>
      </c>
      <c r="AM3054" s="24">
        <f t="shared" si="6001"/>
        <v>0</v>
      </c>
      <c r="AN3054" s="24">
        <f t="shared" si="6001"/>
        <v>0</v>
      </c>
      <c r="AO3054" s="24">
        <f t="shared" si="5930"/>
        <v>195416.19999999998</v>
      </c>
      <c r="AP3054" s="24">
        <f t="shared" si="5931"/>
        <v>195416.19999999998</v>
      </c>
      <c r="AQ3054" s="24">
        <f t="shared" si="5932"/>
        <v>195416.19999999998</v>
      </c>
      <c r="AR3054" s="24">
        <f t="shared" si="6001"/>
        <v>0</v>
      </c>
      <c r="AS3054" s="24">
        <f t="shared" si="5943"/>
        <v>195416.19999999998</v>
      </c>
      <c r="AT3054" s="24">
        <f t="shared" si="6001"/>
        <v>0</v>
      </c>
    </row>
    <row r="3055" spans="1:47" ht="31" x14ac:dyDescent="0.35">
      <c r="A3055" s="14">
        <v>975</v>
      </c>
      <c r="B3055" s="14" t="s">
        <v>14</v>
      </c>
      <c r="C3055" s="14" t="s">
        <v>83</v>
      </c>
      <c r="D3055" s="14" t="s">
        <v>559</v>
      </c>
      <c r="E3055" s="14">
        <v>120</v>
      </c>
      <c r="F3055" s="15" t="s">
        <v>373</v>
      </c>
      <c r="G3055" s="21">
        <v>195470.8</v>
      </c>
      <c r="H3055" s="21">
        <v>195470.8</v>
      </c>
      <c r="I3055" s="21">
        <v>195470.8</v>
      </c>
      <c r="J3055" s="21">
        <v>-54.6</v>
      </c>
      <c r="K3055" s="21">
        <v>-54.6</v>
      </c>
      <c r="L3055" s="21">
        <v>-54.6</v>
      </c>
      <c r="M3055" s="21">
        <f t="shared" si="5977"/>
        <v>195416.19999999998</v>
      </c>
      <c r="N3055" s="21">
        <f t="shared" si="5978"/>
        <v>195416.19999999998</v>
      </c>
      <c r="O3055" s="21">
        <f t="shared" si="5979"/>
        <v>195416.19999999998</v>
      </c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>
        <f t="shared" si="5893"/>
        <v>195416.19999999998</v>
      </c>
      <c r="AA3055" s="24">
        <f t="shared" si="5894"/>
        <v>195416.19999999998</v>
      </c>
      <c r="AB3055" s="24">
        <f t="shared" si="5895"/>
        <v>195416.19999999998</v>
      </c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>
        <f t="shared" si="5930"/>
        <v>195416.19999999998</v>
      </c>
      <c r="AP3055" s="24">
        <f t="shared" si="5931"/>
        <v>195416.19999999998</v>
      </c>
      <c r="AQ3055" s="24">
        <f t="shared" si="5932"/>
        <v>195416.19999999998</v>
      </c>
      <c r="AR3055" s="24"/>
      <c r="AS3055" s="24">
        <f t="shared" si="5943"/>
        <v>195416.19999999998</v>
      </c>
      <c r="AT3055" s="24"/>
    </row>
    <row r="3056" spans="1:47" ht="31" x14ac:dyDescent="0.35">
      <c r="A3056" s="14">
        <v>975</v>
      </c>
      <c r="B3056" s="14" t="s">
        <v>14</v>
      </c>
      <c r="C3056" s="14" t="s">
        <v>83</v>
      </c>
      <c r="D3056" s="14" t="s">
        <v>561</v>
      </c>
      <c r="E3056" s="14"/>
      <c r="F3056" s="15" t="s">
        <v>786</v>
      </c>
      <c r="G3056" s="21">
        <f>G3057+G3059+G3061</f>
        <v>18013.5</v>
      </c>
      <c r="H3056" s="21">
        <f t="shared" ref="H3056:L3056" si="6002">H3057+H3059+H3061</f>
        <v>18265.400000000001</v>
      </c>
      <c r="I3056" s="21">
        <f t="shared" si="6002"/>
        <v>18137.400000000001</v>
      </c>
      <c r="J3056" s="21">
        <f t="shared" si="6002"/>
        <v>-86</v>
      </c>
      <c r="K3056" s="21">
        <f t="shared" si="6002"/>
        <v>-88</v>
      </c>
      <c r="L3056" s="21">
        <f t="shared" si="6002"/>
        <v>-88</v>
      </c>
      <c r="M3056" s="21">
        <f t="shared" si="5977"/>
        <v>17927.5</v>
      </c>
      <c r="N3056" s="21">
        <f t="shared" si="5978"/>
        <v>18177.400000000001</v>
      </c>
      <c r="O3056" s="21">
        <f t="shared" si="5979"/>
        <v>18049.400000000001</v>
      </c>
      <c r="P3056" s="24">
        <f t="shared" ref="P3056:Q3056" si="6003">P3057+P3059+P3061</f>
        <v>0</v>
      </c>
      <c r="Q3056" s="24">
        <f t="shared" si="6003"/>
        <v>0</v>
      </c>
      <c r="R3056" s="24">
        <f t="shared" ref="R3056:T3056" si="6004">R3057+R3059+R3061</f>
        <v>0</v>
      </c>
      <c r="S3056" s="24">
        <f t="shared" si="6004"/>
        <v>0</v>
      </c>
      <c r="T3056" s="24">
        <f t="shared" si="6004"/>
        <v>0</v>
      </c>
      <c r="U3056" s="24">
        <f t="shared" ref="U3056:W3056" si="6005">U3057+U3059+U3061</f>
        <v>0</v>
      </c>
      <c r="V3056" s="24">
        <f t="shared" si="6005"/>
        <v>0</v>
      </c>
      <c r="W3056" s="24">
        <f t="shared" si="6005"/>
        <v>0</v>
      </c>
      <c r="X3056" s="24">
        <f t="shared" ref="X3056:Y3056" si="6006">X3057+X3059+X3061</f>
        <v>0</v>
      </c>
      <c r="Y3056" s="24">
        <f t="shared" si="6006"/>
        <v>0</v>
      </c>
      <c r="Z3056" s="24">
        <f t="shared" si="5893"/>
        <v>17927.5</v>
      </c>
      <c r="AA3056" s="24">
        <f t="shared" si="5894"/>
        <v>18177.400000000001</v>
      </c>
      <c r="AB3056" s="24">
        <f t="shared" si="5895"/>
        <v>18049.400000000001</v>
      </c>
      <c r="AC3056" s="24">
        <f t="shared" ref="AC3056:AL3056" si="6007">AC3057+AC3059+AC3061</f>
        <v>0</v>
      </c>
      <c r="AD3056" s="24">
        <f t="shared" si="6007"/>
        <v>0</v>
      </c>
      <c r="AE3056" s="24">
        <f t="shared" ref="AE3056" si="6008">AE3057+AE3059+AE3061</f>
        <v>0</v>
      </c>
      <c r="AF3056" s="24">
        <f t="shared" si="6007"/>
        <v>0</v>
      </c>
      <c r="AG3056" s="24">
        <f t="shared" si="6007"/>
        <v>0</v>
      </c>
      <c r="AH3056" s="24">
        <f t="shared" si="6007"/>
        <v>0</v>
      </c>
      <c r="AI3056" s="24">
        <f t="shared" ref="AI3056" si="6009">AI3057+AI3059+AI3061</f>
        <v>0</v>
      </c>
      <c r="AJ3056" s="24">
        <f t="shared" si="6007"/>
        <v>0</v>
      </c>
      <c r="AK3056" s="24">
        <f t="shared" si="6007"/>
        <v>0</v>
      </c>
      <c r="AL3056" s="24">
        <f t="shared" si="6007"/>
        <v>0</v>
      </c>
      <c r="AM3056" s="24">
        <f t="shared" ref="AM3056:AT3056" si="6010">AM3057+AM3059+AM3061</f>
        <v>0</v>
      </c>
      <c r="AN3056" s="24">
        <f t="shared" si="6010"/>
        <v>0</v>
      </c>
      <c r="AO3056" s="24">
        <f t="shared" si="5930"/>
        <v>17927.5</v>
      </c>
      <c r="AP3056" s="24">
        <f t="shared" si="5931"/>
        <v>18177.400000000001</v>
      </c>
      <c r="AQ3056" s="24">
        <f t="shared" si="5932"/>
        <v>18049.400000000001</v>
      </c>
      <c r="AR3056" s="24">
        <f t="shared" ref="AR3056" si="6011">AR3057+AR3059+AR3061</f>
        <v>0</v>
      </c>
      <c r="AS3056" s="24">
        <f t="shared" si="5943"/>
        <v>17927.5</v>
      </c>
      <c r="AT3056" s="24">
        <f t="shared" si="6010"/>
        <v>0</v>
      </c>
    </row>
    <row r="3057" spans="1:47" ht="77.5" x14ac:dyDescent="0.35">
      <c r="A3057" s="14">
        <v>975</v>
      </c>
      <c r="B3057" s="14" t="s">
        <v>14</v>
      </c>
      <c r="C3057" s="14" t="s">
        <v>83</v>
      </c>
      <c r="D3057" s="14" t="s">
        <v>561</v>
      </c>
      <c r="E3057" s="14" t="s">
        <v>25</v>
      </c>
      <c r="F3057" s="15" t="s">
        <v>384</v>
      </c>
      <c r="G3057" s="21">
        <f>G3058</f>
        <v>1541.6</v>
      </c>
      <c r="H3057" s="21">
        <f t="shared" ref="H3057:AT3057" si="6012">H3058</f>
        <v>1541.6</v>
      </c>
      <c r="I3057" s="21">
        <f t="shared" si="6012"/>
        <v>1541.6</v>
      </c>
      <c r="J3057" s="21">
        <f t="shared" si="6012"/>
        <v>0</v>
      </c>
      <c r="K3057" s="21">
        <f t="shared" si="6012"/>
        <v>0</v>
      </c>
      <c r="L3057" s="21">
        <f t="shared" si="6012"/>
        <v>0</v>
      </c>
      <c r="M3057" s="21">
        <f t="shared" si="5977"/>
        <v>1541.6</v>
      </c>
      <c r="N3057" s="21">
        <f t="shared" si="5978"/>
        <v>1541.6</v>
      </c>
      <c r="O3057" s="21">
        <f t="shared" si="5979"/>
        <v>1541.6</v>
      </c>
      <c r="P3057" s="24">
        <f t="shared" si="6012"/>
        <v>0</v>
      </c>
      <c r="Q3057" s="24">
        <f t="shared" si="6012"/>
        <v>0</v>
      </c>
      <c r="R3057" s="24">
        <f t="shared" si="6012"/>
        <v>0</v>
      </c>
      <c r="S3057" s="24">
        <f t="shared" si="6012"/>
        <v>0</v>
      </c>
      <c r="T3057" s="24">
        <f t="shared" si="6012"/>
        <v>0</v>
      </c>
      <c r="U3057" s="24">
        <f t="shared" si="6012"/>
        <v>0</v>
      </c>
      <c r="V3057" s="24">
        <f t="shared" si="6012"/>
        <v>0</v>
      </c>
      <c r="W3057" s="24">
        <f t="shared" si="6012"/>
        <v>0</v>
      </c>
      <c r="X3057" s="24">
        <f t="shared" si="6012"/>
        <v>0</v>
      </c>
      <c r="Y3057" s="24">
        <f t="shared" si="6012"/>
        <v>0</v>
      </c>
      <c r="Z3057" s="24">
        <f t="shared" si="5893"/>
        <v>1541.6</v>
      </c>
      <c r="AA3057" s="24">
        <f t="shared" si="5894"/>
        <v>1541.6</v>
      </c>
      <c r="AB3057" s="24">
        <f t="shared" si="5895"/>
        <v>1541.6</v>
      </c>
      <c r="AC3057" s="24">
        <f t="shared" si="6012"/>
        <v>0</v>
      </c>
      <c r="AD3057" s="24">
        <f t="shared" si="6012"/>
        <v>0</v>
      </c>
      <c r="AE3057" s="24">
        <f t="shared" si="6012"/>
        <v>0</v>
      </c>
      <c r="AF3057" s="24">
        <f t="shared" si="6012"/>
        <v>0</v>
      </c>
      <c r="AG3057" s="24">
        <f t="shared" si="6012"/>
        <v>0</v>
      </c>
      <c r="AH3057" s="24">
        <f t="shared" si="6012"/>
        <v>0</v>
      </c>
      <c r="AI3057" s="24">
        <f t="shared" si="6012"/>
        <v>0</v>
      </c>
      <c r="AJ3057" s="24">
        <f t="shared" si="6012"/>
        <v>0</v>
      </c>
      <c r="AK3057" s="24">
        <f t="shared" si="6012"/>
        <v>0</v>
      </c>
      <c r="AL3057" s="24">
        <f t="shared" si="6012"/>
        <v>0</v>
      </c>
      <c r="AM3057" s="24">
        <f t="shared" si="6012"/>
        <v>0</v>
      </c>
      <c r="AN3057" s="24">
        <f t="shared" si="6012"/>
        <v>0</v>
      </c>
      <c r="AO3057" s="24">
        <f t="shared" si="5930"/>
        <v>1541.6</v>
      </c>
      <c r="AP3057" s="24">
        <f t="shared" si="5931"/>
        <v>1541.6</v>
      </c>
      <c r="AQ3057" s="24">
        <f t="shared" si="5932"/>
        <v>1541.6</v>
      </c>
      <c r="AR3057" s="24">
        <f t="shared" si="6012"/>
        <v>0</v>
      </c>
      <c r="AS3057" s="24">
        <f t="shared" si="5943"/>
        <v>1541.6</v>
      </c>
      <c r="AT3057" s="24">
        <f t="shared" si="6012"/>
        <v>0</v>
      </c>
    </row>
    <row r="3058" spans="1:47" ht="31" x14ac:dyDescent="0.35">
      <c r="A3058" s="14">
        <v>975</v>
      </c>
      <c r="B3058" s="14" t="s">
        <v>14</v>
      </c>
      <c r="C3058" s="14" t="s">
        <v>83</v>
      </c>
      <c r="D3058" s="14" t="s">
        <v>561</v>
      </c>
      <c r="E3058" s="14">
        <v>120</v>
      </c>
      <c r="F3058" s="15" t="s">
        <v>373</v>
      </c>
      <c r="G3058" s="21">
        <v>1541.6</v>
      </c>
      <c r="H3058" s="21">
        <v>1541.6</v>
      </c>
      <c r="I3058" s="21">
        <v>1541.6</v>
      </c>
      <c r="J3058" s="21"/>
      <c r="K3058" s="21"/>
      <c r="L3058" s="21"/>
      <c r="M3058" s="21">
        <f t="shared" si="5977"/>
        <v>1541.6</v>
      </c>
      <c r="N3058" s="21">
        <f t="shared" si="5978"/>
        <v>1541.6</v>
      </c>
      <c r="O3058" s="21">
        <f t="shared" si="5979"/>
        <v>1541.6</v>
      </c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>
        <f t="shared" si="5893"/>
        <v>1541.6</v>
      </c>
      <c r="AA3058" s="24">
        <f t="shared" si="5894"/>
        <v>1541.6</v>
      </c>
      <c r="AB3058" s="24">
        <f t="shared" si="5895"/>
        <v>1541.6</v>
      </c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>
        <f t="shared" si="5930"/>
        <v>1541.6</v>
      </c>
      <c r="AP3058" s="24">
        <f t="shared" si="5931"/>
        <v>1541.6</v>
      </c>
      <c r="AQ3058" s="24">
        <f t="shared" si="5932"/>
        <v>1541.6</v>
      </c>
      <c r="AR3058" s="24"/>
      <c r="AS3058" s="24">
        <f t="shared" si="5943"/>
        <v>1541.6</v>
      </c>
      <c r="AT3058" s="24"/>
    </row>
    <row r="3059" spans="1:47" ht="31" x14ac:dyDescent="0.35">
      <c r="A3059" s="14">
        <v>975</v>
      </c>
      <c r="B3059" s="14" t="s">
        <v>14</v>
      </c>
      <c r="C3059" s="14" t="s">
        <v>83</v>
      </c>
      <c r="D3059" s="14" t="s">
        <v>561</v>
      </c>
      <c r="E3059" s="14" t="s">
        <v>7</v>
      </c>
      <c r="F3059" s="15" t="s">
        <v>385</v>
      </c>
      <c r="G3059" s="21">
        <f>G3060</f>
        <v>16024.9</v>
      </c>
      <c r="H3059" s="21">
        <f t="shared" ref="H3059:AT3059" si="6013">H3060</f>
        <v>16329.9</v>
      </c>
      <c r="I3059" s="21">
        <f t="shared" si="6013"/>
        <v>16333.9</v>
      </c>
      <c r="J3059" s="21">
        <f t="shared" si="6013"/>
        <v>-86</v>
      </c>
      <c r="K3059" s="21">
        <f t="shared" si="6013"/>
        <v>-88</v>
      </c>
      <c r="L3059" s="21">
        <f t="shared" si="6013"/>
        <v>-88</v>
      </c>
      <c r="M3059" s="21">
        <f t="shared" si="5977"/>
        <v>15938.9</v>
      </c>
      <c r="N3059" s="21">
        <f t="shared" si="5978"/>
        <v>16241.9</v>
      </c>
      <c r="O3059" s="21">
        <f t="shared" si="5979"/>
        <v>16245.9</v>
      </c>
      <c r="P3059" s="24">
        <f t="shared" si="6013"/>
        <v>0</v>
      </c>
      <c r="Q3059" s="24">
        <f t="shared" si="6013"/>
        <v>0</v>
      </c>
      <c r="R3059" s="24">
        <f t="shared" si="6013"/>
        <v>0</v>
      </c>
      <c r="S3059" s="24">
        <f t="shared" si="6013"/>
        <v>0</v>
      </c>
      <c r="T3059" s="24">
        <f t="shared" si="6013"/>
        <v>0</v>
      </c>
      <c r="U3059" s="24">
        <f t="shared" si="6013"/>
        <v>0</v>
      </c>
      <c r="V3059" s="24">
        <f t="shared" si="6013"/>
        <v>0</v>
      </c>
      <c r="W3059" s="24">
        <f t="shared" si="6013"/>
        <v>0</v>
      </c>
      <c r="X3059" s="24">
        <f t="shared" si="6013"/>
        <v>0</v>
      </c>
      <c r="Y3059" s="24">
        <f t="shared" si="6013"/>
        <v>0</v>
      </c>
      <c r="Z3059" s="24">
        <f t="shared" si="5893"/>
        <v>15938.9</v>
      </c>
      <c r="AA3059" s="24">
        <f t="shared" si="5894"/>
        <v>16241.9</v>
      </c>
      <c r="AB3059" s="24">
        <f t="shared" si="5895"/>
        <v>16245.9</v>
      </c>
      <c r="AC3059" s="24">
        <f t="shared" si="6013"/>
        <v>0</v>
      </c>
      <c r="AD3059" s="24">
        <f t="shared" si="6013"/>
        <v>0</v>
      </c>
      <c r="AE3059" s="24">
        <f t="shared" si="6013"/>
        <v>0</v>
      </c>
      <c r="AF3059" s="24">
        <f t="shared" si="6013"/>
        <v>0</v>
      </c>
      <c r="AG3059" s="24">
        <f t="shared" si="6013"/>
        <v>0</v>
      </c>
      <c r="AH3059" s="24">
        <f t="shared" si="6013"/>
        <v>0</v>
      </c>
      <c r="AI3059" s="24">
        <f t="shared" si="6013"/>
        <v>0</v>
      </c>
      <c r="AJ3059" s="24">
        <f t="shared" si="6013"/>
        <v>0</v>
      </c>
      <c r="AK3059" s="24">
        <f t="shared" si="6013"/>
        <v>0</v>
      </c>
      <c r="AL3059" s="24">
        <f t="shared" si="6013"/>
        <v>0</v>
      </c>
      <c r="AM3059" s="24">
        <f t="shared" si="6013"/>
        <v>0</v>
      </c>
      <c r="AN3059" s="24">
        <f t="shared" si="6013"/>
        <v>0</v>
      </c>
      <c r="AO3059" s="24">
        <f t="shared" si="5930"/>
        <v>15938.9</v>
      </c>
      <c r="AP3059" s="24">
        <f t="shared" si="5931"/>
        <v>16241.9</v>
      </c>
      <c r="AQ3059" s="24">
        <f t="shared" si="5932"/>
        <v>16245.9</v>
      </c>
      <c r="AR3059" s="24">
        <f t="shared" si="6013"/>
        <v>0</v>
      </c>
      <c r="AS3059" s="24">
        <f t="shared" si="5943"/>
        <v>15938.9</v>
      </c>
      <c r="AT3059" s="24">
        <f t="shared" si="6013"/>
        <v>0</v>
      </c>
    </row>
    <row r="3060" spans="1:47" ht="31" x14ac:dyDescent="0.35">
      <c r="A3060" s="14">
        <v>975</v>
      </c>
      <c r="B3060" s="14" t="s">
        <v>14</v>
      </c>
      <c r="C3060" s="14" t="s">
        <v>83</v>
      </c>
      <c r="D3060" s="14" t="s">
        <v>561</v>
      </c>
      <c r="E3060" s="14">
        <v>240</v>
      </c>
      <c r="F3060" s="15" t="s">
        <v>374</v>
      </c>
      <c r="G3060" s="21">
        <v>16024.9</v>
      </c>
      <c r="H3060" s="21">
        <v>16329.9</v>
      </c>
      <c r="I3060" s="21">
        <v>16333.9</v>
      </c>
      <c r="J3060" s="21">
        <v>-86</v>
      </c>
      <c r="K3060" s="21">
        <v>-88</v>
      </c>
      <c r="L3060" s="21">
        <v>-88</v>
      </c>
      <c r="M3060" s="21">
        <f t="shared" si="5977"/>
        <v>15938.9</v>
      </c>
      <c r="N3060" s="21">
        <f t="shared" si="5978"/>
        <v>16241.9</v>
      </c>
      <c r="O3060" s="21">
        <f t="shared" si="5979"/>
        <v>16245.9</v>
      </c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>
        <f t="shared" si="5893"/>
        <v>15938.9</v>
      </c>
      <c r="AA3060" s="24">
        <f t="shared" si="5894"/>
        <v>16241.9</v>
      </c>
      <c r="AB3060" s="24">
        <f t="shared" si="5895"/>
        <v>16245.9</v>
      </c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>
        <f t="shared" si="5930"/>
        <v>15938.9</v>
      </c>
      <c r="AP3060" s="24">
        <f t="shared" si="5931"/>
        <v>16241.9</v>
      </c>
      <c r="AQ3060" s="24">
        <f t="shared" si="5932"/>
        <v>16245.9</v>
      </c>
      <c r="AR3060" s="24"/>
      <c r="AS3060" s="24">
        <f t="shared" si="5943"/>
        <v>15938.9</v>
      </c>
      <c r="AT3060" s="24"/>
    </row>
    <row r="3061" spans="1:47" x14ac:dyDescent="0.35">
      <c r="A3061" s="14">
        <v>975</v>
      </c>
      <c r="B3061" s="14" t="s">
        <v>14</v>
      </c>
      <c r="C3061" s="14" t="s">
        <v>83</v>
      </c>
      <c r="D3061" s="14" t="s">
        <v>561</v>
      </c>
      <c r="E3061" s="14" t="s">
        <v>8</v>
      </c>
      <c r="F3061" s="15" t="s">
        <v>389</v>
      </c>
      <c r="G3061" s="21">
        <f>G3062</f>
        <v>447</v>
      </c>
      <c r="H3061" s="21">
        <f t="shared" ref="H3061:AT3061" si="6014">H3062</f>
        <v>393.9</v>
      </c>
      <c r="I3061" s="21">
        <f t="shared" si="6014"/>
        <v>261.89999999999998</v>
      </c>
      <c r="J3061" s="21">
        <f t="shared" si="6014"/>
        <v>0</v>
      </c>
      <c r="K3061" s="21">
        <f t="shared" si="6014"/>
        <v>0</v>
      </c>
      <c r="L3061" s="21">
        <f t="shared" si="6014"/>
        <v>0</v>
      </c>
      <c r="M3061" s="21">
        <f t="shared" si="5977"/>
        <v>447</v>
      </c>
      <c r="N3061" s="21">
        <f t="shared" si="5978"/>
        <v>393.9</v>
      </c>
      <c r="O3061" s="21">
        <f t="shared" si="5979"/>
        <v>261.89999999999998</v>
      </c>
      <c r="P3061" s="24">
        <f t="shared" si="6014"/>
        <v>0</v>
      </c>
      <c r="Q3061" s="24">
        <f t="shared" si="6014"/>
        <v>0</v>
      </c>
      <c r="R3061" s="24">
        <f t="shared" si="6014"/>
        <v>0</v>
      </c>
      <c r="S3061" s="24">
        <f t="shared" si="6014"/>
        <v>0</v>
      </c>
      <c r="T3061" s="24">
        <f t="shared" si="6014"/>
        <v>0</v>
      </c>
      <c r="U3061" s="24">
        <f t="shared" si="6014"/>
        <v>0</v>
      </c>
      <c r="V3061" s="24">
        <f t="shared" si="6014"/>
        <v>0</v>
      </c>
      <c r="W3061" s="24">
        <f t="shared" si="6014"/>
        <v>0</v>
      </c>
      <c r="X3061" s="24">
        <f t="shared" si="6014"/>
        <v>0</v>
      </c>
      <c r="Y3061" s="24">
        <f t="shared" si="6014"/>
        <v>0</v>
      </c>
      <c r="Z3061" s="24">
        <f t="shared" si="5893"/>
        <v>447</v>
      </c>
      <c r="AA3061" s="24">
        <f t="shared" si="5894"/>
        <v>393.9</v>
      </c>
      <c r="AB3061" s="24">
        <f t="shared" si="5895"/>
        <v>261.89999999999998</v>
      </c>
      <c r="AC3061" s="24">
        <f t="shared" si="6014"/>
        <v>0</v>
      </c>
      <c r="AD3061" s="24">
        <f t="shared" si="6014"/>
        <v>0</v>
      </c>
      <c r="AE3061" s="24">
        <f t="shared" si="6014"/>
        <v>0</v>
      </c>
      <c r="AF3061" s="24">
        <f t="shared" si="6014"/>
        <v>0</v>
      </c>
      <c r="AG3061" s="24">
        <f t="shared" si="6014"/>
        <v>0</v>
      </c>
      <c r="AH3061" s="24">
        <f t="shared" si="6014"/>
        <v>0</v>
      </c>
      <c r="AI3061" s="24">
        <f t="shared" si="6014"/>
        <v>0</v>
      </c>
      <c r="AJ3061" s="24">
        <f t="shared" si="6014"/>
        <v>0</v>
      </c>
      <c r="AK3061" s="24">
        <f t="shared" si="6014"/>
        <v>0</v>
      </c>
      <c r="AL3061" s="24">
        <f t="shared" si="6014"/>
        <v>0</v>
      </c>
      <c r="AM3061" s="24">
        <f t="shared" si="6014"/>
        <v>0</v>
      </c>
      <c r="AN3061" s="24">
        <f t="shared" si="6014"/>
        <v>0</v>
      </c>
      <c r="AO3061" s="24">
        <f t="shared" si="5930"/>
        <v>447</v>
      </c>
      <c r="AP3061" s="24">
        <f t="shared" si="5931"/>
        <v>393.9</v>
      </c>
      <c r="AQ3061" s="24">
        <f t="shared" si="5932"/>
        <v>261.89999999999998</v>
      </c>
      <c r="AR3061" s="24">
        <f t="shared" si="6014"/>
        <v>0</v>
      </c>
      <c r="AS3061" s="24">
        <f t="shared" si="5943"/>
        <v>447</v>
      </c>
      <c r="AT3061" s="24">
        <f t="shared" si="6014"/>
        <v>0</v>
      </c>
    </row>
    <row r="3062" spans="1:47" x14ac:dyDescent="0.35">
      <c r="A3062" s="14">
        <v>975</v>
      </c>
      <c r="B3062" s="14" t="s">
        <v>14</v>
      </c>
      <c r="C3062" s="14" t="s">
        <v>83</v>
      </c>
      <c r="D3062" s="14" t="s">
        <v>561</v>
      </c>
      <c r="E3062" s="14">
        <v>850</v>
      </c>
      <c r="F3062" s="15" t="s">
        <v>383</v>
      </c>
      <c r="G3062" s="21">
        <v>447</v>
      </c>
      <c r="H3062" s="21">
        <v>393.9</v>
      </c>
      <c r="I3062" s="21">
        <v>261.89999999999998</v>
      </c>
      <c r="J3062" s="21"/>
      <c r="K3062" s="21"/>
      <c r="L3062" s="21"/>
      <c r="M3062" s="21">
        <f t="shared" si="5977"/>
        <v>447</v>
      </c>
      <c r="N3062" s="21">
        <f t="shared" si="5978"/>
        <v>393.9</v>
      </c>
      <c r="O3062" s="21">
        <f t="shared" si="5979"/>
        <v>261.89999999999998</v>
      </c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>
        <f t="shared" si="5893"/>
        <v>447</v>
      </c>
      <c r="AA3062" s="24">
        <f t="shared" si="5894"/>
        <v>393.9</v>
      </c>
      <c r="AB3062" s="24">
        <f t="shared" si="5895"/>
        <v>261.89999999999998</v>
      </c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>
        <f t="shared" si="5930"/>
        <v>447</v>
      </c>
      <c r="AP3062" s="24">
        <f t="shared" si="5931"/>
        <v>393.9</v>
      </c>
      <c r="AQ3062" s="24">
        <f t="shared" si="5932"/>
        <v>261.89999999999998</v>
      </c>
      <c r="AR3062" s="24"/>
      <c r="AS3062" s="24">
        <f t="shared" si="5943"/>
        <v>447</v>
      </c>
      <c r="AT3062" s="24"/>
    </row>
    <row r="3063" spans="1:47" s="16" customFormat="1" x14ac:dyDescent="0.35">
      <c r="A3063" s="10">
        <v>975</v>
      </c>
      <c r="B3063" s="10" t="s">
        <v>14</v>
      </c>
      <c r="C3063" s="10" t="s">
        <v>16</v>
      </c>
      <c r="D3063" s="10"/>
      <c r="E3063" s="10"/>
      <c r="F3063" s="11" t="s">
        <v>20</v>
      </c>
      <c r="G3063" s="20">
        <f>G3064+G3069+G3114+G3122+G3109</f>
        <v>333656.00000000006</v>
      </c>
      <c r="H3063" s="20">
        <f t="shared" ref="H3063:AT3063" si="6015">H3064+H3069+H3114+H3122+H3109</f>
        <v>300062.30000000005</v>
      </c>
      <c r="I3063" s="20">
        <f t="shared" si="6015"/>
        <v>281265.3</v>
      </c>
      <c r="J3063" s="20">
        <f t="shared" ref="J3063:L3063" si="6016">J3064+J3069+J3114+J3122+J3109</f>
        <v>-1025.1000000000004</v>
      </c>
      <c r="K3063" s="20">
        <f t="shared" si="6016"/>
        <v>258</v>
      </c>
      <c r="L3063" s="20">
        <f t="shared" si="6016"/>
        <v>258</v>
      </c>
      <c r="M3063" s="21">
        <f t="shared" si="5977"/>
        <v>332630.90000000008</v>
      </c>
      <c r="N3063" s="21">
        <f t="shared" si="5978"/>
        <v>300320.30000000005</v>
      </c>
      <c r="O3063" s="21">
        <f t="shared" si="5979"/>
        <v>281523.3</v>
      </c>
      <c r="P3063" s="23">
        <f t="shared" ref="P3063:Q3063" si="6017">P3064+P3069+P3114+P3122+P3109</f>
        <v>0</v>
      </c>
      <c r="Q3063" s="23">
        <f t="shared" si="6017"/>
        <v>0</v>
      </c>
      <c r="R3063" s="23">
        <f t="shared" ref="R3063:T3063" si="6018">R3064+R3069+R3114+R3122+R3109</f>
        <v>0</v>
      </c>
      <c r="S3063" s="23">
        <f t="shared" si="6018"/>
        <v>0</v>
      </c>
      <c r="T3063" s="23">
        <f t="shared" si="6018"/>
        <v>0</v>
      </c>
      <c r="U3063" s="23">
        <f t="shared" ref="U3063:W3063" si="6019">U3064+U3069+U3114+U3122+U3109</f>
        <v>0</v>
      </c>
      <c r="V3063" s="23">
        <f t="shared" si="6019"/>
        <v>0</v>
      </c>
      <c r="W3063" s="23">
        <f t="shared" si="6019"/>
        <v>0</v>
      </c>
      <c r="X3063" s="23">
        <f t="shared" ref="X3063:Y3063" si="6020">X3064+X3069+X3114+X3122+X3109</f>
        <v>0</v>
      </c>
      <c r="Y3063" s="23">
        <f t="shared" si="6020"/>
        <v>0</v>
      </c>
      <c r="Z3063" s="23">
        <f t="shared" si="5893"/>
        <v>332630.90000000008</v>
      </c>
      <c r="AA3063" s="23">
        <f t="shared" si="5894"/>
        <v>300320.30000000005</v>
      </c>
      <c r="AB3063" s="23">
        <f t="shared" si="5895"/>
        <v>281523.3</v>
      </c>
      <c r="AC3063" s="23">
        <f t="shared" ref="AC3063:AN3063" si="6021">AC3064+AC3069+AC3114+AC3122+AC3109</f>
        <v>0</v>
      </c>
      <c r="AD3063" s="23">
        <f t="shared" si="6021"/>
        <v>0</v>
      </c>
      <c r="AE3063" s="23">
        <f t="shared" ref="AE3063" si="6022">AE3064+AE3069+AE3114+AE3122+AE3109</f>
        <v>182.5</v>
      </c>
      <c r="AF3063" s="23">
        <f t="shared" si="6021"/>
        <v>0</v>
      </c>
      <c r="AG3063" s="23">
        <f t="shared" si="6021"/>
        <v>0</v>
      </c>
      <c r="AH3063" s="23">
        <f t="shared" si="6021"/>
        <v>0</v>
      </c>
      <c r="AI3063" s="23">
        <f t="shared" ref="AI3063" si="6023">AI3064+AI3069+AI3114+AI3122+AI3109</f>
        <v>0</v>
      </c>
      <c r="AJ3063" s="23">
        <f t="shared" si="6021"/>
        <v>538.75700000000006</v>
      </c>
      <c r="AK3063" s="23">
        <f t="shared" si="6021"/>
        <v>0</v>
      </c>
      <c r="AL3063" s="23">
        <f t="shared" si="6021"/>
        <v>0</v>
      </c>
      <c r="AM3063" s="23">
        <f t="shared" si="6021"/>
        <v>0</v>
      </c>
      <c r="AN3063" s="23">
        <f t="shared" si="6021"/>
        <v>0</v>
      </c>
      <c r="AO3063" s="23">
        <f t="shared" si="5930"/>
        <v>333352.15700000006</v>
      </c>
      <c r="AP3063" s="23">
        <f t="shared" si="5931"/>
        <v>300320.30000000005</v>
      </c>
      <c r="AQ3063" s="23">
        <f t="shared" si="5932"/>
        <v>281523.3</v>
      </c>
      <c r="AR3063" s="23">
        <f t="shared" ref="AR3063" si="6024">AR3064+AR3069+AR3114+AR3122+AR3109</f>
        <v>0</v>
      </c>
      <c r="AS3063" s="23">
        <f t="shared" si="5943"/>
        <v>333352.15700000006</v>
      </c>
      <c r="AT3063" s="23">
        <f t="shared" si="6015"/>
        <v>0</v>
      </c>
    </row>
    <row r="3064" spans="1:47" ht="31.5" hidden="1" x14ac:dyDescent="0.25">
      <c r="A3064" s="14">
        <v>975</v>
      </c>
      <c r="B3064" s="14" t="s">
        <v>14</v>
      </c>
      <c r="C3064" s="14" t="s">
        <v>16</v>
      </c>
      <c r="D3064" s="14" t="s">
        <v>151</v>
      </c>
      <c r="E3064" s="14"/>
      <c r="F3064" s="15" t="s">
        <v>168</v>
      </c>
      <c r="G3064" s="21">
        <f>G3065</f>
        <v>0</v>
      </c>
      <c r="H3064" s="21">
        <f t="shared" ref="H3064:AT3067" si="6025">H3065</f>
        <v>1149</v>
      </c>
      <c r="I3064" s="21">
        <f t="shared" si="6025"/>
        <v>0</v>
      </c>
      <c r="J3064" s="21">
        <f t="shared" si="6025"/>
        <v>0</v>
      </c>
      <c r="K3064" s="21">
        <f t="shared" si="6025"/>
        <v>0</v>
      </c>
      <c r="L3064" s="21">
        <f t="shared" si="6025"/>
        <v>0</v>
      </c>
      <c r="M3064" s="21">
        <f t="shared" si="5977"/>
        <v>0</v>
      </c>
      <c r="N3064" s="21">
        <f t="shared" si="5978"/>
        <v>1149</v>
      </c>
      <c r="O3064" s="21">
        <f t="shared" si="5979"/>
        <v>0</v>
      </c>
      <c r="P3064" s="24">
        <f t="shared" si="6025"/>
        <v>0</v>
      </c>
      <c r="Q3064" s="24">
        <f t="shared" si="6025"/>
        <v>0</v>
      </c>
      <c r="R3064" s="24">
        <f t="shared" si="6025"/>
        <v>0</v>
      </c>
      <c r="S3064" s="24">
        <f t="shared" si="6025"/>
        <v>0</v>
      </c>
      <c r="T3064" s="24">
        <f t="shared" si="6025"/>
        <v>0</v>
      </c>
      <c r="U3064" s="24">
        <f t="shared" si="6025"/>
        <v>0</v>
      </c>
      <c r="V3064" s="24">
        <f t="shared" si="6025"/>
        <v>0</v>
      </c>
      <c r="W3064" s="24">
        <f t="shared" si="6025"/>
        <v>0</v>
      </c>
      <c r="X3064" s="24">
        <f t="shared" si="6025"/>
        <v>0</v>
      </c>
      <c r="Y3064" s="24">
        <f t="shared" si="6025"/>
        <v>0</v>
      </c>
      <c r="Z3064" s="24">
        <f t="shared" si="5893"/>
        <v>0</v>
      </c>
      <c r="AA3064" s="24">
        <f t="shared" si="5894"/>
        <v>1149</v>
      </c>
      <c r="AB3064" s="24">
        <f t="shared" si="5895"/>
        <v>0</v>
      </c>
      <c r="AC3064" s="24">
        <f t="shared" si="6025"/>
        <v>0</v>
      </c>
      <c r="AD3064" s="24">
        <f t="shared" si="6025"/>
        <v>0</v>
      </c>
      <c r="AE3064" s="24">
        <f t="shared" si="6025"/>
        <v>0</v>
      </c>
      <c r="AF3064" s="24">
        <f t="shared" si="6025"/>
        <v>0</v>
      </c>
      <c r="AG3064" s="24">
        <f t="shared" si="6025"/>
        <v>0</v>
      </c>
      <c r="AH3064" s="24">
        <f t="shared" si="6025"/>
        <v>0</v>
      </c>
      <c r="AI3064" s="24">
        <f t="shared" si="6025"/>
        <v>0</v>
      </c>
      <c r="AJ3064" s="24">
        <f t="shared" si="6025"/>
        <v>0</v>
      </c>
      <c r="AK3064" s="24">
        <f t="shared" si="6025"/>
        <v>0</v>
      </c>
      <c r="AL3064" s="24">
        <f t="shared" si="6025"/>
        <v>0</v>
      </c>
      <c r="AM3064" s="24">
        <f t="shared" si="6025"/>
        <v>0</v>
      </c>
      <c r="AN3064" s="24">
        <f t="shared" si="6025"/>
        <v>0</v>
      </c>
      <c r="AO3064" s="24">
        <f t="shared" si="5930"/>
        <v>0</v>
      </c>
      <c r="AP3064" s="24">
        <f t="shared" si="5931"/>
        <v>1149</v>
      </c>
      <c r="AQ3064" s="24">
        <f t="shared" si="5932"/>
        <v>0</v>
      </c>
      <c r="AR3064" s="24">
        <f t="shared" si="6025"/>
        <v>0</v>
      </c>
      <c r="AS3064" s="24"/>
      <c r="AT3064" s="24">
        <f t="shared" si="6025"/>
        <v>0</v>
      </c>
      <c r="AU3064" s="6">
        <v>0</v>
      </c>
    </row>
    <row r="3065" spans="1:47" ht="15.75" hidden="1" x14ac:dyDescent="0.25">
      <c r="A3065" s="14">
        <v>975</v>
      </c>
      <c r="B3065" s="14" t="s">
        <v>14</v>
      </c>
      <c r="C3065" s="14" t="s">
        <v>16</v>
      </c>
      <c r="D3065" s="14" t="s">
        <v>194</v>
      </c>
      <c r="E3065" s="14"/>
      <c r="F3065" s="15" t="s">
        <v>218</v>
      </c>
      <c r="G3065" s="21">
        <f>G3066</f>
        <v>0</v>
      </c>
      <c r="H3065" s="21">
        <f t="shared" si="6025"/>
        <v>1149</v>
      </c>
      <c r="I3065" s="21">
        <f t="shared" si="6025"/>
        <v>0</v>
      </c>
      <c r="J3065" s="21">
        <f t="shared" si="6025"/>
        <v>0</v>
      </c>
      <c r="K3065" s="21">
        <f t="shared" si="6025"/>
        <v>0</v>
      </c>
      <c r="L3065" s="21">
        <f t="shared" si="6025"/>
        <v>0</v>
      </c>
      <c r="M3065" s="21">
        <f t="shared" si="5977"/>
        <v>0</v>
      </c>
      <c r="N3065" s="21">
        <f t="shared" si="5978"/>
        <v>1149</v>
      </c>
      <c r="O3065" s="21">
        <f t="shared" si="5979"/>
        <v>0</v>
      </c>
      <c r="P3065" s="24">
        <f t="shared" si="6025"/>
        <v>0</v>
      </c>
      <c r="Q3065" s="24">
        <f t="shared" si="6025"/>
        <v>0</v>
      </c>
      <c r="R3065" s="24">
        <f t="shared" si="6025"/>
        <v>0</v>
      </c>
      <c r="S3065" s="24">
        <f t="shared" si="6025"/>
        <v>0</v>
      </c>
      <c r="T3065" s="24">
        <f t="shared" si="6025"/>
        <v>0</v>
      </c>
      <c r="U3065" s="24">
        <f t="shared" si="6025"/>
        <v>0</v>
      </c>
      <c r="V3065" s="24">
        <f t="shared" si="6025"/>
        <v>0</v>
      </c>
      <c r="W3065" s="24">
        <f t="shared" si="6025"/>
        <v>0</v>
      </c>
      <c r="X3065" s="24">
        <f t="shared" si="6025"/>
        <v>0</v>
      </c>
      <c r="Y3065" s="24">
        <f t="shared" si="6025"/>
        <v>0</v>
      </c>
      <c r="Z3065" s="24">
        <f t="shared" si="5893"/>
        <v>0</v>
      </c>
      <c r="AA3065" s="24">
        <f t="shared" si="5894"/>
        <v>1149</v>
      </c>
      <c r="AB3065" s="24">
        <f t="shared" si="5895"/>
        <v>0</v>
      </c>
      <c r="AC3065" s="24">
        <f t="shared" si="6025"/>
        <v>0</v>
      </c>
      <c r="AD3065" s="24">
        <f t="shared" si="6025"/>
        <v>0</v>
      </c>
      <c r="AE3065" s="24">
        <f t="shared" si="6025"/>
        <v>0</v>
      </c>
      <c r="AF3065" s="24">
        <f t="shared" si="6025"/>
        <v>0</v>
      </c>
      <c r="AG3065" s="24">
        <f t="shared" si="6025"/>
        <v>0</v>
      </c>
      <c r="AH3065" s="24">
        <f t="shared" si="6025"/>
        <v>0</v>
      </c>
      <c r="AI3065" s="24">
        <f t="shared" si="6025"/>
        <v>0</v>
      </c>
      <c r="AJ3065" s="24">
        <f t="shared" si="6025"/>
        <v>0</v>
      </c>
      <c r="AK3065" s="24">
        <f t="shared" si="6025"/>
        <v>0</v>
      </c>
      <c r="AL3065" s="24">
        <f t="shared" si="6025"/>
        <v>0</v>
      </c>
      <c r="AM3065" s="24">
        <f t="shared" si="6025"/>
        <v>0</v>
      </c>
      <c r="AN3065" s="24">
        <f t="shared" si="6025"/>
        <v>0</v>
      </c>
      <c r="AO3065" s="24">
        <f t="shared" si="5930"/>
        <v>0</v>
      </c>
      <c r="AP3065" s="24">
        <f t="shared" si="5931"/>
        <v>1149</v>
      </c>
      <c r="AQ3065" s="24">
        <f t="shared" si="5932"/>
        <v>0</v>
      </c>
      <c r="AR3065" s="24">
        <f t="shared" si="6025"/>
        <v>0</v>
      </c>
      <c r="AS3065" s="24"/>
      <c r="AT3065" s="24">
        <f t="shared" si="6025"/>
        <v>0</v>
      </c>
      <c r="AU3065" s="6">
        <v>0</v>
      </c>
    </row>
    <row r="3066" spans="1:47" ht="31.5" hidden="1" x14ac:dyDescent="0.25">
      <c r="A3066" s="14">
        <v>975</v>
      </c>
      <c r="B3066" s="14" t="s">
        <v>14</v>
      </c>
      <c r="C3066" s="14" t="s">
        <v>16</v>
      </c>
      <c r="D3066" s="14" t="s">
        <v>174</v>
      </c>
      <c r="E3066" s="14"/>
      <c r="F3066" s="15" t="s">
        <v>219</v>
      </c>
      <c r="G3066" s="21">
        <f>G3067</f>
        <v>0</v>
      </c>
      <c r="H3066" s="21">
        <f t="shared" si="6025"/>
        <v>1149</v>
      </c>
      <c r="I3066" s="21">
        <f t="shared" si="6025"/>
        <v>0</v>
      </c>
      <c r="J3066" s="21">
        <f t="shared" si="6025"/>
        <v>0</v>
      </c>
      <c r="K3066" s="21">
        <f t="shared" si="6025"/>
        <v>0</v>
      </c>
      <c r="L3066" s="21">
        <f t="shared" si="6025"/>
        <v>0</v>
      </c>
      <c r="M3066" s="21">
        <f t="shared" si="5977"/>
        <v>0</v>
      </c>
      <c r="N3066" s="21">
        <f t="shared" si="5978"/>
        <v>1149</v>
      </c>
      <c r="O3066" s="21">
        <f t="shared" si="5979"/>
        <v>0</v>
      </c>
      <c r="P3066" s="24">
        <f t="shared" si="6025"/>
        <v>0</v>
      </c>
      <c r="Q3066" s="24">
        <f t="shared" si="6025"/>
        <v>0</v>
      </c>
      <c r="R3066" s="24">
        <f t="shared" si="6025"/>
        <v>0</v>
      </c>
      <c r="S3066" s="24">
        <f t="shared" si="6025"/>
        <v>0</v>
      </c>
      <c r="T3066" s="24">
        <f t="shared" si="6025"/>
        <v>0</v>
      </c>
      <c r="U3066" s="24">
        <f t="shared" si="6025"/>
        <v>0</v>
      </c>
      <c r="V3066" s="24">
        <f t="shared" si="6025"/>
        <v>0</v>
      </c>
      <c r="W3066" s="24">
        <f t="shared" si="6025"/>
        <v>0</v>
      </c>
      <c r="X3066" s="24">
        <f t="shared" si="6025"/>
        <v>0</v>
      </c>
      <c r="Y3066" s="24">
        <f t="shared" si="6025"/>
        <v>0</v>
      </c>
      <c r="Z3066" s="24">
        <f t="shared" si="5893"/>
        <v>0</v>
      </c>
      <c r="AA3066" s="24">
        <f t="shared" si="5894"/>
        <v>1149</v>
      </c>
      <c r="AB3066" s="24">
        <f t="shared" si="5895"/>
        <v>0</v>
      </c>
      <c r="AC3066" s="24">
        <f t="shared" si="6025"/>
        <v>0</v>
      </c>
      <c r="AD3066" s="24">
        <f t="shared" si="6025"/>
        <v>0</v>
      </c>
      <c r="AE3066" s="24">
        <f t="shared" si="6025"/>
        <v>0</v>
      </c>
      <c r="AF3066" s="24">
        <f t="shared" si="6025"/>
        <v>0</v>
      </c>
      <c r="AG3066" s="24">
        <f t="shared" si="6025"/>
        <v>0</v>
      </c>
      <c r="AH3066" s="24">
        <f t="shared" si="6025"/>
        <v>0</v>
      </c>
      <c r="AI3066" s="24">
        <f t="shared" si="6025"/>
        <v>0</v>
      </c>
      <c r="AJ3066" s="24">
        <f t="shared" si="6025"/>
        <v>0</v>
      </c>
      <c r="AK3066" s="24">
        <f t="shared" si="6025"/>
        <v>0</v>
      </c>
      <c r="AL3066" s="24">
        <f t="shared" si="6025"/>
        <v>0</v>
      </c>
      <c r="AM3066" s="24">
        <f t="shared" si="6025"/>
        <v>0</v>
      </c>
      <c r="AN3066" s="24">
        <f t="shared" si="6025"/>
        <v>0</v>
      </c>
      <c r="AO3066" s="24">
        <f t="shared" si="5930"/>
        <v>0</v>
      </c>
      <c r="AP3066" s="24">
        <f t="shared" si="5931"/>
        <v>1149</v>
      </c>
      <c r="AQ3066" s="24">
        <f t="shared" si="5932"/>
        <v>0</v>
      </c>
      <c r="AR3066" s="24">
        <f t="shared" si="6025"/>
        <v>0</v>
      </c>
      <c r="AS3066" s="24"/>
      <c r="AT3066" s="24">
        <f t="shared" si="6025"/>
        <v>0</v>
      </c>
      <c r="AU3066" s="6">
        <v>0</v>
      </c>
    </row>
    <row r="3067" spans="1:47" ht="31.5" hidden="1" x14ac:dyDescent="0.25">
      <c r="A3067" s="14">
        <v>975</v>
      </c>
      <c r="B3067" s="14" t="s">
        <v>14</v>
      </c>
      <c r="C3067" s="14" t="s">
        <v>16</v>
      </c>
      <c r="D3067" s="14" t="s">
        <v>174</v>
      </c>
      <c r="E3067" s="14" t="s">
        <v>7</v>
      </c>
      <c r="F3067" s="15" t="s">
        <v>385</v>
      </c>
      <c r="G3067" s="21">
        <f>G3068</f>
        <v>0</v>
      </c>
      <c r="H3067" s="21">
        <f t="shared" si="6025"/>
        <v>1149</v>
      </c>
      <c r="I3067" s="21">
        <f t="shared" si="6025"/>
        <v>0</v>
      </c>
      <c r="J3067" s="21">
        <f t="shared" si="6025"/>
        <v>0</v>
      </c>
      <c r="K3067" s="21">
        <f t="shared" si="6025"/>
        <v>0</v>
      </c>
      <c r="L3067" s="21">
        <f t="shared" si="6025"/>
        <v>0</v>
      </c>
      <c r="M3067" s="21">
        <f t="shared" si="5977"/>
        <v>0</v>
      </c>
      <c r="N3067" s="21">
        <f t="shared" si="5978"/>
        <v>1149</v>
      </c>
      <c r="O3067" s="21">
        <f t="shared" si="5979"/>
        <v>0</v>
      </c>
      <c r="P3067" s="24">
        <f t="shared" si="6025"/>
        <v>0</v>
      </c>
      <c r="Q3067" s="24">
        <f t="shared" si="6025"/>
        <v>0</v>
      </c>
      <c r="R3067" s="24">
        <f t="shared" si="6025"/>
        <v>0</v>
      </c>
      <c r="S3067" s="24">
        <f t="shared" si="6025"/>
        <v>0</v>
      </c>
      <c r="T3067" s="24">
        <f t="shared" si="6025"/>
        <v>0</v>
      </c>
      <c r="U3067" s="24">
        <f t="shared" si="6025"/>
        <v>0</v>
      </c>
      <c r="V3067" s="24">
        <f t="shared" si="6025"/>
        <v>0</v>
      </c>
      <c r="W3067" s="24">
        <f t="shared" si="6025"/>
        <v>0</v>
      </c>
      <c r="X3067" s="24">
        <f t="shared" si="6025"/>
        <v>0</v>
      </c>
      <c r="Y3067" s="24">
        <f t="shared" si="6025"/>
        <v>0</v>
      </c>
      <c r="Z3067" s="24">
        <f t="shared" si="5893"/>
        <v>0</v>
      </c>
      <c r="AA3067" s="24">
        <f t="shared" si="5894"/>
        <v>1149</v>
      </c>
      <c r="AB3067" s="24">
        <f t="shared" si="5895"/>
        <v>0</v>
      </c>
      <c r="AC3067" s="24">
        <f t="shared" si="6025"/>
        <v>0</v>
      </c>
      <c r="AD3067" s="24">
        <f t="shared" si="6025"/>
        <v>0</v>
      </c>
      <c r="AE3067" s="24">
        <f t="shared" si="6025"/>
        <v>0</v>
      </c>
      <c r="AF3067" s="24">
        <f t="shared" si="6025"/>
        <v>0</v>
      </c>
      <c r="AG3067" s="24">
        <f t="shared" si="6025"/>
        <v>0</v>
      </c>
      <c r="AH3067" s="24">
        <f t="shared" si="6025"/>
        <v>0</v>
      </c>
      <c r="AI3067" s="24">
        <f t="shared" si="6025"/>
        <v>0</v>
      </c>
      <c r="AJ3067" s="24">
        <f t="shared" si="6025"/>
        <v>0</v>
      </c>
      <c r="AK3067" s="24">
        <f t="shared" si="6025"/>
        <v>0</v>
      </c>
      <c r="AL3067" s="24">
        <f t="shared" si="6025"/>
        <v>0</v>
      </c>
      <c r="AM3067" s="24">
        <f t="shared" si="6025"/>
        <v>0</v>
      </c>
      <c r="AN3067" s="24">
        <f t="shared" si="6025"/>
        <v>0</v>
      </c>
      <c r="AO3067" s="24">
        <f t="shared" si="5930"/>
        <v>0</v>
      </c>
      <c r="AP3067" s="24">
        <f t="shared" si="5931"/>
        <v>1149</v>
      </c>
      <c r="AQ3067" s="24">
        <f t="shared" si="5932"/>
        <v>0</v>
      </c>
      <c r="AR3067" s="24">
        <f t="shared" si="6025"/>
        <v>0</v>
      </c>
      <c r="AS3067" s="24"/>
      <c r="AT3067" s="24">
        <f t="shared" si="6025"/>
        <v>0</v>
      </c>
      <c r="AU3067" s="6">
        <v>0</v>
      </c>
    </row>
    <row r="3068" spans="1:47" ht="31.5" hidden="1" x14ac:dyDescent="0.25">
      <c r="A3068" s="14">
        <v>975</v>
      </c>
      <c r="B3068" s="14" t="s">
        <v>14</v>
      </c>
      <c r="C3068" s="14" t="s">
        <v>16</v>
      </c>
      <c r="D3068" s="14" t="s">
        <v>174</v>
      </c>
      <c r="E3068" s="14">
        <v>240</v>
      </c>
      <c r="F3068" s="15" t="s">
        <v>374</v>
      </c>
      <c r="G3068" s="21">
        <v>0</v>
      </c>
      <c r="H3068" s="21">
        <v>1149</v>
      </c>
      <c r="I3068" s="21">
        <v>0</v>
      </c>
      <c r="J3068" s="21"/>
      <c r="K3068" s="21"/>
      <c r="L3068" s="21"/>
      <c r="M3068" s="21">
        <f t="shared" si="5977"/>
        <v>0</v>
      </c>
      <c r="N3068" s="21">
        <f t="shared" si="5978"/>
        <v>1149</v>
      </c>
      <c r="O3068" s="21">
        <f t="shared" si="5979"/>
        <v>0</v>
      </c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>
        <f t="shared" si="5893"/>
        <v>0</v>
      </c>
      <c r="AA3068" s="24">
        <f t="shared" si="5894"/>
        <v>1149</v>
      </c>
      <c r="AB3068" s="24">
        <f t="shared" si="5895"/>
        <v>0</v>
      </c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>
        <f t="shared" si="5930"/>
        <v>0</v>
      </c>
      <c r="AP3068" s="24">
        <f t="shared" si="5931"/>
        <v>1149</v>
      </c>
      <c r="AQ3068" s="24">
        <f t="shared" si="5932"/>
        <v>0</v>
      </c>
      <c r="AR3068" s="24"/>
      <c r="AS3068" s="24"/>
      <c r="AT3068" s="24"/>
      <c r="AU3068" s="6">
        <v>0</v>
      </c>
    </row>
    <row r="3069" spans="1:47" x14ac:dyDescent="0.35">
      <c r="A3069" s="14">
        <v>975</v>
      </c>
      <c r="B3069" s="14" t="s">
        <v>14</v>
      </c>
      <c r="C3069" s="14" t="s">
        <v>16</v>
      </c>
      <c r="D3069" s="14" t="s">
        <v>347</v>
      </c>
      <c r="E3069" s="14"/>
      <c r="F3069" s="15" t="s">
        <v>404</v>
      </c>
      <c r="G3069" s="21">
        <f>G3070+G3081+G3098</f>
        <v>48188.6</v>
      </c>
      <c r="H3069" s="21">
        <f t="shared" ref="H3069:L3069" si="6026">H3070+H3081+H3098</f>
        <v>48188.6</v>
      </c>
      <c r="I3069" s="21">
        <f t="shared" si="6026"/>
        <v>48188.6</v>
      </c>
      <c r="J3069" s="21">
        <f t="shared" si="6026"/>
        <v>-683.10000000000036</v>
      </c>
      <c r="K3069" s="21">
        <f t="shared" si="6026"/>
        <v>600</v>
      </c>
      <c r="L3069" s="21">
        <f t="shared" si="6026"/>
        <v>600</v>
      </c>
      <c r="M3069" s="21">
        <f t="shared" si="5977"/>
        <v>47505.5</v>
      </c>
      <c r="N3069" s="21">
        <f t="shared" si="5978"/>
        <v>48788.6</v>
      </c>
      <c r="O3069" s="21">
        <f t="shared" si="5979"/>
        <v>48788.6</v>
      </c>
      <c r="P3069" s="24">
        <f t="shared" ref="P3069:Q3069" si="6027">P3070+P3081+P3098</f>
        <v>0</v>
      </c>
      <c r="Q3069" s="24">
        <f t="shared" si="6027"/>
        <v>0</v>
      </c>
      <c r="R3069" s="24">
        <f t="shared" ref="R3069:T3069" si="6028">R3070+R3081+R3098</f>
        <v>0</v>
      </c>
      <c r="S3069" s="24">
        <f t="shared" si="6028"/>
        <v>0</v>
      </c>
      <c r="T3069" s="24">
        <f t="shared" si="6028"/>
        <v>0</v>
      </c>
      <c r="U3069" s="24">
        <f t="shared" ref="U3069:W3069" si="6029">U3070+U3081+U3098</f>
        <v>0</v>
      </c>
      <c r="V3069" s="24">
        <f t="shared" si="6029"/>
        <v>0</v>
      </c>
      <c r="W3069" s="24">
        <f t="shared" si="6029"/>
        <v>0</v>
      </c>
      <c r="X3069" s="24">
        <f t="shared" ref="X3069:Y3069" si="6030">X3070+X3081+X3098</f>
        <v>0</v>
      </c>
      <c r="Y3069" s="24">
        <f t="shared" si="6030"/>
        <v>0</v>
      </c>
      <c r="Z3069" s="24">
        <f t="shared" si="5893"/>
        <v>47505.5</v>
      </c>
      <c r="AA3069" s="24">
        <f t="shared" si="5894"/>
        <v>48788.6</v>
      </c>
      <c r="AB3069" s="24">
        <f t="shared" si="5895"/>
        <v>48788.6</v>
      </c>
      <c r="AC3069" s="24">
        <f t="shared" ref="AC3069:AL3069" si="6031">AC3070+AC3081+AC3098</f>
        <v>0</v>
      </c>
      <c r="AD3069" s="24">
        <f t="shared" si="6031"/>
        <v>0</v>
      </c>
      <c r="AE3069" s="24">
        <f t="shared" ref="AE3069" si="6032">AE3070+AE3081+AE3098</f>
        <v>0</v>
      </c>
      <c r="AF3069" s="24">
        <f t="shared" si="6031"/>
        <v>0</v>
      </c>
      <c r="AG3069" s="24">
        <f t="shared" si="6031"/>
        <v>0</v>
      </c>
      <c r="AH3069" s="24">
        <f t="shared" si="6031"/>
        <v>0</v>
      </c>
      <c r="AI3069" s="24">
        <f t="shared" ref="AI3069" si="6033">AI3070+AI3081+AI3098</f>
        <v>0</v>
      </c>
      <c r="AJ3069" s="24">
        <f t="shared" si="6031"/>
        <v>0</v>
      </c>
      <c r="AK3069" s="24">
        <f t="shared" si="6031"/>
        <v>0</v>
      </c>
      <c r="AL3069" s="24">
        <f t="shared" si="6031"/>
        <v>0</v>
      </c>
      <c r="AM3069" s="24">
        <f t="shared" ref="AM3069:AT3069" si="6034">AM3070+AM3081+AM3098</f>
        <v>0</v>
      </c>
      <c r="AN3069" s="24">
        <f t="shared" si="6034"/>
        <v>0</v>
      </c>
      <c r="AO3069" s="24">
        <f t="shared" si="5930"/>
        <v>47505.5</v>
      </c>
      <c r="AP3069" s="24">
        <f t="shared" si="5931"/>
        <v>48788.6</v>
      </c>
      <c r="AQ3069" s="24">
        <f t="shared" si="5932"/>
        <v>48788.6</v>
      </c>
      <c r="AR3069" s="24">
        <f t="shared" ref="AR3069" si="6035">AR3070+AR3081+AR3098</f>
        <v>0</v>
      </c>
      <c r="AS3069" s="24">
        <f t="shared" ref="AS3069:AS3075" si="6036">AO3069+AR3069</f>
        <v>47505.5</v>
      </c>
      <c r="AT3069" s="24">
        <f t="shared" si="6034"/>
        <v>0</v>
      </c>
      <c r="AU3069" s="6"/>
    </row>
    <row r="3070" spans="1:47" ht="62" x14ac:dyDescent="0.35">
      <c r="A3070" s="14">
        <v>975</v>
      </c>
      <c r="B3070" s="14" t="s">
        <v>14</v>
      </c>
      <c r="C3070" s="14" t="s">
        <v>16</v>
      </c>
      <c r="D3070" s="14" t="s">
        <v>348</v>
      </c>
      <c r="E3070" s="14"/>
      <c r="F3070" s="15" t="s">
        <v>899</v>
      </c>
      <c r="G3070" s="21">
        <f>G3071+G3076</f>
        <v>2352</v>
      </c>
      <c r="H3070" s="21">
        <f t="shared" ref="H3070:L3070" si="6037">H3071+H3076</f>
        <v>2352</v>
      </c>
      <c r="I3070" s="21">
        <f t="shared" si="6037"/>
        <v>2352</v>
      </c>
      <c r="J3070" s="21">
        <f t="shared" si="6037"/>
        <v>0</v>
      </c>
      <c r="K3070" s="21">
        <f t="shared" si="6037"/>
        <v>-700</v>
      </c>
      <c r="L3070" s="21">
        <f t="shared" si="6037"/>
        <v>-900</v>
      </c>
      <c r="M3070" s="21">
        <f t="shared" si="5977"/>
        <v>2352</v>
      </c>
      <c r="N3070" s="21">
        <f t="shared" si="5978"/>
        <v>1652</v>
      </c>
      <c r="O3070" s="21">
        <f t="shared" si="5979"/>
        <v>1452</v>
      </c>
      <c r="P3070" s="24">
        <f t="shared" ref="P3070:Q3070" si="6038">P3071+P3076</f>
        <v>0</v>
      </c>
      <c r="Q3070" s="24">
        <f t="shared" si="6038"/>
        <v>0</v>
      </c>
      <c r="R3070" s="24">
        <f t="shared" ref="R3070:T3070" si="6039">R3071+R3076</f>
        <v>0</v>
      </c>
      <c r="S3070" s="24">
        <f t="shared" si="6039"/>
        <v>0</v>
      </c>
      <c r="T3070" s="24">
        <f t="shared" si="6039"/>
        <v>0</v>
      </c>
      <c r="U3070" s="24">
        <f t="shared" ref="U3070:W3070" si="6040">U3071+U3076</f>
        <v>0</v>
      </c>
      <c r="V3070" s="24">
        <f t="shared" si="6040"/>
        <v>0</v>
      </c>
      <c r="W3070" s="24">
        <f t="shared" si="6040"/>
        <v>0</v>
      </c>
      <c r="X3070" s="24">
        <f t="shared" ref="X3070:Y3070" si="6041">X3071+X3076</f>
        <v>0</v>
      </c>
      <c r="Y3070" s="24">
        <f t="shared" si="6041"/>
        <v>0</v>
      </c>
      <c r="Z3070" s="24">
        <f t="shared" ref="Z3070:Z3133" si="6042">M3070+P3070+Q3070+R3070+S3070</f>
        <v>2352</v>
      </c>
      <c r="AA3070" s="24">
        <f t="shared" ref="AA3070:AA3133" si="6043">N3070+T3070+U3070+V3070</f>
        <v>1652</v>
      </c>
      <c r="AB3070" s="24">
        <f t="shared" ref="AB3070:AB3133" si="6044">O3070+W3070+X3070+Y3070</f>
        <v>1452</v>
      </c>
      <c r="AC3070" s="24">
        <f t="shared" ref="AC3070:AL3070" si="6045">AC3071+AC3076</f>
        <v>0</v>
      </c>
      <c r="AD3070" s="24">
        <f t="shared" si="6045"/>
        <v>0</v>
      </c>
      <c r="AE3070" s="24">
        <f t="shared" ref="AE3070" si="6046">AE3071+AE3076</f>
        <v>0</v>
      </c>
      <c r="AF3070" s="24">
        <f t="shared" si="6045"/>
        <v>0</v>
      </c>
      <c r="AG3070" s="24">
        <f t="shared" si="6045"/>
        <v>0</v>
      </c>
      <c r="AH3070" s="24">
        <f t="shared" si="6045"/>
        <v>0</v>
      </c>
      <c r="AI3070" s="24">
        <f t="shared" ref="AI3070" si="6047">AI3071+AI3076</f>
        <v>0</v>
      </c>
      <c r="AJ3070" s="24">
        <f t="shared" si="6045"/>
        <v>0</v>
      </c>
      <c r="AK3070" s="24">
        <f t="shared" si="6045"/>
        <v>0</v>
      </c>
      <c r="AL3070" s="24">
        <f t="shared" si="6045"/>
        <v>0</v>
      </c>
      <c r="AM3070" s="24">
        <f t="shared" ref="AM3070:AT3070" si="6048">AM3071+AM3076</f>
        <v>0</v>
      </c>
      <c r="AN3070" s="24">
        <f t="shared" si="6048"/>
        <v>0</v>
      </c>
      <c r="AO3070" s="24">
        <f t="shared" si="5930"/>
        <v>2352</v>
      </c>
      <c r="AP3070" s="24">
        <f t="shared" si="5931"/>
        <v>1652</v>
      </c>
      <c r="AQ3070" s="24">
        <f t="shared" si="5932"/>
        <v>1452</v>
      </c>
      <c r="AR3070" s="24">
        <f t="shared" ref="AR3070" si="6049">AR3071+AR3076</f>
        <v>0</v>
      </c>
      <c r="AS3070" s="24">
        <f t="shared" si="6036"/>
        <v>2352</v>
      </c>
      <c r="AT3070" s="24">
        <f t="shared" si="6048"/>
        <v>0</v>
      </c>
      <c r="AU3070" s="6"/>
    </row>
    <row r="3071" spans="1:47" ht="46.5" x14ac:dyDescent="0.35">
      <c r="A3071" s="14">
        <v>975</v>
      </c>
      <c r="B3071" s="14" t="s">
        <v>14</v>
      </c>
      <c r="C3071" s="14" t="s">
        <v>16</v>
      </c>
      <c r="D3071" s="14" t="s">
        <v>324</v>
      </c>
      <c r="E3071" s="14"/>
      <c r="F3071" s="15" t="s">
        <v>900</v>
      </c>
      <c r="G3071" s="21">
        <f>G3072+G3074</f>
        <v>2204</v>
      </c>
      <c r="H3071" s="21">
        <f t="shared" ref="H3071:L3071" si="6050">H3072+H3074</f>
        <v>2204</v>
      </c>
      <c r="I3071" s="21">
        <f t="shared" si="6050"/>
        <v>2204</v>
      </c>
      <c r="J3071" s="21">
        <f t="shared" si="6050"/>
        <v>148</v>
      </c>
      <c r="K3071" s="21">
        <f t="shared" si="6050"/>
        <v>-552</v>
      </c>
      <c r="L3071" s="21">
        <f t="shared" si="6050"/>
        <v>-752</v>
      </c>
      <c r="M3071" s="21">
        <f t="shared" si="5977"/>
        <v>2352</v>
      </c>
      <c r="N3071" s="21">
        <f t="shared" si="5978"/>
        <v>1652</v>
      </c>
      <c r="O3071" s="21">
        <f t="shared" si="5979"/>
        <v>1452</v>
      </c>
      <c r="P3071" s="24">
        <f t="shared" ref="P3071:Q3071" si="6051">P3072+P3074</f>
        <v>0</v>
      </c>
      <c r="Q3071" s="24">
        <f t="shared" si="6051"/>
        <v>0</v>
      </c>
      <c r="R3071" s="24">
        <f t="shared" ref="R3071:T3071" si="6052">R3072+R3074</f>
        <v>0</v>
      </c>
      <c r="S3071" s="24">
        <f t="shared" si="6052"/>
        <v>0</v>
      </c>
      <c r="T3071" s="24">
        <f t="shared" si="6052"/>
        <v>0</v>
      </c>
      <c r="U3071" s="24">
        <f t="shared" ref="U3071:W3071" si="6053">U3072+U3074</f>
        <v>0</v>
      </c>
      <c r="V3071" s="24">
        <f t="shared" si="6053"/>
        <v>0</v>
      </c>
      <c r="W3071" s="24">
        <f t="shared" si="6053"/>
        <v>0</v>
      </c>
      <c r="X3071" s="24">
        <f t="shared" ref="X3071:Y3071" si="6054">X3072+X3074</f>
        <v>0</v>
      </c>
      <c r="Y3071" s="24">
        <f t="shared" si="6054"/>
        <v>0</v>
      </c>
      <c r="Z3071" s="24">
        <f t="shared" si="6042"/>
        <v>2352</v>
      </c>
      <c r="AA3071" s="24">
        <f t="shared" si="6043"/>
        <v>1652</v>
      </c>
      <c r="AB3071" s="24">
        <f t="shared" si="6044"/>
        <v>1452</v>
      </c>
      <c r="AC3071" s="24">
        <f t="shared" ref="AC3071:AL3071" si="6055">AC3072+AC3074</f>
        <v>0</v>
      </c>
      <c r="AD3071" s="24">
        <f t="shared" si="6055"/>
        <v>0</v>
      </c>
      <c r="AE3071" s="24">
        <f t="shared" ref="AE3071" si="6056">AE3072+AE3074</f>
        <v>0</v>
      </c>
      <c r="AF3071" s="24">
        <f t="shared" si="6055"/>
        <v>0</v>
      </c>
      <c r="AG3071" s="24">
        <f t="shared" si="6055"/>
        <v>0</v>
      </c>
      <c r="AH3071" s="24">
        <f t="shared" si="6055"/>
        <v>0</v>
      </c>
      <c r="AI3071" s="24">
        <f t="shared" ref="AI3071" si="6057">AI3072+AI3074</f>
        <v>0</v>
      </c>
      <c r="AJ3071" s="24">
        <f t="shared" si="6055"/>
        <v>0</v>
      </c>
      <c r="AK3071" s="24">
        <f t="shared" si="6055"/>
        <v>0</v>
      </c>
      <c r="AL3071" s="24">
        <f t="shared" si="6055"/>
        <v>0</v>
      </c>
      <c r="AM3071" s="24">
        <f t="shared" ref="AM3071:AT3071" si="6058">AM3072+AM3074</f>
        <v>0</v>
      </c>
      <c r="AN3071" s="24">
        <f t="shared" si="6058"/>
        <v>0</v>
      </c>
      <c r="AO3071" s="24">
        <f t="shared" si="5930"/>
        <v>2352</v>
      </c>
      <c r="AP3071" s="24">
        <f t="shared" si="5931"/>
        <v>1652</v>
      </c>
      <c r="AQ3071" s="24">
        <f t="shared" si="5932"/>
        <v>1452</v>
      </c>
      <c r="AR3071" s="24">
        <f t="shared" ref="AR3071" si="6059">AR3072+AR3074</f>
        <v>0</v>
      </c>
      <c r="AS3071" s="24">
        <f t="shared" si="6036"/>
        <v>2352</v>
      </c>
      <c r="AT3071" s="24">
        <f t="shared" si="6058"/>
        <v>0</v>
      </c>
    </row>
    <row r="3072" spans="1:47" ht="31" x14ac:dyDescent="0.35">
      <c r="A3072" s="14">
        <v>975</v>
      </c>
      <c r="B3072" s="14" t="s">
        <v>14</v>
      </c>
      <c r="C3072" s="14" t="s">
        <v>16</v>
      </c>
      <c r="D3072" s="14" t="s">
        <v>324</v>
      </c>
      <c r="E3072" s="14" t="s">
        <v>7</v>
      </c>
      <c r="F3072" s="15" t="s">
        <v>385</v>
      </c>
      <c r="G3072" s="21">
        <f>G3073</f>
        <v>1604</v>
      </c>
      <c r="H3072" s="21">
        <f t="shared" ref="H3072:AT3072" si="6060">H3073</f>
        <v>1604</v>
      </c>
      <c r="I3072" s="21">
        <f t="shared" si="6060"/>
        <v>1604</v>
      </c>
      <c r="J3072" s="21">
        <f t="shared" si="6060"/>
        <v>-102</v>
      </c>
      <c r="K3072" s="21">
        <f t="shared" si="6060"/>
        <v>-152</v>
      </c>
      <c r="L3072" s="21">
        <f t="shared" si="6060"/>
        <v>-152</v>
      </c>
      <c r="M3072" s="21">
        <f t="shared" si="5977"/>
        <v>1502</v>
      </c>
      <c r="N3072" s="21">
        <f t="shared" si="5978"/>
        <v>1452</v>
      </c>
      <c r="O3072" s="21">
        <f t="shared" si="5979"/>
        <v>1452</v>
      </c>
      <c r="P3072" s="24">
        <f t="shared" si="6060"/>
        <v>0</v>
      </c>
      <c r="Q3072" s="24">
        <f t="shared" si="6060"/>
        <v>0</v>
      </c>
      <c r="R3072" s="24">
        <f t="shared" si="6060"/>
        <v>0</v>
      </c>
      <c r="S3072" s="24">
        <f t="shared" si="6060"/>
        <v>0</v>
      </c>
      <c r="T3072" s="24">
        <f t="shared" si="6060"/>
        <v>0</v>
      </c>
      <c r="U3072" s="24">
        <f t="shared" si="6060"/>
        <v>0</v>
      </c>
      <c r="V3072" s="24">
        <f t="shared" si="6060"/>
        <v>0</v>
      </c>
      <c r="W3072" s="24">
        <f t="shared" si="6060"/>
        <v>0</v>
      </c>
      <c r="X3072" s="24">
        <f t="shared" si="6060"/>
        <v>0</v>
      </c>
      <c r="Y3072" s="24">
        <f t="shared" si="6060"/>
        <v>0</v>
      </c>
      <c r="Z3072" s="24">
        <f t="shared" si="6042"/>
        <v>1502</v>
      </c>
      <c r="AA3072" s="24">
        <f t="shared" si="6043"/>
        <v>1452</v>
      </c>
      <c r="AB3072" s="24">
        <f t="shared" si="6044"/>
        <v>1452</v>
      </c>
      <c r="AC3072" s="24">
        <f t="shared" si="6060"/>
        <v>0</v>
      </c>
      <c r="AD3072" s="24">
        <f t="shared" si="6060"/>
        <v>0</v>
      </c>
      <c r="AE3072" s="24">
        <f t="shared" si="6060"/>
        <v>0</v>
      </c>
      <c r="AF3072" s="24">
        <f t="shared" si="6060"/>
        <v>0</v>
      </c>
      <c r="AG3072" s="24">
        <f t="shared" si="6060"/>
        <v>0</v>
      </c>
      <c r="AH3072" s="24">
        <f t="shared" si="6060"/>
        <v>0</v>
      </c>
      <c r="AI3072" s="24">
        <f t="shared" si="6060"/>
        <v>0</v>
      </c>
      <c r="AJ3072" s="24">
        <f t="shared" si="6060"/>
        <v>0</v>
      </c>
      <c r="AK3072" s="24">
        <f t="shared" si="6060"/>
        <v>0</v>
      </c>
      <c r="AL3072" s="24">
        <f t="shared" si="6060"/>
        <v>0</v>
      </c>
      <c r="AM3072" s="24">
        <f t="shared" si="6060"/>
        <v>0</v>
      </c>
      <c r="AN3072" s="24">
        <f t="shared" si="6060"/>
        <v>0</v>
      </c>
      <c r="AO3072" s="24">
        <f t="shared" si="5930"/>
        <v>1502</v>
      </c>
      <c r="AP3072" s="24">
        <f t="shared" si="5931"/>
        <v>1452</v>
      </c>
      <c r="AQ3072" s="24">
        <f t="shared" si="5932"/>
        <v>1452</v>
      </c>
      <c r="AR3072" s="24">
        <f t="shared" si="6060"/>
        <v>0</v>
      </c>
      <c r="AS3072" s="24">
        <f t="shared" si="6036"/>
        <v>1502</v>
      </c>
      <c r="AT3072" s="24">
        <f t="shared" si="6060"/>
        <v>0</v>
      </c>
    </row>
    <row r="3073" spans="1:47" ht="31" x14ac:dyDescent="0.35">
      <c r="A3073" s="14">
        <v>975</v>
      </c>
      <c r="B3073" s="14" t="s">
        <v>14</v>
      </c>
      <c r="C3073" s="14" t="s">
        <v>16</v>
      </c>
      <c r="D3073" s="14" t="s">
        <v>324</v>
      </c>
      <c r="E3073" s="14">
        <v>240</v>
      </c>
      <c r="F3073" s="15" t="s">
        <v>374</v>
      </c>
      <c r="G3073" s="21">
        <v>1604</v>
      </c>
      <c r="H3073" s="21">
        <v>1604</v>
      </c>
      <c r="I3073" s="21">
        <v>1604</v>
      </c>
      <c r="J3073" s="21">
        <v>-102</v>
      </c>
      <c r="K3073" s="21">
        <v>-152</v>
      </c>
      <c r="L3073" s="21">
        <v>-152</v>
      </c>
      <c r="M3073" s="21">
        <f t="shared" si="5977"/>
        <v>1502</v>
      </c>
      <c r="N3073" s="21">
        <f t="shared" si="5978"/>
        <v>1452</v>
      </c>
      <c r="O3073" s="21">
        <f t="shared" si="5979"/>
        <v>1452</v>
      </c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>
        <f t="shared" si="6042"/>
        <v>1502</v>
      </c>
      <c r="AA3073" s="24">
        <f t="shared" si="6043"/>
        <v>1452</v>
      </c>
      <c r="AB3073" s="24">
        <f t="shared" si="6044"/>
        <v>1452</v>
      </c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>
        <f t="shared" si="5930"/>
        <v>1502</v>
      </c>
      <c r="AP3073" s="24">
        <f t="shared" si="5931"/>
        <v>1452</v>
      </c>
      <c r="AQ3073" s="24">
        <f t="shared" si="5932"/>
        <v>1452</v>
      </c>
      <c r="AR3073" s="24"/>
      <c r="AS3073" s="24">
        <f t="shared" si="6036"/>
        <v>1502</v>
      </c>
      <c r="AT3073" s="24"/>
    </row>
    <row r="3074" spans="1:47" ht="31" x14ac:dyDescent="0.35">
      <c r="A3074" s="14">
        <v>975</v>
      </c>
      <c r="B3074" s="14" t="s">
        <v>14</v>
      </c>
      <c r="C3074" s="14" t="s">
        <v>16</v>
      </c>
      <c r="D3074" s="14" t="s">
        <v>324</v>
      </c>
      <c r="E3074" s="14" t="s">
        <v>94</v>
      </c>
      <c r="F3074" s="15" t="s">
        <v>388</v>
      </c>
      <c r="G3074" s="21">
        <f>G3075</f>
        <v>600</v>
      </c>
      <c r="H3074" s="21">
        <f t="shared" ref="H3074:AT3074" si="6061">H3075</f>
        <v>600</v>
      </c>
      <c r="I3074" s="21">
        <f t="shared" si="6061"/>
        <v>600</v>
      </c>
      <c r="J3074" s="21">
        <f t="shared" si="6061"/>
        <v>250</v>
      </c>
      <c r="K3074" s="21">
        <f t="shared" si="6061"/>
        <v>-400</v>
      </c>
      <c r="L3074" s="21">
        <f t="shared" si="6061"/>
        <v>-600</v>
      </c>
      <c r="M3074" s="21">
        <f t="shared" si="5977"/>
        <v>850</v>
      </c>
      <c r="N3074" s="21">
        <f t="shared" si="5978"/>
        <v>200</v>
      </c>
      <c r="O3074" s="21">
        <f t="shared" si="5979"/>
        <v>0</v>
      </c>
      <c r="P3074" s="24">
        <f t="shared" si="6061"/>
        <v>0</v>
      </c>
      <c r="Q3074" s="24">
        <f t="shared" si="6061"/>
        <v>0</v>
      </c>
      <c r="R3074" s="24">
        <f t="shared" si="6061"/>
        <v>0</v>
      </c>
      <c r="S3074" s="24">
        <f t="shared" si="6061"/>
        <v>0</v>
      </c>
      <c r="T3074" s="24">
        <f t="shared" si="6061"/>
        <v>0</v>
      </c>
      <c r="U3074" s="24">
        <f t="shared" si="6061"/>
        <v>0</v>
      </c>
      <c r="V3074" s="24">
        <f t="shared" si="6061"/>
        <v>0</v>
      </c>
      <c r="W3074" s="24">
        <f t="shared" si="6061"/>
        <v>0</v>
      </c>
      <c r="X3074" s="24">
        <f t="shared" si="6061"/>
        <v>0</v>
      </c>
      <c r="Y3074" s="24">
        <f t="shared" si="6061"/>
        <v>0</v>
      </c>
      <c r="Z3074" s="24">
        <f t="shared" si="6042"/>
        <v>850</v>
      </c>
      <c r="AA3074" s="24">
        <f t="shared" si="6043"/>
        <v>200</v>
      </c>
      <c r="AB3074" s="24">
        <f t="shared" si="6044"/>
        <v>0</v>
      </c>
      <c r="AC3074" s="24">
        <f t="shared" si="6061"/>
        <v>0</v>
      </c>
      <c r="AD3074" s="24">
        <f t="shared" si="6061"/>
        <v>0</v>
      </c>
      <c r="AE3074" s="24">
        <f t="shared" si="6061"/>
        <v>0</v>
      </c>
      <c r="AF3074" s="24">
        <f t="shared" si="6061"/>
        <v>0</v>
      </c>
      <c r="AG3074" s="24">
        <f t="shared" si="6061"/>
        <v>0</v>
      </c>
      <c r="AH3074" s="24">
        <f t="shared" si="6061"/>
        <v>0</v>
      </c>
      <c r="AI3074" s="24">
        <f t="shared" si="6061"/>
        <v>0</v>
      </c>
      <c r="AJ3074" s="24">
        <f t="shared" si="6061"/>
        <v>0</v>
      </c>
      <c r="AK3074" s="24">
        <f t="shared" si="6061"/>
        <v>0</v>
      </c>
      <c r="AL3074" s="24">
        <f t="shared" si="6061"/>
        <v>0</v>
      </c>
      <c r="AM3074" s="24">
        <f t="shared" si="6061"/>
        <v>0</v>
      </c>
      <c r="AN3074" s="24">
        <f t="shared" si="6061"/>
        <v>0</v>
      </c>
      <c r="AO3074" s="24">
        <f t="shared" si="5930"/>
        <v>850</v>
      </c>
      <c r="AP3074" s="24">
        <f t="shared" si="5931"/>
        <v>200</v>
      </c>
      <c r="AQ3074" s="24">
        <f t="shared" si="5932"/>
        <v>0</v>
      </c>
      <c r="AR3074" s="24">
        <f t="shared" si="6061"/>
        <v>0</v>
      </c>
      <c r="AS3074" s="24">
        <f t="shared" si="6036"/>
        <v>850</v>
      </c>
      <c r="AT3074" s="24">
        <f t="shared" si="6061"/>
        <v>0</v>
      </c>
    </row>
    <row r="3075" spans="1:47" ht="46.5" x14ac:dyDescent="0.35">
      <c r="A3075" s="14">
        <v>975</v>
      </c>
      <c r="B3075" s="14" t="s">
        <v>14</v>
      </c>
      <c r="C3075" s="14" t="s">
        <v>16</v>
      </c>
      <c r="D3075" s="14" t="s">
        <v>324</v>
      </c>
      <c r="E3075" s="14">
        <v>630</v>
      </c>
      <c r="F3075" s="15" t="s">
        <v>381</v>
      </c>
      <c r="G3075" s="21">
        <v>600</v>
      </c>
      <c r="H3075" s="21">
        <v>600</v>
      </c>
      <c r="I3075" s="21">
        <v>600</v>
      </c>
      <c r="J3075" s="21">
        <v>250</v>
      </c>
      <c r="K3075" s="21">
        <v>-400</v>
      </c>
      <c r="L3075" s="21">
        <v>-600</v>
      </c>
      <c r="M3075" s="21">
        <f t="shared" si="5977"/>
        <v>850</v>
      </c>
      <c r="N3075" s="21">
        <f t="shared" si="5978"/>
        <v>200</v>
      </c>
      <c r="O3075" s="21">
        <f t="shared" si="5979"/>
        <v>0</v>
      </c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>
        <f t="shared" si="6042"/>
        <v>850</v>
      </c>
      <c r="AA3075" s="24">
        <f t="shared" si="6043"/>
        <v>200</v>
      </c>
      <c r="AB3075" s="24">
        <f t="shared" si="6044"/>
        <v>0</v>
      </c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>
        <f t="shared" si="5930"/>
        <v>850</v>
      </c>
      <c r="AP3075" s="24">
        <f t="shared" si="5931"/>
        <v>200</v>
      </c>
      <c r="AQ3075" s="24">
        <f t="shared" si="5932"/>
        <v>0</v>
      </c>
      <c r="AR3075" s="24"/>
      <c r="AS3075" s="24">
        <f t="shared" si="6036"/>
        <v>850</v>
      </c>
      <c r="AT3075" s="24"/>
    </row>
    <row r="3076" spans="1:47" ht="78.75" hidden="1" x14ac:dyDescent="0.25">
      <c r="A3076" s="14">
        <v>975</v>
      </c>
      <c r="B3076" s="14" t="s">
        <v>14</v>
      </c>
      <c r="C3076" s="14" t="s">
        <v>16</v>
      </c>
      <c r="D3076" s="14" t="s">
        <v>574</v>
      </c>
      <c r="E3076" s="14"/>
      <c r="F3076" s="15" t="s">
        <v>831</v>
      </c>
      <c r="G3076" s="21">
        <f>G3077+G3079</f>
        <v>148</v>
      </c>
      <c r="H3076" s="21">
        <f t="shared" ref="H3076:L3076" si="6062">H3077+H3079</f>
        <v>148</v>
      </c>
      <c r="I3076" s="21">
        <f t="shared" si="6062"/>
        <v>148</v>
      </c>
      <c r="J3076" s="21">
        <f t="shared" si="6062"/>
        <v>-148</v>
      </c>
      <c r="K3076" s="21">
        <f t="shared" si="6062"/>
        <v>-148</v>
      </c>
      <c r="L3076" s="21">
        <f t="shared" si="6062"/>
        <v>-148</v>
      </c>
      <c r="M3076" s="21">
        <f t="shared" si="5977"/>
        <v>0</v>
      </c>
      <c r="N3076" s="21">
        <f t="shared" si="5978"/>
        <v>0</v>
      </c>
      <c r="O3076" s="21">
        <f t="shared" si="5979"/>
        <v>0</v>
      </c>
      <c r="P3076" s="24">
        <f t="shared" ref="P3076:Q3076" si="6063">P3077+P3079</f>
        <v>0</v>
      </c>
      <c r="Q3076" s="24">
        <f t="shared" si="6063"/>
        <v>0</v>
      </c>
      <c r="R3076" s="24">
        <f t="shared" ref="R3076:T3076" si="6064">R3077+R3079</f>
        <v>0</v>
      </c>
      <c r="S3076" s="24">
        <f t="shared" si="6064"/>
        <v>0</v>
      </c>
      <c r="T3076" s="24">
        <f t="shared" si="6064"/>
        <v>0</v>
      </c>
      <c r="U3076" s="24">
        <f t="shared" ref="U3076:W3076" si="6065">U3077+U3079</f>
        <v>0</v>
      </c>
      <c r="V3076" s="24">
        <f t="shared" si="6065"/>
        <v>0</v>
      </c>
      <c r="W3076" s="24">
        <f t="shared" si="6065"/>
        <v>0</v>
      </c>
      <c r="X3076" s="24">
        <f t="shared" ref="X3076:Y3076" si="6066">X3077+X3079</f>
        <v>0</v>
      </c>
      <c r="Y3076" s="24">
        <f t="shared" si="6066"/>
        <v>0</v>
      </c>
      <c r="Z3076" s="24">
        <f t="shared" si="6042"/>
        <v>0</v>
      </c>
      <c r="AA3076" s="24">
        <f t="shared" si="6043"/>
        <v>0</v>
      </c>
      <c r="AB3076" s="24">
        <f t="shared" si="6044"/>
        <v>0</v>
      </c>
      <c r="AC3076" s="24">
        <f t="shared" ref="AC3076:AL3076" si="6067">AC3077+AC3079</f>
        <v>0</v>
      </c>
      <c r="AD3076" s="24">
        <f t="shared" si="6067"/>
        <v>0</v>
      </c>
      <c r="AE3076" s="24">
        <f t="shared" ref="AE3076" si="6068">AE3077+AE3079</f>
        <v>0</v>
      </c>
      <c r="AF3076" s="24">
        <f t="shared" si="6067"/>
        <v>0</v>
      </c>
      <c r="AG3076" s="24">
        <f t="shared" si="6067"/>
        <v>0</v>
      </c>
      <c r="AH3076" s="24">
        <f t="shared" si="6067"/>
        <v>0</v>
      </c>
      <c r="AI3076" s="24">
        <f t="shared" ref="AI3076" si="6069">AI3077+AI3079</f>
        <v>0</v>
      </c>
      <c r="AJ3076" s="24">
        <f t="shared" si="6067"/>
        <v>0</v>
      </c>
      <c r="AK3076" s="24">
        <f t="shared" si="6067"/>
        <v>0</v>
      </c>
      <c r="AL3076" s="24">
        <f t="shared" si="6067"/>
        <v>0</v>
      </c>
      <c r="AM3076" s="24">
        <f t="shared" ref="AM3076:AT3076" si="6070">AM3077+AM3079</f>
        <v>0</v>
      </c>
      <c r="AN3076" s="24">
        <f t="shared" si="6070"/>
        <v>0</v>
      </c>
      <c r="AO3076" s="24">
        <f t="shared" si="5930"/>
        <v>0</v>
      </c>
      <c r="AP3076" s="24">
        <f t="shared" si="5931"/>
        <v>0</v>
      </c>
      <c r="AQ3076" s="24">
        <f t="shared" si="5932"/>
        <v>0</v>
      </c>
      <c r="AR3076" s="24">
        <f t="shared" ref="AR3076" si="6071">AR3077+AR3079</f>
        <v>0</v>
      </c>
      <c r="AS3076" s="24"/>
      <c r="AT3076" s="24">
        <f t="shared" si="6070"/>
        <v>0</v>
      </c>
      <c r="AU3076" s="6">
        <v>0</v>
      </c>
    </row>
    <row r="3077" spans="1:47" ht="31.5" hidden="1" x14ac:dyDescent="0.25">
      <c r="A3077" s="14">
        <v>975</v>
      </c>
      <c r="B3077" s="14" t="s">
        <v>14</v>
      </c>
      <c r="C3077" s="14" t="s">
        <v>16</v>
      </c>
      <c r="D3077" s="14" t="s">
        <v>574</v>
      </c>
      <c r="E3077" s="14" t="s">
        <v>7</v>
      </c>
      <c r="F3077" s="15" t="s">
        <v>385</v>
      </c>
      <c r="G3077" s="21">
        <f>G3078</f>
        <v>48</v>
      </c>
      <c r="H3077" s="21">
        <f t="shared" ref="H3077:AT3077" si="6072">H3078</f>
        <v>48</v>
      </c>
      <c r="I3077" s="21">
        <f t="shared" si="6072"/>
        <v>48</v>
      </c>
      <c r="J3077" s="21">
        <f t="shared" si="6072"/>
        <v>-48</v>
      </c>
      <c r="K3077" s="21">
        <f t="shared" si="6072"/>
        <v>-48</v>
      </c>
      <c r="L3077" s="21">
        <f t="shared" si="6072"/>
        <v>-48</v>
      </c>
      <c r="M3077" s="21">
        <f t="shared" si="5977"/>
        <v>0</v>
      </c>
      <c r="N3077" s="21">
        <f t="shared" si="5978"/>
        <v>0</v>
      </c>
      <c r="O3077" s="21">
        <f t="shared" si="5979"/>
        <v>0</v>
      </c>
      <c r="P3077" s="24">
        <f t="shared" si="6072"/>
        <v>0</v>
      </c>
      <c r="Q3077" s="24">
        <f t="shared" si="6072"/>
        <v>0</v>
      </c>
      <c r="R3077" s="24">
        <f t="shared" si="6072"/>
        <v>0</v>
      </c>
      <c r="S3077" s="24">
        <f t="shared" si="6072"/>
        <v>0</v>
      </c>
      <c r="T3077" s="24">
        <f t="shared" si="6072"/>
        <v>0</v>
      </c>
      <c r="U3077" s="24">
        <f t="shared" si="6072"/>
        <v>0</v>
      </c>
      <c r="V3077" s="24">
        <f t="shared" si="6072"/>
        <v>0</v>
      </c>
      <c r="W3077" s="24">
        <f t="shared" si="6072"/>
        <v>0</v>
      </c>
      <c r="X3077" s="24">
        <f t="shared" si="6072"/>
        <v>0</v>
      </c>
      <c r="Y3077" s="24">
        <f t="shared" si="6072"/>
        <v>0</v>
      </c>
      <c r="Z3077" s="24">
        <f t="shared" si="6042"/>
        <v>0</v>
      </c>
      <c r="AA3077" s="24">
        <f t="shared" si="6043"/>
        <v>0</v>
      </c>
      <c r="AB3077" s="24">
        <f t="shared" si="6044"/>
        <v>0</v>
      </c>
      <c r="AC3077" s="24">
        <f t="shared" si="6072"/>
        <v>0</v>
      </c>
      <c r="AD3077" s="24">
        <f t="shared" si="6072"/>
        <v>0</v>
      </c>
      <c r="AE3077" s="24">
        <f t="shared" si="6072"/>
        <v>0</v>
      </c>
      <c r="AF3077" s="24">
        <f t="shared" si="6072"/>
        <v>0</v>
      </c>
      <c r="AG3077" s="24">
        <f t="shared" si="6072"/>
        <v>0</v>
      </c>
      <c r="AH3077" s="24">
        <f t="shared" si="6072"/>
        <v>0</v>
      </c>
      <c r="AI3077" s="24">
        <f t="shared" si="6072"/>
        <v>0</v>
      </c>
      <c r="AJ3077" s="24">
        <f t="shared" si="6072"/>
        <v>0</v>
      </c>
      <c r="AK3077" s="24">
        <f t="shared" si="6072"/>
        <v>0</v>
      </c>
      <c r="AL3077" s="24">
        <f t="shared" si="6072"/>
        <v>0</v>
      </c>
      <c r="AM3077" s="24">
        <f t="shared" si="6072"/>
        <v>0</v>
      </c>
      <c r="AN3077" s="24">
        <f t="shared" si="6072"/>
        <v>0</v>
      </c>
      <c r="AO3077" s="24">
        <f t="shared" si="5930"/>
        <v>0</v>
      </c>
      <c r="AP3077" s="24">
        <f t="shared" si="5931"/>
        <v>0</v>
      </c>
      <c r="AQ3077" s="24">
        <f t="shared" si="5932"/>
        <v>0</v>
      </c>
      <c r="AR3077" s="24">
        <f t="shared" si="6072"/>
        <v>0</v>
      </c>
      <c r="AS3077" s="24"/>
      <c r="AT3077" s="24">
        <f t="shared" si="6072"/>
        <v>0</v>
      </c>
      <c r="AU3077" s="6">
        <v>0</v>
      </c>
    </row>
    <row r="3078" spans="1:47" ht="31.5" hidden="1" x14ac:dyDescent="0.25">
      <c r="A3078" s="14">
        <v>975</v>
      </c>
      <c r="B3078" s="14" t="s">
        <v>14</v>
      </c>
      <c r="C3078" s="14" t="s">
        <v>16</v>
      </c>
      <c r="D3078" s="14" t="s">
        <v>574</v>
      </c>
      <c r="E3078" s="14">
        <v>240</v>
      </c>
      <c r="F3078" s="15" t="s">
        <v>374</v>
      </c>
      <c r="G3078" s="21">
        <v>48</v>
      </c>
      <c r="H3078" s="21">
        <v>48</v>
      </c>
      <c r="I3078" s="21">
        <v>48</v>
      </c>
      <c r="J3078" s="21">
        <v>-48</v>
      </c>
      <c r="K3078" s="21">
        <v>-48</v>
      </c>
      <c r="L3078" s="21">
        <v>-48</v>
      </c>
      <c r="M3078" s="21">
        <f t="shared" si="5977"/>
        <v>0</v>
      </c>
      <c r="N3078" s="21">
        <f t="shared" si="5978"/>
        <v>0</v>
      </c>
      <c r="O3078" s="21">
        <f t="shared" si="5979"/>
        <v>0</v>
      </c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>
        <f t="shared" si="6042"/>
        <v>0</v>
      </c>
      <c r="AA3078" s="24">
        <f t="shared" si="6043"/>
        <v>0</v>
      </c>
      <c r="AB3078" s="24">
        <f t="shared" si="6044"/>
        <v>0</v>
      </c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>
        <f t="shared" si="5930"/>
        <v>0</v>
      </c>
      <c r="AP3078" s="24">
        <f t="shared" si="5931"/>
        <v>0</v>
      </c>
      <c r="AQ3078" s="24">
        <f t="shared" si="5932"/>
        <v>0</v>
      </c>
      <c r="AR3078" s="24"/>
      <c r="AS3078" s="24"/>
      <c r="AT3078" s="24"/>
      <c r="AU3078" s="6">
        <v>0</v>
      </c>
    </row>
    <row r="3079" spans="1:47" ht="31.5" hidden="1" x14ac:dyDescent="0.25">
      <c r="A3079" s="14">
        <v>975</v>
      </c>
      <c r="B3079" s="14" t="s">
        <v>14</v>
      </c>
      <c r="C3079" s="14" t="s">
        <v>16</v>
      </c>
      <c r="D3079" s="14" t="s">
        <v>574</v>
      </c>
      <c r="E3079" s="14" t="s">
        <v>94</v>
      </c>
      <c r="F3079" s="15" t="s">
        <v>388</v>
      </c>
      <c r="G3079" s="21">
        <f>G3080</f>
        <v>100</v>
      </c>
      <c r="H3079" s="21">
        <f t="shared" ref="H3079:AT3079" si="6073">H3080</f>
        <v>100</v>
      </c>
      <c r="I3079" s="21">
        <f t="shared" si="6073"/>
        <v>100</v>
      </c>
      <c r="J3079" s="21">
        <f t="shared" si="6073"/>
        <v>-100</v>
      </c>
      <c r="K3079" s="21">
        <f t="shared" si="6073"/>
        <v>-100</v>
      </c>
      <c r="L3079" s="21">
        <f t="shared" si="6073"/>
        <v>-100</v>
      </c>
      <c r="M3079" s="21">
        <f t="shared" si="5977"/>
        <v>0</v>
      </c>
      <c r="N3079" s="21">
        <f t="shared" si="5978"/>
        <v>0</v>
      </c>
      <c r="O3079" s="21">
        <f t="shared" si="5979"/>
        <v>0</v>
      </c>
      <c r="P3079" s="24">
        <f t="shared" si="6073"/>
        <v>0</v>
      </c>
      <c r="Q3079" s="24">
        <f t="shared" si="6073"/>
        <v>0</v>
      </c>
      <c r="R3079" s="24">
        <f t="shared" si="6073"/>
        <v>0</v>
      </c>
      <c r="S3079" s="24">
        <f t="shared" si="6073"/>
        <v>0</v>
      </c>
      <c r="T3079" s="24">
        <f t="shared" si="6073"/>
        <v>0</v>
      </c>
      <c r="U3079" s="24">
        <f t="shared" si="6073"/>
        <v>0</v>
      </c>
      <c r="V3079" s="24">
        <f t="shared" si="6073"/>
        <v>0</v>
      </c>
      <c r="W3079" s="24">
        <f t="shared" si="6073"/>
        <v>0</v>
      </c>
      <c r="X3079" s="24">
        <f t="shared" si="6073"/>
        <v>0</v>
      </c>
      <c r="Y3079" s="24">
        <f t="shared" si="6073"/>
        <v>0</v>
      </c>
      <c r="Z3079" s="24">
        <f t="shared" si="6042"/>
        <v>0</v>
      </c>
      <c r="AA3079" s="24">
        <f t="shared" si="6043"/>
        <v>0</v>
      </c>
      <c r="AB3079" s="24">
        <f t="shared" si="6044"/>
        <v>0</v>
      </c>
      <c r="AC3079" s="24">
        <f t="shared" si="6073"/>
        <v>0</v>
      </c>
      <c r="AD3079" s="24">
        <f t="shared" si="6073"/>
        <v>0</v>
      </c>
      <c r="AE3079" s="24">
        <f t="shared" si="6073"/>
        <v>0</v>
      </c>
      <c r="AF3079" s="24">
        <f t="shared" si="6073"/>
        <v>0</v>
      </c>
      <c r="AG3079" s="24">
        <f t="shared" si="6073"/>
        <v>0</v>
      </c>
      <c r="AH3079" s="24">
        <f t="shared" si="6073"/>
        <v>0</v>
      </c>
      <c r="AI3079" s="24">
        <f t="shared" si="6073"/>
        <v>0</v>
      </c>
      <c r="AJ3079" s="24">
        <f t="shared" si="6073"/>
        <v>0</v>
      </c>
      <c r="AK3079" s="24">
        <f t="shared" si="6073"/>
        <v>0</v>
      </c>
      <c r="AL3079" s="24">
        <f t="shared" si="6073"/>
        <v>0</v>
      </c>
      <c r="AM3079" s="24">
        <f t="shared" si="6073"/>
        <v>0</v>
      </c>
      <c r="AN3079" s="24">
        <f t="shared" si="6073"/>
        <v>0</v>
      </c>
      <c r="AO3079" s="24">
        <f t="shared" si="5930"/>
        <v>0</v>
      </c>
      <c r="AP3079" s="24">
        <f t="shared" si="5931"/>
        <v>0</v>
      </c>
      <c r="AQ3079" s="24">
        <f t="shared" si="5932"/>
        <v>0</v>
      </c>
      <c r="AR3079" s="24">
        <f t="shared" si="6073"/>
        <v>0</v>
      </c>
      <c r="AS3079" s="24"/>
      <c r="AT3079" s="24">
        <f t="shared" si="6073"/>
        <v>0</v>
      </c>
      <c r="AU3079" s="6">
        <v>0</v>
      </c>
    </row>
    <row r="3080" spans="1:47" ht="47.25" hidden="1" x14ac:dyDescent="0.25">
      <c r="A3080" s="14">
        <v>975</v>
      </c>
      <c r="B3080" s="14" t="s">
        <v>14</v>
      </c>
      <c r="C3080" s="14" t="s">
        <v>16</v>
      </c>
      <c r="D3080" s="14" t="s">
        <v>574</v>
      </c>
      <c r="E3080" s="14">
        <v>630</v>
      </c>
      <c r="F3080" s="15" t="s">
        <v>381</v>
      </c>
      <c r="G3080" s="21">
        <v>100</v>
      </c>
      <c r="H3080" s="21">
        <v>100</v>
      </c>
      <c r="I3080" s="21">
        <v>100</v>
      </c>
      <c r="J3080" s="21">
        <v>-100</v>
      </c>
      <c r="K3080" s="21">
        <v>-100</v>
      </c>
      <c r="L3080" s="21">
        <v>-100</v>
      </c>
      <c r="M3080" s="21">
        <f t="shared" si="5977"/>
        <v>0</v>
      </c>
      <c r="N3080" s="21">
        <f t="shared" si="5978"/>
        <v>0</v>
      </c>
      <c r="O3080" s="21">
        <f t="shared" si="5979"/>
        <v>0</v>
      </c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>
        <f t="shared" si="6042"/>
        <v>0</v>
      </c>
      <c r="AA3080" s="24">
        <f t="shared" si="6043"/>
        <v>0</v>
      </c>
      <c r="AB3080" s="24">
        <f t="shared" si="6044"/>
        <v>0</v>
      </c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>
        <f t="shared" si="5930"/>
        <v>0</v>
      </c>
      <c r="AP3080" s="24">
        <f t="shared" si="5931"/>
        <v>0</v>
      </c>
      <c r="AQ3080" s="24">
        <f t="shared" si="5932"/>
        <v>0</v>
      </c>
      <c r="AR3080" s="24"/>
      <c r="AS3080" s="24"/>
      <c r="AT3080" s="24"/>
      <c r="AU3080" s="6">
        <v>0</v>
      </c>
    </row>
    <row r="3081" spans="1:47" ht="46.5" x14ac:dyDescent="0.35">
      <c r="A3081" s="14">
        <v>975</v>
      </c>
      <c r="B3081" s="14" t="s">
        <v>14</v>
      </c>
      <c r="C3081" s="14" t="s">
        <v>16</v>
      </c>
      <c r="D3081" s="14" t="s">
        <v>349</v>
      </c>
      <c r="E3081" s="14"/>
      <c r="F3081" s="15" t="s">
        <v>405</v>
      </c>
      <c r="G3081" s="21">
        <f>G3082+G3087+G3092+G3095</f>
        <v>38498.6</v>
      </c>
      <c r="H3081" s="21">
        <f t="shared" ref="H3081:L3081" si="6074">H3082+H3087+H3092+H3095</f>
        <v>38498.6</v>
      </c>
      <c r="I3081" s="21">
        <f t="shared" si="6074"/>
        <v>38498.6</v>
      </c>
      <c r="J3081" s="21">
        <f t="shared" si="6074"/>
        <v>-1280</v>
      </c>
      <c r="K3081" s="21">
        <f t="shared" si="6074"/>
        <v>730</v>
      </c>
      <c r="L3081" s="21">
        <f t="shared" si="6074"/>
        <v>930</v>
      </c>
      <c r="M3081" s="21">
        <f t="shared" si="5977"/>
        <v>37218.6</v>
      </c>
      <c r="N3081" s="21">
        <f t="shared" si="5978"/>
        <v>39228.6</v>
      </c>
      <c r="O3081" s="21">
        <f t="shared" si="5979"/>
        <v>39428.6</v>
      </c>
      <c r="P3081" s="24">
        <f t="shared" ref="P3081:Q3081" si="6075">P3082+P3087+P3092+P3095</f>
        <v>0</v>
      </c>
      <c r="Q3081" s="24">
        <f t="shared" si="6075"/>
        <v>0</v>
      </c>
      <c r="R3081" s="24">
        <f t="shared" ref="R3081:T3081" si="6076">R3082+R3087+R3092+R3095</f>
        <v>0</v>
      </c>
      <c r="S3081" s="24">
        <f t="shared" si="6076"/>
        <v>0</v>
      </c>
      <c r="T3081" s="24">
        <f t="shared" si="6076"/>
        <v>0</v>
      </c>
      <c r="U3081" s="24">
        <f t="shared" ref="U3081:W3081" si="6077">U3082+U3087+U3092+U3095</f>
        <v>0</v>
      </c>
      <c r="V3081" s="24">
        <f t="shared" si="6077"/>
        <v>0</v>
      </c>
      <c r="W3081" s="24">
        <f t="shared" si="6077"/>
        <v>0</v>
      </c>
      <c r="X3081" s="24">
        <f t="shared" ref="X3081:Y3081" si="6078">X3082+X3087+X3092+X3095</f>
        <v>0</v>
      </c>
      <c r="Y3081" s="24">
        <f t="shared" si="6078"/>
        <v>0</v>
      </c>
      <c r="Z3081" s="24">
        <f t="shared" si="6042"/>
        <v>37218.6</v>
      </c>
      <c r="AA3081" s="24">
        <f t="shared" si="6043"/>
        <v>39228.6</v>
      </c>
      <c r="AB3081" s="24">
        <f t="shared" si="6044"/>
        <v>39428.6</v>
      </c>
      <c r="AC3081" s="24">
        <f t="shared" ref="AC3081:AL3081" si="6079">AC3082+AC3087+AC3092+AC3095</f>
        <v>0</v>
      </c>
      <c r="AD3081" s="24">
        <f t="shared" si="6079"/>
        <v>0</v>
      </c>
      <c r="AE3081" s="24">
        <f t="shared" ref="AE3081" si="6080">AE3082+AE3087+AE3092+AE3095</f>
        <v>0</v>
      </c>
      <c r="AF3081" s="24">
        <f t="shared" si="6079"/>
        <v>0</v>
      </c>
      <c r="AG3081" s="24">
        <f t="shared" si="6079"/>
        <v>0</v>
      </c>
      <c r="AH3081" s="24">
        <f t="shared" si="6079"/>
        <v>0</v>
      </c>
      <c r="AI3081" s="24">
        <f t="shared" ref="AI3081" si="6081">AI3082+AI3087+AI3092+AI3095</f>
        <v>0</v>
      </c>
      <c r="AJ3081" s="24">
        <f t="shared" si="6079"/>
        <v>0</v>
      </c>
      <c r="AK3081" s="24">
        <f t="shared" si="6079"/>
        <v>0</v>
      </c>
      <c r="AL3081" s="24">
        <f t="shared" si="6079"/>
        <v>0</v>
      </c>
      <c r="AM3081" s="24">
        <f t="shared" ref="AM3081:AT3081" si="6082">AM3082+AM3087+AM3092+AM3095</f>
        <v>0</v>
      </c>
      <c r="AN3081" s="24">
        <f t="shared" si="6082"/>
        <v>0</v>
      </c>
      <c r="AO3081" s="24">
        <f t="shared" si="5930"/>
        <v>37218.6</v>
      </c>
      <c r="AP3081" s="24">
        <f t="shared" si="5931"/>
        <v>39228.6</v>
      </c>
      <c r="AQ3081" s="24">
        <f t="shared" si="5932"/>
        <v>39428.6</v>
      </c>
      <c r="AR3081" s="24">
        <f t="shared" ref="AR3081" si="6083">AR3082+AR3087+AR3092+AR3095</f>
        <v>0</v>
      </c>
      <c r="AS3081" s="24">
        <f t="shared" ref="AS3081:AS3086" si="6084">AO3081+AR3081</f>
        <v>37218.6</v>
      </c>
      <c r="AT3081" s="24">
        <f t="shared" si="6082"/>
        <v>0</v>
      </c>
      <c r="AU3081" s="6"/>
    </row>
    <row r="3082" spans="1:47" ht="46.5" x14ac:dyDescent="0.35">
      <c r="A3082" s="14">
        <v>975</v>
      </c>
      <c r="B3082" s="14" t="s">
        <v>14</v>
      </c>
      <c r="C3082" s="14" t="s">
        <v>16</v>
      </c>
      <c r="D3082" s="14" t="s">
        <v>575</v>
      </c>
      <c r="E3082" s="14"/>
      <c r="F3082" s="15" t="s">
        <v>901</v>
      </c>
      <c r="G3082" s="21">
        <f>G3083+G3085</f>
        <v>29917.9</v>
      </c>
      <c r="H3082" s="21">
        <f t="shared" ref="H3082:L3082" si="6085">H3083+H3085</f>
        <v>29917.9</v>
      </c>
      <c r="I3082" s="21">
        <f t="shared" si="6085"/>
        <v>29917.9</v>
      </c>
      <c r="J3082" s="21">
        <f t="shared" si="6085"/>
        <v>2773.5</v>
      </c>
      <c r="K3082" s="21">
        <f t="shared" si="6085"/>
        <v>4783.5</v>
      </c>
      <c r="L3082" s="21">
        <f t="shared" si="6085"/>
        <v>4983.5</v>
      </c>
      <c r="M3082" s="21">
        <f t="shared" si="5977"/>
        <v>32691.4</v>
      </c>
      <c r="N3082" s="21">
        <f t="shared" si="5978"/>
        <v>34701.4</v>
      </c>
      <c r="O3082" s="21">
        <f t="shared" si="5979"/>
        <v>34901.4</v>
      </c>
      <c r="P3082" s="24">
        <f t="shared" ref="P3082:Q3082" si="6086">P3083+P3085</f>
        <v>0</v>
      </c>
      <c r="Q3082" s="24">
        <f t="shared" si="6086"/>
        <v>0</v>
      </c>
      <c r="R3082" s="24">
        <f t="shared" ref="R3082:T3082" si="6087">R3083+R3085</f>
        <v>0</v>
      </c>
      <c r="S3082" s="24">
        <f t="shared" si="6087"/>
        <v>0</v>
      </c>
      <c r="T3082" s="24">
        <f t="shared" si="6087"/>
        <v>0</v>
      </c>
      <c r="U3082" s="24">
        <f t="shared" ref="U3082:W3082" si="6088">U3083+U3085</f>
        <v>0</v>
      </c>
      <c r="V3082" s="24">
        <f t="shared" si="6088"/>
        <v>0</v>
      </c>
      <c r="W3082" s="24">
        <f t="shared" si="6088"/>
        <v>0</v>
      </c>
      <c r="X3082" s="24">
        <f t="shared" ref="X3082:Y3082" si="6089">X3083+X3085</f>
        <v>0</v>
      </c>
      <c r="Y3082" s="24">
        <f t="shared" si="6089"/>
        <v>0</v>
      </c>
      <c r="Z3082" s="24">
        <f t="shared" si="6042"/>
        <v>32691.4</v>
      </c>
      <c r="AA3082" s="24">
        <f t="shared" si="6043"/>
        <v>34701.4</v>
      </c>
      <c r="AB3082" s="24">
        <f t="shared" si="6044"/>
        <v>34901.4</v>
      </c>
      <c r="AC3082" s="24">
        <f t="shared" ref="AC3082:AL3082" si="6090">AC3083+AC3085</f>
        <v>0</v>
      </c>
      <c r="AD3082" s="24">
        <f t="shared" si="6090"/>
        <v>0</v>
      </c>
      <c r="AE3082" s="24">
        <f t="shared" ref="AE3082" si="6091">AE3083+AE3085</f>
        <v>0</v>
      </c>
      <c r="AF3082" s="24">
        <f t="shared" si="6090"/>
        <v>0</v>
      </c>
      <c r="AG3082" s="24">
        <f t="shared" si="6090"/>
        <v>0</v>
      </c>
      <c r="AH3082" s="24">
        <f t="shared" si="6090"/>
        <v>0</v>
      </c>
      <c r="AI3082" s="24">
        <f t="shared" ref="AI3082" si="6092">AI3083+AI3085</f>
        <v>0</v>
      </c>
      <c r="AJ3082" s="24">
        <f t="shared" si="6090"/>
        <v>0</v>
      </c>
      <c r="AK3082" s="24">
        <f t="shared" si="6090"/>
        <v>0</v>
      </c>
      <c r="AL3082" s="24">
        <f t="shared" si="6090"/>
        <v>0</v>
      </c>
      <c r="AM3082" s="24">
        <f t="shared" ref="AM3082:AT3082" si="6093">AM3083+AM3085</f>
        <v>0</v>
      </c>
      <c r="AN3082" s="24">
        <f t="shared" si="6093"/>
        <v>0</v>
      </c>
      <c r="AO3082" s="24">
        <f t="shared" si="5930"/>
        <v>32691.4</v>
      </c>
      <c r="AP3082" s="24">
        <f t="shared" si="5931"/>
        <v>34701.4</v>
      </c>
      <c r="AQ3082" s="24">
        <f t="shared" si="5932"/>
        <v>34901.4</v>
      </c>
      <c r="AR3082" s="24">
        <f t="shared" ref="AR3082" si="6094">AR3083+AR3085</f>
        <v>0</v>
      </c>
      <c r="AS3082" s="24">
        <f t="shared" si="6084"/>
        <v>32691.4</v>
      </c>
      <c r="AT3082" s="24">
        <f t="shared" si="6093"/>
        <v>0</v>
      </c>
    </row>
    <row r="3083" spans="1:47" ht="31" x14ac:dyDescent="0.35">
      <c r="A3083" s="14">
        <v>975</v>
      </c>
      <c r="B3083" s="14" t="s">
        <v>14</v>
      </c>
      <c r="C3083" s="14" t="s">
        <v>16</v>
      </c>
      <c r="D3083" s="14" t="s">
        <v>575</v>
      </c>
      <c r="E3083" s="14" t="s">
        <v>7</v>
      </c>
      <c r="F3083" s="15" t="s">
        <v>385</v>
      </c>
      <c r="G3083" s="21">
        <f>G3084</f>
        <v>1117.9000000000001</v>
      </c>
      <c r="H3083" s="21">
        <f t="shared" ref="H3083:AT3083" si="6095">H3084</f>
        <v>1117.9000000000001</v>
      </c>
      <c r="I3083" s="21">
        <f t="shared" si="6095"/>
        <v>1117.9000000000001</v>
      </c>
      <c r="J3083" s="21">
        <f t="shared" si="6095"/>
        <v>1547.5</v>
      </c>
      <c r="K3083" s="21">
        <f t="shared" si="6095"/>
        <v>1472.5</v>
      </c>
      <c r="L3083" s="21">
        <f t="shared" si="6095"/>
        <v>1472.5</v>
      </c>
      <c r="M3083" s="21">
        <f t="shared" si="5977"/>
        <v>2665.4</v>
      </c>
      <c r="N3083" s="21">
        <f t="shared" si="5978"/>
        <v>2590.4</v>
      </c>
      <c r="O3083" s="21">
        <f t="shared" si="5979"/>
        <v>2590.4</v>
      </c>
      <c r="P3083" s="24">
        <f t="shared" si="6095"/>
        <v>0</v>
      </c>
      <c r="Q3083" s="24">
        <f t="shared" si="6095"/>
        <v>0</v>
      </c>
      <c r="R3083" s="24">
        <f t="shared" si="6095"/>
        <v>0</v>
      </c>
      <c r="S3083" s="24">
        <f t="shared" si="6095"/>
        <v>0</v>
      </c>
      <c r="T3083" s="24">
        <f t="shared" si="6095"/>
        <v>0</v>
      </c>
      <c r="U3083" s="24">
        <f t="shared" si="6095"/>
        <v>0</v>
      </c>
      <c r="V3083" s="24">
        <f t="shared" si="6095"/>
        <v>0</v>
      </c>
      <c r="W3083" s="24">
        <f t="shared" si="6095"/>
        <v>0</v>
      </c>
      <c r="X3083" s="24">
        <f t="shared" si="6095"/>
        <v>0</v>
      </c>
      <c r="Y3083" s="24">
        <f t="shared" si="6095"/>
        <v>0</v>
      </c>
      <c r="Z3083" s="24">
        <f t="shared" si="6042"/>
        <v>2665.4</v>
      </c>
      <c r="AA3083" s="24">
        <f t="shared" si="6043"/>
        <v>2590.4</v>
      </c>
      <c r="AB3083" s="24">
        <f t="shared" si="6044"/>
        <v>2590.4</v>
      </c>
      <c r="AC3083" s="24">
        <f t="shared" si="6095"/>
        <v>0</v>
      </c>
      <c r="AD3083" s="24">
        <f t="shared" si="6095"/>
        <v>0</v>
      </c>
      <c r="AE3083" s="24">
        <f t="shared" si="6095"/>
        <v>0</v>
      </c>
      <c r="AF3083" s="24">
        <f t="shared" si="6095"/>
        <v>0</v>
      </c>
      <c r="AG3083" s="24">
        <f t="shared" si="6095"/>
        <v>0</v>
      </c>
      <c r="AH3083" s="24">
        <f t="shared" si="6095"/>
        <v>0</v>
      </c>
      <c r="AI3083" s="24">
        <f t="shared" si="6095"/>
        <v>0</v>
      </c>
      <c r="AJ3083" s="24">
        <f t="shared" si="6095"/>
        <v>0</v>
      </c>
      <c r="AK3083" s="24">
        <f t="shared" si="6095"/>
        <v>0</v>
      </c>
      <c r="AL3083" s="24">
        <f t="shared" si="6095"/>
        <v>0</v>
      </c>
      <c r="AM3083" s="24">
        <f t="shared" si="6095"/>
        <v>0</v>
      </c>
      <c r="AN3083" s="24">
        <f t="shared" si="6095"/>
        <v>0</v>
      </c>
      <c r="AO3083" s="24">
        <f t="shared" si="5930"/>
        <v>2665.4</v>
      </c>
      <c r="AP3083" s="24">
        <f t="shared" si="5931"/>
        <v>2590.4</v>
      </c>
      <c r="AQ3083" s="24">
        <f t="shared" si="5932"/>
        <v>2590.4</v>
      </c>
      <c r="AR3083" s="24">
        <f t="shared" si="6095"/>
        <v>0</v>
      </c>
      <c r="AS3083" s="24">
        <f t="shared" si="6084"/>
        <v>2665.4</v>
      </c>
      <c r="AT3083" s="24">
        <f t="shared" si="6095"/>
        <v>0</v>
      </c>
    </row>
    <row r="3084" spans="1:47" ht="31" x14ac:dyDescent="0.35">
      <c r="A3084" s="14">
        <v>975</v>
      </c>
      <c r="B3084" s="14" t="s">
        <v>14</v>
      </c>
      <c r="C3084" s="14" t="s">
        <v>16</v>
      </c>
      <c r="D3084" s="14" t="s">
        <v>575</v>
      </c>
      <c r="E3084" s="14">
        <v>240</v>
      </c>
      <c r="F3084" s="15" t="s">
        <v>374</v>
      </c>
      <c r="G3084" s="21">
        <v>1117.9000000000001</v>
      </c>
      <c r="H3084" s="21">
        <v>1117.9000000000001</v>
      </c>
      <c r="I3084" s="21">
        <v>1117.9000000000001</v>
      </c>
      <c r="J3084" s="21">
        <v>1547.5</v>
      </c>
      <c r="K3084" s="21">
        <v>1472.5</v>
      </c>
      <c r="L3084" s="21">
        <v>1472.5</v>
      </c>
      <c r="M3084" s="21">
        <f t="shared" si="5977"/>
        <v>2665.4</v>
      </c>
      <c r="N3084" s="21">
        <f t="shared" si="5978"/>
        <v>2590.4</v>
      </c>
      <c r="O3084" s="21">
        <f t="shared" si="5979"/>
        <v>2590.4</v>
      </c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>
        <f t="shared" si="6042"/>
        <v>2665.4</v>
      </c>
      <c r="AA3084" s="24">
        <f t="shared" si="6043"/>
        <v>2590.4</v>
      </c>
      <c r="AB3084" s="24">
        <f t="shared" si="6044"/>
        <v>2590.4</v>
      </c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>
        <f t="shared" si="5930"/>
        <v>2665.4</v>
      </c>
      <c r="AP3084" s="24">
        <f t="shared" si="5931"/>
        <v>2590.4</v>
      </c>
      <c r="AQ3084" s="24">
        <f t="shared" si="5932"/>
        <v>2590.4</v>
      </c>
      <c r="AR3084" s="24"/>
      <c r="AS3084" s="24">
        <f t="shared" si="6084"/>
        <v>2665.4</v>
      </c>
      <c r="AT3084" s="24"/>
    </row>
    <row r="3085" spans="1:47" ht="31" x14ac:dyDescent="0.35">
      <c r="A3085" s="14">
        <v>975</v>
      </c>
      <c r="B3085" s="14" t="s">
        <v>14</v>
      </c>
      <c r="C3085" s="14" t="s">
        <v>16</v>
      </c>
      <c r="D3085" s="14" t="s">
        <v>575</v>
      </c>
      <c r="E3085" s="14" t="s">
        <v>94</v>
      </c>
      <c r="F3085" s="15" t="s">
        <v>388</v>
      </c>
      <c r="G3085" s="21">
        <f>G3086</f>
        <v>28800</v>
      </c>
      <c r="H3085" s="21">
        <f t="shared" ref="H3085:AT3085" si="6096">H3086</f>
        <v>28800</v>
      </c>
      <c r="I3085" s="21">
        <f t="shared" si="6096"/>
        <v>28800</v>
      </c>
      <c r="J3085" s="21">
        <f t="shared" si="6096"/>
        <v>1226</v>
      </c>
      <c r="K3085" s="21">
        <f t="shared" si="6096"/>
        <v>3311</v>
      </c>
      <c r="L3085" s="21">
        <f t="shared" si="6096"/>
        <v>3511</v>
      </c>
      <c r="M3085" s="21">
        <f t="shared" si="5977"/>
        <v>30026</v>
      </c>
      <c r="N3085" s="21">
        <f t="shared" si="5978"/>
        <v>32111</v>
      </c>
      <c r="O3085" s="21">
        <f t="shared" si="5979"/>
        <v>32311</v>
      </c>
      <c r="P3085" s="24">
        <f t="shared" si="6096"/>
        <v>0</v>
      </c>
      <c r="Q3085" s="24">
        <f t="shared" si="6096"/>
        <v>0</v>
      </c>
      <c r="R3085" s="24">
        <f t="shared" si="6096"/>
        <v>0</v>
      </c>
      <c r="S3085" s="24">
        <f t="shared" si="6096"/>
        <v>0</v>
      </c>
      <c r="T3085" s="24">
        <f t="shared" si="6096"/>
        <v>0</v>
      </c>
      <c r="U3085" s="24">
        <f t="shared" si="6096"/>
        <v>0</v>
      </c>
      <c r="V3085" s="24">
        <f t="shared" si="6096"/>
        <v>0</v>
      </c>
      <c r="W3085" s="24">
        <f t="shared" si="6096"/>
        <v>0</v>
      </c>
      <c r="X3085" s="24">
        <f t="shared" si="6096"/>
        <v>0</v>
      </c>
      <c r="Y3085" s="24">
        <f t="shared" si="6096"/>
        <v>0</v>
      </c>
      <c r="Z3085" s="24">
        <f t="shared" si="6042"/>
        <v>30026</v>
      </c>
      <c r="AA3085" s="24">
        <f t="shared" si="6043"/>
        <v>32111</v>
      </c>
      <c r="AB3085" s="24">
        <f t="shared" si="6044"/>
        <v>32311</v>
      </c>
      <c r="AC3085" s="24">
        <f t="shared" si="6096"/>
        <v>0</v>
      </c>
      <c r="AD3085" s="24">
        <f t="shared" si="6096"/>
        <v>0</v>
      </c>
      <c r="AE3085" s="24">
        <f t="shared" si="6096"/>
        <v>0</v>
      </c>
      <c r="AF3085" s="24">
        <f t="shared" si="6096"/>
        <v>0</v>
      </c>
      <c r="AG3085" s="24">
        <f t="shared" si="6096"/>
        <v>0</v>
      </c>
      <c r="AH3085" s="24">
        <f t="shared" si="6096"/>
        <v>0</v>
      </c>
      <c r="AI3085" s="24">
        <f t="shared" si="6096"/>
        <v>0</v>
      </c>
      <c r="AJ3085" s="24">
        <f t="shared" si="6096"/>
        <v>0</v>
      </c>
      <c r="AK3085" s="24">
        <f t="shared" si="6096"/>
        <v>0</v>
      </c>
      <c r="AL3085" s="24">
        <f t="shared" si="6096"/>
        <v>0</v>
      </c>
      <c r="AM3085" s="24">
        <f t="shared" si="6096"/>
        <v>0</v>
      </c>
      <c r="AN3085" s="24">
        <f t="shared" si="6096"/>
        <v>0</v>
      </c>
      <c r="AO3085" s="24">
        <f t="shared" si="5930"/>
        <v>30026</v>
      </c>
      <c r="AP3085" s="24">
        <f t="shared" si="5931"/>
        <v>32111</v>
      </c>
      <c r="AQ3085" s="24">
        <f t="shared" si="5932"/>
        <v>32311</v>
      </c>
      <c r="AR3085" s="24">
        <f t="shared" si="6096"/>
        <v>0</v>
      </c>
      <c r="AS3085" s="24">
        <f t="shared" si="6084"/>
        <v>30026</v>
      </c>
      <c r="AT3085" s="24">
        <f t="shared" si="6096"/>
        <v>0</v>
      </c>
    </row>
    <row r="3086" spans="1:47" ht="46.5" x14ac:dyDescent="0.35">
      <c r="A3086" s="14">
        <v>975</v>
      </c>
      <c r="B3086" s="14" t="s">
        <v>14</v>
      </c>
      <c r="C3086" s="14" t="s">
        <v>16</v>
      </c>
      <c r="D3086" s="14" t="s">
        <v>575</v>
      </c>
      <c r="E3086" s="14">
        <v>630</v>
      </c>
      <c r="F3086" s="15" t="s">
        <v>381</v>
      </c>
      <c r="G3086" s="21">
        <v>28800</v>
      </c>
      <c r="H3086" s="21">
        <v>28800</v>
      </c>
      <c r="I3086" s="21">
        <v>28800</v>
      </c>
      <c r="J3086" s="21">
        <v>1226</v>
      </c>
      <c r="K3086" s="21">
        <v>3311</v>
      </c>
      <c r="L3086" s="21">
        <v>3511</v>
      </c>
      <c r="M3086" s="21">
        <f t="shared" si="5977"/>
        <v>30026</v>
      </c>
      <c r="N3086" s="21">
        <f t="shared" si="5978"/>
        <v>32111</v>
      </c>
      <c r="O3086" s="21">
        <f t="shared" si="5979"/>
        <v>32311</v>
      </c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>
        <f t="shared" si="6042"/>
        <v>30026</v>
      </c>
      <c r="AA3086" s="24">
        <f t="shared" si="6043"/>
        <v>32111</v>
      </c>
      <c r="AB3086" s="24">
        <f t="shared" si="6044"/>
        <v>32311</v>
      </c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>
        <f t="shared" si="5930"/>
        <v>30026</v>
      </c>
      <c r="AP3086" s="24">
        <f t="shared" si="5931"/>
        <v>32111</v>
      </c>
      <c r="AQ3086" s="24">
        <f t="shared" si="5932"/>
        <v>32311</v>
      </c>
      <c r="AR3086" s="24"/>
      <c r="AS3086" s="24">
        <f t="shared" si="6084"/>
        <v>30026</v>
      </c>
      <c r="AT3086" s="24"/>
    </row>
    <row r="3087" spans="1:47" ht="31.5" hidden="1" x14ac:dyDescent="0.25">
      <c r="A3087" s="14">
        <v>975</v>
      </c>
      <c r="B3087" s="14" t="s">
        <v>14</v>
      </c>
      <c r="C3087" s="14" t="s">
        <v>16</v>
      </c>
      <c r="D3087" s="14" t="s">
        <v>573</v>
      </c>
      <c r="E3087" s="14"/>
      <c r="F3087" s="15" t="s">
        <v>870</v>
      </c>
      <c r="G3087" s="21">
        <f>G3088+G3090</f>
        <v>1992.5</v>
      </c>
      <c r="H3087" s="21">
        <f t="shared" ref="H3087:L3087" si="6097">H3088+H3090</f>
        <v>1992.5</v>
      </c>
      <c r="I3087" s="21">
        <f t="shared" si="6097"/>
        <v>1992.5</v>
      </c>
      <c r="J3087" s="21">
        <f t="shared" si="6097"/>
        <v>-1992.5</v>
      </c>
      <c r="K3087" s="21">
        <f t="shared" si="6097"/>
        <v>-1992.5</v>
      </c>
      <c r="L3087" s="21">
        <f t="shared" si="6097"/>
        <v>-1992.5</v>
      </c>
      <c r="M3087" s="21">
        <f t="shared" si="5977"/>
        <v>0</v>
      </c>
      <c r="N3087" s="21">
        <f t="shared" si="5978"/>
        <v>0</v>
      </c>
      <c r="O3087" s="21">
        <f t="shared" si="5979"/>
        <v>0</v>
      </c>
      <c r="P3087" s="24">
        <f t="shared" ref="P3087:Q3087" si="6098">P3088+P3090</f>
        <v>0</v>
      </c>
      <c r="Q3087" s="24">
        <f t="shared" si="6098"/>
        <v>0</v>
      </c>
      <c r="R3087" s="24">
        <f t="shared" ref="R3087:T3087" si="6099">R3088+R3090</f>
        <v>0</v>
      </c>
      <c r="S3087" s="24">
        <f t="shared" si="6099"/>
        <v>0</v>
      </c>
      <c r="T3087" s="24">
        <f t="shared" si="6099"/>
        <v>0</v>
      </c>
      <c r="U3087" s="24">
        <f t="shared" ref="U3087:W3087" si="6100">U3088+U3090</f>
        <v>0</v>
      </c>
      <c r="V3087" s="24">
        <f t="shared" si="6100"/>
        <v>0</v>
      </c>
      <c r="W3087" s="24">
        <f t="shared" si="6100"/>
        <v>0</v>
      </c>
      <c r="X3087" s="24">
        <f t="shared" ref="X3087:Y3087" si="6101">X3088+X3090</f>
        <v>0</v>
      </c>
      <c r="Y3087" s="24">
        <f t="shared" si="6101"/>
        <v>0</v>
      </c>
      <c r="Z3087" s="24">
        <f t="shared" si="6042"/>
        <v>0</v>
      </c>
      <c r="AA3087" s="24">
        <f t="shared" si="6043"/>
        <v>0</v>
      </c>
      <c r="AB3087" s="24">
        <f t="shared" si="6044"/>
        <v>0</v>
      </c>
      <c r="AC3087" s="24">
        <f t="shared" ref="AC3087:AL3087" si="6102">AC3088+AC3090</f>
        <v>0</v>
      </c>
      <c r="AD3087" s="24">
        <f t="shared" si="6102"/>
        <v>0</v>
      </c>
      <c r="AE3087" s="24">
        <f t="shared" ref="AE3087" si="6103">AE3088+AE3090</f>
        <v>0</v>
      </c>
      <c r="AF3087" s="24">
        <f t="shared" si="6102"/>
        <v>0</v>
      </c>
      <c r="AG3087" s="24">
        <f t="shared" si="6102"/>
        <v>0</v>
      </c>
      <c r="AH3087" s="24">
        <f t="shared" si="6102"/>
        <v>0</v>
      </c>
      <c r="AI3087" s="24">
        <f t="shared" ref="AI3087" si="6104">AI3088+AI3090</f>
        <v>0</v>
      </c>
      <c r="AJ3087" s="24">
        <f t="shared" si="6102"/>
        <v>0</v>
      </c>
      <c r="AK3087" s="24">
        <f t="shared" si="6102"/>
        <v>0</v>
      </c>
      <c r="AL3087" s="24">
        <f t="shared" si="6102"/>
        <v>0</v>
      </c>
      <c r="AM3087" s="24">
        <f t="shared" ref="AM3087:AT3087" si="6105">AM3088+AM3090</f>
        <v>0</v>
      </c>
      <c r="AN3087" s="24">
        <f t="shared" si="6105"/>
        <v>0</v>
      </c>
      <c r="AO3087" s="24">
        <f t="shared" si="5930"/>
        <v>0</v>
      </c>
      <c r="AP3087" s="24">
        <f t="shared" si="5931"/>
        <v>0</v>
      </c>
      <c r="AQ3087" s="24">
        <f t="shared" si="5932"/>
        <v>0</v>
      </c>
      <c r="AR3087" s="24">
        <f t="shared" ref="AR3087" si="6106">AR3088+AR3090</f>
        <v>0</v>
      </c>
      <c r="AS3087" s="24"/>
      <c r="AT3087" s="24">
        <f t="shared" si="6105"/>
        <v>0</v>
      </c>
      <c r="AU3087" s="6">
        <v>0</v>
      </c>
    </row>
    <row r="3088" spans="1:47" ht="31.5" hidden="1" x14ac:dyDescent="0.25">
      <c r="A3088" s="14">
        <v>975</v>
      </c>
      <c r="B3088" s="14" t="s">
        <v>14</v>
      </c>
      <c r="C3088" s="14" t="s">
        <v>16</v>
      </c>
      <c r="D3088" s="14" t="s">
        <v>573</v>
      </c>
      <c r="E3088" s="14" t="s">
        <v>7</v>
      </c>
      <c r="F3088" s="15" t="s">
        <v>385</v>
      </c>
      <c r="G3088" s="21">
        <f>G3089</f>
        <v>1192.5</v>
      </c>
      <c r="H3088" s="21">
        <f t="shared" ref="H3088:AT3088" si="6107">H3089</f>
        <v>1192.5</v>
      </c>
      <c r="I3088" s="21">
        <f t="shared" si="6107"/>
        <v>1192.5</v>
      </c>
      <c r="J3088" s="21">
        <f t="shared" si="6107"/>
        <v>-1192.5</v>
      </c>
      <c r="K3088" s="21">
        <f t="shared" si="6107"/>
        <v>-1192.5</v>
      </c>
      <c r="L3088" s="21">
        <f t="shared" si="6107"/>
        <v>-1192.5</v>
      </c>
      <c r="M3088" s="21">
        <f t="shared" si="5977"/>
        <v>0</v>
      </c>
      <c r="N3088" s="21">
        <f t="shared" si="5978"/>
        <v>0</v>
      </c>
      <c r="O3088" s="21">
        <f t="shared" si="5979"/>
        <v>0</v>
      </c>
      <c r="P3088" s="24">
        <f t="shared" si="6107"/>
        <v>0</v>
      </c>
      <c r="Q3088" s="24">
        <f t="shared" si="6107"/>
        <v>0</v>
      </c>
      <c r="R3088" s="24">
        <f t="shared" si="6107"/>
        <v>0</v>
      </c>
      <c r="S3088" s="24">
        <f t="shared" si="6107"/>
        <v>0</v>
      </c>
      <c r="T3088" s="24">
        <f t="shared" si="6107"/>
        <v>0</v>
      </c>
      <c r="U3088" s="24">
        <f t="shared" si="6107"/>
        <v>0</v>
      </c>
      <c r="V3088" s="24">
        <f t="shared" si="6107"/>
        <v>0</v>
      </c>
      <c r="W3088" s="24">
        <f t="shared" si="6107"/>
        <v>0</v>
      </c>
      <c r="X3088" s="24">
        <f t="shared" si="6107"/>
        <v>0</v>
      </c>
      <c r="Y3088" s="24">
        <f t="shared" si="6107"/>
        <v>0</v>
      </c>
      <c r="Z3088" s="24">
        <f t="shared" si="6042"/>
        <v>0</v>
      </c>
      <c r="AA3088" s="24">
        <f t="shared" si="6043"/>
        <v>0</v>
      </c>
      <c r="AB3088" s="24">
        <f t="shared" si="6044"/>
        <v>0</v>
      </c>
      <c r="AC3088" s="24">
        <f t="shared" si="6107"/>
        <v>0</v>
      </c>
      <c r="AD3088" s="24">
        <f t="shared" si="6107"/>
        <v>0</v>
      </c>
      <c r="AE3088" s="24">
        <f t="shared" si="6107"/>
        <v>0</v>
      </c>
      <c r="AF3088" s="24">
        <f t="shared" si="6107"/>
        <v>0</v>
      </c>
      <c r="AG3088" s="24">
        <f t="shared" si="6107"/>
        <v>0</v>
      </c>
      <c r="AH3088" s="24">
        <f t="shared" si="6107"/>
        <v>0</v>
      </c>
      <c r="AI3088" s="24">
        <f t="shared" si="6107"/>
        <v>0</v>
      </c>
      <c r="AJ3088" s="24">
        <f t="shared" si="6107"/>
        <v>0</v>
      </c>
      <c r="AK3088" s="24">
        <f t="shared" si="6107"/>
        <v>0</v>
      </c>
      <c r="AL3088" s="24">
        <f t="shared" si="6107"/>
        <v>0</v>
      </c>
      <c r="AM3088" s="24">
        <f t="shared" si="6107"/>
        <v>0</v>
      </c>
      <c r="AN3088" s="24">
        <f t="shared" si="6107"/>
        <v>0</v>
      </c>
      <c r="AO3088" s="24">
        <f t="shared" si="5930"/>
        <v>0</v>
      </c>
      <c r="AP3088" s="24">
        <f t="shared" si="5931"/>
        <v>0</v>
      </c>
      <c r="AQ3088" s="24">
        <f t="shared" si="5932"/>
        <v>0</v>
      </c>
      <c r="AR3088" s="24">
        <f t="shared" si="6107"/>
        <v>0</v>
      </c>
      <c r="AS3088" s="24"/>
      <c r="AT3088" s="24">
        <f t="shared" si="6107"/>
        <v>0</v>
      </c>
      <c r="AU3088" s="6">
        <v>0</v>
      </c>
    </row>
    <row r="3089" spans="1:47" ht="31.5" hidden="1" x14ac:dyDescent="0.25">
      <c r="A3089" s="14">
        <v>975</v>
      </c>
      <c r="B3089" s="14" t="s">
        <v>14</v>
      </c>
      <c r="C3089" s="14" t="s">
        <v>16</v>
      </c>
      <c r="D3089" s="14" t="s">
        <v>573</v>
      </c>
      <c r="E3089" s="14">
        <v>240</v>
      </c>
      <c r="F3089" s="15" t="s">
        <v>374</v>
      </c>
      <c r="G3089" s="21">
        <v>1192.5</v>
      </c>
      <c r="H3089" s="21">
        <v>1192.5</v>
      </c>
      <c r="I3089" s="21">
        <v>1192.5</v>
      </c>
      <c r="J3089" s="21">
        <v>-1192.5</v>
      </c>
      <c r="K3089" s="21">
        <v>-1192.5</v>
      </c>
      <c r="L3089" s="21">
        <v>-1192.5</v>
      </c>
      <c r="M3089" s="21">
        <f t="shared" si="5977"/>
        <v>0</v>
      </c>
      <c r="N3089" s="21">
        <f t="shared" si="5978"/>
        <v>0</v>
      </c>
      <c r="O3089" s="21">
        <f t="shared" si="5979"/>
        <v>0</v>
      </c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>
        <f t="shared" si="6042"/>
        <v>0</v>
      </c>
      <c r="AA3089" s="24">
        <f t="shared" si="6043"/>
        <v>0</v>
      </c>
      <c r="AB3089" s="24">
        <f t="shared" si="6044"/>
        <v>0</v>
      </c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>
        <f t="shared" ref="AO3089:AO3152" si="6108">Z3089+AC3089+AD3089+AE3089+AF3089+AG3089+AH3089+AI3089+AJ3089+AK3089+AL3089</f>
        <v>0</v>
      </c>
      <c r="AP3089" s="24">
        <f t="shared" ref="AP3089:AP3152" si="6109">AA3089+AM3089</f>
        <v>0</v>
      </c>
      <c r="AQ3089" s="24">
        <f t="shared" ref="AQ3089:AQ3152" si="6110">AB3089+AN3089</f>
        <v>0</v>
      </c>
      <c r="AR3089" s="24"/>
      <c r="AS3089" s="24"/>
      <c r="AT3089" s="24"/>
      <c r="AU3089" s="6">
        <v>0</v>
      </c>
    </row>
    <row r="3090" spans="1:47" ht="31.5" hidden="1" x14ac:dyDescent="0.25">
      <c r="A3090" s="14">
        <v>975</v>
      </c>
      <c r="B3090" s="14" t="s">
        <v>14</v>
      </c>
      <c r="C3090" s="14" t="s">
        <v>16</v>
      </c>
      <c r="D3090" s="14" t="s">
        <v>573</v>
      </c>
      <c r="E3090" s="14" t="s">
        <v>94</v>
      </c>
      <c r="F3090" s="15" t="s">
        <v>388</v>
      </c>
      <c r="G3090" s="21">
        <f>G3091</f>
        <v>800</v>
      </c>
      <c r="H3090" s="21">
        <f t="shared" ref="H3090:AT3090" si="6111">H3091</f>
        <v>800</v>
      </c>
      <c r="I3090" s="21">
        <f t="shared" si="6111"/>
        <v>800</v>
      </c>
      <c r="J3090" s="21">
        <f t="shared" si="6111"/>
        <v>-800</v>
      </c>
      <c r="K3090" s="21">
        <f t="shared" si="6111"/>
        <v>-800</v>
      </c>
      <c r="L3090" s="21">
        <f t="shared" si="6111"/>
        <v>-800</v>
      </c>
      <c r="M3090" s="21">
        <f t="shared" si="5977"/>
        <v>0</v>
      </c>
      <c r="N3090" s="21">
        <f t="shared" si="5978"/>
        <v>0</v>
      </c>
      <c r="O3090" s="21">
        <f t="shared" si="5979"/>
        <v>0</v>
      </c>
      <c r="P3090" s="24">
        <f t="shared" si="6111"/>
        <v>0</v>
      </c>
      <c r="Q3090" s="24">
        <f t="shared" si="6111"/>
        <v>0</v>
      </c>
      <c r="R3090" s="24">
        <f t="shared" si="6111"/>
        <v>0</v>
      </c>
      <c r="S3090" s="24">
        <f t="shared" si="6111"/>
        <v>0</v>
      </c>
      <c r="T3090" s="24">
        <f t="shared" si="6111"/>
        <v>0</v>
      </c>
      <c r="U3090" s="24">
        <f t="shared" si="6111"/>
        <v>0</v>
      </c>
      <c r="V3090" s="24">
        <f t="shared" si="6111"/>
        <v>0</v>
      </c>
      <c r="W3090" s="24">
        <f t="shared" si="6111"/>
        <v>0</v>
      </c>
      <c r="X3090" s="24">
        <f t="shared" si="6111"/>
        <v>0</v>
      </c>
      <c r="Y3090" s="24">
        <f t="shared" si="6111"/>
        <v>0</v>
      </c>
      <c r="Z3090" s="24">
        <f t="shared" si="6042"/>
        <v>0</v>
      </c>
      <c r="AA3090" s="24">
        <f t="shared" si="6043"/>
        <v>0</v>
      </c>
      <c r="AB3090" s="24">
        <f t="shared" si="6044"/>
        <v>0</v>
      </c>
      <c r="AC3090" s="24">
        <f t="shared" si="6111"/>
        <v>0</v>
      </c>
      <c r="AD3090" s="24">
        <f t="shared" si="6111"/>
        <v>0</v>
      </c>
      <c r="AE3090" s="24">
        <f t="shared" si="6111"/>
        <v>0</v>
      </c>
      <c r="AF3090" s="24">
        <f t="shared" si="6111"/>
        <v>0</v>
      </c>
      <c r="AG3090" s="24">
        <f t="shared" si="6111"/>
        <v>0</v>
      </c>
      <c r="AH3090" s="24">
        <f t="shared" si="6111"/>
        <v>0</v>
      </c>
      <c r="AI3090" s="24">
        <f t="shared" si="6111"/>
        <v>0</v>
      </c>
      <c r="AJ3090" s="24">
        <f t="shared" si="6111"/>
        <v>0</v>
      </c>
      <c r="AK3090" s="24">
        <f t="shared" si="6111"/>
        <v>0</v>
      </c>
      <c r="AL3090" s="24">
        <f t="shared" si="6111"/>
        <v>0</v>
      </c>
      <c r="AM3090" s="24">
        <f t="shared" si="6111"/>
        <v>0</v>
      </c>
      <c r="AN3090" s="24">
        <f t="shared" si="6111"/>
        <v>0</v>
      </c>
      <c r="AO3090" s="24">
        <f t="shared" si="6108"/>
        <v>0</v>
      </c>
      <c r="AP3090" s="24">
        <f t="shared" si="6109"/>
        <v>0</v>
      </c>
      <c r="AQ3090" s="24">
        <f t="shared" si="6110"/>
        <v>0</v>
      </c>
      <c r="AR3090" s="24">
        <f t="shared" si="6111"/>
        <v>0</v>
      </c>
      <c r="AS3090" s="24"/>
      <c r="AT3090" s="24">
        <f t="shared" si="6111"/>
        <v>0</v>
      </c>
      <c r="AU3090" s="6">
        <v>0</v>
      </c>
    </row>
    <row r="3091" spans="1:47" ht="47.25" hidden="1" x14ac:dyDescent="0.25">
      <c r="A3091" s="14">
        <v>975</v>
      </c>
      <c r="B3091" s="14" t="s">
        <v>14</v>
      </c>
      <c r="C3091" s="14" t="s">
        <v>16</v>
      </c>
      <c r="D3091" s="14" t="s">
        <v>573</v>
      </c>
      <c r="E3091" s="14">
        <v>630</v>
      </c>
      <c r="F3091" s="15" t="s">
        <v>381</v>
      </c>
      <c r="G3091" s="21">
        <v>800</v>
      </c>
      <c r="H3091" s="21">
        <v>800</v>
      </c>
      <c r="I3091" s="21">
        <v>800</v>
      </c>
      <c r="J3091" s="21">
        <v>-800</v>
      </c>
      <c r="K3091" s="21">
        <v>-800</v>
      </c>
      <c r="L3091" s="21">
        <v>-800</v>
      </c>
      <c r="M3091" s="21">
        <f t="shared" si="5977"/>
        <v>0</v>
      </c>
      <c r="N3091" s="21">
        <f t="shared" si="5978"/>
        <v>0</v>
      </c>
      <c r="O3091" s="21">
        <f t="shared" si="5979"/>
        <v>0</v>
      </c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>
        <f t="shared" si="6042"/>
        <v>0</v>
      </c>
      <c r="AA3091" s="24">
        <f t="shared" si="6043"/>
        <v>0</v>
      </c>
      <c r="AB3091" s="24">
        <f t="shared" si="6044"/>
        <v>0</v>
      </c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>
        <f t="shared" si="6108"/>
        <v>0</v>
      </c>
      <c r="AP3091" s="24">
        <f t="shared" si="6109"/>
        <v>0</v>
      </c>
      <c r="AQ3091" s="24">
        <f t="shared" si="6110"/>
        <v>0</v>
      </c>
      <c r="AR3091" s="24"/>
      <c r="AS3091" s="24"/>
      <c r="AT3091" s="24"/>
      <c r="AU3091" s="6">
        <v>0</v>
      </c>
    </row>
    <row r="3092" spans="1:47" ht="46.5" x14ac:dyDescent="0.35">
      <c r="A3092" s="14">
        <v>975</v>
      </c>
      <c r="B3092" s="14" t="s">
        <v>14</v>
      </c>
      <c r="C3092" s="14" t="s">
        <v>16</v>
      </c>
      <c r="D3092" s="14" t="s">
        <v>322</v>
      </c>
      <c r="E3092" s="14"/>
      <c r="F3092" s="15" t="s">
        <v>902</v>
      </c>
      <c r="G3092" s="21">
        <f>G3093</f>
        <v>3927.2</v>
      </c>
      <c r="H3092" s="21">
        <f t="shared" ref="H3092:AT3093" si="6112">H3093</f>
        <v>3927.2</v>
      </c>
      <c r="I3092" s="21">
        <f t="shared" si="6112"/>
        <v>3927.2</v>
      </c>
      <c r="J3092" s="21">
        <f t="shared" si="6112"/>
        <v>600</v>
      </c>
      <c r="K3092" s="21">
        <f t="shared" si="6112"/>
        <v>600</v>
      </c>
      <c r="L3092" s="21">
        <f t="shared" si="6112"/>
        <v>600</v>
      </c>
      <c r="M3092" s="21">
        <f t="shared" si="5977"/>
        <v>4527.2</v>
      </c>
      <c r="N3092" s="21">
        <f t="shared" si="5978"/>
        <v>4527.2</v>
      </c>
      <c r="O3092" s="21">
        <f t="shared" si="5979"/>
        <v>4527.2</v>
      </c>
      <c r="P3092" s="24">
        <f t="shared" si="6112"/>
        <v>0</v>
      </c>
      <c r="Q3092" s="24">
        <f t="shared" si="6112"/>
        <v>0</v>
      </c>
      <c r="R3092" s="24">
        <f t="shared" si="6112"/>
        <v>0</v>
      </c>
      <c r="S3092" s="24">
        <f t="shared" si="6112"/>
        <v>0</v>
      </c>
      <c r="T3092" s="24">
        <f t="shared" si="6112"/>
        <v>0</v>
      </c>
      <c r="U3092" s="24">
        <f t="shared" si="6112"/>
        <v>0</v>
      </c>
      <c r="V3092" s="24">
        <f t="shared" si="6112"/>
        <v>0</v>
      </c>
      <c r="W3092" s="24">
        <f t="shared" si="6112"/>
        <v>0</v>
      </c>
      <c r="X3092" s="24">
        <f t="shared" si="6112"/>
        <v>0</v>
      </c>
      <c r="Y3092" s="24">
        <f t="shared" si="6112"/>
        <v>0</v>
      </c>
      <c r="Z3092" s="24">
        <f t="shared" si="6042"/>
        <v>4527.2</v>
      </c>
      <c r="AA3092" s="24">
        <f t="shared" si="6043"/>
        <v>4527.2</v>
      </c>
      <c r="AB3092" s="24">
        <f t="shared" si="6044"/>
        <v>4527.2</v>
      </c>
      <c r="AC3092" s="24">
        <f t="shared" si="6112"/>
        <v>0</v>
      </c>
      <c r="AD3092" s="24">
        <f t="shared" si="6112"/>
        <v>0</v>
      </c>
      <c r="AE3092" s="24">
        <f t="shared" si="6112"/>
        <v>0</v>
      </c>
      <c r="AF3092" s="24">
        <f t="shared" si="6112"/>
        <v>0</v>
      </c>
      <c r="AG3092" s="24">
        <f t="shared" si="6112"/>
        <v>0</v>
      </c>
      <c r="AH3092" s="24">
        <f t="shared" si="6112"/>
        <v>0</v>
      </c>
      <c r="AI3092" s="24">
        <f t="shared" si="6112"/>
        <v>0</v>
      </c>
      <c r="AJ3092" s="24">
        <f t="shared" si="6112"/>
        <v>0</v>
      </c>
      <c r="AK3092" s="24">
        <f t="shared" si="6112"/>
        <v>0</v>
      </c>
      <c r="AL3092" s="24">
        <f t="shared" si="6112"/>
        <v>0</v>
      </c>
      <c r="AM3092" s="24">
        <f t="shared" si="6112"/>
        <v>0</v>
      </c>
      <c r="AN3092" s="24">
        <f t="shared" si="6112"/>
        <v>0</v>
      </c>
      <c r="AO3092" s="24">
        <f t="shared" si="6108"/>
        <v>4527.2</v>
      </c>
      <c r="AP3092" s="24">
        <f t="shared" si="6109"/>
        <v>4527.2</v>
      </c>
      <c r="AQ3092" s="24">
        <f t="shared" si="6110"/>
        <v>4527.2</v>
      </c>
      <c r="AR3092" s="24">
        <f t="shared" si="6112"/>
        <v>0</v>
      </c>
      <c r="AS3092" s="24">
        <f t="shared" ref="AS3092:AS3094" si="6113">AO3092+AR3092</f>
        <v>4527.2</v>
      </c>
      <c r="AT3092" s="24">
        <f t="shared" si="6112"/>
        <v>0</v>
      </c>
    </row>
    <row r="3093" spans="1:47" ht="31" x14ac:dyDescent="0.35">
      <c r="A3093" s="14">
        <v>975</v>
      </c>
      <c r="B3093" s="14" t="s">
        <v>14</v>
      </c>
      <c r="C3093" s="14" t="s">
        <v>16</v>
      </c>
      <c r="D3093" s="14" t="s">
        <v>322</v>
      </c>
      <c r="E3093" s="14" t="s">
        <v>94</v>
      </c>
      <c r="F3093" s="15" t="s">
        <v>388</v>
      </c>
      <c r="G3093" s="21">
        <f>G3094</f>
        <v>3927.2</v>
      </c>
      <c r="H3093" s="21">
        <f t="shared" si="6112"/>
        <v>3927.2</v>
      </c>
      <c r="I3093" s="21">
        <f t="shared" si="6112"/>
        <v>3927.2</v>
      </c>
      <c r="J3093" s="21">
        <f t="shared" si="6112"/>
        <v>600</v>
      </c>
      <c r="K3093" s="21">
        <f t="shared" si="6112"/>
        <v>600</v>
      </c>
      <c r="L3093" s="21">
        <f t="shared" si="6112"/>
        <v>600</v>
      </c>
      <c r="M3093" s="21">
        <f t="shared" si="5977"/>
        <v>4527.2</v>
      </c>
      <c r="N3093" s="21">
        <f t="shared" si="5978"/>
        <v>4527.2</v>
      </c>
      <c r="O3093" s="21">
        <f t="shared" si="5979"/>
        <v>4527.2</v>
      </c>
      <c r="P3093" s="24">
        <f t="shared" si="6112"/>
        <v>0</v>
      </c>
      <c r="Q3093" s="24">
        <f t="shared" si="6112"/>
        <v>0</v>
      </c>
      <c r="R3093" s="24">
        <f t="shared" si="6112"/>
        <v>0</v>
      </c>
      <c r="S3093" s="24">
        <f t="shared" si="6112"/>
        <v>0</v>
      </c>
      <c r="T3093" s="24">
        <f t="shared" si="6112"/>
        <v>0</v>
      </c>
      <c r="U3093" s="24">
        <f t="shared" si="6112"/>
        <v>0</v>
      </c>
      <c r="V3093" s="24">
        <f t="shared" si="6112"/>
        <v>0</v>
      </c>
      <c r="W3093" s="24">
        <f t="shared" si="6112"/>
        <v>0</v>
      </c>
      <c r="X3093" s="24">
        <f t="shared" si="6112"/>
        <v>0</v>
      </c>
      <c r="Y3093" s="24">
        <f t="shared" si="6112"/>
        <v>0</v>
      </c>
      <c r="Z3093" s="24">
        <f t="shared" si="6042"/>
        <v>4527.2</v>
      </c>
      <c r="AA3093" s="24">
        <f t="shared" si="6043"/>
        <v>4527.2</v>
      </c>
      <c r="AB3093" s="24">
        <f t="shared" si="6044"/>
        <v>4527.2</v>
      </c>
      <c r="AC3093" s="24">
        <f t="shared" si="6112"/>
        <v>0</v>
      </c>
      <c r="AD3093" s="24">
        <f t="shared" si="6112"/>
        <v>0</v>
      </c>
      <c r="AE3093" s="24">
        <f t="shared" si="6112"/>
        <v>0</v>
      </c>
      <c r="AF3093" s="24">
        <f t="shared" si="6112"/>
        <v>0</v>
      </c>
      <c r="AG3093" s="24">
        <f t="shared" si="6112"/>
        <v>0</v>
      </c>
      <c r="AH3093" s="24">
        <f t="shared" si="6112"/>
        <v>0</v>
      </c>
      <c r="AI3093" s="24">
        <f t="shared" si="6112"/>
        <v>0</v>
      </c>
      <c r="AJ3093" s="24">
        <f t="shared" si="6112"/>
        <v>0</v>
      </c>
      <c r="AK3093" s="24">
        <f t="shared" si="6112"/>
        <v>0</v>
      </c>
      <c r="AL3093" s="24">
        <f t="shared" si="6112"/>
        <v>0</v>
      </c>
      <c r="AM3093" s="24">
        <f t="shared" si="6112"/>
        <v>0</v>
      </c>
      <c r="AN3093" s="24">
        <f t="shared" si="6112"/>
        <v>0</v>
      </c>
      <c r="AO3093" s="24">
        <f t="shared" si="6108"/>
        <v>4527.2</v>
      </c>
      <c r="AP3093" s="24">
        <f t="shared" si="6109"/>
        <v>4527.2</v>
      </c>
      <c r="AQ3093" s="24">
        <f t="shared" si="6110"/>
        <v>4527.2</v>
      </c>
      <c r="AR3093" s="24">
        <f t="shared" si="6112"/>
        <v>0</v>
      </c>
      <c r="AS3093" s="24">
        <f t="shared" si="6113"/>
        <v>4527.2</v>
      </c>
      <c r="AT3093" s="24">
        <f t="shared" si="6112"/>
        <v>0</v>
      </c>
    </row>
    <row r="3094" spans="1:47" ht="46.5" x14ac:dyDescent="0.35">
      <c r="A3094" s="14">
        <v>975</v>
      </c>
      <c r="B3094" s="14" t="s">
        <v>14</v>
      </c>
      <c r="C3094" s="14" t="s">
        <v>16</v>
      </c>
      <c r="D3094" s="14" t="s">
        <v>322</v>
      </c>
      <c r="E3094" s="14">
        <v>630</v>
      </c>
      <c r="F3094" s="15" t="s">
        <v>381</v>
      </c>
      <c r="G3094" s="21">
        <v>3927.2</v>
      </c>
      <c r="H3094" s="21">
        <v>3927.2</v>
      </c>
      <c r="I3094" s="21">
        <v>3927.2</v>
      </c>
      <c r="J3094" s="21">
        <v>600</v>
      </c>
      <c r="K3094" s="21">
        <v>600</v>
      </c>
      <c r="L3094" s="21">
        <v>600</v>
      </c>
      <c r="M3094" s="21">
        <f t="shared" si="5977"/>
        <v>4527.2</v>
      </c>
      <c r="N3094" s="21">
        <f t="shared" si="5978"/>
        <v>4527.2</v>
      </c>
      <c r="O3094" s="21">
        <f t="shared" si="5979"/>
        <v>4527.2</v>
      </c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>
        <f t="shared" si="6042"/>
        <v>4527.2</v>
      </c>
      <c r="AA3094" s="24">
        <f t="shared" si="6043"/>
        <v>4527.2</v>
      </c>
      <c r="AB3094" s="24">
        <f t="shared" si="6044"/>
        <v>4527.2</v>
      </c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>
        <f t="shared" si="6108"/>
        <v>4527.2</v>
      </c>
      <c r="AP3094" s="24">
        <f t="shared" si="6109"/>
        <v>4527.2</v>
      </c>
      <c r="AQ3094" s="24">
        <f t="shared" si="6110"/>
        <v>4527.2</v>
      </c>
      <c r="AR3094" s="24"/>
      <c r="AS3094" s="24">
        <f t="shared" si="6113"/>
        <v>4527.2</v>
      </c>
      <c r="AT3094" s="24"/>
    </row>
    <row r="3095" spans="1:47" ht="47.25" hidden="1" x14ac:dyDescent="0.25">
      <c r="A3095" s="14">
        <v>975</v>
      </c>
      <c r="B3095" s="14" t="s">
        <v>14</v>
      </c>
      <c r="C3095" s="14" t="s">
        <v>16</v>
      </c>
      <c r="D3095" s="14" t="s">
        <v>325</v>
      </c>
      <c r="E3095" s="14"/>
      <c r="F3095" s="15" t="s">
        <v>842</v>
      </c>
      <c r="G3095" s="21">
        <f>G3096</f>
        <v>2661</v>
      </c>
      <c r="H3095" s="21">
        <f t="shared" ref="H3095:AT3096" si="6114">H3096</f>
        <v>2661</v>
      </c>
      <c r="I3095" s="21">
        <f t="shared" si="6114"/>
        <v>2661</v>
      </c>
      <c r="J3095" s="21">
        <f t="shared" si="6114"/>
        <v>-2661</v>
      </c>
      <c r="K3095" s="21">
        <f t="shared" si="6114"/>
        <v>-2661</v>
      </c>
      <c r="L3095" s="21">
        <f t="shared" si="6114"/>
        <v>-2661</v>
      </c>
      <c r="M3095" s="21">
        <f t="shared" si="5977"/>
        <v>0</v>
      </c>
      <c r="N3095" s="21">
        <f t="shared" si="5978"/>
        <v>0</v>
      </c>
      <c r="O3095" s="21">
        <f t="shared" si="5979"/>
        <v>0</v>
      </c>
      <c r="P3095" s="24">
        <f t="shared" si="6114"/>
        <v>0</v>
      </c>
      <c r="Q3095" s="24">
        <f t="shared" si="6114"/>
        <v>0</v>
      </c>
      <c r="R3095" s="24">
        <f t="shared" si="6114"/>
        <v>0</v>
      </c>
      <c r="S3095" s="24">
        <f t="shared" si="6114"/>
        <v>0</v>
      </c>
      <c r="T3095" s="24">
        <f t="shared" si="6114"/>
        <v>0</v>
      </c>
      <c r="U3095" s="24">
        <f t="shared" si="6114"/>
        <v>0</v>
      </c>
      <c r="V3095" s="24">
        <f t="shared" si="6114"/>
        <v>0</v>
      </c>
      <c r="W3095" s="24">
        <f t="shared" si="6114"/>
        <v>0</v>
      </c>
      <c r="X3095" s="24">
        <f t="shared" si="6114"/>
        <v>0</v>
      </c>
      <c r="Y3095" s="24">
        <f t="shared" si="6114"/>
        <v>0</v>
      </c>
      <c r="Z3095" s="24">
        <f t="shared" si="6042"/>
        <v>0</v>
      </c>
      <c r="AA3095" s="24">
        <f t="shared" si="6043"/>
        <v>0</v>
      </c>
      <c r="AB3095" s="24">
        <f t="shared" si="6044"/>
        <v>0</v>
      </c>
      <c r="AC3095" s="24">
        <f t="shared" si="6114"/>
        <v>0</v>
      </c>
      <c r="AD3095" s="24">
        <f t="shared" si="6114"/>
        <v>0</v>
      </c>
      <c r="AE3095" s="24">
        <f t="shared" si="6114"/>
        <v>0</v>
      </c>
      <c r="AF3095" s="24">
        <f t="shared" si="6114"/>
        <v>0</v>
      </c>
      <c r="AG3095" s="24">
        <f t="shared" si="6114"/>
        <v>0</v>
      </c>
      <c r="AH3095" s="24">
        <f t="shared" si="6114"/>
        <v>0</v>
      </c>
      <c r="AI3095" s="24">
        <f t="shared" si="6114"/>
        <v>0</v>
      </c>
      <c r="AJ3095" s="24">
        <f t="shared" si="6114"/>
        <v>0</v>
      </c>
      <c r="AK3095" s="24">
        <f t="shared" si="6114"/>
        <v>0</v>
      </c>
      <c r="AL3095" s="24">
        <f t="shared" si="6114"/>
        <v>0</v>
      </c>
      <c r="AM3095" s="24">
        <f t="shared" si="6114"/>
        <v>0</v>
      </c>
      <c r="AN3095" s="24">
        <f t="shared" si="6114"/>
        <v>0</v>
      </c>
      <c r="AO3095" s="24">
        <f t="shared" si="6108"/>
        <v>0</v>
      </c>
      <c r="AP3095" s="24">
        <f t="shared" si="6109"/>
        <v>0</v>
      </c>
      <c r="AQ3095" s="24">
        <f t="shared" si="6110"/>
        <v>0</v>
      </c>
      <c r="AR3095" s="24">
        <f t="shared" si="6114"/>
        <v>0</v>
      </c>
      <c r="AS3095" s="24"/>
      <c r="AT3095" s="24">
        <f t="shared" si="6114"/>
        <v>0</v>
      </c>
      <c r="AU3095" s="6">
        <v>0</v>
      </c>
    </row>
    <row r="3096" spans="1:47" ht="31.5" hidden="1" x14ac:dyDescent="0.25">
      <c r="A3096" s="14">
        <v>975</v>
      </c>
      <c r="B3096" s="14" t="s">
        <v>14</v>
      </c>
      <c r="C3096" s="14" t="s">
        <v>16</v>
      </c>
      <c r="D3096" s="14" t="s">
        <v>325</v>
      </c>
      <c r="E3096" s="14" t="s">
        <v>94</v>
      </c>
      <c r="F3096" s="15" t="s">
        <v>388</v>
      </c>
      <c r="G3096" s="21">
        <f>G3097</f>
        <v>2661</v>
      </c>
      <c r="H3096" s="21">
        <f t="shared" si="6114"/>
        <v>2661</v>
      </c>
      <c r="I3096" s="21">
        <f t="shared" si="6114"/>
        <v>2661</v>
      </c>
      <c r="J3096" s="21">
        <f t="shared" si="6114"/>
        <v>-2661</v>
      </c>
      <c r="K3096" s="21">
        <f t="shared" si="6114"/>
        <v>-2661</v>
      </c>
      <c r="L3096" s="21">
        <f t="shared" si="6114"/>
        <v>-2661</v>
      </c>
      <c r="M3096" s="21">
        <f t="shared" si="5977"/>
        <v>0</v>
      </c>
      <c r="N3096" s="21">
        <f t="shared" si="5978"/>
        <v>0</v>
      </c>
      <c r="O3096" s="21">
        <f t="shared" si="5979"/>
        <v>0</v>
      </c>
      <c r="P3096" s="24">
        <f t="shared" si="6114"/>
        <v>0</v>
      </c>
      <c r="Q3096" s="24">
        <f t="shared" si="6114"/>
        <v>0</v>
      </c>
      <c r="R3096" s="24">
        <f t="shared" si="6114"/>
        <v>0</v>
      </c>
      <c r="S3096" s="24">
        <f t="shared" si="6114"/>
        <v>0</v>
      </c>
      <c r="T3096" s="24">
        <f t="shared" si="6114"/>
        <v>0</v>
      </c>
      <c r="U3096" s="24">
        <f t="shared" si="6114"/>
        <v>0</v>
      </c>
      <c r="V3096" s="24">
        <f t="shared" si="6114"/>
        <v>0</v>
      </c>
      <c r="W3096" s="24">
        <f t="shared" si="6114"/>
        <v>0</v>
      </c>
      <c r="X3096" s="24">
        <f t="shared" si="6114"/>
        <v>0</v>
      </c>
      <c r="Y3096" s="24">
        <f t="shared" si="6114"/>
        <v>0</v>
      </c>
      <c r="Z3096" s="24">
        <f t="shared" si="6042"/>
        <v>0</v>
      </c>
      <c r="AA3096" s="24">
        <f t="shared" si="6043"/>
        <v>0</v>
      </c>
      <c r="AB3096" s="24">
        <f t="shared" si="6044"/>
        <v>0</v>
      </c>
      <c r="AC3096" s="24">
        <f t="shared" si="6114"/>
        <v>0</v>
      </c>
      <c r="AD3096" s="24">
        <f t="shared" si="6114"/>
        <v>0</v>
      </c>
      <c r="AE3096" s="24">
        <f t="shared" si="6114"/>
        <v>0</v>
      </c>
      <c r="AF3096" s="24">
        <f t="shared" si="6114"/>
        <v>0</v>
      </c>
      <c r="AG3096" s="24">
        <f t="shared" si="6114"/>
        <v>0</v>
      </c>
      <c r="AH3096" s="24">
        <f t="shared" si="6114"/>
        <v>0</v>
      </c>
      <c r="AI3096" s="24">
        <f t="shared" si="6114"/>
        <v>0</v>
      </c>
      <c r="AJ3096" s="24">
        <f t="shared" si="6114"/>
        <v>0</v>
      </c>
      <c r="AK3096" s="24">
        <f t="shared" si="6114"/>
        <v>0</v>
      </c>
      <c r="AL3096" s="24">
        <f t="shared" si="6114"/>
        <v>0</v>
      </c>
      <c r="AM3096" s="24">
        <f t="shared" si="6114"/>
        <v>0</v>
      </c>
      <c r="AN3096" s="24">
        <f t="shared" si="6114"/>
        <v>0</v>
      </c>
      <c r="AO3096" s="24">
        <f t="shared" si="6108"/>
        <v>0</v>
      </c>
      <c r="AP3096" s="24">
        <f t="shared" si="6109"/>
        <v>0</v>
      </c>
      <c r="AQ3096" s="24">
        <f t="shared" si="6110"/>
        <v>0</v>
      </c>
      <c r="AR3096" s="24">
        <f t="shared" si="6114"/>
        <v>0</v>
      </c>
      <c r="AS3096" s="24"/>
      <c r="AT3096" s="24">
        <f t="shared" si="6114"/>
        <v>0</v>
      </c>
      <c r="AU3096" s="6">
        <v>0</v>
      </c>
    </row>
    <row r="3097" spans="1:47" ht="47.25" hidden="1" x14ac:dyDescent="0.25">
      <c r="A3097" s="14">
        <v>975</v>
      </c>
      <c r="B3097" s="14" t="s">
        <v>14</v>
      </c>
      <c r="C3097" s="14" t="s">
        <v>16</v>
      </c>
      <c r="D3097" s="14" t="s">
        <v>325</v>
      </c>
      <c r="E3097" s="14">
        <v>630</v>
      </c>
      <c r="F3097" s="15" t="s">
        <v>381</v>
      </c>
      <c r="G3097" s="21">
        <v>2661</v>
      </c>
      <c r="H3097" s="21">
        <v>2661</v>
      </c>
      <c r="I3097" s="21">
        <v>2661</v>
      </c>
      <c r="J3097" s="21">
        <v>-2661</v>
      </c>
      <c r="K3097" s="21">
        <v>-2661</v>
      </c>
      <c r="L3097" s="21">
        <v>-2661</v>
      </c>
      <c r="M3097" s="21">
        <f t="shared" si="5977"/>
        <v>0</v>
      </c>
      <c r="N3097" s="21">
        <f t="shared" si="5978"/>
        <v>0</v>
      </c>
      <c r="O3097" s="21">
        <f t="shared" si="5979"/>
        <v>0</v>
      </c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>
        <f t="shared" si="6042"/>
        <v>0</v>
      </c>
      <c r="AA3097" s="24">
        <f t="shared" si="6043"/>
        <v>0</v>
      </c>
      <c r="AB3097" s="24">
        <f t="shared" si="6044"/>
        <v>0</v>
      </c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>
        <f t="shared" si="6108"/>
        <v>0</v>
      </c>
      <c r="AP3097" s="24">
        <f t="shared" si="6109"/>
        <v>0</v>
      </c>
      <c r="AQ3097" s="24">
        <f t="shared" si="6110"/>
        <v>0</v>
      </c>
      <c r="AR3097" s="24"/>
      <c r="AS3097" s="24"/>
      <c r="AT3097" s="24"/>
      <c r="AU3097" s="6">
        <v>0</v>
      </c>
    </row>
    <row r="3098" spans="1:47" ht="46.5" x14ac:dyDescent="0.35">
      <c r="A3098" s="14">
        <v>975</v>
      </c>
      <c r="B3098" s="14" t="s">
        <v>14</v>
      </c>
      <c r="C3098" s="14" t="s">
        <v>16</v>
      </c>
      <c r="D3098" s="14" t="s">
        <v>350</v>
      </c>
      <c r="E3098" s="14"/>
      <c r="F3098" s="15" t="s">
        <v>407</v>
      </c>
      <c r="G3098" s="21">
        <f>G3099+G3104</f>
        <v>7338</v>
      </c>
      <c r="H3098" s="21">
        <f t="shared" ref="H3098:L3098" si="6115">H3099+H3104</f>
        <v>7338</v>
      </c>
      <c r="I3098" s="21">
        <f t="shared" si="6115"/>
        <v>7338</v>
      </c>
      <c r="J3098" s="21">
        <f t="shared" si="6115"/>
        <v>596.89999999999964</v>
      </c>
      <c r="K3098" s="21">
        <f t="shared" si="6115"/>
        <v>570</v>
      </c>
      <c r="L3098" s="21">
        <f t="shared" si="6115"/>
        <v>570</v>
      </c>
      <c r="M3098" s="21">
        <f t="shared" si="5977"/>
        <v>7934.9</v>
      </c>
      <c r="N3098" s="21">
        <f t="shared" si="5978"/>
        <v>7908</v>
      </c>
      <c r="O3098" s="21">
        <f t="shared" si="5979"/>
        <v>7908</v>
      </c>
      <c r="P3098" s="24">
        <f t="shared" ref="P3098:Q3098" si="6116">P3099+P3104</f>
        <v>0</v>
      </c>
      <c r="Q3098" s="24">
        <f t="shared" si="6116"/>
        <v>0</v>
      </c>
      <c r="R3098" s="24">
        <f t="shared" ref="R3098:T3098" si="6117">R3099+R3104</f>
        <v>0</v>
      </c>
      <c r="S3098" s="24">
        <f t="shared" si="6117"/>
        <v>0</v>
      </c>
      <c r="T3098" s="24">
        <f t="shared" si="6117"/>
        <v>0</v>
      </c>
      <c r="U3098" s="24">
        <f t="shared" ref="U3098:W3098" si="6118">U3099+U3104</f>
        <v>0</v>
      </c>
      <c r="V3098" s="24">
        <f t="shared" si="6118"/>
        <v>0</v>
      </c>
      <c r="W3098" s="24">
        <f t="shared" si="6118"/>
        <v>0</v>
      </c>
      <c r="X3098" s="24">
        <f t="shared" ref="X3098:Y3098" si="6119">X3099+X3104</f>
        <v>0</v>
      </c>
      <c r="Y3098" s="24">
        <f t="shared" si="6119"/>
        <v>0</v>
      </c>
      <c r="Z3098" s="24">
        <f t="shared" si="6042"/>
        <v>7934.9</v>
      </c>
      <c r="AA3098" s="24">
        <f t="shared" si="6043"/>
        <v>7908</v>
      </c>
      <c r="AB3098" s="24">
        <f t="shared" si="6044"/>
        <v>7908</v>
      </c>
      <c r="AC3098" s="24">
        <f t="shared" ref="AC3098:AL3098" si="6120">AC3099+AC3104</f>
        <v>0</v>
      </c>
      <c r="AD3098" s="24">
        <f t="shared" si="6120"/>
        <v>0</v>
      </c>
      <c r="AE3098" s="24">
        <f t="shared" ref="AE3098" si="6121">AE3099+AE3104</f>
        <v>0</v>
      </c>
      <c r="AF3098" s="24">
        <f t="shared" si="6120"/>
        <v>0</v>
      </c>
      <c r="AG3098" s="24">
        <f t="shared" si="6120"/>
        <v>0</v>
      </c>
      <c r="AH3098" s="24">
        <f t="shared" si="6120"/>
        <v>0</v>
      </c>
      <c r="AI3098" s="24">
        <f t="shared" ref="AI3098" si="6122">AI3099+AI3104</f>
        <v>0</v>
      </c>
      <c r="AJ3098" s="24">
        <f t="shared" si="6120"/>
        <v>0</v>
      </c>
      <c r="AK3098" s="24">
        <f t="shared" si="6120"/>
        <v>0</v>
      </c>
      <c r="AL3098" s="24">
        <f t="shared" si="6120"/>
        <v>0</v>
      </c>
      <c r="AM3098" s="24">
        <f t="shared" ref="AM3098:AT3098" si="6123">AM3099+AM3104</f>
        <v>0</v>
      </c>
      <c r="AN3098" s="24">
        <f t="shared" si="6123"/>
        <v>0</v>
      </c>
      <c r="AO3098" s="24">
        <f t="shared" si="6108"/>
        <v>7934.9</v>
      </c>
      <c r="AP3098" s="24">
        <f t="shared" si="6109"/>
        <v>7908</v>
      </c>
      <c r="AQ3098" s="24">
        <f t="shared" si="6110"/>
        <v>7908</v>
      </c>
      <c r="AR3098" s="24">
        <f t="shared" ref="AR3098" si="6124">AR3099+AR3104</f>
        <v>0</v>
      </c>
      <c r="AS3098" s="24">
        <f t="shared" ref="AS3098:AS3103" si="6125">AO3098+AR3098</f>
        <v>7934.9</v>
      </c>
      <c r="AT3098" s="24">
        <f t="shared" si="6123"/>
        <v>0</v>
      </c>
      <c r="AU3098" s="6"/>
    </row>
    <row r="3099" spans="1:47" ht="31" x14ac:dyDescent="0.35">
      <c r="A3099" s="14">
        <v>975</v>
      </c>
      <c r="B3099" s="14" t="s">
        <v>14</v>
      </c>
      <c r="C3099" s="14" t="s">
        <v>16</v>
      </c>
      <c r="D3099" s="14" t="s">
        <v>576</v>
      </c>
      <c r="E3099" s="14"/>
      <c r="F3099" s="15" t="s">
        <v>903</v>
      </c>
      <c r="G3099" s="21">
        <f>G3100+G3102</f>
        <v>1111</v>
      </c>
      <c r="H3099" s="21">
        <f t="shared" ref="H3099:L3099" si="6126">H3100+H3102</f>
        <v>1111</v>
      </c>
      <c r="I3099" s="21">
        <f t="shared" si="6126"/>
        <v>1111</v>
      </c>
      <c r="J3099" s="21">
        <f t="shared" si="6126"/>
        <v>6823.9</v>
      </c>
      <c r="K3099" s="21">
        <f t="shared" si="6126"/>
        <v>6797</v>
      </c>
      <c r="L3099" s="21">
        <f t="shared" si="6126"/>
        <v>6797</v>
      </c>
      <c r="M3099" s="21">
        <f t="shared" si="5977"/>
        <v>7934.9</v>
      </c>
      <c r="N3099" s="21">
        <f t="shared" si="5978"/>
        <v>7908</v>
      </c>
      <c r="O3099" s="21">
        <f t="shared" si="5979"/>
        <v>7908</v>
      </c>
      <c r="P3099" s="24">
        <f t="shared" ref="P3099:Q3099" si="6127">P3100+P3102</f>
        <v>0</v>
      </c>
      <c r="Q3099" s="24">
        <f t="shared" si="6127"/>
        <v>0</v>
      </c>
      <c r="R3099" s="24">
        <f t="shared" ref="R3099:T3099" si="6128">R3100+R3102</f>
        <v>0</v>
      </c>
      <c r="S3099" s="24">
        <f t="shared" si="6128"/>
        <v>0</v>
      </c>
      <c r="T3099" s="24">
        <f t="shared" si="6128"/>
        <v>0</v>
      </c>
      <c r="U3099" s="24">
        <f t="shared" ref="U3099:W3099" si="6129">U3100+U3102</f>
        <v>0</v>
      </c>
      <c r="V3099" s="24">
        <f t="shared" si="6129"/>
        <v>0</v>
      </c>
      <c r="W3099" s="24">
        <f t="shared" si="6129"/>
        <v>0</v>
      </c>
      <c r="X3099" s="24">
        <f t="shared" ref="X3099:Y3099" si="6130">X3100+X3102</f>
        <v>0</v>
      </c>
      <c r="Y3099" s="24">
        <f t="shared" si="6130"/>
        <v>0</v>
      </c>
      <c r="Z3099" s="24">
        <f t="shared" si="6042"/>
        <v>7934.9</v>
      </c>
      <c r="AA3099" s="24">
        <f t="shared" si="6043"/>
        <v>7908</v>
      </c>
      <c r="AB3099" s="24">
        <f t="shared" si="6044"/>
        <v>7908</v>
      </c>
      <c r="AC3099" s="24">
        <f t="shared" ref="AC3099:AL3099" si="6131">AC3100+AC3102</f>
        <v>0</v>
      </c>
      <c r="AD3099" s="24">
        <f t="shared" si="6131"/>
        <v>0</v>
      </c>
      <c r="AE3099" s="24">
        <f t="shared" ref="AE3099" si="6132">AE3100+AE3102</f>
        <v>0</v>
      </c>
      <c r="AF3099" s="24">
        <f t="shared" si="6131"/>
        <v>0</v>
      </c>
      <c r="AG3099" s="24">
        <f t="shared" si="6131"/>
        <v>0</v>
      </c>
      <c r="AH3099" s="24">
        <f t="shared" si="6131"/>
        <v>0</v>
      </c>
      <c r="AI3099" s="24">
        <f t="shared" ref="AI3099" si="6133">AI3100+AI3102</f>
        <v>0</v>
      </c>
      <c r="AJ3099" s="24">
        <f t="shared" si="6131"/>
        <v>0</v>
      </c>
      <c r="AK3099" s="24">
        <f t="shared" si="6131"/>
        <v>0</v>
      </c>
      <c r="AL3099" s="24">
        <f t="shared" si="6131"/>
        <v>0</v>
      </c>
      <c r="AM3099" s="24">
        <f t="shared" ref="AM3099:AT3099" si="6134">AM3100+AM3102</f>
        <v>0</v>
      </c>
      <c r="AN3099" s="24">
        <f t="shared" si="6134"/>
        <v>0</v>
      </c>
      <c r="AO3099" s="24">
        <f t="shared" si="6108"/>
        <v>7934.9</v>
      </c>
      <c r="AP3099" s="24">
        <f t="shared" si="6109"/>
        <v>7908</v>
      </c>
      <c r="AQ3099" s="24">
        <f t="shared" si="6110"/>
        <v>7908</v>
      </c>
      <c r="AR3099" s="24">
        <f t="shared" ref="AR3099" si="6135">AR3100+AR3102</f>
        <v>0</v>
      </c>
      <c r="AS3099" s="24">
        <f t="shared" si="6125"/>
        <v>7934.9</v>
      </c>
      <c r="AT3099" s="24">
        <f t="shared" si="6134"/>
        <v>0</v>
      </c>
    </row>
    <row r="3100" spans="1:47" ht="31" x14ac:dyDescent="0.35">
      <c r="A3100" s="14">
        <v>975</v>
      </c>
      <c r="B3100" s="14" t="s">
        <v>14</v>
      </c>
      <c r="C3100" s="14" t="s">
        <v>16</v>
      </c>
      <c r="D3100" s="14" t="s">
        <v>576</v>
      </c>
      <c r="E3100" s="14" t="s">
        <v>7</v>
      </c>
      <c r="F3100" s="15" t="s">
        <v>385</v>
      </c>
      <c r="G3100" s="21">
        <f>G3101</f>
        <v>1090</v>
      </c>
      <c r="H3100" s="21">
        <f t="shared" ref="H3100:AT3100" si="6136">H3101</f>
        <v>1090</v>
      </c>
      <c r="I3100" s="21">
        <f t="shared" si="6136"/>
        <v>1090</v>
      </c>
      <c r="J3100" s="21">
        <f t="shared" si="6136"/>
        <v>5913.9</v>
      </c>
      <c r="K3100" s="21">
        <f t="shared" si="6136"/>
        <v>5887</v>
      </c>
      <c r="L3100" s="21">
        <f t="shared" si="6136"/>
        <v>5887</v>
      </c>
      <c r="M3100" s="21">
        <f t="shared" si="5977"/>
        <v>7003.9</v>
      </c>
      <c r="N3100" s="21">
        <f t="shared" si="5978"/>
        <v>6977</v>
      </c>
      <c r="O3100" s="21">
        <f t="shared" si="5979"/>
        <v>6977</v>
      </c>
      <c r="P3100" s="24">
        <f t="shared" si="6136"/>
        <v>0</v>
      </c>
      <c r="Q3100" s="24">
        <f t="shared" si="6136"/>
        <v>0</v>
      </c>
      <c r="R3100" s="24">
        <f t="shared" si="6136"/>
        <v>0</v>
      </c>
      <c r="S3100" s="24">
        <f t="shared" si="6136"/>
        <v>0</v>
      </c>
      <c r="T3100" s="24">
        <f t="shared" si="6136"/>
        <v>0</v>
      </c>
      <c r="U3100" s="24">
        <f t="shared" si="6136"/>
        <v>0</v>
      </c>
      <c r="V3100" s="24">
        <f t="shared" si="6136"/>
        <v>0</v>
      </c>
      <c r="W3100" s="24">
        <f t="shared" si="6136"/>
        <v>0</v>
      </c>
      <c r="X3100" s="24">
        <f t="shared" si="6136"/>
        <v>0</v>
      </c>
      <c r="Y3100" s="24">
        <f t="shared" si="6136"/>
        <v>0</v>
      </c>
      <c r="Z3100" s="24">
        <f t="shared" si="6042"/>
        <v>7003.9</v>
      </c>
      <c r="AA3100" s="24">
        <f t="shared" si="6043"/>
        <v>6977</v>
      </c>
      <c r="AB3100" s="24">
        <f t="shared" si="6044"/>
        <v>6977</v>
      </c>
      <c r="AC3100" s="24">
        <f t="shared" si="6136"/>
        <v>0</v>
      </c>
      <c r="AD3100" s="24">
        <f t="shared" si="6136"/>
        <v>0</v>
      </c>
      <c r="AE3100" s="24">
        <f t="shared" si="6136"/>
        <v>0</v>
      </c>
      <c r="AF3100" s="24">
        <f t="shared" si="6136"/>
        <v>0</v>
      </c>
      <c r="AG3100" s="24">
        <f t="shared" si="6136"/>
        <v>0</v>
      </c>
      <c r="AH3100" s="24">
        <f t="shared" si="6136"/>
        <v>0</v>
      </c>
      <c r="AI3100" s="24">
        <f t="shared" si="6136"/>
        <v>0</v>
      </c>
      <c r="AJ3100" s="24">
        <f t="shared" si="6136"/>
        <v>0</v>
      </c>
      <c r="AK3100" s="24">
        <f t="shared" si="6136"/>
        <v>0</v>
      </c>
      <c r="AL3100" s="24">
        <f t="shared" si="6136"/>
        <v>0</v>
      </c>
      <c r="AM3100" s="24">
        <f t="shared" si="6136"/>
        <v>0</v>
      </c>
      <c r="AN3100" s="24">
        <f t="shared" si="6136"/>
        <v>0</v>
      </c>
      <c r="AO3100" s="24">
        <f t="shared" si="6108"/>
        <v>7003.9</v>
      </c>
      <c r="AP3100" s="24">
        <f t="shared" si="6109"/>
        <v>6977</v>
      </c>
      <c r="AQ3100" s="24">
        <f t="shared" si="6110"/>
        <v>6977</v>
      </c>
      <c r="AR3100" s="24">
        <f t="shared" si="6136"/>
        <v>0</v>
      </c>
      <c r="AS3100" s="24">
        <f t="shared" si="6125"/>
        <v>7003.9</v>
      </c>
      <c r="AT3100" s="24">
        <f t="shared" si="6136"/>
        <v>0</v>
      </c>
    </row>
    <row r="3101" spans="1:47" ht="31" x14ac:dyDescent="0.35">
      <c r="A3101" s="14">
        <v>975</v>
      </c>
      <c r="B3101" s="14" t="s">
        <v>14</v>
      </c>
      <c r="C3101" s="14" t="s">
        <v>16</v>
      </c>
      <c r="D3101" s="14" t="s">
        <v>576</v>
      </c>
      <c r="E3101" s="14">
        <v>240</v>
      </c>
      <c r="F3101" s="15" t="s">
        <v>374</v>
      </c>
      <c r="G3101" s="21">
        <v>1090</v>
      </c>
      <c r="H3101" s="21">
        <v>1090</v>
      </c>
      <c r="I3101" s="21">
        <v>1090</v>
      </c>
      <c r="J3101" s="21">
        <v>5913.9</v>
      </c>
      <c r="K3101" s="21">
        <v>5887</v>
      </c>
      <c r="L3101" s="21">
        <v>5887</v>
      </c>
      <c r="M3101" s="21">
        <f t="shared" si="5977"/>
        <v>7003.9</v>
      </c>
      <c r="N3101" s="21">
        <f t="shared" si="5978"/>
        <v>6977</v>
      </c>
      <c r="O3101" s="21">
        <f t="shared" si="5979"/>
        <v>6977</v>
      </c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>
        <f t="shared" si="6042"/>
        <v>7003.9</v>
      </c>
      <c r="AA3101" s="24">
        <f t="shared" si="6043"/>
        <v>6977</v>
      </c>
      <c r="AB3101" s="24">
        <f t="shared" si="6044"/>
        <v>6977</v>
      </c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>
        <f t="shared" si="6108"/>
        <v>7003.9</v>
      </c>
      <c r="AP3101" s="24">
        <f t="shared" si="6109"/>
        <v>6977</v>
      </c>
      <c r="AQ3101" s="24">
        <f t="shared" si="6110"/>
        <v>6977</v>
      </c>
      <c r="AR3101" s="24"/>
      <c r="AS3101" s="24">
        <f t="shared" si="6125"/>
        <v>7003.9</v>
      </c>
      <c r="AT3101" s="24"/>
    </row>
    <row r="3102" spans="1:47" ht="31" x14ac:dyDescent="0.35">
      <c r="A3102" s="14">
        <v>975</v>
      </c>
      <c r="B3102" s="14" t="s">
        <v>14</v>
      </c>
      <c r="C3102" s="14" t="s">
        <v>16</v>
      </c>
      <c r="D3102" s="14" t="s">
        <v>576</v>
      </c>
      <c r="E3102" s="14" t="s">
        <v>94</v>
      </c>
      <c r="F3102" s="15" t="s">
        <v>388</v>
      </c>
      <c r="G3102" s="21">
        <f>G3103</f>
        <v>21</v>
      </c>
      <c r="H3102" s="21">
        <f t="shared" ref="H3102:AT3102" si="6137">H3103</f>
        <v>21</v>
      </c>
      <c r="I3102" s="21">
        <f t="shared" si="6137"/>
        <v>21</v>
      </c>
      <c r="J3102" s="21">
        <f t="shared" si="6137"/>
        <v>910</v>
      </c>
      <c r="K3102" s="21">
        <f t="shared" si="6137"/>
        <v>910</v>
      </c>
      <c r="L3102" s="21">
        <f t="shared" si="6137"/>
        <v>910</v>
      </c>
      <c r="M3102" s="21">
        <f t="shared" si="5977"/>
        <v>931</v>
      </c>
      <c r="N3102" s="21">
        <f t="shared" si="5978"/>
        <v>931</v>
      </c>
      <c r="O3102" s="21">
        <f t="shared" si="5979"/>
        <v>931</v>
      </c>
      <c r="P3102" s="24">
        <f t="shared" si="6137"/>
        <v>0</v>
      </c>
      <c r="Q3102" s="24">
        <f t="shared" si="6137"/>
        <v>0</v>
      </c>
      <c r="R3102" s="24">
        <f t="shared" si="6137"/>
        <v>0</v>
      </c>
      <c r="S3102" s="24">
        <f t="shared" si="6137"/>
        <v>0</v>
      </c>
      <c r="T3102" s="24">
        <f t="shared" si="6137"/>
        <v>0</v>
      </c>
      <c r="U3102" s="24">
        <f t="shared" si="6137"/>
        <v>0</v>
      </c>
      <c r="V3102" s="24">
        <f t="shared" si="6137"/>
        <v>0</v>
      </c>
      <c r="W3102" s="24">
        <f t="shared" si="6137"/>
        <v>0</v>
      </c>
      <c r="X3102" s="24">
        <f t="shared" si="6137"/>
        <v>0</v>
      </c>
      <c r="Y3102" s="24">
        <f t="shared" si="6137"/>
        <v>0</v>
      </c>
      <c r="Z3102" s="24">
        <f t="shared" si="6042"/>
        <v>931</v>
      </c>
      <c r="AA3102" s="24">
        <f t="shared" si="6043"/>
        <v>931</v>
      </c>
      <c r="AB3102" s="24">
        <f t="shared" si="6044"/>
        <v>931</v>
      </c>
      <c r="AC3102" s="24">
        <f t="shared" si="6137"/>
        <v>0</v>
      </c>
      <c r="AD3102" s="24">
        <f t="shared" si="6137"/>
        <v>0</v>
      </c>
      <c r="AE3102" s="24">
        <f t="shared" si="6137"/>
        <v>0</v>
      </c>
      <c r="AF3102" s="24">
        <f t="shared" si="6137"/>
        <v>0</v>
      </c>
      <c r="AG3102" s="24">
        <f t="shared" si="6137"/>
        <v>0</v>
      </c>
      <c r="AH3102" s="24">
        <f t="shared" si="6137"/>
        <v>0</v>
      </c>
      <c r="AI3102" s="24">
        <f t="shared" si="6137"/>
        <v>0</v>
      </c>
      <c r="AJ3102" s="24">
        <f t="shared" si="6137"/>
        <v>0</v>
      </c>
      <c r="AK3102" s="24">
        <f t="shared" si="6137"/>
        <v>0</v>
      </c>
      <c r="AL3102" s="24">
        <f t="shared" si="6137"/>
        <v>0</v>
      </c>
      <c r="AM3102" s="24">
        <f t="shared" si="6137"/>
        <v>0</v>
      </c>
      <c r="AN3102" s="24">
        <f t="shared" si="6137"/>
        <v>0</v>
      </c>
      <c r="AO3102" s="24">
        <f t="shared" si="6108"/>
        <v>931</v>
      </c>
      <c r="AP3102" s="24">
        <f t="shared" si="6109"/>
        <v>931</v>
      </c>
      <c r="AQ3102" s="24">
        <f t="shared" si="6110"/>
        <v>931</v>
      </c>
      <c r="AR3102" s="24">
        <f t="shared" si="6137"/>
        <v>0</v>
      </c>
      <c r="AS3102" s="24">
        <f t="shared" si="6125"/>
        <v>931</v>
      </c>
      <c r="AT3102" s="24">
        <f t="shared" si="6137"/>
        <v>0</v>
      </c>
    </row>
    <row r="3103" spans="1:47" ht="46.5" x14ac:dyDescent="0.35">
      <c r="A3103" s="14">
        <v>975</v>
      </c>
      <c r="B3103" s="14" t="s">
        <v>14</v>
      </c>
      <c r="C3103" s="14" t="s">
        <v>16</v>
      </c>
      <c r="D3103" s="14" t="s">
        <v>576</v>
      </c>
      <c r="E3103" s="14">
        <v>630</v>
      </c>
      <c r="F3103" s="15" t="s">
        <v>381</v>
      </c>
      <c r="G3103" s="21">
        <v>21</v>
      </c>
      <c r="H3103" s="21">
        <v>21</v>
      </c>
      <c r="I3103" s="21">
        <v>21</v>
      </c>
      <c r="J3103" s="21">
        <v>910</v>
      </c>
      <c r="K3103" s="21">
        <v>910</v>
      </c>
      <c r="L3103" s="21">
        <v>910</v>
      </c>
      <c r="M3103" s="21">
        <f t="shared" si="5977"/>
        <v>931</v>
      </c>
      <c r="N3103" s="21">
        <f t="shared" si="5978"/>
        <v>931</v>
      </c>
      <c r="O3103" s="21">
        <f t="shared" si="5979"/>
        <v>931</v>
      </c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>
        <f t="shared" si="6042"/>
        <v>931</v>
      </c>
      <c r="AA3103" s="24">
        <f t="shared" si="6043"/>
        <v>931</v>
      </c>
      <c r="AB3103" s="24">
        <f t="shared" si="6044"/>
        <v>931</v>
      </c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>
        <f t="shared" si="6108"/>
        <v>931</v>
      </c>
      <c r="AP3103" s="24">
        <f t="shared" si="6109"/>
        <v>931</v>
      </c>
      <c r="AQ3103" s="24">
        <f t="shared" si="6110"/>
        <v>931</v>
      </c>
      <c r="AR3103" s="24"/>
      <c r="AS3103" s="24">
        <f t="shared" si="6125"/>
        <v>931</v>
      </c>
      <c r="AT3103" s="24"/>
    </row>
    <row r="3104" spans="1:47" ht="78.75" hidden="1" x14ac:dyDescent="0.25">
      <c r="A3104" s="14">
        <v>975</v>
      </c>
      <c r="B3104" s="14" t="s">
        <v>14</v>
      </c>
      <c r="C3104" s="14" t="s">
        <v>16</v>
      </c>
      <c r="D3104" s="14" t="s">
        <v>320</v>
      </c>
      <c r="E3104" s="14"/>
      <c r="F3104" s="15" t="s">
        <v>843</v>
      </c>
      <c r="G3104" s="21">
        <f>G3105+G3107</f>
        <v>6227</v>
      </c>
      <c r="H3104" s="21">
        <f t="shared" ref="H3104:L3104" si="6138">H3105+H3107</f>
        <v>6227</v>
      </c>
      <c r="I3104" s="21">
        <f t="shared" si="6138"/>
        <v>6227</v>
      </c>
      <c r="J3104" s="21">
        <f t="shared" si="6138"/>
        <v>-6227</v>
      </c>
      <c r="K3104" s="21">
        <f t="shared" si="6138"/>
        <v>-6227</v>
      </c>
      <c r="L3104" s="21">
        <f t="shared" si="6138"/>
        <v>-6227</v>
      </c>
      <c r="M3104" s="21">
        <f t="shared" si="5977"/>
        <v>0</v>
      </c>
      <c r="N3104" s="21">
        <f t="shared" si="5978"/>
        <v>0</v>
      </c>
      <c r="O3104" s="21">
        <f t="shared" si="5979"/>
        <v>0</v>
      </c>
      <c r="P3104" s="24">
        <f t="shared" ref="P3104:Q3104" si="6139">P3105+P3107</f>
        <v>0</v>
      </c>
      <c r="Q3104" s="24">
        <f t="shared" si="6139"/>
        <v>0</v>
      </c>
      <c r="R3104" s="24">
        <f t="shared" ref="R3104:T3104" si="6140">R3105+R3107</f>
        <v>0</v>
      </c>
      <c r="S3104" s="24">
        <f t="shared" si="6140"/>
        <v>0</v>
      </c>
      <c r="T3104" s="24">
        <f t="shared" si="6140"/>
        <v>0</v>
      </c>
      <c r="U3104" s="24">
        <f t="shared" ref="U3104:W3104" si="6141">U3105+U3107</f>
        <v>0</v>
      </c>
      <c r="V3104" s="24">
        <f t="shared" si="6141"/>
        <v>0</v>
      </c>
      <c r="W3104" s="24">
        <f t="shared" si="6141"/>
        <v>0</v>
      </c>
      <c r="X3104" s="24">
        <f t="shared" ref="X3104:Y3104" si="6142">X3105+X3107</f>
        <v>0</v>
      </c>
      <c r="Y3104" s="24">
        <f t="shared" si="6142"/>
        <v>0</v>
      </c>
      <c r="Z3104" s="24">
        <f t="shared" si="6042"/>
        <v>0</v>
      </c>
      <c r="AA3104" s="24">
        <f t="shared" si="6043"/>
        <v>0</v>
      </c>
      <c r="AB3104" s="24">
        <f t="shared" si="6044"/>
        <v>0</v>
      </c>
      <c r="AC3104" s="24">
        <f t="shared" ref="AC3104:AL3104" si="6143">AC3105+AC3107</f>
        <v>0</v>
      </c>
      <c r="AD3104" s="24">
        <f t="shared" si="6143"/>
        <v>0</v>
      </c>
      <c r="AE3104" s="24">
        <f t="shared" ref="AE3104" si="6144">AE3105+AE3107</f>
        <v>0</v>
      </c>
      <c r="AF3104" s="24">
        <f t="shared" si="6143"/>
        <v>0</v>
      </c>
      <c r="AG3104" s="24">
        <f t="shared" si="6143"/>
        <v>0</v>
      </c>
      <c r="AH3104" s="24">
        <f t="shared" si="6143"/>
        <v>0</v>
      </c>
      <c r="AI3104" s="24">
        <f t="shared" ref="AI3104" si="6145">AI3105+AI3107</f>
        <v>0</v>
      </c>
      <c r="AJ3104" s="24">
        <f t="shared" si="6143"/>
        <v>0</v>
      </c>
      <c r="AK3104" s="24">
        <f t="shared" si="6143"/>
        <v>0</v>
      </c>
      <c r="AL3104" s="24">
        <f t="shared" si="6143"/>
        <v>0</v>
      </c>
      <c r="AM3104" s="24">
        <f t="shared" ref="AM3104:AT3104" si="6146">AM3105+AM3107</f>
        <v>0</v>
      </c>
      <c r="AN3104" s="24">
        <f t="shared" si="6146"/>
        <v>0</v>
      </c>
      <c r="AO3104" s="24">
        <f t="shared" si="6108"/>
        <v>0</v>
      </c>
      <c r="AP3104" s="24">
        <f t="shared" si="6109"/>
        <v>0</v>
      </c>
      <c r="AQ3104" s="24">
        <f t="shared" si="6110"/>
        <v>0</v>
      </c>
      <c r="AR3104" s="24">
        <f t="shared" ref="AR3104" si="6147">AR3105+AR3107</f>
        <v>0</v>
      </c>
      <c r="AS3104" s="24"/>
      <c r="AT3104" s="24">
        <f t="shared" si="6146"/>
        <v>0</v>
      </c>
      <c r="AU3104" s="6">
        <v>0</v>
      </c>
    </row>
    <row r="3105" spans="1:47" ht="31.5" hidden="1" x14ac:dyDescent="0.25">
      <c r="A3105" s="14">
        <v>975</v>
      </c>
      <c r="B3105" s="14" t="s">
        <v>14</v>
      </c>
      <c r="C3105" s="14" t="s">
        <v>16</v>
      </c>
      <c r="D3105" s="14" t="s">
        <v>320</v>
      </c>
      <c r="E3105" s="14" t="s">
        <v>7</v>
      </c>
      <c r="F3105" s="15" t="s">
        <v>385</v>
      </c>
      <c r="G3105" s="21">
        <f>G3106</f>
        <v>6027</v>
      </c>
      <c r="H3105" s="21">
        <f t="shared" ref="H3105:AT3105" si="6148">H3106</f>
        <v>6027</v>
      </c>
      <c r="I3105" s="21">
        <f t="shared" si="6148"/>
        <v>6027</v>
      </c>
      <c r="J3105" s="21">
        <f t="shared" si="6148"/>
        <v>-6027</v>
      </c>
      <c r="K3105" s="21">
        <f t="shared" si="6148"/>
        <v>-6027</v>
      </c>
      <c r="L3105" s="21">
        <f t="shared" si="6148"/>
        <v>-6027</v>
      </c>
      <c r="M3105" s="21">
        <f t="shared" si="5977"/>
        <v>0</v>
      </c>
      <c r="N3105" s="21">
        <f t="shared" si="5978"/>
        <v>0</v>
      </c>
      <c r="O3105" s="21">
        <f t="shared" si="5979"/>
        <v>0</v>
      </c>
      <c r="P3105" s="24">
        <f t="shared" si="6148"/>
        <v>0</v>
      </c>
      <c r="Q3105" s="24">
        <f t="shared" si="6148"/>
        <v>0</v>
      </c>
      <c r="R3105" s="24">
        <f t="shared" si="6148"/>
        <v>0</v>
      </c>
      <c r="S3105" s="24">
        <f t="shared" si="6148"/>
        <v>0</v>
      </c>
      <c r="T3105" s="24">
        <f t="shared" si="6148"/>
        <v>0</v>
      </c>
      <c r="U3105" s="24">
        <f t="shared" si="6148"/>
        <v>0</v>
      </c>
      <c r="V3105" s="24">
        <f t="shared" si="6148"/>
        <v>0</v>
      </c>
      <c r="W3105" s="24">
        <f t="shared" si="6148"/>
        <v>0</v>
      </c>
      <c r="X3105" s="24">
        <f t="shared" si="6148"/>
        <v>0</v>
      </c>
      <c r="Y3105" s="24">
        <f t="shared" si="6148"/>
        <v>0</v>
      </c>
      <c r="Z3105" s="24">
        <f t="shared" si="6042"/>
        <v>0</v>
      </c>
      <c r="AA3105" s="24">
        <f t="shared" si="6043"/>
        <v>0</v>
      </c>
      <c r="AB3105" s="24">
        <f t="shared" si="6044"/>
        <v>0</v>
      </c>
      <c r="AC3105" s="24">
        <f t="shared" si="6148"/>
        <v>0</v>
      </c>
      <c r="AD3105" s="24">
        <f t="shared" si="6148"/>
        <v>0</v>
      </c>
      <c r="AE3105" s="24">
        <f t="shared" si="6148"/>
        <v>0</v>
      </c>
      <c r="AF3105" s="24">
        <f t="shared" si="6148"/>
        <v>0</v>
      </c>
      <c r="AG3105" s="24">
        <f t="shared" si="6148"/>
        <v>0</v>
      </c>
      <c r="AH3105" s="24">
        <f t="shared" si="6148"/>
        <v>0</v>
      </c>
      <c r="AI3105" s="24">
        <f t="shared" si="6148"/>
        <v>0</v>
      </c>
      <c r="AJ3105" s="24">
        <f t="shared" si="6148"/>
        <v>0</v>
      </c>
      <c r="AK3105" s="24">
        <f t="shared" si="6148"/>
        <v>0</v>
      </c>
      <c r="AL3105" s="24">
        <f t="shared" si="6148"/>
        <v>0</v>
      </c>
      <c r="AM3105" s="24">
        <f t="shared" si="6148"/>
        <v>0</v>
      </c>
      <c r="AN3105" s="24">
        <f t="shared" si="6148"/>
        <v>0</v>
      </c>
      <c r="AO3105" s="24">
        <f t="shared" si="6108"/>
        <v>0</v>
      </c>
      <c r="AP3105" s="24">
        <f t="shared" si="6109"/>
        <v>0</v>
      </c>
      <c r="AQ3105" s="24">
        <f t="shared" si="6110"/>
        <v>0</v>
      </c>
      <c r="AR3105" s="24">
        <f t="shared" si="6148"/>
        <v>0</v>
      </c>
      <c r="AS3105" s="24"/>
      <c r="AT3105" s="24">
        <f t="shared" si="6148"/>
        <v>0</v>
      </c>
      <c r="AU3105" s="6">
        <v>0</v>
      </c>
    </row>
    <row r="3106" spans="1:47" ht="31.5" hidden="1" x14ac:dyDescent="0.25">
      <c r="A3106" s="14">
        <v>975</v>
      </c>
      <c r="B3106" s="14" t="s">
        <v>14</v>
      </c>
      <c r="C3106" s="14" t="s">
        <v>16</v>
      </c>
      <c r="D3106" s="14" t="s">
        <v>320</v>
      </c>
      <c r="E3106" s="14">
        <v>240</v>
      </c>
      <c r="F3106" s="15" t="s">
        <v>374</v>
      </c>
      <c r="G3106" s="21">
        <v>6027</v>
      </c>
      <c r="H3106" s="21">
        <v>6027</v>
      </c>
      <c r="I3106" s="21">
        <v>6027</v>
      </c>
      <c r="J3106" s="21">
        <v>-6027</v>
      </c>
      <c r="K3106" s="21">
        <v>-6027</v>
      </c>
      <c r="L3106" s="21">
        <v>-6027</v>
      </c>
      <c r="M3106" s="21">
        <f t="shared" si="5977"/>
        <v>0</v>
      </c>
      <c r="N3106" s="21">
        <f t="shared" si="5978"/>
        <v>0</v>
      </c>
      <c r="O3106" s="21">
        <f t="shared" si="5979"/>
        <v>0</v>
      </c>
      <c r="P3106" s="24"/>
      <c r="Q3106" s="24"/>
      <c r="R3106" s="24"/>
      <c r="S3106" s="24"/>
      <c r="T3106" s="24"/>
      <c r="U3106" s="24"/>
      <c r="V3106" s="24"/>
      <c r="W3106" s="24"/>
      <c r="X3106" s="24"/>
      <c r="Y3106" s="24"/>
      <c r="Z3106" s="24">
        <f t="shared" si="6042"/>
        <v>0</v>
      </c>
      <c r="AA3106" s="24">
        <f t="shared" si="6043"/>
        <v>0</v>
      </c>
      <c r="AB3106" s="24">
        <f t="shared" si="6044"/>
        <v>0</v>
      </c>
      <c r="AC3106" s="24"/>
      <c r="AD3106" s="24"/>
      <c r="AE3106" s="24"/>
      <c r="AF3106" s="24"/>
      <c r="AG3106" s="24"/>
      <c r="AH3106" s="24"/>
      <c r="AI3106" s="24"/>
      <c r="AJ3106" s="24"/>
      <c r="AK3106" s="24"/>
      <c r="AL3106" s="24"/>
      <c r="AM3106" s="24"/>
      <c r="AN3106" s="24"/>
      <c r="AO3106" s="24">
        <f t="shared" si="6108"/>
        <v>0</v>
      </c>
      <c r="AP3106" s="24">
        <f t="shared" si="6109"/>
        <v>0</v>
      </c>
      <c r="AQ3106" s="24">
        <f t="shared" si="6110"/>
        <v>0</v>
      </c>
      <c r="AR3106" s="24"/>
      <c r="AS3106" s="24"/>
      <c r="AT3106" s="24"/>
      <c r="AU3106" s="6">
        <v>0</v>
      </c>
    </row>
    <row r="3107" spans="1:47" ht="31.5" hidden="1" x14ac:dyDescent="0.25">
      <c r="A3107" s="14">
        <v>975</v>
      </c>
      <c r="B3107" s="14" t="s">
        <v>14</v>
      </c>
      <c r="C3107" s="14" t="s">
        <v>16</v>
      </c>
      <c r="D3107" s="14" t="s">
        <v>320</v>
      </c>
      <c r="E3107" s="14" t="s">
        <v>94</v>
      </c>
      <c r="F3107" s="15" t="s">
        <v>388</v>
      </c>
      <c r="G3107" s="21">
        <f>G3108</f>
        <v>200</v>
      </c>
      <c r="H3107" s="21">
        <f t="shared" ref="H3107:AT3107" si="6149">H3108</f>
        <v>200</v>
      </c>
      <c r="I3107" s="21">
        <f t="shared" si="6149"/>
        <v>200</v>
      </c>
      <c r="J3107" s="21">
        <f t="shared" si="6149"/>
        <v>-200</v>
      </c>
      <c r="K3107" s="21">
        <f t="shared" si="6149"/>
        <v>-200</v>
      </c>
      <c r="L3107" s="21">
        <f t="shared" si="6149"/>
        <v>-200</v>
      </c>
      <c r="M3107" s="21">
        <f t="shared" si="5977"/>
        <v>0</v>
      </c>
      <c r="N3107" s="21">
        <f t="shared" si="5978"/>
        <v>0</v>
      </c>
      <c r="O3107" s="21">
        <f t="shared" si="5979"/>
        <v>0</v>
      </c>
      <c r="P3107" s="24">
        <f t="shared" si="6149"/>
        <v>0</v>
      </c>
      <c r="Q3107" s="24">
        <f t="shared" si="6149"/>
        <v>0</v>
      </c>
      <c r="R3107" s="24">
        <f t="shared" si="6149"/>
        <v>0</v>
      </c>
      <c r="S3107" s="24">
        <f t="shared" si="6149"/>
        <v>0</v>
      </c>
      <c r="T3107" s="24">
        <f t="shared" si="6149"/>
        <v>0</v>
      </c>
      <c r="U3107" s="24">
        <f t="shared" si="6149"/>
        <v>0</v>
      </c>
      <c r="V3107" s="24">
        <f t="shared" si="6149"/>
        <v>0</v>
      </c>
      <c r="W3107" s="24">
        <f t="shared" si="6149"/>
        <v>0</v>
      </c>
      <c r="X3107" s="24">
        <f t="shared" si="6149"/>
        <v>0</v>
      </c>
      <c r="Y3107" s="24">
        <f t="shared" si="6149"/>
        <v>0</v>
      </c>
      <c r="Z3107" s="24">
        <f t="shared" si="6042"/>
        <v>0</v>
      </c>
      <c r="AA3107" s="24">
        <f t="shared" si="6043"/>
        <v>0</v>
      </c>
      <c r="AB3107" s="24">
        <f t="shared" si="6044"/>
        <v>0</v>
      </c>
      <c r="AC3107" s="24">
        <f t="shared" si="6149"/>
        <v>0</v>
      </c>
      <c r="AD3107" s="24">
        <f t="shared" si="6149"/>
        <v>0</v>
      </c>
      <c r="AE3107" s="24">
        <f t="shared" si="6149"/>
        <v>0</v>
      </c>
      <c r="AF3107" s="24">
        <f t="shared" si="6149"/>
        <v>0</v>
      </c>
      <c r="AG3107" s="24">
        <f t="shared" si="6149"/>
        <v>0</v>
      </c>
      <c r="AH3107" s="24">
        <f t="shared" si="6149"/>
        <v>0</v>
      </c>
      <c r="AI3107" s="24">
        <f t="shared" si="6149"/>
        <v>0</v>
      </c>
      <c r="AJ3107" s="24">
        <f t="shared" si="6149"/>
        <v>0</v>
      </c>
      <c r="AK3107" s="24">
        <f t="shared" si="6149"/>
        <v>0</v>
      </c>
      <c r="AL3107" s="24">
        <f t="shared" si="6149"/>
        <v>0</v>
      </c>
      <c r="AM3107" s="24">
        <f t="shared" si="6149"/>
        <v>0</v>
      </c>
      <c r="AN3107" s="24">
        <f t="shared" si="6149"/>
        <v>0</v>
      </c>
      <c r="AO3107" s="24">
        <f t="shared" si="6108"/>
        <v>0</v>
      </c>
      <c r="AP3107" s="24">
        <f t="shared" si="6109"/>
        <v>0</v>
      </c>
      <c r="AQ3107" s="24">
        <f t="shared" si="6110"/>
        <v>0</v>
      </c>
      <c r="AR3107" s="24">
        <f t="shared" si="6149"/>
        <v>0</v>
      </c>
      <c r="AS3107" s="24"/>
      <c r="AT3107" s="24">
        <f t="shared" si="6149"/>
        <v>0</v>
      </c>
      <c r="AU3107" s="6">
        <v>0</v>
      </c>
    </row>
    <row r="3108" spans="1:47" ht="47.25" hidden="1" x14ac:dyDescent="0.25">
      <c r="A3108" s="14">
        <v>975</v>
      </c>
      <c r="B3108" s="14" t="s">
        <v>14</v>
      </c>
      <c r="C3108" s="14" t="s">
        <v>16</v>
      </c>
      <c r="D3108" s="14" t="s">
        <v>320</v>
      </c>
      <c r="E3108" s="14">
        <v>630</v>
      </c>
      <c r="F3108" s="15" t="s">
        <v>381</v>
      </c>
      <c r="G3108" s="21">
        <v>200</v>
      </c>
      <c r="H3108" s="21">
        <v>200</v>
      </c>
      <c r="I3108" s="21">
        <v>200</v>
      </c>
      <c r="J3108" s="21">
        <v>-200</v>
      </c>
      <c r="K3108" s="21">
        <v>-200</v>
      </c>
      <c r="L3108" s="21">
        <v>-200</v>
      </c>
      <c r="M3108" s="21">
        <f t="shared" si="5977"/>
        <v>0</v>
      </c>
      <c r="N3108" s="21">
        <f t="shared" si="5978"/>
        <v>0</v>
      </c>
      <c r="O3108" s="21">
        <f t="shared" si="5979"/>
        <v>0</v>
      </c>
      <c r="P3108" s="24"/>
      <c r="Q3108" s="24"/>
      <c r="R3108" s="24"/>
      <c r="S3108" s="24"/>
      <c r="T3108" s="24"/>
      <c r="U3108" s="24"/>
      <c r="V3108" s="24"/>
      <c r="W3108" s="24"/>
      <c r="X3108" s="24"/>
      <c r="Y3108" s="24"/>
      <c r="Z3108" s="24">
        <f t="shared" si="6042"/>
        <v>0</v>
      </c>
      <c r="AA3108" s="24">
        <f t="shared" si="6043"/>
        <v>0</v>
      </c>
      <c r="AB3108" s="24">
        <f t="shared" si="6044"/>
        <v>0</v>
      </c>
      <c r="AC3108" s="24"/>
      <c r="AD3108" s="24"/>
      <c r="AE3108" s="24"/>
      <c r="AF3108" s="24"/>
      <c r="AG3108" s="24"/>
      <c r="AH3108" s="24"/>
      <c r="AI3108" s="24"/>
      <c r="AJ3108" s="24"/>
      <c r="AK3108" s="24"/>
      <c r="AL3108" s="24"/>
      <c r="AM3108" s="24"/>
      <c r="AN3108" s="24"/>
      <c r="AO3108" s="24">
        <f t="shared" si="6108"/>
        <v>0</v>
      </c>
      <c r="AP3108" s="24">
        <f t="shared" si="6109"/>
        <v>0</v>
      </c>
      <c r="AQ3108" s="24">
        <f t="shared" si="6110"/>
        <v>0</v>
      </c>
      <c r="AR3108" s="24"/>
      <c r="AS3108" s="24"/>
      <c r="AT3108" s="24"/>
      <c r="AU3108" s="6">
        <v>0</v>
      </c>
    </row>
    <row r="3109" spans="1:47" ht="31" x14ac:dyDescent="0.35">
      <c r="A3109" s="14">
        <v>975</v>
      </c>
      <c r="B3109" s="14" t="s">
        <v>14</v>
      </c>
      <c r="C3109" s="14" t="s">
        <v>16</v>
      </c>
      <c r="D3109" s="14" t="s">
        <v>358</v>
      </c>
      <c r="E3109" s="14"/>
      <c r="F3109" s="15" t="s">
        <v>408</v>
      </c>
      <c r="G3109" s="21">
        <f>G3110</f>
        <v>1158.2</v>
      </c>
      <c r="H3109" s="21">
        <f t="shared" ref="H3109:AT3112" si="6150">H3110</f>
        <v>640.9</v>
      </c>
      <c r="I3109" s="21">
        <f t="shared" si="6150"/>
        <v>640.9</v>
      </c>
      <c r="J3109" s="21">
        <f t="shared" si="6150"/>
        <v>0</v>
      </c>
      <c r="K3109" s="21">
        <f t="shared" si="6150"/>
        <v>0</v>
      </c>
      <c r="L3109" s="21">
        <f t="shared" si="6150"/>
        <v>0</v>
      </c>
      <c r="M3109" s="21">
        <f t="shared" si="5977"/>
        <v>1158.2</v>
      </c>
      <c r="N3109" s="21">
        <f t="shared" si="5978"/>
        <v>640.9</v>
      </c>
      <c r="O3109" s="21">
        <f t="shared" si="5979"/>
        <v>640.9</v>
      </c>
      <c r="P3109" s="24">
        <f t="shared" si="6150"/>
        <v>0</v>
      </c>
      <c r="Q3109" s="24">
        <f t="shared" si="6150"/>
        <v>0</v>
      </c>
      <c r="R3109" s="24">
        <f t="shared" si="6150"/>
        <v>0</v>
      </c>
      <c r="S3109" s="24">
        <f t="shared" si="6150"/>
        <v>0</v>
      </c>
      <c r="T3109" s="24">
        <f t="shared" si="6150"/>
        <v>0</v>
      </c>
      <c r="U3109" s="24">
        <f t="shared" si="6150"/>
        <v>0</v>
      </c>
      <c r="V3109" s="24">
        <f t="shared" si="6150"/>
        <v>0</v>
      </c>
      <c r="W3109" s="24">
        <f t="shared" si="6150"/>
        <v>0</v>
      </c>
      <c r="X3109" s="24">
        <f t="shared" si="6150"/>
        <v>0</v>
      </c>
      <c r="Y3109" s="24">
        <f t="shared" si="6150"/>
        <v>0</v>
      </c>
      <c r="Z3109" s="24">
        <f t="shared" si="6042"/>
        <v>1158.2</v>
      </c>
      <c r="AA3109" s="24">
        <f t="shared" si="6043"/>
        <v>640.9</v>
      </c>
      <c r="AB3109" s="24">
        <f t="shared" si="6044"/>
        <v>640.9</v>
      </c>
      <c r="AC3109" s="24">
        <f t="shared" si="6150"/>
        <v>0</v>
      </c>
      <c r="AD3109" s="24">
        <f t="shared" si="6150"/>
        <v>0</v>
      </c>
      <c r="AE3109" s="24">
        <f t="shared" si="6150"/>
        <v>0</v>
      </c>
      <c r="AF3109" s="24">
        <f t="shared" si="6150"/>
        <v>0</v>
      </c>
      <c r="AG3109" s="24">
        <f t="shared" si="6150"/>
        <v>0</v>
      </c>
      <c r="AH3109" s="24">
        <f t="shared" si="6150"/>
        <v>0</v>
      </c>
      <c r="AI3109" s="24">
        <f t="shared" si="6150"/>
        <v>0</v>
      </c>
      <c r="AJ3109" s="24">
        <f t="shared" si="6150"/>
        <v>0</v>
      </c>
      <c r="AK3109" s="24">
        <f t="shared" si="6150"/>
        <v>0</v>
      </c>
      <c r="AL3109" s="24">
        <f t="shared" si="6150"/>
        <v>0</v>
      </c>
      <c r="AM3109" s="24">
        <f t="shared" si="6150"/>
        <v>0</v>
      </c>
      <c r="AN3109" s="24">
        <f t="shared" si="6150"/>
        <v>0</v>
      </c>
      <c r="AO3109" s="24">
        <f t="shared" si="6108"/>
        <v>1158.2</v>
      </c>
      <c r="AP3109" s="24">
        <f t="shared" si="6109"/>
        <v>640.9</v>
      </c>
      <c r="AQ3109" s="24">
        <f t="shared" si="6110"/>
        <v>640.9</v>
      </c>
      <c r="AR3109" s="24">
        <f t="shared" si="6150"/>
        <v>0</v>
      </c>
      <c r="AS3109" s="24">
        <f t="shared" ref="AS3109:AS3172" si="6151">AO3109+AR3109</f>
        <v>1158.2</v>
      </c>
      <c r="AT3109" s="24">
        <f t="shared" si="6150"/>
        <v>0</v>
      </c>
      <c r="AU3109" s="6"/>
    </row>
    <row r="3110" spans="1:47" ht="31" x14ac:dyDescent="0.35">
      <c r="A3110" s="14">
        <v>975</v>
      </c>
      <c r="B3110" s="14" t="s">
        <v>14</v>
      </c>
      <c r="C3110" s="14" t="s">
        <v>16</v>
      </c>
      <c r="D3110" s="14" t="s">
        <v>359</v>
      </c>
      <c r="E3110" s="14"/>
      <c r="F3110" s="15" t="s">
        <v>410</v>
      </c>
      <c r="G3110" s="21">
        <f>G3111</f>
        <v>1158.2</v>
      </c>
      <c r="H3110" s="21">
        <f t="shared" si="6150"/>
        <v>640.9</v>
      </c>
      <c r="I3110" s="21">
        <f t="shared" si="6150"/>
        <v>640.9</v>
      </c>
      <c r="J3110" s="21">
        <f t="shared" si="6150"/>
        <v>0</v>
      </c>
      <c r="K3110" s="21">
        <f t="shared" si="6150"/>
        <v>0</v>
      </c>
      <c r="L3110" s="21">
        <f t="shared" si="6150"/>
        <v>0</v>
      </c>
      <c r="M3110" s="21">
        <f t="shared" ref="M3110:M3185" si="6152">G3110+J3110</f>
        <v>1158.2</v>
      </c>
      <c r="N3110" s="21">
        <f t="shared" ref="N3110:N3185" si="6153">H3110+K3110</f>
        <v>640.9</v>
      </c>
      <c r="O3110" s="21">
        <f t="shared" ref="O3110:O3185" si="6154">I3110+L3110</f>
        <v>640.9</v>
      </c>
      <c r="P3110" s="24">
        <f t="shared" si="6150"/>
        <v>0</v>
      </c>
      <c r="Q3110" s="24">
        <f t="shared" si="6150"/>
        <v>0</v>
      </c>
      <c r="R3110" s="24">
        <f t="shared" si="6150"/>
        <v>0</v>
      </c>
      <c r="S3110" s="24">
        <f t="shared" si="6150"/>
        <v>0</v>
      </c>
      <c r="T3110" s="24">
        <f t="shared" si="6150"/>
        <v>0</v>
      </c>
      <c r="U3110" s="24">
        <f t="shared" si="6150"/>
        <v>0</v>
      </c>
      <c r="V3110" s="24">
        <f t="shared" si="6150"/>
        <v>0</v>
      </c>
      <c r="W3110" s="24">
        <f t="shared" si="6150"/>
        <v>0</v>
      </c>
      <c r="X3110" s="24">
        <f t="shared" si="6150"/>
        <v>0</v>
      </c>
      <c r="Y3110" s="24">
        <f t="shared" si="6150"/>
        <v>0</v>
      </c>
      <c r="Z3110" s="24">
        <f t="shared" si="6042"/>
        <v>1158.2</v>
      </c>
      <c r="AA3110" s="24">
        <f t="shared" si="6043"/>
        <v>640.9</v>
      </c>
      <c r="AB3110" s="24">
        <f t="shared" si="6044"/>
        <v>640.9</v>
      </c>
      <c r="AC3110" s="24">
        <f t="shared" si="6150"/>
        <v>0</v>
      </c>
      <c r="AD3110" s="24">
        <f t="shared" si="6150"/>
        <v>0</v>
      </c>
      <c r="AE3110" s="24">
        <f t="shared" si="6150"/>
        <v>0</v>
      </c>
      <c r="AF3110" s="24">
        <f t="shared" si="6150"/>
        <v>0</v>
      </c>
      <c r="AG3110" s="24">
        <f t="shared" si="6150"/>
        <v>0</v>
      </c>
      <c r="AH3110" s="24">
        <f t="shared" si="6150"/>
        <v>0</v>
      </c>
      <c r="AI3110" s="24">
        <f t="shared" si="6150"/>
        <v>0</v>
      </c>
      <c r="AJ3110" s="24">
        <f t="shared" si="6150"/>
        <v>0</v>
      </c>
      <c r="AK3110" s="24">
        <f t="shared" si="6150"/>
        <v>0</v>
      </c>
      <c r="AL3110" s="24">
        <f t="shared" si="6150"/>
        <v>0</v>
      </c>
      <c r="AM3110" s="24">
        <f t="shared" si="6150"/>
        <v>0</v>
      </c>
      <c r="AN3110" s="24">
        <f t="shared" si="6150"/>
        <v>0</v>
      </c>
      <c r="AO3110" s="24">
        <f t="shared" si="6108"/>
        <v>1158.2</v>
      </c>
      <c r="AP3110" s="24">
        <f t="shared" si="6109"/>
        <v>640.9</v>
      </c>
      <c r="AQ3110" s="24">
        <f t="shared" si="6110"/>
        <v>640.9</v>
      </c>
      <c r="AR3110" s="24">
        <f t="shared" si="6150"/>
        <v>0</v>
      </c>
      <c r="AS3110" s="24">
        <f t="shared" si="6151"/>
        <v>1158.2</v>
      </c>
      <c r="AT3110" s="24">
        <f t="shared" si="6150"/>
        <v>0</v>
      </c>
      <c r="AU3110" s="6"/>
    </row>
    <row r="3111" spans="1:47" x14ac:dyDescent="0.35">
      <c r="A3111" s="14">
        <v>975</v>
      </c>
      <c r="B3111" s="14" t="s">
        <v>14</v>
      </c>
      <c r="C3111" s="14" t="s">
        <v>16</v>
      </c>
      <c r="D3111" s="14" t="s">
        <v>558</v>
      </c>
      <c r="E3111" s="14"/>
      <c r="F3111" s="15" t="s">
        <v>834</v>
      </c>
      <c r="G3111" s="21">
        <f>G3112</f>
        <v>1158.2</v>
      </c>
      <c r="H3111" s="21">
        <f t="shared" si="6150"/>
        <v>640.9</v>
      </c>
      <c r="I3111" s="21">
        <f t="shared" si="6150"/>
        <v>640.9</v>
      </c>
      <c r="J3111" s="21">
        <f t="shared" si="6150"/>
        <v>0</v>
      </c>
      <c r="K3111" s="21">
        <f t="shared" si="6150"/>
        <v>0</v>
      </c>
      <c r="L3111" s="21">
        <f t="shared" si="6150"/>
        <v>0</v>
      </c>
      <c r="M3111" s="21">
        <f t="shared" si="6152"/>
        <v>1158.2</v>
      </c>
      <c r="N3111" s="21">
        <f t="shared" si="6153"/>
        <v>640.9</v>
      </c>
      <c r="O3111" s="21">
        <f t="shared" si="6154"/>
        <v>640.9</v>
      </c>
      <c r="P3111" s="24">
        <f t="shared" si="6150"/>
        <v>0</v>
      </c>
      <c r="Q3111" s="24">
        <f t="shared" si="6150"/>
        <v>0</v>
      </c>
      <c r="R3111" s="24">
        <f t="shared" si="6150"/>
        <v>0</v>
      </c>
      <c r="S3111" s="24">
        <f t="shared" si="6150"/>
        <v>0</v>
      </c>
      <c r="T3111" s="24">
        <f t="shared" si="6150"/>
        <v>0</v>
      </c>
      <c r="U3111" s="24">
        <f t="shared" si="6150"/>
        <v>0</v>
      </c>
      <c r="V3111" s="24">
        <f t="shared" si="6150"/>
        <v>0</v>
      </c>
      <c r="W3111" s="24">
        <f t="shared" si="6150"/>
        <v>0</v>
      </c>
      <c r="X3111" s="24">
        <f t="shared" si="6150"/>
        <v>0</v>
      </c>
      <c r="Y3111" s="24">
        <f t="shared" si="6150"/>
        <v>0</v>
      </c>
      <c r="Z3111" s="24">
        <f t="shared" si="6042"/>
        <v>1158.2</v>
      </c>
      <c r="AA3111" s="24">
        <f t="shared" si="6043"/>
        <v>640.9</v>
      </c>
      <c r="AB3111" s="24">
        <f t="shared" si="6044"/>
        <v>640.9</v>
      </c>
      <c r="AC3111" s="24">
        <f t="shared" si="6150"/>
        <v>0</v>
      </c>
      <c r="AD3111" s="24">
        <f t="shared" si="6150"/>
        <v>0</v>
      </c>
      <c r="AE3111" s="24">
        <f t="shared" si="6150"/>
        <v>0</v>
      </c>
      <c r="AF3111" s="24">
        <f t="shared" si="6150"/>
        <v>0</v>
      </c>
      <c r="AG3111" s="24">
        <f t="shared" si="6150"/>
        <v>0</v>
      </c>
      <c r="AH3111" s="24">
        <f t="shared" si="6150"/>
        <v>0</v>
      </c>
      <c r="AI3111" s="24">
        <f t="shared" si="6150"/>
        <v>0</v>
      </c>
      <c r="AJ3111" s="24">
        <f t="shared" si="6150"/>
        <v>0</v>
      </c>
      <c r="AK3111" s="24">
        <f t="shared" si="6150"/>
        <v>0</v>
      </c>
      <c r="AL3111" s="24">
        <f t="shared" si="6150"/>
        <v>0</v>
      </c>
      <c r="AM3111" s="24">
        <f t="shared" si="6150"/>
        <v>0</v>
      </c>
      <c r="AN3111" s="24">
        <f t="shared" si="6150"/>
        <v>0</v>
      </c>
      <c r="AO3111" s="24">
        <f t="shared" si="6108"/>
        <v>1158.2</v>
      </c>
      <c r="AP3111" s="24">
        <f t="shared" si="6109"/>
        <v>640.9</v>
      </c>
      <c r="AQ3111" s="24">
        <f t="shared" si="6110"/>
        <v>640.9</v>
      </c>
      <c r="AR3111" s="24">
        <f t="shared" si="6150"/>
        <v>0</v>
      </c>
      <c r="AS3111" s="24">
        <f t="shared" si="6151"/>
        <v>1158.2</v>
      </c>
      <c r="AT3111" s="24">
        <f t="shared" si="6150"/>
        <v>0</v>
      </c>
    </row>
    <row r="3112" spans="1:47" ht="31" x14ac:dyDescent="0.35">
      <c r="A3112" s="14">
        <v>975</v>
      </c>
      <c r="B3112" s="14" t="s">
        <v>14</v>
      </c>
      <c r="C3112" s="14" t="s">
        <v>16</v>
      </c>
      <c r="D3112" s="14" t="s">
        <v>558</v>
      </c>
      <c r="E3112" s="14" t="s">
        <v>7</v>
      </c>
      <c r="F3112" s="15" t="s">
        <v>385</v>
      </c>
      <c r="G3112" s="21">
        <f>G3113</f>
        <v>1158.2</v>
      </c>
      <c r="H3112" s="21">
        <f t="shared" si="6150"/>
        <v>640.9</v>
      </c>
      <c r="I3112" s="21">
        <f t="shared" si="6150"/>
        <v>640.9</v>
      </c>
      <c r="J3112" s="21">
        <f t="shared" si="6150"/>
        <v>0</v>
      </c>
      <c r="K3112" s="21">
        <f t="shared" si="6150"/>
        <v>0</v>
      </c>
      <c r="L3112" s="21">
        <f t="shared" si="6150"/>
        <v>0</v>
      </c>
      <c r="M3112" s="21">
        <f t="shared" si="6152"/>
        <v>1158.2</v>
      </c>
      <c r="N3112" s="21">
        <f t="shared" si="6153"/>
        <v>640.9</v>
      </c>
      <c r="O3112" s="21">
        <f t="shared" si="6154"/>
        <v>640.9</v>
      </c>
      <c r="P3112" s="24">
        <f t="shared" si="6150"/>
        <v>0</v>
      </c>
      <c r="Q3112" s="24">
        <f t="shared" si="6150"/>
        <v>0</v>
      </c>
      <c r="R3112" s="24">
        <f t="shared" si="6150"/>
        <v>0</v>
      </c>
      <c r="S3112" s="24">
        <f t="shared" si="6150"/>
        <v>0</v>
      </c>
      <c r="T3112" s="24">
        <f t="shared" si="6150"/>
        <v>0</v>
      </c>
      <c r="U3112" s="24">
        <f t="shared" si="6150"/>
        <v>0</v>
      </c>
      <c r="V3112" s="24">
        <f t="shared" si="6150"/>
        <v>0</v>
      </c>
      <c r="W3112" s="24">
        <f t="shared" si="6150"/>
        <v>0</v>
      </c>
      <c r="X3112" s="24">
        <f t="shared" si="6150"/>
        <v>0</v>
      </c>
      <c r="Y3112" s="24">
        <f t="shared" si="6150"/>
        <v>0</v>
      </c>
      <c r="Z3112" s="24">
        <f t="shared" si="6042"/>
        <v>1158.2</v>
      </c>
      <c r="AA3112" s="24">
        <f t="shared" si="6043"/>
        <v>640.9</v>
      </c>
      <c r="AB3112" s="24">
        <f t="shared" si="6044"/>
        <v>640.9</v>
      </c>
      <c r="AC3112" s="24">
        <f t="shared" si="6150"/>
        <v>0</v>
      </c>
      <c r="AD3112" s="24">
        <f t="shared" si="6150"/>
        <v>0</v>
      </c>
      <c r="AE3112" s="24">
        <f t="shared" si="6150"/>
        <v>0</v>
      </c>
      <c r="AF3112" s="24">
        <f t="shared" si="6150"/>
        <v>0</v>
      </c>
      <c r="AG3112" s="24">
        <f t="shared" si="6150"/>
        <v>0</v>
      </c>
      <c r="AH3112" s="24">
        <f t="shared" si="6150"/>
        <v>0</v>
      </c>
      <c r="AI3112" s="24">
        <f t="shared" si="6150"/>
        <v>0</v>
      </c>
      <c r="AJ3112" s="24">
        <f t="shared" si="6150"/>
        <v>0</v>
      </c>
      <c r="AK3112" s="24">
        <f t="shared" si="6150"/>
        <v>0</v>
      </c>
      <c r="AL3112" s="24">
        <f t="shared" si="6150"/>
        <v>0</v>
      </c>
      <c r="AM3112" s="24">
        <f t="shared" si="6150"/>
        <v>0</v>
      </c>
      <c r="AN3112" s="24">
        <f t="shared" si="6150"/>
        <v>0</v>
      </c>
      <c r="AO3112" s="24">
        <f t="shared" si="6108"/>
        <v>1158.2</v>
      </c>
      <c r="AP3112" s="24">
        <f t="shared" si="6109"/>
        <v>640.9</v>
      </c>
      <c r="AQ3112" s="24">
        <f t="shared" si="6110"/>
        <v>640.9</v>
      </c>
      <c r="AR3112" s="24">
        <f t="shared" si="6150"/>
        <v>0</v>
      </c>
      <c r="AS3112" s="24">
        <f t="shared" si="6151"/>
        <v>1158.2</v>
      </c>
      <c r="AT3112" s="24">
        <f t="shared" si="6150"/>
        <v>0</v>
      </c>
    </row>
    <row r="3113" spans="1:47" ht="31" x14ac:dyDescent="0.35">
      <c r="A3113" s="14">
        <v>975</v>
      </c>
      <c r="B3113" s="14" t="s">
        <v>14</v>
      </c>
      <c r="C3113" s="14" t="s">
        <v>16</v>
      </c>
      <c r="D3113" s="14" t="s">
        <v>558</v>
      </c>
      <c r="E3113" s="14" t="s">
        <v>317</v>
      </c>
      <c r="F3113" s="15" t="s">
        <v>374</v>
      </c>
      <c r="G3113" s="21">
        <v>1158.2</v>
      </c>
      <c r="H3113" s="21">
        <v>640.9</v>
      </c>
      <c r="I3113" s="21">
        <v>640.9</v>
      </c>
      <c r="J3113" s="21"/>
      <c r="K3113" s="21"/>
      <c r="L3113" s="21"/>
      <c r="M3113" s="21">
        <f t="shared" si="6152"/>
        <v>1158.2</v>
      </c>
      <c r="N3113" s="21">
        <f t="shared" si="6153"/>
        <v>640.9</v>
      </c>
      <c r="O3113" s="21">
        <f t="shared" si="6154"/>
        <v>640.9</v>
      </c>
      <c r="P3113" s="24"/>
      <c r="Q3113" s="24"/>
      <c r="R3113" s="24"/>
      <c r="S3113" s="24"/>
      <c r="T3113" s="24"/>
      <c r="U3113" s="24"/>
      <c r="V3113" s="24"/>
      <c r="W3113" s="24"/>
      <c r="X3113" s="24"/>
      <c r="Y3113" s="24"/>
      <c r="Z3113" s="24">
        <f t="shared" si="6042"/>
        <v>1158.2</v>
      </c>
      <c r="AA3113" s="24">
        <f t="shared" si="6043"/>
        <v>640.9</v>
      </c>
      <c r="AB3113" s="24">
        <f t="shared" si="6044"/>
        <v>640.9</v>
      </c>
      <c r="AC3113" s="24"/>
      <c r="AD3113" s="24"/>
      <c r="AE3113" s="24"/>
      <c r="AF3113" s="24"/>
      <c r="AG3113" s="24"/>
      <c r="AH3113" s="24"/>
      <c r="AI3113" s="24"/>
      <c r="AJ3113" s="24"/>
      <c r="AK3113" s="24"/>
      <c r="AL3113" s="24"/>
      <c r="AM3113" s="24"/>
      <c r="AN3113" s="24"/>
      <c r="AO3113" s="24">
        <f t="shared" si="6108"/>
        <v>1158.2</v>
      </c>
      <c r="AP3113" s="24">
        <f t="shared" si="6109"/>
        <v>640.9</v>
      </c>
      <c r="AQ3113" s="24">
        <f t="shared" si="6110"/>
        <v>640.9</v>
      </c>
      <c r="AR3113" s="24"/>
      <c r="AS3113" s="24">
        <f t="shared" si="6151"/>
        <v>1158.2</v>
      </c>
      <c r="AT3113" s="24"/>
    </row>
    <row r="3114" spans="1:47" x14ac:dyDescent="0.35">
      <c r="A3114" s="14">
        <v>975</v>
      </c>
      <c r="B3114" s="14" t="s">
        <v>14</v>
      </c>
      <c r="C3114" s="14" t="s">
        <v>16</v>
      </c>
      <c r="D3114" s="14" t="s">
        <v>197</v>
      </c>
      <c r="E3114" s="14"/>
      <c r="F3114" s="15" t="s">
        <v>225</v>
      </c>
      <c r="G3114" s="21">
        <f>G3115</f>
        <v>7162.3</v>
      </c>
      <c r="H3114" s="21">
        <f t="shared" ref="H3114:AT3117" si="6155">H3115</f>
        <v>7162.3</v>
      </c>
      <c r="I3114" s="21">
        <f t="shared" si="6155"/>
        <v>7162.3</v>
      </c>
      <c r="J3114" s="21">
        <f t="shared" si="6155"/>
        <v>-342</v>
      </c>
      <c r="K3114" s="21">
        <f t="shared" si="6155"/>
        <v>-342</v>
      </c>
      <c r="L3114" s="21">
        <f t="shared" si="6155"/>
        <v>-342</v>
      </c>
      <c r="M3114" s="21">
        <f t="shared" si="6152"/>
        <v>6820.3</v>
      </c>
      <c r="N3114" s="21">
        <f t="shared" si="6153"/>
        <v>6820.3</v>
      </c>
      <c r="O3114" s="21">
        <f t="shared" si="6154"/>
        <v>6820.3</v>
      </c>
      <c r="P3114" s="24">
        <f t="shared" si="6155"/>
        <v>0</v>
      </c>
      <c r="Q3114" s="24">
        <f t="shared" si="6155"/>
        <v>0</v>
      </c>
      <c r="R3114" s="24">
        <f t="shared" si="6155"/>
        <v>0</v>
      </c>
      <c r="S3114" s="24">
        <f t="shared" si="6155"/>
        <v>0</v>
      </c>
      <c r="T3114" s="24">
        <f t="shared" si="6155"/>
        <v>0</v>
      </c>
      <c r="U3114" s="24">
        <f t="shared" si="6155"/>
        <v>0</v>
      </c>
      <c r="V3114" s="24">
        <f t="shared" si="6155"/>
        <v>0</v>
      </c>
      <c r="W3114" s="24">
        <f t="shared" si="6155"/>
        <v>0</v>
      </c>
      <c r="X3114" s="24">
        <f t="shared" si="6155"/>
        <v>0</v>
      </c>
      <c r="Y3114" s="24">
        <f t="shared" si="6155"/>
        <v>0</v>
      </c>
      <c r="Z3114" s="24">
        <f t="shared" si="6042"/>
        <v>6820.3</v>
      </c>
      <c r="AA3114" s="24">
        <f t="shared" si="6043"/>
        <v>6820.3</v>
      </c>
      <c r="AB3114" s="24">
        <f t="shared" si="6044"/>
        <v>6820.3</v>
      </c>
      <c r="AC3114" s="24">
        <f t="shared" si="6155"/>
        <v>0</v>
      </c>
      <c r="AD3114" s="24">
        <f t="shared" si="6155"/>
        <v>0</v>
      </c>
      <c r="AE3114" s="24">
        <f t="shared" si="6155"/>
        <v>0</v>
      </c>
      <c r="AF3114" s="24">
        <f t="shared" si="6155"/>
        <v>0</v>
      </c>
      <c r="AG3114" s="24">
        <f t="shared" si="6155"/>
        <v>0</v>
      </c>
      <c r="AH3114" s="24">
        <f t="shared" si="6155"/>
        <v>0</v>
      </c>
      <c r="AI3114" s="24">
        <f t="shared" si="6155"/>
        <v>0</v>
      </c>
      <c r="AJ3114" s="24">
        <f t="shared" si="6155"/>
        <v>1.7000000000000001E-2</v>
      </c>
      <c r="AK3114" s="24">
        <f t="shared" si="6155"/>
        <v>0</v>
      </c>
      <c r="AL3114" s="24">
        <f t="shared" si="6155"/>
        <v>0</v>
      </c>
      <c r="AM3114" s="24">
        <f t="shared" si="6155"/>
        <v>0</v>
      </c>
      <c r="AN3114" s="24">
        <f t="shared" si="6155"/>
        <v>0</v>
      </c>
      <c r="AO3114" s="24">
        <f t="shared" si="6108"/>
        <v>6820.317</v>
      </c>
      <c r="AP3114" s="24">
        <f t="shared" si="6109"/>
        <v>6820.3</v>
      </c>
      <c r="AQ3114" s="24">
        <f t="shared" si="6110"/>
        <v>6820.3</v>
      </c>
      <c r="AR3114" s="24">
        <f t="shared" si="6155"/>
        <v>0</v>
      </c>
      <c r="AS3114" s="24">
        <f t="shared" si="6151"/>
        <v>6820.317</v>
      </c>
      <c r="AT3114" s="24">
        <f t="shared" si="6155"/>
        <v>0</v>
      </c>
      <c r="AU3114" s="6"/>
    </row>
    <row r="3115" spans="1:47" ht="31" x14ac:dyDescent="0.35">
      <c r="A3115" s="14">
        <v>975</v>
      </c>
      <c r="B3115" s="14" t="s">
        <v>14</v>
      </c>
      <c r="C3115" s="14" t="s">
        <v>16</v>
      </c>
      <c r="D3115" s="14" t="s">
        <v>282</v>
      </c>
      <c r="E3115" s="14"/>
      <c r="F3115" s="15" t="s">
        <v>862</v>
      </c>
      <c r="G3115" s="21">
        <f>G3116+G3119</f>
        <v>7162.3</v>
      </c>
      <c r="H3115" s="21">
        <f t="shared" ref="H3115:L3115" si="6156">H3116+H3119</f>
        <v>7162.3</v>
      </c>
      <c r="I3115" s="21">
        <f t="shared" si="6156"/>
        <v>7162.3</v>
      </c>
      <c r="J3115" s="21">
        <f t="shared" si="6156"/>
        <v>-342</v>
      </c>
      <c r="K3115" s="21">
        <f t="shared" si="6156"/>
        <v>-342</v>
      </c>
      <c r="L3115" s="21">
        <f t="shared" si="6156"/>
        <v>-342</v>
      </c>
      <c r="M3115" s="21">
        <f t="shared" si="6152"/>
        <v>6820.3</v>
      </c>
      <c r="N3115" s="21">
        <f t="shared" si="6153"/>
        <v>6820.3</v>
      </c>
      <c r="O3115" s="21">
        <f t="shared" si="6154"/>
        <v>6820.3</v>
      </c>
      <c r="P3115" s="24">
        <f t="shared" ref="P3115:Q3115" si="6157">P3116+P3119</f>
        <v>0</v>
      </c>
      <c r="Q3115" s="24">
        <f t="shared" si="6157"/>
        <v>0</v>
      </c>
      <c r="R3115" s="24">
        <f t="shared" ref="R3115:T3115" si="6158">R3116+R3119</f>
        <v>0</v>
      </c>
      <c r="S3115" s="24">
        <f t="shared" si="6158"/>
        <v>0</v>
      </c>
      <c r="T3115" s="24">
        <f t="shared" si="6158"/>
        <v>0</v>
      </c>
      <c r="U3115" s="24">
        <f t="shared" ref="U3115:W3115" si="6159">U3116+U3119</f>
        <v>0</v>
      </c>
      <c r="V3115" s="24">
        <f t="shared" si="6159"/>
        <v>0</v>
      </c>
      <c r="W3115" s="24">
        <f t="shared" si="6159"/>
        <v>0</v>
      </c>
      <c r="X3115" s="24">
        <f t="shared" ref="X3115:Y3115" si="6160">X3116+X3119</f>
        <v>0</v>
      </c>
      <c r="Y3115" s="24">
        <f t="shared" si="6160"/>
        <v>0</v>
      </c>
      <c r="Z3115" s="24">
        <f t="shared" si="6042"/>
        <v>6820.3</v>
      </c>
      <c r="AA3115" s="24">
        <f t="shared" si="6043"/>
        <v>6820.3</v>
      </c>
      <c r="AB3115" s="24">
        <f t="shared" si="6044"/>
        <v>6820.3</v>
      </c>
      <c r="AC3115" s="24">
        <f t="shared" ref="AC3115:AL3115" si="6161">AC3116+AC3119</f>
        <v>0</v>
      </c>
      <c r="AD3115" s="24">
        <f t="shared" si="6161"/>
        <v>0</v>
      </c>
      <c r="AE3115" s="24">
        <f t="shared" ref="AE3115" si="6162">AE3116+AE3119</f>
        <v>0</v>
      </c>
      <c r="AF3115" s="24">
        <f t="shared" si="6161"/>
        <v>0</v>
      </c>
      <c r="AG3115" s="24">
        <f t="shared" si="6161"/>
        <v>0</v>
      </c>
      <c r="AH3115" s="24">
        <f t="shared" si="6161"/>
        <v>0</v>
      </c>
      <c r="AI3115" s="24">
        <f t="shared" ref="AI3115" si="6163">AI3116+AI3119</f>
        <v>0</v>
      </c>
      <c r="AJ3115" s="24">
        <f t="shared" si="6161"/>
        <v>1.7000000000000001E-2</v>
      </c>
      <c r="AK3115" s="24">
        <f t="shared" si="6161"/>
        <v>0</v>
      </c>
      <c r="AL3115" s="24">
        <f t="shared" si="6161"/>
        <v>0</v>
      </c>
      <c r="AM3115" s="24">
        <f t="shared" ref="AM3115:AT3115" si="6164">AM3116+AM3119</f>
        <v>0</v>
      </c>
      <c r="AN3115" s="24">
        <f t="shared" si="6164"/>
        <v>0</v>
      </c>
      <c r="AO3115" s="24">
        <f t="shared" si="6108"/>
        <v>6820.317</v>
      </c>
      <c r="AP3115" s="24">
        <f t="shared" si="6109"/>
        <v>6820.3</v>
      </c>
      <c r="AQ3115" s="24">
        <f t="shared" si="6110"/>
        <v>6820.3</v>
      </c>
      <c r="AR3115" s="24">
        <f t="shared" ref="AR3115" si="6165">AR3116+AR3119</f>
        <v>0</v>
      </c>
      <c r="AS3115" s="24">
        <f t="shared" si="6151"/>
        <v>6820.317</v>
      </c>
      <c r="AT3115" s="24">
        <f t="shared" si="6164"/>
        <v>0</v>
      </c>
      <c r="AU3115" s="6"/>
    </row>
    <row r="3116" spans="1:47" ht="31" x14ac:dyDescent="0.35">
      <c r="A3116" s="14">
        <v>975</v>
      </c>
      <c r="B3116" s="14" t="s">
        <v>14</v>
      </c>
      <c r="C3116" s="14" t="s">
        <v>16</v>
      </c>
      <c r="D3116" s="14" t="s">
        <v>571</v>
      </c>
      <c r="E3116" s="14"/>
      <c r="F3116" s="15" t="s">
        <v>677</v>
      </c>
      <c r="G3116" s="21">
        <f>G3117</f>
        <v>4939</v>
      </c>
      <c r="H3116" s="21">
        <f t="shared" si="6155"/>
        <v>4939</v>
      </c>
      <c r="I3116" s="21">
        <f t="shared" si="6155"/>
        <v>4939</v>
      </c>
      <c r="J3116" s="21">
        <f t="shared" si="6155"/>
        <v>-342</v>
      </c>
      <c r="K3116" s="21">
        <f t="shared" si="6155"/>
        <v>-342</v>
      </c>
      <c r="L3116" s="21">
        <f t="shared" si="6155"/>
        <v>-342</v>
      </c>
      <c r="M3116" s="21">
        <f t="shared" si="6152"/>
        <v>4597</v>
      </c>
      <c r="N3116" s="21">
        <f t="shared" si="6153"/>
        <v>4597</v>
      </c>
      <c r="O3116" s="21">
        <f t="shared" si="6154"/>
        <v>4597</v>
      </c>
      <c r="P3116" s="24">
        <f t="shared" si="6155"/>
        <v>0</v>
      </c>
      <c r="Q3116" s="24">
        <f t="shared" si="6155"/>
        <v>0</v>
      </c>
      <c r="R3116" s="24">
        <f t="shared" si="6155"/>
        <v>0</v>
      </c>
      <c r="S3116" s="24">
        <f t="shared" si="6155"/>
        <v>0</v>
      </c>
      <c r="T3116" s="24">
        <f t="shared" si="6155"/>
        <v>0</v>
      </c>
      <c r="U3116" s="24">
        <f t="shared" si="6155"/>
        <v>0</v>
      </c>
      <c r="V3116" s="24">
        <f t="shared" si="6155"/>
        <v>0</v>
      </c>
      <c r="W3116" s="24">
        <f t="shared" si="6155"/>
        <v>0</v>
      </c>
      <c r="X3116" s="24">
        <f t="shared" si="6155"/>
        <v>0</v>
      </c>
      <c r="Y3116" s="24">
        <f t="shared" si="6155"/>
        <v>0</v>
      </c>
      <c r="Z3116" s="24">
        <f t="shared" si="6042"/>
        <v>4597</v>
      </c>
      <c r="AA3116" s="24">
        <f t="shared" si="6043"/>
        <v>4597</v>
      </c>
      <c r="AB3116" s="24">
        <f t="shared" si="6044"/>
        <v>4597</v>
      </c>
      <c r="AC3116" s="24">
        <f t="shared" si="6155"/>
        <v>0</v>
      </c>
      <c r="AD3116" s="24">
        <f t="shared" si="6155"/>
        <v>0</v>
      </c>
      <c r="AE3116" s="24">
        <f t="shared" si="6155"/>
        <v>0</v>
      </c>
      <c r="AF3116" s="24">
        <f t="shared" si="6155"/>
        <v>0</v>
      </c>
      <c r="AG3116" s="24">
        <f t="shared" si="6155"/>
        <v>0</v>
      </c>
      <c r="AH3116" s="24">
        <f t="shared" si="6155"/>
        <v>0</v>
      </c>
      <c r="AI3116" s="24">
        <f t="shared" si="6155"/>
        <v>0</v>
      </c>
      <c r="AJ3116" s="24">
        <f t="shared" si="6155"/>
        <v>1.7000000000000001E-2</v>
      </c>
      <c r="AK3116" s="24">
        <f t="shared" si="6155"/>
        <v>0</v>
      </c>
      <c r="AL3116" s="24">
        <f t="shared" si="6155"/>
        <v>0</v>
      </c>
      <c r="AM3116" s="24">
        <f t="shared" si="6155"/>
        <v>0</v>
      </c>
      <c r="AN3116" s="24">
        <f t="shared" si="6155"/>
        <v>0</v>
      </c>
      <c r="AO3116" s="24">
        <f t="shared" si="6108"/>
        <v>4597.0169999999998</v>
      </c>
      <c r="AP3116" s="24">
        <f t="shared" si="6109"/>
        <v>4597</v>
      </c>
      <c r="AQ3116" s="24">
        <f t="shared" si="6110"/>
        <v>4597</v>
      </c>
      <c r="AR3116" s="24">
        <f t="shared" si="6155"/>
        <v>0</v>
      </c>
      <c r="AS3116" s="24">
        <f t="shared" si="6151"/>
        <v>4597.0169999999998</v>
      </c>
      <c r="AT3116" s="24">
        <f t="shared" si="6155"/>
        <v>0</v>
      </c>
    </row>
    <row r="3117" spans="1:47" ht="31" x14ac:dyDescent="0.35">
      <c r="A3117" s="14">
        <v>975</v>
      </c>
      <c r="B3117" s="14" t="s">
        <v>14</v>
      </c>
      <c r="C3117" s="14" t="s">
        <v>16</v>
      </c>
      <c r="D3117" s="14" t="s">
        <v>571</v>
      </c>
      <c r="E3117" s="14" t="s">
        <v>7</v>
      </c>
      <c r="F3117" s="15" t="s">
        <v>385</v>
      </c>
      <c r="G3117" s="21">
        <f>G3118</f>
        <v>4939</v>
      </c>
      <c r="H3117" s="21">
        <f t="shared" si="6155"/>
        <v>4939</v>
      </c>
      <c r="I3117" s="21">
        <f t="shared" si="6155"/>
        <v>4939</v>
      </c>
      <c r="J3117" s="21">
        <f t="shared" si="6155"/>
        <v>-342</v>
      </c>
      <c r="K3117" s="21">
        <f t="shared" si="6155"/>
        <v>-342</v>
      </c>
      <c r="L3117" s="21">
        <f t="shared" si="6155"/>
        <v>-342</v>
      </c>
      <c r="M3117" s="21">
        <f t="shared" si="6152"/>
        <v>4597</v>
      </c>
      <c r="N3117" s="21">
        <f t="shared" si="6153"/>
        <v>4597</v>
      </c>
      <c r="O3117" s="21">
        <f t="shared" si="6154"/>
        <v>4597</v>
      </c>
      <c r="P3117" s="24">
        <f t="shared" si="6155"/>
        <v>0</v>
      </c>
      <c r="Q3117" s="24">
        <f t="shared" si="6155"/>
        <v>0</v>
      </c>
      <c r="R3117" s="24">
        <f t="shared" si="6155"/>
        <v>0</v>
      </c>
      <c r="S3117" s="24">
        <f t="shared" si="6155"/>
        <v>0</v>
      </c>
      <c r="T3117" s="24">
        <f t="shared" si="6155"/>
        <v>0</v>
      </c>
      <c r="U3117" s="24">
        <f t="shared" si="6155"/>
        <v>0</v>
      </c>
      <c r="V3117" s="24">
        <f t="shared" si="6155"/>
        <v>0</v>
      </c>
      <c r="W3117" s="24">
        <f t="shared" si="6155"/>
        <v>0</v>
      </c>
      <c r="X3117" s="24">
        <f t="shared" si="6155"/>
        <v>0</v>
      </c>
      <c r="Y3117" s="24">
        <f t="shared" si="6155"/>
        <v>0</v>
      </c>
      <c r="Z3117" s="24">
        <f t="shared" si="6042"/>
        <v>4597</v>
      </c>
      <c r="AA3117" s="24">
        <f t="shared" si="6043"/>
        <v>4597</v>
      </c>
      <c r="AB3117" s="24">
        <f t="shared" si="6044"/>
        <v>4597</v>
      </c>
      <c r="AC3117" s="24">
        <f t="shared" si="6155"/>
        <v>0</v>
      </c>
      <c r="AD3117" s="24">
        <f t="shared" si="6155"/>
        <v>0</v>
      </c>
      <c r="AE3117" s="24">
        <f t="shared" si="6155"/>
        <v>0</v>
      </c>
      <c r="AF3117" s="24">
        <f t="shared" si="6155"/>
        <v>0</v>
      </c>
      <c r="AG3117" s="24">
        <f t="shared" si="6155"/>
        <v>0</v>
      </c>
      <c r="AH3117" s="24">
        <f t="shared" si="6155"/>
        <v>0</v>
      </c>
      <c r="AI3117" s="24">
        <f t="shared" si="6155"/>
        <v>0</v>
      </c>
      <c r="AJ3117" s="24">
        <f t="shared" si="6155"/>
        <v>1.7000000000000001E-2</v>
      </c>
      <c r="AK3117" s="24">
        <f t="shared" si="6155"/>
        <v>0</v>
      </c>
      <c r="AL3117" s="24">
        <f t="shared" si="6155"/>
        <v>0</v>
      </c>
      <c r="AM3117" s="24">
        <f t="shared" si="6155"/>
        <v>0</v>
      </c>
      <c r="AN3117" s="24">
        <f t="shared" si="6155"/>
        <v>0</v>
      </c>
      <c r="AO3117" s="24">
        <f t="shared" si="6108"/>
        <v>4597.0169999999998</v>
      </c>
      <c r="AP3117" s="24">
        <f t="shared" si="6109"/>
        <v>4597</v>
      </c>
      <c r="AQ3117" s="24">
        <f t="shared" si="6110"/>
        <v>4597</v>
      </c>
      <c r="AR3117" s="24">
        <f t="shared" si="6155"/>
        <v>0</v>
      </c>
      <c r="AS3117" s="24">
        <f t="shared" si="6151"/>
        <v>4597.0169999999998</v>
      </c>
      <c r="AT3117" s="24">
        <f t="shared" si="6155"/>
        <v>0</v>
      </c>
    </row>
    <row r="3118" spans="1:47" ht="31" x14ac:dyDescent="0.35">
      <c r="A3118" s="14">
        <v>975</v>
      </c>
      <c r="B3118" s="14" t="s">
        <v>14</v>
      </c>
      <c r="C3118" s="14" t="s">
        <v>16</v>
      </c>
      <c r="D3118" s="14" t="s">
        <v>571</v>
      </c>
      <c r="E3118" s="14">
        <v>240</v>
      </c>
      <c r="F3118" s="15" t="s">
        <v>374</v>
      </c>
      <c r="G3118" s="21">
        <v>4939</v>
      </c>
      <c r="H3118" s="21">
        <v>4939</v>
      </c>
      <c r="I3118" s="21">
        <v>4939</v>
      </c>
      <c r="J3118" s="21">
        <v>-342</v>
      </c>
      <c r="K3118" s="21">
        <v>-342</v>
      </c>
      <c r="L3118" s="21">
        <v>-342</v>
      </c>
      <c r="M3118" s="21">
        <f t="shared" si="6152"/>
        <v>4597</v>
      </c>
      <c r="N3118" s="21">
        <f t="shared" si="6153"/>
        <v>4597</v>
      </c>
      <c r="O3118" s="21">
        <f t="shared" si="6154"/>
        <v>4597</v>
      </c>
      <c r="P3118" s="24"/>
      <c r="Q3118" s="24"/>
      <c r="R3118" s="24"/>
      <c r="S3118" s="24"/>
      <c r="T3118" s="24"/>
      <c r="U3118" s="24"/>
      <c r="V3118" s="24"/>
      <c r="W3118" s="24"/>
      <c r="X3118" s="24"/>
      <c r="Y3118" s="24"/>
      <c r="Z3118" s="24">
        <f t="shared" si="6042"/>
        <v>4597</v>
      </c>
      <c r="AA3118" s="24">
        <f t="shared" si="6043"/>
        <v>4597</v>
      </c>
      <c r="AB3118" s="24">
        <f t="shared" si="6044"/>
        <v>4597</v>
      </c>
      <c r="AC3118" s="24"/>
      <c r="AD3118" s="24"/>
      <c r="AE3118" s="24"/>
      <c r="AF3118" s="24"/>
      <c r="AG3118" s="24"/>
      <c r="AH3118" s="24"/>
      <c r="AI3118" s="24"/>
      <c r="AJ3118" s="24">
        <v>1.7000000000000001E-2</v>
      </c>
      <c r="AK3118" s="24"/>
      <c r="AL3118" s="24"/>
      <c r="AM3118" s="24"/>
      <c r="AN3118" s="24"/>
      <c r="AO3118" s="24">
        <f t="shared" si="6108"/>
        <v>4597.0169999999998</v>
      </c>
      <c r="AP3118" s="24">
        <f t="shared" si="6109"/>
        <v>4597</v>
      </c>
      <c r="AQ3118" s="24">
        <f t="shared" si="6110"/>
        <v>4597</v>
      </c>
      <c r="AR3118" s="24"/>
      <c r="AS3118" s="24">
        <f t="shared" si="6151"/>
        <v>4597.0169999999998</v>
      </c>
      <c r="AT3118" s="24"/>
    </row>
    <row r="3119" spans="1:47" ht="31" x14ac:dyDescent="0.35">
      <c r="A3119" s="14">
        <v>975</v>
      </c>
      <c r="B3119" s="14" t="s">
        <v>14</v>
      </c>
      <c r="C3119" s="14" t="s">
        <v>16</v>
      </c>
      <c r="D3119" s="14" t="s">
        <v>572</v>
      </c>
      <c r="E3119" s="14"/>
      <c r="F3119" s="15" t="s">
        <v>678</v>
      </c>
      <c r="G3119" s="21">
        <f>G3120</f>
        <v>2223.3000000000002</v>
      </c>
      <c r="H3119" s="21">
        <f t="shared" ref="H3119:AT3120" si="6166">H3120</f>
        <v>2223.3000000000002</v>
      </c>
      <c r="I3119" s="21">
        <f t="shared" si="6166"/>
        <v>2223.3000000000002</v>
      </c>
      <c r="J3119" s="21">
        <f t="shared" si="6166"/>
        <v>0</v>
      </c>
      <c r="K3119" s="21">
        <f t="shared" si="6166"/>
        <v>0</v>
      </c>
      <c r="L3119" s="21">
        <f t="shared" si="6166"/>
        <v>0</v>
      </c>
      <c r="M3119" s="21">
        <f t="shared" si="6152"/>
        <v>2223.3000000000002</v>
      </c>
      <c r="N3119" s="21">
        <f t="shared" si="6153"/>
        <v>2223.3000000000002</v>
      </c>
      <c r="O3119" s="21">
        <f t="shared" si="6154"/>
        <v>2223.3000000000002</v>
      </c>
      <c r="P3119" s="24">
        <f t="shared" si="6166"/>
        <v>0</v>
      </c>
      <c r="Q3119" s="24">
        <f t="shared" si="6166"/>
        <v>0</v>
      </c>
      <c r="R3119" s="24">
        <f t="shared" si="6166"/>
        <v>0</v>
      </c>
      <c r="S3119" s="24">
        <f t="shared" si="6166"/>
        <v>0</v>
      </c>
      <c r="T3119" s="24">
        <f t="shared" si="6166"/>
        <v>0</v>
      </c>
      <c r="U3119" s="24">
        <f t="shared" si="6166"/>
        <v>0</v>
      </c>
      <c r="V3119" s="24">
        <f t="shared" si="6166"/>
        <v>0</v>
      </c>
      <c r="W3119" s="24">
        <f t="shared" si="6166"/>
        <v>0</v>
      </c>
      <c r="X3119" s="24">
        <f t="shared" si="6166"/>
        <v>0</v>
      </c>
      <c r="Y3119" s="24">
        <f t="shared" si="6166"/>
        <v>0</v>
      </c>
      <c r="Z3119" s="24">
        <f t="shared" si="6042"/>
        <v>2223.3000000000002</v>
      </c>
      <c r="AA3119" s="24">
        <f t="shared" si="6043"/>
        <v>2223.3000000000002</v>
      </c>
      <c r="AB3119" s="24">
        <f t="shared" si="6044"/>
        <v>2223.3000000000002</v>
      </c>
      <c r="AC3119" s="24">
        <f t="shared" si="6166"/>
        <v>0</v>
      </c>
      <c r="AD3119" s="24">
        <f t="shared" si="6166"/>
        <v>0</v>
      </c>
      <c r="AE3119" s="24">
        <f t="shared" si="6166"/>
        <v>0</v>
      </c>
      <c r="AF3119" s="24">
        <f t="shared" si="6166"/>
        <v>0</v>
      </c>
      <c r="AG3119" s="24">
        <f t="shared" si="6166"/>
        <v>0</v>
      </c>
      <c r="AH3119" s="24">
        <f t="shared" si="6166"/>
        <v>0</v>
      </c>
      <c r="AI3119" s="24">
        <f t="shared" si="6166"/>
        <v>0</v>
      </c>
      <c r="AJ3119" s="24">
        <f t="shared" si="6166"/>
        <v>0</v>
      </c>
      <c r="AK3119" s="24">
        <f t="shared" si="6166"/>
        <v>0</v>
      </c>
      <c r="AL3119" s="24">
        <f t="shared" si="6166"/>
        <v>0</v>
      </c>
      <c r="AM3119" s="24">
        <f t="shared" si="6166"/>
        <v>0</v>
      </c>
      <c r="AN3119" s="24">
        <f t="shared" si="6166"/>
        <v>0</v>
      </c>
      <c r="AO3119" s="24">
        <f t="shared" si="6108"/>
        <v>2223.3000000000002</v>
      </c>
      <c r="AP3119" s="24">
        <f t="shared" si="6109"/>
        <v>2223.3000000000002</v>
      </c>
      <c r="AQ3119" s="24">
        <f t="shared" si="6110"/>
        <v>2223.3000000000002</v>
      </c>
      <c r="AR3119" s="24">
        <f t="shared" si="6166"/>
        <v>0</v>
      </c>
      <c r="AS3119" s="24">
        <f t="shared" si="6151"/>
        <v>2223.3000000000002</v>
      </c>
      <c r="AT3119" s="24">
        <f t="shared" si="6166"/>
        <v>0</v>
      </c>
    </row>
    <row r="3120" spans="1:47" ht="31" x14ac:dyDescent="0.35">
      <c r="A3120" s="14">
        <v>975</v>
      </c>
      <c r="B3120" s="14" t="s">
        <v>14</v>
      </c>
      <c r="C3120" s="14" t="s">
        <v>16</v>
      </c>
      <c r="D3120" s="14" t="s">
        <v>572</v>
      </c>
      <c r="E3120" s="14" t="s">
        <v>7</v>
      </c>
      <c r="F3120" s="15" t="s">
        <v>385</v>
      </c>
      <c r="G3120" s="21">
        <f>G3121</f>
        <v>2223.3000000000002</v>
      </c>
      <c r="H3120" s="21">
        <f t="shared" si="6166"/>
        <v>2223.3000000000002</v>
      </c>
      <c r="I3120" s="21">
        <f t="shared" si="6166"/>
        <v>2223.3000000000002</v>
      </c>
      <c r="J3120" s="21">
        <f t="shared" si="6166"/>
        <v>0</v>
      </c>
      <c r="K3120" s="21">
        <f t="shared" si="6166"/>
        <v>0</v>
      </c>
      <c r="L3120" s="21">
        <f t="shared" si="6166"/>
        <v>0</v>
      </c>
      <c r="M3120" s="21">
        <f t="shared" si="6152"/>
        <v>2223.3000000000002</v>
      </c>
      <c r="N3120" s="21">
        <f t="shared" si="6153"/>
        <v>2223.3000000000002</v>
      </c>
      <c r="O3120" s="21">
        <f t="shared" si="6154"/>
        <v>2223.3000000000002</v>
      </c>
      <c r="P3120" s="24">
        <f t="shared" si="6166"/>
        <v>0</v>
      </c>
      <c r="Q3120" s="24">
        <f t="shared" si="6166"/>
        <v>0</v>
      </c>
      <c r="R3120" s="24">
        <f t="shared" si="6166"/>
        <v>0</v>
      </c>
      <c r="S3120" s="24">
        <f t="shared" si="6166"/>
        <v>0</v>
      </c>
      <c r="T3120" s="24">
        <f t="shared" si="6166"/>
        <v>0</v>
      </c>
      <c r="U3120" s="24">
        <f t="shared" si="6166"/>
        <v>0</v>
      </c>
      <c r="V3120" s="24">
        <f t="shared" si="6166"/>
        <v>0</v>
      </c>
      <c r="W3120" s="24">
        <f t="shared" si="6166"/>
        <v>0</v>
      </c>
      <c r="X3120" s="24">
        <f t="shared" si="6166"/>
        <v>0</v>
      </c>
      <c r="Y3120" s="24">
        <f t="shared" si="6166"/>
        <v>0</v>
      </c>
      <c r="Z3120" s="24">
        <f t="shared" si="6042"/>
        <v>2223.3000000000002</v>
      </c>
      <c r="AA3120" s="24">
        <f t="shared" si="6043"/>
        <v>2223.3000000000002</v>
      </c>
      <c r="AB3120" s="24">
        <f t="shared" si="6044"/>
        <v>2223.3000000000002</v>
      </c>
      <c r="AC3120" s="24">
        <f t="shared" si="6166"/>
        <v>0</v>
      </c>
      <c r="AD3120" s="24">
        <f t="shared" si="6166"/>
        <v>0</v>
      </c>
      <c r="AE3120" s="24">
        <f t="shared" si="6166"/>
        <v>0</v>
      </c>
      <c r="AF3120" s="24">
        <f t="shared" si="6166"/>
        <v>0</v>
      </c>
      <c r="AG3120" s="24">
        <f t="shared" si="6166"/>
        <v>0</v>
      </c>
      <c r="AH3120" s="24">
        <f t="shared" si="6166"/>
        <v>0</v>
      </c>
      <c r="AI3120" s="24">
        <f t="shared" si="6166"/>
        <v>0</v>
      </c>
      <c r="AJ3120" s="24">
        <f t="shared" si="6166"/>
        <v>0</v>
      </c>
      <c r="AK3120" s="24">
        <f t="shared" si="6166"/>
        <v>0</v>
      </c>
      <c r="AL3120" s="24">
        <f t="shared" si="6166"/>
        <v>0</v>
      </c>
      <c r="AM3120" s="24">
        <f t="shared" si="6166"/>
        <v>0</v>
      </c>
      <c r="AN3120" s="24">
        <f t="shared" si="6166"/>
        <v>0</v>
      </c>
      <c r="AO3120" s="24">
        <f t="shared" si="6108"/>
        <v>2223.3000000000002</v>
      </c>
      <c r="AP3120" s="24">
        <f t="shared" si="6109"/>
        <v>2223.3000000000002</v>
      </c>
      <c r="AQ3120" s="24">
        <f t="shared" si="6110"/>
        <v>2223.3000000000002</v>
      </c>
      <c r="AR3120" s="24">
        <f t="shared" si="6166"/>
        <v>0</v>
      </c>
      <c r="AS3120" s="24">
        <f t="shared" si="6151"/>
        <v>2223.3000000000002</v>
      </c>
      <c r="AT3120" s="24">
        <f t="shared" si="6166"/>
        <v>0</v>
      </c>
    </row>
    <row r="3121" spans="1:47" ht="31" x14ac:dyDescent="0.35">
      <c r="A3121" s="14">
        <v>975</v>
      </c>
      <c r="B3121" s="14" t="s">
        <v>14</v>
      </c>
      <c r="C3121" s="14" t="s">
        <v>16</v>
      </c>
      <c r="D3121" s="14" t="s">
        <v>572</v>
      </c>
      <c r="E3121" s="14">
        <v>240</v>
      </c>
      <c r="F3121" s="15" t="s">
        <v>374</v>
      </c>
      <c r="G3121" s="21">
        <v>2223.3000000000002</v>
      </c>
      <c r="H3121" s="21">
        <v>2223.3000000000002</v>
      </c>
      <c r="I3121" s="21">
        <v>2223.3000000000002</v>
      </c>
      <c r="J3121" s="21"/>
      <c r="K3121" s="21"/>
      <c r="L3121" s="21"/>
      <c r="M3121" s="21">
        <f t="shared" si="6152"/>
        <v>2223.3000000000002</v>
      </c>
      <c r="N3121" s="21">
        <f t="shared" si="6153"/>
        <v>2223.3000000000002</v>
      </c>
      <c r="O3121" s="21">
        <f t="shared" si="6154"/>
        <v>2223.3000000000002</v>
      </c>
      <c r="P3121" s="24"/>
      <c r="Q3121" s="24"/>
      <c r="R3121" s="24"/>
      <c r="S3121" s="24"/>
      <c r="T3121" s="24"/>
      <c r="U3121" s="24"/>
      <c r="V3121" s="24"/>
      <c r="W3121" s="24"/>
      <c r="X3121" s="24"/>
      <c r="Y3121" s="24"/>
      <c r="Z3121" s="24">
        <f t="shared" si="6042"/>
        <v>2223.3000000000002</v>
      </c>
      <c r="AA3121" s="24">
        <f t="shared" si="6043"/>
        <v>2223.3000000000002</v>
      </c>
      <c r="AB3121" s="24">
        <f t="shared" si="6044"/>
        <v>2223.3000000000002</v>
      </c>
      <c r="AC3121" s="24"/>
      <c r="AD3121" s="24"/>
      <c r="AE3121" s="24"/>
      <c r="AF3121" s="24"/>
      <c r="AG3121" s="24"/>
      <c r="AH3121" s="24"/>
      <c r="AI3121" s="24"/>
      <c r="AJ3121" s="24"/>
      <c r="AK3121" s="24"/>
      <c r="AL3121" s="24"/>
      <c r="AM3121" s="24"/>
      <c r="AN3121" s="24"/>
      <c r="AO3121" s="24">
        <f t="shared" si="6108"/>
        <v>2223.3000000000002</v>
      </c>
      <c r="AP3121" s="24">
        <f t="shared" si="6109"/>
        <v>2223.3000000000002</v>
      </c>
      <c r="AQ3121" s="24">
        <f t="shared" si="6110"/>
        <v>2223.3000000000002</v>
      </c>
      <c r="AR3121" s="24"/>
      <c r="AS3121" s="24">
        <f t="shared" si="6151"/>
        <v>2223.3000000000002</v>
      </c>
      <c r="AT3121" s="24"/>
    </row>
    <row r="3122" spans="1:47" ht="31" x14ac:dyDescent="0.35">
      <c r="A3122" s="14">
        <v>975</v>
      </c>
      <c r="B3122" s="14" t="s">
        <v>14</v>
      </c>
      <c r="C3122" s="14" t="s">
        <v>16</v>
      </c>
      <c r="D3122" s="14" t="s">
        <v>34</v>
      </c>
      <c r="E3122" s="14"/>
      <c r="F3122" s="15" t="s">
        <v>47</v>
      </c>
      <c r="G3122" s="21">
        <f>G3123+G3131+G3127+G3142+G3146</f>
        <v>277146.90000000002</v>
      </c>
      <c r="H3122" s="21">
        <f t="shared" ref="H3122:L3122" si="6167">H3123+H3131+H3127+H3142+H3146</f>
        <v>242921.5</v>
      </c>
      <c r="I3122" s="21">
        <f t="shared" si="6167"/>
        <v>225273.49999999994</v>
      </c>
      <c r="J3122" s="21">
        <f t="shared" si="6167"/>
        <v>0</v>
      </c>
      <c r="K3122" s="21">
        <f t="shared" si="6167"/>
        <v>0</v>
      </c>
      <c r="L3122" s="21">
        <f t="shared" si="6167"/>
        <v>0</v>
      </c>
      <c r="M3122" s="21">
        <f t="shared" si="6152"/>
        <v>277146.90000000002</v>
      </c>
      <c r="N3122" s="21">
        <f t="shared" si="6153"/>
        <v>242921.5</v>
      </c>
      <c r="O3122" s="21">
        <f t="shared" si="6154"/>
        <v>225273.49999999994</v>
      </c>
      <c r="P3122" s="24">
        <f t="shared" ref="P3122:Q3122" si="6168">P3123+P3131+P3127+P3142+P3146</f>
        <v>0</v>
      </c>
      <c r="Q3122" s="24">
        <f t="shared" si="6168"/>
        <v>0</v>
      </c>
      <c r="R3122" s="24">
        <f t="shared" ref="R3122:T3122" si="6169">R3123+R3131+R3127+R3142+R3146</f>
        <v>0</v>
      </c>
      <c r="S3122" s="24">
        <f t="shared" si="6169"/>
        <v>0</v>
      </c>
      <c r="T3122" s="24">
        <f t="shared" si="6169"/>
        <v>0</v>
      </c>
      <c r="U3122" s="24">
        <f t="shared" ref="U3122:W3122" si="6170">U3123+U3131+U3127+U3142+U3146</f>
        <v>0</v>
      </c>
      <c r="V3122" s="24">
        <f t="shared" si="6170"/>
        <v>0</v>
      </c>
      <c r="W3122" s="24">
        <f t="shared" si="6170"/>
        <v>0</v>
      </c>
      <c r="X3122" s="24">
        <f t="shared" ref="X3122:Y3122" si="6171">X3123+X3131+X3127+X3142+X3146</f>
        <v>0</v>
      </c>
      <c r="Y3122" s="24">
        <f t="shared" si="6171"/>
        <v>0</v>
      </c>
      <c r="Z3122" s="24">
        <f t="shared" si="6042"/>
        <v>277146.90000000002</v>
      </c>
      <c r="AA3122" s="24">
        <f t="shared" si="6043"/>
        <v>242921.5</v>
      </c>
      <c r="AB3122" s="24">
        <f t="shared" si="6044"/>
        <v>225273.49999999994</v>
      </c>
      <c r="AC3122" s="24">
        <f t="shared" ref="AC3122:AL3122" si="6172">AC3123+AC3131+AC3127+AC3142+AC3146</f>
        <v>0</v>
      </c>
      <c r="AD3122" s="24">
        <f t="shared" si="6172"/>
        <v>0</v>
      </c>
      <c r="AE3122" s="24">
        <f t="shared" ref="AE3122" si="6173">AE3123+AE3131+AE3127+AE3142+AE3146</f>
        <v>182.5</v>
      </c>
      <c r="AF3122" s="24">
        <f t="shared" si="6172"/>
        <v>0</v>
      </c>
      <c r="AG3122" s="24">
        <f t="shared" si="6172"/>
        <v>0</v>
      </c>
      <c r="AH3122" s="24">
        <f t="shared" si="6172"/>
        <v>0</v>
      </c>
      <c r="AI3122" s="24">
        <f t="shared" ref="AI3122" si="6174">AI3123+AI3131+AI3127+AI3142+AI3146</f>
        <v>0</v>
      </c>
      <c r="AJ3122" s="24">
        <f t="shared" si="6172"/>
        <v>538.74</v>
      </c>
      <c r="AK3122" s="24">
        <f t="shared" si="6172"/>
        <v>0</v>
      </c>
      <c r="AL3122" s="24">
        <f t="shared" si="6172"/>
        <v>0</v>
      </c>
      <c r="AM3122" s="24">
        <f t="shared" ref="AM3122:AT3122" si="6175">AM3123+AM3131+AM3127+AM3142+AM3146</f>
        <v>0</v>
      </c>
      <c r="AN3122" s="24">
        <f t="shared" si="6175"/>
        <v>0</v>
      </c>
      <c r="AO3122" s="24">
        <f t="shared" si="6108"/>
        <v>277868.14</v>
      </c>
      <c r="AP3122" s="24">
        <f t="shared" si="6109"/>
        <v>242921.5</v>
      </c>
      <c r="AQ3122" s="24">
        <f t="shared" si="6110"/>
        <v>225273.49999999994</v>
      </c>
      <c r="AR3122" s="24">
        <f t="shared" ref="AR3122" si="6176">AR3123+AR3131+AR3127+AR3142+AR3146</f>
        <v>0</v>
      </c>
      <c r="AS3122" s="24">
        <f t="shared" si="6151"/>
        <v>277868.14</v>
      </c>
      <c r="AT3122" s="24">
        <f t="shared" si="6175"/>
        <v>0</v>
      </c>
      <c r="AU3122" s="6"/>
    </row>
    <row r="3123" spans="1:47" ht="62" x14ac:dyDescent="0.35">
      <c r="A3123" s="14">
        <v>975</v>
      </c>
      <c r="B3123" s="14" t="s">
        <v>14</v>
      </c>
      <c r="C3123" s="14" t="s">
        <v>16</v>
      </c>
      <c r="D3123" s="14" t="s">
        <v>582</v>
      </c>
      <c r="E3123" s="14"/>
      <c r="F3123" s="15" t="s">
        <v>809</v>
      </c>
      <c r="G3123" s="21">
        <f>G3124</f>
        <v>23955.4</v>
      </c>
      <c r="H3123" s="21">
        <f t="shared" ref="H3123:AT3125" si="6177">H3124</f>
        <v>18565.099999999999</v>
      </c>
      <c r="I3123" s="21">
        <f t="shared" si="6177"/>
        <v>18592.900000000001</v>
      </c>
      <c r="J3123" s="21">
        <f t="shared" si="6177"/>
        <v>-300</v>
      </c>
      <c r="K3123" s="21">
        <f t="shared" si="6177"/>
        <v>-300</v>
      </c>
      <c r="L3123" s="21">
        <f t="shared" si="6177"/>
        <v>-300</v>
      </c>
      <c r="M3123" s="21">
        <f t="shared" si="6152"/>
        <v>23655.4</v>
      </c>
      <c r="N3123" s="21">
        <f t="shared" si="6153"/>
        <v>18265.099999999999</v>
      </c>
      <c r="O3123" s="21">
        <f t="shared" si="6154"/>
        <v>18292.900000000001</v>
      </c>
      <c r="P3123" s="24">
        <f t="shared" si="6177"/>
        <v>0</v>
      </c>
      <c r="Q3123" s="24">
        <f t="shared" si="6177"/>
        <v>0</v>
      </c>
      <c r="R3123" s="24">
        <f t="shared" si="6177"/>
        <v>0</v>
      </c>
      <c r="S3123" s="24">
        <f t="shared" si="6177"/>
        <v>0</v>
      </c>
      <c r="T3123" s="24">
        <f t="shared" si="6177"/>
        <v>0</v>
      </c>
      <c r="U3123" s="24">
        <f t="shared" si="6177"/>
        <v>0</v>
      </c>
      <c r="V3123" s="24">
        <f t="shared" si="6177"/>
        <v>0</v>
      </c>
      <c r="W3123" s="24">
        <f t="shared" si="6177"/>
        <v>0</v>
      </c>
      <c r="X3123" s="24">
        <f t="shared" si="6177"/>
        <v>0</v>
      </c>
      <c r="Y3123" s="24">
        <f t="shared" si="6177"/>
        <v>0</v>
      </c>
      <c r="Z3123" s="24">
        <f t="shared" si="6042"/>
        <v>23655.4</v>
      </c>
      <c r="AA3123" s="24">
        <f t="shared" si="6043"/>
        <v>18265.099999999999</v>
      </c>
      <c r="AB3123" s="24">
        <f t="shared" si="6044"/>
        <v>18292.900000000001</v>
      </c>
      <c r="AC3123" s="24">
        <f t="shared" si="6177"/>
        <v>0</v>
      </c>
      <c r="AD3123" s="24">
        <f t="shared" si="6177"/>
        <v>0</v>
      </c>
      <c r="AE3123" s="24">
        <f t="shared" si="6177"/>
        <v>0</v>
      </c>
      <c r="AF3123" s="24">
        <f t="shared" si="6177"/>
        <v>0</v>
      </c>
      <c r="AG3123" s="24">
        <f t="shared" si="6177"/>
        <v>0</v>
      </c>
      <c r="AH3123" s="24">
        <f t="shared" si="6177"/>
        <v>0</v>
      </c>
      <c r="AI3123" s="24">
        <f t="shared" si="6177"/>
        <v>0</v>
      </c>
      <c r="AJ3123" s="24">
        <f t="shared" si="6177"/>
        <v>0</v>
      </c>
      <c r="AK3123" s="24">
        <f t="shared" si="6177"/>
        <v>0</v>
      </c>
      <c r="AL3123" s="24">
        <f t="shared" si="6177"/>
        <v>0</v>
      </c>
      <c r="AM3123" s="24">
        <f t="shared" si="6177"/>
        <v>0</v>
      </c>
      <c r="AN3123" s="24">
        <f t="shared" si="6177"/>
        <v>0</v>
      </c>
      <c r="AO3123" s="24">
        <f t="shared" si="6108"/>
        <v>23655.4</v>
      </c>
      <c r="AP3123" s="24">
        <f t="shared" si="6109"/>
        <v>18265.099999999999</v>
      </c>
      <c r="AQ3123" s="24">
        <f t="shared" si="6110"/>
        <v>18292.900000000001</v>
      </c>
      <c r="AR3123" s="24">
        <f t="shared" si="6177"/>
        <v>0</v>
      </c>
      <c r="AS3123" s="24">
        <f t="shared" si="6151"/>
        <v>23655.4</v>
      </c>
      <c r="AT3123" s="24">
        <f t="shared" si="6177"/>
        <v>0</v>
      </c>
      <c r="AU3123" s="6"/>
    </row>
    <row r="3124" spans="1:47" ht="62" x14ac:dyDescent="0.35">
      <c r="A3124" s="14">
        <v>975</v>
      </c>
      <c r="B3124" s="14" t="s">
        <v>14</v>
      </c>
      <c r="C3124" s="14" t="s">
        <v>16</v>
      </c>
      <c r="D3124" s="14" t="s">
        <v>562</v>
      </c>
      <c r="E3124" s="14"/>
      <c r="F3124" s="15" t="s">
        <v>764</v>
      </c>
      <c r="G3124" s="21">
        <f>G3125</f>
        <v>23955.4</v>
      </c>
      <c r="H3124" s="21">
        <f t="shared" si="6177"/>
        <v>18565.099999999999</v>
      </c>
      <c r="I3124" s="21">
        <f t="shared" si="6177"/>
        <v>18592.900000000001</v>
      </c>
      <c r="J3124" s="21">
        <f t="shared" si="6177"/>
        <v>-300</v>
      </c>
      <c r="K3124" s="21">
        <f t="shared" si="6177"/>
        <v>-300</v>
      </c>
      <c r="L3124" s="21">
        <f t="shared" si="6177"/>
        <v>-300</v>
      </c>
      <c r="M3124" s="21">
        <f t="shared" si="6152"/>
        <v>23655.4</v>
      </c>
      <c r="N3124" s="21">
        <f t="shared" si="6153"/>
        <v>18265.099999999999</v>
      </c>
      <c r="O3124" s="21">
        <f t="shared" si="6154"/>
        <v>18292.900000000001</v>
      </c>
      <c r="P3124" s="24">
        <f t="shared" si="6177"/>
        <v>0</v>
      </c>
      <c r="Q3124" s="24">
        <f t="shared" si="6177"/>
        <v>0</v>
      </c>
      <c r="R3124" s="24">
        <f t="shared" si="6177"/>
        <v>0</v>
      </c>
      <c r="S3124" s="24">
        <f t="shared" si="6177"/>
        <v>0</v>
      </c>
      <c r="T3124" s="24">
        <f t="shared" si="6177"/>
        <v>0</v>
      </c>
      <c r="U3124" s="24">
        <f t="shared" si="6177"/>
        <v>0</v>
      </c>
      <c r="V3124" s="24">
        <f t="shared" si="6177"/>
        <v>0</v>
      </c>
      <c r="W3124" s="24">
        <f t="shared" si="6177"/>
        <v>0</v>
      </c>
      <c r="X3124" s="24">
        <f t="shared" si="6177"/>
        <v>0</v>
      </c>
      <c r="Y3124" s="24">
        <f t="shared" si="6177"/>
        <v>0</v>
      </c>
      <c r="Z3124" s="24">
        <f t="shared" si="6042"/>
        <v>23655.4</v>
      </c>
      <c r="AA3124" s="24">
        <f t="shared" si="6043"/>
        <v>18265.099999999999</v>
      </c>
      <c r="AB3124" s="24">
        <f t="shared" si="6044"/>
        <v>18292.900000000001</v>
      </c>
      <c r="AC3124" s="24">
        <f t="shared" si="6177"/>
        <v>0</v>
      </c>
      <c r="AD3124" s="24">
        <f t="shared" si="6177"/>
        <v>0</v>
      </c>
      <c r="AE3124" s="24">
        <f t="shared" si="6177"/>
        <v>0</v>
      </c>
      <c r="AF3124" s="24">
        <f t="shared" si="6177"/>
        <v>0</v>
      </c>
      <c r="AG3124" s="24">
        <f t="shared" si="6177"/>
        <v>0</v>
      </c>
      <c r="AH3124" s="24">
        <f t="shared" si="6177"/>
        <v>0</v>
      </c>
      <c r="AI3124" s="24">
        <f t="shared" si="6177"/>
        <v>0</v>
      </c>
      <c r="AJ3124" s="24">
        <f t="shared" si="6177"/>
        <v>0</v>
      </c>
      <c r="AK3124" s="24">
        <f t="shared" si="6177"/>
        <v>0</v>
      </c>
      <c r="AL3124" s="24">
        <f t="shared" si="6177"/>
        <v>0</v>
      </c>
      <c r="AM3124" s="24">
        <f t="shared" si="6177"/>
        <v>0</v>
      </c>
      <c r="AN3124" s="24">
        <f t="shared" si="6177"/>
        <v>0</v>
      </c>
      <c r="AO3124" s="24">
        <f t="shared" si="6108"/>
        <v>23655.4</v>
      </c>
      <c r="AP3124" s="24">
        <f t="shared" si="6109"/>
        <v>18265.099999999999</v>
      </c>
      <c r="AQ3124" s="24">
        <f t="shared" si="6110"/>
        <v>18292.900000000001</v>
      </c>
      <c r="AR3124" s="24">
        <f t="shared" si="6177"/>
        <v>0</v>
      </c>
      <c r="AS3124" s="24">
        <f t="shared" si="6151"/>
        <v>23655.4</v>
      </c>
      <c r="AT3124" s="24">
        <f t="shared" si="6177"/>
        <v>0</v>
      </c>
    </row>
    <row r="3125" spans="1:47" ht="31" x14ac:dyDescent="0.35">
      <c r="A3125" s="14">
        <v>975</v>
      </c>
      <c r="B3125" s="14" t="s">
        <v>14</v>
      </c>
      <c r="C3125" s="14" t="s">
        <v>16</v>
      </c>
      <c r="D3125" s="14" t="s">
        <v>562</v>
      </c>
      <c r="E3125" s="14" t="s">
        <v>7</v>
      </c>
      <c r="F3125" s="15" t="s">
        <v>385</v>
      </c>
      <c r="G3125" s="21">
        <f>G3126</f>
        <v>23955.4</v>
      </c>
      <c r="H3125" s="21">
        <f t="shared" si="6177"/>
        <v>18565.099999999999</v>
      </c>
      <c r="I3125" s="21">
        <f t="shared" si="6177"/>
        <v>18592.900000000001</v>
      </c>
      <c r="J3125" s="21">
        <f t="shared" si="6177"/>
        <v>-300</v>
      </c>
      <c r="K3125" s="21">
        <f t="shared" si="6177"/>
        <v>-300</v>
      </c>
      <c r="L3125" s="21">
        <f t="shared" si="6177"/>
        <v>-300</v>
      </c>
      <c r="M3125" s="21">
        <f t="shared" si="6152"/>
        <v>23655.4</v>
      </c>
      <c r="N3125" s="21">
        <f t="shared" si="6153"/>
        <v>18265.099999999999</v>
      </c>
      <c r="O3125" s="21">
        <f t="shared" si="6154"/>
        <v>18292.900000000001</v>
      </c>
      <c r="P3125" s="24">
        <f t="shared" si="6177"/>
        <v>0</v>
      </c>
      <c r="Q3125" s="24">
        <f t="shared" si="6177"/>
        <v>0</v>
      </c>
      <c r="R3125" s="24">
        <f t="shared" si="6177"/>
        <v>0</v>
      </c>
      <c r="S3125" s="24">
        <f t="shared" si="6177"/>
        <v>0</v>
      </c>
      <c r="T3125" s="24">
        <f t="shared" si="6177"/>
        <v>0</v>
      </c>
      <c r="U3125" s="24">
        <f t="shared" si="6177"/>
        <v>0</v>
      </c>
      <c r="V3125" s="24">
        <f t="shared" si="6177"/>
        <v>0</v>
      </c>
      <c r="W3125" s="24">
        <f t="shared" si="6177"/>
        <v>0</v>
      </c>
      <c r="X3125" s="24">
        <f t="shared" si="6177"/>
        <v>0</v>
      </c>
      <c r="Y3125" s="24">
        <f t="shared" si="6177"/>
        <v>0</v>
      </c>
      <c r="Z3125" s="24">
        <f t="shared" si="6042"/>
        <v>23655.4</v>
      </c>
      <c r="AA3125" s="24">
        <f t="shared" si="6043"/>
        <v>18265.099999999999</v>
      </c>
      <c r="AB3125" s="24">
        <f t="shared" si="6044"/>
        <v>18292.900000000001</v>
      </c>
      <c r="AC3125" s="24">
        <f t="shared" si="6177"/>
        <v>0</v>
      </c>
      <c r="AD3125" s="24">
        <f t="shared" si="6177"/>
        <v>0</v>
      </c>
      <c r="AE3125" s="24">
        <f t="shared" si="6177"/>
        <v>0</v>
      </c>
      <c r="AF3125" s="24">
        <f t="shared" si="6177"/>
        <v>0</v>
      </c>
      <c r="AG3125" s="24">
        <f t="shared" si="6177"/>
        <v>0</v>
      </c>
      <c r="AH3125" s="24">
        <f t="shared" si="6177"/>
        <v>0</v>
      </c>
      <c r="AI3125" s="24">
        <f t="shared" si="6177"/>
        <v>0</v>
      </c>
      <c r="AJ3125" s="24">
        <f t="shared" si="6177"/>
        <v>0</v>
      </c>
      <c r="AK3125" s="24">
        <f t="shared" si="6177"/>
        <v>0</v>
      </c>
      <c r="AL3125" s="24">
        <f t="shared" si="6177"/>
        <v>0</v>
      </c>
      <c r="AM3125" s="24">
        <f t="shared" si="6177"/>
        <v>0</v>
      </c>
      <c r="AN3125" s="24">
        <f t="shared" si="6177"/>
        <v>0</v>
      </c>
      <c r="AO3125" s="24">
        <f t="shared" si="6108"/>
        <v>23655.4</v>
      </c>
      <c r="AP3125" s="24">
        <f t="shared" si="6109"/>
        <v>18265.099999999999</v>
      </c>
      <c r="AQ3125" s="24">
        <f t="shared" si="6110"/>
        <v>18292.900000000001</v>
      </c>
      <c r="AR3125" s="24">
        <f t="shared" si="6177"/>
        <v>0</v>
      </c>
      <c r="AS3125" s="24">
        <f t="shared" si="6151"/>
        <v>23655.4</v>
      </c>
      <c r="AT3125" s="24">
        <f t="shared" si="6177"/>
        <v>0</v>
      </c>
    </row>
    <row r="3126" spans="1:47" ht="31" x14ac:dyDescent="0.35">
      <c r="A3126" s="14">
        <v>975</v>
      </c>
      <c r="B3126" s="14" t="s">
        <v>14</v>
      </c>
      <c r="C3126" s="14" t="s">
        <v>16</v>
      </c>
      <c r="D3126" s="14" t="s">
        <v>562</v>
      </c>
      <c r="E3126" s="14">
        <v>240</v>
      </c>
      <c r="F3126" s="15" t="s">
        <v>374</v>
      </c>
      <c r="G3126" s="21">
        <v>23955.4</v>
      </c>
      <c r="H3126" s="21">
        <v>18565.099999999999</v>
      </c>
      <c r="I3126" s="21">
        <v>18592.900000000001</v>
      </c>
      <c r="J3126" s="21">
        <v>-300</v>
      </c>
      <c r="K3126" s="21">
        <v>-300</v>
      </c>
      <c r="L3126" s="21">
        <v>-300</v>
      </c>
      <c r="M3126" s="21">
        <f t="shared" si="6152"/>
        <v>23655.4</v>
      </c>
      <c r="N3126" s="21">
        <f t="shared" si="6153"/>
        <v>18265.099999999999</v>
      </c>
      <c r="O3126" s="21">
        <f t="shared" si="6154"/>
        <v>18292.900000000001</v>
      </c>
      <c r="P3126" s="24"/>
      <c r="Q3126" s="24"/>
      <c r="R3126" s="24"/>
      <c r="S3126" s="24"/>
      <c r="T3126" s="24"/>
      <c r="U3126" s="24"/>
      <c r="V3126" s="24"/>
      <c r="W3126" s="24"/>
      <c r="X3126" s="24"/>
      <c r="Y3126" s="24"/>
      <c r="Z3126" s="24">
        <f t="shared" si="6042"/>
        <v>23655.4</v>
      </c>
      <c r="AA3126" s="24">
        <f t="shared" si="6043"/>
        <v>18265.099999999999</v>
      </c>
      <c r="AB3126" s="24">
        <f t="shared" si="6044"/>
        <v>18292.900000000001</v>
      </c>
      <c r="AC3126" s="24"/>
      <c r="AD3126" s="24"/>
      <c r="AE3126" s="24"/>
      <c r="AF3126" s="24"/>
      <c r="AG3126" s="24"/>
      <c r="AH3126" s="24"/>
      <c r="AI3126" s="24"/>
      <c r="AJ3126" s="24"/>
      <c r="AK3126" s="24"/>
      <c r="AL3126" s="24"/>
      <c r="AM3126" s="24"/>
      <c r="AN3126" s="24"/>
      <c r="AO3126" s="24">
        <f t="shared" si="6108"/>
        <v>23655.4</v>
      </c>
      <c r="AP3126" s="24">
        <f t="shared" si="6109"/>
        <v>18265.099999999999</v>
      </c>
      <c r="AQ3126" s="24">
        <f t="shared" si="6110"/>
        <v>18292.900000000001</v>
      </c>
      <c r="AR3126" s="24"/>
      <c r="AS3126" s="24">
        <f t="shared" si="6151"/>
        <v>23655.4</v>
      </c>
      <c r="AT3126" s="24"/>
    </row>
    <row r="3127" spans="1:47" ht="46.5" x14ac:dyDescent="0.35">
      <c r="A3127" s="14">
        <v>975</v>
      </c>
      <c r="B3127" s="14" t="s">
        <v>14</v>
      </c>
      <c r="C3127" s="14" t="s">
        <v>16</v>
      </c>
      <c r="D3127" s="14" t="s">
        <v>583</v>
      </c>
      <c r="E3127" s="14"/>
      <c r="F3127" s="15" t="s">
        <v>811</v>
      </c>
      <c r="G3127" s="21">
        <f>G3128</f>
        <v>4540.5</v>
      </c>
      <c r="H3127" s="21">
        <f t="shared" ref="H3127:AT3129" si="6178">H3128</f>
        <v>3539.7</v>
      </c>
      <c r="I3127" s="21">
        <f t="shared" si="6178"/>
        <v>3513.4</v>
      </c>
      <c r="J3127" s="21">
        <f t="shared" si="6178"/>
        <v>0</v>
      </c>
      <c r="K3127" s="21">
        <f t="shared" si="6178"/>
        <v>0</v>
      </c>
      <c r="L3127" s="21">
        <f t="shared" si="6178"/>
        <v>0</v>
      </c>
      <c r="M3127" s="21">
        <f t="shared" si="6152"/>
        <v>4540.5</v>
      </c>
      <c r="N3127" s="21">
        <f t="shared" si="6153"/>
        <v>3539.7</v>
      </c>
      <c r="O3127" s="21">
        <f t="shared" si="6154"/>
        <v>3513.4</v>
      </c>
      <c r="P3127" s="24">
        <f t="shared" si="6178"/>
        <v>0</v>
      </c>
      <c r="Q3127" s="24">
        <f t="shared" si="6178"/>
        <v>0</v>
      </c>
      <c r="R3127" s="24">
        <f t="shared" si="6178"/>
        <v>0</v>
      </c>
      <c r="S3127" s="24">
        <f t="shared" si="6178"/>
        <v>0</v>
      </c>
      <c r="T3127" s="24">
        <f t="shared" si="6178"/>
        <v>0</v>
      </c>
      <c r="U3127" s="24">
        <f t="shared" si="6178"/>
        <v>0</v>
      </c>
      <c r="V3127" s="24">
        <f t="shared" si="6178"/>
        <v>0</v>
      </c>
      <c r="W3127" s="24">
        <f t="shared" si="6178"/>
        <v>0</v>
      </c>
      <c r="X3127" s="24">
        <f t="shared" si="6178"/>
        <v>0</v>
      </c>
      <c r="Y3127" s="24">
        <f t="shared" si="6178"/>
        <v>0</v>
      </c>
      <c r="Z3127" s="24">
        <f t="shared" si="6042"/>
        <v>4540.5</v>
      </c>
      <c r="AA3127" s="24">
        <f t="shared" si="6043"/>
        <v>3539.7</v>
      </c>
      <c r="AB3127" s="24">
        <f t="shared" si="6044"/>
        <v>3513.4</v>
      </c>
      <c r="AC3127" s="24">
        <f t="shared" si="6178"/>
        <v>0</v>
      </c>
      <c r="AD3127" s="24">
        <f t="shared" si="6178"/>
        <v>0</v>
      </c>
      <c r="AE3127" s="24">
        <f t="shared" si="6178"/>
        <v>0</v>
      </c>
      <c r="AF3127" s="24">
        <f t="shared" si="6178"/>
        <v>0</v>
      </c>
      <c r="AG3127" s="24">
        <f t="shared" si="6178"/>
        <v>0</v>
      </c>
      <c r="AH3127" s="24">
        <f t="shared" si="6178"/>
        <v>0</v>
      </c>
      <c r="AI3127" s="24">
        <f t="shared" si="6178"/>
        <v>0</v>
      </c>
      <c r="AJ3127" s="24">
        <f t="shared" si="6178"/>
        <v>0</v>
      </c>
      <c r="AK3127" s="24">
        <f t="shared" si="6178"/>
        <v>0</v>
      </c>
      <c r="AL3127" s="24">
        <f t="shared" si="6178"/>
        <v>0</v>
      </c>
      <c r="AM3127" s="24">
        <f t="shared" si="6178"/>
        <v>0</v>
      </c>
      <c r="AN3127" s="24">
        <f t="shared" si="6178"/>
        <v>0</v>
      </c>
      <c r="AO3127" s="24">
        <f t="shared" si="6108"/>
        <v>4540.5</v>
      </c>
      <c r="AP3127" s="24">
        <f t="shared" si="6109"/>
        <v>3539.7</v>
      </c>
      <c r="AQ3127" s="24">
        <f t="shared" si="6110"/>
        <v>3513.4</v>
      </c>
      <c r="AR3127" s="24">
        <f t="shared" si="6178"/>
        <v>0</v>
      </c>
      <c r="AS3127" s="24">
        <f t="shared" si="6151"/>
        <v>4540.5</v>
      </c>
      <c r="AT3127" s="24">
        <f t="shared" si="6178"/>
        <v>0</v>
      </c>
      <c r="AU3127" s="6"/>
    </row>
    <row r="3128" spans="1:47" ht="46.5" x14ac:dyDescent="0.35">
      <c r="A3128" s="14">
        <v>975</v>
      </c>
      <c r="B3128" s="14" t="s">
        <v>14</v>
      </c>
      <c r="C3128" s="14" t="s">
        <v>16</v>
      </c>
      <c r="D3128" s="14" t="s">
        <v>563</v>
      </c>
      <c r="E3128" s="14"/>
      <c r="F3128" s="15" t="s">
        <v>765</v>
      </c>
      <c r="G3128" s="21">
        <f>G3129</f>
        <v>4540.5</v>
      </c>
      <c r="H3128" s="21">
        <f t="shared" si="6178"/>
        <v>3539.7</v>
      </c>
      <c r="I3128" s="21">
        <f t="shared" si="6178"/>
        <v>3513.4</v>
      </c>
      <c r="J3128" s="21">
        <f t="shared" si="6178"/>
        <v>0</v>
      </c>
      <c r="K3128" s="21">
        <f t="shared" si="6178"/>
        <v>0</v>
      </c>
      <c r="L3128" s="21">
        <f t="shared" si="6178"/>
        <v>0</v>
      </c>
      <c r="M3128" s="21">
        <f t="shared" si="6152"/>
        <v>4540.5</v>
      </c>
      <c r="N3128" s="21">
        <f t="shared" si="6153"/>
        <v>3539.7</v>
      </c>
      <c r="O3128" s="21">
        <f t="shared" si="6154"/>
        <v>3513.4</v>
      </c>
      <c r="P3128" s="24">
        <f t="shared" si="6178"/>
        <v>0</v>
      </c>
      <c r="Q3128" s="24">
        <f t="shared" si="6178"/>
        <v>0</v>
      </c>
      <c r="R3128" s="24">
        <f t="shared" si="6178"/>
        <v>0</v>
      </c>
      <c r="S3128" s="24">
        <f t="shared" si="6178"/>
        <v>0</v>
      </c>
      <c r="T3128" s="24">
        <f t="shared" si="6178"/>
        <v>0</v>
      </c>
      <c r="U3128" s="24">
        <f t="shared" si="6178"/>
        <v>0</v>
      </c>
      <c r="V3128" s="24">
        <f t="shared" si="6178"/>
        <v>0</v>
      </c>
      <c r="W3128" s="24">
        <f t="shared" si="6178"/>
        <v>0</v>
      </c>
      <c r="X3128" s="24">
        <f t="shared" si="6178"/>
        <v>0</v>
      </c>
      <c r="Y3128" s="24">
        <f t="shared" si="6178"/>
        <v>0</v>
      </c>
      <c r="Z3128" s="24">
        <f t="shared" si="6042"/>
        <v>4540.5</v>
      </c>
      <c r="AA3128" s="24">
        <f t="shared" si="6043"/>
        <v>3539.7</v>
      </c>
      <c r="AB3128" s="24">
        <f t="shared" si="6044"/>
        <v>3513.4</v>
      </c>
      <c r="AC3128" s="24">
        <f t="shared" si="6178"/>
        <v>0</v>
      </c>
      <c r="AD3128" s="24">
        <f t="shared" si="6178"/>
        <v>0</v>
      </c>
      <c r="AE3128" s="24">
        <f t="shared" si="6178"/>
        <v>0</v>
      </c>
      <c r="AF3128" s="24">
        <f t="shared" si="6178"/>
        <v>0</v>
      </c>
      <c r="AG3128" s="24">
        <f t="shared" si="6178"/>
        <v>0</v>
      </c>
      <c r="AH3128" s="24">
        <f t="shared" si="6178"/>
        <v>0</v>
      </c>
      <c r="AI3128" s="24">
        <f t="shared" si="6178"/>
        <v>0</v>
      </c>
      <c r="AJ3128" s="24">
        <f t="shared" si="6178"/>
        <v>0</v>
      </c>
      <c r="AK3128" s="24">
        <f t="shared" si="6178"/>
        <v>0</v>
      </c>
      <c r="AL3128" s="24">
        <f t="shared" si="6178"/>
        <v>0</v>
      </c>
      <c r="AM3128" s="24">
        <f t="shared" si="6178"/>
        <v>0</v>
      </c>
      <c r="AN3128" s="24">
        <f t="shared" si="6178"/>
        <v>0</v>
      </c>
      <c r="AO3128" s="24">
        <f t="shared" si="6108"/>
        <v>4540.5</v>
      </c>
      <c r="AP3128" s="24">
        <f t="shared" si="6109"/>
        <v>3539.7</v>
      </c>
      <c r="AQ3128" s="24">
        <f t="shared" si="6110"/>
        <v>3513.4</v>
      </c>
      <c r="AR3128" s="24">
        <f t="shared" si="6178"/>
        <v>0</v>
      </c>
      <c r="AS3128" s="24">
        <f t="shared" si="6151"/>
        <v>4540.5</v>
      </c>
      <c r="AT3128" s="24">
        <f t="shared" si="6178"/>
        <v>0</v>
      </c>
    </row>
    <row r="3129" spans="1:47" ht="31" x14ac:dyDescent="0.35">
      <c r="A3129" s="14">
        <v>975</v>
      </c>
      <c r="B3129" s="14" t="s">
        <v>14</v>
      </c>
      <c r="C3129" s="14" t="s">
        <v>16</v>
      </c>
      <c r="D3129" s="14" t="s">
        <v>563</v>
      </c>
      <c r="E3129" s="14" t="s">
        <v>7</v>
      </c>
      <c r="F3129" s="15" t="s">
        <v>385</v>
      </c>
      <c r="G3129" s="21">
        <f>G3130</f>
        <v>4540.5</v>
      </c>
      <c r="H3129" s="21">
        <f t="shared" si="6178"/>
        <v>3539.7</v>
      </c>
      <c r="I3129" s="21">
        <f t="shared" si="6178"/>
        <v>3513.4</v>
      </c>
      <c r="J3129" s="21">
        <f t="shared" si="6178"/>
        <v>0</v>
      </c>
      <c r="K3129" s="21">
        <f t="shared" si="6178"/>
        <v>0</v>
      </c>
      <c r="L3129" s="21">
        <f t="shared" si="6178"/>
        <v>0</v>
      </c>
      <c r="M3129" s="21">
        <f t="shared" si="6152"/>
        <v>4540.5</v>
      </c>
      <c r="N3129" s="21">
        <f t="shared" si="6153"/>
        <v>3539.7</v>
      </c>
      <c r="O3129" s="21">
        <f t="shared" si="6154"/>
        <v>3513.4</v>
      </c>
      <c r="P3129" s="24">
        <f t="shared" si="6178"/>
        <v>0</v>
      </c>
      <c r="Q3129" s="24">
        <f t="shared" si="6178"/>
        <v>0</v>
      </c>
      <c r="R3129" s="24">
        <f t="shared" si="6178"/>
        <v>0</v>
      </c>
      <c r="S3129" s="24">
        <f t="shared" si="6178"/>
        <v>0</v>
      </c>
      <c r="T3129" s="24">
        <f t="shared" si="6178"/>
        <v>0</v>
      </c>
      <c r="U3129" s="24">
        <f t="shared" si="6178"/>
        <v>0</v>
      </c>
      <c r="V3129" s="24">
        <f t="shared" si="6178"/>
        <v>0</v>
      </c>
      <c r="W3129" s="24">
        <f t="shared" si="6178"/>
        <v>0</v>
      </c>
      <c r="X3129" s="24">
        <f t="shared" si="6178"/>
        <v>0</v>
      </c>
      <c r="Y3129" s="24">
        <f t="shared" si="6178"/>
        <v>0</v>
      </c>
      <c r="Z3129" s="24">
        <f t="shared" si="6042"/>
        <v>4540.5</v>
      </c>
      <c r="AA3129" s="24">
        <f t="shared" si="6043"/>
        <v>3539.7</v>
      </c>
      <c r="AB3129" s="24">
        <f t="shared" si="6044"/>
        <v>3513.4</v>
      </c>
      <c r="AC3129" s="24">
        <f t="shared" si="6178"/>
        <v>0</v>
      </c>
      <c r="AD3129" s="24">
        <f t="shared" si="6178"/>
        <v>0</v>
      </c>
      <c r="AE3129" s="24">
        <f t="shared" si="6178"/>
        <v>0</v>
      </c>
      <c r="AF3129" s="24">
        <f t="shared" si="6178"/>
        <v>0</v>
      </c>
      <c r="AG3129" s="24">
        <f t="shared" si="6178"/>
        <v>0</v>
      </c>
      <c r="AH3129" s="24">
        <f t="shared" si="6178"/>
        <v>0</v>
      </c>
      <c r="AI3129" s="24">
        <f t="shared" si="6178"/>
        <v>0</v>
      </c>
      <c r="AJ3129" s="24">
        <f t="shared" si="6178"/>
        <v>0</v>
      </c>
      <c r="AK3129" s="24">
        <f t="shared" si="6178"/>
        <v>0</v>
      </c>
      <c r="AL3129" s="24">
        <f t="shared" si="6178"/>
        <v>0</v>
      </c>
      <c r="AM3129" s="24">
        <f t="shared" si="6178"/>
        <v>0</v>
      </c>
      <c r="AN3129" s="24">
        <f t="shared" si="6178"/>
        <v>0</v>
      </c>
      <c r="AO3129" s="24">
        <f t="shared" si="6108"/>
        <v>4540.5</v>
      </c>
      <c r="AP3129" s="24">
        <f t="shared" si="6109"/>
        <v>3539.7</v>
      </c>
      <c r="AQ3129" s="24">
        <f t="shared" si="6110"/>
        <v>3513.4</v>
      </c>
      <c r="AR3129" s="24">
        <f t="shared" si="6178"/>
        <v>0</v>
      </c>
      <c r="AS3129" s="24">
        <f t="shared" si="6151"/>
        <v>4540.5</v>
      </c>
      <c r="AT3129" s="24">
        <f t="shared" si="6178"/>
        <v>0</v>
      </c>
    </row>
    <row r="3130" spans="1:47" ht="31" x14ac:dyDescent="0.35">
      <c r="A3130" s="14">
        <v>975</v>
      </c>
      <c r="B3130" s="14" t="s">
        <v>14</v>
      </c>
      <c r="C3130" s="14" t="s">
        <v>16</v>
      </c>
      <c r="D3130" s="14" t="s">
        <v>563</v>
      </c>
      <c r="E3130" s="14">
        <v>240</v>
      </c>
      <c r="F3130" s="15" t="s">
        <v>374</v>
      </c>
      <c r="G3130" s="21">
        <v>4540.5</v>
      </c>
      <c r="H3130" s="21">
        <v>3539.7</v>
      </c>
      <c r="I3130" s="21">
        <v>3513.4</v>
      </c>
      <c r="J3130" s="21"/>
      <c r="K3130" s="21"/>
      <c r="L3130" s="21"/>
      <c r="M3130" s="21">
        <f t="shared" si="6152"/>
        <v>4540.5</v>
      </c>
      <c r="N3130" s="21">
        <f t="shared" si="6153"/>
        <v>3539.7</v>
      </c>
      <c r="O3130" s="21">
        <f t="shared" si="6154"/>
        <v>3513.4</v>
      </c>
      <c r="P3130" s="24"/>
      <c r="Q3130" s="24"/>
      <c r="R3130" s="24"/>
      <c r="S3130" s="24"/>
      <c r="T3130" s="24"/>
      <c r="U3130" s="24"/>
      <c r="V3130" s="24"/>
      <c r="W3130" s="24"/>
      <c r="X3130" s="24"/>
      <c r="Y3130" s="24"/>
      <c r="Z3130" s="24">
        <f t="shared" si="6042"/>
        <v>4540.5</v>
      </c>
      <c r="AA3130" s="24">
        <f t="shared" si="6043"/>
        <v>3539.7</v>
      </c>
      <c r="AB3130" s="24">
        <f t="shared" si="6044"/>
        <v>3513.4</v>
      </c>
      <c r="AC3130" s="24"/>
      <c r="AD3130" s="24"/>
      <c r="AE3130" s="24"/>
      <c r="AF3130" s="24"/>
      <c r="AG3130" s="24"/>
      <c r="AH3130" s="24"/>
      <c r="AI3130" s="24"/>
      <c r="AJ3130" s="24"/>
      <c r="AK3130" s="24"/>
      <c r="AL3130" s="24"/>
      <c r="AM3130" s="24"/>
      <c r="AN3130" s="24"/>
      <c r="AO3130" s="24">
        <f t="shared" si="6108"/>
        <v>4540.5</v>
      </c>
      <c r="AP3130" s="24">
        <f t="shared" si="6109"/>
        <v>3539.7</v>
      </c>
      <c r="AQ3130" s="24">
        <f t="shared" si="6110"/>
        <v>3513.4</v>
      </c>
      <c r="AR3130" s="24"/>
      <c r="AS3130" s="24">
        <f t="shared" si="6151"/>
        <v>4540.5</v>
      </c>
      <c r="AT3130" s="24"/>
    </row>
    <row r="3131" spans="1:47" ht="62" x14ac:dyDescent="0.35">
      <c r="A3131" s="14">
        <v>975</v>
      </c>
      <c r="B3131" s="14" t="s">
        <v>14</v>
      </c>
      <c r="C3131" s="14" t="s">
        <v>16</v>
      </c>
      <c r="D3131" s="14" t="s">
        <v>584</v>
      </c>
      <c r="E3131" s="14"/>
      <c r="F3131" s="15" t="s">
        <v>812</v>
      </c>
      <c r="G3131" s="21">
        <f>G3132+G3139</f>
        <v>182469.5</v>
      </c>
      <c r="H3131" s="21">
        <f t="shared" ref="H3131:L3131" si="6179">H3132+H3139</f>
        <v>154069.79999999999</v>
      </c>
      <c r="I3131" s="21">
        <f t="shared" si="6179"/>
        <v>141691.99999999997</v>
      </c>
      <c r="J3131" s="21">
        <f t="shared" si="6179"/>
        <v>0</v>
      </c>
      <c r="K3131" s="21">
        <f t="shared" si="6179"/>
        <v>0</v>
      </c>
      <c r="L3131" s="21">
        <f t="shared" si="6179"/>
        <v>0</v>
      </c>
      <c r="M3131" s="21">
        <f t="shared" si="6152"/>
        <v>182469.5</v>
      </c>
      <c r="N3131" s="21">
        <f t="shared" si="6153"/>
        <v>154069.79999999999</v>
      </c>
      <c r="O3131" s="21">
        <f t="shared" si="6154"/>
        <v>141691.99999999997</v>
      </c>
      <c r="P3131" s="24">
        <f t="shared" ref="P3131:Q3131" si="6180">P3132+P3139</f>
        <v>0</v>
      </c>
      <c r="Q3131" s="24">
        <f t="shared" si="6180"/>
        <v>0</v>
      </c>
      <c r="R3131" s="24">
        <f t="shared" ref="R3131:T3131" si="6181">R3132+R3139</f>
        <v>0</v>
      </c>
      <c r="S3131" s="24">
        <f t="shared" si="6181"/>
        <v>0</v>
      </c>
      <c r="T3131" s="24">
        <f t="shared" si="6181"/>
        <v>0</v>
      </c>
      <c r="U3131" s="24">
        <f t="shared" ref="U3131:W3131" si="6182">U3132+U3139</f>
        <v>0</v>
      </c>
      <c r="V3131" s="24">
        <f t="shared" si="6182"/>
        <v>0</v>
      </c>
      <c r="W3131" s="24">
        <f t="shared" si="6182"/>
        <v>0</v>
      </c>
      <c r="X3131" s="24">
        <f t="shared" ref="X3131:Y3131" si="6183">X3132+X3139</f>
        <v>0</v>
      </c>
      <c r="Y3131" s="24">
        <f t="shared" si="6183"/>
        <v>0</v>
      </c>
      <c r="Z3131" s="24">
        <f t="shared" si="6042"/>
        <v>182469.5</v>
      </c>
      <c r="AA3131" s="24">
        <f t="shared" si="6043"/>
        <v>154069.79999999999</v>
      </c>
      <c r="AB3131" s="24">
        <f t="shared" si="6044"/>
        <v>141691.99999999997</v>
      </c>
      <c r="AC3131" s="24">
        <f t="shared" ref="AC3131:AL3131" si="6184">AC3132+AC3139</f>
        <v>0</v>
      </c>
      <c r="AD3131" s="24">
        <f t="shared" si="6184"/>
        <v>0</v>
      </c>
      <c r="AE3131" s="24">
        <f t="shared" ref="AE3131" si="6185">AE3132+AE3139</f>
        <v>0</v>
      </c>
      <c r="AF3131" s="24">
        <f t="shared" si="6184"/>
        <v>0</v>
      </c>
      <c r="AG3131" s="24">
        <f t="shared" si="6184"/>
        <v>0</v>
      </c>
      <c r="AH3131" s="24">
        <f t="shared" si="6184"/>
        <v>0</v>
      </c>
      <c r="AI3131" s="24">
        <f t="shared" ref="AI3131" si="6186">AI3132+AI3139</f>
        <v>0</v>
      </c>
      <c r="AJ3131" s="24">
        <f t="shared" si="6184"/>
        <v>0</v>
      </c>
      <c r="AK3131" s="24">
        <f t="shared" si="6184"/>
        <v>0</v>
      </c>
      <c r="AL3131" s="24">
        <f t="shared" si="6184"/>
        <v>0</v>
      </c>
      <c r="AM3131" s="24">
        <f t="shared" ref="AM3131:AT3131" si="6187">AM3132+AM3139</f>
        <v>0</v>
      </c>
      <c r="AN3131" s="24">
        <f t="shared" si="6187"/>
        <v>0</v>
      </c>
      <c r="AO3131" s="24">
        <f t="shared" si="6108"/>
        <v>182469.5</v>
      </c>
      <c r="AP3131" s="24">
        <f t="shared" si="6109"/>
        <v>154069.79999999999</v>
      </c>
      <c r="AQ3131" s="24">
        <f t="shared" si="6110"/>
        <v>141691.99999999997</v>
      </c>
      <c r="AR3131" s="24">
        <f t="shared" ref="AR3131" si="6188">AR3132+AR3139</f>
        <v>0</v>
      </c>
      <c r="AS3131" s="24">
        <f t="shared" si="6151"/>
        <v>182469.5</v>
      </c>
      <c r="AT3131" s="24">
        <f t="shared" si="6187"/>
        <v>0</v>
      </c>
      <c r="AU3131" s="6"/>
    </row>
    <row r="3132" spans="1:47" ht="62" x14ac:dyDescent="0.35">
      <c r="A3132" s="14">
        <v>975</v>
      </c>
      <c r="B3132" s="14" t="s">
        <v>14</v>
      </c>
      <c r="C3132" s="14" t="s">
        <v>16</v>
      </c>
      <c r="D3132" s="14" t="s">
        <v>565</v>
      </c>
      <c r="E3132" s="14"/>
      <c r="F3132" s="15" t="s">
        <v>45</v>
      </c>
      <c r="G3132" s="21">
        <f>G3133+G3135+G3137</f>
        <v>142479.6</v>
      </c>
      <c r="H3132" s="21">
        <f t="shared" ref="H3132:L3132" si="6189">H3133+H3135+H3137</f>
        <v>127348.29999999999</v>
      </c>
      <c r="I3132" s="21">
        <f t="shared" si="6189"/>
        <v>129874.89999999998</v>
      </c>
      <c r="J3132" s="21">
        <f t="shared" si="6189"/>
        <v>0</v>
      </c>
      <c r="K3132" s="21">
        <f t="shared" si="6189"/>
        <v>0</v>
      </c>
      <c r="L3132" s="21">
        <f t="shared" si="6189"/>
        <v>0</v>
      </c>
      <c r="M3132" s="21">
        <f t="shared" si="6152"/>
        <v>142479.6</v>
      </c>
      <c r="N3132" s="21">
        <f t="shared" si="6153"/>
        <v>127348.29999999999</v>
      </c>
      <c r="O3132" s="21">
        <f t="shared" si="6154"/>
        <v>129874.89999999998</v>
      </c>
      <c r="P3132" s="24">
        <f t="shared" ref="P3132:Q3132" si="6190">P3133+P3135+P3137</f>
        <v>0</v>
      </c>
      <c r="Q3132" s="24">
        <f t="shared" si="6190"/>
        <v>0</v>
      </c>
      <c r="R3132" s="24">
        <f t="shared" ref="R3132:T3132" si="6191">R3133+R3135+R3137</f>
        <v>0</v>
      </c>
      <c r="S3132" s="24">
        <f t="shared" si="6191"/>
        <v>0</v>
      </c>
      <c r="T3132" s="24">
        <f t="shared" si="6191"/>
        <v>0</v>
      </c>
      <c r="U3132" s="24">
        <f t="shared" ref="U3132:W3132" si="6192">U3133+U3135+U3137</f>
        <v>0</v>
      </c>
      <c r="V3132" s="24">
        <f t="shared" si="6192"/>
        <v>0</v>
      </c>
      <c r="W3132" s="24">
        <f t="shared" si="6192"/>
        <v>0</v>
      </c>
      <c r="X3132" s="24">
        <f t="shared" ref="X3132:Y3132" si="6193">X3133+X3135+X3137</f>
        <v>0</v>
      </c>
      <c r="Y3132" s="24">
        <f t="shared" si="6193"/>
        <v>0</v>
      </c>
      <c r="Z3132" s="24">
        <f t="shared" si="6042"/>
        <v>142479.6</v>
      </c>
      <c r="AA3132" s="24">
        <f t="shared" si="6043"/>
        <v>127348.29999999999</v>
      </c>
      <c r="AB3132" s="24">
        <f t="shared" si="6044"/>
        <v>129874.89999999998</v>
      </c>
      <c r="AC3132" s="24">
        <f t="shared" ref="AC3132:AL3132" si="6194">AC3133+AC3135+AC3137</f>
        <v>0</v>
      </c>
      <c r="AD3132" s="24">
        <f t="shared" si="6194"/>
        <v>0</v>
      </c>
      <c r="AE3132" s="24">
        <f t="shared" ref="AE3132" si="6195">AE3133+AE3135+AE3137</f>
        <v>0</v>
      </c>
      <c r="AF3132" s="24">
        <f t="shared" si="6194"/>
        <v>0</v>
      </c>
      <c r="AG3132" s="24">
        <f t="shared" si="6194"/>
        <v>0</v>
      </c>
      <c r="AH3132" s="24">
        <f t="shared" si="6194"/>
        <v>0</v>
      </c>
      <c r="AI3132" s="24">
        <f t="shared" ref="AI3132" si="6196">AI3133+AI3135+AI3137</f>
        <v>0</v>
      </c>
      <c r="AJ3132" s="24">
        <f t="shared" si="6194"/>
        <v>0</v>
      </c>
      <c r="AK3132" s="24">
        <f t="shared" si="6194"/>
        <v>0</v>
      </c>
      <c r="AL3132" s="24">
        <f t="shared" si="6194"/>
        <v>0</v>
      </c>
      <c r="AM3132" s="24">
        <f t="shared" ref="AM3132:AT3132" si="6197">AM3133+AM3135+AM3137</f>
        <v>0</v>
      </c>
      <c r="AN3132" s="24">
        <f t="shared" si="6197"/>
        <v>0</v>
      </c>
      <c r="AO3132" s="24">
        <f t="shared" si="6108"/>
        <v>142479.6</v>
      </c>
      <c r="AP3132" s="24">
        <f t="shared" si="6109"/>
        <v>127348.29999999999</v>
      </c>
      <c r="AQ3132" s="24">
        <f t="shared" si="6110"/>
        <v>129874.89999999998</v>
      </c>
      <c r="AR3132" s="24">
        <f t="shared" ref="AR3132" si="6198">AR3133+AR3135+AR3137</f>
        <v>0</v>
      </c>
      <c r="AS3132" s="24">
        <f t="shared" si="6151"/>
        <v>142479.6</v>
      </c>
      <c r="AT3132" s="24">
        <f t="shared" si="6197"/>
        <v>0</v>
      </c>
    </row>
    <row r="3133" spans="1:47" ht="77.5" x14ac:dyDescent="0.35">
      <c r="A3133" s="14">
        <v>975</v>
      </c>
      <c r="B3133" s="14" t="s">
        <v>14</v>
      </c>
      <c r="C3133" s="14" t="s">
        <v>16</v>
      </c>
      <c r="D3133" s="14" t="s">
        <v>565</v>
      </c>
      <c r="E3133" s="14" t="s">
        <v>25</v>
      </c>
      <c r="F3133" s="15" t="s">
        <v>384</v>
      </c>
      <c r="G3133" s="21">
        <f>G3134</f>
        <v>38840.699999999997</v>
      </c>
      <c r="H3133" s="21">
        <f t="shared" ref="H3133:AT3133" si="6199">H3134</f>
        <v>38840.699999999997</v>
      </c>
      <c r="I3133" s="21">
        <f t="shared" si="6199"/>
        <v>38840.699999999997</v>
      </c>
      <c r="J3133" s="21">
        <f t="shared" si="6199"/>
        <v>0</v>
      </c>
      <c r="K3133" s="21">
        <f t="shared" si="6199"/>
        <v>0</v>
      </c>
      <c r="L3133" s="21">
        <f t="shared" si="6199"/>
        <v>0</v>
      </c>
      <c r="M3133" s="21">
        <f t="shared" si="6152"/>
        <v>38840.699999999997</v>
      </c>
      <c r="N3133" s="21">
        <f t="shared" si="6153"/>
        <v>38840.699999999997</v>
      </c>
      <c r="O3133" s="21">
        <f t="shared" si="6154"/>
        <v>38840.699999999997</v>
      </c>
      <c r="P3133" s="24">
        <f t="shared" si="6199"/>
        <v>0</v>
      </c>
      <c r="Q3133" s="24">
        <f t="shared" si="6199"/>
        <v>0</v>
      </c>
      <c r="R3133" s="24">
        <f t="shared" si="6199"/>
        <v>0</v>
      </c>
      <c r="S3133" s="24">
        <f t="shared" si="6199"/>
        <v>0</v>
      </c>
      <c r="T3133" s="24">
        <f t="shared" si="6199"/>
        <v>0</v>
      </c>
      <c r="U3133" s="24">
        <f t="shared" si="6199"/>
        <v>0</v>
      </c>
      <c r="V3133" s="24">
        <f t="shared" si="6199"/>
        <v>0</v>
      </c>
      <c r="W3133" s="24">
        <f t="shared" si="6199"/>
        <v>0</v>
      </c>
      <c r="X3133" s="24">
        <f t="shared" si="6199"/>
        <v>0</v>
      </c>
      <c r="Y3133" s="24">
        <f t="shared" si="6199"/>
        <v>0</v>
      </c>
      <c r="Z3133" s="24">
        <f t="shared" si="6042"/>
        <v>38840.699999999997</v>
      </c>
      <c r="AA3133" s="24">
        <f t="shared" si="6043"/>
        <v>38840.699999999997</v>
      </c>
      <c r="AB3133" s="24">
        <f t="shared" si="6044"/>
        <v>38840.699999999997</v>
      </c>
      <c r="AC3133" s="24">
        <f t="shared" si="6199"/>
        <v>0</v>
      </c>
      <c r="AD3133" s="24">
        <f t="shared" si="6199"/>
        <v>0</v>
      </c>
      <c r="AE3133" s="24">
        <f t="shared" si="6199"/>
        <v>0</v>
      </c>
      <c r="AF3133" s="24">
        <f t="shared" si="6199"/>
        <v>0</v>
      </c>
      <c r="AG3133" s="24">
        <f t="shared" si="6199"/>
        <v>0</v>
      </c>
      <c r="AH3133" s="24">
        <f t="shared" si="6199"/>
        <v>0</v>
      </c>
      <c r="AI3133" s="24">
        <f t="shared" si="6199"/>
        <v>0</v>
      </c>
      <c r="AJ3133" s="24">
        <f t="shared" si="6199"/>
        <v>0</v>
      </c>
      <c r="AK3133" s="24">
        <f t="shared" si="6199"/>
        <v>0</v>
      </c>
      <c r="AL3133" s="24">
        <f t="shared" si="6199"/>
        <v>0</v>
      </c>
      <c r="AM3133" s="24">
        <f t="shared" si="6199"/>
        <v>0</v>
      </c>
      <c r="AN3133" s="24">
        <f t="shared" si="6199"/>
        <v>0</v>
      </c>
      <c r="AO3133" s="24">
        <f t="shared" si="6108"/>
        <v>38840.699999999997</v>
      </c>
      <c r="AP3133" s="24">
        <f t="shared" si="6109"/>
        <v>38840.699999999997</v>
      </c>
      <c r="AQ3133" s="24">
        <f t="shared" si="6110"/>
        <v>38840.699999999997</v>
      </c>
      <c r="AR3133" s="24">
        <f t="shared" si="6199"/>
        <v>0</v>
      </c>
      <c r="AS3133" s="24">
        <f t="shared" si="6151"/>
        <v>38840.699999999997</v>
      </c>
      <c r="AT3133" s="24">
        <f t="shared" si="6199"/>
        <v>0</v>
      </c>
    </row>
    <row r="3134" spans="1:47" x14ac:dyDescent="0.35">
      <c r="A3134" s="14">
        <v>975</v>
      </c>
      <c r="B3134" s="14" t="s">
        <v>14</v>
      </c>
      <c r="C3134" s="14" t="s">
        <v>16</v>
      </c>
      <c r="D3134" s="14" t="s">
        <v>565</v>
      </c>
      <c r="E3134" s="14">
        <v>110</v>
      </c>
      <c r="F3134" s="15" t="s">
        <v>372</v>
      </c>
      <c r="G3134" s="21">
        <v>38840.699999999997</v>
      </c>
      <c r="H3134" s="21">
        <v>38840.699999999997</v>
      </c>
      <c r="I3134" s="21">
        <v>38840.699999999997</v>
      </c>
      <c r="J3134" s="21"/>
      <c r="K3134" s="21"/>
      <c r="L3134" s="21"/>
      <c r="M3134" s="21">
        <f t="shared" si="6152"/>
        <v>38840.699999999997</v>
      </c>
      <c r="N3134" s="21">
        <f t="shared" si="6153"/>
        <v>38840.699999999997</v>
      </c>
      <c r="O3134" s="21">
        <f t="shared" si="6154"/>
        <v>38840.699999999997</v>
      </c>
      <c r="P3134" s="24"/>
      <c r="Q3134" s="24"/>
      <c r="R3134" s="24"/>
      <c r="S3134" s="24"/>
      <c r="T3134" s="24"/>
      <c r="U3134" s="24"/>
      <c r="V3134" s="24"/>
      <c r="W3134" s="24"/>
      <c r="X3134" s="24"/>
      <c r="Y3134" s="24"/>
      <c r="Z3134" s="24">
        <f t="shared" ref="Z3134:Z3203" si="6200">M3134+P3134+Q3134+R3134+S3134</f>
        <v>38840.699999999997</v>
      </c>
      <c r="AA3134" s="24">
        <f t="shared" ref="AA3134:AA3203" si="6201">N3134+T3134+U3134+V3134</f>
        <v>38840.699999999997</v>
      </c>
      <c r="AB3134" s="24">
        <f t="shared" ref="AB3134:AB3203" si="6202">O3134+W3134+X3134+Y3134</f>
        <v>38840.699999999997</v>
      </c>
      <c r="AC3134" s="24"/>
      <c r="AD3134" s="24"/>
      <c r="AE3134" s="24"/>
      <c r="AF3134" s="24"/>
      <c r="AG3134" s="24"/>
      <c r="AH3134" s="24"/>
      <c r="AI3134" s="24"/>
      <c r="AJ3134" s="24"/>
      <c r="AK3134" s="24"/>
      <c r="AL3134" s="24"/>
      <c r="AM3134" s="24"/>
      <c r="AN3134" s="24"/>
      <c r="AO3134" s="24">
        <f t="shared" si="6108"/>
        <v>38840.699999999997</v>
      </c>
      <c r="AP3134" s="24">
        <f t="shared" si="6109"/>
        <v>38840.699999999997</v>
      </c>
      <c r="AQ3134" s="24">
        <f t="shared" si="6110"/>
        <v>38840.699999999997</v>
      </c>
      <c r="AR3134" s="24"/>
      <c r="AS3134" s="24">
        <f t="shared" si="6151"/>
        <v>38840.699999999997</v>
      </c>
      <c r="AT3134" s="24"/>
    </row>
    <row r="3135" spans="1:47" ht="31" x14ac:dyDescent="0.35">
      <c r="A3135" s="14">
        <v>975</v>
      </c>
      <c r="B3135" s="14" t="s">
        <v>14</v>
      </c>
      <c r="C3135" s="14" t="s">
        <v>16</v>
      </c>
      <c r="D3135" s="14" t="s">
        <v>565</v>
      </c>
      <c r="E3135" s="14" t="s">
        <v>7</v>
      </c>
      <c r="F3135" s="15" t="s">
        <v>385</v>
      </c>
      <c r="G3135" s="21">
        <f>G3136</f>
        <v>95386.8</v>
      </c>
      <c r="H3135" s="21">
        <f t="shared" ref="H3135:AT3135" si="6203">H3136</f>
        <v>80660.099999999991</v>
      </c>
      <c r="I3135" s="21">
        <f t="shared" si="6203"/>
        <v>83340.099999999977</v>
      </c>
      <c r="J3135" s="21">
        <f t="shared" si="6203"/>
        <v>0</v>
      </c>
      <c r="K3135" s="21">
        <f t="shared" si="6203"/>
        <v>0</v>
      </c>
      <c r="L3135" s="21">
        <f t="shared" si="6203"/>
        <v>0</v>
      </c>
      <c r="M3135" s="21">
        <f t="shared" si="6152"/>
        <v>95386.8</v>
      </c>
      <c r="N3135" s="21">
        <f t="shared" si="6153"/>
        <v>80660.099999999991</v>
      </c>
      <c r="O3135" s="21">
        <f t="shared" si="6154"/>
        <v>83340.099999999977</v>
      </c>
      <c r="P3135" s="24">
        <f t="shared" si="6203"/>
        <v>0</v>
      </c>
      <c r="Q3135" s="24">
        <f t="shared" si="6203"/>
        <v>0</v>
      </c>
      <c r="R3135" s="24">
        <f t="shared" si="6203"/>
        <v>0</v>
      </c>
      <c r="S3135" s="24">
        <f t="shared" si="6203"/>
        <v>0</v>
      </c>
      <c r="T3135" s="24">
        <f t="shared" si="6203"/>
        <v>0</v>
      </c>
      <c r="U3135" s="24">
        <f t="shared" si="6203"/>
        <v>0</v>
      </c>
      <c r="V3135" s="24">
        <f t="shared" si="6203"/>
        <v>0</v>
      </c>
      <c r="W3135" s="24">
        <f t="shared" si="6203"/>
        <v>0</v>
      </c>
      <c r="X3135" s="24">
        <f t="shared" si="6203"/>
        <v>0</v>
      </c>
      <c r="Y3135" s="24">
        <f t="shared" si="6203"/>
        <v>0</v>
      </c>
      <c r="Z3135" s="24">
        <f t="shared" si="6200"/>
        <v>95386.8</v>
      </c>
      <c r="AA3135" s="24">
        <f t="shared" si="6201"/>
        <v>80660.099999999991</v>
      </c>
      <c r="AB3135" s="24">
        <f t="shared" si="6202"/>
        <v>83340.099999999977</v>
      </c>
      <c r="AC3135" s="24">
        <f t="shared" si="6203"/>
        <v>0</v>
      </c>
      <c r="AD3135" s="24">
        <f t="shared" si="6203"/>
        <v>0</v>
      </c>
      <c r="AE3135" s="24">
        <f t="shared" si="6203"/>
        <v>0</v>
      </c>
      <c r="AF3135" s="24">
        <f t="shared" si="6203"/>
        <v>0</v>
      </c>
      <c r="AG3135" s="24">
        <f t="shared" si="6203"/>
        <v>0</v>
      </c>
      <c r="AH3135" s="24">
        <f t="shared" si="6203"/>
        <v>0</v>
      </c>
      <c r="AI3135" s="24">
        <f t="shared" si="6203"/>
        <v>0</v>
      </c>
      <c r="AJ3135" s="24">
        <f t="shared" si="6203"/>
        <v>0</v>
      </c>
      <c r="AK3135" s="24">
        <f t="shared" si="6203"/>
        <v>0</v>
      </c>
      <c r="AL3135" s="24">
        <f t="shared" si="6203"/>
        <v>0</v>
      </c>
      <c r="AM3135" s="24">
        <f t="shared" si="6203"/>
        <v>0</v>
      </c>
      <c r="AN3135" s="24">
        <f t="shared" si="6203"/>
        <v>0</v>
      </c>
      <c r="AO3135" s="24">
        <f t="shared" si="6108"/>
        <v>95386.8</v>
      </c>
      <c r="AP3135" s="24">
        <f t="shared" si="6109"/>
        <v>80660.099999999991</v>
      </c>
      <c r="AQ3135" s="24">
        <f t="shared" si="6110"/>
        <v>83340.099999999977</v>
      </c>
      <c r="AR3135" s="24">
        <f t="shared" si="6203"/>
        <v>0</v>
      </c>
      <c r="AS3135" s="24">
        <f t="shared" si="6151"/>
        <v>95386.8</v>
      </c>
      <c r="AT3135" s="24">
        <f t="shared" si="6203"/>
        <v>0</v>
      </c>
    </row>
    <row r="3136" spans="1:47" ht="31" x14ac:dyDescent="0.35">
      <c r="A3136" s="14">
        <v>975</v>
      </c>
      <c r="B3136" s="14" t="s">
        <v>14</v>
      </c>
      <c r="C3136" s="14" t="s">
        <v>16</v>
      </c>
      <c r="D3136" s="14" t="s">
        <v>565</v>
      </c>
      <c r="E3136" s="14">
        <v>240</v>
      </c>
      <c r="F3136" s="15" t="s">
        <v>374</v>
      </c>
      <c r="G3136" s="21">
        <v>95386.8</v>
      </c>
      <c r="H3136" s="21">
        <v>80660.099999999991</v>
      </c>
      <c r="I3136" s="21">
        <v>83340.099999999977</v>
      </c>
      <c r="J3136" s="21"/>
      <c r="K3136" s="21"/>
      <c r="L3136" s="21"/>
      <c r="M3136" s="21">
        <f t="shared" si="6152"/>
        <v>95386.8</v>
      </c>
      <c r="N3136" s="21">
        <f t="shared" si="6153"/>
        <v>80660.099999999991</v>
      </c>
      <c r="O3136" s="21">
        <f t="shared" si="6154"/>
        <v>83340.099999999977</v>
      </c>
      <c r="P3136" s="24"/>
      <c r="Q3136" s="24"/>
      <c r="R3136" s="24"/>
      <c r="S3136" s="24"/>
      <c r="T3136" s="24"/>
      <c r="U3136" s="24"/>
      <c r="V3136" s="24"/>
      <c r="W3136" s="24"/>
      <c r="X3136" s="24"/>
      <c r="Y3136" s="24"/>
      <c r="Z3136" s="24">
        <f t="shared" si="6200"/>
        <v>95386.8</v>
      </c>
      <c r="AA3136" s="24">
        <f t="shared" si="6201"/>
        <v>80660.099999999991</v>
      </c>
      <c r="AB3136" s="24">
        <f t="shared" si="6202"/>
        <v>83340.099999999977</v>
      </c>
      <c r="AC3136" s="24"/>
      <c r="AD3136" s="24"/>
      <c r="AE3136" s="24"/>
      <c r="AF3136" s="24"/>
      <c r="AG3136" s="24"/>
      <c r="AH3136" s="24"/>
      <c r="AI3136" s="24"/>
      <c r="AJ3136" s="24"/>
      <c r="AK3136" s="24"/>
      <c r="AL3136" s="24"/>
      <c r="AM3136" s="24"/>
      <c r="AN3136" s="24"/>
      <c r="AO3136" s="24">
        <f t="shared" si="6108"/>
        <v>95386.8</v>
      </c>
      <c r="AP3136" s="24">
        <f t="shared" si="6109"/>
        <v>80660.099999999991</v>
      </c>
      <c r="AQ3136" s="24">
        <f t="shared" si="6110"/>
        <v>83340.099999999977</v>
      </c>
      <c r="AR3136" s="24"/>
      <c r="AS3136" s="24">
        <f t="shared" si="6151"/>
        <v>95386.8</v>
      </c>
      <c r="AT3136" s="24"/>
    </row>
    <row r="3137" spans="1:47" x14ac:dyDescent="0.35">
      <c r="A3137" s="14">
        <v>975</v>
      </c>
      <c r="B3137" s="14" t="s">
        <v>14</v>
      </c>
      <c r="C3137" s="14" t="s">
        <v>16</v>
      </c>
      <c r="D3137" s="14" t="s">
        <v>565</v>
      </c>
      <c r="E3137" s="14" t="s">
        <v>8</v>
      </c>
      <c r="F3137" s="15" t="s">
        <v>389</v>
      </c>
      <c r="G3137" s="21">
        <f>G3138</f>
        <v>8252.1</v>
      </c>
      <c r="H3137" s="21">
        <f t="shared" ref="H3137:AT3137" si="6204">H3138</f>
        <v>7847.5</v>
      </c>
      <c r="I3137" s="21">
        <f t="shared" si="6204"/>
        <v>7694.1</v>
      </c>
      <c r="J3137" s="21">
        <f t="shared" si="6204"/>
        <v>0</v>
      </c>
      <c r="K3137" s="21">
        <f t="shared" si="6204"/>
        <v>0</v>
      </c>
      <c r="L3137" s="21">
        <f t="shared" si="6204"/>
        <v>0</v>
      </c>
      <c r="M3137" s="21">
        <f t="shared" si="6152"/>
        <v>8252.1</v>
      </c>
      <c r="N3137" s="21">
        <f t="shared" si="6153"/>
        <v>7847.5</v>
      </c>
      <c r="O3137" s="21">
        <f t="shared" si="6154"/>
        <v>7694.1</v>
      </c>
      <c r="P3137" s="24">
        <f t="shared" si="6204"/>
        <v>0</v>
      </c>
      <c r="Q3137" s="24">
        <f t="shared" si="6204"/>
        <v>0</v>
      </c>
      <c r="R3137" s="24">
        <f t="shared" si="6204"/>
        <v>0</v>
      </c>
      <c r="S3137" s="24">
        <f t="shared" si="6204"/>
        <v>0</v>
      </c>
      <c r="T3137" s="24">
        <f t="shared" si="6204"/>
        <v>0</v>
      </c>
      <c r="U3137" s="24">
        <f t="shared" si="6204"/>
        <v>0</v>
      </c>
      <c r="V3137" s="24">
        <f t="shared" si="6204"/>
        <v>0</v>
      </c>
      <c r="W3137" s="24">
        <f t="shared" si="6204"/>
        <v>0</v>
      </c>
      <c r="X3137" s="24">
        <f t="shared" si="6204"/>
        <v>0</v>
      </c>
      <c r="Y3137" s="24">
        <f t="shared" si="6204"/>
        <v>0</v>
      </c>
      <c r="Z3137" s="24">
        <f t="shared" si="6200"/>
        <v>8252.1</v>
      </c>
      <c r="AA3137" s="24">
        <f t="shared" si="6201"/>
        <v>7847.5</v>
      </c>
      <c r="AB3137" s="24">
        <f t="shared" si="6202"/>
        <v>7694.1</v>
      </c>
      <c r="AC3137" s="24">
        <f t="shared" si="6204"/>
        <v>0</v>
      </c>
      <c r="AD3137" s="24">
        <f t="shared" si="6204"/>
        <v>0</v>
      </c>
      <c r="AE3137" s="24">
        <f t="shared" si="6204"/>
        <v>0</v>
      </c>
      <c r="AF3137" s="24">
        <f t="shared" si="6204"/>
        <v>0</v>
      </c>
      <c r="AG3137" s="24">
        <f t="shared" si="6204"/>
        <v>0</v>
      </c>
      <c r="AH3137" s="24">
        <f t="shared" si="6204"/>
        <v>0</v>
      </c>
      <c r="AI3137" s="24">
        <f t="shared" si="6204"/>
        <v>0</v>
      </c>
      <c r="AJ3137" s="24">
        <f t="shared" si="6204"/>
        <v>0</v>
      </c>
      <c r="AK3137" s="24">
        <f t="shared" si="6204"/>
        <v>0</v>
      </c>
      <c r="AL3137" s="24">
        <f t="shared" si="6204"/>
        <v>0</v>
      </c>
      <c r="AM3137" s="24">
        <f t="shared" si="6204"/>
        <v>0</v>
      </c>
      <c r="AN3137" s="24">
        <f t="shared" si="6204"/>
        <v>0</v>
      </c>
      <c r="AO3137" s="24">
        <f t="shared" si="6108"/>
        <v>8252.1</v>
      </c>
      <c r="AP3137" s="24">
        <f t="shared" si="6109"/>
        <v>7847.5</v>
      </c>
      <c r="AQ3137" s="24">
        <f t="shared" si="6110"/>
        <v>7694.1</v>
      </c>
      <c r="AR3137" s="24">
        <f t="shared" si="6204"/>
        <v>0</v>
      </c>
      <c r="AS3137" s="24">
        <f t="shared" si="6151"/>
        <v>8252.1</v>
      </c>
      <c r="AT3137" s="24">
        <f t="shared" si="6204"/>
        <v>0</v>
      </c>
    </row>
    <row r="3138" spans="1:47" x14ac:dyDescent="0.35">
      <c r="A3138" s="14">
        <v>975</v>
      </c>
      <c r="B3138" s="14" t="s">
        <v>14</v>
      </c>
      <c r="C3138" s="14" t="s">
        <v>16</v>
      </c>
      <c r="D3138" s="14" t="s">
        <v>565</v>
      </c>
      <c r="E3138" s="14">
        <v>850</v>
      </c>
      <c r="F3138" s="15" t="s">
        <v>383</v>
      </c>
      <c r="G3138" s="21">
        <v>8252.1</v>
      </c>
      <c r="H3138" s="21">
        <v>7847.5</v>
      </c>
      <c r="I3138" s="21">
        <v>7694.1</v>
      </c>
      <c r="J3138" s="21"/>
      <c r="K3138" s="21"/>
      <c r="L3138" s="21"/>
      <c r="M3138" s="21">
        <f t="shared" si="6152"/>
        <v>8252.1</v>
      </c>
      <c r="N3138" s="21">
        <f t="shared" si="6153"/>
        <v>7847.5</v>
      </c>
      <c r="O3138" s="21">
        <f t="shared" si="6154"/>
        <v>7694.1</v>
      </c>
      <c r="P3138" s="24"/>
      <c r="Q3138" s="24"/>
      <c r="R3138" s="24"/>
      <c r="S3138" s="24"/>
      <c r="T3138" s="24"/>
      <c r="U3138" s="24"/>
      <c r="V3138" s="24"/>
      <c r="W3138" s="24"/>
      <c r="X3138" s="24"/>
      <c r="Y3138" s="24"/>
      <c r="Z3138" s="24">
        <f t="shared" si="6200"/>
        <v>8252.1</v>
      </c>
      <c r="AA3138" s="24">
        <f t="shared" si="6201"/>
        <v>7847.5</v>
      </c>
      <c r="AB3138" s="24">
        <f t="shared" si="6202"/>
        <v>7694.1</v>
      </c>
      <c r="AC3138" s="24"/>
      <c r="AD3138" s="24"/>
      <c r="AE3138" s="24"/>
      <c r="AF3138" s="24"/>
      <c r="AG3138" s="24"/>
      <c r="AH3138" s="24"/>
      <c r="AI3138" s="24"/>
      <c r="AJ3138" s="24"/>
      <c r="AK3138" s="24"/>
      <c r="AL3138" s="24"/>
      <c r="AM3138" s="24"/>
      <c r="AN3138" s="24"/>
      <c r="AO3138" s="24">
        <f t="shared" si="6108"/>
        <v>8252.1</v>
      </c>
      <c r="AP3138" s="24">
        <f t="shared" si="6109"/>
        <v>7847.5</v>
      </c>
      <c r="AQ3138" s="24">
        <f t="shared" si="6110"/>
        <v>7694.1</v>
      </c>
      <c r="AR3138" s="24"/>
      <c r="AS3138" s="24">
        <f t="shared" si="6151"/>
        <v>8252.1</v>
      </c>
      <c r="AT3138" s="24"/>
    </row>
    <row r="3139" spans="1:47" x14ac:dyDescent="0.35">
      <c r="A3139" s="14">
        <v>975</v>
      </c>
      <c r="B3139" s="14" t="s">
        <v>14</v>
      </c>
      <c r="C3139" s="14" t="s">
        <v>16</v>
      </c>
      <c r="D3139" s="14" t="s">
        <v>566</v>
      </c>
      <c r="E3139" s="14"/>
      <c r="F3139" s="15" t="s">
        <v>766</v>
      </c>
      <c r="G3139" s="21">
        <f>G3140</f>
        <v>39989.9</v>
      </c>
      <c r="H3139" s="21">
        <f t="shared" ref="H3139:AT3140" si="6205">H3140</f>
        <v>26721.5</v>
      </c>
      <c r="I3139" s="21">
        <f t="shared" si="6205"/>
        <v>11817.1</v>
      </c>
      <c r="J3139" s="21">
        <f t="shared" si="6205"/>
        <v>0</v>
      </c>
      <c r="K3139" s="21">
        <f t="shared" si="6205"/>
        <v>0</v>
      </c>
      <c r="L3139" s="21">
        <f t="shared" si="6205"/>
        <v>0</v>
      </c>
      <c r="M3139" s="21">
        <f t="shared" si="6152"/>
        <v>39989.9</v>
      </c>
      <c r="N3139" s="21">
        <f t="shared" si="6153"/>
        <v>26721.5</v>
      </c>
      <c r="O3139" s="21">
        <f t="shared" si="6154"/>
        <v>11817.1</v>
      </c>
      <c r="P3139" s="24">
        <f t="shared" si="6205"/>
        <v>0</v>
      </c>
      <c r="Q3139" s="24">
        <f t="shared" si="6205"/>
        <v>0</v>
      </c>
      <c r="R3139" s="24">
        <f t="shared" si="6205"/>
        <v>0</v>
      </c>
      <c r="S3139" s="24">
        <f t="shared" si="6205"/>
        <v>0</v>
      </c>
      <c r="T3139" s="24">
        <f t="shared" si="6205"/>
        <v>0</v>
      </c>
      <c r="U3139" s="24">
        <f t="shared" si="6205"/>
        <v>0</v>
      </c>
      <c r="V3139" s="24">
        <f t="shared" si="6205"/>
        <v>0</v>
      </c>
      <c r="W3139" s="24">
        <f t="shared" si="6205"/>
        <v>0</v>
      </c>
      <c r="X3139" s="24">
        <f t="shared" si="6205"/>
        <v>0</v>
      </c>
      <c r="Y3139" s="24">
        <f t="shared" si="6205"/>
        <v>0</v>
      </c>
      <c r="Z3139" s="24">
        <f t="shared" si="6200"/>
        <v>39989.9</v>
      </c>
      <c r="AA3139" s="24">
        <f t="shared" si="6201"/>
        <v>26721.5</v>
      </c>
      <c r="AB3139" s="24">
        <f t="shared" si="6202"/>
        <v>11817.1</v>
      </c>
      <c r="AC3139" s="24">
        <f t="shared" si="6205"/>
        <v>0</v>
      </c>
      <c r="AD3139" s="24">
        <f t="shared" si="6205"/>
        <v>0</v>
      </c>
      <c r="AE3139" s="24">
        <f t="shared" si="6205"/>
        <v>0</v>
      </c>
      <c r="AF3139" s="24">
        <f t="shared" si="6205"/>
        <v>0</v>
      </c>
      <c r="AG3139" s="24">
        <f t="shared" si="6205"/>
        <v>0</v>
      </c>
      <c r="AH3139" s="24">
        <f t="shared" si="6205"/>
        <v>0</v>
      </c>
      <c r="AI3139" s="24">
        <f t="shared" si="6205"/>
        <v>0</v>
      </c>
      <c r="AJ3139" s="24">
        <f t="shared" si="6205"/>
        <v>0</v>
      </c>
      <c r="AK3139" s="24">
        <f t="shared" si="6205"/>
        <v>0</v>
      </c>
      <c r="AL3139" s="24">
        <f t="shared" si="6205"/>
        <v>0</v>
      </c>
      <c r="AM3139" s="24">
        <f t="shared" si="6205"/>
        <v>0</v>
      </c>
      <c r="AN3139" s="24">
        <f t="shared" si="6205"/>
        <v>0</v>
      </c>
      <c r="AO3139" s="24">
        <f t="shared" si="6108"/>
        <v>39989.9</v>
      </c>
      <c r="AP3139" s="24">
        <f t="shared" si="6109"/>
        <v>26721.5</v>
      </c>
      <c r="AQ3139" s="24">
        <f t="shared" si="6110"/>
        <v>11817.1</v>
      </c>
      <c r="AR3139" s="24">
        <f t="shared" si="6205"/>
        <v>0</v>
      </c>
      <c r="AS3139" s="24">
        <f t="shared" si="6151"/>
        <v>39989.9</v>
      </c>
      <c r="AT3139" s="24">
        <f t="shared" si="6205"/>
        <v>0</v>
      </c>
    </row>
    <row r="3140" spans="1:47" ht="31" x14ac:dyDescent="0.35">
      <c r="A3140" s="14">
        <v>975</v>
      </c>
      <c r="B3140" s="14" t="s">
        <v>14</v>
      </c>
      <c r="C3140" s="14" t="s">
        <v>16</v>
      </c>
      <c r="D3140" s="14" t="s">
        <v>566</v>
      </c>
      <c r="E3140" s="14" t="s">
        <v>7</v>
      </c>
      <c r="F3140" s="15" t="s">
        <v>385</v>
      </c>
      <c r="G3140" s="21">
        <f>G3141</f>
        <v>39989.9</v>
      </c>
      <c r="H3140" s="21">
        <f t="shared" si="6205"/>
        <v>26721.5</v>
      </c>
      <c r="I3140" s="21">
        <f t="shared" si="6205"/>
        <v>11817.1</v>
      </c>
      <c r="J3140" s="21">
        <f t="shared" si="6205"/>
        <v>0</v>
      </c>
      <c r="K3140" s="21">
        <f t="shared" si="6205"/>
        <v>0</v>
      </c>
      <c r="L3140" s="21">
        <f t="shared" si="6205"/>
        <v>0</v>
      </c>
      <c r="M3140" s="21">
        <f t="shared" si="6152"/>
        <v>39989.9</v>
      </c>
      <c r="N3140" s="21">
        <f t="shared" si="6153"/>
        <v>26721.5</v>
      </c>
      <c r="O3140" s="21">
        <f t="shared" si="6154"/>
        <v>11817.1</v>
      </c>
      <c r="P3140" s="24">
        <f t="shared" si="6205"/>
        <v>0</v>
      </c>
      <c r="Q3140" s="24">
        <f t="shared" si="6205"/>
        <v>0</v>
      </c>
      <c r="R3140" s="24">
        <f t="shared" si="6205"/>
        <v>0</v>
      </c>
      <c r="S3140" s="24">
        <f t="shared" si="6205"/>
        <v>0</v>
      </c>
      <c r="T3140" s="24">
        <f t="shared" si="6205"/>
        <v>0</v>
      </c>
      <c r="U3140" s="24">
        <f t="shared" si="6205"/>
        <v>0</v>
      </c>
      <c r="V3140" s="24">
        <f t="shared" si="6205"/>
        <v>0</v>
      </c>
      <c r="W3140" s="24">
        <f t="shared" si="6205"/>
        <v>0</v>
      </c>
      <c r="X3140" s="24">
        <f t="shared" si="6205"/>
        <v>0</v>
      </c>
      <c r="Y3140" s="24">
        <f t="shared" si="6205"/>
        <v>0</v>
      </c>
      <c r="Z3140" s="24">
        <f t="shared" si="6200"/>
        <v>39989.9</v>
      </c>
      <c r="AA3140" s="24">
        <f t="shared" si="6201"/>
        <v>26721.5</v>
      </c>
      <c r="AB3140" s="24">
        <f t="shared" si="6202"/>
        <v>11817.1</v>
      </c>
      <c r="AC3140" s="24">
        <f t="shared" si="6205"/>
        <v>0</v>
      </c>
      <c r="AD3140" s="24">
        <f t="shared" si="6205"/>
        <v>0</v>
      </c>
      <c r="AE3140" s="24">
        <f t="shared" si="6205"/>
        <v>0</v>
      </c>
      <c r="AF3140" s="24">
        <f t="shared" si="6205"/>
        <v>0</v>
      </c>
      <c r="AG3140" s="24">
        <f t="shared" si="6205"/>
        <v>0</v>
      </c>
      <c r="AH3140" s="24">
        <f t="shared" si="6205"/>
        <v>0</v>
      </c>
      <c r="AI3140" s="24">
        <f t="shared" si="6205"/>
        <v>0</v>
      </c>
      <c r="AJ3140" s="24">
        <f t="shared" si="6205"/>
        <v>0</v>
      </c>
      <c r="AK3140" s="24">
        <f t="shared" si="6205"/>
        <v>0</v>
      </c>
      <c r="AL3140" s="24">
        <f t="shared" si="6205"/>
        <v>0</v>
      </c>
      <c r="AM3140" s="24">
        <f t="shared" si="6205"/>
        <v>0</v>
      </c>
      <c r="AN3140" s="24">
        <f t="shared" si="6205"/>
        <v>0</v>
      </c>
      <c r="AO3140" s="24">
        <f t="shared" si="6108"/>
        <v>39989.9</v>
      </c>
      <c r="AP3140" s="24">
        <f t="shared" si="6109"/>
        <v>26721.5</v>
      </c>
      <c r="AQ3140" s="24">
        <f t="shared" si="6110"/>
        <v>11817.1</v>
      </c>
      <c r="AR3140" s="24">
        <f t="shared" si="6205"/>
        <v>0</v>
      </c>
      <c r="AS3140" s="24">
        <f t="shared" si="6151"/>
        <v>39989.9</v>
      </c>
      <c r="AT3140" s="24">
        <f t="shared" si="6205"/>
        <v>0</v>
      </c>
    </row>
    <row r="3141" spans="1:47" ht="31" x14ac:dyDescent="0.35">
      <c r="A3141" s="14">
        <v>975</v>
      </c>
      <c r="B3141" s="14" t="s">
        <v>14</v>
      </c>
      <c r="C3141" s="14" t="s">
        <v>16</v>
      </c>
      <c r="D3141" s="14" t="s">
        <v>566</v>
      </c>
      <c r="E3141" s="14">
        <v>240</v>
      </c>
      <c r="F3141" s="15" t="s">
        <v>374</v>
      </c>
      <c r="G3141" s="21">
        <v>39989.9</v>
      </c>
      <c r="H3141" s="21">
        <v>26721.5</v>
      </c>
      <c r="I3141" s="21">
        <v>11817.1</v>
      </c>
      <c r="J3141" s="21"/>
      <c r="K3141" s="21"/>
      <c r="L3141" s="21"/>
      <c r="M3141" s="21">
        <f t="shared" si="6152"/>
        <v>39989.9</v>
      </c>
      <c r="N3141" s="21">
        <f t="shared" si="6153"/>
        <v>26721.5</v>
      </c>
      <c r="O3141" s="21">
        <f t="shared" si="6154"/>
        <v>11817.1</v>
      </c>
      <c r="P3141" s="24"/>
      <c r="Q3141" s="24"/>
      <c r="R3141" s="24"/>
      <c r="S3141" s="24"/>
      <c r="T3141" s="24"/>
      <c r="U3141" s="24"/>
      <c r="V3141" s="24"/>
      <c r="W3141" s="24"/>
      <c r="X3141" s="24"/>
      <c r="Y3141" s="24"/>
      <c r="Z3141" s="24">
        <f t="shared" si="6200"/>
        <v>39989.9</v>
      </c>
      <c r="AA3141" s="24">
        <f t="shared" si="6201"/>
        <v>26721.5</v>
      </c>
      <c r="AB3141" s="24">
        <f t="shared" si="6202"/>
        <v>11817.1</v>
      </c>
      <c r="AC3141" s="24"/>
      <c r="AD3141" s="24"/>
      <c r="AE3141" s="24"/>
      <c r="AF3141" s="24"/>
      <c r="AG3141" s="24"/>
      <c r="AH3141" s="24"/>
      <c r="AI3141" s="24"/>
      <c r="AJ3141" s="24"/>
      <c r="AK3141" s="24"/>
      <c r="AL3141" s="24"/>
      <c r="AM3141" s="24"/>
      <c r="AN3141" s="24"/>
      <c r="AO3141" s="24">
        <f t="shared" si="6108"/>
        <v>39989.9</v>
      </c>
      <c r="AP3141" s="24">
        <f t="shared" si="6109"/>
        <v>26721.5</v>
      </c>
      <c r="AQ3141" s="24">
        <f t="shared" si="6110"/>
        <v>11817.1</v>
      </c>
      <c r="AR3141" s="24"/>
      <c r="AS3141" s="24">
        <f t="shared" si="6151"/>
        <v>39989.9</v>
      </c>
      <c r="AT3141" s="24"/>
    </row>
    <row r="3142" spans="1:47" ht="31" x14ac:dyDescent="0.35">
      <c r="A3142" s="14">
        <v>975</v>
      </c>
      <c r="B3142" s="14" t="s">
        <v>14</v>
      </c>
      <c r="C3142" s="14" t="s">
        <v>16</v>
      </c>
      <c r="D3142" s="14" t="s">
        <v>585</v>
      </c>
      <c r="E3142" s="14"/>
      <c r="F3142" s="15" t="s">
        <v>813</v>
      </c>
      <c r="G3142" s="21">
        <f>G3143</f>
        <v>12957.2</v>
      </c>
      <c r="H3142" s="21">
        <f t="shared" ref="H3142:AT3144" si="6206">H3143</f>
        <v>12998.5</v>
      </c>
      <c r="I3142" s="21">
        <f t="shared" si="6206"/>
        <v>9822.9</v>
      </c>
      <c r="J3142" s="21">
        <f t="shared" si="6206"/>
        <v>0</v>
      </c>
      <c r="K3142" s="21">
        <f t="shared" si="6206"/>
        <v>0</v>
      </c>
      <c r="L3142" s="21">
        <f t="shared" si="6206"/>
        <v>0</v>
      </c>
      <c r="M3142" s="21">
        <f t="shared" si="6152"/>
        <v>12957.2</v>
      </c>
      <c r="N3142" s="21">
        <f t="shared" si="6153"/>
        <v>12998.5</v>
      </c>
      <c r="O3142" s="21">
        <f t="shared" si="6154"/>
        <v>9822.9</v>
      </c>
      <c r="P3142" s="24">
        <f t="shared" si="6206"/>
        <v>0</v>
      </c>
      <c r="Q3142" s="24">
        <f t="shared" si="6206"/>
        <v>0</v>
      </c>
      <c r="R3142" s="24">
        <f t="shared" si="6206"/>
        <v>0</v>
      </c>
      <c r="S3142" s="24">
        <f t="shared" si="6206"/>
        <v>0</v>
      </c>
      <c r="T3142" s="24">
        <f t="shared" si="6206"/>
        <v>0</v>
      </c>
      <c r="U3142" s="24">
        <f t="shared" si="6206"/>
        <v>0</v>
      </c>
      <c r="V3142" s="24">
        <f t="shared" si="6206"/>
        <v>0</v>
      </c>
      <c r="W3142" s="24">
        <f t="shared" si="6206"/>
        <v>0</v>
      </c>
      <c r="X3142" s="24">
        <f t="shared" si="6206"/>
        <v>0</v>
      </c>
      <c r="Y3142" s="24">
        <f t="shared" si="6206"/>
        <v>0</v>
      </c>
      <c r="Z3142" s="24">
        <f t="shared" si="6200"/>
        <v>12957.2</v>
      </c>
      <c r="AA3142" s="24">
        <f t="shared" si="6201"/>
        <v>12998.5</v>
      </c>
      <c r="AB3142" s="24">
        <f t="shared" si="6202"/>
        <v>9822.9</v>
      </c>
      <c r="AC3142" s="24">
        <f t="shared" si="6206"/>
        <v>0</v>
      </c>
      <c r="AD3142" s="24">
        <f t="shared" si="6206"/>
        <v>0</v>
      </c>
      <c r="AE3142" s="24">
        <f t="shared" si="6206"/>
        <v>0</v>
      </c>
      <c r="AF3142" s="24">
        <f t="shared" si="6206"/>
        <v>0</v>
      </c>
      <c r="AG3142" s="24">
        <f t="shared" si="6206"/>
        <v>0</v>
      </c>
      <c r="AH3142" s="24">
        <f t="shared" si="6206"/>
        <v>0</v>
      </c>
      <c r="AI3142" s="24">
        <f t="shared" si="6206"/>
        <v>0</v>
      </c>
      <c r="AJ3142" s="24">
        <f t="shared" si="6206"/>
        <v>0</v>
      </c>
      <c r="AK3142" s="24">
        <f t="shared" si="6206"/>
        <v>0</v>
      </c>
      <c r="AL3142" s="24">
        <f t="shared" si="6206"/>
        <v>0</v>
      </c>
      <c r="AM3142" s="24">
        <f t="shared" si="6206"/>
        <v>0</v>
      </c>
      <c r="AN3142" s="24">
        <f t="shared" si="6206"/>
        <v>0</v>
      </c>
      <c r="AO3142" s="24">
        <f t="shared" si="6108"/>
        <v>12957.2</v>
      </c>
      <c r="AP3142" s="24">
        <f t="shared" si="6109"/>
        <v>12998.5</v>
      </c>
      <c r="AQ3142" s="24">
        <f t="shared" si="6110"/>
        <v>9822.9</v>
      </c>
      <c r="AR3142" s="24">
        <f t="shared" si="6206"/>
        <v>0</v>
      </c>
      <c r="AS3142" s="24">
        <f t="shared" si="6151"/>
        <v>12957.2</v>
      </c>
      <c r="AT3142" s="24">
        <f t="shared" si="6206"/>
        <v>0</v>
      </c>
      <c r="AU3142" s="6"/>
    </row>
    <row r="3143" spans="1:47" ht="62" x14ac:dyDescent="0.35">
      <c r="A3143" s="14">
        <v>975</v>
      </c>
      <c r="B3143" s="14" t="s">
        <v>14</v>
      </c>
      <c r="C3143" s="14" t="s">
        <v>16</v>
      </c>
      <c r="D3143" s="14" t="s">
        <v>564</v>
      </c>
      <c r="E3143" s="14"/>
      <c r="F3143" s="15" t="s">
        <v>45</v>
      </c>
      <c r="G3143" s="21">
        <f>G3144</f>
        <v>12957.2</v>
      </c>
      <c r="H3143" s="21">
        <f t="shared" si="6206"/>
        <v>12998.5</v>
      </c>
      <c r="I3143" s="21">
        <f t="shared" si="6206"/>
        <v>9822.9</v>
      </c>
      <c r="J3143" s="21">
        <f t="shared" si="6206"/>
        <v>0</v>
      </c>
      <c r="K3143" s="21">
        <f t="shared" si="6206"/>
        <v>0</v>
      </c>
      <c r="L3143" s="21">
        <f t="shared" si="6206"/>
        <v>0</v>
      </c>
      <c r="M3143" s="21">
        <f t="shared" si="6152"/>
        <v>12957.2</v>
      </c>
      <c r="N3143" s="21">
        <f t="shared" si="6153"/>
        <v>12998.5</v>
      </c>
      <c r="O3143" s="21">
        <f t="shared" si="6154"/>
        <v>9822.9</v>
      </c>
      <c r="P3143" s="24">
        <f t="shared" si="6206"/>
        <v>0</v>
      </c>
      <c r="Q3143" s="24">
        <f t="shared" si="6206"/>
        <v>0</v>
      </c>
      <c r="R3143" s="24">
        <f t="shared" si="6206"/>
        <v>0</v>
      </c>
      <c r="S3143" s="24">
        <f t="shared" si="6206"/>
        <v>0</v>
      </c>
      <c r="T3143" s="24">
        <f t="shared" si="6206"/>
        <v>0</v>
      </c>
      <c r="U3143" s="24">
        <f t="shared" si="6206"/>
        <v>0</v>
      </c>
      <c r="V3143" s="24">
        <f t="shared" si="6206"/>
        <v>0</v>
      </c>
      <c r="W3143" s="24">
        <f t="shared" si="6206"/>
        <v>0</v>
      </c>
      <c r="X3143" s="24">
        <f t="shared" si="6206"/>
        <v>0</v>
      </c>
      <c r="Y3143" s="24">
        <f t="shared" si="6206"/>
        <v>0</v>
      </c>
      <c r="Z3143" s="24">
        <f t="shared" si="6200"/>
        <v>12957.2</v>
      </c>
      <c r="AA3143" s="24">
        <f t="shared" si="6201"/>
        <v>12998.5</v>
      </c>
      <c r="AB3143" s="24">
        <f t="shared" si="6202"/>
        <v>9822.9</v>
      </c>
      <c r="AC3143" s="24">
        <f t="shared" si="6206"/>
        <v>0</v>
      </c>
      <c r="AD3143" s="24">
        <f t="shared" si="6206"/>
        <v>0</v>
      </c>
      <c r="AE3143" s="24">
        <f t="shared" si="6206"/>
        <v>0</v>
      </c>
      <c r="AF3143" s="24">
        <f t="shared" si="6206"/>
        <v>0</v>
      </c>
      <c r="AG3143" s="24">
        <f t="shared" si="6206"/>
        <v>0</v>
      </c>
      <c r="AH3143" s="24">
        <f t="shared" si="6206"/>
        <v>0</v>
      </c>
      <c r="AI3143" s="24">
        <f t="shared" si="6206"/>
        <v>0</v>
      </c>
      <c r="AJ3143" s="24">
        <f t="shared" si="6206"/>
        <v>0</v>
      </c>
      <c r="AK3143" s="24">
        <f t="shared" si="6206"/>
        <v>0</v>
      </c>
      <c r="AL3143" s="24">
        <f t="shared" si="6206"/>
        <v>0</v>
      </c>
      <c r="AM3143" s="24">
        <f t="shared" si="6206"/>
        <v>0</v>
      </c>
      <c r="AN3143" s="24">
        <f t="shared" si="6206"/>
        <v>0</v>
      </c>
      <c r="AO3143" s="24">
        <f t="shared" si="6108"/>
        <v>12957.2</v>
      </c>
      <c r="AP3143" s="24">
        <f t="shared" si="6109"/>
        <v>12998.5</v>
      </c>
      <c r="AQ3143" s="24">
        <f t="shared" si="6110"/>
        <v>9822.9</v>
      </c>
      <c r="AR3143" s="24">
        <f t="shared" si="6206"/>
        <v>0</v>
      </c>
      <c r="AS3143" s="24">
        <f t="shared" si="6151"/>
        <v>12957.2</v>
      </c>
      <c r="AT3143" s="24">
        <f t="shared" si="6206"/>
        <v>0</v>
      </c>
    </row>
    <row r="3144" spans="1:47" ht="31" x14ac:dyDescent="0.35">
      <c r="A3144" s="14">
        <v>975</v>
      </c>
      <c r="B3144" s="14" t="s">
        <v>14</v>
      </c>
      <c r="C3144" s="14" t="s">
        <v>16</v>
      </c>
      <c r="D3144" s="14" t="s">
        <v>564</v>
      </c>
      <c r="E3144" s="14" t="s">
        <v>94</v>
      </c>
      <c r="F3144" s="15" t="s">
        <v>388</v>
      </c>
      <c r="G3144" s="21">
        <f>G3145</f>
        <v>12957.2</v>
      </c>
      <c r="H3144" s="21">
        <f t="shared" si="6206"/>
        <v>12998.5</v>
      </c>
      <c r="I3144" s="21">
        <f t="shared" si="6206"/>
        <v>9822.9</v>
      </c>
      <c r="J3144" s="21">
        <f t="shared" si="6206"/>
        <v>0</v>
      </c>
      <c r="K3144" s="21">
        <f t="shared" si="6206"/>
        <v>0</v>
      </c>
      <c r="L3144" s="21">
        <f t="shared" si="6206"/>
        <v>0</v>
      </c>
      <c r="M3144" s="21">
        <f t="shared" si="6152"/>
        <v>12957.2</v>
      </c>
      <c r="N3144" s="21">
        <f t="shared" si="6153"/>
        <v>12998.5</v>
      </c>
      <c r="O3144" s="21">
        <f t="shared" si="6154"/>
        <v>9822.9</v>
      </c>
      <c r="P3144" s="24">
        <f t="shared" si="6206"/>
        <v>0</v>
      </c>
      <c r="Q3144" s="24">
        <f t="shared" si="6206"/>
        <v>0</v>
      </c>
      <c r="R3144" s="24">
        <f t="shared" si="6206"/>
        <v>0</v>
      </c>
      <c r="S3144" s="24">
        <f t="shared" si="6206"/>
        <v>0</v>
      </c>
      <c r="T3144" s="24">
        <f t="shared" si="6206"/>
        <v>0</v>
      </c>
      <c r="U3144" s="24">
        <f t="shared" si="6206"/>
        <v>0</v>
      </c>
      <c r="V3144" s="24">
        <f t="shared" si="6206"/>
        <v>0</v>
      </c>
      <c r="W3144" s="24">
        <f t="shared" si="6206"/>
        <v>0</v>
      </c>
      <c r="X3144" s="24">
        <f t="shared" si="6206"/>
        <v>0</v>
      </c>
      <c r="Y3144" s="24">
        <f t="shared" si="6206"/>
        <v>0</v>
      </c>
      <c r="Z3144" s="24">
        <f t="shared" si="6200"/>
        <v>12957.2</v>
      </c>
      <c r="AA3144" s="24">
        <f t="shared" si="6201"/>
        <v>12998.5</v>
      </c>
      <c r="AB3144" s="24">
        <f t="shared" si="6202"/>
        <v>9822.9</v>
      </c>
      <c r="AC3144" s="24">
        <f t="shared" si="6206"/>
        <v>0</v>
      </c>
      <c r="AD3144" s="24">
        <f t="shared" si="6206"/>
        <v>0</v>
      </c>
      <c r="AE3144" s="24">
        <f t="shared" si="6206"/>
        <v>0</v>
      </c>
      <c r="AF3144" s="24">
        <f t="shared" si="6206"/>
        <v>0</v>
      </c>
      <c r="AG3144" s="24">
        <f t="shared" si="6206"/>
        <v>0</v>
      </c>
      <c r="AH3144" s="24">
        <f t="shared" si="6206"/>
        <v>0</v>
      </c>
      <c r="AI3144" s="24">
        <f t="shared" si="6206"/>
        <v>0</v>
      </c>
      <c r="AJ3144" s="24">
        <f t="shared" si="6206"/>
        <v>0</v>
      </c>
      <c r="AK3144" s="24">
        <f t="shared" si="6206"/>
        <v>0</v>
      </c>
      <c r="AL3144" s="24">
        <f t="shared" si="6206"/>
        <v>0</v>
      </c>
      <c r="AM3144" s="24">
        <f t="shared" si="6206"/>
        <v>0</v>
      </c>
      <c r="AN3144" s="24">
        <f t="shared" si="6206"/>
        <v>0</v>
      </c>
      <c r="AO3144" s="24">
        <f t="shared" si="6108"/>
        <v>12957.2</v>
      </c>
      <c r="AP3144" s="24">
        <f t="shared" si="6109"/>
        <v>12998.5</v>
      </c>
      <c r="AQ3144" s="24">
        <f t="shared" si="6110"/>
        <v>9822.9</v>
      </c>
      <c r="AR3144" s="24">
        <f t="shared" si="6206"/>
        <v>0</v>
      </c>
      <c r="AS3144" s="24">
        <f t="shared" si="6151"/>
        <v>12957.2</v>
      </c>
      <c r="AT3144" s="24">
        <f t="shared" si="6206"/>
        <v>0</v>
      </c>
    </row>
    <row r="3145" spans="1:47" x14ac:dyDescent="0.35">
      <c r="A3145" s="14">
        <v>975</v>
      </c>
      <c r="B3145" s="14" t="s">
        <v>14</v>
      </c>
      <c r="C3145" s="14" t="s">
        <v>16</v>
      </c>
      <c r="D3145" s="14" t="s">
        <v>564</v>
      </c>
      <c r="E3145" s="14">
        <v>610</v>
      </c>
      <c r="F3145" s="15" t="s">
        <v>379</v>
      </c>
      <c r="G3145" s="21">
        <v>12957.2</v>
      </c>
      <c r="H3145" s="21">
        <v>12998.5</v>
      </c>
      <c r="I3145" s="21">
        <v>9822.9</v>
      </c>
      <c r="J3145" s="21"/>
      <c r="K3145" s="21"/>
      <c r="L3145" s="21"/>
      <c r="M3145" s="21">
        <f t="shared" si="6152"/>
        <v>12957.2</v>
      </c>
      <c r="N3145" s="21">
        <f t="shared" si="6153"/>
        <v>12998.5</v>
      </c>
      <c r="O3145" s="21">
        <f t="shared" si="6154"/>
        <v>9822.9</v>
      </c>
      <c r="P3145" s="24"/>
      <c r="Q3145" s="24"/>
      <c r="R3145" s="24"/>
      <c r="S3145" s="24"/>
      <c r="T3145" s="24"/>
      <c r="U3145" s="24"/>
      <c r="V3145" s="24"/>
      <c r="W3145" s="24"/>
      <c r="X3145" s="24"/>
      <c r="Y3145" s="24"/>
      <c r="Z3145" s="24">
        <f t="shared" si="6200"/>
        <v>12957.2</v>
      </c>
      <c r="AA3145" s="24">
        <f t="shared" si="6201"/>
        <v>12998.5</v>
      </c>
      <c r="AB3145" s="24">
        <f t="shared" si="6202"/>
        <v>9822.9</v>
      </c>
      <c r="AC3145" s="24"/>
      <c r="AD3145" s="24"/>
      <c r="AE3145" s="24"/>
      <c r="AF3145" s="24"/>
      <c r="AG3145" s="24"/>
      <c r="AH3145" s="24"/>
      <c r="AI3145" s="24"/>
      <c r="AJ3145" s="24"/>
      <c r="AK3145" s="24"/>
      <c r="AL3145" s="24"/>
      <c r="AM3145" s="24"/>
      <c r="AN3145" s="24"/>
      <c r="AO3145" s="24">
        <f t="shared" si="6108"/>
        <v>12957.2</v>
      </c>
      <c r="AP3145" s="24">
        <f t="shared" si="6109"/>
        <v>12998.5</v>
      </c>
      <c r="AQ3145" s="24">
        <f t="shared" si="6110"/>
        <v>9822.9</v>
      </c>
      <c r="AR3145" s="24"/>
      <c r="AS3145" s="24">
        <f t="shared" si="6151"/>
        <v>12957.2</v>
      </c>
      <c r="AT3145" s="24"/>
    </row>
    <row r="3146" spans="1:47" x14ac:dyDescent="0.35">
      <c r="A3146" s="14">
        <v>975</v>
      </c>
      <c r="B3146" s="14" t="s">
        <v>14</v>
      </c>
      <c r="C3146" s="14" t="s">
        <v>16</v>
      </c>
      <c r="D3146" s="14" t="s">
        <v>35</v>
      </c>
      <c r="E3146" s="14"/>
      <c r="F3146" s="15" t="s">
        <v>48</v>
      </c>
      <c r="G3146" s="21">
        <f>G3147+G3150+G3153+G3156</f>
        <v>53224.299999999996</v>
      </c>
      <c r="H3146" s="21">
        <f t="shared" ref="H3146:L3146" si="6207">H3147+H3150+H3153+H3156</f>
        <v>53748.4</v>
      </c>
      <c r="I3146" s="21">
        <f t="shared" si="6207"/>
        <v>51652.299999999996</v>
      </c>
      <c r="J3146" s="21">
        <f t="shared" si="6207"/>
        <v>300</v>
      </c>
      <c r="K3146" s="21">
        <f t="shared" si="6207"/>
        <v>300</v>
      </c>
      <c r="L3146" s="21">
        <f t="shared" si="6207"/>
        <v>300</v>
      </c>
      <c r="M3146" s="21">
        <f t="shared" si="6152"/>
        <v>53524.299999999996</v>
      </c>
      <c r="N3146" s="21">
        <f t="shared" si="6153"/>
        <v>54048.4</v>
      </c>
      <c r="O3146" s="21">
        <f t="shared" si="6154"/>
        <v>51952.299999999996</v>
      </c>
      <c r="P3146" s="24">
        <f t="shared" ref="P3146:Q3146" si="6208">P3147+P3150+P3153+P3156</f>
        <v>0</v>
      </c>
      <c r="Q3146" s="24">
        <f t="shared" si="6208"/>
        <v>0</v>
      </c>
      <c r="R3146" s="24">
        <f t="shared" ref="R3146:T3146" si="6209">R3147+R3150+R3153+R3156</f>
        <v>0</v>
      </c>
      <c r="S3146" s="24">
        <f t="shared" si="6209"/>
        <v>0</v>
      </c>
      <c r="T3146" s="24">
        <f t="shared" si="6209"/>
        <v>0</v>
      </c>
      <c r="U3146" s="24">
        <f t="shared" ref="U3146:W3146" si="6210">U3147+U3150+U3153+U3156</f>
        <v>0</v>
      </c>
      <c r="V3146" s="24">
        <f t="shared" si="6210"/>
        <v>0</v>
      </c>
      <c r="W3146" s="24">
        <f t="shared" si="6210"/>
        <v>0</v>
      </c>
      <c r="X3146" s="24">
        <f t="shared" ref="X3146:Y3146" si="6211">X3147+X3150+X3153+X3156</f>
        <v>0</v>
      </c>
      <c r="Y3146" s="24">
        <f t="shared" si="6211"/>
        <v>0</v>
      </c>
      <c r="Z3146" s="24">
        <f t="shared" si="6200"/>
        <v>53524.299999999996</v>
      </c>
      <c r="AA3146" s="24">
        <f t="shared" si="6201"/>
        <v>54048.4</v>
      </c>
      <c r="AB3146" s="24">
        <f t="shared" si="6202"/>
        <v>51952.299999999996</v>
      </c>
      <c r="AC3146" s="24">
        <f>AC3147+AC3150+AC3153+AC3156+AC3159+AC3162</f>
        <v>0</v>
      </c>
      <c r="AD3146" s="24">
        <f t="shared" ref="AD3146:AT3146" si="6212">AD3147+AD3150+AD3153+AD3156+AD3159+AD3162</f>
        <v>0</v>
      </c>
      <c r="AE3146" s="24">
        <f t="shared" ref="AE3146" si="6213">AE3147+AE3150+AE3153+AE3156+AE3159+AE3162</f>
        <v>182.5</v>
      </c>
      <c r="AF3146" s="24">
        <f t="shared" si="6212"/>
        <v>0</v>
      </c>
      <c r="AG3146" s="24">
        <f t="shared" ref="AG3146" si="6214">AG3147+AG3150+AG3153+AG3156+AG3159+AG3162</f>
        <v>0</v>
      </c>
      <c r="AH3146" s="24">
        <f t="shared" si="6212"/>
        <v>0</v>
      </c>
      <c r="AI3146" s="24">
        <f t="shared" ref="AI3146" si="6215">AI3147+AI3150+AI3153+AI3156+AI3159+AI3162</f>
        <v>0</v>
      </c>
      <c r="AJ3146" s="24">
        <f t="shared" si="6212"/>
        <v>538.74</v>
      </c>
      <c r="AK3146" s="24">
        <f t="shared" si="6212"/>
        <v>0</v>
      </c>
      <c r="AL3146" s="24">
        <f t="shared" ref="AL3146" si="6216">AL3147+AL3150+AL3153+AL3156+AL3159+AL3162</f>
        <v>0</v>
      </c>
      <c r="AM3146" s="24">
        <f t="shared" ref="AM3146" si="6217">AM3147+AM3150+AM3153+AM3156+AM3159+AM3162</f>
        <v>0</v>
      </c>
      <c r="AN3146" s="24">
        <f t="shared" ref="AN3146" si="6218">AN3147+AN3150+AN3153+AN3156+AN3159+AN3162</f>
        <v>0</v>
      </c>
      <c r="AO3146" s="24">
        <f t="shared" si="6108"/>
        <v>54245.539999999994</v>
      </c>
      <c r="AP3146" s="24">
        <f t="shared" si="6109"/>
        <v>54048.4</v>
      </c>
      <c r="AQ3146" s="24">
        <f t="shared" si="6110"/>
        <v>51952.299999999996</v>
      </c>
      <c r="AR3146" s="24">
        <f t="shared" ref="AR3146" si="6219">AR3147+AR3150+AR3153+AR3156+AR3159+AR3162</f>
        <v>0</v>
      </c>
      <c r="AS3146" s="24">
        <f t="shared" si="6151"/>
        <v>54245.539999999994</v>
      </c>
      <c r="AT3146" s="24">
        <f t="shared" si="6212"/>
        <v>0</v>
      </c>
      <c r="AU3146" s="6"/>
    </row>
    <row r="3147" spans="1:47" x14ac:dyDescent="0.35">
      <c r="A3147" s="14">
        <v>975</v>
      </c>
      <c r="B3147" s="14" t="s">
        <v>14</v>
      </c>
      <c r="C3147" s="14" t="s">
        <v>16</v>
      </c>
      <c r="D3147" s="14" t="s">
        <v>570</v>
      </c>
      <c r="E3147" s="14"/>
      <c r="F3147" s="15" t="s">
        <v>769</v>
      </c>
      <c r="G3147" s="21">
        <f>G3148</f>
        <v>7622</v>
      </c>
      <c r="H3147" s="21">
        <f t="shared" ref="H3147:AT3148" si="6220">H3148</f>
        <v>3993.8</v>
      </c>
      <c r="I3147" s="21">
        <f t="shared" si="6220"/>
        <v>3655.2</v>
      </c>
      <c r="J3147" s="21">
        <f t="shared" si="6220"/>
        <v>300</v>
      </c>
      <c r="K3147" s="21">
        <f t="shared" si="6220"/>
        <v>300</v>
      </c>
      <c r="L3147" s="21">
        <f t="shared" si="6220"/>
        <v>300</v>
      </c>
      <c r="M3147" s="21">
        <f t="shared" si="6152"/>
        <v>7922</v>
      </c>
      <c r="N3147" s="21">
        <f t="shared" si="6153"/>
        <v>4293.8</v>
      </c>
      <c r="O3147" s="21">
        <f t="shared" si="6154"/>
        <v>3955.2</v>
      </c>
      <c r="P3147" s="24">
        <f t="shared" si="6220"/>
        <v>0</v>
      </c>
      <c r="Q3147" s="24">
        <f t="shared" si="6220"/>
        <v>0</v>
      </c>
      <c r="R3147" s="24">
        <f t="shared" si="6220"/>
        <v>0</v>
      </c>
      <c r="S3147" s="24">
        <f t="shared" si="6220"/>
        <v>0</v>
      </c>
      <c r="T3147" s="24">
        <f t="shared" si="6220"/>
        <v>0</v>
      </c>
      <c r="U3147" s="24">
        <f t="shared" si="6220"/>
        <v>0</v>
      </c>
      <c r="V3147" s="24">
        <f t="shared" si="6220"/>
        <v>0</v>
      </c>
      <c r="W3147" s="24">
        <f t="shared" si="6220"/>
        <v>0</v>
      </c>
      <c r="X3147" s="24">
        <f t="shared" si="6220"/>
        <v>0</v>
      </c>
      <c r="Y3147" s="24">
        <f t="shared" si="6220"/>
        <v>0</v>
      </c>
      <c r="Z3147" s="24">
        <f t="shared" si="6200"/>
        <v>7922</v>
      </c>
      <c r="AA3147" s="24">
        <f t="shared" si="6201"/>
        <v>4293.8</v>
      </c>
      <c r="AB3147" s="24">
        <f t="shared" si="6202"/>
        <v>3955.2</v>
      </c>
      <c r="AC3147" s="24">
        <f t="shared" si="6220"/>
        <v>0</v>
      </c>
      <c r="AD3147" s="24">
        <f t="shared" si="6220"/>
        <v>0</v>
      </c>
      <c r="AE3147" s="24">
        <f t="shared" si="6220"/>
        <v>0</v>
      </c>
      <c r="AF3147" s="24">
        <f t="shared" si="6220"/>
        <v>0</v>
      </c>
      <c r="AG3147" s="24">
        <f t="shared" si="6220"/>
        <v>0</v>
      </c>
      <c r="AH3147" s="24">
        <f t="shared" si="6220"/>
        <v>0</v>
      </c>
      <c r="AI3147" s="24">
        <f t="shared" si="6220"/>
        <v>0</v>
      </c>
      <c r="AJ3147" s="24">
        <f t="shared" si="6220"/>
        <v>0</v>
      </c>
      <c r="AK3147" s="24">
        <f t="shared" si="6220"/>
        <v>0</v>
      </c>
      <c r="AL3147" s="24">
        <f t="shared" si="6220"/>
        <v>0</v>
      </c>
      <c r="AM3147" s="24">
        <f t="shared" si="6220"/>
        <v>0</v>
      </c>
      <c r="AN3147" s="24">
        <f t="shared" si="6220"/>
        <v>0</v>
      </c>
      <c r="AO3147" s="24">
        <f t="shared" si="6108"/>
        <v>7922</v>
      </c>
      <c r="AP3147" s="24">
        <f t="shared" si="6109"/>
        <v>4293.8</v>
      </c>
      <c r="AQ3147" s="24">
        <f t="shared" si="6110"/>
        <v>3955.2</v>
      </c>
      <c r="AR3147" s="24">
        <f t="shared" si="6220"/>
        <v>0</v>
      </c>
      <c r="AS3147" s="24">
        <f t="shared" si="6151"/>
        <v>7922</v>
      </c>
      <c r="AT3147" s="24">
        <f t="shared" si="6220"/>
        <v>0</v>
      </c>
    </row>
    <row r="3148" spans="1:47" ht="31" x14ac:dyDescent="0.35">
      <c r="A3148" s="14">
        <v>975</v>
      </c>
      <c r="B3148" s="14" t="s">
        <v>14</v>
      </c>
      <c r="C3148" s="14" t="s">
        <v>16</v>
      </c>
      <c r="D3148" s="14" t="s">
        <v>570</v>
      </c>
      <c r="E3148" s="14" t="s">
        <v>7</v>
      </c>
      <c r="F3148" s="15" t="s">
        <v>385</v>
      </c>
      <c r="G3148" s="21">
        <f>G3149</f>
        <v>7622</v>
      </c>
      <c r="H3148" s="21">
        <f t="shared" si="6220"/>
        <v>3993.8</v>
      </c>
      <c r="I3148" s="21">
        <f t="shared" si="6220"/>
        <v>3655.2</v>
      </c>
      <c r="J3148" s="21">
        <f t="shared" si="6220"/>
        <v>300</v>
      </c>
      <c r="K3148" s="21">
        <f t="shared" si="6220"/>
        <v>300</v>
      </c>
      <c r="L3148" s="21">
        <f t="shared" si="6220"/>
        <v>300</v>
      </c>
      <c r="M3148" s="21">
        <f t="shared" si="6152"/>
        <v>7922</v>
      </c>
      <c r="N3148" s="21">
        <f t="shared" si="6153"/>
        <v>4293.8</v>
      </c>
      <c r="O3148" s="21">
        <f t="shared" si="6154"/>
        <v>3955.2</v>
      </c>
      <c r="P3148" s="24">
        <f t="shared" si="6220"/>
        <v>0</v>
      </c>
      <c r="Q3148" s="24">
        <f t="shared" si="6220"/>
        <v>0</v>
      </c>
      <c r="R3148" s="24">
        <f t="shared" si="6220"/>
        <v>0</v>
      </c>
      <c r="S3148" s="24">
        <f t="shared" si="6220"/>
        <v>0</v>
      </c>
      <c r="T3148" s="24">
        <f t="shared" si="6220"/>
        <v>0</v>
      </c>
      <c r="U3148" s="24">
        <f t="shared" si="6220"/>
        <v>0</v>
      </c>
      <c r="V3148" s="24">
        <f t="shared" si="6220"/>
        <v>0</v>
      </c>
      <c r="W3148" s="24">
        <f t="shared" si="6220"/>
        <v>0</v>
      </c>
      <c r="X3148" s="24">
        <f t="shared" si="6220"/>
        <v>0</v>
      </c>
      <c r="Y3148" s="24">
        <f t="shared" si="6220"/>
        <v>0</v>
      </c>
      <c r="Z3148" s="24">
        <f t="shared" si="6200"/>
        <v>7922</v>
      </c>
      <c r="AA3148" s="24">
        <f t="shared" si="6201"/>
        <v>4293.8</v>
      </c>
      <c r="AB3148" s="24">
        <f t="shared" si="6202"/>
        <v>3955.2</v>
      </c>
      <c r="AC3148" s="24">
        <f t="shared" si="6220"/>
        <v>0</v>
      </c>
      <c r="AD3148" s="24">
        <f t="shared" si="6220"/>
        <v>0</v>
      </c>
      <c r="AE3148" s="24">
        <f t="shared" si="6220"/>
        <v>0</v>
      </c>
      <c r="AF3148" s="24">
        <f t="shared" si="6220"/>
        <v>0</v>
      </c>
      <c r="AG3148" s="24">
        <f t="shared" si="6220"/>
        <v>0</v>
      </c>
      <c r="AH3148" s="24">
        <f t="shared" si="6220"/>
        <v>0</v>
      </c>
      <c r="AI3148" s="24">
        <f t="shared" si="6220"/>
        <v>0</v>
      </c>
      <c r="AJ3148" s="24">
        <f t="shared" si="6220"/>
        <v>0</v>
      </c>
      <c r="AK3148" s="24">
        <f t="shared" si="6220"/>
        <v>0</v>
      </c>
      <c r="AL3148" s="24">
        <f t="shared" si="6220"/>
        <v>0</v>
      </c>
      <c r="AM3148" s="24">
        <f t="shared" si="6220"/>
        <v>0</v>
      </c>
      <c r="AN3148" s="24">
        <f t="shared" si="6220"/>
        <v>0</v>
      </c>
      <c r="AO3148" s="24">
        <f t="shared" si="6108"/>
        <v>7922</v>
      </c>
      <c r="AP3148" s="24">
        <f t="shared" si="6109"/>
        <v>4293.8</v>
      </c>
      <c r="AQ3148" s="24">
        <f t="shared" si="6110"/>
        <v>3955.2</v>
      </c>
      <c r="AR3148" s="24">
        <f t="shared" si="6220"/>
        <v>0</v>
      </c>
      <c r="AS3148" s="24">
        <f t="shared" si="6151"/>
        <v>7922</v>
      </c>
      <c r="AT3148" s="24">
        <f t="shared" si="6220"/>
        <v>0</v>
      </c>
    </row>
    <row r="3149" spans="1:47" ht="31" x14ac:dyDescent="0.35">
      <c r="A3149" s="14">
        <v>975</v>
      </c>
      <c r="B3149" s="14" t="s">
        <v>14</v>
      </c>
      <c r="C3149" s="14" t="s">
        <v>16</v>
      </c>
      <c r="D3149" s="14" t="s">
        <v>570</v>
      </c>
      <c r="E3149" s="14">
        <v>240</v>
      </c>
      <c r="F3149" s="15" t="s">
        <v>374</v>
      </c>
      <c r="G3149" s="21">
        <v>7622</v>
      </c>
      <c r="H3149" s="21">
        <v>3993.8</v>
      </c>
      <c r="I3149" s="21">
        <v>3655.2</v>
      </c>
      <c r="J3149" s="21">
        <v>300</v>
      </c>
      <c r="K3149" s="21">
        <v>300</v>
      </c>
      <c r="L3149" s="21">
        <v>300</v>
      </c>
      <c r="M3149" s="21">
        <f t="shared" si="6152"/>
        <v>7922</v>
      </c>
      <c r="N3149" s="21">
        <f t="shared" si="6153"/>
        <v>4293.8</v>
      </c>
      <c r="O3149" s="21">
        <f t="shared" si="6154"/>
        <v>3955.2</v>
      </c>
      <c r="P3149" s="24"/>
      <c r="Q3149" s="24"/>
      <c r="R3149" s="24"/>
      <c r="S3149" s="24"/>
      <c r="T3149" s="24"/>
      <c r="U3149" s="24"/>
      <c r="V3149" s="24"/>
      <c r="W3149" s="24"/>
      <c r="X3149" s="24"/>
      <c r="Y3149" s="24"/>
      <c r="Z3149" s="24">
        <f t="shared" si="6200"/>
        <v>7922</v>
      </c>
      <c r="AA3149" s="24">
        <f t="shared" si="6201"/>
        <v>4293.8</v>
      </c>
      <c r="AB3149" s="24">
        <f t="shared" si="6202"/>
        <v>3955.2</v>
      </c>
      <c r="AC3149" s="24"/>
      <c r="AD3149" s="24"/>
      <c r="AE3149" s="24"/>
      <c r="AF3149" s="24"/>
      <c r="AG3149" s="24"/>
      <c r="AH3149" s="24"/>
      <c r="AI3149" s="24"/>
      <c r="AJ3149" s="24"/>
      <c r="AK3149" s="24"/>
      <c r="AL3149" s="24"/>
      <c r="AM3149" s="24"/>
      <c r="AN3149" s="24"/>
      <c r="AO3149" s="24">
        <f t="shared" si="6108"/>
        <v>7922</v>
      </c>
      <c r="AP3149" s="24">
        <f t="shared" si="6109"/>
        <v>4293.8</v>
      </c>
      <c r="AQ3149" s="24">
        <f t="shared" si="6110"/>
        <v>3955.2</v>
      </c>
      <c r="AR3149" s="24"/>
      <c r="AS3149" s="24">
        <f t="shared" si="6151"/>
        <v>7922</v>
      </c>
      <c r="AT3149" s="24"/>
    </row>
    <row r="3150" spans="1:47" ht="31" x14ac:dyDescent="0.35">
      <c r="A3150" s="14">
        <v>975</v>
      </c>
      <c r="B3150" s="14" t="s">
        <v>14</v>
      </c>
      <c r="C3150" s="14" t="s">
        <v>16</v>
      </c>
      <c r="D3150" s="14" t="s">
        <v>567</v>
      </c>
      <c r="E3150" s="14"/>
      <c r="F3150" s="15" t="s">
        <v>770</v>
      </c>
      <c r="G3150" s="21">
        <f>G3151</f>
        <v>34203.699999999997</v>
      </c>
      <c r="H3150" s="21">
        <f t="shared" ref="H3150:AT3151" si="6221">H3151</f>
        <v>35076.699999999997</v>
      </c>
      <c r="I3150" s="21">
        <f t="shared" si="6221"/>
        <v>35076.699999999997</v>
      </c>
      <c r="J3150" s="21">
        <f t="shared" si="6221"/>
        <v>0</v>
      </c>
      <c r="K3150" s="21">
        <f t="shared" si="6221"/>
        <v>0</v>
      </c>
      <c r="L3150" s="21">
        <f t="shared" si="6221"/>
        <v>0</v>
      </c>
      <c r="M3150" s="21">
        <f t="shared" si="6152"/>
        <v>34203.699999999997</v>
      </c>
      <c r="N3150" s="21">
        <f t="shared" si="6153"/>
        <v>35076.699999999997</v>
      </c>
      <c r="O3150" s="21">
        <f t="shared" si="6154"/>
        <v>35076.699999999997</v>
      </c>
      <c r="P3150" s="24">
        <f t="shared" si="6221"/>
        <v>0</v>
      </c>
      <c r="Q3150" s="24">
        <f t="shared" si="6221"/>
        <v>0</v>
      </c>
      <c r="R3150" s="24">
        <f t="shared" si="6221"/>
        <v>0</v>
      </c>
      <c r="S3150" s="24">
        <f t="shared" si="6221"/>
        <v>0</v>
      </c>
      <c r="T3150" s="24">
        <f t="shared" si="6221"/>
        <v>0</v>
      </c>
      <c r="U3150" s="24">
        <f t="shared" si="6221"/>
        <v>0</v>
      </c>
      <c r="V3150" s="24">
        <f t="shared" si="6221"/>
        <v>0</v>
      </c>
      <c r="W3150" s="24">
        <f t="shared" si="6221"/>
        <v>0</v>
      </c>
      <c r="X3150" s="24">
        <f t="shared" si="6221"/>
        <v>0</v>
      </c>
      <c r="Y3150" s="24">
        <f t="shared" si="6221"/>
        <v>0</v>
      </c>
      <c r="Z3150" s="24">
        <f t="shared" si="6200"/>
        <v>34203.699999999997</v>
      </c>
      <c r="AA3150" s="24">
        <f t="shared" si="6201"/>
        <v>35076.699999999997</v>
      </c>
      <c r="AB3150" s="24">
        <f t="shared" si="6202"/>
        <v>35076.699999999997</v>
      </c>
      <c r="AC3150" s="24">
        <f t="shared" si="6221"/>
        <v>0</v>
      </c>
      <c r="AD3150" s="24">
        <f t="shared" si="6221"/>
        <v>0</v>
      </c>
      <c r="AE3150" s="24">
        <f t="shared" si="6221"/>
        <v>0</v>
      </c>
      <c r="AF3150" s="24">
        <f t="shared" si="6221"/>
        <v>0</v>
      </c>
      <c r="AG3150" s="24">
        <f t="shared" si="6221"/>
        <v>0</v>
      </c>
      <c r="AH3150" s="24">
        <f t="shared" si="6221"/>
        <v>0</v>
      </c>
      <c r="AI3150" s="24">
        <f t="shared" si="6221"/>
        <v>0</v>
      </c>
      <c r="AJ3150" s="24">
        <f t="shared" si="6221"/>
        <v>0</v>
      </c>
      <c r="AK3150" s="24">
        <f t="shared" si="6221"/>
        <v>0</v>
      </c>
      <c r="AL3150" s="24">
        <f t="shared" si="6221"/>
        <v>0</v>
      </c>
      <c r="AM3150" s="24">
        <f t="shared" si="6221"/>
        <v>0</v>
      </c>
      <c r="AN3150" s="24">
        <f t="shared" si="6221"/>
        <v>0</v>
      </c>
      <c r="AO3150" s="24">
        <f t="shared" si="6108"/>
        <v>34203.699999999997</v>
      </c>
      <c r="AP3150" s="24">
        <f t="shared" si="6109"/>
        <v>35076.699999999997</v>
      </c>
      <c r="AQ3150" s="24">
        <f t="shared" si="6110"/>
        <v>35076.699999999997</v>
      </c>
      <c r="AR3150" s="24">
        <f t="shared" si="6221"/>
        <v>0</v>
      </c>
      <c r="AS3150" s="24">
        <f t="shared" si="6151"/>
        <v>34203.699999999997</v>
      </c>
      <c r="AT3150" s="24">
        <f t="shared" si="6221"/>
        <v>0</v>
      </c>
    </row>
    <row r="3151" spans="1:47" ht="31" x14ac:dyDescent="0.35">
      <c r="A3151" s="14">
        <v>975</v>
      </c>
      <c r="B3151" s="14" t="s">
        <v>14</v>
      </c>
      <c r="C3151" s="14" t="s">
        <v>16</v>
      </c>
      <c r="D3151" s="14" t="s">
        <v>567</v>
      </c>
      <c r="E3151" s="14" t="s">
        <v>7</v>
      </c>
      <c r="F3151" s="15" t="s">
        <v>385</v>
      </c>
      <c r="G3151" s="21">
        <f>G3152</f>
        <v>34203.699999999997</v>
      </c>
      <c r="H3151" s="21">
        <f t="shared" si="6221"/>
        <v>35076.699999999997</v>
      </c>
      <c r="I3151" s="21">
        <f t="shared" si="6221"/>
        <v>35076.699999999997</v>
      </c>
      <c r="J3151" s="21">
        <f t="shared" si="6221"/>
        <v>0</v>
      </c>
      <c r="K3151" s="21">
        <f t="shared" si="6221"/>
        <v>0</v>
      </c>
      <c r="L3151" s="21">
        <f t="shared" si="6221"/>
        <v>0</v>
      </c>
      <c r="M3151" s="21">
        <f t="shared" si="6152"/>
        <v>34203.699999999997</v>
      </c>
      <c r="N3151" s="21">
        <f t="shared" si="6153"/>
        <v>35076.699999999997</v>
      </c>
      <c r="O3151" s="21">
        <f t="shared" si="6154"/>
        <v>35076.699999999997</v>
      </c>
      <c r="P3151" s="24">
        <f t="shared" si="6221"/>
        <v>0</v>
      </c>
      <c r="Q3151" s="24">
        <f t="shared" si="6221"/>
        <v>0</v>
      </c>
      <c r="R3151" s="24">
        <f t="shared" si="6221"/>
        <v>0</v>
      </c>
      <c r="S3151" s="24">
        <f t="shared" si="6221"/>
        <v>0</v>
      </c>
      <c r="T3151" s="24">
        <f t="shared" si="6221"/>
        <v>0</v>
      </c>
      <c r="U3151" s="24">
        <f t="shared" si="6221"/>
        <v>0</v>
      </c>
      <c r="V3151" s="24">
        <f t="shared" si="6221"/>
        <v>0</v>
      </c>
      <c r="W3151" s="24">
        <f t="shared" si="6221"/>
        <v>0</v>
      </c>
      <c r="X3151" s="24">
        <f t="shared" si="6221"/>
        <v>0</v>
      </c>
      <c r="Y3151" s="24">
        <f t="shared" si="6221"/>
        <v>0</v>
      </c>
      <c r="Z3151" s="24">
        <f t="shared" si="6200"/>
        <v>34203.699999999997</v>
      </c>
      <c r="AA3151" s="24">
        <f t="shared" si="6201"/>
        <v>35076.699999999997</v>
      </c>
      <c r="AB3151" s="24">
        <f t="shared" si="6202"/>
        <v>35076.699999999997</v>
      </c>
      <c r="AC3151" s="24">
        <f t="shared" si="6221"/>
        <v>0</v>
      </c>
      <c r="AD3151" s="24">
        <f t="shared" si="6221"/>
        <v>0</v>
      </c>
      <c r="AE3151" s="24">
        <f t="shared" si="6221"/>
        <v>0</v>
      </c>
      <c r="AF3151" s="24">
        <f t="shared" si="6221"/>
        <v>0</v>
      </c>
      <c r="AG3151" s="24">
        <f t="shared" si="6221"/>
        <v>0</v>
      </c>
      <c r="AH3151" s="24">
        <f t="shared" si="6221"/>
        <v>0</v>
      </c>
      <c r="AI3151" s="24">
        <f t="shared" si="6221"/>
        <v>0</v>
      </c>
      <c r="AJ3151" s="24">
        <f t="shared" si="6221"/>
        <v>0</v>
      </c>
      <c r="AK3151" s="24">
        <f t="shared" si="6221"/>
        <v>0</v>
      </c>
      <c r="AL3151" s="24">
        <f t="shared" si="6221"/>
        <v>0</v>
      </c>
      <c r="AM3151" s="24">
        <f t="shared" si="6221"/>
        <v>0</v>
      </c>
      <c r="AN3151" s="24">
        <f t="shared" si="6221"/>
        <v>0</v>
      </c>
      <c r="AO3151" s="24">
        <f t="shared" si="6108"/>
        <v>34203.699999999997</v>
      </c>
      <c r="AP3151" s="24">
        <f t="shared" si="6109"/>
        <v>35076.699999999997</v>
      </c>
      <c r="AQ3151" s="24">
        <f t="shared" si="6110"/>
        <v>35076.699999999997</v>
      </c>
      <c r="AR3151" s="24">
        <f t="shared" si="6221"/>
        <v>0</v>
      </c>
      <c r="AS3151" s="24">
        <f t="shared" si="6151"/>
        <v>34203.699999999997</v>
      </c>
      <c r="AT3151" s="24">
        <f t="shared" si="6221"/>
        <v>0</v>
      </c>
    </row>
    <row r="3152" spans="1:47" ht="31" x14ac:dyDescent="0.35">
      <c r="A3152" s="14">
        <v>975</v>
      </c>
      <c r="B3152" s="14" t="s">
        <v>14</v>
      </c>
      <c r="C3152" s="14" t="s">
        <v>16</v>
      </c>
      <c r="D3152" s="14" t="s">
        <v>567</v>
      </c>
      <c r="E3152" s="14">
        <v>240</v>
      </c>
      <c r="F3152" s="15" t="s">
        <v>374</v>
      </c>
      <c r="G3152" s="21">
        <v>34203.699999999997</v>
      </c>
      <c r="H3152" s="21">
        <v>35076.699999999997</v>
      </c>
      <c r="I3152" s="21">
        <v>35076.699999999997</v>
      </c>
      <c r="J3152" s="21"/>
      <c r="K3152" s="21"/>
      <c r="L3152" s="21"/>
      <c r="M3152" s="21">
        <f t="shared" si="6152"/>
        <v>34203.699999999997</v>
      </c>
      <c r="N3152" s="21">
        <f t="shared" si="6153"/>
        <v>35076.699999999997</v>
      </c>
      <c r="O3152" s="21">
        <f t="shared" si="6154"/>
        <v>35076.699999999997</v>
      </c>
      <c r="P3152" s="24"/>
      <c r="Q3152" s="24"/>
      <c r="R3152" s="24"/>
      <c r="S3152" s="24"/>
      <c r="T3152" s="24"/>
      <c r="U3152" s="24"/>
      <c r="V3152" s="24"/>
      <c r="W3152" s="24"/>
      <c r="X3152" s="24"/>
      <c r="Y3152" s="24"/>
      <c r="Z3152" s="24">
        <f t="shared" si="6200"/>
        <v>34203.699999999997</v>
      </c>
      <c r="AA3152" s="24">
        <f t="shared" si="6201"/>
        <v>35076.699999999997</v>
      </c>
      <c r="AB3152" s="24">
        <f t="shared" si="6202"/>
        <v>35076.699999999997</v>
      </c>
      <c r="AC3152" s="24"/>
      <c r="AD3152" s="24"/>
      <c r="AE3152" s="24"/>
      <c r="AF3152" s="24"/>
      <c r="AG3152" s="24"/>
      <c r="AH3152" s="24"/>
      <c r="AI3152" s="24"/>
      <c r="AJ3152" s="24"/>
      <c r="AK3152" s="24"/>
      <c r="AL3152" s="24"/>
      <c r="AM3152" s="24"/>
      <c r="AN3152" s="24"/>
      <c r="AO3152" s="24">
        <f t="shared" si="6108"/>
        <v>34203.699999999997</v>
      </c>
      <c r="AP3152" s="24">
        <f t="shared" si="6109"/>
        <v>35076.699999999997</v>
      </c>
      <c r="AQ3152" s="24">
        <f t="shared" si="6110"/>
        <v>35076.699999999997</v>
      </c>
      <c r="AR3152" s="24"/>
      <c r="AS3152" s="24">
        <f t="shared" si="6151"/>
        <v>34203.699999999997</v>
      </c>
      <c r="AT3152" s="24"/>
    </row>
    <row r="3153" spans="1:47" ht="62" x14ac:dyDescent="0.35">
      <c r="A3153" s="14">
        <v>975</v>
      </c>
      <c r="B3153" s="14" t="s">
        <v>14</v>
      </c>
      <c r="C3153" s="14" t="s">
        <v>16</v>
      </c>
      <c r="D3153" s="14" t="s">
        <v>568</v>
      </c>
      <c r="E3153" s="14"/>
      <c r="F3153" s="15" t="s">
        <v>771</v>
      </c>
      <c r="G3153" s="21">
        <f>G3154</f>
        <v>4840.6000000000004</v>
      </c>
      <c r="H3153" s="21">
        <f t="shared" ref="H3153:AT3154" si="6222">H3154</f>
        <v>4937.3999999999996</v>
      </c>
      <c r="I3153" s="21">
        <f t="shared" si="6222"/>
        <v>4937.3999999999996</v>
      </c>
      <c r="J3153" s="21">
        <f t="shared" si="6222"/>
        <v>0</v>
      </c>
      <c r="K3153" s="21">
        <f t="shared" si="6222"/>
        <v>0</v>
      </c>
      <c r="L3153" s="21">
        <f t="shared" si="6222"/>
        <v>0</v>
      </c>
      <c r="M3153" s="21">
        <f t="shared" si="6152"/>
        <v>4840.6000000000004</v>
      </c>
      <c r="N3153" s="21">
        <f t="shared" si="6153"/>
        <v>4937.3999999999996</v>
      </c>
      <c r="O3153" s="21">
        <f t="shared" si="6154"/>
        <v>4937.3999999999996</v>
      </c>
      <c r="P3153" s="24">
        <f t="shared" si="6222"/>
        <v>0</v>
      </c>
      <c r="Q3153" s="24">
        <f t="shared" si="6222"/>
        <v>0</v>
      </c>
      <c r="R3153" s="24">
        <f t="shared" si="6222"/>
        <v>0</v>
      </c>
      <c r="S3153" s="24">
        <f t="shared" si="6222"/>
        <v>0</v>
      </c>
      <c r="T3153" s="24">
        <f t="shared" si="6222"/>
        <v>0</v>
      </c>
      <c r="U3153" s="24">
        <f t="shared" si="6222"/>
        <v>0</v>
      </c>
      <c r="V3153" s="24">
        <f t="shared" si="6222"/>
        <v>0</v>
      </c>
      <c r="W3153" s="24">
        <f t="shared" si="6222"/>
        <v>0</v>
      </c>
      <c r="X3153" s="24">
        <f t="shared" si="6222"/>
        <v>0</v>
      </c>
      <c r="Y3153" s="24">
        <f t="shared" si="6222"/>
        <v>0</v>
      </c>
      <c r="Z3153" s="24">
        <f t="shared" si="6200"/>
        <v>4840.6000000000004</v>
      </c>
      <c r="AA3153" s="24">
        <f t="shared" si="6201"/>
        <v>4937.3999999999996</v>
      </c>
      <c r="AB3153" s="24">
        <f t="shared" si="6202"/>
        <v>4937.3999999999996</v>
      </c>
      <c r="AC3153" s="24">
        <f t="shared" si="6222"/>
        <v>0</v>
      </c>
      <c r="AD3153" s="24">
        <f t="shared" si="6222"/>
        <v>0</v>
      </c>
      <c r="AE3153" s="24">
        <f t="shared" si="6222"/>
        <v>0</v>
      </c>
      <c r="AF3153" s="24">
        <f t="shared" si="6222"/>
        <v>0</v>
      </c>
      <c r="AG3153" s="24">
        <f t="shared" si="6222"/>
        <v>0</v>
      </c>
      <c r="AH3153" s="24">
        <f t="shared" si="6222"/>
        <v>0</v>
      </c>
      <c r="AI3153" s="24">
        <f t="shared" si="6222"/>
        <v>0</v>
      </c>
      <c r="AJ3153" s="24">
        <f t="shared" si="6222"/>
        <v>538.74</v>
      </c>
      <c r="AK3153" s="24">
        <f t="shared" si="6222"/>
        <v>0</v>
      </c>
      <c r="AL3153" s="24">
        <f t="shared" si="6222"/>
        <v>0</v>
      </c>
      <c r="AM3153" s="24">
        <f t="shared" si="6222"/>
        <v>0</v>
      </c>
      <c r="AN3153" s="24">
        <f t="shared" si="6222"/>
        <v>0</v>
      </c>
      <c r="AO3153" s="24">
        <f t="shared" ref="AO3153:AO3216" si="6223">Z3153+AC3153+AD3153+AE3153+AF3153+AG3153+AH3153+AI3153+AJ3153+AK3153+AL3153</f>
        <v>5379.34</v>
      </c>
      <c r="AP3153" s="24">
        <f t="shared" ref="AP3153:AP3216" si="6224">AA3153+AM3153</f>
        <v>4937.3999999999996</v>
      </c>
      <c r="AQ3153" s="24">
        <f t="shared" ref="AQ3153:AQ3216" si="6225">AB3153+AN3153</f>
        <v>4937.3999999999996</v>
      </c>
      <c r="AR3153" s="24">
        <f t="shared" si="6222"/>
        <v>0</v>
      </c>
      <c r="AS3153" s="24">
        <f t="shared" si="6151"/>
        <v>5379.34</v>
      </c>
      <c r="AT3153" s="24">
        <f t="shared" si="6222"/>
        <v>0</v>
      </c>
    </row>
    <row r="3154" spans="1:47" ht="31" x14ac:dyDescent="0.35">
      <c r="A3154" s="14">
        <v>975</v>
      </c>
      <c r="B3154" s="14" t="s">
        <v>14</v>
      </c>
      <c r="C3154" s="14" t="s">
        <v>16</v>
      </c>
      <c r="D3154" s="14" t="s">
        <v>568</v>
      </c>
      <c r="E3154" s="14" t="s">
        <v>7</v>
      </c>
      <c r="F3154" s="15" t="s">
        <v>385</v>
      </c>
      <c r="G3154" s="21">
        <f>G3155</f>
        <v>4840.6000000000004</v>
      </c>
      <c r="H3154" s="21">
        <f t="shared" si="6222"/>
        <v>4937.3999999999996</v>
      </c>
      <c r="I3154" s="21">
        <f t="shared" si="6222"/>
        <v>4937.3999999999996</v>
      </c>
      <c r="J3154" s="21">
        <f t="shared" si="6222"/>
        <v>0</v>
      </c>
      <c r="K3154" s="21">
        <f t="shared" si="6222"/>
        <v>0</v>
      </c>
      <c r="L3154" s="21">
        <f t="shared" si="6222"/>
        <v>0</v>
      </c>
      <c r="M3154" s="21">
        <f t="shared" si="6152"/>
        <v>4840.6000000000004</v>
      </c>
      <c r="N3154" s="21">
        <f t="shared" si="6153"/>
        <v>4937.3999999999996</v>
      </c>
      <c r="O3154" s="21">
        <f t="shared" si="6154"/>
        <v>4937.3999999999996</v>
      </c>
      <c r="P3154" s="24">
        <f t="shared" si="6222"/>
        <v>0</v>
      </c>
      <c r="Q3154" s="24">
        <f t="shared" si="6222"/>
        <v>0</v>
      </c>
      <c r="R3154" s="24">
        <f t="shared" si="6222"/>
        <v>0</v>
      </c>
      <c r="S3154" s="24">
        <f t="shared" si="6222"/>
        <v>0</v>
      </c>
      <c r="T3154" s="24">
        <f t="shared" si="6222"/>
        <v>0</v>
      </c>
      <c r="U3154" s="24">
        <f t="shared" si="6222"/>
        <v>0</v>
      </c>
      <c r="V3154" s="24">
        <f t="shared" si="6222"/>
        <v>0</v>
      </c>
      <c r="W3154" s="24">
        <f t="shared" si="6222"/>
        <v>0</v>
      </c>
      <c r="X3154" s="24">
        <f t="shared" si="6222"/>
        <v>0</v>
      </c>
      <c r="Y3154" s="24">
        <f t="shared" si="6222"/>
        <v>0</v>
      </c>
      <c r="Z3154" s="24">
        <f t="shared" si="6200"/>
        <v>4840.6000000000004</v>
      </c>
      <c r="AA3154" s="24">
        <f t="shared" si="6201"/>
        <v>4937.3999999999996</v>
      </c>
      <c r="AB3154" s="24">
        <f t="shared" si="6202"/>
        <v>4937.3999999999996</v>
      </c>
      <c r="AC3154" s="24">
        <f t="shared" si="6222"/>
        <v>0</v>
      </c>
      <c r="AD3154" s="24">
        <f t="shared" si="6222"/>
        <v>0</v>
      </c>
      <c r="AE3154" s="24">
        <f t="shared" si="6222"/>
        <v>0</v>
      </c>
      <c r="AF3154" s="24">
        <f t="shared" si="6222"/>
        <v>0</v>
      </c>
      <c r="AG3154" s="24">
        <f t="shared" si="6222"/>
        <v>0</v>
      </c>
      <c r="AH3154" s="24">
        <f t="shared" si="6222"/>
        <v>0</v>
      </c>
      <c r="AI3154" s="24">
        <f t="shared" si="6222"/>
        <v>0</v>
      </c>
      <c r="AJ3154" s="24">
        <f t="shared" si="6222"/>
        <v>538.74</v>
      </c>
      <c r="AK3154" s="24">
        <f t="shared" si="6222"/>
        <v>0</v>
      </c>
      <c r="AL3154" s="24">
        <f t="shared" si="6222"/>
        <v>0</v>
      </c>
      <c r="AM3154" s="24">
        <f t="shared" si="6222"/>
        <v>0</v>
      </c>
      <c r="AN3154" s="24">
        <f t="shared" si="6222"/>
        <v>0</v>
      </c>
      <c r="AO3154" s="24">
        <f t="shared" si="6223"/>
        <v>5379.34</v>
      </c>
      <c r="AP3154" s="24">
        <f t="shared" si="6224"/>
        <v>4937.3999999999996</v>
      </c>
      <c r="AQ3154" s="24">
        <f t="shared" si="6225"/>
        <v>4937.3999999999996</v>
      </c>
      <c r="AR3154" s="24">
        <f t="shared" si="6222"/>
        <v>0</v>
      </c>
      <c r="AS3154" s="24">
        <f t="shared" si="6151"/>
        <v>5379.34</v>
      </c>
      <c r="AT3154" s="24">
        <f t="shared" si="6222"/>
        <v>0</v>
      </c>
    </row>
    <row r="3155" spans="1:47" ht="31" x14ac:dyDescent="0.35">
      <c r="A3155" s="14">
        <v>975</v>
      </c>
      <c r="B3155" s="14" t="s">
        <v>14</v>
      </c>
      <c r="C3155" s="14" t="s">
        <v>16</v>
      </c>
      <c r="D3155" s="14" t="s">
        <v>568</v>
      </c>
      <c r="E3155" s="14">
        <v>240</v>
      </c>
      <c r="F3155" s="15" t="s">
        <v>374</v>
      </c>
      <c r="G3155" s="21">
        <v>4840.6000000000004</v>
      </c>
      <c r="H3155" s="21">
        <v>4937.3999999999996</v>
      </c>
      <c r="I3155" s="21">
        <v>4937.3999999999996</v>
      </c>
      <c r="J3155" s="21"/>
      <c r="K3155" s="21"/>
      <c r="L3155" s="21"/>
      <c r="M3155" s="21">
        <f t="shared" si="6152"/>
        <v>4840.6000000000004</v>
      </c>
      <c r="N3155" s="21">
        <f t="shared" si="6153"/>
        <v>4937.3999999999996</v>
      </c>
      <c r="O3155" s="21">
        <f t="shared" si="6154"/>
        <v>4937.3999999999996</v>
      </c>
      <c r="P3155" s="24"/>
      <c r="Q3155" s="24"/>
      <c r="R3155" s="24"/>
      <c r="S3155" s="24"/>
      <c r="T3155" s="24"/>
      <c r="U3155" s="24"/>
      <c r="V3155" s="24"/>
      <c r="W3155" s="24"/>
      <c r="X3155" s="24"/>
      <c r="Y3155" s="24"/>
      <c r="Z3155" s="24">
        <f t="shared" si="6200"/>
        <v>4840.6000000000004</v>
      </c>
      <c r="AA3155" s="24">
        <f t="shared" si="6201"/>
        <v>4937.3999999999996</v>
      </c>
      <c r="AB3155" s="24">
        <f t="shared" si="6202"/>
        <v>4937.3999999999996</v>
      </c>
      <c r="AC3155" s="24"/>
      <c r="AD3155" s="24"/>
      <c r="AE3155" s="24"/>
      <c r="AF3155" s="24"/>
      <c r="AG3155" s="24"/>
      <c r="AH3155" s="24"/>
      <c r="AI3155" s="24"/>
      <c r="AJ3155" s="24">
        <v>538.74</v>
      </c>
      <c r="AK3155" s="24"/>
      <c r="AL3155" s="24"/>
      <c r="AM3155" s="24"/>
      <c r="AN3155" s="24"/>
      <c r="AO3155" s="24">
        <f t="shared" si="6223"/>
        <v>5379.34</v>
      </c>
      <c r="AP3155" s="24">
        <f t="shared" si="6224"/>
        <v>4937.3999999999996</v>
      </c>
      <c r="AQ3155" s="24">
        <f t="shared" si="6225"/>
        <v>4937.3999999999996</v>
      </c>
      <c r="AR3155" s="24"/>
      <c r="AS3155" s="24">
        <f t="shared" si="6151"/>
        <v>5379.34</v>
      </c>
      <c r="AT3155" s="24"/>
    </row>
    <row r="3156" spans="1:47" ht="46.5" x14ac:dyDescent="0.35">
      <c r="A3156" s="14">
        <v>975</v>
      </c>
      <c r="B3156" s="14" t="s">
        <v>14</v>
      </c>
      <c r="C3156" s="14" t="s">
        <v>16</v>
      </c>
      <c r="D3156" s="14" t="s">
        <v>569</v>
      </c>
      <c r="E3156" s="14"/>
      <c r="F3156" s="15" t="s">
        <v>772</v>
      </c>
      <c r="G3156" s="21">
        <f>G3157</f>
        <v>6558</v>
      </c>
      <c r="H3156" s="21">
        <f t="shared" ref="H3156:AT3157" si="6226">H3157</f>
        <v>9740.5</v>
      </c>
      <c r="I3156" s="21">
        <f t="shared" si="6226"/>
        <v>7983</v>
      </c>
      <c r="J3156" s="21">
        <f t="shared" si="6226"/>
        <v>0</v>
      </c>
      <c r="K3156" s="21">
        <f t="shared" si="6226"/>
        <v>0</v>
      </c>
      <c r="L3156" s="21">
        <f t="shared" si="6226"/>
        <v>0</v>
      </c>
      <c r="M3156" s="21">
        <f t="shared" si="6152"/>
        <v>6558</v>
      </c>
      <c r="N3156" s="21">
        <f t="shared" si="6153"/>
        <v>9740.5</v>
      </c>
      <c r="O3156" s="21">
        <f t="shared" si="6154"/>
        <v>7983</v>
      </c>
      <c r="P3156" s="24">
        <f t="shared" si="6226"/>
        <v>0</v>
      </c>
      <c r="Q3156" s="24">
        <f t="shared" si="6226"/>
        <v>0</v>
      </c>
      <c r="R3156" s="24">
        <f t="shared" si="6226"/>
        <v>0</v>
      </c>
      <c r="S3156" s="24">
        <f t="shared" si="6226"/>
        <v>0</v>
      </c>
      <c r="T3156" s="24">
        <f t="shared" si="6226"/>
        <v>0</v>
      </c>
      <c r="U3156" s="24">
        <f t="shared" si="6226"/>
        <v>0</v>
      </c>
      <c r="V3156" s="24">
        <f t="shared" si="6226"/>
        <v>0</v>
      </c>
      <c r="W3156" s="24">
        <f t="shared" si="6226"/>
        <v>0</v>
      </c>
      <c r="X3156" s="24">
        <f t="shared" si="6226"/>
        <v>0</v>
      </c>
      <c r="Y3156" s="24">
        <f t="shared" si="6226"/>
        <v>0</v>
      </c>
      <c r="Z3156" s="24">
        <f t="shared" si="6200"/>
        <v>6558</v>
      </c>
      <c r="AA3156" s="24">
        <f t="shared" si="6201"/>
        <v>9740.5</v>
      </c>
      <c r="AB3156" s="24">
        <f t="shared" si="6202"/>
        <v>7983</v>
      </c>
      <c r="AC3156" s="24">
        <f t="shared" si="6226"/>
        <v>0</v>
      </c>
      <c r="AD3156" s="24">
        <f t="shared" si="6226"/>
        <v>0</v>
      </c>
      <c r="AE3156" s="24">
        <f t="shared" si="6226"/>
        <v>0</v>
      </c>
      <c r="AF3156" s="24">
        <f t="shared" si="6226"/>
        <v>0</v>
      </c>
      <c r="AG3156" s="24">
        <f t="shared" si="6226"/>
        <v>0</v>
      </c>
      <c r="AH3156" s="24">
        <f t="shared" si="6226"/>
        <v>0</v>
      </c>
      <c r="AI3156" s="24">
        <f t="shared" si="6226"/>
        <v>0</v>
      </c>
      <c r="AJ3156" s="24">
        <f t="shared" si="6226"/>
        <v>0</v>
      </c>
      <c r="AK3156" s="24">
        <f t="shared" si="6226"/>
        <v>0</v>
      </c>
      <c r="AL3156" s="24">
        <f t="shared" si="6226"/>
        <v>0</v>
      </c>
      <c r="AM3156" s="24">
        <f t="shared" si="6226"/>
        <v>0</v>
      </c>
      <c r="AN3156" s="24">
        <f t="shared" si="6226"/>
        <v>0</v>
      </c>
      <c r="AO3156" s="24">
        <f t="shared" si="6223"/>
        <v>6558</v>
      </c>
      <c r="AP3156" s="24">
        <f t="shared" si="6224"/>
        <v>9740.5</v>
      </c>
      <c r="AQ3156" s="24">
        <f t="shared" si="6225"/>
        <v>7983</v>
      </c>
      <c r="AR3156" s="24">
        <f t="shared" si="6226"/>
        <v>0</v>
      </c>
      <c r="AS3156" s="24">
        <f t="shared" si="6151"/>
        <v>6558</v>
      </c>
      <c r="AT3156" s="24">
        <f t="shared" si="6226"/>
        <v>0</v>
      </c>
    </row>
    <row r="3157" spans="1:47" ht="31" x14ac:dyDescent="0.35">
      <c r="A3157" s="14">
        <v>975</v>
      </c>
      <c r="B3157" s="14" t="s">
        <v>14</v>
      </c>
      <c r="C3157" s="14" t="s">
        <v>16</v>
      </c>
      <c r="D3157" s="14" t="s">
        <v>569</v>
      </c>
      <c r="E3157" s="14" t="s">
        <v>7</v>
      </c>
      <c r="F3157" s="15" t="s">
        <v>385</v>
      </c>
      <c r="G3157" s="21">
        <f>G3158</f>
        <v>6558</v>
      </c>
      <c r="H3157" s="21">
        <f t="shared" si="6226"/>
        <v>9740.5</v>
      </c>
      <c r="I3157" s="21">
        <f t="shared" si="6226"/>
        <v>7983</v>
      </c>
      <c r="J3157" s="21">
        <f t="shared" si="6226"/>
        <v>0</v>
      </c>
      <c r="K3157" s="21">
        <f t="shared" si="6226"/>
        <v>0</v>
      </c>
      <c r="L3157" s="21">
        <f t="shared" si="6226"/>
        <v>0</v>
      </c>
      <c r="M3157" s="21">
        <f t="shared" si="6152"/>
        <v>6558</v>
      </c>
      <c r="N3157" s="21">
        <f t="shared" si="6153"/>
        <v>9740.5</v>
      </c>
      <c r="O3157" s="21">
        <f t="shared" si="6154"/>
        <v>7983</v>
      </c>
      <c r="P3157" s="24">
        <f t="shared" si="6226"/>
        <v>0</v>
      </c>
      <c r="Q3157" s="24">
        <f t="shared" si="6226"/>
        <v>0</v>
      </c>
      <c r="R3157" s="24">
        <f t="shared" si="6226"/>
        <v>0</v>
      </c>
      <c r="S3157" s="24">
        <f t="shared" si="6226"/>
        <v>0</v>
      </c>
      <c r="T3157" s="24">
        <f t="shared" si="6226"/>
        <v>0</v>
      </c>
      <c r="U3157" s="24">
        <f t="shared" si="6226"/>
        <v>0</v>
      </c>
      <c r="V3157" s="24">
        <f t="shared" si="6226"/>
        <v>0</v>
      </c>
      <c r="W3157" s="24">
        <f t="shared" si="6226"/>
        <v>0</v>
      </c>
      <c r="X3157" s="24">
        <f t="shared" si="6226"/>
        <v>0</v>
      </c>
      <c r="Y3157" s="24">
        <f t="shared" si="6226"/>
        <v>0</v>
      </c>
      <c r="Z3157" s="24">
        <f t="shared" si="6200"/>
        <v>6558</v>
      </c>
      <c r="AA3157" s="24">
        <f t="shared" si="6201"/>
        <v>9740.5</v>
      </c>
      <c r="AB3157" s="24">
        <f t="shared" si="6202"/>
        <v>7983</v>
      </c>
      <c r="AC3157" s="24">
        <f t="shared" si="6226"/>
        <v>0</v>
      </c>
      <c r="AD3157" s="24">
        <f t="shared" si="6226"/>
        <v>0</v>
      </c>
      <c r="AE3157" s="24">
        <f t="shared" si="6226"/>
        <v>0</v>
      </c>
      <c r="AF3157" s="24">
        <f t="shared" si="6226"/>
        <v>0</v>
      </c>
      <c r="AG3157" s="24">
        <f t="shared" si="6226"/>
        <v>0</v>
      </c>
      <c r="AH3157" s="24">
        <f t="shared" si="6226"/>
        <v>0</v>
      </c>
      <c r="AI3157" s="24">
        <f t="shared" si="6226"/>
        <v>0</v>
      </c>
      <c r="AJ3157" s="24">
        <f t="shared" si="6226"/>
        <v>0</v>
      </c>
      <c r="AK3157" s="24">
        <f t="shared" si="6226"/>
        <v>0</v>
      </c>
      <c r="AL3157" s="24">
        <f t="shared" si="6226"/>
        <v>0</v>
      </c>
      <c r="AM3157" s="24">
        <f t="shared" si="6226"/>
        <v>0</v>
      </c>
      <c r="AN3157" s="24">
        <f t="shared" si="6226"/>
        <v>0</v>
      </c>
      <c r="AO3157" s="24">
        <f t="shared" si="6223"/>
        <v>6558</v>
      </c>
      <c r="AP3157" s="24">
        <f t="shared" si="6224"/>
        <v>9740.5</v>
      </c>
      <c r="AQ3157" s="24">
        <f t="shared" si="6225"/>
        <v>7983</v>
      </c>
      <c r="AR3157" s="24">
        <f t="shared" si="6226"/>
        <v>0</v>
      </c>
      <c r="AS3157" s="24">
        <f t="shared" si="6151"/>
        <v>6558</v>
      </c>
      <c r="AT3157" s="24">
        <f t="shared" si="6226"/>
        <v>0</v>
      </c>
    </row>
    <row r="3158" spans="1:47" ht="31" x14ac:dyDescent="0.35">
      <c r="A3158" s="14">
        <v>975</v>
      </c>
      <c r="B3158" s="14" t="s">
        <v>14</v>
      </c>
      <c r="C3158" s="14" t="s">
        <v>16</v>
      </c>
      <c r="D3158" s="14" t="s">
        <v>569</v>
      </c>
      <c r="E3158" s="14">
        <v>240</v>
      </c>
      <c r="F3158" s="15" t="s">
        <v>374</v>
      </c>
      <c r="G3158" s="21">
        <v>6558</v>
      </c>
      <c r="H3158" s="21">
        <v>9740.5</v>
      </c>
      <c r="I3158" s="21">
        <v>7983</v>
      </c>
      <c r="J3158" s="21"/>
      <c r="K3158" s="21"/>
      <c r="L3158" s="21"/>
      <c r="M3158" s="21">
        <f t="shared" si="6152"/>
        <v>6558</v>
      </c>
      <c r="N3158" s="21">
        <f t="shared" si="6153"/>
        <v>9740.5</v>
      </c>
      <c r="O3158" s="21">
        <f t="shared" si="6154"/>
        <v>7983</v>
      </c>
      <c r="P3158" s="24"/>
      <c r="Q3158" s="24"/>
      <c r="R3158" s="24"/>
      <c r="S3158" s="24"/>
      <c r="T3158" s="24"/>
      <c r="U3158" s="24"/>
      <c r="V3158" s="24"/>
      <c r="W3158" s="24"/>
      <c r="X3158" s="24"/>
      <c r="Y3158" s="24"/>
      <c r="Z3158" s="24">
        <f t="shared" si="6200"/>
        <v>6558</v>
      </c>
      <c r="AA3158" s="24">
        <f t="shared" si="6201"/>
        <v>9740.5</v>
      </c>
      <c r="AB3158" s="24">
        <f t="shared" si="6202"/>
        <v>7983</v>
      </c>
      <c r="AC3158" s="24"/>
      <c r="AD3158" s="24"/>
      <c r="AE3158" s="24"/>
      <c r="AF3158" s="24"/>
      <c r="AG3158" s="24"/>
      <c r="AH3158" s="24"/>
      <c r="AI3158" s="24"/>
      <c r="AJ3158" s="24"/>
      <c r="AK3158" s="24"/>
      <c r="AL3158" s="24"/>
      <c r="AM3158" s="24"/>
      <c r="AN3158" s="24"/>
      <c r="AO3158" s="24">
        <f t="shared" si="6223"/>
        <v>6558</v>
      </c>
      <c r="AP3158" s="24">
        <f t="shared" si="6224"/>
        <v>9740.5</v>
      </c>
      <c r="AQ3158" s="24">
        <f t="shared" si="6225"/>
        <v>7983</v>
      </c>
      <c r="AR3158" s="24"/>
      <c r="AS3158" s="24">
        <f t="shared" si="6151"/>
        <v>6558</v>
      </c>
      <c r="AT3158" s="24"/>
    </row>
    <row r="3159" spans="1:47" ht="46.5" x14ac:dyDescent="0.35">
      <c r="A3159" s="14">
        <v>975</v>
      </c>
      <c r="B3159" s="14" t="s">
        <v>14</v>
      </c>
      <c r="C3159" s="14" t="s">
        <v>16</v>
      </c>
      <c r="D3159" s="14" t="s">
        <v>949</v>
      </c>
      <c r="E3159" s="14"/>
      <c r="F3159" s="15" t="s">
        <v>951</v>
      </c>
      <c r="G3159" s="21"/>
      <c r="H3159" s="21"/>
      <c r="I3159" s="21"/>
      <c r="J3159" s="21"/>
      <c r="K3159" s="21"/>
      <c r="L3159" s="21"/>
      <c r="M3159" s="21"/>
      <c r="N3159" s="21"/>
      <c r="O3159" s="21"/>
      <c r="P3159" s="24"/>
      <c r="Q3159" s="24"/>
      <c r="R3159" s="24"/>
      <c r="S3159" s="24"/>
      <c r="T3159" s="24"/>
      <c r="U3159" s="24"/>
      <c r="V3159" s="24"/>
      <c r="W3159" s="24"/>
      <c r="X3159" s="24"/>
      <c r="Y3159" s="24"/>
      <c r="Z3159" s="24">
        <f>Z3160</f>
        <v>0</v>
      </c>
      <c r="AA3159" s="24">
        <f t="shared" ref="AA3159:AT3160" si="6227">AA3160</f>
        <v>0</v>
      </c>
      <c r="AB3159" s="24">
        <f t="shared" si="6227"/>
        <v>0</v>
      </c>
      <c r="AC3159" s="24">
        <f t="shared" si="6227"/>
        <v>0</v>
      </c>
      <c r="AD3159" s="24">
        <f t="shared" si="6227"/>
        <v>0</v>
      </c>
      <c r="AE3159" s="24">
        <f t="shared" si="6227"/>
        <v>57.5</v>
      </c>
      <c r="AF3159" s="24">
        <f t="shared" si="6227"/>
        <v>0</v>
      </c>
      <c r="AG3159" s="24">
        <f t="shared" si="6227"/>
        <v>0</v>
      </c>
      <c r="AH3159" s="24">
        <f t="shared" si="6227"/>
        <v>0</v>
      </c>
      <c r="AI3159" s="24">
        <f t="shared" si="6227"/>
        <v>0</v>
      </c>
      <c r="AJ3159" s="24">
        <f t="shared" si="6227"/>
        <v>0</v>
      </c>
      <c r="AK3159" s="24">
        <f t="shared" si="6227"/>
        <v>0</v>
      </c>
      <c r="AL3159" s="24">
        <f t="shared" si="6227"/>
        <v>0</v>
      </c>
      <c r="AM3159" s="24">
        <f t="shared" ref="AM3159:AM3160" si="6228">AM3160</f>
        <v>0</v>
      </c>
      <c r="AN3159" s="24">
        <f t="shared" ref="AN3159:AN3160" si="6229">AN3160</f>
        <v>0</v>
      </c>
      <c r="AO3159" s="24">
        <f t="shared" si="6223"/>
        <v>57.5</v>
      </c>
      <c r="AP3159" s="24">
        <f t="shared" si="6224"/>
        <v>0</v>
      </c>
      <c r="AQ3159" s="24">
        <f t="shared" si="6225"/>
        <v>0</v>
      </c>
      <c r="AR3159" s="24">
        <f t="shared" si="6227"/>
        <v>0</v>
      </c>
      <c r="AS3159" s="24">
        <f t="shared" si="6151"/>
        <v>57.5</v>
      </c>
      <c r="AT3159" s="24">
        <f t="shared" si="6227"/>
        <v>0</v>
      </c>
    </row>
    <row r="3160" spans="1:47" x14ac:dyDescent="0.35">
      <c r="A3160" s="14">
        <v>975</v>
      </c>
      <c r="B3160" s="14" t="s">
        <v>14</v>
      </c>
      <c r="C3160" s="14" t="s">
        <v>16</v>
      </c>
      <c r="D3160" s="14" t="s">
        <v>949</v>
      </c>
      <c r="E3160" s="14" t="s">
        <v>150</v>
      </c>
      <c r="F3160" s="15" t="s">
        <v>386</v>
      </c>
      <c r="G3160" s="21"/>
      <c r="H3160" s="21"/>
      <c r="I3160" s="21"/>
      <c r="J3160" s="21"/>
      <c r="K3160" s="21"/>
      <c r="L3160" s="21"/>
      <c r="M3160" s="21"/>
      <c r="N3160" s="21"/>
      <c r="O3160" s="21"/>
      <c r="P3160" s="24"/>
      <c r="Q3160" s="24"/>
      <c r="R3160" s="24"/>
      <c r="S3160" s="24"/>
      <c r="T3160" s="24"/>
      <c r="U3160" s="24"/>
      <c r="V3160" s="24"/>
      <c r="W3160" s="24"/>
      <c r="X3160" s="24"/>
      <c r="Y3160" s="24"/>
      <c r="Z3160" s="24">
        <f>Z3161</f>
        <v>0</v>
      </c>
      <c r="AA3160" s="24">
        <f t="shared" si="6227"/>
        <v>0</v>
      </c>
      <c r="AB3160" s="24">
        <f t="shared" si="6227"/>
        <v>0</v>
      </c>
      <c r="AC3160" s="24">
        <f t="shared" si="6227"/>
        <v>0</v>
      </c>
      <c r="AD3160" s="24">
        <f t="shared" si="6227"/>
        <v>0</v>
      </c>
      <c r="AE3160" s="24">
        <f t="shared" si="6227"/>
        <v>57.5</v>
      </c>
      <c r="AF3160" s="24">
        <f t="shared" si="6227"/>
        <v>0</v>
      </c>
      <c r="AG3160" s="24">
        <f t="shared" si="6227"/>
        <v>0</v>
      </c>
      <c r="AH3160" s="24">
        <f t="shared" si="6227"/>
        <v>0</v>
      </c>
      <c r="AI3160" s="24">
        <f t="shared" si="6227"/>
        <v>0</v>
      </c>
      <c r="AJ3160" s="24">
        <f t="shared" si="6227"/>
        <v>0</v>
      </c>
      <c r="AK3160" s="24">
        <f t="shared" si="6227"/>
        <v>0</v>
      </c>
      <c r="AL3160" s="24">
        <f t="shared" si="6227"/>
        <v>0</v>
      </c>
      <c r="AM3160" s="24">
        <f t="shared" si="6228"/>
        <v>0</v>
      </c>
      <c r="AN3160" s="24">
        <f t="shared" si="6229"/>
        <v>0</v>
      </c>
      <c r="AO3160" s="24">
        <f t="shared" si="6223"/>
        <v>57.5</v>
      </c>
      <c r="AP3160" s="24">
        <f t="shared" si="6224"/>
        <v>0</v>
      </c>
      <c r="AQ3160" s="24">
        <f t="shared" si="6225"/>
        <v>0</v>
      </c>
      <c r="AR3160" s="24">
        <f t="shared" si="6227"/>
        <v>0</v>
      </c>
      <c r="AS3160" s="24">
        <f t="shared" si="6151"/>
        <v>57.5</v>
      </c>
      <c r="AT3160" s="24">
        <f t="shared" si="6227"/>
        <v>0</v>
      </c>
    </row>
    <row r="3161" spans="1:47" ht="31" x14ac:dyDescent="0.35">
      <c r="A3161" s="14">
        <v>975</v>
      </c>
      <c r="B3161" s="14" t="s">
        <v>14</v>
      </c>
      <c r="C3161" s="14" t="s">
        <v>16</v>
      </c>
      <c r="D3161" s="14" t="s">
        <v>949</v>
      </c>
      <c r="E3161" s="14" t="s">
        <v>879</v>
      </c>
      <c r="F3161" s="15" t="s">
        <v>375</v>
      </c>
      <c r="G3161" s="21"/>
      <c r="H3161" s="21"/>
      <c r="I3161" s="21"/>
      <c r="J3161" s="21"/>
      <c r="K3161" s="21"/>
      <c r="L3161" s="21"/>
      <c r="M3161" s="21"/>
      <c r="N3161" s="21"/>
      <c r="O3161" s="21"/>
      <c r="P3161" s="24"/>
      <c r="Q3161" s="24"/>
      <c r="R3161" s="24"/>
      <c r="S3161" s="24"/>
      <c r="T3161" s="24"/>
      <c r="U3161" s="24"/>
      <c r="V3161" s="24"/>
      <c r="W3161" s="24"/>
      <c r="X3161" s="24"/>
      <c r="Y3161" s="24"/>
      <c r="Z3161" s="24">
        <v>0</v>
      </c>
      <c r="AA3161" s="24">
        <v>0</v>
      </c>
      <c r="AB3161" s="24">
        <v>0</v>
      </c>
      <c r="AC3161" s="24"/>
      <c r="AD3161" s="24"/>
      <c r="AE3161" s="24">
        <v>57.5</v>
      </c>
      <c r="AF3161" s="24"/>
      <c r="AG3161" s="24"/>
      <c r="AH3161" s="24"/>
      <c r="AI3161" s="24"/>
      <c r="AJ3161" s="24"/>
      <c r="AK3161" s="24"/>
      <c r="AL3161" s="24"/>
      <c r="AM3161" s="24"/>
      <c r="AN3161" s="24"/>
      <c r="AO3161" s="24">
        <f t="shared" si="6223"/>
        <v>57.5</v>
      </c>
      <c r="AP3161" s="24">
        <f t="shared" si="6224"/>
        <v>0</v>
      </c>
      <c r="AQ3161" s="24">
        <f t="shared" si="6225"/>
        <v>0</v>
      </c>
      <c r="AR3161" s="24"/>
      <c r="AS3161" s="24">
        <f t="shared" si="6151"/>
        <v>57.5</v>
      </c>
      <c r="AT3161" s="24"/>
    </row>
    <row r="3162" spans="1:47" ht="31" x14ac:dyDescent="0.35">
      <c r="A3162" s="14">
        <v>975</v>
      </c>
      <c r="B3162" s="14" t="s">
        <v>14</v>
      </c>
      <c r="C3162" s="14" t="s">
        <v>16</v>
      </c>
      <c r="D3162" s="14" t="s">
        <v>950</v>
      </c>
      <c r="E3162" s="14"/>
      <c r="F3162" s="15" t="s">
        <v>952</v>
      </c>
      <c r="G3162" s="21"/>
      <c r="H3162" s="21"/>
      <c r="I3162" s="21"/>
      <c r="J3162" s="21"/>
      <c r="K3162" s="21"/>
      <c r="L3162" s="21"/>
      <c r="M3162" s="21"/>
      <c r="N3162" s="21"/>
      <c r="O3162" s="21"/>
      <c r="P3162" s="24"/>
      <c r="Q3162" s="24"/>
      <c r="R3162" s="24"/>
      <c r="S3162" s="24"/>
      <c r="T3162" s="24"/>
      <c r="U3162" s="24"/>
      <c r="V3162" s="24"/>
      <c r="W3162" s="24"/>
      <c r="X3162" s="24"/>
      <c r="Y3162" s="24"/>
      <c r="Z3162" s="24">
        <f>Z3163</f>
        <v>0</v>
      </c>
      <c r="AA3162" s="24">
        <f t="shared" ref="AA3162:AT3163" si="6230">AA3163</f>
        <v>0</v>
      </c>
      <c r="AB3162" s="24">
        <f t="shared" si="6230"/>
        <v>0</v>
      </c>
      <c r="AC3162" s="24">
        <f t="shared" si="6230"/>
        <v>0</v>
      </c>
      <c r="AD3162" s="24">
        <f t="shared" si="6230"/>
        <v>0</v>
      </c>
      <c r="AE3162" s="24">
        <f t="shared" si="6230"/>
        <v>125</v>
      </c>
      <c r="AF3162" s="24">
        <f t="shared" si="6230"/>
        <v>0</v>
      </c>
      <c r="AG3162" s="24">
        <f t="shared" si="6230"/>
        <v>0</v>
      </c>
      <c r="AH3162" s="24">
        <f t="shared" si="6230"/>
        <v>0</v>
      </c>
      <c r="AI3162" s="24">
        <f t="shared" si="6230"/>
        <v>0</v>
      </c>
      <c r="AJ3162" s="24">
        <f t="shared" si="6230"/>
        <v>0</v>
      </c>
      <c r="AK3162" s="24">
        <f t="shared" si="6230"/>
        <v>0</v>
      </c>
      <c r="AL3162" s="24">
        <f t="shared" si="6230"/>
        <v>0</v>
      </c>
      <c r="AM3162" s="24">
        <f t="shared" ref="AM3162:AM3163" si="6231">AM3163</f>
        <v>0</v>
      </c>
      <c r="AN3162" s="24">
        <f t="shared" ref="AN3162:AN3163" si="6232">AN3163</f>
        <v>0</v>
      </c>
      <c r="AO3162" s="24">
        <f t="shared" si="6223"/>
        <v>125</v>
      </c>
      <c r="AP3162" s="24">
        <f t="shared" si="6224"/>
        <v>0</v>
      </c>
      <c r="AQ3162" s="24">
        <f t="shared" si="6225"/>
        <v>0</v>
      </c>
      <c r="AR3162" s="24">
        <f t="shared" si="6230"/>
        <v>0</v>
      </c>
      <c r="AS3162" s="24">
        <f t="shared" si="6151"/>
        <v>125</v>
      </c>
      <c r="AT3162" s="24">
        <f t="shared" si="6230"/>
        <v>0</v>
      </c>
    </row>
    <row r="3163" spans="1:47" ht="31" x14ac:dyDescent="0.35">
      <c r="A3163" s="14">
        <v>975</v>
      </c>
      <c r="B3163" s="14" t="s">
        <v>14</v>
      </c>
      <c r="C3163" s="14" t="s">
        <v>16</v>
      </c>
      <c r="D3163" s="14" t="s">
        <v>950</v>
      </c>
      <c r="E3163" s="14" t="s">
        <v>7</v>
      </c>
      <c r="F3163" s="15" t="s">
        <v>385</v>
      </c>
      <c r="G3163" s="21"/>
      <c r="H3163" s="21"/>
      <c r="I3163" s="21"/>
      <c r="J3163" s="21"/>
      <c r="K3163" s="21"/>
      <c r="L3163" s="21"/>
      <c r="M3163" s="21"/>
      <c r="N3163" s="21"/>
      <c r="O3163" s="21"/>
      <c r="P3163" s="24"/>
      <c r="Q3163" s="24"/>
      <c r="R3163" s="24"/>
      <c r="S3163" s="24"/>
      <c r="T3163" s="24"/>
      <c r="U3163" s="24"/>
      <c r="V3163" s="24"/>
      <c r="W3163" s="24"/>
      <c r="X3163" s="24"/>
      <c r="Y3163" s="24"/>
      <c r="Z3163" s="24">
        <f>Z3164</f>
        <v>0</v>
      </c>
      <c r="AA3163" s="24">
        <f t="shared" si="6230"/>
        <v>0</v>
      </c>
      <c r="AB3163" s="24">
        <f t="shared" si="6230"/>
        <v>0</v>
      </c>
      <c r="AC3163" s="24">
        <f t="shared" si="6230"/>
        <v>0</v>
      </c>
      <c r="AD3163" s="24">
        <f t="shared" si="6230"/>
        <v>0</v>
      </c>
      <c r="AE3163" s="24">
        <f t="shared" si="6230"/>
        <v>125</v>
      </c>
      <c r="AF3163" s="24">
        <f t="shared" si="6230"/>
        <v>0</v>
      </c>
      <c r="AG3163" s="24">
        <f t="shared" si="6230"/>
        <v>0</v>
      </c>
      <c r="AH3163" s="24">
        <f t="shared" si="6230"/>
        <v>0</v>
      </c>
      <c r="AI3163" s="24">
        <f t="shared" si="6230"/>
        <v>0</v>
      </c>
      <c r="AJ3163" s="24">
        <f t="shared" si="6230"/>
        <v>0</v>
      </c>
      <c r="AK3163" s="24">
        <f t="shared" si="6230"/>
        <v>0</v>
      </c>
      <c r="AL3163" s="24">
        <f t="shared" si="6230"/>
        <v>0</v>
      </c>
      <c r="AM3163" s="24">
        <f t="shared" si="6231"/>
        <v>0</v>
      </c>
      <c r="AN3163" s="24">
        <f t="shared" si="6232"/>
        <v>0</v>
      </c>
      <c r="AO3163" s="24">
        <f t="shared" si="6223"/>
        <v>125</v>
      </c>
      <c r="AP3163" s="24">
        <f t="shared" si="6224"/>
        <v>0</v>
      </c>
      <c r="AQ3163" s="24">
        <f t="shared" si="6225"/>
        <v>0</v>
      </c>
      <c r="AR3163" s="24">
        <f t="shared" si="6230"/>
        <v>0</v>
      </c>
      <c r="AS3163" s="24">
        <f t="shared" si="6151"/>
        <v>125</v>
      </c>
      <c r="AT3163" s="24">
        <f t="shared" si="6230"/>
        <v>0</v>
      </c>
    </row>
    <row r="3164" spans="1:47" ht="31" x14ac:dyDescent="0.35">
      <c r="A3164" s="14">
        <v>975</v>
      </c>
      <c r="B3164" s="14" t="s">
        <v>14</v>
      </c>
      <c r="C3164" s="14" t="s">
        <v>16</v>
      </c>
      <c r="D3164" s="14" t="s">
        <v>950</v>
      </c>
      <c r="E3164" s="14" t="s">
        <v>317</v>
      </c>
      <c r="F3164" s="15" t="s">
        <v>374</v>
      </c>
      <c r="G3164" s="21"/>
      <c r="H3164" s="21"/>
      <c r="I3164" s="21"/>
      <c r="J3164" s="21"/>
      <c r="K3164" s="21"/>
      <c r="L3164" s="21"/>
      <c r="M3164" s="21"/>
      <c r="N3164" s="21"/>
      <c r="O3164" s="21"/>
      <c r="P3164" s="24"/>
      <c r="Q3164" s="24"/>
      <c r="R3164" s="24"/>
      <c r="S3164" s="24"/>
      <c r="T3164" s="24"/>
      <c r="U3164" s="24"/>
      <c r="V3164" s="24"/>
      <c r="W3164" s="24"/>
      <c r="X3164" s="24"/>
      <c r="Y3164" s="24"/>
      <c r="Z3164" s="24">
        <v>0</v>
      </c>
      <c r="AA3164" s="24">
        <v>0</v>
      </c>
      <c r="AB3164" s="24">
        <v>0</v>
      </c>
      <c r="AC3164" s="24"/>
      <c r="AD3164" s="24"/>
      <c r="AE3164" s="24">
        <v>125</v>
      </c>
      <c r="AF3164" s="24"/>
      <c r="AG3164" s="24"/>
      <c r="AH3164" s="24"/>
      <c r="AI3164" s="24"/>
      <c r="AJ3164" s="24"/>
      <c r="AK3164" s="24"/>
      <c r="AL3164" s="24"/>
      <c r="AM3164" s="24"/>
      <c r="AN3164" s="24"/>
      <c r="AO3164" s="24">
        <f t="shared" si="6223"/>
        <v>125</v>
      </c>
      <c r="AP3164" s="24">
        <f t="shared" si="6224"/>
        <v>0</v>
      </c>
      <c r="AQ3164" s="24">
        <f t="shared" si="6225"/>
        <v>0</v>
      </c>
      <c r="AR3164" s="24"/>
      <c r="AS3164" s="24">
        <f t="shared" si="6151"/>
        <v>125</v>
      </c>
      <c r="AT3164" s="24"/>
    </row>
    <row r="3165" spans="1:47" s="3" customFormat="1" ht="30" x14ac:dyDescent="0.35">
      <c r="A3165" s="7">
        <v>975</v>
      </c>
      <c r="B3165" s="7" t="s">
        <v>108</v>
      </c>
      <c r="C3165" s="7"/>
      <c r="D3165" s="7"/>
      <c r="E3165" s="7"/>
      <c r="F3165" s="8" t="s">
        <v>390</v>
      </c>
      <c r="G3165" s="19">
        <f>G3166+G3172</f>
        <v>786.69999999999993</v>
      </c>
      <c r="H3165" s="19">
        <f t="shared" ref="H3165:L3165" si="6233">H3166+H3172</f>
        <v>978.69999999999993</v>
      </c>
      <c r="I3165" s="19">
        <f t="shared" si="6233"/>
        <v>1466</v>
      </c>
      <c r="J3165" s="19">
        <f t="shared" si="6233"/>
        <v>0</v>
      </c>
      <c r="K3165" s="19">
        <f t="shared" si="6233"/>
        <v>0</v>
      </c>
      <c r="L3165" s="19">
        <f t="shared" si="6233"/>
        <v>0</v>
      </c>
      <c r="M3165" s="21">
        <f t="shared" si="6152"/>
        <v>786.69999999999993</v>
      </c>
      <c r="N3165" s="21">
        <f t="shared" si="6153"/>
        <v>978.69999999999993</v>
      </c>
      <c r="O3165" s="21">
        <f t="shared" si="6154"/>
        <v>1466</v>
      </c>
      <c r="P3165" s="22">
        <f t="shared" ref="P3165:Q3165" si="6234">P3166+P3172</f>
        <v>0</v>
      </c>
      <c r="Q3165" s="22">
        <f t="shared" si="6234"/>
        <v>0</v>
      </c>
      <c r="R3165" s="22">
        <f t="shared" ref="R3165:T3165" si="6235">R3166+R3172</f>
        <v>0</v>
      </c>
      <c r="S3165" s="22">
        <f t="shared" si="6235"/>
        <v>0</v>
      </c>
      <c r="T3165" s="22">
        <f t="shared" si="6235"/>
        <v>0</v>
      </c>
      <c r="U3165" s="22">
        <f t="shared" ref="U3165:W3165" si="6236">U3166+U3172</f>
        <v>0</v>
      </c>
      <c r="V3165" s="22">
        <f t="shared" si="6236"/>
        <v>0</v>
      </c>
      <c r="W3165" s="22">
        <f t="shared" si="6236"/>
        <v>0</v>
      </c>
      <c r="X3165" s="22">
        <f t="shared" ref="X3165:Y3165" si="6237">X3166+X3172</f>
        <v>0</v>
      </c>
      <c r="Y3165" s="22">
        <f t="shared" si="6237"/>
        <v>0</v>
      </c>
      <c r="Z3165" s="22">
        <f t="shared" si="6200"/>
        <v>786.69999999999993</v>
      </c>
      <c r="AA3165" s="22">
        <f t="shared" si="6201"/>
        <v>978.69999999999993</v>
      </c>
      <c r="AB3165" s="22">
        <f t="shared" si="6202"/>
        <v>1466</v>
      </c>
      <c r="AC3165" s="22">
        <f t="shared" ref="AC3165:AL3165" si="6238">AC3166+AC3172</f>
        <v>0</v>
      </c>
      <c r="AD3165" s="22">
        <f t="shared" si="6238"/>
        <v>0</v>
      </c>
      <c r="AE3165" s="22">
        <f t="shared" ref="AE3165" si="6239">AE3166+AE3172</f>
        <v>0</v>
      </c>
      <c r="AF3165" s="22">
        <f t="shared" si="6238"/>
        <v>0</v>
      </c>
      <c r="AG3165" s="22">
        <f t="shared" si="6238"/>
        <v>0</v>
      </c>
      <c r="AH3165" s="22">
        <f t="shared" si="6238"/>
        <v>0</v>
      </c>
      <c r="AI3165" s="22">
        <f t="shared" ref="AI3165" si="6240">AI3166+AI3172</f>
        <v>0</v>
      </c>
      <c r="AJ3165" s="22">
        <f t="shared" si="6238"/>
        <v>0</v>
      </c>
      <c r="AK3165" s="22">
        <f t="shared" si="6238"/>
        <v>0</v>
      </c>
      <c r="AL3165" s="22">
        <f t="shared" si="6238"/>
        <v>0</v>
      </c>
      <c r="AM3165" s="22">
        <f t="shared" ref="AM3165:AT3165" si="6241">AM3166+AM3172</f>
        <v>0</v>
      </c>
      <c r="AN3165" s="22">
        <f t="shared" si="6241"/>
        <v>0</v>
      </c>
      <c r="AO3165" s="22">
        <f t="shared" si="6223"/>
        <v>786.69999999999993</v>
      </c>
      <c r="AP3165" s="22">
        <f t="shared" si="6224"/>
        <v>978.69999999999993</v>
      </c>
      <c r="AQ3165" s="22">
        <f t="shared" si="6225"/>
        <v>1466</v>
      </c>
      <c r="AR3165" s="22">
        <f t="shared" ref="AR3165" si="6242">AR3166+AR3172</f>
        <v>0</v>
      </c>
      <c r="AS3165" s="22">
        <f t="shared" si="6151"/>
        <v>786.69999999999993</v>
      </c>
      <c r="AT3165" s="22">
        <f t="shared" si="6241"/>
        <v>0</v>
      </c>
    </row>
    <row r="3166" spans="1:47" s="16" customFormat="1" ht="46.5" x14ac:dyDescent="0.35">
      <c r="A3166" s="10">
        <v>975</v>
      </c>
      <c r="B3166" s="10" t="s">
        <v>108</v>
      </c>
      <c r="C3166" s="10" t="s">
        <v>137</v>
      </c>
      <c r="D3166" s="10"/>
      <c r="E3166" s="10"/>
      <c r="F3166" s="11" t="s">
        <v>396</v>
      </c>
      <c r="G3166" s="20">
        <f>G3167</f>
        <v>178.4</v>
      </c>
      <c r="H3166" s="20">
        <f t="shared" ref="H3166:AT3170" si="6243">H3167</f>
        <v>370.4</v>
      </c>
      <c r="I3166" s="20">
        <f t="shared" si="6243"/>
        <v>857.7</v>
      </c>
      <c r="J3166" s="20">
        <f t="shared" si="6243"/>
        <v>0</v>
      </c>
      <c r="K3166" s="20">
        <f t="shared" si="6243"/>
        <v>0</v>
      </c>
      <c r="L3166" s="20">
        <f t="shared" si="6243"/>
        <v>0</v>
      </c>
      <c r="M3166" s="21">
        <f t="shared" si="6152"/>
        <v>178.4</v>
      </c>
      <c r="N3166" s="21">
        <f t="shared" si="6153"/>
        <v>370.4</v>
      </c>
      <c r="O3166" s="21">
        <f t="shared" si="6154"/>
        <v>857.7</v>
      </c>
      <c r="P3166" s="23">
        <f t="shared" si="6243"/>
        <v>0</v>
      </c>
      <c r="Q3166" s="23">
        <f t="shared" si="6243"/>
        <v>0</v>
      </c>
      <c r="R3166" s="23">
        <f t="shared" si="6243"/>
        <v>0</v>
      </c>
      <c r="S3166" s="23">
        <f t="shared" si="6243"/>
        <v>0</v>
      </c>
      <c r="T3166" s="23">
        <f t="shared" si="6243"/>
        <v>0</v>
      </c>
      <c r="U3166" s="23">
        <f t="shared" si="6243"/>
        <v>0</v>
      </c>
      <c r="V3166" s="23">
        <f t="shared" si="6243"/>
        <v>0</v>
      </c>
      <c r="W3166" s="23">
        <f t="shared" si="6243"/>
        <v>0</v>
      </c>
      <c r="X3166" s="23">
        <f t="shared" si="6243"/>
        <v>0</v>
      </c>
      <c r="Y3166" s="23">
        <f t="shared" si="6243"/>
        <v>0</v>
      </c>
      <c r="Z3166" s="23">
        <f t="shared" si="6200"/>
        <v>178.4</v>
      </c>
      <c r="AA3166" s="23">
        <f t="shared" si="6201"/>
        <v>370.4</v>
      </c>
      <c r="AB3166" s="23">
        <f t="shared" si="6202"/>
        <v>857.7</v>
      </c>
      <c r="AC3166" s="23">
        <f t="shared" si="6243"/>
        <v>0</v>
      </c>
      <c r="AD3166" s="23">
        <f t="shared" si="6243"/>
        <v>0</v>
      </c>
      <c r="AE3166" s="23">
        <f t="shared" si="6243"/>
        <v>0</v>
      </c>
      <c r="AF3166" s="23">
        <f t="shared" si="6243"/>
        <v>0</v>
      </c>
      <c r="AG3166" s="23">
        <f t="shared" si="6243"/>
        <v>0</v>
      </c>
      <c r="AH3166" s="23">
        <f t="shared" si="6243"/>
        <v>0</v>
      </c>
      <c r="AI3166" s="23">
        <f t="shared" si="6243"/>
        <v>0</v>
      </c>
      <c r="AJ3166" s="23">
        <f t="shared" si="6243"/>
        <v>0</v>
      </c>
      <c r="AK3166" s="23">
        <f t="shared" si="6243"/>
        <v>0</v>
      </c>
      <c r="AL3166" s="23">
        <f t="shared" si="6243"/>
        <v>0</v>
      </c>
      <c r="AM3166" s="23">
        <f t="shared" si="6243"/>
        <v>0</v>
      </c>
      <c r="AN3166" s="23">
        <f t="shared" si="6243"/>
        <v>0</v>
      </c>
      <c r="AO3166" s="23">
        <f t="shared" si="6223"/>
        <v>178.4</v>
      </c>
      <c r="AP3166" s="23">
        <f t="shared" si="6224"/>
        <v>370.4</v>
      </c>
      <c r="AQ3166" s="23">
        <f t="shared" si="6225"/>
        <v>857.7</v>
      </c>
      <c r="AR3166" s="23">
        <f t="shared" si="6243"/>
        <v>0</v>
      </c>
      <c r="AS3166" s="23">
        <f t="shared" si="6151"/>
        <v>178.4</v>
      </c>
      <c r="AT3166" s="23">
        <f t="shared" si="6243"/>
        <v>0</v>
      </c>
    </row>
    <row r="3167" spans="1:47" ht="31" x14ac:dyDescent="0.35">
      <c r="A3167" s="14">
        <v>975</v>
      </c>
      <c r="B3167" s="14" t="s">
        <v>108</v>
      </c>
      <c r="C3167" s="14" t="s">
        <v>137</v>
      </c>
      <c r="D3167" s="14" t="s">
        <v>34</v>
      </c>
      <c r="E3167" s="14"/>
      <c r="F3167" s="15" t="s">
        <v>47</v>
      </c>
      <c r="G3167" s="21">
        <f>G3168</f>
        <v>178.4</v>
      </c>
      <c r="H3167" s="21">
        <f t="shared" si="6243"/>
        <v>370.4</v>
      </c>
      <c r="I3167" s="21">
        <f t="shared" si="6243"/>
        <v>857.7</v>
      </c>
      <c r="J3167" s="21">
        <f t="shared" si="6243"/>
        <v>0</v>
      </c>
      <c r="K3167" s="21">
        <f t="shared" si="6243"/>
        <v>0</v>
      </c>
      <c r="L3167" s="21">
        <f t="shared" si="6243"/>
        <v>0</v>
      </c>
      <c r="M3167" s="21">
        <f t="shared" si="6152"/>
        <v>178.4</v>
      </c>
      <c r="N3167" s="21">
        <f t="shared" si="6153"/>
        <v>370.4</v>
      </c>
      <c r="O3167" s="21">
        <f t="shared" si="6154"/>
        <v>857.7</v>
      </c>
      <c r="P3167" s="24">
        <f t="shared" si="6243"/>
        <v>0</v>
      </c>
      <c r="Q3167" s="24">
        <f t="shared" si="6243"/>
        <v>0</v>
      </c>
      <c r="R3167" s="24">
        <f t="shared" si="6243"/>
        <v>0</v>
      </c>
      <c r="S3167" s="24">
        <f t="shared" si="6243"/>
        <v>0</v>
      </c>
      <c r="T3167" s="24">
        <f t="shared" si="6243"/>
        <v>0</v>
      </c>
      <c r="U3167" s="24">
        <f t="shared" si="6243"/>
        <v>0</v>
      </c>
      <c r="V3167" s="24">
        <f t="shared" si="6243"/>
        <v>0</v>
      </c>
      <c r="W3167" s="24">
        <f t="shared" si="6243"/>
        <v>0</v>
      </c>
      <c r="X3167" s="24">
        <f t="shared" si="6243"/>
        <v>0</v>
      </c>
      <c r="Y3167" s="24">
        <f t="shared" si="6243"/>
        <v>0</v>
      </c>
      <c r="Z3167" s="24">
        <f t="shared" si="6200"/>
        <v>178.4</v>
      </c>
      <c r="AA3167" s="24">
        <f t="shared" si="6201"/>
        <v>370.4</v>
      </c>
      <c r="AB3167" s="24">
        <f t="shared" si="6202"/>
        <v>857.7</v>
      </c>
      <c r="AC3167" s="24">
        <f t="shared" si="6243"/>
        <v>0</v>
      </c>
      <c r="AD3167" s="24">
        <f t="shared" si="6243"/>
        <v>0</v>
      </c>
      <c r="AE3167" s="24">
        <f t="shared" si="6243"/>
        <v>0</v>
      </c>
      <c r="AF3167" s="24">
        <f t="shared" si="6243"/>
        <v>0</v>
      </c>
      <c r="AG3167" s="24">
        <f t="shared" si="6243"/>
        <v>0</v>
      </c>
      <c r="AH3167" s="24">
        <f t="shared" si="6243"/>
        <v>0</v>
      </c>
      <c r="AI3167" s="24">
        <f t="shared" si="6243"/>
        <v>0</v>
      </c>
      <c r="AJ3167" s="24">
        <f t="shared" si="6243"/>
        <v>0</v>
      </c>
      <c r="AK3167" s="24">
        <f t="shared" si="6243"/>
        <v>0</v>
      </c>
      <c r="AL3167" s="24">
        <f t="shared" si="6243"/>
        <v>0</v>
      </c>
      <c r="AM3167" s="24">
        <f t="shared" si="6243"/>
        <v>0</v>
      </c>
      <c r="AN3167" s="24">
        <f t="shared" si="6243"/>
        <v>0</v>
      </c>
      <c r="AO3167" s="24">
        <f t="shared" si="6223"/>
        <v>178.4</v>
      </c>
      <c r="AP3167" s="24">
        <f t="shared" si="6224"/>
        <v>370.4</v>
      </c>
      <c r="AQ3167" s="24">
        <f t="shared" si="6225"/>
        <v>857.7</v>
      </c>
      <c r="AR3167" s="24">
        <f t="shared" si="6243"/>
        <v>0</v>
      </c>
      <c r="AS3167" s="24">
        <f t="shared" si="6151"/>
        <v>178.4</v>
      </c>
      <c r="AT3167" s="24">
        <f t="shared" si="6243"/>
        <v>0</v>
      </c>
      <c r="AU3167" s="6"/>
    </row>
    <row r="3168" spans="1:47" x14ac:dyDescent="0.35">
      <c r="A3168" s="14">
        <v>975</v>
      </c>
      <c r="B3168" s="14" t="s">
        <v>108</v>
      </c>
      <c r="C3168" s="14" t="s">
        <v>137</v>
      </c>
      <c r="D3168" s="14" t="s">
        <v>35</v>
      </c>
      <c r="E3168" s="14"/>
      <c r="F3168" s="15" t="s">
        <v>48</v>
      </c>
      <c r="G3168" s="21">
        <f>G3169</f>
        <v>178.4</v>
      </c>
      <c r="H3168" s="21">
        <f t="shared" si="6243"/>
        <v>370.4</v>
      </c>
      <c r="I3168" s="21">
        <f t="shared" si="6243"/>
        <v>857.7</v>
      </c>
      <c r="J3168" s="21">
        <f t="shared" si="6243"/>
        <v>0</v>
      </c>
      <c r="K3168" s="21">
        <f t="shared" si="6243"/>
        <v>0</v>
      </c>
      <c r="L3168" s="21">
        <f t="shared" si="6243"/>
        <v>0</v>
      </c>
      <c r="M3168" s="21">
        <f t="shared" si="6152"/>
        <v>178.4</v>
      </c>
      <c r="N3168" s="21">
        <f t="shared" si="6153"/>
        <v>370.4</v>
      </c>
      <c r="O3168" s="21">
        <f t="shared" si="6154"/>
        <v>857.7</v>
      </c>
      <c r="P3168" s="24">
        <f t="shared" si="6243"/>
        <v>0</v>
      </c>
      <c r="Q3168" s="24">
        <f t="shared" si="6243"/>
        <v>0</v>
      </c>
      <c r="R3168" s="24">
        <f t="shared" si="6243"/>
        <v>0</v>
      </c>
      <c r="S3168" s="24">
        <f t="shared" si="6243"/>
        <v>0</v>
      </c>
      <c r="T3168" s="24">
        <f t="shared" si="6243"/>
        <v>0</v>
      </c>
      <c r="U3168" s="24">
        <f t="shared" si="6243"/>
        <v>0</v>
      </c>
      <c r="V3168" s="24">
        <f t="shared" si="6243"/>
        <v>0</v>
      </c>
      <c r="W3168" s="24">
        <f t="shared" si="6243"/>
        <v>0</v>
      </c>
      <c r="X3168" s="24">
        <f t="shared" si="6243"/>
        <v>0</v>
      </c>
      <c r="Y3168" s="24">
        <f t="shared" si="6243"/>
        <v>0</v>
      </c>
      <c r="Z3168" s="24">
        <f t="shared" si="6200"/>
        <v>178.4</v>
      </c>
      <c r="AA3168" s="24">
        <f t="shared" si="6201"/>
        <v>370.4</v>
      </c>
      <c r="AB3168" s="24">
        <f t="shared" si="6202"/>
        <v>857.7</v>
      </c>
      <c r="AC3168" s="24">
        <f t="shared" si="6243"/>
        <v>0</v>
      </c>
      <c r="AD3168" s="24">
        <f t="shared" si="6243"/>
        <v>0</v>
      </c>
      <c r="AE3168" s="24">
        <f t="shared" si="6243"/>
        <v>0</v>
      </c>
      <c r="AF3168" s="24">
        <f t="shared" si="6243"/>
        <v>0</v>
      </c>
      <c r="AG3168" s="24">
        <f t="shared" si="6243"/>
        <v>0</v>
      </c>
      <c r="AH3168" s="24">
        <f t="shared" si="6243"/>
        <v>0</v>
      </c>
      <c r="AI3168" s="24">
        <f t="shared" si="6243"/>
        <v>0</v>
      </c>
      <c r="AJ3168" s="24">
        <f t="shared" si="6243"/>
        <v>0</v>
      </c>
      <c r="AK3168" s="24">
        <f t="shared" si="6243"/>
        <v>0</v>
      </c>
      <c r="AL3168" s="24">
        <f t="shared" si="6243"/>
        <v>0</v>
      </c>
      <c r="AM3168" s="24">
        <f t="shared" si="6243"/>
        <v>0</v>
      </c>
      <c r="AN3168" s="24">
        <f t="shared" si="6243"/>
        <v>0</v>
      </c>
      <c r="AO3168" s="24">
        <f t="shared" si="6223"/>
        <v>178.4</v>
      </c>
      <c r="AP3168" s="24">
        <f t="shared" si="6224"/>
        <v>370.4</v>
      </c>
      <c r="AQ3168" s="24">
        <f t="shared" si="6225"/>
        <v>857.7</v>
      </c>
      <c r="AR3168" s="24">
        <f t="shared" si="6243"/>
        <v>0</v>
      </c>
      <c r="AS3168" s="24">
        <f t="shared" si="6151"/>
        <v>178.4</v>
      </c>
      <c r="AT3168" s="24">
        <f t="shared" si="6243"/>
        <v>0</v>
      </c>
      <c r="AU3168" s="6"/>
    </row>
    <row r="3169" spans="1:47" ht="46.5" x14ac:dyDescent="0.35">
      <c r="A3169" s="14">
        <v>975</v>
      </c>
      <c r="B3169" s="14" t="s">
        <v>108</v>
      </c>
      <c r="C3169" s="14" t="s">
        <v>137</v>
      </c>
      <c r="D3169" s="14" t="s">
        <v>326</v>
      </c>
      <c r="E3169" s="14"/>
      <c r="F3169" s="15" t="s">
        <v>430</v>
      </c>
      <c r="G3169" s="21">
        <f>G3170</f>
        <v>178.4</v>
      </c>
      <c r="H3169" s="21">
        <f t="shared" si="6243"/>
        <v>370.4</v>
      </c>
      <c r="I3169" s="21">
        <f t="shared" si="6243"/>
        <v>857.7</v>
      </c>
      <c r="J3169" s="21">
        <f t="shared" si="6243"/>
        <v>0</v>
      </c>
      <c r="K3169" s="21">
        <f t="shared" si="6243"/>
        <v>0</v>
      </c>
      <c r="L3169" s="21">
        <f t="shared" si="6243"/>
        <v>0</v>
      </c>
      <c r="M3169" s="21">
        <f t="shared" si="6152"/>
        <v>178.4</v>
      </c>
      <c r="N3169" s="21">
        <f t="shared" si="6153"/>
        <v>370.4</v>
      </c>
      <c r="O3169" s="21">
        <f t="shared" si="6154"/>
        <v>857.7</v>
      </c>
      <c r="P3169" s="24">
        <f t="shared" si="6243"/>
        <v>0</v>
      </c>
      <c r="Q3169" s="24">
        <f t="shared" si="6243"/>
        <v>0</v>
      </c>
      <c r="R3169" s="24">
        <f t="shared" si="6243"/>
        <v>0</v>
      </c>
      <c r="S3169" s="24">
        <f t="shared" si="6243"/>
        <v>0</v>
      </c>
      <c r="T3169" s="24">
        <f t="shared" si="6243"/>
        <v>0</v>
      </c>
      <c r="U3169" s="24">
        <f t="shared" si="6243"/>
        <v>0</v>
      </c>
      <c r="V3169" s="24">
        <f t="shared" si="6243"/>
        <v>0</v>
      </c>
      <c r="W3169" s="24">
        <f t="shared" si="6243"/>
        <v>0</v>
      </c>
      <c r="X3169" s="24">
        <f t="shared" si="6243"/>
        <v>0</v>
      </c>
      <c r="Y3169" s="24">
        <f t="shared" si="6243"/>
        <v>0</v>
      </c>
      <c r="Z3169" s="24">
        <f t="shared" si="6200"/>
        <v>178.4</v>
      </c>
      <c r="AA3169" s="24">
        <f t="shared" si="6201"/>
        <v>370.4</v>
      </c>
      <c r="AB3169" s="24">
        <f t="shared" si="6202"/>
        <v>857.7</v>
      </c>
      <c r="AC3169" s="24">
        <f t="shared" si="6243"/>
        <v>0</v>
      </c>
      <c r="AD3169" s="24">
        <f t="shared" si="6243"/>
        <v>0</v>
      </c>
      <c r="AE3169" s="24">
        <f t="shared" si="6243"/>
        <v>0</v>
      </c>
      <c r="AF3169" s="24">
        <f t="shared" si="6243"/>
        <v>0</v>
      </c>
      <c r="AG3169" s="24">
        <f t="shared" si="6243"/>
        <v>0</v>
      </c>
      <c r="AH3169" s="24">
        <f t="shared" si="6243"/>
        <v>0</v>
      </c>
      <c r="AI3169" s="24">
        <f t="shared" si="6243"/>
        <v>0</v>
      </c>
      <c r="AJ3169" s="24">
        <f t="shared" si="6243"/>
        <v>0</v>
      </c>
      <c r="AK3169" s="24">
        <f t="shared" si="6243"/>
        <v>0</v>
      </c>
      <c r="AL3169" s="24">
        <f t="shared" si="6243"/>
        <v>0</v>
      </c>
      <c r="AM3169" s="24">
        <f t="shared" si="6243"/>
        <v>0</v>
      </c>
      <c r="AN3169" s="24">
        <f t="shared" si="6243"/>
        <v>0</v>
      </c>
      <c r="AO3169" s="24">
        <f t="shared" si="6223"/>
        <v>178.4</v>
      </c>
      <c r="AP3169" s="24">
        <f t="shared" si="6224"/>
        <v>370.4</v>
      </c>
      <c r="AQ3169" s="24">
        <f t="shared" si="6225"/>
        <v>857.7</v>
      </c>
      <c r="AR3169" s="24">
        <f t="shared" si="6243"/>
        <v>0</v>
      </c>
      <c r="AS3169" s="24">
        <f t="shared" si="6151"/>
        <v>178.4</v>
      </c>
      <c r="AT3169" s="24">
        <f t="shared" si="6243"/>
        <v>0</v>
      </c>
    </row>
    <row r="3170" spans="1:47" ht="31" x14ac:dyDescent="0.35">
      <c r="A3170" s="14">
        <v>975</v>
      </c>
      <c r="B3170" s="14" t="s">
        <v>108</v>
      </c>
      <c r="C3170" s="14" t="s">
        <v>137</v>
      </c>
      <c r="D3170" s="14" t="s">
        <v>326</v>
      </c>
      <c r="E3170" s="14" t="s">
        <v>7</v>
      </c>
      <c r="F3170" s="15" t="s">
        <v>385</v>
      </c>
      <c r="G3170" s="21">
        <f>G3171</f>
        <v>178.4</v>
      </c>
      <c r="H3170" s="21">
        <f t="shared" si="6243"/>
        <v>370.4</v>
      </c>
      <c r="I3170" s="21">
        <f t="shared" si="6243"/>
        <v>857.7</v>
      </c>
      <c r="J3170" s="21">
        <f t="shared" si="6243"/>
        <v>0</v>
      </c>
      <c r="K3170" s="21">
        <f t="shared" si="6243"/>
        <v>0</v>
      </c>
      <c r="L3170" s="21">
        <f t="shared" si="6243"/>
        <v>0</v>
      </c>
      <c r="M3170" s="21">
        <f t="shared" si="6152"/>
        <v>178.4</v>
      </c>
      <c r="N3170" s="21">
        <f t="shared" si="6153"/>
        <v>370.4</v>
      </c>
      <c r="O3170" s="21">
        <f t="shared" si="6154"/>
        <v>857.7</v>
      </c>
      <c r="P3170" s="24">
        <f t="shared" si="6243"/>
        <v>0</v>
      </c>
      <c r="Q3170" s="24">
        <f t="shared" si="6243"/>
        <v>0</v>
      </c>
      <c r="R3170" s="24">
        <f t="shared" si="6243"/>
        <v>0</v>
      </c>
      <c r="S3170" s="24">
        <f t="shared" si="6243"/>
        <v>0</v>
      </c>
      <c r="T3170" s="24">
        <f t="shared" si="6243"/>
        <v>0</v>
      </c>
      <c r="U3170" s="24">
        <f t="shared" si="6243"/>
        <v>0</v>
      </c>
      <c r="V3170" s="24">
        <f t="shared" si="6243"/>
        <v>0</v>
      </c>
      <c r="W3170" s="24">
        <f t="shared" si="6243"/>
        <v>0</v>
      </c>
      <c r="X3170" s="24">
        <f t="shared" si="6243"/>
        <v>0</v>
      </c>
      <c r="Y3170" s="24">
        <f t="shared" si="6243"/>
        <v>0</v>
      </c>
      <c r="Z3170" s="24">
        <f t="shared" si="6200"/>
        <v>178.4</v>
      </c>
      <c r="AA3170" s="24">
        <f t="shared" si="6201"/>
        <v>370.4</v>
      </c>
      <c r="AB3170" s="24">
        <f t="shared" si="6202"/>
        <v>857.7</v>
      </c>
      <c r="AC3170" s="24">
        <f t="shared" si="6243"/>
        <v>0</v>
      </c>
      <c r="AD3170" s="24">
        <f t="shared" si="6243"/>
        <v>0</v>
      </c>
      <c r="AE3170" s="24">
        <f t="shared" si="6243"/>
        <v>0</v>
      </c>
      <c r="AF3170" s="24">
        <f t="shared" si="6243"/>
        <v>0</v>
      </c>
      <c r="AG3170" s="24">
        <f t="shared" si="6243"/>
        <v>0</v>
      </c>
      <c r="AH3170" s="24">
        <f t="shared" si="6243"/>
        <v>0</v>
      </c>
      <c r="AI3170" s="24">
        <f t="shared" si="6243"/>
        <v>0</v>
      </c>
      <c r="AJ3170" s="24">
        <f t="shared" si="6243"/>
        <v>0</v>
      </c>
      <c r="AK3170" s="24">
        <f t="shared" si="6243"/>
        <v>0</v>
      </c>
      <c r="AL3170" s="24">
        <f t="shared" si="6243"/>
        <v>0</v>
      </c>
      <c r="AM3170" s="24">
        <f t="shared" si="6243"/>
        <v>0</v>
      </c>
      <c r="AN3170" s="24">
        <f t="shared" si="6243"/>
        <v>0</v>
      </c>
      <c r="AO3170" s="24">
        <f t="shared" si="6223"/>
        <v>178.4</v>
      </c>
      <c r="AP3170" s="24">
        <f t="shared" si="6224"/>
        <v>370.4</v>
      </c>
      <c r="AQ3170" s="24">
        <f t="shared" si="6225"/>
        <v>857.7</v>
      </c>
      <c r="AR3170" s="24">
        <f t="shared" si="6243"/>
        <v>0</v>
      </c>
      <c r="AS3170" s="24">
        <f t="shared" si="6151"/>
        <v>178.4</v>
      </c>
      <c r="AT3170" s="24">
        <f t="shared" si="6243"/>
        <v>0</v>
      </c>
    </row>
    <row r="3171" spans="1:47" ht="31" x14ac:dyDescent="0.35">
      <c r="A3171" s="14">
        <v>975</v>
      </c>
      <c r="B3171" s="14" t="s">
        <v>108</v>
      </c>
      <c r="C3171" s="14" t="s">
        <v>137</v>
      </c>
      <c r="D3171" s="14" t="s">
        <v>326</v>
      </c>
      <c r="E3171" s="14">
        <v>240</v>
      </c>
      <c r="F3171" s="15" t="s">
        <v>374</v>
      </c>
      <c r="G3171" s="21">
        <v>178.4</v>
      </c>
      <c r="H3171" s="21">
        <v>370.4</v>
      </c>
      <c r="I3171" s="21">
        <v>857.7</v>
      </c>
      <c r="J3171" s="21"/>
      <c r="K3171" s="21"/>
      <c r="L3171" s="21"/>
      <c r="M3171" s="21">
        <f t="shared" si="6152"/>
        <v>178.4</v>
      </c>
      <c r="N3171" s="21">
        <f t="shared" si="6153"/>
        <v>370.4</v>
      </c>
      <c r="O3171" s="21">
        <f t="shared" si="6154"/>
        <v>857.7</v>
      </c>
      <c r="P3171" s="24"/>
      <c r="Q3171" s="24"/>
      <c r="R3171" s="24"/>
      <c r="S3171" s="24"/>
      <c r="T3171" s="24"/>
      <c r="U3171" s="24"/>
      <c r="V3171" s="24"/>
      <c r="W3171" s="24"/>
      <c r="X3171" s="24"/>
      <c r="Y3171" s="24"/>
      <c r="Z3171" s="24">
        <f t="shared" si="6200"/>
        <v>178.4</v>
      </c>
      <c r="AA3171" s="24">
        <f t="shared" si="6201"/>
        <v>370.4</v>
      </c>
      <c r="AB3171" s="24">
        <f t="shared" si="6202"/>
        <v>857.7</v>
      </c>
      <c r="AC3171" s="24"/>
      <c r="AD3171" s="24"/>
      <c r="AE3171" s="24"/>
      <c r="AF3171" s="24"/>
      <c r="AG3171" s="24"/>
      <c r="AH3171" s="24"/>
      <c r="AI3171" s="24"/>
      <c r="AJ3171" s="24"/>
      <c r="AK3171" s="24"/>
      <c r="AL3171" s="24"/>
      <c r="AM3171" s="24"/>
      <c r="AN3171" s="24"/>
      <c r="AO3171" s="24">
        <f t="shared" si="6223"/>
        <v>178.4</v>
      </c>
      <c r="AP3171" s="24">
        <f t="shared" si="6224"/>
        <v>370.4</v>
      </c>
      <c r="AQ3171" s="24">
        <f t="shared" si="6225"/>
        <v>857.7</v>
      </c>
      <c r="AR3171" s="24"/>
      <c r="AS3171" s="24">
        <f t="shared" si="6151"/>
        <v>178.4</v>
      </c>
      <c r="AT3171" s="24"/>
    </row>
    <row r="3172" spans="1:47" s="16" customFormat="1" ht="31" x14ac:dyDescent="0.35">
      <c r="A3172" s="10">
        <v>975</v>
      </c>
      <c r="B3172" s="10" t="s">
        <v>108</v>
      </c>
      <c r="C3172" s="10" t="s">
        <v>327</v>
      </c>
      <c r="D3172" s="10"/>
      <c r="E3172" s="10"/>
      <c r="F3172" s="11" t="s">
        <v>397</v>
      </c>
      <c r="G3172" s="20">
        <f>G3173</f>
        <v>608.29999999999995</v>
      </c>
      <c r="H3172" s="20">
        <f t="shared" ref="H3172:AT3176" si="6244">H3173</f>
        <v>608.29999999999995</v>
      </c>
      <c r="I3172" s="20">
        <f t="shared" si="6244"/>
        <v>608.29999999999995</v>
      </c>
      <c r="J3172" s="20">
        <f t="shared" si="6244"/>
        <v>0</v>
      </c>
      <c r="K3172" s="20">
        <f t="shared" si="6244"/>
        <v>0</v>
      </c>
      <c r="L3172" s="20">
        <f t="shared" si="6244"/>
        <v>0</v>
      </c>
      <c r="M3172" s="21">
        <f t="shared" si="6152"/>
        <v>608.29999999999995</v>
      </c>
      <c r="N3172" s="21">
        <f t="shared" si="6153"/>
        <v>608.29999999999995</v>
      </c>
      <c r="O3172" s="21">
        <f t="shared" si="6154"/>
        <v>608.29999999999995</v>
      </c>
      <c r="P3172" s="23">
        <f t="shared" si="6244"/>
        <v>0</v>
      </c>
      <c r="Q3172" s="23">
        <f t="shared" si="6244"/>
        <v>0</v>
      </c>
      <c r="R3172" s="23">
        <f t="shared" si="6244"/>
        <v>0</v>
      </c>
      <c r="S3172" s="23">
        <f t="shared" si="6244"/>
        <v>0</v>
      </c>
      <c r="T3172" s="23">
        <f t="shared" si="6244"/>
        <v>0</v>
      </c>
      <c r="U3172" s="23">
        <f t="shared" si="6244"/>
        <v>0</v>
      </c>
      <c r="V3172" s="23">
        <f t="shared" si="6244"/>
        <v>0</v>
      </c>
      <c r="W3172" s="23">
        <f t="shared" si="6244"/>
        <v>0</v>
      </c>
      <c r="X3172" s="23">
        <f t="shared" si="6244"/>
        <v>0</v>
      </c>
      <c r="Y3172" s="23">
        <f t="shared" si="6244"/>
        <v>0</v>
      </c>
      <c r="Z3172" s="23">
        <f t="shared" si="6200"/>
        <v>608.29999999999995</v>
      </c>
      <c r="AA3172" s="23">
        <f t="shared" si="6201"/>
        <v>608.29999999999995</v>
      </c>
      <c r="AB3172" s="23">
        <f t="shared" si="6202"/>
        <v>608.29999999999995</v>
      </c>
      <c r="AC3172" s="23">
        <f t="shared" si="6244"/>
        <v>0</v>
      </c>
      <c r="AD3172" s="23">
        <f t="shared" si="6244"/>
        <v>0</v>
      </c>
      <c r="AE3172" s="23">
        <f t="shared" si="6244"/>
        <v>0</v>
      </c>
      <c r="AF3172" s="23">
        <f t="shared" si="6244"/>
        <v>0</v>
      </c>
      <c r="AG3172" s="23">
        <f t="shared" si="6244"/>
        <v>0</v>
      </c>
      <c r="AH3172" s="23">
        <f t="shared" si="6244"/>
        <v>0</v>
      </c>
      <c r="AI3172" s="23">
        <f t="shared" si="6244"/>
        <v>0</v>
      </c>
      <c r="AJ3172" s="23">
        <f t="shared" si="6244"/>
        <v>0</v>
      </c>
      <c r="AK3172" s="23">
        <f t="shared" si="6244"/>
        <v>0</v>
      </c>
      <c r="AL3172" s="23">
        <f t="shared" si="6244"/>
        <v>0</v>
      </c>
      <c r="AM3172" s="23">
        <f t="shared" si="6244"/>
        <v>0</v>
      </c>
      <c r="AN3172" s="23">
        <f t="shared" si="6244"/>
        <v>0</v>
      </c>
      <c r="AO3172" s="23">
        <f t="shared" si="6223"/>
        <v>608.29999999999995</v>
      </c>
      <c r="AP3172" s="23">
        <f t="shared" si="6224"/>
        <v>608.29999999999995</v>
      </c>
      <c r="AQ3172" s="23">
        <f t="shared" si="6225"/>
        <v>608.29999999999995</v>
      </c>
      <c r="AR3172" s="23">
        <f t="shared" si="6244"/>
        <v>0</v>
      </c>
      <c r="AS3172" s="23">
        <f t="shared" si="6151"/>
        <v>608.29999999999995</v>
      </c>
      <c r="AT3172" s="23">
        <f t="shared" si="6244"/>
        <v>0</v>
      </c>
    </row>
    <row r="3173" spans="1:47" ht="31" x14ac:dyDescent="0.35">
      <c r="A3173" s="14">
        <v>975</v>
      </c>
      <c r="B3173" s="14" t="s">
        <v>108</v>
      </c>
      <c r="C3173" s="14" t="s">
        <v>327</v>
      </c>
      <c r="D3173" s="14" t="s">
        <v>34</v>
      </c>
      <c r="E3173" s="14"/>
      <c r="F3173" s="15" t="s">
        <v>47</v>
      </c>
      <c r="G3173" s="21">
        <f>G3174</f>
        <v>608.29999999999995</v>
      </c>
      <c r="H3173" s="21">
        <f t="shared" si="6244"/>
        <v>608.29999999999995</v>
      </c>
      <c r="I3173" s="21">
        <f t="shared" si="6244"/>
        <v>608.29999999999995</v>
      </c>
      <c r="J3173" s="21">
        <f t="shared" si="6244"/>
        <v>0</v>
      </c>
      <c r="K3173" s="21">
        <f t="shared" si="6244"/>
        <v>0</v>
      </c>
      <c r="L3173" s="21">
        <f t="shared" si="6244"/>
        <v>0</v>
      </c>
      <c r="M3173" s="21">
        <f t="shared" si="6152"/>
        <v>608.29999999999995</v>
      </c>
      <c r="N3173" s="21">
        <f t="shared" si="6153"/>
        <v>608.29999999999995</v>
      </c>
      <c r="O3173" s="21">
        <f t="shared" si="6154"/>
        <v>608.29999999999995</v>
      </c>
      <c r="P3173" s="24">
        <f t="shared" si="6244"/>
        <v>0</v>
      </c>
      <c r="Q3173" s="24">
        <f t="shared" si="6244"/>
        <v>0</v>
      </c>
      <c r="R3173" s="24">
        <f t="shared" si="6244"/>
        <v>0</v>
      </c>
      <c r="S3173" s="24">
        <f t="shared" si="6244"/>
        <v>0</v>
      </c>
      <c r="T3173" s="24">
        <f t="shared" si="6244"/>
        <v>0</v>
      </c>
      <c r="U3173" s="24">
        <f t="shared" si="6244"/>
        <v>0</v>
      </c>
      <c r="V3173" s="24">
        <f t="shared" si="6244"/>
        <v>0</v>
      </c>
      <c r="W3173" s="24">
        <f t="shared" si="6244"/>
        <v>0</v>
      </c>
      <c r="X3173" s="24">
        <f t="shared" si="6244"/>
        <v>0</v>
      </c>
      <c r="Y3173" s="24">
        <f t="shared" si="6244"/>
        <v>0</v>
      </c>
      <c r="Z3173" s="24">
        <f t="shared" si="6200"/>
        <v>608.29999999999995</v>
      </c>
      <c r="AA3173" s="24">
        <f t="shared" si="6201"/>
        <v>608.29999999999995</v>
      </c>
      <c r="AB3173" s="24">
        <f t="shared" si="6202"/>
        <v>608.29999999999995</v>
      </c>
      <c r="AC3173" s="24">
        <f t="shared" si="6244"/>
        <v>0</v>
      </c>
      <c r="AD3173" s="24">
        <f t="shared" si="6244"/>
        <v>0</v>
      </c>
      <c r="AE3173" s="24">
        <f t="shared" si="6244"/>
        <v>0</v>
      </c>
      <c r="AF3173" s="24">
        <f t="shared" si="6244"/>
        <v>0</v>
      </c>
      <c r="AG3173" s="24">
        <f t="shared" si="6244"/>
        <v>0</v>
      </c>
      <c r="AH3173" s="24">
        <f t="shared" si="6244"/>
        <v>0</v>
      </c>
      <c r="AI3173" s="24">
        <f t="shared" si="6244"/>
        <v>0</v>
      </c>
      <c r="AJ3173" s="24">
        <f t="shared" si="6244"/>
        <v>0</v>
      </c>
      <c r="AK3173" s="24">
        <f t="shared" si="6244"/>
        <v>0</v>
      </c>
      <c r="AL3173" s="24">
        <f t="shared" si="6244"/>
        <v>0</v>
      </c>
      <c r="AM3173" s="24">
        <f t="shared" si="6244"/>
        <v>0</v>
      </c>
      <c r="AN3173" s="24">
        <f t="shared" si="6244"/>
        <v>0</v>
      </c>
      <c r="AO3173" s="24">
        <f t="shared" si="6223"/>
        <v>608.29999999999995</v>
      </c>
      <c r="AP3173" s="24">
        <f t="shared" si="6224"/>
        <v>608.29999999999995</v>
      </c>
      <c r="AQ3173" s="24">
        <f t="shared" si="6225"/>
        <v>608.29999999999995</v>
      </c>
      <c r="AR3173" s="24">
        <f t="shared" si="6244"/>
        <v>0</v>
      </c>
      <c r="AS3173" s="24">
        <f t="shared" ref="AS3173:AS3194" si="6245">AO3173+AR3173</f>
        <v>608.29999999999995</v>
      </c>
      <c r="AT3173" s="24">
        <f t="shared" si="6244"/>
        <v>0</v>
      </c>
      <c r="AU3173" s="6"/>
    </row>
    <row r="3174" spans="1:47" x14ac:dyDescent="0.35">
      <c r="A3174" s="14">
        <v>975</v>
      </c>
      <c r="B3174" s="14" t="s">
        <v>108</v>
      </c>
      <c r="C3174" s="14" t="s">
        <v>327</v>
      </c>
      <c r="D3174" s="14" t="s">
        <v>35</v>
      </c>
      <c r="E3174" s="14"/>
      <c r="F3174" s="15" t="s">
        <v>48</v>
      </c>
      <c r="G3174" s="21">
        <f>G3175</f>
        <v>608.29999999999995</v>
      </c>
      <c r="H3174" s="21">
        <f t="shared" si="6244"/>
        <v>608.29999999999995</v>
      </c>
      <c r="I3174" s="21">
        <f t="shared" si="6244"/>
        <v>608.29999999999995</v>
      </c>
      <c r="J3174" s="21">
        <f t="shared" si="6244"/>
        <v>0</v>
      </c>
      <c r="K3174" s="21">
        <f t="shared" si="6244"/>
        <v>0</v>
      </c>
      <c r="L3174" s="21">
        <f t="shared" si="6244"/>
        <v>0</v>
      </c>
      <c r="M3174" s="21">
        <f t="shared" si="6152"/>
        <v>608.29999999999995</v>
      </c>
      <c r="N3174" s="21">
        <f t="shared" si="6153"/>
        <v>608.29999999999995</v>
      </c>
      <c r="O3174" s="21">
        <f t="shared" si="6154"/>
        <v>608.29999999999995</v>
      </c>
      <c r="P3174" s="24">
        <f t="shared" si="6244"/>
        <v>0</v>
      </c>
      <c r="Q3174" s="24">
        <f t="shared" si="6244"/>
        <v>0</v>
      </c>
      <c r="R3174" s="24">
        <f t="shared" si="6244"/>
        <v>0</v>
      </c>
      <c r="S3174" s="24">
        <f t="shared" si="6244"/>
        <v>0</v>
      </c>
      <c r="T3174" s="24">
        <f t="shared" si="6244"/>
        <v>0</v>
      </c>
      <c r="U3174" s="24">
        <f t="shared" si="6244"/>
        <v>0</v>
      </c>
      <c r="V3174" s="24">
        <f t="shared" si="6244"/>
        <v>0</v>
      </c>
      <c r="W3174" s="24">
        <f t="shared" si="6244"/>
        <v>0</v>
      </c>
      <c r="X3174" s="24">
        <f t="shared" si="6244"/>
        <v>0</v>
      </c>
      <c r="Y3174" s="24">
        <f t="shared" si="6244"/>
        <v>0</v>
      </c>
      <c r="Z3174" s="24">
        <f t="shared" si="6200"/>
        <v>608.29999999999995</v>
      </c>
      <c r="AA3174" s="24">
        <f t="shared" si="6201"/>
        <v>608.29999999999995</v>
      </c>
      <c r="AB3174" s="24">
        <f t="shared" si="6202"/>
        <v>608.29999999999995</v>
      </c>
      <c r="AC3174" s="24">
        <f t="shared" si="6244"/>
        <v>0</v>
      </c>
      <c r="AD3174" s="24">
        <f t="shared" si="6244"/>
        <v>0</v>
      </c>
      <c r="AE3174" s="24">
        <f t="shared" si="6244"/>
        <v>0</v>
      </c>
      <c r="AF3174" s="24">
        <f t="shared" si="6244"/>
        <v>0</v>
      </c>
      <c r="AG3174" s="24">
        <f t="shared" si="6244"/>
        <v>0</v>
      </c>
      <c r="AH3174" s="24">
        <f t="shared" si="6244"/>
        <v>0</v>
      </c>
      <c r="AI3174" s="24">
        <f t="shared" si="6244"/>
        <v>0</v>
      </c>
      <c r="AJ3174" s="24">
        <f t="shared" si="6244"/>
        <v>0</v>
      </c>
      <c r="AK3174" s="24">
        <f t="shared" si="6244"/>
        <v>0</v>
      </c>
      <c r="AL3174" s="24">
        <f t="shared" si="6244"/>
        <v>0</v>
      </c>
      <c r="AM3174" s="24">
        <f t="shared" si="6244"/>
        <v>0</v>
      </c>
      <c r="AN3174" s="24">
        <f t="shared" si="6244"/>
        <v>0</v>
      </c>
      <c r="AO3174" s="24">
        <f t="shared" si="6223"/>
        <v>608.29999999999995</v>
      </c>
      <c r="AP3174" s="24">
        <f t="shared" si="6224"/>
        <v>608.29999999999995</v>
      </c>
      <c r="AQ3174" s="24">
        <f t="shared" si="6225"/>
        <v>608.29999999999995</v>
      </c>
      <c r="AR3174" s="24">
        <f t="shared" si="6244"/>
        <v>0</v>
      </c>
      <c r="AS3174" s="24">
        <f t="shared" si="6245"/>
        <v>608.29999999999995</v>
      </c>
      <c r="AT3174" s="24">
        <f t="shared" si="6244"/>
        <v>0</v>
      </c>
      <c r="AU3174" s="6"/>
    </row>
    <row r="3175" spans="1:47" ht="31" x14ac:dyDescent="0.35">
      <c r="A3175" s="14">
        <v>975</v>
      </c>
      <c r="B3175" s="14" t="s">
        <v>108</v>
      </c>
      <c r="C3175" s="14" t="s">
        <v>327</v>
      </c>
      <c r="D3175" s="14" t="s">
        <v>577</v>
      </c>
      <c r="E3175" s="14"/>
      <c r="F3175" s="15" t="s">
        <v>828</v>
      </c>
      <c r="G3175" s="21">
        <f>G3176</f>
        <v>608.29999999999995</v>
      </c>
      <c r="H3175" s="21">
        <f t="shared" si="6244"/>
        <v>608.29999999999995</v>
      </c>
      <c r="I3175" s="21">
        <f t="shared" si="6244"/>
        <v>608.29999999999995</v>
      </c>
      <c r="J3175" s="21">
        <f t="shared" si="6244"/>
        <v>0</v>
      </c>
      <c r="K3175" s="21">
        <f t="shared" si="6244"/>
        <v>0</v>
      </c>
      <c r="L3175" s="21">
        <f t="shared" si="6244"/>
        <v>0</v>
      </c>
      <c r="M3175" s="21">
        <f t="shared" si="6152"/>
        <v>608.29999999999995</v>
      </c>
      <c r="N3175" s="21">
        <f t="shared" si="6153"/>
        <v>608.29999999999995</v>
      </c>
      <c r="O3175" s="21">
        <f t="shared" si="6154"/>
        <v>608.29999999999995</v>
      </c>
      <c r="P3175" s="24">
        <f t="shared" si="6244"/>
        <v>0</v>
      </c>
      <c r="Q3175" s="24">
        <f t="shared" si="6244"/>
        <v>0</v>
      </c>
      <c r="R3175" s="24">
        <f t="shared" si="6244"/>
        <v>0</v>
      </c>
      <c r="S3175" s="24">
        <f t="shared" si="6244"/>
        <v>0</v>
      </c>
      <c r="T3175" s="24">
        <f t="shared" si="6244"/>
        <v>0</v>
      </c>
      <c r="U3175" s="24">
        <f t="shared" si="6244"/>
        <v>0</v>
      </c>
      <c r="V3175" s="24">
        <f t="shared" si="6244"/>
        <v>0</v>
      </c>
      <c r="W3175" s="24">
        <f t="shared" si="6244"/>
        <v>0</v>
      </c>
      <c r="X3175" s="24">
        <f t="shared" si="6244"/>
        <v>0</v>
      </c>
      <c r="Y3175" s="24">
        <f t="shared" si="6244"/>
        <v>0</v>
      </c>
      <c r="Z3175" s="24">
        <f t="shared" si="6200"/>
        <v>608.29999999999995</v>
      </c>
      <c r="AA3175" s="24">
        <f t="shared" si="6201"/>
        <v>608.29999999999995</v>
      </c>
      <c r="AB3175" s="24">
        <f t="shared" si="6202"/>
        <v>608.29999999999995</v>
      </c>
      <c r="AC3175" s="24">
        <f t="shared" si="6244"/>
        <v>0</v>
      </c>
      <c r="AD3175" s="24">
        <f t="shared" si="6244"/>
        <v>0</v>
      </c>
      <c r="AE3175" s="24">
        <f t="shared" si="6244"/>
        <v>0</v>
      </c>
      <c r="AF3175" s="24">
        <f t="shared" si="6244"/>
        <v>0</v>
      </c>
      <c r="AG3175" s="24">
        <f t="shared" si="6244"/>
        <v>0</v>
      </c>
      <c r="AH3175" s="24">
        <f t="shared" si="6244"/>
        <v>0</v>
      </c>
      <c r="AI3175" s="24">
        <f t="shared" si="6244"/>
        <v>0</v>
      </c>
      <c r="AJ3175" s="24">
        <f t="shared" si="6244"/>
        <v>0</v>
      </c>
      <c r="AK3175" s="24">
        <f t="shared" si="6244"/>
        <v>0</v>
      </c>
      <c r="AL3175" s="24">
        <f t="shared" si="6244"/>
        <v>0</v>
      </c>
      <c r="AM3175" s="24">
        <f t="shared" si="6244"/>
        <v>0</v>
      </c>
      <c r="AN3175" s="24">
        <f t="shared" si="6244"/>
        <v>0</v>
      </c>
      <c r="AO3175" s="24">
        <f t="shared" si="6223"/>
        <v>608.29999999999995</v>
      </c>
      <c r="AP3175" s="24">
        <f t="shared" si="6224"/>
        <v>608.29999999999995</v>
      </c>
      <c r="AQ3175" s="24">
        <f t="shared" si="6225"/>
        <v>608.29999999999995</v>
      </c>
      <c r="AR3175" s="24">
        <f t="shared" si="6244"/>
        <v>0</v>
      </c>
      <c r="AS3175" s="24">
        <f t="shared" si="6245"/>
        <v>608.29999999999995</v>
      </c>
      <c r="AT3175" s="24">
        <f t="shared" si="6244"/>
        <v>0</v>
      </c>
    </row>
    <row r="3176" spans="1:47" ht="31" x14ac:dyDescent="0.35">
      <c r="A3176" s="14">
        <v>975</v>
      </c>
      <c r="B3176" s="14" t="s">
        <v>108</v>
      </c>
      <c r="C3176" s="14" t="s">
        <v>327</v>
      </c>
      <c r="D3176" s="14" t="s">
        <v>577</v>
      </c>
      <c r="E3176" s="14" t="s">
        <v>7</v>
      </c>
      <c r="F3176" s="15" t="s">
        <v>385</v>
      </c>
      <c r="G3176" s="21">
        <f>G3177</f>
        <v>608.29999999999995</v>
      </c>
      <c r="H3176" s="21">
        <f t="shared" si="6244"/>
        <v>608.29999999999995</v>
      </c>
      <c r="I3176" s="21">
        <f t="shared" si="6244"/>
        <v>608.29999999999995</v>
      </c>
      <c r="J3176" s="21">
        <f t="shared" si="6244"/>
        <v>0</v>
      </c>
      <c r="K3176" s="21">
        <f t="shared" si="6244"/>
        <v>0</v>
      </c>
      <c r="L3176" s="21">
        <f t="shared" si="6244"/>
        <v>0</v>
      </c>
      <c r="M3176" s="21">
        <f t="shared" si="6152"/>
        <v>608.29999999999995</v>
      </c>
      <c r="N3176" s="21">
        <f t="shared" si="6153"/>
        <v>608.29999999999995</v>
      </c>
      <c r="O3176" s="21">
        <f t="shared" si="6154"/>
        <v>608.29999999999995</v>
      </c>
      <c r="P3176" s="24">
        <f t="shared" si="6244"/>
        <v>0</v>
      </c>
      <c r="Q3176" s="24">
        <f t="shared" si="6244"/>
        <v>0</v>
      </c>
      <c r="R3176" s="24">
        <f t="shared" si="6244"/>
        <v>0</v>
      </c>
      <c r="S3176" s="24">
        <f t="shared" si="6244"/>
        <v>0</v>
      </c>
      <c r="T3176" s="24">
        <f t="shared" si="6244"/>
        <v>0</v>
      </c>
      <c r="U3176" s="24">
        <f t="shared" si="6244"/>
        <v>0</v>
      </c>
      <c r="V3176" s="24">
        <f t="shared" si="6244"/>
        <v>0</v>
      </c>
      <c r="W3176" s="24">
        <f t="shared" si="6244"/>
        <v>0</v>
      </c>
      <c r="X3176" s="24">
        <f t="shared" si="6244"/>
        <v>0</v>
      </c>
      <c r="Y3176" s="24">
        <f t="shared" si="6244"/>
        <v>0</v>
      </c>
      <c r="Z3176" s="24">
        <f t="shared" si="6200"/>
        <v>608.29999999999995</v>
      </c>
      <c r="AA3176" s="24">
        <f t="shared" si="6201"/>
        <v>608.29999999999995</v>
      </c>
      <c r="AB3176" s="24">
        <f t="shared" si="6202"/>
        <v>608.29999999999995</v>
      </c>
      <c r="AC3176" s="24">
        <f t="shared" si="6244"/>
        <v>0</v>
      </c>
      <c r="AD3176" s="24">
        <f t="shared" si="6244"/>
        <v>0</v>
      </c>
      <c r="AE3176" s="24">
        <f t="shared" si="6244"/>
        <v>0</v>
      </c>
      <c r="AF3176" s="24">
        <f t="shared" si="6244"/>
        <v>0</v>
      </c>
      <c r="AG3176" s="24">
        <f t="shared" si="6244"/>
        <v>0</v>
      </c>
      <c r="AH3176" s="24">
        <f t="shared" si="6244"/>
        <v>0</v>
      </c>
      <c r="AI3176" s="24">
        <f t="shared" si="6244"/>
        <v>0</v>
      </c>
      <c r="AJ3176" s="24">
        <f t="shared" si="6244"/>
        <v>0</v>
      </c>
      <c r="AK3176" s="24">
        <f t="shared" si="6244"/>
        <v>0</v>
      </c>
      <c r="AL3176" s="24">
        <f t="shared" si="6244"/>
        <v>0</v>
      </c>
      <c r="AM3176" s="24">
        <f t="shared" si="6244"/>
        <v>0</v>
      </c>
      <c r="AN3176" s="24">
        <f t="shared" si="6244"/>
        <v>0</v>
      </c>
      <c r="AO3176" s="24">
        <f t="shared" si="6223"/>
        <v>608.29999999999995</v>
      </c>
      <c r="AP3176" s="24">
        <f t="shared" si="6224"/>
        <v>608.29999999999995</v>
      </c>
      <c r="AQ3176" s="24">
        <f t="shared" si="6225"/>
        <v>608.29999999999995</v>
      </c>
      <c r="AR3176" s="24">
        <f t="shared" si="6244"/>
        <v>0</v>
      </c>
      <c r="AS3176" s="24">
        <f t="shared" si="6245"/>
        <v>608.29999999999995</v>
      </c>
      <c r="AT3176" s="24">
        <f t="shared" si="6244"/>
        <v>0</v>
      </c>
    </row>
    <row r="3177" spans="1:47" ht="31" x14ac:dyDescent="0.35">
      <c r="A3177" s="14">
        <v>975</v>
      </c>
      <c r="B3177" s="14" t="s">
        <v>108</v>
      </c>
      <c r="C3177" s="14" t="s">
        <v>327</v>
      </c>
      <c r="D3177" s="14" t="s">
        <v>577</v>
      </c>
      <c r="E3177" s="14">
        <v>240</v>
      </c>
      <c r="F3177" s="15" t="s">
        <v>374</v>
      </c>
      <c r="G3177" s="21">
        <v>608.29999999999995</v>
      </c>
      <c r="H3177" s="21">
        <v>608.29999999999995</v>
      </c>
      <c r="I3177" s="21">
        <v>608.29999999999995</v>
      </c>
      <c r="J3177" s="21"/>
      <c r="K3177" s="21"/>
      <c r="L3177" s="21"/>
      <c r="M3177" s="21">
        <f t="shared" si="6152"/>
        <v>608.29999999999995</v>
      </c>
      <c r="N3177" s="21">
        <f t="shared" si="6153"/>
        <v>608.29999999999995</v>
      </c>
      <c r="O3177" s="21">
        <f t="shared" si="6154"/>
        <v>608.29999999999995</v>
      </c>
      <c r="P3177" s="24"/>
      <c r="Q3177" s="24"/>
      <c r="R3177" s="24"/>
      <c r="S3177" s="24"/>
      <c r="T3177" s="24"/>
      <c r="U3177" s="24"/>
      <c r="V3177" s="24"/>
      <c r="W3177" s="24"/>
      <c r="X3177" s="24"/>
      <c r="Y3177" s="24"/>
      <c r="Z3177" s="24">
        <f t="shared" si="6200"/>
        <v>608.29999999999995</v>
      </c>
      <c r="AA3177" s="24">
        <f t="shared" si="6201"/>
        <v>608.29999999999995</v>
      </c>
      <c r="AB3177" s="24">
        <f t="shared" si="6202"/>
        <v>608.29999999999995</v>
      </c>
      <c r="AC3177" s="24"/>
      <c r="AD3177" s="24"/>
      <c r="AE3177" s="24"/>
      <c r="AF3177" s="24"/>
      <c r="AG3177" s="24"/>
      <c r="AH3177" s="24"/>
      <c r="AI3177" s="24"/>
      <c r="AJ3177" s="24"/>
      <c r="AK3177" s="24"/>
      <c r="AL3177" s="24"/>
      <c r="AM3177" s="24"/>
      <c r="AN3177" s="24"/>
      <c r="AO3177" s="24">
        <f t="shared" si="6223"/>
        <v>608.29999999999995</v>
      </c>
      <c r="AP3177" s="24">
        <f t="shared" si="6224"/>
        <v>608.29999999999995</v>
      </c>
      <c r="AQ3177" s="24">
        <f t="shared" si="6225"/>
        <v>608.29999999999995</v>
      </c>
      <c r="AR3177" s="24"/>
      <c r="AS3177" s="24">
        <f t="shared" si="6245"/>
        <v>608.29999999999995</v>
      </c>
      <c r="AT3177" s="24"/>
    </row>
    <row r="3178" spans="1:47" s="3" customFormat="1" x14ac:dyDescent="0.35">
      <c r="A3178" s="7">
        <v>975</v>
      </c>
      <c r="B3178" s="7" t="s">
        <v>109</v>
      </c>
      <c r="C3178" s="7"/>
      <c r="D3178" s="7"/>
      <c r="E3178" s="7"/>
      <c r="F3178" s="8" t="s">
        <v>391</v>
      </c>
      <c r="G3178" s="19">
        <f>G3185+G3179</f>
        <v>1750</v>
      </c>
      <c r="H3178" s="19">
        <f t="shared" ref="H3178:L3178" si="6246">H3185+H3179</f>
        <v>2742.7</v>
      </c>
      <c r="I3178" s="19">
        <f t="shared" si="6246"/>
        <v>1954.2</v>
      </c>
      <c r="J3178" s="19">
        <f t="shared" si="6246"/>
        <v>464.8</v>
      </c>
      <c r="K3178" s="19">
        <f t="shared" si="6246"/>
        <v>464.8</v>
      </c>
      <c r="L3178" s="19">
        <f t="shared" si="6246"/>
        <v>464.8</v>
      </c>
      <c r="M3178" s="21">
        <f t="shared" si="6152"/>
        <v>2214.8000000000002</v>
      </c>
      <c r="N3178" s="21">
        <f t="shared" si="6153"/>
        <v>3207.5</v>
      </c>
      <c r="O3178" s="21">
        <f t="shared" si="6154"/>
        <v>2419</v>
      </c>
      <c r="P3178" s="22">
        <f t="shared" ref="P3178:Q3178" si="6247">P3185+P3179</f>
        <v>0</v>
      </c>
      <c r="Q3178" s="22">
        <f t="shared" si="6247"/>
        <v>0</v>
      </c>
      <c r="R3178" s="22">
        <f t="shared" ref="R3178:T3178" si="6248">R3185+R3179</f>
        <v>0</v>
      </c>
      <c r="S3178" s="22">
        <f t="shared" si="6248"/>
        <v>0</v>
      </c>
      <c r="T3178" s="22">
        <f t="shared" si="6248"/>
        <v>0</v>
      </c>
      <c r="U3178" s="22">
        <f t="shared" ref="U3178:W3178" si="6249">U3185+U3179</f>
        <v>0</v>
      </c>
      <c r="V3178" s="22">
        <f t="shared" si="6249"/>
        <v>0</v>
      </c>
      <c r="W3178" s="22">
        <f t="shared" si="6249"/>
        <v>0</v>
      </c>
      <c r="X3178" s="22">
        <f t="shared" ref="X3178:Y3178" si="6250">X3185+X3179</f>
        <v>0</v>
      </c>
      <c r="Y3178" s="22">
        <f t="shared" si="6250"/>
        <v>0</v>
      </c>
      <c r="Z3178" s="22">
        <f t="shared" si="6200"/>
        <v>2214.8000000000002</v>
      </c>
      <c r="AA3178" s="22">
        <f t="shared" si="6201"/>
        <v>3207.5</v>
      </c>
      <c r="AB3178" s="22">
        <f t="shared" si="6202"/>
        <v>2419</v>
      </c>
      <c r="AC3178" s="22">
        <f t="shared" ref="AC3178:AL3178" si="6251">AC3185+AC3179</f>
        <v>0</v>
      </c>
      <c r="AD3178" s="22">
        <f t="shared" si="6251"/>
        <v>0</v>
      </c>
      <c r="AE3178" s="22">
        <f t="shared" ref="AE3178" si="6252">AE3185+AE3179</f>
        <v>0</v>
      </c>
      <c r="AF3178" s="22">
        <f t="shared" si="6251"/>
        <v>0</v>
      </c>
      <c r="AG3178" s="22">
        <f t="shared" si="6251"/>
        <v>0</v>
      </c>
      <c r="AH3178" s="22">
        <f t="shared" si="6251"/>
        <v>0</v>
      </c>
      <c r="AI3178" s="22">
        <f t="shared" ref="AI3178" si="6253">AI3185+AI3179</f>
        <v>0</v>
      </c>
      <c r="AJ3178" s="22">
        <f t="shared" si="6251"/>
        <v>0</v>
      </c>
      <c r="AK3178" s="22">
        <f t="shared" si="6251"/>
        <v>0</v>
      </c>
      <c r="AL3178" s="22">
        <f t="shared" si="6251"/>
        <v>0</v>
      </c>
      <c r="AM3178" s="22">
        <f t="shared" ref="AM3178:AT3178" si="6254">AM3185+AM3179</f>
        <v>0</v>
      </c>
      <c r="AN3178" s="22">
        <f t="shared" si="6254"/>
        <v>0</v>
      </c>
      <c r="AO3178" s="22">
        <f t="shared" si="6223"/>
        <v>2214.8000000000002</v>
      </c>
      <c r="AP3178" s="22">
        <f t="shared" si="6224"/>
        <v>3207.5</v>
      </c>
      <c r="AQ3178" s="22">
        <f t="shared" si="6225"/>
        <v>2419</v>
      </c>
      <c r="AR3178" s="22">
        <f t="shared" ref="AR3178" si="6255">AR3185+AR3179</f>
        <v>0</v>
      </c>
      <c r="AS3178" s="22">
        <f t="shared" si="6245"/>
        <v>2214.8000000000002</v>
      </c>
      <c r="AT3178" s="22">
        <f t="shared" si="6254"/>
        <v>0</v>
      </c>
    </row>
    <row r="3179" spans="1:47" s="16" customFormat="1" x14ac:dyDescent="0.35">
      <c r="A3179" s="10">
        <v>975</v>
      </c>
      <c r="B3179" s="10" t="s">
        <v>109</v>
      </c>
      <c r="C3179" s="10" t="s">
        <v>14</v>
      </c>
      <c r="D3179" s="10"/>
      <c r="E3179" s="10"/>
      <c r="F3179" s="11" t="s">
        <v>398</v>
      </c>
      <c r="G3179" s="20">
        <f>G3180</f>
        <v>0</v>
      </c>
      <c r="H3179" s="20">
        <f t="shared" ref="H3179:L3183" si="6256">H3180</f>
        <v>0</v>
      </c>
      <c r="I3179" s="20">
        <f t="shared" si="6256"/>
        <v>0</v>
      </c>
      <c r="J3179" s="20">
        <f t="shared" si="6256"/>
        <v>464.8</v>
      </c>
      <c r="K3179" s="20">
        <f t="shared" si="6256"/>
        <v>464.8</v>
      </c>
      <c r="L3179" s="20">
        <f t="shared" si="6256"/>
        <v>464.8</v>
      </c>
      <c r="M3179" s="20">
        <f t="shared" ref="M3179:M3184" si="6257">G3179+J3179</f>
        <v>464.8</v>
      </c>
      <c r="N3179" s="20">
        <f t="shared" ref="N3179:N3184" si="6258">H3179+K3179</f>
        <v>464.8</v>
      </c>
      <c r="O3179" s="20">
        <f t="shared" ref="O3179:O3184" si="6259">I3179+L3179</f>
        <v>464.8</v>
      </c>
      <c r="P3179" s="23">
        <f t="shared" ref="P3179:Y3183" si="6260">P3180</f>
        <v>0</v>
      </c>
      <c r="Q3179" s="23">
        <f t="shared" si="6260"/>
        <v>0</v>
      </c>
      <c r="R3179" s="23">
        <f t="shared" si="6260"/>
        <v>0</v>
      </c>
      <c r="S3179" s="23">
        <f t="shared" si="6260"/>
        <v>0</v>
      </c>
      <c r="T3179" s="23">
        <f t="shared" si="6260"/>
        <v>0</v>
      </c>
      <c r="U3179" s="23">
        <f t="shared" si="6260"/>
        <v>0</v>
      </c>
      <c r="V3179" s="23">
        <f t="shared" si="6260"/>
        <v>0</v>
      </c>
      <c r="W3179" s="23">
        <f t="shared" si="6260"/>
        <v>0</v>
      </c>
      <c r="X3179" s="23">
        <f t="shared" si="6260"/>
        <v>0</v>
      </c>
      <c r="Y3179" s="23">
        <f t="shared" si="6260"/>
        <v>0</v>
      </c>
      <c r="Z3179" s="23">
        <f t="shared" si="6200"/>
        <v>464.8</v>
      </c>
      <c r="AA3179" s="23">
        <f t="shared" si="6201"/>
        <v>464.8</v>
      </c>
      <c r="AB3179" s="23">
        <f t="shared" si="6202"/>
        <v>464.8</v>
      </c>
      <c r="AC3179" s="23">
        <f t="shared" ref="AC3179:AK3183" si="6261">AC3180</f>
        <v>0</v>
      </c>
      <c r="AD3179" s="23">
        <f t="shared" si="6261"/>
        <v>0</v>
      </c>
      <c r="AE3179" s="23">
        <f t="shared" si="6261"/>
        <v>0</v>
      </c>
      <c r="AF3179" s="23">
        <f t="shared" si="6261"/>
        <v>0</v>
      </c>
      <c r="AG3179" s="23">
        <f t="shared" si="6261"/>
        <v>0</v>
      </c>
      <c r="AH3179" s="23">
        <f t="shared" si="6261"/>
        <v>0</v>
      </c>
      <c r="AI3179" s="23">
        <f t="shared" si="6261"/>
        <v>0</v>
      </c>
      <c r="AJ3179" s="23">
        <f t="shared" si="6261"/>
        <v>0</v>
      </c>
      <c r="AK3179" s="23">
        <f t="shared" si="6261"/>
        <v>0</v>
      </c>
      <c r="AL3179" s="23">
        <f t="shared" ref="AL3179:AT3183" si="6262">AL3180</f>
        <v>0</v>
      </c>
      <c r="AM3179" s="23">
        <f t="shared" si="6262"/>
        <v>0</v>
      </c>
      <c r="AN3179" s="23">
        <f t="shared" si="6262"/>
        <v>0</v>
      </c>
      <c r="AO3179" s="23">
        <f t="shared" si="6223"/>
        <v>464.8</v>
      </c>
      <c r="AP3179" s="23">
        <f t="shared" si="6224"/>
        <v>464.8</v>
      </c>
      <c r="AQ3179" s="23">
        <f t="shared" si="6225"/>
        <v>464.8</v>
      </c>
      <c r="AR3179" s="23">
        <f t="shared" si="6262"/>
        <v>0</v>
      </c>
      <c r="AS3179" s="23">
        <f t="shared" si="6245"/>
        <v>464.8</v>
      </c>
      <c r="AT3179" s="23">
        <f t="shared" si="6262"/>
        <v>0</v>
      </c>
    </row>
    <row r="3180" spans="1:47" ht="31" x14ac:dyDescent="0.35">
      <c r="A3180" s="14">
        <v>975</v>
      </c>
      <c r="B3180" s="14" t="s">
        <v>109</v>
      </c>
      <c r="C3180" s="14" t="s">
        <v>14</v>
      </c>
      <c r="D3180" s="14" t="s">
        <v>548</v>
      </c>
      <c r="E3180" s="14"/>
      <c r="F3180" s="15" t="s">
        <v>864</v>
      </c>
      <c r="G3180" s="21">
        <f>G3181</f>
        <v>0</v>
      </c>
      <c r="H3180" s="21">
        <f t="shared" si="6256"/>
        <v>0</v>
      </c>
      <c r="I3180" s="21">
        <f t="shared" si="6256"/>
        <v>0</v>
      </c>
      <c r="J3180" s="21">
        <f t="shared" si="6256"/>
        <v>464.8</v>
      </c>
      <c r="K3180" s="21">
        <f t="shared" si="6256"/>
        <v>464.8</v>
      </c>
      <c r="L3180" s="21">
        <f t="shared" si="6256"/>
        <v>464.8</v>
      </c>
      <c r="M3180" s="21">
        <f t="shared" si="6257"/>
        <v>464.8</v>
      </c>
      <c r="N3180" s="21">
        <f t="shared" si="6258"/>
        <v>464.8</v>
      </c>
      <c r="O3180" s="21">
        <f t="shared" si="6259"/>
        <v>464.8</v>
      </c>
      <c r="P3180" s="24">
        <f t="shared" si="6260"/>
        <v>0</v>
      </c>
      <c r="Q3180" s="24">
        <f t="shared" si="6260"/>
        <v>0</v>
      </c>
      <c r="R3180" s="24">
        <f t="shared" si="6260"/>
        <v>0</v>
      </c>
      <c r="S3180" s="24">
        <f t="shared" si="6260"/>
        <v>0</v>
      </c>
      <c r="T3180" s="24">
        <f t="shared" si="6260"/>
        <v>0</v>
      </c>
      <c r="U3180" s="24">
        <f t="shared" si="6260"/>
        <v>0</v>
      </c>
      <c r="V3180" s="24">
        <f t="shared" si="6260"/>
        <v>0</v>
      </c>
      <c r="W3180" s="24">
        <f t="shared" si="6260"/>
        <v>0</v>
      </c>
      <c r="X3180" s="24">
        <f t="shared" si="6260"/>
        <v>0</v>
      </c>
      <c r="Y3180" s="24">
        <f t="shared" si="6260"/>
        <v>0</v>
      </c>
      <c r="Z3180" s="24">
        <f t="shared" si="6200"/>
        <v>464.8</v>
      </c>
      <c r="AA3180" s="24">
        <f t="shared" si="6201"/>
        <v>464.8</v>
      </c>
      <c r="AB3180" s="24">
        <f t="shared" si="6202"/>
        <v>464.8</v>
      </c>
      <c r="AC3180" s="24">
        <f t="shared" si="6261"/>
        <v>0</v>
      </c>
      <c r="AD3180" s="24">
        <f t="shared" si="6261"/>
        <v>0</v>
      </c>
      <c r="AE3180" s="24">
        <f t="shared" si="6261"/>
        <v>0</v>
      </c>
      <c r="AF3180" s="24">
        <f t="shared" si="6261"/>
        <v>0</v>
      </c>
      <c r="AG3180" s="24">
        <f t="shared" si="6261"/>
        <v>0</v>
      </c>
      <c r="AH3180" s="24">
        <f t="shared" si="6261"/>
        <v>0</v>
      </c>
      <c r="AI3180" s="24">
        <f t="shared" si="6261"/>
        <v>0</v>
      </c>
      <c r="AJ3180" s="24">
        <f t="shared" si="6261"/>
        <v>0</v>
      </c>
      <c r="AK3180" s="24">
        <f t="shared" si="6261"/>
        <v>0</v>
      </c>
      <c r="AL3180" s="24">
        <f t="shared" si="6262"/>
        <v>0</v>
      </c>
      <c r="AM3180" s="24">
        <f t="shared" si="6262"/>
        <v>0</v>
      </c>
      <c r="AN3180" s="24">
        <f t="shared" si="6262"/>
        <v>0</v>
      </c>
      <c r="AO3180" s="24">
        <f t="shared" si="6223"/>
        <v>464.8</v>
      </c>
      <c r="AP3180" s="24">
        <f t="shared" si="6224"/>
        <v>464.8</v>
      </c>
      <c r="AQ3180" s="24">
        <f t="shared" si="6225"/>
        <v>464.8</v>
      </c>
      <c r="AR3180" s="24">
        <f t="shared" si="6262"/>
        <v>0</v>
      </c>
      <c r="AS3180" s="24">
        <f t="shared" si="6245"/>
        <v>464.8</v>
      </c>
      <c r="AT3180" s="24">
        <f t="shared" si="6262"/>
        <v>0</v>
      </c>
      <c r="AU3180" s="6"/>
    </row>
    <row r="3181" spans="1:47" ht="31" x14ac:dyDescent="0.35">
      <c r="A3181" s="14">
        <v>975</v>
      </c>
      <c r="B3181" s="14" t="s">
        <v>109</v>
      </c>
      <c r="C3181" s="14" t="s">
        <v>14</v>
      </c>
      <c r="D3181" s="14" t="s">
        <v>640</v>
      </c>
      <c r="E3181" s="14"/>
      <c r="F3181" s="15" t="s">
        <v>723</v>
      </c>
      <c r="G3181" s="21">
        <f>G3182</f>
        <v>0</v>
      </c>
      <c r="H3181" s="21">
        <f t="shared" si="6256"/>
        <v>0</v>
      </c>
      <c r="I3181" s="21">
        <f t="shared" si="6256"/>
        <v>0</v>
      </c>
      <c r="J3181" s="21">
        <f t="shared" si="6256"/>
        <v>464.8</v>
      </c>
      <c r="K3181" s="21">
        <f t="shared" si="6256"/>
        <v>464.8</v>
      </c>
      <c r="L3181" s="21">
        <f t="shared" si="6256"/>
        <v>464.8</v>
      </c>
      <c r="M3181" s="21">
        <f t="shared" si="6257"/>
        <v>464.8</v>
      </c>
      <c r="N3181" s="21">
        <f t="shared" si="6258"/>
        <v>464.8</v>
      </c>
      <c r="O3181" s="21">
        <f t="shared" si="6259"/>
        <v>464.8</v>
      </c>
      <c r="P3181" s="24">
        <f t="shared" si="6260"/>
        <v>0</v>
      </c>
      <c r="Q3181" s="24">
        <f t="shared" si="6260"/>
        <v>0</v>
      </c>
      <c r="R3181" s="24">
        <f t="shared" si="6260"/>
        <v>0</v>
      </c>
      <c r="S3181" s="24">
        <f t="shared" si="6260"/>
        <v>0</v>
      </c>
      <c r="T3181" s="24">
        <f t="shared" si="6260"/>
        <v>0</v>
      </c>
      <c r="U3181" s="24">
        <f t="shared" si="6260"/>
        <v>0</v>
      </c>
      <c r="V3181" s="24">
        <f t="shared" si="6260"/>
        <v>0</v>
      </c>
      <c r="W3181" s="24">
        <f t="shared" si="6260"/>
        <v>0</v>
      </c>
      <c r="X3181" s="24">
        <f t="shared" si="6260"/>
        <v>0</v>
      </c>
      <c r="Y3181" s="24">
        <f t="shared" si="6260"/>
        <v>0</v>
      </c>
      <c r="Z3181" s="24">
        <f t="shared" si="6200"/>
        <v>464.8</v>
      </c>
      <c r="AA3181" s="24">
        <f t="shared" si="6201"/>
        <v>464.8</v>
      </c>
      <c r="AB3181" s="24">
        <f t="shared" si="6202"/>
        <v>464.8</v>
      </c>
      <c r="AC3181" s="24">
        <f t="shared" si="6261"/>
        <v>0</v>
      </c>
      <c r="AD3181" s="24">
        <f t="shared" si="6261"/>
        <v>0</v>
      </c>
      <c r="AE3181" s="24">
        <f t="shared" si="6261"/>
        <v>0</v>
      </c>
      <c r="AF3181" s="24">
        <f t="shared" si="6261"/>
        <v>0</v>
      </c>
      <c r="AG3181" s="24">
        <f t="shared" si="6261"/>
        <v>0</v>
      </c>
      <c r="AH3181" s="24">
        <f t="shared" si="6261"/>
        <v>0</v>
      </c>
      <c r="AI3181" s="24">
        <f t="shared" si="6261"/>
        <v>0</v>
      </c>
      <c r="AJ3181" s="24">
        <f t="shared" si="6261"/>
        <v>0</v>
      </c>
      <c r="AK3181" s="24">
        <f t="shared" si="6261"/>
        <v>0</v>
      </c>
      <c r="AL3181" s="24">
        <f t="shared" si="6262"/>
        <v>0</v>
      </c>
      <c r="AM3181" s="24">
        <f t="shared" si="6262"/>
        <v>0</v>
      </c>
      <c r="AN3181" s="24">
        <f t="shared" si="6262"/>
        <v>0</v>
      </c>
      <c r="AO3181" s="24">
        <f t="shared" si="6223"/>
        <v>464.8</v>
      </c>
      <c r="AP3181" s="24">
        <f t="shared" si="6224"/>
        <v>464.8</v>
      </c>
      <c r="AQ3181" s="24">
        <f t="shared" si="6225"/>
        <v>464.8</v>
      </c>
      <c r="AR3181" s="24">
        <f t="shared" si="6262"/>
        <v>0</v>
      </c>
      <c r="AS3181" s="24">
        <f t="shared" si="6245"/>
        <v>464.8</v>
      </c>
      <c r="AT3181" s="24">
        <f t="shared" si="6262"/>
        <v>0</v>
      </c>
      <c r="AU3181" s="6"/>
    </row>
    <row r="3182" spans="1:47" ht="31" x14ac:dyDescent="0.35">
      <c r="A3182" s="14">
        <v>975</v>
      </c>
      <c r="B3182" s="14" t="s">
        <v>109</v>
      </c>
      <c r="C3182" s="14" t="s">
        <v>14</v>
      </c>
      <c r="D3182" s="14" t="s">
        <v>631</v>
      </c>
      <c r="E3182" s="14"/>
      <c r="F3182" s="15" t="s">
        <v>725</v>
      </c>
      <c r="G3182" s="21">
        <f>G3183</f>
        <v>0</v>
      </c>
      <c r="H3182" s="21">
        <f t="shared" si="6256"/>
        <v>0</v>
      </c>
      <c r="I3182" s="21">
        <f t="shared" si="6256"/>
        <v>0</v>
      </c>
      <c r="J3182" s="21">
        <f t="shared" si="6256"/>
        <v>464.8</v>
      </c>
      <c r="K3182" s="21">
        <f t="shared" si="6256"/>
        <v>464.8</v>
      </c>
      <c r="L3182" s="21">
        <f t="shared" si="6256"/>
        <v>464.8</v>
      </c>
      <c r="M3182" s="21">
        <f t="shared" si="6257"/>
        <v>464.8</v>
      </c>
      <c r="N3182" s="21">
        <f t="shared" si="6258"/>
        <v>464.8</v>
      </c>
      <c r="O3182" s="21">
        <f t="shared" si="6259"/>
        <v>464.8</v>
      </c>
      <c r="P3182" s="24">
        <f t="shared" si="6260"/>
        <v>0</v>
      </c>
      <c r="Q3182" s="24">
        <f t="shared" si="6260"/>
        <v>0</v>
      </c>
      <c r="R3182" s="24">
        <f t="shared" si="6260"/>
        <v>0</v>
      </c>
      <c r="S3182" s="24">
        <f t="shared" si="6260"/>
        <v>0</v>
      </c>
      <c r="T3182" s="24">
        <f t="shared" si="6260"/>
        <v>0</v>
      </c>
      <c r="U3182" s="24">
        <f t="shared" si="6260"/>
        <v>0</v>
      </c>
      <c r="V3182" s="24">
        <f t="shared" si="6260"/>
        <v>0</v>
      </c>
      <c r="W3182" s="24">
        <f t="shared" si="6260"/>
        <v>0</v>
      </c>
      <c r="X3182" s="24">
        <f t="shared" si="6260"/>
        <v>0</v>
      </c>
      <c r="Y3182" s="24">
        <f t="shared" si="6260"/>
        <v>0</v>
      </c>
      <c r="Z3182" s="24">
        <f t="shared" si="6200"/>
        <v>464.8</v>
      </c>
      <c r="AA3182" s="24">
        <f t="shared" si="6201"/>
        <v>464.8</v>
      </c>
      <c r="AB3182" s="24">
        <f t="shared" si="6202"/>
        <v>464.8</v>
      </c>
      <c r="AC3182" s="24">
        <f t="shared" si="6261"/>
        <v>0</v>
      </c>
      <c r="AD3182" s="24">
        <f t="shared" si="6261"/>
        <v>0</v>
      </c>
      <c r="AE3182" s="24">
        <f t="shared" si="6261"/>
        <v>0</v>
      </c>
      <c r="AF3182" s="24">
        <f t="shared" si="6261"/>
        <v>0</v>
      </c>
      <c r="AG3182" s="24">
        <f t="shared" si="6261"/>
        <v>0</v>
      </c>
      <c r="AH3182" s="24">
        <f t="shared" si="6261"/>
        <v>0</v>
      </c>
      <c r="AI3182" s="24">
        <f t="shared" si="6261"/>
        <v>0</v>
      </c>
      <c r="AJ3182" s="24">
        <f t="shared" si="6261"/>
        <v>0</v>
      </c>
      <c r="AK3182" s="24">
        <f t="shared" si="6261"/>
        <v>0</v>
      </c>
      <c r="AL3182" s="24">
        <f t="shared" si="6262"/>
        <v>0</v>
      </c>
      <c r="AM3182" s="24">
        <f t="shared" si="6262"/>
        <v>0</v>
      </c>
      <c r="AN3182" s="24">
        <f t="shared" si="6262"/>
        <v>0</v>
      </c>
      <c r="AO3182" s="24">
        <f t="shared" si="6223"/>
        <v>464.8</v>
      </c>
      <c r="AP3182" s="24">
        <f t="shared" si="6224"/>
        <v>464.8</v>
      </c>
      <c r="AQ3182" s="24">
        <f t="shared" si="6225"/>
        <v>464.8</v>
      </c>
      <c r="AR3182" s="24">
        <f t="shared" si="6262"/>
        <v>0</v>
      </c>
      <c r="AS3182" s="24">
        <f t="shared" si="6245"/>
        <v>464.8</v>
      </c>
      <c r="AT3182" s="24">
        <f t="shared" si="6262"/>
        <v>0</v>
      </c>
    </row>
    <row r="3183" spans="1:47" ht="31" x14ac:dyDescent="0.35">
      <c r="A3183" s="14">
        <v>975</v>
      </c>
      <c r="B3183" s="14" t="s">
        <v>109</v>
      </c>
      <c r="C3183" s="14" t="s">
        <v>14</v>
      </c>
      <c r="D3183" s="14" t="s">
        <v>631</v>
      </c>
      <c r="E3183" s="14" t="s">
        <v>7</v>
      </c>
      <c r="F3183" s="15" t="s">
        <v>385</v>
      </c>
      <c r="G3183" s="21">
        <f>G3184</f>
        <v>0</v>
      </c>
      <c r="H3183" s="21">
        <f t="shared" si="6256"/>
        <v>0</v>
      </c>
      <c r="I3183" s="21">
        <f t="shared" si="6256"/>
        <v>0</v>
      </c>
      <c r="J3183" s="21">
        <f t="shared" si="6256"/>
        <v>464.8</v>
      </c>
      <c r="K3183" s="21">
        <f t="shared" si="6256"/>
        <v>464.8</v>
      </c>
      <c r="L3183" s="21">
        <f t="shared" si="6256"/>
        <v>464.8</v>
      </c>
      <c r="M3183" s="21">
        <f t="shared" si="6257"/>
        <v>464.8</v>
      </c>
      <c r="N3183" s="21">
        <f t="shared" si="6258"/>
        <v>464.8</v>
      </c>
      <c r="O3183" s="21">
        <f t="shared" si="6259"/>
        <v>464.8</v>
      </c>
      <c r="P3183" s="24">
        <f t="shared" si="6260"/>
        <v>0</v>
      </c>
      <c r="Q3183" s="24">
        <f t="shared" si="6260"/>
        <v>0</v>
      </c>
      <c r="R3183" s="24">
        <f t="shared" si="6260"/>
        <v>0</v>
      </c>
      <c r="S3183" s="24">
        <f t="shared" si="6260"/>
        <v>0</v>
      </c>
      <c r="T3183" s="24">
        <f t="shared" si="6260"/>
        <v>0</v>
      </c>
      <c r="U3183" s="24">
        <f t="shared" si="6260"/>
        <v>0</v>
      </c>
      <c r="V3183" s="24">
        <f t="shared" si="6260"/>
        <v>0</v>
      </c>
      <c r="W3183" s="24">
        <f t="shared" si="6260"/>
        <v>0</v>
      </c>
      <c r="X3183" s="24">
        <f t="shared" si="6260"/>
        <v>0</v>
      </c>
      <c r="Y3183" s="24">
        <f t="shared" si="6260"/>
        <v>0</v>
      </c>
      <c r="Z3183" s="24">
        <f t="shared" si="6200"/>
        <v>464.8</v>
      </c>
      <c r="AA3183" s="24">
        <f t="shared" si="6201"/>
        <v>464.8</v>
      </c>
      <c r="AB3183" s="24">
        <f t="shared" si="6202"/>
        <v>464.8</v>
      </c>
      <c r="AC3183" s="24">
        <f t="shared" si="6261"/>
        <v>0</v>
      </c>
      <c r="AD3183" s="24">
        <f t="shared" si="6261"/>
        <v>0</v>
      </c>
      <c r="AE3183" s="24">
        <f t="shared" si="6261"/>
        <v>0</v>
      </c>
      <c r="AF3183" s="24">
        <f t="shared" si="6261"/>
        <v>0</v>
      </c>
      <c r="AG3183" s="24">
        <f t="shared" si="6261"/>
        <v>0</v>
      </c>
      <c r="AH3183" s="24">
        <f t="shared" si="6261"/>
        <v>0</v>
      </c>
      <c r="AI3183" s="24">
        <f t="shared" si="6261"/>
        <v>0</v>
      </c>
      <c r="AJ3183" s="24">
        <f t="shared" si="6261"/>
        <v>0</v>
      </c>
      <c r="AK3183" s="24">
        <f t="shared" si="6261"/>
        <v>0</v>
      </c>
      <c r="AL3183" s="24">
        <f t="shared" si="6262"/>
        <v>0</v>
      </c>
      <c r="AM3183" s="24">
        <f t="shared" si="6262"/>
        <v>0</v>
      </c>
      <c r="AN3183" s="24">
        <f t="shared" si="6262"/>
        <v>0</v>
      </c>
      <c r="AO3183" s="24">
        <f t="shared" si="6223"/>
        <v>464.8</v>
      </c>
      <c r="AP3183" s="24">
        <f t="shared" si="6224"/>
        <v>464.8</v>
      </c>
      <c r="AQ3183" s="24">
        <f t="shared" si="6225"/>
        <v>464.8</v>
      </c>
      <c r="AR3183" s="24">
        <f t="shared" si="6262"/>
        <v>0</v>
      </c>
      <c r="AS3183" s="24">
        <f t="shared" si="6245"/>
        <v>464.8</v>
      </c>
      <c r="AT3183" s="24">
        <f t="shared" si="6262"/>
        <v>0</v>
      </c>
    </row>
    <row r="3184" spans="1:47" ht="31" x14ac:dyDescent="0.35">
      <c r="A3184" s="14">
        <v>975</v>
      </c>
      <c r="B3184" s="14" t="s">
        <v>109</v>
      </c>
      <c r="C3184" s="14" t="s">
        <v>14</v>
      </c>
      <c r="D3184" s="14" t="s">
        <v>631</v>
      </c>
      <c r="E3184" s="14" t="s">
        <v>317</v>
      </c>
      <c r="F3184" s="15" t="s">
        <v>374</v>
      </c>
      <c r="G3184" s="21">
        <v>0</v>
      </c>
      <c r="H3184" s="21">
        <v>0</v>
      </c>
      <c r="I3184" s="21">
        <v>0</v>
      </c>
      <c r="J3184" s="21">
        <v>464.8</v>
      </c>
      <c r="K3184" s="21">
        <v>464.8</v>
      </c>
      <c r="L3184" s="21">
        <v>464.8</v>
      </c>
      <c r="M3184" s="21">
        <f t="shared" si="6257"/>
        <v>464.8</v>
      </c>
      <c r="N3184" s="21">
        <f t="shared" si="6258"/>
        <v>464.8</v>
      </c>
      <c r="O3184" s="21">
        <f t="shared" si="6259"/>
        <v>464.8</v>
      </c>
      <c r="P3184" s="24"/>
      <c r="Q3184" s="24"/>
      <c r="R3184" s="24"/>
      <c r="S3184" s="24"/>
      <c r="T3184" s="24"/>
      <c r="U3184" s="24"/>
      <c r="V3184" s="24"/>
      <c r="W3184" s="24"/>
      <c r="X3184" s="24"/>
      <c r="Y3184" s="24"/>
      <c r="Z3184" s="24">
        <f t="shared" si="6200"/>
        <v>464.8</v>
      </c>
      <c r="AA3184" s="24">
        <f t="shared" si="6201"/>
        <v>464.8</v>
      </c>
      <c r="AB3184" s="24">
        <f t="shared" si="6202"/>
        <v>464.8</v>
      </c>
      <c r="AC3184" s="24"/>
      <c r="AD3184" s="24"/>
      <c r="AE3184" s="24"/>
      <c r="AF3184" s="24"/>
      <c r="AG3184" s="24"/>
      <c r="AH3184" s="24"/>
      <c r="AI3184" s="24"/>
      <c r="AJ3184" s="24"/>
      <c r="AK3184" s="24"/>
      <c r="AL3184" s="24"/>
      <c r="AM3184" s="24"/>
      <c r="AN3184" s="24"/>
      <c r="AO3184" s="24">
        <f t="shared" si="6223"/>
        <v>464.8</v>
      </c>
      <c r="AP3184" s="24">
        <f t="shared" si="6224"/>
        <v>464.8</v>
      </c>
      <c r="AQ3184" s="24">
        <f t="shared" si="6225"/>
        <v>464.8</v>
      </c>
      <c r="AR3184" s="24"/>
      <c r="AS3184" s="24">
        <f t="shared" si="6245"/>
        <v>464.8</v>
      </c>
      <c r="AT3184" s="24"/>
    </row>
    <row r="3185" spans="1:47" s="16" customFormat="1" x14ac:dyDescent="0.35">
      <c r="A3185" s="10">
        <v>975</v>
      </c>
      <c r="B3185" s="10" t="s">
        <v>109</v>
      </c>
      <c r="C3185" s="10" t="s">
        <v>108</v>
      </c>
      <c r="D3185" s="10"/>
      <c r="E3185" s="10"/>
      <c r="F3185" s="11" t="s">
        <v>399</v>
      </c>
      <c r="G3185" s="20">
        <f t="shared" ref="G3185:G3189" si="6263">G3186</f>
        <v>1750</v>
      </c>
      <c r="H3185" s="20">
        <f t="shared" ref="H3185:AT3189" si="6264">H3186</f>
        <v>2742.7</v>
      </c>
      <c r="I3185" s="20">
        <f t="shared" si="6264"/>
        <v>1954.2</v>
      </c>
      <c r="J3185" s="20">
        <f t="shared" si="6264"/>
        <v>0</v>
      </c>
      <c r="K3185" s="20">
        <f t="shared" si="6264"/>
        <v>0</v>
      </c>
      <c r="L3185" s="20">
        <f t="shared" si="6264"/>
        <v>0</v>
      </c>
      <c r="M3185" s="21">
        <f t="shared" si="6152"/>
        <v>1750</v>
      </c>
      <c r="N3185" s="21">
        <f t="shared" si="6153"/>
        <v>2742.7</v>
      </c>
      <c r="O3185" s="21">
        <f t="shared" si="6154"/>
        <v>1954.2</v>
      </c>
      <c r="P3185" s="23">
        <f t="shared" si="6264"/>
        <v>0</v>
      </c>
      <c r="Q3185" s="23">
        <f t="shared" si="6264"/>
        <v>0</v>
      </c>
      <c r="R3185" s="23">
        <f t="shared" si="6264"/>
        <v>0</v>
      </c>
      <c r="S3185" s="23">
        <f t="shared" si="6264"/>
        <v>0</v>
      </c>
      <c r="T3185" s="23">
        <f t="shared" si="6264"/>
        <v>0</v>
      </c>
      <c r="U3185" s="23">
        <f t="shared" si="6264"/>
        <v>0</v>
      </c>
      <c r="V3185" s="23">
        <f t="shared" si="6264"/>
        <v>0</v>
      </c>
      <c r="W3185" s="23">
        <f t="shared" si="6264"/>
        <v>0</v>
      </c>
      <c r="X3185" s="23">
        <f t="shared" si="6264"/>
        <v>0</v>
      </c>
      <c r="Y3185" s="23">
        <f t="shared" si="6264"/>
        <v>0</v>
      </c>
      <c r="Z3185" s="23">
        <f t="shared" si="6200"/>
        <v>1750</v>
      </c>
      <c r="AA3185" s="23">
        <f t="shared" si="6201"/>
        <v>2742.7</v>
      </c>
      <c r="AB3185" s="23">
        <f t="shared" si="6202"/>
        <v>1954.2</v>
      </c>
      <c r="AC3185" s="23">
        <f t="shared" si="6264"/>
        <v>0</v>
      </c>
      <c r="AD3185" s="23">
        <f t="shared" si="6264"/>
        <v>0</v>
      </c>
      <c r="AE3185" s="23">
        <f t="shared" si="6264"/>
        <v>0</v>
      </c>
      <c r="AF3185" s="23">
        <f t="shared" si="6264"/>
        <v>0</v>
      </c>
      <c r="AG3185" s="23">
        <f t="shared" si="6264"/>
        <v>0</v>
      </c>
      <c r="AH3185" s="23">
        <f t="shared" si="6264"/>
        <v>0</v>
      </c>
      <c r="AI3185" s="23">
        <f t="shared" si="6264"/>
        <v>0</v>
      </c>
      <c r="AJ3185" s="23">
        <f t="shared" si="6264"/>
        <v>0</v>
      </c>
      <c r="AK3185" s="23">
        <f t="shared" si="6264"/>
        <v>0</v>
      </c>
      <c r="AL3185" s="23">
        <f t="shared" si="6264"/>
        <v>0</v>
      </c>
      <c r="AM3185" s="23">
        <f t="shared" si="6264"/>
        <v>0</v>
      </c>
      <c r="AN3185" s="23">
        <f t="shared" si="6264"/>
        <v>0</v>
      </c>
      <c r="AO3185" s="23">
        <f t="shared" si="6223"/>
        <v>1750</v>
      </c>
      <c r="AP3185" s="23">
        <f t="shared" si="6224"/>
        <v>2742.7</v>
      </c>
      <c r="AQ3185" s="23">
        <f t="shared" si="6225"/>
        <v>1954.2</v>
      </c>
      <c r="AR3185" s="23">
        <f t="shared" si="6264"/>
        <v>0</v>
      </c>
      <c r="AS3185" s="23">
        <f t="shared" si="6245"/>
        <v>1750</v>
      </c>
      <c r="AT3185" s="23">
        <f t="shared" si="6264"/>
        <v>0</v>
      </c>
    </row>
    <row r="3186" spans="1:47" ht="31" x14ac:dyDescent="0.35">
      <c r="A3186" s="14">
        <v>975</v>
      </c>
      <c r="B3186" s="14" t="s">
        <v>109</v>
      </c>
      <c r="C3186" s="14" t="s">
        <v>108</v>
      </c>
      <c r="D3186" s="14" t="s">
        <v>361</v>
      </c>
      <c r="E3186" s="14"/>
      <c r="F3186" s="15" t="s">
        <v>427</v>
      </c>
      <c r="G3186" s="21">
        <f t="shared" si="6263"/>
        <v>1750</v>
      </c>
      <c r="H3186" s="21">
        <f t="shared" si="6264"/>
        <v>2742.7</v>
      </c>
      <c r="I3186" s="21">
        <f t="shared" si="6264"/>
        <v>1954.2</v>
      </c>
      <c r="J3186" s="21">
        <f t="shared" si="6264"/>
        <v>0</v>
      </c>
      <c r="K3186" s="21">
        <f t="shared" si="6264"/>
        <v>0</v>
      </c>
      <c r="L3186" s="21">
        <f t="shared" si="6264"/>
        <v>0</v>
      </c>
      <c r="M3186" s="21">
        <f t="shared" ref="M3186:M3255" si="6265">G3186+J3186</f>
        <v>1750</v>
      </c>
      <c r="N3186" s="21">
        <f t="shared" ref="N3186:N3255" si="6266">H3186+K3186</f>
        <v>2742.7</v>
      </c>
      <c r="O3186" s="21">
        <f t="shared" ref="O3186:O3255" si="6267">I3186+L3186</f>
        <v>1954.2</v>
      </c>
      <c r="P3186" s="24">
        <f t="shared" si="6264"/>
        <v>0</v>
      </c>
      <c r="Q3186" s="24">
        <f t="shared" si="6264"/>
        <v>0</v>
      </c>
      <c r="R3186" s="24">
        <f t="shared" si="6264"/>
        <v>0</v>
      </c>
      <c r="S3186" s="24">
        <f t="shared" si="6264"/>
        <v>0</v>
      </c>
      <c r="T3186" s="24">
        <f t="shared" si="6264"/>
        <v>0</v>
      </c>
      <c r="U3186" s="24">
        <f t="shared" si="6264"/>
        <v>0</v>
      </c>
      <c r="V3186" s="24">
        <f t="shared" si="6264"/>
        <v>0</v>
      </c>
      <c r="W3186" s="24">
        <f t="shared" si="6264"/>
        <v>0</v>
      </c>
      <c r="X3186" s="24">
        <f t="shared" si="6264"/>
        <v>0</v>
      </c>
      <c r="Y3186" s="24">
        <f t="shared" si="6264"/>
        <v>0</v>
      </c>
      <c r="Z3186" s="24">
        <f t="shared" si="6200"/>
        <v>1750</v>
      </c>
      <c r="AA3186" s="24">
        <f t="shared" si="6201"/>
        <v>2742.7</v>
      </c>
      <c r="AB3186" s="24">
        <f t="shared" si="6202"/>
        <v>1954.2</v>
      </c>
      <c r="AC3186" s="24">
        <f t="shared" si="6264"/>
        <v>0</v>
      </c>
      <c r="AD3186" s="24">
        <f t="shared" si="6264"/>
        <v>0</v>
      </c>
      <c r="AE3186" s="24">
        <f t="shared" si="6264"/>
        <v>0</v>
      </c>
      <c r="AF3186" s="24">
        <f t="shared" si="6264"/>
        <v>0</v>
      </c>
      <c r="AG3186" s="24">
        <f t="shared" si="6264"/>
        <v>0</v>
      </c>
      <c r="AH3186" s="24">
        <f t="shared" si="6264"/>
        <v>0</v>
      </c>
      <c r="AI3186" s="24">
        <f t="shared" si="6264"/>
        <v>0</v>
      </c>
      <c r="AJ3186" s="24">
        <f t="shared" si="6264"/>
        <v>0</v>
      </c>
      <c r="AK3186" s="24">
        <f t="shared" si="6264"/>
        <v>0</v>
      </c>
      <c r="AL3186" s="24">
        <f t="shared" si="6264"/>
        <v>0</v>
      </c>
      <c r="AM3186" s="24">
        <f t="shared" si="6264"/>
        <v>0</v>
      </c>
      <c r="AN3186" s="24">
        <f t="shared" si="6264"/>
        <v>0</v>
      </c>
      <c r="AO3186" s="24">
        <f t="shared" si="6223"/>
        <v>1750</v>
      </c>
      <c r="AP3186" s="24">
        <f t="shared" si="6224"/>
        <v>2742.7</v>
      </c>
      <c r="AQ3186" s="24">
        <f t="shared" si="6225"/>
        <v>1954.2</v>
      </c>
      <c r="AR3186" s="24">
        <f t="shared" si="6264"/>
        <v>0</v>
      </c>
      <c r="AS3186" s="24">
        <f t="shared" si="6245"/>
        <v>1750</v>
      </c>
      <c r="AT3186" s="24">
        <f t="shared" si="6264"/>
        <v>0</v>
      </c>
      <c r="AU3186" s="6"/>
    </row>
    <row r="3187" spans="1:47" ht="31" x14ac:dyDescent="0.35">
      <c r="A3187" s="14">
        <v>975</v>
      </c>
      <c r="B3187" s="14" t="s">
        <v>109</v>
      </c>
      <c r="C3187" s="14" t="s">
        <v>108</v>
      </c>
      <c r="D3187" s="14" t="s">
        <v>362</v>
      </c>
      <c r="E3187" s="14"/>
      <c r="F3187" s="15" t="s">
        <v>861</v>
      </c>
      <c r="G3187" s="21">
        <f t="shared" si="6263"/>
        <v>1750</v>
      </c>
      <c r="H3187" s="21">
        <f t="shared" si="6264"/>
        <v>2742.7</v>
      </c>
      <c r="I3187" s="21">
        <f t="shared" si="6264"/>
        <v>1954.2</v>
      </c>
      <c r="J3187" s="21">
        <f t="shared" si="6264"/>
        <v>0</v>
      </c>
      <c r="K3187" s="21">
        <f t="shared" si="6264"/>
        <v>0</v>
      </c>
      <c r="L3187" s="21">
        <f t="shared" si="6264"/>
        <v>0</v>
      </c>
      <c r="M3187" s="21">
        <f t="shared" si="6265"/>
        <v>1750</v>
      </c>
      <c r="N3187" s="21">
        <f t="shared" si="6266"/>
        <v>2742.7</v>
      </c>
      <c r="O3187" s="21">
        <f t="shared" si="6267"/>
        <v>1954.2</v>
      </c>
      <c r="P3187" s="24">
        <f t="shared" si="6264"/>
        <v>0</v>
      </c>
      <c r="Q3187" s="24">
        <f t="shared" si="6264"/>
        <v>0</v>
      </c>
      <c r="R3187" s="24">
        <f t="shared" si="6264"/>
        <v>0</v>
      </c>
      <c r="S3187" s="24">
        <f t="shared" si="6264"/>
        <v>0</v>
      </c>
      <c r="T3187" s="24">
        <f t="shared" si="6264"/>
        <v>0</v>
      </c>
      <c r="U3187" s="24">
        <f t="shared" si="6264"/>
        <v>0</v>
      </c>
      <c r="V3187" s="24">
        <f t="shared" si="6264"/>
        <v>0</v>
      </c>
      <c r="W3187" s="24">
        <f t="shared" si="6264"/>
        <v>0</v>
      </c>
      <c r="X3187" s="24">
        <f t="shared" si="6264"/>
        <v>0</v>
      </c>
      <c r="Y3187" s="24">
        <f t="shared" si="6264"/>
        <v>0</v>
      </c>
      <c r="Z3187" s="24">
        <f t="shared" si="6200"/>
        <v>1750</v>
      </c>
      <c r="AA3187" s="24">
        <f t="shared" si="6201"/>
        <v>2742.7</v>
      </c>
      <c r="AB3187" s="24">
        <f t="shared" si="6202"/>
        <v>1954.2</v>
      </c>
      <c r="AC3187" s="24">
        <f t="shared" si="6264"/>
        <v>0</v>
      </c>
      <c r="AD3187" s="24">
        <f t="shared" si="6264"/>
        <v>0</v>
      </c>
      <c r="AE3187" s="24">
        <f t="shared" si="6264"/>
        <v>0</v>
      </c>
      <c r="AF3187" s="24">
        <f t="shared" si="6264"/>
        <v>0</v>
      </c>
      <c r="AG3187" s="24">
        <f t="shared" si="6264"/>
        <v>0</v>
      </c>
      <c r="AH3187" s="24">
        <f t="shared" si="6264"/>
        <v>0</v>
      </c>
      <c r="AI3187" s="24">
        <f t="shared" si="6264"/>
        <v>0</v>
      </c>
      <c r="AJ3187" s="24">
        <f t="shared" si="6264"/>
        <v>0</v>
      </c>
      <c r="AK3187" s="24">
        <f t="shared" si="6264"/>
        <v>0</v>
      </c>
      <c r="AL3187" s="24">
        <f t="shared" si="6264"/>
        <v>0</v>
      </c>
      <c r="AM3187" s="24">
        <f t="shared" si="6264"/>
        <v>0</v>
      </c>
      <c r="AN3187" s="24">
        <f t="shared" si="6264"/>
        <v>0</v>
      </c>
      <c r="AO3187" s="24">
        <f t="shared" si="6223"/>
        <v>1750</v>
      </c>
      <c r="AP3187" s="24">
        <f t="shared" si="6224"/>
        <v>2742.7</v>
      </c>
      <c r="AQ3187" s="24">
        <f t="shared" si="6225"/>
        <v>1954.2</v>
      </c>
      <c r="AR3187" s="24">
        <f t="shared" si="6264"/>
        <v>0</v>
      </c>
      <c r="AS3187" s="24">
        <f t="shared" si="6245"/>
        <v>1750</v>
      </c>
      <c r="AT3187" s="24">
        <f t="shared" si="6264"/>
        <v>0</v>
      </c>
      <c r="AU3187" s="6"/>
    </row>
    <row r="3188" spans="1:47" ht="46.5" x14ac:dyDescent="0.35">
      <c r="A3188" s="14">
        <v>975</v>
      </c>
      <c r="B3188" s="14" t="s">
        <v>109</v>
      </c>
      <c r="C3188" s="14" t="s">
        <v>108</v>
      </c>
      <c r="D3188" s="14" t="s">
        <v>578</v>
      </c>
      <c r="E3188" s="14"/>
      <c r="F3188" s="15" t="s">
        <v>746</v>
      </c>
      <c r="G3188" s="21">
        <f t="shared" si="6263"/>
        <v>1750</v>
      </c>
      <c r="H3188" s="21">
        <f t="shared" si="6264"/>
        <v>2742.7</v>
      </c>
      <c r="I3188" s="21">
        <f t="shared" si="6264"/>
        <v>1954.2</v>
      </c>
      <c r="J3188" s="21">
        <f t="shared" si="6264"/>
        <v>0</v>
      </c>
      <c r="K3188" s="21">
        <f t="shared" si="6264"/>
        <v>0</v>
      </c>
      <c r="L3188" s="21">
        <f t="shared" si="6264"/>
        <v>0</v>
      </c>
      <c r="M3188" s="21">
        <f t="shared" si="6265"/>
        <v>1750</v>
      </c>
      <c r="N3188" s="21">
        <f t="shared" si="6266"/>
        <v>2742.7</v>
      </c>
      <c r="O3188" s="21">
        <f t="shared" si="6267"/>
        <v>1954.2</v>
      </c>
      <c r="P3188" s="24">
        <f t="shared" si="6264"/>
        <v>0</v>
      </c>
      <c r="Q3188" s="24">
        <f t="shared" si="6264"/>
        <v>0</v>
      </c>
      <c r="R3188" s="24">
        <f t="shared" si="6264"/>
        <v>0</v>
      </c>
      <c r="S3188" s="24">
        <f t="shared" si="6264"/>
        <v>0</v>
      </c>
      <c r="T3188" s="24">
        <f t="shared" si="6264"/>
        <v>0</v>
      </c>
      <c r="U3188" s="24">
        <f t="shared" si="6264"/>
        <v>0</v>
      </c>
      <c r="V3188" s="24">
        <f t="shared" si="6264"/>
        <v>0</v>
      </c>
      <c r="W3188" s="24">
        <f t="shared" si="6264"/>
        <v>0</v>
      </c>
      <c r="X3188" s="24">
        <f t="shared" si="6264"/>
        <v>0</v>
      </c>
      <c r="Y3188" s="24">
        <f t="shared" si="6264"/>
        <v>0</v>
      </c>
      <c r="Z3188" s="24">
        <f t="shared" si="6200"/>
        <v>1750</v>
      </c>
      <c r="AA3188" s="24">
        <f t="shared" si="6201"/>
        <v>2742.7</v>
      </c>
      <c r="AB3188" s="24">
        <f t="shared" si="6202"/>
        <v>1954.2</v>
      </c>
      <c r="AC3188" s="24">
        <f t="shared" si="6264"/>
        <v>0</v>
      </c>
      <c r="AD3188" s="24">
        <f t="shared" si="6264"/>
        <v>0</v>
      </c>
      <c r="AE3188" s="24">
        <f t="shared" si="6264"/>
        <v>0</v>
      </c>
      <c r="AF3188" s="24">
        <f t="shared" si="6264"/>
        <v>0</v>
      </c>
      <c r="AG3188" s="24">
        <f t="shared" si="6264"/>
        <v>0</v>
      </c>
      <c r="AH3188" s="24">
        <f t="shared" si="6264"/>
        <v>0</v>
      </c>
      <c r="AI3188" s="24">
        <f t="shared" si="6264"/>
        <v>0</v>
      </c>
      <c r="AJ3188" s="24">
        <f t="shared" si="6264"/>
        <v>0</v>
      </c>
      <c r="AK3188" s="24">
        <f t="shared" si="6264"/>
        <v>0</v>
      </c>
      <c r="AL3188" s="24">
        <f t="shared" si="6264"/>
        <v>0</v>
      </c>
      <c r="AM3188" s="24">
        <f t="shared" si="6264"/>
        <v>0</v>
      </c>
      <c r="AN3188" s="24">
        <f t="shared" si="6264"/>
        <v>0</v>
      </c>
      <c r="AO3188" s="24">
        <f t="shared" si="6223"/>
        <v>1750</v>
      </c>
      <c r="AP3188" s="24">
        <f t="shared" si="6224"/>
        <v>2742.7</v>
      </c>
      <c r="AQ3188" s="24">
        <f t="shared" si="6225"/>
        <v>1954.2</v>
      </c>
      <c r="AR3188" s="24">
        <f t="shared" si="6264"/>
        <v>0</v>
      </c>
      <c r="AS3188" s="24">
        <f t="shared" si="6245"/>
        <v>1750</v>
      </c>
      <c r="AT3188" s="24">
        <f t="shared" si="6264"/>
        <v>0</v>
      </c>
    </row>
    <row r="3189" spans="1:47" ht="31" x14ac:dyDescent="0.35">
      <c r="A3189" s="14">
        <v>975</v>
      </c>
      <c r="B3189" s="14" t="s">
        <v>109</v>
      </c>
      <c r="C3189" s="14" t="s">
        <v>108</v>
      </c>
      <c r="D3189" s="14" t="s">
        <v>578</v>
      </c>
      <c r="E3189" s="14" t="s">
        <v>7</v>
      </c>
      <c r="F3189" s="15" t="s">
        <v>385</v>
      </c>
      <c r="G3189" s="21">
        <f t="shared" si="6263"/>
        <v>1750</v>
      </c>
      <c r="H3189" s="21">
        <f t="shared" si="6264"/>
        <v>2742.7</v>
      </c>
      <c r="I3189" s="21">
        <f t="shared" si="6264"/>
        <v>1954.2</v>
      </c>
      <c r="J3189" s="21">
        <f t="shared" si="6264"/>
        <v>0</v>
      </c>
      <c r="K3189" s="21">
        <f t="shared" si="6264"/>
        <v>0</v>
      </c>
      <c r="L3189" s="21">
        <f t="shared" si="6264"/>
        <v>0</v>
      </c>
      <c r="M3189" s="21">
        <f t="shared" si="6265"/>
        <v>1750</v>
      </c>
      <c r="N3189" s="21">
        <f t="shared" si="6266"/>
        <v>2742.7</v>
      </c>
      <c r="O3189" s="21">
        <f t="shared" si="6267"/>
        <v>1954.2</v>
      </c>
      <c r="P3189" s="24">
        <f t="shared" si="6264"/>
        <v>0</v>
      </c>
      <c r="Q3189" s="24">
        <f t="shared" si="6264"/>
        <v>0</v>
      </c>
      <c r="R3189" s="24">
        <f t="shared" si="6264"/>
        <v>0</v>
      </c>
      <c r="S3189" s="24">
        <f t="shared" si="6264"/>
        <v>0</v>
      </c>
      <c r="T3189" s="24">
        <f t="shared" si="6264"/>
        <v>0</v>
      </c>
      <c r="U3189" s="24">
        <f t="shared" si="6264"/>
        <v>0</v>
      </c>
      <c r="V3189" s="24">
        <f t="shared" si="6264"/>
        <v>0</v>
      </c>
      <c r="W3189" s="24">
        <f t="shared" si="6264"/>
        <v>0</v>
      </c>
      <c r="X3189" s="24">
        <f t="shared" si="6264"/>
        <v>0</v>
      </c>
      <c r="Y3189" s="24">
        <f t="shared" si="6264"/>
        <v>0</v>
      </c>
      <c r="Z3189" s="24">
        <f t="shared" si="6200"/>
        <v>1750</v>
      </c>
      <c r="AA3189" s="24">
        <f t="shared" si="6201"/>
        <v>2742.7</v>
      </c>
      <c r="AB3189" s="24">
        <f t="shared" si="6202"/>
        <v>1954.2</v>
      </c>
      <c r="AC3189" s="24">
        <f t="shared" si="6264"/>
        <v>0</v>
      </c>
      <c r="AD3189" s="24">
        <f t="shared" si="6264"/>
        <v>0</v>
      </c>
      <c r="AE3189" s="24">
        <f t="shared" si="6264"/>
        <v>0</v>
      </c>
      <c r="AF3189" s="24">
        <f t="shared" si="6264"/>
        <v>0</v>
      </c>
      <c r="AG3189" s="24">
        <f t="shared" si="6264"/>
        <v>0</v>
      </c>
      <c r="AH3189" s="24">
        <f t="shared" si="6264"/>
        <v>0</v>
      </c>
      <c r="AI3189" s="24">
        <f t="shared" si="6264"/>
        <v>0</v>
      </c>
      <c r="AJ3189" s="24">
        <f t="shared" si="6264"/>
        <v>0</v>
      </c>
      <c r="AK3189" s="24">
        <f t="shared" si="6264"/>
        <v>0</v>
      </c>
      <c r="AL3189" s="24">
        <f t="shared" si="6264"/>
        <v>0</v>
      </c>
      <c r="AM3189" s="24">
        <f t="shared" si="6264"/>
        <v>0</v>
      </c>
      <c r="AN3189" s="24">
        <f t="shared" si="6264"/>
        <v>0</v>
      </c>
      <c r="AO3189" s="24">
        <f t="shared" si="6223"/>
        <v>1750</v>
      </c>
      <c r="AP3189" s="24">
        <f t="shared" si="6224"/>
        <v>2742.7</v>
      </c>
      <c r="AQ3189" s="24">
        <f t="shared" si="6225"/>
        <v>1954.2</v>
      </c>
      <c r="AR3189" s="24">
        <f t="shared" si="6264"/>
        <v>0</v>
      </c>
      <c r="AS3189" s="24">
        <f t="shared" si="6245"/>
        <v>1750</v>
      </c>
      <c r="AT3189" s="24">
        <f t="shared" si="6264"/>
        <v>0</v>
      </c>
    </row>
    <row r="3190" spans="1:47" ht="31" x14ac:dyDescent="0.35">
      <c r="A3190" s="14">
        <v>975</v>
      </c>
      <c r="B3190" s="14" t="s">
        <v>109</v>
      </c>
      <c r="C3190" s="14" t="s">
        <v>108</v>
      </c>
      <c r="D3190" s="14" t="s">
        <v>578</v>
      </c>
      <c r="E3190" s="14">
        <v>240</v>
      </c>
      <c r="F3190" s="15" t="s">
        <v>374</v>
      </c>
      <c r="G3190" s="21">
        <v>1750</v>
      </c>
      <c r="H3190" s="21">
        <v>2742.7</v>
      </c>
      <c r="I3190" s="21">
        <v>1954.2</v>
      </c>
      <c r="J3190" s="21"/>
      <c r="K3190" s="21"/>
      <c r="L3190" s="21"/>
      <c r="M3190" s="21">
        <f t="shared" si="6265"/>
        <v>1750</v>
      </c>
      <c r="N3190" s="21">
        <f t="shared" si="6266"/>
        <v>2742.7</v>
      </c>
      <c r="O3190" s="21">
        <f t="shared" si="6267"/>
        <v>1954.2</v>
      </c>
      <c r="P3190" s="24"/>
      <c r="Q3190" s="24"/>
      <c r="R3190" s="24"/>
      <c r="S3190" s="24"/>
      <c r="T3190" s="24"/>
      <c r="U3190" s="24"/>
      <c r="V3190" s="24"/>
      <c r="W3190" s="24"/>
      <c r="X3190" s="24"/>
      <c r="Y3190" s="24"/>
      <c r="Z3190" s="24">
        <f t="shared" si="6200"/>
        <v>1750</v>
      </c>
      <c r="AA3190" s="24">
        <f t="shared" si="6201"/>
        <v>2742.7</v>
      </c>
      <c r="AB3190" s="24">
        <f t="shared" si="6202"/>
        <v>1954.2</v>
      </c>
      <c r="AC3190" s="24"/>
      <c r="AD3190" s="24"/>
      <c r="AE3190" s="24"/>
      <c r="AF3190" s="24"/>
      <c r="AG3190" s="24"/>
      <c r="AH3190" s="24"/>
      <c r="AI3190" s="24"/>
      <c r="AJ3190" s="24"/>
      <c r="AK3190" s="24"/>
      <c r="AL3190" s="24"/>
      <c r="AM3190" s="24"/>
      <c r="AN3190" s="24"/>
      <c r="AO3190" s="24">
        <f t="shared" si="6223"/>
        <v>1750</v>
      </c>
      <c r="AP3190" s="24">
        <f t="shared" si="6224"/>
        <v>2742.7</v>
      </c>
      <c r="AQ3190" s="24">
        <f t="shared" si="6225"/>
        <v>1954.2</v>
      </c>
      <c r="AR3190" s="24"/>
      <c r="AS3190" s="24">
        <f t="shared" si="6245"/>
        <v>1750</v>
      </c>
      <c r="AT3190" s="24"/>
    </row>
    <row r="3191" spans="1:47" s="3" customFormat="1" x14ac:dyDescent="0.35">
      <c r="A3191" s="7">
        <v>975</v>
      </c>
      <c r="B3191" s="7" t="s">
        <v>17</v>
      </c>
      <c r="C3191" s="7"/>
      <c r="D3191" s="7"/>
      <c r="E3191" s="7"/>
      <c r="F3191" s="8" t="s">
        <v>54</v>
      </c>
      <c r="G3191" s="19">
        <f>G3192</f>
        <v>437.5</v>
      </c>
      <c r="H3191" s="19">
        <f t="shared" ref="H3191:AT3193" si="6268">H3192</f>
        <v>437.5</v>
      </c>
      <c r="I3191" s="19">
        <f t="shared" si="6268"/>
        <v>437.5</v>
      </c>
      <c r="J3191" s="19">
        <f t="shared" si="6268"/>
        <v>0</v>
      </c>
      <c r="K3191" s="19">
        <f t="shared" si="6268"/>
        <v>0</v>
      </c>
      <c r="L3191" s="19">
        <f t="shared" si="6268"/>
        <v>0</v>
      </c>
      <c r="M3191" s="21">
        <f t="shared" si="6265"/>
        <v>437.5</v>
      </c>
      <c r="N3191" s="21">
        <f t="shared" si="6266"/>
        <v>437.5</v>
      </c>
      <c r="O3191" s="21">
        <f t="shared" si="6267"/>
        <v>437.5</v>
      </c>
      <c r="P3191" s="22">
        <f t="shared" si="6268"/>
        <v>0</v>
      </c>
      <c r="Q3191" s="22">
        <f t="shared" si="6268"/>
        <v>0</v>
      </c>
      <c r="R3191" s="22">
        <f t="shared" si="6268"/>
        <v>0</v>
      </c>
      <c r="S3191" s="22">
        <f t="shared" si="6268"/>
        <v>0</v>
      </c>
      <c r="T3191" s="22">
        <f t="shared" si="6268"/>
        <v>0</v>
      </c>
      <c r="U3191" s="22">
        <f t="shared" si="6268"/>
        <v>0</v>
      </c>
      <c r="V3191" s="22">
        <f t="shared" si="6268"/>
        <v>0</v>
      </c>
      <c r="W3191" s="22">
        <f t="shared" si="6268"/>
        <v>0</v>
      </c>
      <c r="X3191" s="22">
        <f t="shared" si="6268"/>
        <v>0</v>
      </c>
      <c r="Y3191" s="22">
        <f t="shared" si="6268"/>
        <v>0</v>
      </c>
      <c r="Z3191" s="22">
        <f t="shared" si="6200"/>
        <v>437.5</v>
      </c>
      <c r="AA3191" s="22">
        <f t="shared" si="6201"/>
        <v>437.5</v>
      </c>
      <c r="AB3191" s="22">
        <f t="shared" si="6202"/>
        <v>437.5</v>
      </c>
      <c r="AC3191" s="22">
        <f t="shared" si="6268"/>
        <v>0</v>
      </c>
      <c r="AD3191" s="22">
        <f t="shared" si="6268"/>
        <v>0</v>
      </c>
      <c r="AE3191" s="22">
        <f t="shared" si="6268"/>
        <v>0</v>
      </c>
      <c r="AF3191" s="22">
        <f t="shared" si="6268"/>
        <v>0</v>
      </c>
      <c r="AG3191" s="22">
        <f t="shared" si="6268"/>
        <v>0</v>
      </c>
      <c r="AH3191" s="22">
        <f t="shared" si="6268"/>
        <v>0</v>
      </c>
      <c r="AI3191" s="22">
        <f t="shared" si="6268"/>
        <v>0</v>
      </c>
      <c r="AJ3191" s="22">
        <f t="shared" si="6268"/>
        <v>0</v>
      </c>
      <c r="AK3191" s="22">
        <f t="shared" si="6268"/>
        <v>0</v>
      </c>
      <c r="AL3191" s="22">
        <f t="shared" si="6268"/>
        <v>0</v>
      </c>
      <c r="AM3191" s="22">
        <f t="shared" si="6268"/>
        <v>0</v>
      </c>
      <c r="AN3191" s="22">
        <f t="shared" si="6268"/>
        <v>0</v>
      </c>
      <c r="AO3191" s="22">
        <f t="shared" si="6223"/>
        <v>437.5</v>
      </c>
      <c r="AP3191" s="22">
        <f t="shared" si="6224"/>
        <v>437.5</v>
      </c>
      <c r="AQ3191" s="22">
        <f t="shared" si="6225"/>
        <v>437.5</v>
      </c>
      <c r="AR3191" s="22">
        <f t="shared" si="6268"/>
        <v>0</v>
      </c>
      <c r="AS3191" s="22">
        <f t="shared" si="6245"/>
        <v>437.5</v>
      </c>
      <c r="AT3191" s="22">
        <f t="shared" si="6268"/>
        <v>0</v>
      </c>
    </row>
    <row r="3192" spans="1:47" s="16" customFormat="1" x14ac:dyDescent="0.35">
      <c r="A3192" s="10">
        <v>975</v>
      </c>
      <c r="B3192" s="10" t="s">
        <v>17</v>
      </c>
      <c r="C3192" s="10" t="s">
        <v>17</v>
      </c>
      <c r="D3192" s="10"/>
      <c r="E3192" s="10"/>
      <c r="F3192" s="11" t="s">
        <v>208</v>
      </c>
      <c r="G3192" s="20">
        <f>G3193</f>
        <v>437.5</v>
      </c>
      <c r="H3192" s="20">
        <f t="shared" si="6268"/>
        <v>437.5</v>
      </c>
      <c r="I3192" s="20">
        <f t="shared" si="6268"/>
        <v>437.5</v>
      </c>
      <c r="J3192" s="20">
        <f t="shared" si="6268"/>
        <v>0</v>
      </c>
      <c r="K3192" s="20">
        <f t="shared" si="6268"/>
        <v>0</v>
      </c>
      <c r="L3192" s="20">
        <f t="shared" si="6268"/>
        <v>0</v>
      </c>
      <c r="M3192" s="21">
        <f t="shared" si="6265"/>
        <v>437.5</v>
      </c>
      <c r="N3192" s="21">
        <f t="shared" si="6266"/>
        <v>437.5</v>
      </c>
      <c r="O3192" s="21">
        <f t="shared" si="6267"/>
        <v>437.5</v>
      </c>
      <c r="P3192" s="23">
        <f t="shared" si="6268"/>
        <v>0</v>
      </c>
      <c r="Q3192" s="23">
        <f t="shared" si="6268"/>
        <v>0</v>
      </c>
      <c r="R3192" s="23">
        <f t="shared" si="6268"/>
        <v>0</v>
      </c>
      <c r="S3192" s="23">
        <f t="shared" si="6268"/>
        <v>0</v>
      </c>
      <c r="T3192" s="23">
        <f t="shared" si="6268"/>
        <v>0</v>
      </c>
      <c r="U3192" s="23">
        <f t="shared" si="6268"/>
        <v>0</v>
      </c>
      <c r="V3192" s="23">
        <f t="shared" si="6268"/>
        <v>0</v>
      </c>
      <c r="W3192" s="23">
        <f t="shared" si="6268"/>
        <v>0</v>
      </c>
      <c r="X3192" s="23">
        <f t="shared" si="6268"/>
        <v>0</v>
      </c>
      <c r="Y3192" s="23">
        <f t="shared" si="6268"/>
        <v>0</v>
      </c>
      <c r="Z3192" s="23">
        <f t="shared" si="6200"/>
        <v>437.5</v>
      </c>
      <c r="AA3192" s="23">
        <f t="shared" si="6201"/>
        <v>437.5</v>
      </c>
      <c r="AB3192" s="23">
        <f t="shared" si="6202"/>
        <v>437.5</v>
      </c>
      <c r="AC3192" s="23">
        <f t="shared" si="6268"/>
        <v>0</v>
      </c>
      <c r="AD3192" s="23">
        <f t="shared" si="6268"/>
        <v>0</v>
      </c>
      <c r="AE3192" s="23">
        <f t="shared" si="6268"/>
        <v>0</v>
      </c>
      <c r="AF3192" s="23">
        <f t="shared" si="6268"/>
        <v>0</v>
      </c>
      <c r="AG3192" s="23">
        <f t="shared" si="6268"/>
        <v>0</v>
      </c>
      <c r="AH3192" s="23">
        <f t="shared" si="6268"/>
        <v>0</v>
      </c>
      <c r="AI3192" s="23">
        <f t="shared" si="6268"/>
        <v>0</v>
      </c>
      <c r="AJ3192" s="23">
        <f t="shared" si="6268"/>
        <v>0</v>
      </c>
      <c r="AK3192" s="23">
        <f t="shared" si="6268"/>
        <v>0</v>
      </c>
      <c r="AL3192" s="23">
        <f t="shared" si="6268"/>
        <v>0</v>
      </c>
      <c r="AM3192" s="23">
        <f t="shared" si="6268"/>
        <v>0</v>
      </c>
      <c r="AN3192" s="23">
        <f t="shared" si="6268"/>
        <v>0</v>
      </c>
      <c r="AO3192" s="23">
        <f t="shared" si="6223"/>
        <v>437.5</v>
      </c>
      <c r="AP3192" s="23">
        <f t="shared" si="6224"/>
        <v>437.5</v>
      </c>
      <c r="AQ3192" s="23">
        <f t="shared" si="6225"/>
        <v>437.5</v>
      </c>
      <c r="AR3192" s="23">
        <f t="shared" si="6268"/>
        <v>0</v>
      </c>
      <c r="AS3192" s="23">
        <f t="shared" si="6245"/>
        <v>437.5</v>
      </c>
      <c r="AT3192" s="23">
        <f t="shared" si="6268"/>
        <v>0</v>
      </c>
    </row>
    <row r="3193" spans="1:47" x14ac:dyDescent="0.35">
      <c r="A3193" s="14">
        <v>975</v>
      </c>
      <c r="B3193" s="14" t="s">
        <v>17</v>
      </c>
      <c r="C3193" s="14" t="s">
        <v>17</v>
      </c>
      <c r="D3193" s="14" t="s">
        <v>197</v>
      </c>
      <c r="E3193" s="14"/>
      <c r="F3193" s="15" t="s">
        <v>225</v>
      </c>
      <c r="G3193" s="21">
        <f>G3194</f>
        <v>437.5</v>
      </c>
      <c r="H3193" s="21">
        <f t="shared" si="6268"/>
        <v>437.5</v>
      </c>
      <c r="I3193" s="21">
        <f t="shared" si="6268"/>
        <v>437.5</v>
      </c>
      <c r="J3193" s="21">
        <f t="shared" si="6268"/>
        <v>0</v>
      </c>
      <c r="K3193" s="21">
        <f t="shared" si="6268"/>
        <v>0</v>
      </c>
      <c r="L3193" s="21">
        <f t="shared" si="6268"/>
        <v>0</v>
      </c>
      <c r="M3193" s="21">
        <f t="shared" si="6265"/>
        <v>437.5</v>
      </c>
      <c r="N3193" s="21">
        <f t="shared" si="6266"/>
        <v>437.5</v>
      </c>
      <c r="O3193" s="21">
        <f t="shared" si="6267"/>
        <v>437.5</v>
      </c>
      <c r="P3193" s="24">
        <f t="shared" si="6268"/>
        <v>0</v>
      </c>
      <c r="Q3193" s="24">
        <f t="shared" si="6268"/>
        <v>0</v>
      </c>
      <c r="R3193" s="24">
        <f t="shared" si="6268"/>
        <v>0</v>
      </c>
      <c r="S3193" s="24">
        <f t="shared" si="6268"/>
        <v>0</v>
      </c>
      <c r="T3193" s="24">
        <f t="shared" si="6268"/>
        <v>0</v>
      </c>
      <c r="U3193" s="24">
        <f t="shared" si="6268"/>
        <v>0</v>
      </c>
      <c r="V3193" s="24">
        <f t="shared" si="6268"/>
        <v>0</v>
      </c>
      <c r="W3193" s="24">
        <f t="shared" si="6268"/>
        <v>0</v>
      </c>
      <c r="X3193" s="24">
        <f t="shared" si="6268"/>
        <v>0</v>
      </c>
      <c r="Y3193" s="24">
        <f t="shared" si="6268"/>
        <v>0</v>
      </c>
      <c r="Z3193" s="24">
        <f t="shared" si="6200"/>
        <v>437.5</v>
      </c>
      <c r="AA3193" s="24">
        <f t="shared" si="6201"/>
        <v>437.5</v>
      </c>
      <c r="AB3193" s="24">
        <f t="shared" si="6202"/>
        <v>437.5</v>
      </c>
      <c r="AC3193" s="24">
        <f t="shared" si="6268"/>
        <v>0</v>
      </c>
      <c r="AD3193" s="24">
        <f t="shared" si="6268"/>
        <v>0</v>
      </c>
      <c r="AE3193" s="24">
        <f t="shared" si="6268"/>
        <v>0</v>
      </c>
      <c r="AF3193" s="24">
        <f t="shared" si="6268"/>
        <v>0</v>
      </c>
      <c r="AG3193" s="24">
        <f t="shared" si="6268"/>
        <v>0</v>
      </c>
      <c r="AH3193" s="24">
        <f t="shared" si="6268"/>
        <v>0</v>
      </c>
      <c r="AI3193" s="24">
        <f t="shared" si="6268"/>
        <v>0</v>
      </c>
      <c r="AJ3193" s="24">
        <f t="shared" si="6268"/>
        <v>0</v>
      </c>
      <c r="AK3193" s="24">
        <f t="shared" si="6268"/>
        <v>0</v>
      </c>
      <c r="AL3193" s="24">
        <f t="shared" si="6268"/>
        <v>0</v>
      </c>
      <c r="AM3193" s="24">
        <f t="shared" si="6268"/>
        <v>0</v>
      </c>
      <c r="AN3193" s="24">
        <f t="shared" si="6268"/>
        <v>0</v>
      </c>
      <c r="AO3193" s="24">
        <f t="shared" si="6223"/>
        <v>437.5</v>
      </c>
      <c r="AP3193" s="24">
        <f t="shared" si="6224"/>
        <v>437.5</v>
      </c>
      <c r="AQ3193" s="24">
        <f t="shared" si="6225"/>
        <v>437.5</v>
      </c>
      <c r="AR3193" s="24">
        <f t="shared" si="6268"/>
        <v>0</v>
      </c>
      <c r="AS3193" s="24">
        <f t="shared" si="6245"/>
        <v>437.5</v>
      </c>
      <c r="AT3193" s="24">
        <f t="shared" si="6268"/>
        <v>0</v>
      </c>
      <c r="AU3193" s="6"/>
    </row>
    <row r="3194" spans="1:47" ht="31" x14ac:dyDescent="0.35">
      <c r="A3194" s="14">
        <v>975</v>
      </c>
      <c r="B3194" s="14" t="s">
        <v>17</v>
      </c>
      <c r="C3194" s="14" t="s">
        <v>17</v>
      </c>
      <c r="D3194" s="14" t="s">
        <v>198</v>
      </c>
      <c r="E3194" s="14"/>
      <c r="F3194" s="15" t="s">
        <v>226</v>
      </c>
      <c r="G3194" s="21">
        <f>G3195+G3200</f>
        <v>437.5</v>
      </c>
      <c r="H3194" s="21">
        <f t="shared" ref="H3194:L3194" si="6269">H3195+H3200</f>
        <v>437.5</v>
      </c>
      <c r="I3194" s="21">
        <f t="shared" si="6269"/>
        <v>437.5</v>
      </c>
      <c r="J3194" s="21">
        <f t="shared" si="6269"/>
        <v>0</v>
      </c>
      <c r="K3194" s="21">
        <f t="shared" si="6269"/>
        <v>0</v>
      </c>
      <c r="L3194" s="21">
        <f t="shared" si="6269"/>
        <v>0</v>
      </c>
      <c r="M3194" s="21">
        <f t="shared" si="6265"/>
        <v>437.5</v>
      </c>
      <c r="N3194" s="21">
        <f t="shared" si="6266"/>
        <v>437.5</v>
      </c>
      <c r="O3194" s="21">
        <f t="shared" si="6267"/>
        <v>437.5</v>
      </c>
      <c r="P3194" s="24">
        <f t="shared" ref="P3194:Q3194" si="6270">P3195+P3200</f>
        <v>0</v>
      </c>
      <c r="Q3194" s="24">
        <f t="shared" si="6270"/>
        <v>0</v>
      </c>
      <c r="R3194" s="24">
        <f t="shared" ref="R3194:T3194" si="6271">R3195+R3200</f>
        <v>0</v>
      </c>
      <c r="S3194" s="24">
        <f t="shared" si="6271"/>
        <v>0</v>
      </c>
      <c r="T3194" s="24">
        <f t="shared" si="6271"/>
        <v>0</v>
      </c>
      <c r="U3194" s="24">
        <f t="shared" ref="U3194:W3194" si="6272">U3195+U3200</f>
        <v>0</v>
      </c>
      <c r="V3194" s="24">
        <f t="shared" si="6272"/>
        <v>0</v>
      </c>
      <c r="W3194" s="24">
        <f t="shared" si="6272"/>
        <v>0</v>
      </c>
      <c r="X3194" s="24">
        <f t="shared" ref="X3194:Y3194" si="6273">X3195+X3200</f>
        <v>0</v>
      </c>
      <c r="Y3194" s="24">
        <f t="shared" si="6273"/>
        <v>0</v>
      </c>
      <c r="Z3194" s="24">
        <f t="shared" si="6200"/>
        <v>437.5</v>
      </c>
      <c r="AA3194" s="24">
        <f t="shared" si="6201"/>
        <v>437.5</v>
      </c>
      <c r="AB3194" s="24">
        <f t="shared" si="6202"/>
        <v>437.5</v>
      </c>
      <c r="AC3194" s="24">
        <f t="shared" ref="AC3194:AL3194" si="6274">AC3195+AC3200</f>
        <v>0</v>
      </c>
      <c r="AD3194" s="24">
        <f t="shared" si="6274"/>
        <v>0</v>
      </c>
      <c r="AE3194" s="24">
        <f t="shared" ref="AE3194" si="6275">AE3195+AE3200</f>
        <v>0</v>
      </c>
      <c r="AF3194" s="24">
        <f t="shared" si="6274"/>
        <v>0</v>
      </c>
      <c r="AG3194" s="24">
        <f t="shared" si="6274"/>
        <v>0</v>
      </c>
      <c r="AH3194" s="24">
        <f t="shared" si="6274"/>
        <v>0</v>
      </c>
      <c r="AI3194" s="24">
        <f t="shared" ref="AI3194" si="6276">AI3195+AI3200</f>
        <v>0</v>
      </c>
      <c r="AJ3194" s="24">
        <f t="shared" si="6274"/>
        <v>0</v>
      </c>
      <c r="AK3194" s="24">
        <f t="shared" si="6274"/>
        <v>0</v>
      </c>
      <c r="AL3194" s="24">
        <f t="shared" si="6274"/>
        <v>0</v>
      </c>
      <c r="AM3194" s="24">
        <f t="shared" ref="AM3194:AT3194" si="6277">AM3195+AM3200</f>
        <v>0</v>
      </c>
      <c r="AN3194" s="24">
        <f t="shared" si="6277"/>
        <v>0</v>
      </c>
      <c r="AO3194" s="24">
        <f t="shared" si="6223"/>
        <v>437.5</v>
      </c>
      <c r="AP3194" s="24">
        <f t="shared" si="6224"/>
        <v>437.5</v>
      </c>
      <c r="AQ3194" s="24">
        <f t="shared" si="6225"/>
        <v>437.5</v>
      </c>
      <c r="AR3194" s="24">
        <f t="shared" ref="AR3194" si="6278">AR3195+AR3200</f>
        <v>0</v>
      </c>
      <c r="AS3194" s="24">
        <f t="shared" si="6245"/>
        <v>437.5</v>
      </c>
      <c r="AT3194" s="24">
        <f t="shared" si="6277"/>
        <v>0</v>
      </c>
      <c r="AU3194" s="6"/>
    </row>
    <row r="3195" spans="1:47" ht="63" hidden="1" x14ac:dyDescent="0.25">
      <c r="A3195" s="14">
        <v>975</v>
      </c>
      <c r="B3195" s="14" t="s">
        <v>17</v>
      </c>
      <c r="C3195" s="14" t="s">
        <v>17</v>
      </c>
      <c r="D3195" s="14" t="s">
        <v>178</v>
      </c>
      <c r="E3195" s="14"/>
      <c r="F3195" s="15" t="s">
        <v>45</v>
      </c>
      <c r="G3195" s="21">
        <f>G3196+G3198</f>
        <v>437.5</v>
      </c>
      <c r="H3195" s="21">
        <f t="shared" ref="H3195:L3195" si="6279">H3196+H3198</f>
        <v>437.5</v>
      </c>
      <c r="I3195" s="21">
        <f t="shared" si="6279"/>
        <v>437.5</v>
      </c>
      <c r="J3195" s="21">
        <f t="shared" si="6279"/>
        <v>-437.5</v>
      </c>
      <c r="K3195" s="21">
        <f t="shared" si="6279"/>
        <v>-437.5</v>
      </c>
      <c r="L3195" s="21">
        <f t="shared" si="6279"/>
        <v>-437.5</v>
      </c>
      <c r="M3195" s="21">
        <f t="shared" si="6265"/>
        <v>0</v>
      </c>
      <c r="N3195" s="21">
        <f t="shared" si="6266"/>
        <v>0</v>
      </c>
      <c r="O3195" s="21">
        <f t="shared" si="6267"/>
        <v>0</v>
      </c>
      <c r="P3195" s="24">
        <f t="shared" ref="P3195:Q3195" si="6280">P3196+P3198</f>
        <v>0</v>
      </c>
      <c r="Q3195" s="24">
        <f t="shared" si="6280"/>
        <v>0</v>
      </c>
      <c r="R3195" s="24">
        <f t="shared" ref="R3195:T3195" si="6281">R3196+R3198</f>
        <v>0</v>
      </c>
      <c r="S3195" s="24">
        <f t="shared" si="6281"/>
        <v>0</v>
      </c>
      <c r="T3195" s="24">
        <f t="shared" si="6281"/>
        <v>0</v>
      </c>
      <c r="U3195" s="24">
        <f t="shared" ref="U3195:W3195" si="6282">U3196+U3198</f>
        <v>0</v>
      </c>
      <c r="V3195" s="24">
        <f t="shared" si="6282"/>
        <v>0</v>
      </c>
      <c r="W3195" s="24">
        <f t="shared" si="6282"/>
        <v>0</v>
      </c>
      <c r="X3195" s="24">
        <f t="shared" ref="X3195:Y3195" si="6283">X3196+X3198</f>
        <v>0</v>
      </c>
      <c r="Y3195" s="24">
        <f t="shared" si="6283"/>
        <v>0</v>
      </c>
      <c r="Z3195" s="24">
        <f t="shared" si="6200"/>
        <v>0</v>
      </c>
      <c r="AA3195" s="24">
        <f t="shared" si="6201"/>
        <v>0</v>
      </c>
      <c r="AB3195" s="24">
        <f t="shared" si="6202"/>
        <v>0</v>
      </c>
      <c r="AC3195" s="24">
        <f t="shared" ref="AC3195:AL3195" si="6284">AC3196+AC3198</f>
        <v>0</v>
      </c>
      <c r="AD3195" s="24">
        <f t="shared" si="6284"/>
        <v>0</v>
      </c>
      <c r="AE3195" s="24">
        <f t="shared" ref="AE3195" si="6285">AE3196+AE3198</f>
        <v>0</v>
      </c>
      <c r="AF3195" s="24">
        <f t="shared" si="6284"/>
        <v>0</v>
      </c>
      <c r="AG3195" s="24">
        <f t="shared" si="6284"/>
        <v>0</v>
      </c>
      <c r="AH3195" s="24">
        <f t="shared" si="6284"/>
        <v>0</v>
      </c>
      <c r="AI3195" s="24">
        <f t="shared" ref="AI3195" si="6286">AI3196+AI3198</f>
        <v>0</v>
      </c>
      <c r="AJ3195" s="24">
        <f t="shared" si="6284"/>
        <v>0</v>
      </c>
      <c r="AK3195" s="24">
        <f t="shared" si="6284"/>
        <v>0</v>
      </c>
      <c r="AL3195" s="24">
        <f t="shared" si="6284"/>
        <v>0</v>
      </c>
      <c r="AM3195" s="24">
        <f t="shared" ref="AM3195:AT3195" si="6287">AM3196+AM3198</f>
        <v>0</v>
      </c>
      <c r="AN3195" s="24">
        <f t="shared" si="6287"/>
        <v>0</v>
      </c>
      <c r="AO3195" s="24">
        <f t="shared" si="6223"/>
        <v>0</v>
      </c>
      <c r="AP3195" s="24">
        <f t="shared" si="6224"/>
        <v>0</v>
      </c>
      <c r="AQ3195" s="24">
        <f t="shared" si="6225"/>
        <v>0</v>
      </c>
      <c r="AR3195" s="24">
        <f t="shared" ref="AR3195" si="6288">AR3196+AR3198</f>
        <v>0</v>
      </c>
      <c r="AS3195" s="24"/>
      <c r="AT3195" s="24">
        <f t="shared" si="6287"/>
        <v>0</v>
      </c>
      <c r="AU3195" s="6">
        <v>0</v>
      </c>
    </row>
    <row r="3196" spans="1:47" ht="78.75" hidden="1" x14ac:dyDescent="0.25">
      <c r="A3196" s="14">
        <v>975</v>
      </c>
      <c r="B3196" s="14" t="s">
        <v>17</v>
      </c>
      <c r="C3196" s="14" t="s">
        <v>17</v>
      </c>
      <c r="D3196" s="14" t="s">
        <v>178</v>
      </c>
      <c r="E3196" s="14" t="s">
        <v>25</v>
      </c>
      <c r="F3196" s="15" t="s">
        <v>384</v>
      </c>
      <c r="G3196" s="21">
        <f>G3197</f>
        <v>19</v>
      </c>
      <c r="H3196" s="21">
        <f t="shared" ref="H3196:AT3196" si="6289">H3197</f>
        <v>19</v>
      </c>
      <c r="I3196" s="21">
        <f t="shared" si="6289"/>
        <v>19</v>
      </c>
      <c r="J3196" s="21">
        <f t="shared" si="6289"/>
        <v>-19</v>
      </c>
      <c r="K3196" s="21">
        <f t="shared" si="6289"/>
        <v>-19</v>
      </c>
      <c r="L3196" s="21">
        <f t="shared" si="6289"/>
        <v>-19</v>
      </c>
      <c r="M3196" s="21">
        <f t="shared" si="6265"/>
        <v>0</v>
      </c>
      <c r="N3196" s="21">
        <f t="shared" si="6266"/>
        <v>0</v>
      </c>
      <c r="O3196" s="21">
        <f t="shared" si="6267"/>
        <v>0</v>
      </c>
      <c r="P3196" s="24">
        <f t="shared" si="6289"/>
        <v>0</v>
      </c>
      <c r="Q3196" s="24">
        <f t="shared" si="6289"/>
        <v>0</v>
      </c>
      <c r="R3196" s="24">
        <f t="shared" si="6289"/>
        <v>0</v>
      </c>
      <c r="S3196" s="24">
        <f t="shared" si="6289"/>
        <v>0</v>
      </c>
      <c r="T3196" s="24">
        <f t="shared" si="6289"/>
        <v>0</v>
      </c>
      <c r="U3196" s="24">
        <f t="shared" si="6289"/>
        <v>0</v>
      </c>
      <c r="V3196" s="24">
        <f t="shared" si="6289"/>
        <v>0</v>
      </c>
      <c r="W3196" s="24">
        <f t="shared" si="6289"/>
        <v>0</v>
      </c>
      <c r="X3196" s="24">
        <f t="shared" si="6289"/>
        <v>0</v>
      </c>
      <c r="Y3196" s="24">
        <f t="shared" si="6289"/>
        <v>0</v>
      </c>
      <c r="Z3196" s="24">
        <f t="shared" si="6200"/>
        <v>0</v>
      </c>
      <c r="AA3196" s="24">
        <f t="shared" si="6201"/>
        <v>0</v>
      </c>
      <c r="AB3196" s="24">
        <f t="shared" si="6202"/>
        <v>0</v>
      </c>
      <c r="AC3196" s="24">
        <f t="shared" si="6289"/>
        <v>0</v>
      </c>
      <c r="AD3196" s="24">
        <f t="shared" si="6289"/>
        <v>0</v>
      </c>
      <c r="AE3196" s="24">
        <f t="shared" si="6289"/>
        <v>0</v>
      </c>
      <c r="AF3196" s="24">
        <f t="shared" si="6289"/>
        <v>0</v>
      </c>
      <c r="AG3196" s="24">
        <f t="shared" si="6289"/>
        <v>0</v>
      </c>
      <c r="AH3196" s="24">
        <f t="shared" si="6289"/>
        <v>0</v>
      </c>
      <c r="AI3196" s="24">
        <f t="shared" si="6289"/>
        <v>0</v>
      </c>
      <c r="AJ3196" s="24">
        <f t="shared" si="6289"/>
        <v>0</v>
      </c>
      <c r="AK3196" s="24">
        <f t="shared" si="6289"/>
        <v>0</v>
      </c>
      <c r="AL3196" s="24">
        <f t="shared" si="6289"/>
        <v>0</v>
      </c>
      <c r="AM3196" s="24">
        <f t="shared" si="6289"/>
        <v>0</v>
      </c>
      <c r="AN3196" s="24">
        <f t="shared" si="6289"/>
        <v>0</v>
      </c>
      <c r="AO3196" s="24">
        <f t="shared" si="6223"/>
        <v>0</v>
      </c>
      <c r="AP3196" s="24">
        <f t="shared" si="6224"/>
        <v>0</v>
      </c>
      <c r="AQ3196" s="24">
        <f t="shared" si="6225"/>
        <v>0</v>
      </c>
      <c r="AR3196" s="24">
        <f t="shared" si="6289"/>
        <v>0</v>
      </c>
      <c r="AS3196" s="24"/>
      <c r="AT3196" s="24">
        <f t="shared" si="6289"/>
        <v>0</v>
      </c>
      <c r="AU3196" s="6">
        <v>0</v>
      </c>
    </row>
    <row r="3197" spans="1:47" ht="31.5" hidden="1" x14ac:dyDescent="0.25">
      <c r="A3197" s="14">
        <v>975</v>
      </c>
      <c r="B3197" s="14" t="s">
        <v>17</v>
      </c>
      <c r="C3197" s="14" t="s">
        <v>17</v>
      </c>
      <c r="D3197" s="14" t="s">
        <v>178</v>
      </c>
      <c r="E3197" s="14">
        <v>120</v>
      </c>
      <c r="F3197" s="15" t="s">
        <v>373</v>
      </c>
      <c r="G3197" s="21">
        <v>19</v>
      </c>
      <c r="H3197" s="21">
        <v>19</v>
      </c>
      <c r="I3197" s="21">
        <v>19</v>
      </c>
      <c r="J3197" s="21">
        <v>-19</v>
      </c>
      <c r="K3197" s="21">
        <v>-19</v>
      </c>
      <c r="L3197" s="21">
        <v>-19</v>
      </c>
      <c r="M3197" s="21">
        <f t="shared" si="6265"/>
        <v>0</v>
      </c>
      <c r="N3197" s="21">
        <f t="shared" si="6266"/>
        <v>0</v>
      </c>
      <c r="O3197" s="21">
        <f t="shared" si="6267"/>
        <v>0</v>
      </c>
      <c r="P3197" s="24"/>
      <c r="Q3197" s="24"/>
      <c r="R3197" s="24"/>
      <c r="S3197" s="24"/>
      <c r="T3197" s="24"/>
      <c r="U3197" s="24"/>
      <c r="V3197" s="24"/>
      <c r="W3197" s="24"/>
      <c r="X3197" s="24"/>
      <c r="Y3197" s="24"/>
      <c r="Z3197" s="24">
        <f t="shared" si="6200"/>
        <v>0</v>
      </c>
      <c r="AA3197" s="24">
        <f t="shared" si="6201"/>
        <v>0</v>
      </c>
      <c r="AB3197" s="24">
        <f t="shared" si="6202"/>
        <v>0</v>
      </c>
      <c r="AC3197" s="24"/>
      <c r="AD3197" s="24"/>
      <c r="AE3197" s="24"/>
      <c r="AF3197" s="24"/>
      <c r="AG3197" s="24"/>
      <c r="AH3197" s="24"/>
      <c r="AI3197" s="24"/>
      <c r="AJ3197" s="24"/>
      <c r="AK3197" s="24"/>
      <c r="AL3197" s="24"/>
      <c r="AM3197" s="24"/>
      <c r="AN3197" s="24"/>
      <c r="AO3197" s="24">
        <f t="shared" si="6223"/>
        <v>0</v>
      </c>
      <c r="AP3197" s="24">
        <f t="shared" si="6224"/>
        <v>0</v>
      </c>
      <c r="AQ3197" s="24">
        <f t="shared" si="6225"/>
        <v>0</v>
      </c>
      <c r="AR3197" s="24"/>
      <c r="AS3197" s="24"/>
      <c r="AT3197" s="24"/>
      <c r="AU3197" s="6">
        <v>0</v>
      </c>
    </row>
    <row r="3198" spans="1:47" ht="31.5" hidden="1" x14ac:dyDescent="0.25">
      <c r="A3198" s="14">
        <v>975</v>
      </c>
      <c r="B3198" s="14" t="s">
        <v>17</v>
      </c>
      <c r="C3198" s="14" t="s">
        <v>17</v>
      </c>
      <c r="D3198" s="14" t="s">
        <v>178</v>
      </c>
      <c r="E3198" s="14" t="s">
        <v>7</v>
      </c>
      <c r="F3198" s="15" t="s">
        <v>385</v>
      </c>
      <c r="G3198" s="21">
        <f>G3199</f>
        <v>418.5</v>
      </c>
      <c r="H3198" s="21">
        <f t="shared" ref="H3198:AT3198" si="6290">H3199</f>
        <v>418.5</v>
      </c>
      <c r="I3198" s="21">
        <f t="shared" si="6290"/>
        <v>418.5</v>
      </c>
      <c r="J3198" s="21">
        <f t="shared" si="6290"/>
        <v>-418.5</v>
      </c>
      <c r="K3198" s="21">
        <f t="shared" si="6290"/>
        <v>-418.5</v>
      </c>
      <c r="L3198" s="21">
        <f t="shared" si="6290"/>
        <v>-418.5</v>
      </c>
      <c r="M3198" s="21">
        <f t="shared" si="6265"/>
        <v>0</v>
      </c>
      <c r="N3198" s="21">
        <f t="shared" si="6266"/>
        <v>0</v>
      </c>
      <c r="O3198" s="21">
        <f t="shared" si="6267"/>
        <v>0</v>
      </c>
      <c r="P3198" s="24">
        <f t="shared" si="6290"/>
        <v>0</v>
      </c>
      <c r="Q3198" s="24">
        <f t="shared" si="6290"/>
        <v>0</v>
      </c>
      <c r="R3198" s="24">
        <f t="shared" si="6290"/>
        <v>0</v>
      </c>
      <c r="S3198" s="24">
        <f t="shared" si="6290"/>
        <v>0</v>
      </c>
      <c r="T3198" s="24">
        <f t="shared" si="6290"/>
        <v>0</v>
      </c>
      <c r="U3198" s="24">
        <f t="shared" si="6290"/>
        <v>0</v>
      </c>
      <c r="V3198" s="24">
        <f t="shared" si="6290"/>
        <v>0</v>
      </c>
      <c r="W3198" s="24">
        <f t="shared" si="6290"/>
        <v>0</v>
      </c>
      <c r="X3198" s="24">
        <f t="shared" si="6290"/>
        <v>0</v>
      </c>
      <c r="Y3198" s="24">
        <f t="shared" si="6290"/>
        <v>0</v>
      </c>
      <c r="Z3198" s="24">
        <f t="shared" si="6200"/>
        <v>0</v>
      </c>
      <c r="AA3198" s="24">
        <f t="shared" si="6201"/>
        <v>0</v>
      </c>
      <c r="AB3198" s="24">
        <f t="shared" si="6202"/>
        <v>0</v>
      </c>
      <c r="AC3198" s="24">
        <f t="shared" si="6290"/>
        <v>0</v>
      </c>
      <c r="AD3198" s="24">
        <f t="shared" si="6290"/>
        <v>0</v>
      </c>
      <c r="AE3198" s="24">
        <f t="shared" si="6290"/>
        <v>0</v>
      </c>
      <c r="AF3198" s="24">
        <f t="shared" si="6290"/>
        <v>0</v>
      </c>
      <c r="AG3198" s="24">
        <f t="shared" si="6290"/>
        <v>0</v>
      </c>
      <c r="AH3198" s="24">
        <f t="shared" si="6290"/>
        <v>0</v>
      </c>
      <c r="AI3198" s="24">
        <f t="shared" si="6290"/>
        <v>0</v>
      </c>
      <c r="AJ3198" s="24">
        <f t="shared" si="6290"/>
        <v>0</v>
      </c>
      <c r="AK3198" s="24">
        <f t="shared" si="6290"/>
        <v>0</v>
      </c>
      <c r="AL3198" s="24">
        <f t="shared" si="6290"/>
        <v>0</v>
      </c>
      <c r="AM3198" s="24">
        <f t="shared" si="6290"/>
        <v>0</v>
      </c>
      <c r="AN3198" s="24">
        <f t="shared" si="6290"/>
        <v>0</v>
      </c>
      <c r="AO3198" s="24">
        <f t="shared" si="6223"/>
        <v>0</v>
      </c>
      <c r="AP3198" s="24">
        <f t="shared" si="6224"/>
        <v>0</v>
      </c>
      <c r="AQ3198" s="24">
        <f t="shared" si="6225"/>
        <v>0</v>
      </c>
      <c r="AR3198" s="24">
        <f t="shared" si="6290"/>
        <v>0</v>
      </c>
      <c r="AS3198" s="24"/>
      <c r="AT3198" s="24">
        <f t="shared" si="6290"/>
        <v>0</v>
      </c>
      <c r="AU3198" s="6">
        <v>0</v>
      </c>
    </row>
    <row r="3199" spans="1:47" ht="31.5" hidden="1" x14ac:dyDescent="0.25">
      <c r="A3199" s="14">
        <v>975</v>
      </c>
      <c r="B3199" s="14" t="s">
        <v>17</v>
      </c>
      <c r="C3199" s="14" t="s">
        <v>17</v>
      </c>
      <c r="D3199" s="14" t="s">
        <v>178</v>
      </c>
      <c r="E3199" s="14">
        <v>240</v>
      </c>
      <c r="F3199" s="15" t="s">
        <v>374</v>
      </c>
      <c r="G3199" s="21">
        <v>418.5</v>
      </c>
      <c r="H3199" s="21">
        <v>418.5</v>
      </c>
      <c r="I3199" s="21">
        <v>418.5</v>
      </c>
      <c r="J3199" s="21">
        <v>-418.5</v>
      </c>
      <c r="K3199" s="21">
        <v>-418.5</v>
      </c>
      <c r="L3199" s="21">
        <v>-418.5</v>
      </c>
      <c r="M3199" s="21">
        <f t="shared" si="6265"/>
        <v>0</v>
      </c>
      <c r="N3199" s="21">
        <f t="shared" si="6266"/>
        <v>0</v>
      </c>
      <c r="O3199" s="21">
        <f t="shared" si="6267"/>
        <v>0</v>
      </c>
      <c r="P3199" s="24"/>
      <c r="Q3199" s="24"/>
      <c r="R3199" s="24"/>
      <c r="S3199" s="24"/>
      <c r="T3199" s="24"/>
      <c r="U3199" s="24"/>
      <c r="V3199" s="24"/>
      <c r="W3199" s="24"/>
      <c r="X3199" s="24"/>
      <c r="Y3199" s="24"/>
      <c r="Z3199" s="24">
        <f t="shared" si="6200"/>
        <v>0</v>
      </c>
      <c r="AA3199" s="24">
        <f t="shared" si="6201"/>
        <v>0</v>
      </c>
      <c r="AB3199" s="24">
        <f t="shared" si="6202"/>
        <v>0</v>
      </c>
      <c r="AC3199" s="24"/>
      <c r="AD3199" s="24"/>
      <c r="AE3199" s="24"/>
      <c r="AF3199" s="24"/>
      <c r="AG3199" s="24"/>
      <c r="AH3199" s="24"/>
      <c r="AI3199" s="24"/>
      <c r="AJ3199" s="24"/>
      <c r="AK3199" s="24"/>
      <c r="AL3199" s="24"/>
      <c r="AM3199" s="24"/>
      <c r="AN3199" s="24"/>
      <c r="AO3199" s="24">
        <f t="shared" si="6223"/>
        <v>0</v>
      </c>
      <c r="AP3199" s="24">
        <f t="shared" si="6224"/>
        <v>0</v>
      </c>
      <c r="AQ3199" s="24">
        <f t="shared" si="6225"/>
        <v>0</v>
      </c>
      <c r="AR3199" s="24"/>
      <c r="AS3199" s="24"/>
      <c r="AT3199" s="24"/>
      <c r="AU3199" s="6">
        <v>0</v>
      </c>
    </row>
    <row r="3200" spans="1:47" ht="31" x14ac:dyDescent="0.35">
      <c r="A3200" s="14">
        <v>975</v>
      </c>
      <c r="B3200" s="14" t="s">
        <v>17</v>
      </c>
      <c r="C3200" s="14" t="s">
        <v>17</v>
      </c>
      <c r="D3200" s="14" t="s">
        <v>881</v>
      </c>
      <c r="E3200" s="14"/>
      <c r="F3200" s="15" t="s">
        <v>885</v>
      </c>
      <c r="G3200" s="21">
        <f>G3201+G3203</f>
        <v>0</v>
      </c>
      <c r="H3200" s="21">
        <f t="shared" ref="H3200:L3200" si="6291">H3201+H3203</f>
        <v>0</v>
      </c>
      <c r="I3200" s="21">
        <f t="shared" si="6291"/>
        <v>0</v>
      </c>
      <c r="J3200" s="21">
        <f t="shared" si="6291"/>
        <v>437.5</v>
      </c>
      <c r="K3200" s="21">
        <f t="shared" si="6291"/>
        <v>437.5</v>
      </c>
      <c r="L3200" s="21">
        <f t="shared" si="6291"/>
        <v>437.5</v>
      </c>
      <c r="M3200" s="21">
        <f t="shared" ref="M3200:M3204" si="6292">G3200+J3200</f>
        <v>437.5</v>
      </c>
      <c r="N3200" s="21">
        <f t="shared" ref="N3200:N3204" si="6293">H3200+K3200</f>
        <v>437.5</v>
      </c>
      <c r="O3200" s="21">
        <f t="shared" ref="O3200:O3204" si="6294">I3200+L3200</f>
        <v>437.5</v>
      </c>
      <c r="P3200" s="24">
        <f t="shared" ref="P3200:Q3200" si="6295">P3201+P3203</f>
        <v>0</v>
      </c>
      <c r="Q3200" s="24">
        <f t="shared" si="6295"/>
        <v>0</v>
      </c>
      <c r="R3200" s="24">
        <f t="shared" ref="R3200:T3200" si="6296">R3201+R3203</f>
        <v>0</v>
      </c>
      <c r="S3200" s="24">
        <f t="shared" si="6296"/>
        <v>0</v>
      </c>
      <c r="T3200" s="24">
        <f t="shared" si="6296"/>
        <v>0</v>
      </c>
      <c r="U3200" s="24">
        <f t="shared" ref="U3200:W3200" si="6297">U3201+U3203</f>
        <v>0</v>
      </c>
      <c r="V3200" s="24">
        <f t="shared" si="6297"/>
        <v>0</v>
      </c>
      <c r="W3200" s="24">
        <f t="shared" si="6297"/>
        <v>0</v>
      </c>
      <c r="X3200" s="24">
        <f t="shared" ref="X3200:Y3200" si="6298">X3201+X3203</f>
        <v>0</v>
      </c>
      <c r="Y3200" s="24">
        <f t="shared" si="6298"/>
        <v>0</v>
      </c>
      <c r="Z3200" s="24">
        <f t="shared" si="6200"/>
        <v>437.5</v>
      </c>
      <c r="AA3200" s="24">
        <f t="shared" si="6201"/>
        <v>437.5</v>
      </c>
      <c r="AB3200" s="24">
        <f t="shared" si="6202"/>
        <v>437.5</v>
      </c>
      <c r="AC3200" s="24">
        <f t="shared" ref="AC3200:AL3200" si="6299">AC3201+AC3203</f>
        <v>0</v>
      </c>
      <c r="AD3200" s="24">
        <f t="shared" si="6299"/>
        <v>0</v>
      </c>
      <c r="AE3200" s="24">
        <f t="shared" ref="AE3200" si="6300">AE3201+AE3203</f>
        <v>0</v>
      </c>
      <c r="AF3200" s="24">
        <f t="shared" si="6299"/>
        <v>0</v>
      </c>
      <c r="AG3200" s="24">
        <f t="shared" si="6299"/>
        <v>0</v>
      </c>
      <c r="AH3200" s="24">
        <f t="shared" si="6299"/>
        <v>0</v>
      </c>
      <c r="AI3200" s="24">
        <f t="shared" ref="AI3200" si="6301">AI3201+AI3203</f>
        <v>0</v>
      </c>
      <c r="AJ3200" s="24">
        <f t="shared" si="6299"/>
        <v>0</v>
      </c>
      <c r="AK3200" s="24">
        <f t="shared" si="6299"/>
        <v>0</v>
      </c>
      <c r="AL3200" s="24">
        <f t="shared" si="6299"/>
        <v>0</v>
      </c>
      <c r="AM3200" s="24">
        <f t="shared" ref="AM3200:AT3200" si="6302">AM3201+AM3203</f>
        <v>0</v>
      </c>
      <c r="AN3200" s="24">
        <f t="shared" si="6302"/>
        <v>0</v>
      </c>
      <c r="AO3200" s="24">
        <f t="shared" si="6223"/>
        <v>437.5</v>
      </c>
      <c r="AP3200" s="24">
        <f t="shared" si="6224"/>
        <v>437.5</v>
      </c>
      <c r="AQ3200" s="24">
        <f t="shared" si="6225"/>
        <v>437.5</v>
      </c>
      <c r="AR3200" s="24">
        <f t="shared" ref="AR3200" si="6303">AR3201+AR3203</f>
        <v>0</v>
      </c>
      <c r="AS3200" s="24">
        <f t="shared" ref="AS3200:AS3214" si="6304">AO3200+AR3200</f>
        <v>437.5</v>
      </c>
      <c r="AT3200" s="24">
        <f t="shared" si="6302"/>
        <v>0</v>
      </c>
    </row>
    <row r="3201" spans="1:47" ht="77.5" x14ac:dyDescent="0.35">
      <c r="A3201" s="14">
        <v>975</v>
      </c>
      <c r="B3201" s="14" t="s">
        <v>17</v>
      </c>
      <c r="C3201" s="14" t="s">
        <v>17</v>
      </c>
      <c r="D3201" s="14" t="s">
        <v>881</v>
      </c>
      <c r="E3201" s="14" t="s">
        <v>25</v>
      </c>
      <c r="F3201" s="15" t="s">
        <v>384</v>
      </c>
      <c r="G3201" s="21">
        <f>G3202</f>
        <v>0</v>
      </c>
      <c r="H3201" s="21">
        <f t="shared" ref="H3201:L3201" si="6305">H3202</f>
        <v>0</v>
      </c>
      <c r="I3201" s="21">
        <f t="shared" si="6305"/>
        <v>0</v>
      </c>
      <c r="J3201" s="21">
        <f t="shared" si="6305"/>
        <v>19</v>
      </c>
      <c r="K3201" s="21">
        <f t="shared" si="6305"/>
        <v>19</v>
      </c>
      <c r="L3201" s="21">
        <f t="shared" si="6305"/>
        <v>19</v>
      </c>
      <c r="M3201" s="21">
        <f t="shared" si="6292"/>
        <v>19</v>
      </c>
      <c r="N3201" s="21">
        <f t="shared" si="6293"/>
        <v>19</v>
      </c>
      <c r="O3201" s="21">
        <f t="shared" si="6294"/>
        <v>19</v>
      </c>
      <c r="P3201" s="24">
        <f t="shared" ref="P3201:Y3201" si="6306">P3202</f>
        <v>0</v>
      </c>
      <c r="Q3201" s="24">
        <f t="shared" si="6306"/>
        <v>0</v>
      </c>
      <c r="R3201" s="24">
        <f t="shared" si="6306"/>
        <v>0</v>
      </c>
      <c r="S3201" s="24">
        <f t="shared" si="6306"/>
        <v>0</v>
      </c>
      <c r="T3201" s="24">
        <f t="shared" si="6306"/>
        <v>0</v>
      </c>
      <c r="U3201" s="24">
        <f t="shared" si="6306"/>
        <v>0</v>
      </c>
      <c r="V3201" s="24">
        <f t="shared" si="6306"/>
        <v>0</v>
      </c>
      <c r="W3201" s="24">
        <f t="shared" si="6306"/>
        <v>0</v>
      </c>
      <c r="X3201" s="24">
        <f t="shared" si="6306"/>
        <v>0</v>
      </c>
      <c r="Y3201" s="24">
        <f t="shared" si="6306"/>
        <v>0</v>
      </c>
      <c r="Z3201" s="24">
        <f t="shared" si="6200"/>
        <v>19</v>
      </c>
      <c r="AA3201" s="24">
        <f t="shared" si="6201"/>
        <v>19</v>
      </c>
      <c r="AB3201" s="24">
        <f t="shared" si="6202"/>
        <v>19</v>
      </c>
      <c r="AC3201" s="24">
        <f t="shared" ref="AC3201:AK3201" si="6307">AC3202</f>
        <v>0</v>
      </c>
      <c r="AD3201" s="24">
        <f t="shared" si="6307"/>
        <v>0</v>
      </c>
      <c r="AE3201" s="24">
        <f t="shared" si="6307"/>
        <v>0</v>
      </c>
      <c r="AF3201" s="24">
        <f t="shared" si="6307"/>
        <v>0</v>
      </c>
      <c r="AG3201" s="24">
        <f t="shared" si="6307"/>
        <v>0</v>
      </c>
      <c r="AH3201" s="24">
        <f t="shared" si="6307"/>
        <v>0</v>
      </c>
      <c r="AI3201" s="24">
        <f t="shared" si="6307"/>
        <v>0</v>
      </c>
      <c r="AJ3201" s="24">
        <f t="shared" si="6307"/>
        <v>0</v>
      </c>
      <c r="AK3201" s="24">
        <f t="shared" si="6307"/>
        <v>0</v>
      </c>
      <c r="AL3201" s="24">
        <f t="shared" ref="AL3201:AT3201" si="6308">AL3202</f>
        <v>0</v>
      </c>
      <c r="AM3201" s="24">
        <f t="shared" si="6308"/>
        <v>0</v>
      </c>
      <c r="AN3201" s="24">
        <f t="shared" si="6308"/>
        <v>0</v>
      </c>
      <c r="AO3201" s="24">
        <f t="shared" si="6223"/>
        <v>19</v>
      </c>
      <c r="AP3201" s="24">
        <f t="shared" si="6224"/>
        <v>19</v>
      </c>
      <c r="AQ3201" s="24">
        <f t="shared" si="6225"/>
        <v>19</v>
      </c>
      <c r="AR3201" s="24">
        <f t="shared" si="6308"/>
        <v>0</v>
      </c>
      <c r="AS3201" s="24">
        <f t="shared" si="6304"/>
        <v>19</v>
      </c>
      <c r="AT3201" s="24">
        <f t="shared" si="6308"/>
        <v>0</v>
      </c>
    </row>
    <row r="3202" spans="1:47" ht="31" x14ac:dyDescent="0.35">
      <c r="A3202" s="14">
        <v>975</v>
      </c>
      <c r="B3202" s="14" t="s">
        <v>17</v>
      </c>
      <c r="C3202" s="14" t="s">
        <v>17</v>
      </c>
      <c r="D3202" s="14" t="s">
        <v>881</v>
      </c>
      <c r="E3202" s="14" t="s">
        <v>436</v>
      </c>
      <c r="F3202" s="15" t="s">
        <v>373</v>
      </c>
      <c r="G3202" s="21">
        <v>0</v>
      </c>
      <c r="H3202" s="21">
        <v>0</v>
      </c>
      <c r="I3202" s="21">
        <v>0</v>
      </c>
      <c r="J3202" s="21">
        <v>19</v>
      </c>
      <c r="K3202" s="21">
        <v>19</v>
      </c>
      <c r="L3202" s="21">
        <v>19</v>
      </c>
      <c r="M3202" s="21">
        <f t="shared" si="6292"/>
        <v>19</v>
      </c>
      <c r="N3202" s="21">
        <f t="shared" si="6293"/>
        <v>19</v>
      </c>
      <c r="O3202" s="21">
        <f t="shared" si="6294"/>
        <v>19</v>
      </c>
      <c r="P3202" s="24"/>
      <c r="Q3202" s="24"/>
      <c r="R3202" s="24"/>
      <c r="S3202" s="24"/>
      <c r="T3202" s="24"/>
      <c r="U3202" s="24"/>
      <c r="V3202" s="24"/>
      <c r="W3202" s="24"/>
      <c r="X3202" s="24"/>
      <c r="Y3202" s="24"/>
      <c r="Z3202" s="24">
        <f t="shared" si="6200"/>
        <v>19</v>
      </c>
      <c r="AA3202" s="24">
        <f t="shared" si="6201"/>
        <v>19</v>
      </c>
      <c r="AB3202" s="24">
        <f t="shared" si="6202"/>
        <v>19</v>
      </c>
      <c r="AC3202" s="24"/>
      <c r="AD3202" s="24"/>
      <c r="AE3202" s="24"/>
      <c r="AF3202" s="24"/>
      <c r="AG3202" s="24"/>
      <c r="AH3202" s="24"/>
      <c r="AI3202" s="24"/>
      <c r="AJ3202" s="24"/>
      <c r="AK3202" s="24"/>
      <c r="AL3202" s="24"/>
      <c r="AM3202" s="24"/>
      <c r="AN3202" s="24"/>
      <c r="AO3202" s="24">
        <f t="shared" si="6223"/>
        <v>19</v>
      </c>
      <c r="AP3202" s="24">
        <f t="shared" si="6224"/>
        <v>19</v>
      </c>
      <c r="AQ3202" s="24">
        <f t="shared" si="6225"/>
        <v>19</v>
      </c>
      <c r="AR3202" s="24"/>
      <c r="AS3202" s="24">
        <f t="shared" si="6304"/>
        <v>19</v>
      </c>
      <c r="AT3202" s="24"/>
    </row>
    <row r="3203" spans="1:47" ht="31" x14ac:dyDescent="0.35">
      <c r="A3203" s="14">
        <v>975</v>
      </c>
      <c r="B3203" s="14" t="s">
        <v>17</v>
      </c>
      <c r="C3203" s="14" t="s">
        <v>17</v>
      </c>
      <c r="D3203" s="14" t="s">
        <v>881</v>
      </c>
      <c r="E3203" s="14" t="s">
        <v>7</v>
      </c>
      <c r="F3203" s="15" t="s">
        <v>385</v>
      </c>
      <c r="G3203" s="21">
        <f>G3204</f>
        <v>0</v>
      </c>
      <c r="H3203" s="21">
        <f t="shared" ref="H3203:L3203" si="6309">H3204</f>
        <v>0</v>
      </c>
      <c r="I3203" s="21">
        <f t="shared" si="6309"/>
        <v>0</v>
      </c>
      <c r="J3203" s="21">
        <f t="shared" si="6309"/>
        <v>418.5</v>
      </c>
      <c r="K3203" s="21">
        <f t="shared" si="6309"/>
        <v>418.5</v>
      </c>
      <c r="L3203" s="21">
        <f t="shared" si="6309"/>
        <v>418.5</v>
      </c>
      <c r="M3203" s="21">
        <f t="shared" si="6292"/>
        <v>418.5</v>
      </c>
      <c r="N3203" s="21">
        <f t="shared" si="6293"/>
        <v>418.5</v>
      </c>
      <c r="O3203" s="21">
        <f t="shared" si="6294"/>
        <v>418.5</v>
      </c>
      <c r="P3203" s="24">
        <f t="shared" ref="P3203:Y3203" si="6310">P3204</f>
        <v>0</v>
      </c>
      <c r="Q3203" s="24">
        <f t="shared" si="6310"/>
        <v>0</v>
      </c>
      <c r="R3203" s="24">
        <f t="shared" si="6310"/>
        <v>0</v>
      </c>
      <c r="S3203" s="24">
        <f t="shared" si="6310"/>
        <v>0</v>
      </c>
      <c r="T3203" s="24">
        <f t="shared" si="6310"/>
        <v>0</v>
      </c>
      <c r="U3203" s="24">
        <f t="shared" si="6310"/>
        <v>0</v>
      </c>
      <c r="V3203" s="24">
        <f t="shared" si="6310"/>
        <v>0</v>
      </c>
      <c r="W3203" s="24">
        <f t="shared" si="6310"/>
        <v>0</v>
      </c>
      <c r="X3203" s="24">
        <f t="shared" si="6310"/>
        <v>0</v>
      </c>
      <c r="Y3203" s="24">
        <f t="shared" si="6310"/>
        <v>0</v>
      </c>
      <c r="Z3203" s="24">
        <f t="shared" si="6200"/>
        <v>418.5</v>
      </c>
      <c r="AA3203" s="24">
        <f t="shared" si="6201"/>
        <v>418.5</v>
      </c>
      <c r="AB3203" s="24">
        <f t="shared" si="6202"/>
        <v>418.5</v>
      </c>
      <c r="AC3203" s="24">
        <f t="shared" ref="AC3203:AK3203" si="6311">AC3204</f>
        <v>0</v>
      </c>
      <c r="AD3203" s="24">
        <f t="shared" si="6311"/>
        <v>0</v>
      </c>
      <c r="AE3203" s="24">
        <f t="shared" si="6311"/>
        <v>0</v>
      </c>
      <c r="AF3203" s="24">
        <f t="shared" si="6311"/>
        <v>0</v>
      </c>
      <c r="AG3203" s="24">
        <f t="shared" si="6311"/>
        <v>0</v>
      </c>
      <c r="AH3203" s="24">
        <f t="shared" si="6311"/>
        <v>0</v>
      </c>
      <c r="AI3203" s="24">
        <f t="shared" si="6311"/>
        <v>0</v>
      </c>
      <c r="AJ3203" s="24">
        <f t="shared" si="6311"/>
        <v>0</v>
      </c>
      <c r="AK3203" s="24">
        <f t="shared" si="6311"/>
        <v>0</v>
      </c>
      <c r="AL3203" s="24">
        <f t="shared" ref="AL3203:AT3203" si="6312">AL3204</f>
        <v>0</v>
      </c>
      <c r="AM3203" s="24">
        <f t="shared" si="6312"/>
        <v>0</v>
      </c>
      <c r="AN3203" s="24">
        <f t="shared" si="6312"/>
        <v>0</v>
      </c>
      <c r="AO3203" s="24">
        <f t="shared" si="6223"/>
        <v>418.5</v>
      </c>
      <c r="AP3203" s="24">
        <f t="shared" si="6224"/>
        <v>418.5</v>
      </c>
      <c r="AQ3203" s="24">
        <f t="shared" si="6225"/>
        <v>418.5</v>
      </c>
      <c r="AR3203" s="24">
        <f t="shared" si="6312"/>
        <v>0</v>
      </c>
      <c r="AS3203" s="24">
        <f t="shared" si="6304"/>
        <v>418.5</v>
      </c>
      <c r="AT3203" s="24">
        <f t="shared" si="6312"/>
        <v>0</v>
      </c>
    </row>
    <row r="3204" spans="1:47" ht="31" x14ac:dyDescent="0.35">
      <c r="A3204" s="14">
        <v>975</v>
      </c>
      <c r="B3204" s="14" t="s">
        <v>17</v>
      </c>
      <c r="C3204" s="14" t="s">
        <v>17</v>
      </c>
      <c r="D3204" s="14" t="s">
        <v>881</v>
      </c>
      <c r="E3204" s="14" t="s">
        <v>317</v>
      </c>
      <c r="F3204" s="15" t="s">
        <v>374</v>
      </c>
      <c r="G3204" s="21">
        <v>0</v>
      </c>
      <c r="H3204" s="21">
        <v>0</v>
      </c>
      <c r="I3204" s="21">
        <v>0</v>
      </c>
      <c r="J3204" s="21">
        <v>418.5</v>
      </c>
      <c r="K3204" s="21">
        <v>418.5</v>
      </c>
      <c r="L3204" s="21">
        <v>418.5</v>
      </c>
      <c r="M3204" s="21">
        <f t="shared" si="6292"/>
        <v>418.5</v>
      </c>
      <c r="N3204" s="21">
        <f t="shared" si="6293"/>
        <v>418.5</v>
      </c>
      <c r="O3204" s="21">
        <f t="shared" si="6294"/>
        <v>418.5</v>
      </c>
      <c r="P3204" s="24"/>
      <c r="Q3204" s="24"/>
      <c r="R3204" s="24"/>
      <c r="S3204" s="24"/>
      <c r="T3204" s="24"/>
      <c r="U3204" s="24"/>
      <c r="V3204" s="24"/>
      <c r="W3204" s="24"/>
      <c r="X3204" s="24"/>
      <c r="Y3204" s="24"/>
      <c r="Z3204" s="24">
        <f t="shared" ref="Z3204:Z3267" si="6313">M3204+P3204+Q3204+R3204+S3204</f>
        <v>418.5</v>
      </c>
      <c r="AA3204" s="24">
        <f t="shared" ref="AA3204:AA3267" si="6314">N3204+T3204+U3204+V3204</f>
        <v>418.5</v>
      </c>
      <c r="AB3204" s="24">
        <f t="shared" ref="AB3204:AB3267" si="6315">O3204+W3204+X3204+Y3204</f>
        <v>418.5</v>
      </c>
      <c r="AC3204" s="24"/>
      <c r="AD3204" s="24"/>
      <c r="AE3204" s="24"/>
      <c r="AF3204" s="24"/>
      <c r="AG3204" s="24"/>
      <c r="AH3204" s="24"/>
      <c r="AI3204" s="24"/>
      <c r="AJ3204" s="24"/>
      <c r="AK3204" s="24"/>
      <c r="AL3204" s="24"/>
      <c r="AM3204" s="24"/>
      <c r="AN3204" s="24"/>
      <c r="AO3204" s="24">
        <f t="shared" si="6223"/>
        <v>418.5</v>
      </c>
      <c r="AP3204" s="24">
        <f t="shared" si="6224"/>
        <v>418.5</v>
      </c>
      <c r="AQ3204" s="24">
        <f t="shared" si="6225"/>
        <v>418.5</v>
      </c>
      <c r="AR3204" s="24"/>
      <c r="AS3204" s="24">
        <f t="shared" si="6304"/>
        <v>418.5</v>
      </c>
      <c r="AT3204" s="24"/>
    </row>
    <row r="3205" spans="1:47" s="3" customFormat="1" x14ac:dyDescent="0.35">
      <c r="A3205" s="7">
        <v>975</v>
      </c>
      <c r="B3205" s="7" t="s">
        <v>138</v>
      </c>
      <c r="C3205" s="7"/>
      <c r="D3205" s="7"/>
      <c r="E3205" s="7"/>
      <c r="F3205" s="8" t="s">
        <v>160</v>
      </c>
      <c r="G3205" s="19">
        <f t="shared" ref="G3205:G3210" si="6316">G3206</f>
        <v>5389.8</v>
      </c>
      <c r="H3205" s="19">
        <f t="shared" ref="H3205:AT3210" si="6317">H3206</f>
        <v>5908.1</v>
      </c>
      <c r="I3205" s="19">
        <f t="shared" si="6317"/>
        <v>6517.4</v>
      </c>
      <c r="J3205" s="19">
        <f t="shared" si="6317"/>
        <v>0</v>
      </c>
      <c r="K3205" s="19">
        <f t="shared" si="6317"/>
        <v>0</v>
      </c>
      <c r="L3205" s="19">
        <f t="shared" si="6317"/>
        <v>0</v>
      </c>
      <c r="M3205" s="21">
        <f t="shared" si="6265"/>
        <v>5389.8</v>
      </c>
      <c r="N3205" s="21">
        <f t="shared" si="6266"/>
        <v>5908.1</v>
      </c>
      <c r="O3205" s="21">
        <f t="shared" si="6267"/>
        <v>6517.4</v>
      </c>
      <c r="P3205" s="22">
        <f t="shared" si="6317"/>
        <v>0</v>
      </c>
      <c r="Q3205" s="22">
        <f t="shared" si="6317"/>
        <v>0</v>
      </c>
      <c r="R3205" s="22">
        <f t="shared" si="6317"/>
        <v>0</v>
      </c>
      <c r="S3205" s="22">
        <f t="shared" si="6317"/>
        <v>0</v>
      </c>
      <c r="T3205" s="22">
        <f t="shared" si="6317"/>
        <v>0</v>
      </c>
      <c r="U3205" s="22">
        <f t="shared" si="6317"/>
        <v>0</v>
      </c>
      <c r="V3205" s="22">
        <f t="shared" si="6317"/>
        <v>0</v>
      </c>
      <c r="W3205" s="22">
        <f t="shared" si="6317"/>
        <v>0</v>
      </c>
      <c r="X3205" s="22">
        <f t="shared" si="6317"/>
        <v>0</v>
      </c>
      <c r="Y3205" s="22">
        <f t="shared" si="6317"/>
        <v>0</v>
      </c>
      <c r="Z3205" s="22">
        <f t="shared" si="6313"/>
        <v>5389.8</v>
      </c>
      <c r="AA3205" s="22">
        <f t="shared" si="6314"/>
        <v>5908.1</v>
      </c>
      <c r="AB3205" s="22">
        <f t="shared" si="6315"/>
        <v>6517.4</v>
      </c>
      <c r="AC3205" s="22">
        <f t="shared" si="6317"/>
        <v>0</v>
      </c>
      <c r="AD3205" s="22">
        <f t="shared" si="6317"/>
        <v>0</v>
      </c>
      <c r="AE3205" s="22">
        <f t="shared" si="6317"/>
        <v>0</v>
      </c>
      <c r="AF3205" s="22">
        <f t="shared" si="6317"/>
        <v>0</v>
      </c>
      <c r="AG3205" s="22">
        <f t="shared" si="6317"/>
        <v>0</v>
      </c>
      <c r="AH3205" s="22">
        <f t="shared" si="6317"/>
        <v>0</v>
      </c>
      <c r="AI3205" s="22">
        <f t="shared" si="6317"/>
        <v>0</v>
      </c>
      <c r="AJ3205" s="22">
        <f t="shared" si="6317"/>
        <v>0</v>
      </c>
      <c r="AK3205" s="22">
        <f t="shared" si="6317"/>
        <v>0</v>
      </c>
      <c r="AL3205" s="22">
        <f t="shared" si="6317"/>
        <v>0</v>
      </c>
      <c r="AM3205" s="22">
        <f t="shared" si="6317"/>
        <v>0</v>
      </c>
      <c r="AN3205" s="22">
        <f t="shared" si="6317"/>
        <v>0</v>
      </c>
      <c r="AO3205" s="22">
        <f t="shared" si="6223"/>
        <v>5389.8</v>
      </c>
      <c r="AP3205" s="22">
        <f t="shared" si="6224"/>
        <v>5908.1</v>
      </c>
      <c r="AQ3205" s="22">
        <f t="shared" si="6225"/>
        <v>6517.4</v>
      </c>
      <c r="AR3205" s="22">
        <f t="shared" si="6317"/>
        <v>0</v>
      </c>
      <c r="AS3205" s="22">
        <f t="shared" si="6304"/>
        <v>5389.8</v>
      </c>
      <c r="AT3205" s="22">
        <f t="shared" si="6317"/>
        <v>0</v>
      </c>
    </row>
    <row r="3206" spans="1:47" s="16" customFormat="1" x14ac:dyDescent="0.35">
      <c r="A3206" s="10">
        <v>975</v>
      </c>
      <c r="B3206" s="10" t="s">
        <v>138</v>
      </c>
      <c r="C3206" s="10" t="s">
        <v>108</v>
      </c>
      <c r="D3206" s="10"/>
      <c r="E3206" s="10"/>
      <c r="F3206" s="11" t="s">
        <v>161</v>
      </c>
      <c r="G3206" s="20">
        <f t="shared" si="6316"/>
        <v>5389.8</v>
      </c>
      <c r="H3206" s="20">
        <f t="shared" si="6317"/>
        <v>5908.1</v>
      </c>
      <c r="I3206" s="20">
        <f t="shared" si="6317"/>
        <v>6517.4</v>
      </c>
      <c r="J3206" s="20">
        <f t="shared" si="6317"/>
        <v>0</v>
      </c>
      <c r="K3206" s="20">
        <f t="shared" si="6317"/>
        <v>0</v>
      </c>
      <c r="L3206" s="20">
        <f t="shared" si="6317"/>
        <v>0</v>
      </c>
      <c r="M3206" s="21">
        <f t="shared" si="6265"/>
        <v>5389.8</v>
      </c>
      <c r="N3206" s="21">
        <f t="shared" si="6266"/>
        <v>5908.1</v>
      </c>
      <c r="O3206" s="21">
        <f t="shared" si="6267"/>
        <v>6517.4</v>
      </c>
      <c r="P3206" s="23">
        <f t="shared" si="6317"/>
        <v>0</v>
      </c>
      <c r="Q3206" s="23">
        <f t="shared" si="6317"/>
        <v>0</v>
      </c>
      <c r="R3206" s="23">
        <f t="shared" si="6317"/>
        <v>0</v>
      </c>
      <c r="S3206" s="23">
        <f t="shared" si="6317"/>
        <v>0</v>
      </c>
      <c r="T3206" s="23">
        <f t="shared" si="6317"/>
        <v>0</v>
      </c>
      <c r="U3206" s="23">
        <f t="shared" si="6317"/>
        <v>0</v>
      </c>
      <c r="V3206" s="23">
        <f t="shared" si="6317"/>
        <v>0</v>
      </c>
      <c r="W3206" s="23">
        <f t="shared" si="6317"/>
        <v>0</v>
      </c>
      <c r="X3206" s="23">
        <f t="shared" si="6317"/>
        <v>0</v>
      </c>
      <c r="Y3206" s="23">
        <f t="shared" si="6317"/>
        <v>0</v>
      </c>
      <c r="Z3206" s="23">
        <f t="shared" si="6313"/>
        <v>5389.8</v>
      </c>
      <c r="AA3206" s="23">
        <f t="shared" si="6314"/>
        <v>5908.1</v>
      </c>
      <c r="AB3206" s="23">
        <f t="shared" si="6315"/>
        <v>6517.4</v>
      </c>
      <c r="AC3206" s="23">
        <f t="shared" si="6317"/>
        <v>0</v>
      </c>
      <c r="AD3206" s="23">
        <f t="shared" si="6317"/>
        <v>0</v>
      </c>
      <c r="AE3206" s="23">
        <f t="shared" si="6317"/>
        <v>0</v>
      </c>
      <c r="AF3206" s="23">
        <f t="shared" si="6317"/>
        <v>0</v>
      </c>
      <c r="AG3206" s="23">
        <f t="shared" si="6317"/>
        <v>0</v>
      </c>
      <c r="AH3206" s="23">
        <f t="shared" si="6317"/>
        <v>0</v>
      </c>
      <c r="AI3206" s="23">
        <f t="shared" si="6317"/>
        <v>0</v>
      </c>
      <c r="AJ3206" s="23">
        <f t="shared" si="6317"/>
        <v>0</v>
      </c>
      <c r="AK3206" s="23">
        <f t="shared" si="6317"/>
        <v>0</v>
      </c>
      <c r="AL3206" s="23">
        <f t="shared" si="6317"/>
        <v>0</v>
      </c>
      <c r="AM3206" s="23">
        <f t="shared" si="6317"/>
        <v>0</v>
      </c>
      <c r="AN3206" s="23">
        <f t="shared" si="6317"/>
        <v>0</v>
      </c>
      <c r="AO3206" s="23">
        <f t="shared" si="6223"/>
        <v>5389.8</v>
      </c>
      <c r="AP3206" s="23">
        <f t="shared" si="6224"/>
        <v>5908.1</v>
      </c>
      <c r="AQ3206" s="23">
        <f t="shared" si="6225"/>
        <v>6517.4</v>
      </c>
      <c r="AR3206" s="23">
        <f t="shared" si="6317"/>
        <v>0</v>
      </c>
      <c r="AS3206" s="23">
        <f t="shared" si="6304"/>
        <v>5389.8</v>
      </c>
      <c r="AT3206" s="23">
        <f t="shared" si="6317"/>
        <v>0</v>
      </c>
    </row>
    <row r="3207" spans="1:47" ht="31" x14ac:dyDescent="0.35">
      <c r="A3207" s="14">
        <v>975</v>
      </c>
      <c r="B3207" s="14" t="s">
        <v>138</v>
      </c>
      <c r="C3207" s="14" t="s">
        <v>108</v>
      </c>
      <c r="D3207" s="14" t="s">
        <v>34</v>
      </c>
      <c r="E3207" s="14"/>
      <c r="F3207" s="15" t="s">
        <v>47</v>
      </c>
      <c r="G3207" s="21">
        <f t="shared" si="6316"/>
        <v>5389.8</v>
      </c>
      <c r="H3207" s="21">
        <f t="shared" si="6317"/>
        <v>5908.1</v>
      </c>
      <c r="I3207" s="21">
        <f t="shared" si="6317"/>
        <v>6517.4</v>
      </c>
      <c r="J3207" s="21">
        <f t="shared" si="6317"/>
        <v>0</v>
      </c>
      <c r="K3207" s="21">
        <f t="shared" si="6317"/>
        <v>0</v>
      </c>
      <c r="L3207" s="21">
        <f t="shared" si="6317"/>
        <v>0</v>
      </c>
      <c r="M3207" s="21">
        <f t="shared" si="6265"/>
        <v>5389.8</v>
      </c>
      <c r="N3207" s="21">
        <f t="shared" si="6266"/>
        <v>5908.1</v>
      </c>
      <c r="O3207" s="21">
        <f t="shared" si="6267"/>
        <v>6517.4</v>
      </c>
      <c r="P3207" s="24">
        <f t="shared" si="6317"/>
        <v>0</v>
      </c>
      <c r="Q3207" s="24">
        <f t="shared" si="6317"/>
        <v>0</v>
      </c>
      <c r="R3207" s="24">
        <f t="shared" si="6317"/>
        <v>0</v>
      </c>
      <c r="S3207" s="24">
        <f t="shared" si="6317"/>
        <v>0</v>
      </c>
      <c r="T3207" s="24">
        <f t="shared" si="6317"/>
        <v>0</v>
      </c>
      <c r="U3207" s="24">
        <f t="shared" si="6317"/>
        <v>0</v>
      </c>
      <c r="V3207" s="24">
        <f t="shared" si="6317"/>
        <v>0</v>
      </c>
      <c r="W3207" s="24">
        <f t="shared" si="6317"/>
        <v>0</v>
      </c>
      <c r="X3207" s="24">
        <f t="shared" si="6317"/>
        <v>0</v>
      </c>
      <c r="Y3207" s="24">
        <f t="shared" si="6317"/>
        <v>0</v>
      </c>
      <c r="Z3207" s="24">
        <f t="shared" si="6313"/>
        <v>5389.8</v>
      </c>
      <c r="AA3207" s="24">
        <f t="shared" si="6314"/>
        <v>5908.1</v>
      </c>
      <c r="AB3207" s="24">
        <f t="shared" si="6315"/>
        <v>6517.4</v>
      </c>
      <c r="AC3207" s="24">
        <f t="shared" si="6317"/>
        <v>0</v>
      </c>
      <c r="AD3207" s="24">
        <f t="shared" si="6317"/>
        <v>0</v>
      </c>
      <c r="AE3207" s="24">
        <f t="shared" si="6317"/>
        <v>0</v>
      </c>
      <c r="AF3207" s="24">
        <f t="shared" si="6317"/>
        <v>0</v>
      </c>
      <c r="AG3207" s="24">
        <f t="shared" si="6317"/>
        <v>0</v>
      </c>
      <c r="AH3207" s="24">
        <f t="shared" si="6317"/>
        <v>0</v>
      </c>
      <c r="AI3207" s="24">
        <f t="shared" si="6317"/>
        <v>0</v>
      </c>
      <c r="AJ3207" s="24">
        <f t="shared" si="6317"/>
        <v>0</v>
      </c>
      <c r="AK3207" s="24">
        <f t="shared" si="6317"/>
        <v>0</v>
      </c>
      <c r="AL3207" s="24">
        <f t="shared" si="6317"/>
        <v>0</v>
      </c>
      <c r="AM3207" s="24">
        <f t="shared" si="6317"/>
        <v>0</v>
      </c>
      <c r="AN3207" s="24">
        <f t="shared" si="6317"/>
        <v>0</v>
      </c>
      <c r="AO3207" s="24">
        <f t="shared" si="6223"/>
        <v>5389.8</v>
      </c>
      <c r="AP3207" s="24">
        <f t="shared" si="6224"/>
        <v>5908.1</v>
      </c>
      <c r="AQ3207" s="24">
        <f t="shared" si="6225"/>
        <v>6517.4</v>
      </c>
      <c r="AR3207" s="24">
        <f t="shared" si="6317"/>
        <v>0</v>
      </c>
      <c r="AS3207" s="24">
        <f t="shared" si="6304"/>
        <v>5389.8</v>
      </c>
      <c r="AT3207" s="24">
        <f t="shared" si="6317"/>
        <v>0</v>
      </c>
      <c r="AU3207" s="6"/>
    </row>
    <row r="3208" spans="1:47" x14ac:dyDescent="0.35">
      <c r="A3208" s="14">
        <v>975</v>
      </c>
      <c r="B3208" s="14" t="s">
        <v>138</v>
      </c>
      <c r="C3208" s="14" t="s">
        <v>108</v>
      </c>
      <c r="D3208" s="14" t="s">
        <v>35</v>
      </c>
      <c r="E3208" s="14"/>
      <c r="F3208" s="15" t="s">
        <v>48</v>
      </c>
      <c r="G3208" s="21">
        <f t="shared" si="6316"/>
        <v>5389.8</v>
      </c>
      <c r="H3208" s="21">
        <f t="shared" si="6317"/>
        <v>5908.1</v>
      </c>
      <c r="I3208" s="21">
        <f t="shared" si="6317"/>
        <v>6517.4</v>
      </c>
      <c r="J3208" s="21">
        <f t="shared" si="6317"/>
        <v>0</v>
      </c>
      <c r="K3208" s="21">
        <f t="shared" si="6317"/>
        <v>0</v>
      </c>
      <c r="L3208" s="21">
        <f t="shared" si="6317"/>
        <v>0</v>
      </c>
      <c r="M3208" s="21">
        <f t="shared" si="6265"/>
        <v>5389.8</v>
      </c>
      <c r="N3208" s="21">
        <f t="shared" si="6266"/>
        <v>5908.1</v>
      </c>
      <c r="O3208" s="21">
        <f t="shared" si="6267"/>
        <v>6517.4</v>
      </c>
      <c r="P3208" s="24">
        <f t="shared" si="6317"/>
        <v>0</v>
      </c>
      <c r="Q3208" s="24">
        <f t="shared" si="6317"/>
        <v>0</v>
      </c>
      <c r="R3208" s="24">
        <f t="shared" si="6317"/>
        <v>0</v>
      </c>
      <c r="S3208" s="24">
        <f t="shared" si="6317"/>
        <v>0</v>
      </c>
      <c r="T3208" s="24">
        <f t="shared" si="6317"/>
        <v>0</v>
      </c>
      <c r="U3208" s="24">
        <f t="shared" si="6317"/>
        <v>0</v>
      </c>
      <c r="V3208" s="24">
        <f t="shared" si="6317"/>
        <v>0</v>
      </c>
      <c r="W3208" s="24">
        <f t="shared" si="6317"/>
        <v>0</v>
      </c>
      <c r="X3208" s="24">
        <f t="shared" si="6317"/>
        <v>0</v>
      </c>
      <c r="Y3208" s="24">
        <f t="shared" si="6317"/>
        <v>0</v>
      </c>
      <c r="Z3208" s="24">
        <f t="shared" si="6313"/>
        <v>5389.8</v>
      </c>
      <c r="AA3208" s="24">
        <f t="shared" si="6314"/>
        <v>5908.1</v>
      </c>
      <c r="AB3208" s="24">
        <f t="shared" si="6315"/>
        <v>6517.4</v>
      </c>
      <c r="AC3208" s="24">
        <f t="shared" si="6317"/>
        <v>0</v>
      </c>
      <c r="AD3208" s="24">
        <f t="shared" si="6317"/>
        <v>0</v>
      </c>
      <c r="AE3208" s="24">
        <f t="shared" si="6317"/>
        <v>0</v>
      </c>
      <c r="AF3208" s="24">
        <f t="shared" si="6317"/>
        <v>0</v>
      </c>
      <c r="AG3208" s="24">
        <f t="shared" si="6317"/>
        <v>0</v>
      </c>
      <c r="AH3208" s="24">
        <f t="shared" si="6317"/>
        <v>0</v>
      </c>
      <c r="AI3208" s="24">
        <f t="shared" si="6317"/>
        <v>0</v>
      </c>
      <c r="AJ3208" s="24">
        <f t="shared" si="6317"/>
        <v>0</v>
      </c>
      <c r="AK3208" s="24">
        <f t="shared" si="6317"/>
        <v>0</v>
      </c>
      <c r="AL3208" s="24">
        <f t="shared" si="6317"/>
        <v>0</v>
      </c>
      <c r="AM3208" s="24">
        <f t="shared" si="6317"/>
        <v>0</v>
      </c>
      <c r="AN3208" s="24">
        <f t="shared" si="6317"/>
        <v>0</v>
      </c>
      <c r="AO3208" s="24">
        <f t="shared" si="6223"/>
        <v>5389.8</v>
      </c>
      <c r="AP3208" s="24">
        <f t="shared" si="6224"/>
        <v>5908.1</v>
      </c>
      <c r="AQ3208" s="24">
        <f t="shared" si="6225"/>
        <v>6517.4</v>
      </c>
      <c r="AR3208" s="24">
        <f t="shared" si="6317"/>
        <v>0</v>
      </c>
      <c r="AS3208" s="24">
        <f t="shared" si="6304"/>
        <v>5389.8</v>
      </c>
      <c r="AT3208" s="24">
        <f t="shared" si="6317"/>
        <v>0</v>
      </c>
      <c r="AU3208" s="6"/>
    </row>
    <row r="3209" spans="1:47" ht="31" x14ac:dyDescent="0.35">
      <c r="A3209" s="14">
        <v>975</v>
      </c>
      <c r="B3209" s="14" t="s">
        <v>138</v>
      </c>
      <c r="C3209" s="14" t="s">
        <v>108</v>
      </c>
      <c r="D3209" s="14" t="s">
        <v>579</v>
      </c>
      <c r="E3209" s="14"/>
      <c r="F3209" s="15" t="s">
        <v>775</v>
      </c>
      <c r="G3209" s="21">
        <f t="shared" si="6316"/>
        <v>5389.8</v>
      </c>
      <c r="H3209" s="21">
        <f t="shared" si="6317"/>
        <v>5908.1</v>
      </c>
      <c r="I3209" s="21">
        <f t="shared" si="6317"/>
        <v>6517.4</v>
      </c>
      <c r="J3209" s="21">
        <f t="shared" si="6317"/>
        <v>0</v>
      </c>
      <c r="K3209" s="21">
        <f t="shared" si="6317"/>
        <v>0</v>
      </c>
      <c r="L3209" s="21">
        <f t="shared" si="6317"/>
        <v>0</v>
      </c>
      <c r="M3209" s="21">
        <f t="shared" si="6265"/>
        <v>5389.8</v>
      </c>
      <c r="N3209" s="21">
        <f t="shared" si="6266"/>
        <v>5908.1</v>
      </c>
      <c r="O3209" s="21">
        <f t="shared" si="6267"/>
        <v>6517.4</v>
      </c>
      <c r="P3209" s="24">
        <f t="shared" si="6317"/>
        <v>0</v>
      </c>
      <c r="Q3209" s="24">
        <f t="shared" si="6317"/>
        <v>0</v>
      </c>
      <c r="R3209" s="24">
        <f t="shared" si="6317"/>
        <v>0</v>
      </c>
      <c r="S3209" s="24">
        <f t="shared" si="6317"/>
        <v>0</v>
      </c>
      <c r="T3209" s="24">
        <f t="shared" si="6317"/>
        <v>0</v>
      </c>
      <c r="U3209" s="24">
        <f t="shared" si="6317"/>
        <v>0</v>
      </c>
      <c r="V3209" s="24">
        <f t="shared" si="6317"/>
        <v>0</v>
      </c>
      <c r="W3209" s="24">
        <f t="shared" si="6317"/>
        <v>0</v>
      </c>
      <c r="X3209" s="24">
        <f t="shared" si="6317"/>
        <v>0</v>
      </c>
      <c r="Y3209" s="24">
        <f t="shared" si="6317"/>
        <v>0</v>
      </c>
      <c r="Z3209" s="24">
        <f t="shared" si="6313"/>
        <v>5389.8</v>
      </c>
      <c r="AA3209" s="24">
        <f t="shared" si="6314"/>
        <v>5908.1</v>
      </c>
      <c r="AB3209" s="24">
        <f t="shared" si="6315"/>
        <v>6517.4</v>
      </c>
      <c r="AC3209" s="24">
        <f t="shared" si="6317"/>
        <v>0</v>
      </c>
      <c r="AD3209" s="24">
        <f t="shared" si="6317"/>
        <v>0</v>
      </c>
      <c r="AE3209" s="24">
        <f t="shared" si="6317"/>
        <v>0</v>
      </c>
      <c r="AF3209" s="24">
        <f t="shared" si="6317"/>
        <v>0</v>
      </c>
      <c r="AG3209" s="24">
        <f t="shared" si="6317"/>
        <v>0</v>
      </c>
      <c r="AH3209" s="24">
        <f t="shared" si="6317"/>
        <v>0</v>
      </c>
      <c r="AI3209" s="24">
        <f t="shared" si="6317"/>
        <v>0</v>
      </c>
      <c r="AJ3209" s="24">
        <f t="shared" si="6317"/>
        <v>0</v>
      </c>
      <c r="AK3209" s="24">
        <f t="shared" si="6317"/>
        <v>0</v>
      </c>
      <c r="AL3209" s="24">
        <f t="shared" si="6317"/>
        <v>0</v>
      </c>
      <c r="AM3209" s="24">
        <f t="shared" si="6317"/>
        <v>0</v>
      </c>
      <c r="AN3209" s="24">
        <f t="shared" si="6317"/>
        <v>0</v>
      </c>
      <c r="AO3209" s="24">
        <f t="shared" si="6223"/>
        <v>5389.8</v>
      </c>
      <c r="AP3209" s="24">
        <f t="shared" si="6224"/>
        <v>5908.1</v>
      </c>
      <c r="AQ3209" s="24">
        <f t="shared" si="6225"/>
        <v>6517.4</v>
      </c>
      <c r="AR3209" s="24">
        <f t="shared" si="6317"/>
        <v>0</v>
      </c>
      <c r="AS3209" s="24">
        <f t="shared" si="6304"/>
        <v>5389.8</v>
      </c>
      <c r="AT3209" s="24">
        <f t="shared" si="6317"/>
        <v>0</v>
      </c>
    </row>
    <row r="3210" spans="1:47" x14ac:dyDescent="0.35">
      <c r="A3210" s="14">
        <v>975</v>
      </c>
      <c r="B3210" s="14" t="s">
        <v>138</v>
      </c>
      <c r="C3210" s="14" t="s">
        <v>108</v>
      </c>
      <c r="D3210" s="14" t="s">
        <v>579</v>
      </c>
      <c r="E3210" s="14" t="s">
        <v>150</v>
      </c>
      <c r="F3210" s="15" t="s">
        <v>386</v>
      </c>
      <c r="G3210" s="21">
        <f t="shared" si="6316"/>
        <v>5389.8</v>
      </c>
      <c r="H3210" s="21">
        <f t="shared" si="6317"/>
        <v>5908.1</v>
      </c>
      <c r="I3210" s="21">
        <f t="shared" si="6317"/>
        <v>6517.4</v>
      </c>
      <c r="J3210" s="21">
        <f t="shared" si="6317"/>
        <v>0</v>
      </c>
      <c r="K3210" s="21">
        <f t="shared" si="6317"/>
        <v>0</v>
      </c>
      <c r="L3210" s="21">
        <f t="shared" si="6317"/>
        <v>0</v>
      </c>
      <c r="M3210" s="21">
        <f t="shared" si="6265"/>
        <v>5389.8</v>
      </c>
      <c r="N3210" s="21">
        <f t="shared" si="6266"/>
        <v>5908.1</v>
      </c>
      <c r="O3210" s="21">
        <f t="shared" si="6267"/>
        <v>6517.4</v>
      </c>
      <c r="P3210" s="24">
        <f t="shared" si="6317"/>
        <v>0</v>
      </c>
      <c r="Q3210" s="24">
        <f t="shared" si="6317"/>
        <v>0</v>
      </c>
      <c r="R3210" s="24">
        <f t="shared" si="6317"/>
        <v>0</v>
      </c>
      <c r="S3210" s="24">
        <f t="shared" si="6317"/>
        <v>0</v>
      </c>
      <c r="T3210" s="24">
        <f t="shared" si="6317"/>
        <v>0</v>
      </c>
      <c r="U3210" s="24">
        <f t="shared" si="6317"/>
        <v>0</v>
      </c>
      <c r="V3210" s="24">
        <f t="shared" si="6317"/>
        <v>0</v>
      </c>
      <c r="W3210" s="24">
        <f t="shared" si="6317"/>
        <v>0</v>
      </c>
      <c r="X3210" s="24">
        <f t="shared" si="6317"/>
        <v>0</v>
      </c>
      <c r="Y3210" s="24">
        <f t="shared" si="6317"/>
        <v>0</v>
      </c>
      <c r="Z3210" s="24">
        <f t="shared" si="6313"/>
        <v>5389.8</v>
      </c>
      <c r="AA3210" s="24">
        <f t="shared" si="6314"/>
        <v>5908.1</v>
      </c>
      <c r="AB3210" s="24">
        <f t="shared" si="6315"/>
        <v>6517.4</v>
      </c>
      <c r="AC3210" s="24">
        <f t="shared" si="6317"/>
        <v>0</v>
      </c>
      <c r="AD3210" s="24">
        <f t="shared" si="6317"/>
        <v>0</v>
      </c>
      <c r="AE3210" s="24">
        <f t="shared" si="6317"/>
        <v>0</v>
      </c>
      <c r="AF3210" s="24">
        <f t="shared" si="6317"/>
        <v>0</v>
      </c>
      <c r="AG3210" s="24">
        <f t="shared" si="6317"/>
        <v>0</v>
      </c>
      <c r="AH3210" s="24">
        <f t="shared" si="6317"/>
        <v>0</v>
      </c>
      <c r="AI3210" s="24">
        <f t="shared" si="6317"/>
        <v>0</v>
      </c>
      <c r="AJ3210" s="24">
        <f t="shared" si="6317"/>
        <v>0</v>
      </c>
      <c r="AK3210" s="24">
        <f t="shared" si="6317"/>
        <v>0</v>
      </c>
      <c r="AL3210" s="24">
        <f t="shared" si="6317"/>
        <v>0</v>
      </c>
      <c r="AM3210" s="24">
        <f t="shared" si="6317"/>
        <v>0</v>
      </c>
      <c r="AN3210" s="24">
        <f t="shared" si="6317"/>
        <v>0</v>
      </c>
      <c r="AO3210" s="24">
        <f t="shared" si="6223"/>
        <v>5389.8</v>
      </c>
      <c r="AP3210" s="24">
        <f t="shared" si="6224"/>
        <v>5908.1</v>
      </c>
      <c r="AQ3210" s="24">
        <f t="shared" si="6225"/>
        <v>6517.4</v>
      </c>
      <c r="AR3210" s="24">
        <f t="shared" si="6317"/>
        <v>0</v>
      </c>
      <c r="AS3210" s="24">
        <f t="shared" si="6304"/>
        <v>5389.8</v>
      </c>
      <c r="AT3210" s="24">
        <f t="shared" si="6317"/>
        <v>0</v>
      </c>
    </row>
    <row r="3211" spans="1:47" ht="31" x14ac:dyDescent="0.35">
      <c r="A3211" s="14">
        <v>975</v>
      </c>
      <c r="B3211" s="14" t="s">
        <v>138</v>
      </c>
      <c r="C3211" s="14" t="s">
        <v>108</v>
      </c>
      <c r="D3211" s="14" t="s">
        <v>579</v>
      </c>
      <c r="E3211" s="14">
        <v>320</v>
      </c>
      <c r="F3211" s="15" t="s">
        <v>375</v>
      </c>
      <c r="G3211" s="21">
        <v>5389.8</v>
      </c>
      <c r="H3211" s="21">
        <v>5908.1</v>
      </c>
      <c r="I3211" s="21">
        <v>6517.4</v>
      </c>
      <c r="J3211" s="21"/>
      <c r="K3211" s="21"/>
      <c r="L3211" s="21"/>
      <c r="M3211" s="21">
        <f t="shared" si="6265"/>
        <v>5389.8</v>
      </c>
      <c r="N3211" s="21">
        <f t="shared" si="6266"/>
        <v>5908.1</v>
      </c>
      <c r="O3211" s="21">
        <f t="shared" si="6267"/>
        <v>6517.4</v>
      </c>
      <c r="P3211" s="24"/>
      <c r="Q3211" s="24"/>
      <c r="R3211" s="24"/>
      <c r="S3211" s="24"/>
      <c r="T3211" s="24"/>
      <c r="U3211" s="24"/>
      <c r="V3211" s="24"/>
      <c r="W3211" s="24"/>
      <c r="X3211" s="24"/>
      <c r="Y3211" s="24"/>
      <c r="Z3211" s="24">
        <f t="shared" si="6313"/>
        <v>5389.8</v>
      </c>
      <c r="AA3211" s="24">
        <f t="shared" si="6314"/>
        <v>5908.1</v>
      </c>
      <c r="AB3211" s="24">
        <f t="shared" si="6315"/>
        <v>6517.4</v>
      </c>
      <c r="AC3211" s="24"/>
      <c r="AD3211" s="24"/>
      <c r="AE3211" s="24"/>
      <c r="AF3211" s="24"/>
      <c r="AG3211" s="24"/>
      <c r="AH3211" s="24"/>
      <c r="AI3211" s="24"/>
      <c r="AJ3211" s="24"/>
      <c r="AK3211" s="24"/>
      <c r="AL3211" s="24"/>
      <c r="AM3211" s="24"/>
      <c r="AN3211" s="24"/>
      <c r="AO3211" s="24">
        <f t="shared" si="6223"/>
        <v>5389.8</v>
      </c>
      <c r="AP3211" s="24">
        <f t="shared" si="6224"/>
        <v>5908.1</v>
      </c>
      <c r="AQ3211" s="24">
        <f t="shared" si="6225"/>
        <v>6517.4</v>
      </c>
      <c r="AR3211" s="24"/>
      <c r="AS3211" s="24">
        <f t="shared" si="6304"/>
        <v>5389.8</v>
      </c>
      <c r="AT3211" s="24"/>
    </row>
    <row r="3212" spans="1:47" s="3" customFormat="1" ht="30" x14ac:dyDescent="0.35">
      <c r="A3212" s="7">
        <v>976</v>
      </c>
      <c r="B3212" s="7"/>
      <c r="C3212" s="7"/>
      <c r="D3212" s="7"/>
      <c r="E3212" s="7"/>
      <c r="F3212" s="8" t="s">
        <v>829</v>
      </c>
      <c r="G3212" s="19">
        <f>G3213+G3239+G3258</f>
        <v>789694.02</v>
      </c>
      <c r="H3212" s="19">
        <f t="shared" ref="H3212:L3212" si="6318">H3213+H3239+H3258</f>
        <v>899635.79999999993</v>
      </c>
      <c r="I3212" s="19">
        <f t="shared" si="6318"/>
        <v>993524</v>
      </c>
      <c r="J3212" s="19">
        <f t="shared" si="6318"/>
        <v>25276.2</v>
      </c>
      <c r="K3212" s="19">
        <f t="shared" si="6318"/>
        <v>-20883.800000000003</v>
      </c>
      <c r="L3212" s="19">
        <f t="shared" si="6318"/>
        <v>-111985.59999999999</v>
      </c>
      <c r="M3212" s="21">
        <f t="shared" si="6265"/>
        <v>814970.22</v>
      </c>
      <c r="N3212" s="21">
        <f t="shared" si="6266"/>
        <v>878751.99999999988</v>
      </c>
      <c r="O3212" s="21">
        <f t="shared" si="6267"/>
        <v>881538.4</v>
      </c>
      <c r="P3212" s="22">
        <f t="shared" ref="P3212:Q3212" si="6319">P3213+P3239+P3258</f>
        <v>0</v>
      </c>
      <c r="Q3212" s="22">
        <f t="shared" si="6319"/>
        <v>0</v>
      </c>
      <c r="R3212" s="22">
        <f t="shared" ref="R3212:T3212" si="6320">R3213+R3239+R3258</f>
        <v>3080</v>
      </c>
      <c r="S3212" s="22">
        <f t="shared" si="6320"/>
        <v>0</v>
      </c>
      <c r="T3212" s="22">
        <f t="shared" si="6320"/>
        <v>0</v>
      </c>
      <c r="U3212" s="22">
        <f t="shared" ref="U3212:W3212" si="6321">U3213+U3239+U3258</f>
        <v>2980</v>
      </c>
      <c r="V3212" s="22">
        <f t="shared" si="6321"/>
        <v>0</v>
      </c>
      <c r="W3212" s="22">
        <f t="shared" si="6321"/>
        <v>0</v>
      </c>
      <c r="X3212" s="22">
        <f t="shared" ref="X3212:Y3212" si="6322">X3213+X3239+X3258</f>
        <v>0</v>
      </c>
      <c r="Y3212" s="22">
        <f t="shared" si="6322"/>
        <v>0</v>
      </c>
      <c r="Z3212" s="22">
        <f t="shared" si="6313"/>
        <v>818050.22</v>
      </c>
      <c r="AA3212" s="22">
        <f t="shared" si="6314"/>
        <v>881731.99999999988</v>
      </c>
      <c r="AB3212" s="22">
        <f t="shared" si="6315"/>
        <v>881538.4</v>
      </c>
      <c r="AC3212" s="22">
        <f t="shared" ref="AC3212:AL3212" si="6323">AC3213+AC3239+AC3258</f>
        <v>0</v>
      </c>
      <c r="AD3212" s="22">
        <f t="shared" si="6323"/>
        <v>0</v>
      </c>
      <c r="AE3212" s="22">
        <f t="shared" ref="AE3212" si="6324">AE3213+AE3239+AE3258</f>
        <v>0</v>
      </c>
      <c r="AF3212" s="22">
        <f t="shared" si="6323"/>
        <v>0</v>
      </c>
      <c r="AG3212" s="22">
        <f t="shared" si="6323"/>
        <v>0</v>
      </c>
      <c r="AH3212" s="22">
        <f t="shared" si="6323"/>
        <v>0</v>
      </c>
      <c r="AI3212" s="22">
        <f t="shared" ref="AI3212" si="6325">AI3213+AI3239+AI3258</f>
        <v>16053.619000000001</v>
      </c>
      <c r="AJ3212" s="22">
        <f t="shared" si="6323"/>
        <v>59691.893000000004</v>
      </c>
      <c r="AK3212" s="22">
        <f t="shared" si="6323"/>
        <v>1801.5</v>
      </c>
      <c r="AL3212" s="22">
        <f t="shared" si="6323"/>
        <v>0</v>
      </c>
      <c r="AM3212" s="22">
        <f t="shared" ref="AM3212:AT3212" si="6326">AM3213+AM3239+AM3258</f>
        <v>0</v>
      </c>
      <c r="AN3212" s="22">
        <f t="shared" si="6326"/>
        <v>0</v>
      </c>
      <c r="AO3212" s="22">
        <f t="shared" si="6223"/>
        <v>895597.23199999996</v>
      </c>
      <c r="AP3212" s="22">
        <f t="shared" si="6224"/>
        <v>881731.99999999988</v>
      </c>
      <c r="AQ3212" s="22">
        <f t="shared" si="6225"/>
        <v>881538.4</v>
      </c>
      <c r="AR3212" s="22">
        <f t="shared" ref="AR3212" si="6327">AR3213+AR3239+AR3258</f>
        <v>0</v>
      </c>
      <c r="AS3212" s="22">
        <f t="shared" si="6304"/>
        <v>895597.23199999996</v>
      </c>
      <c r="AT3212" s="22">
        <f t="shared" si="6326"/>
        <v>0</v>
      </c>
    </row>
    <row r="3213" spans="1:47" s="3" customFormat="1" x14ac:dyDescent="0.35">
      <c r="A3213" s="7">
        <v>976</v>
      </c>
      <c r="B3213" s="7" t="s">
        <v>17</v>
      </c>
      <c r="C3213" s="7"/>
      <c r="D3213" s="7"/>
      <c r="E3213" s="7"/>
      <c r="F3213" s="8" t="s">
        <v>54</v>
      </c>
      <c r="G3213" s="19">
        <f>G3214+G3232</f>
        <v>571786.5</v>
      </c>
      <c r="H3213" s="19">
        <f t="shared" ref="H3213:L3213" si="6328">H3214+H3232</f>
        <v>620665.29999999993</v>
      </c>
      <c r="I3213" s="19">
        <f t="shared" si="6328"/>
        <v>624388.4</v>
      </c>
      <c r="J3213" s="19">
        <f t="shared" si="6328"/>
        <v>20090.400000000001</v>
      </c>
      <c r="K3213" s="19">
        <f t="shared" si="6328"/>
        <v>7932.9</v>
      </c>
      <c r="L3213" s="19">
        <f t="shared" si="6328"/>
        <v>-13157.8</v>
      </c>
      <c r="M3213" s="21">
        <f t="shared" si="6265"/>
        <v>591876.9</v>
      </c>
      <c r="N3213" s="21">
        <f t="shared" si="6266"/>
        <v>628598.19999999995</v>
      </c>
      <c r="O3213" s="21">
        <f t="shared" si="6267"/>
        <v>611230.6</v>
      </c>
      <c r="P3213" s="22">
        <f t="shared" ref="P3213:Q3213" si="6329">P3214+P3232</f>
        <v>0</v>
      </c>
      <c r="Q3213" s="22">
        <f t="shared" si="6329"/>
        <v>0</v>
      </c>
      <c r="R3213" s="22">
        <f t="shared" ref="R3213:T3213" si="6330">R3214+R3232</f>
        <v>0</v>
      </c>
      <c r="S3213" s="22">
        <f t="shared" si="6330"/>
        <v>0</v>
      </c>
      <c r="T3213" s="22">
        <f t="shared" si="6330"/>
        <v>0</v>
      </c>
      <c r="U3213" s="22">
        <f t="shared" ref="U3213:W3213" si="6331">U3214+U3232</f>
        <v>0</v>
      </c>
      <c r="V3213" s="22">
        <f t="shared" si="6331"/>
        <v>0</v>
      </c>
      <c r="W3213" s="22">
        <f t="shared" si="6331"/>
        <v>0</v>
      </c>
      <c r="X3213" s="22">
        <f t="shared" ref="X3213:Y3213" si="6332">X3214+X3232</f>
        <v>0</v>
      </c>
      <c r="Y3213" s="22">
        <f t="shared" si="6332"/>
        <v>0</v>
      </c>
      <c r="Z3213" s="22">
        <f t="shared" si="6313"/>
        <v>591876.9</v>
      </c>
      <c r="AA3213" s="22">
        <f t="shared" si="6314"/>
        <v>628598.19999999995</v>
      </c>
      <c r="AB3213" s="22">
        <f t="shared" si="6315"/>
        <v>611230.6</v>
      </c>
      <c r="AC3213" s="22">
        <f t="shared" ref="AC3213:AL3213" si="6333">AC3214+AC3232</f>
        <v>0</v>
      </c>
      <c r="AD3213" s="22">
        <f t="shared" si="6333"/>
        <v>0</v>
      </c>
      <c r="AE3213" s="22">
        <f t="shared" ref="AE3213" si="6334">AE3214+AE3232</f>
        <v>0</v>
      </c>
      <c r="AF3213" s="22">
        <f t="shared" si="6333"/>
        <v>0</v>
      </c>
      <c r="AG3213" s="22">
        <f t="shared" si="6333"/>
        <v>0</v>
      </c>
      <c r="AH3213" s="22">
        <f t="shared" si="6333"/>
        <v>0</v>
      </c>
      <c r="AI3213" s="22">
        <f t="shared" ref="AI3213" si="6335">AI3214+AI3232</f>
        <v>0</v>
      </c>
      <c r="AJ3213" s="22">
        <f t="shared" si="6333"/>
        <v>0</v>
      </c>
      <c r="AK3213" s="22">
        <f t="shared" si="6333"/>
        <v>0</v>
      </c>
      <c r="AL3213" s="22">
        <f t="shared" si="6333"/>
        <v>0</v>
      </c>
      <c r="AM3213" s="22">
        <f t="shared" ref="AM3213:AT3213" si="6336">AM3214+AM3232</f>
        <v>0</v>
      </c>
      <c r="AN3213" s="22">
        <f t="shared" si="6336"/>
        <v>0</v>
      </c>
      <c r="AO3213" s="22">
        <f t="shared" si="6223"/>
        <v>591876.9</v>
      </c>
      <c r="AP3213" s="22">
        <f t="shared" si="6224"/>
        <v>628598.19999999995</v>
      </c>
      <c r="AQ3213" s="22">
        <f t="shared" si="6225"/>
        <v>611230.6</v>
      </c>
      <c r="AR3213" s="22">
        <f t="shared" ref="AR3213" si="6337">AR3214+AR3232</f>
        <v>0</v>
      </c>
      <c r="AS3213" s="22">
        <f t="shared" si="6304"/>
        <v>591876.9</v>
      </c>
      <c r="AT3213" s="22">
        <f t="shared" si="6336"/>
        <v>0</v>
      </c>
    </row>
    <row r="3214" spans="1:47" s="16" customFormat="1" x14ac:dyDescent="0.35">
      <c r="A3214" s="10">
        <v>976</v>
      </c>
      <c r="B3214" s="10" t="s">
        <v>17</v>
      </c>
      <c r="C3214" s="10" t="s">
        <v>139</v>
      </c>
      <c r="D3214" s="10"/>
      <c r="E3214" s="10"/>
      <c r="F3214" s="11" t="s">
        <v>207</v>
      </c>
      <c r="G3214" s="20">
        <f>G3215+G3220</f>
        <v>568789.5</v>
      </c>
      <c r="H3214" s="20">
        <f t="shared" ref="H3214:L3214" si="6338">H3215+H3220</f>
        <v>617613.69999999995</v>
      </c>
      <c r="I3214" s="20">
        <f t="shared" si="6338"/>
        <v>621336.80000000005</v>
      </c>
      <c r="J3214" s="20">
        <f t="shared" si="6338"/>
        <v>20090.400000000001</v>
      </c>
      <c r="K3214" s="20">
        <f t="shared" si="6338"/>
        <v>7932.9</v>
      </c>
      <c r="L3214" s="20">
        <f t="shared" si="6338"/>
        <v>-13157.8</v>
      </c>
      <c r="M3214" s="21">
        <f t="shared" si="6265"/>
        <v>588879.9</v>
      </c>
      <c r="N3214" s="21">
        <f t="shared" si="6266"/>
        <v>625546.6</v>
      </c>
      <c r="O3214" s="21">
        <f t="shared" si="6267"/>
        <v>608179</v>
      </c>
      <c r="P3214" s="23">
        <f t="shared" ref="P3214:Q3214" si="6339">P3215+P3220</f>
        <v>0</v>
      </c>
      <c r="Q3214" s="23">
        <f t="shared" si="6339"/>
        <v>0</v>
      </c>
      <c r="R3214" s="23">
        <f t="shared" ref="R3214:T3214" si="6340">R3215+R3220</f>
        <v>0</v>
      </c>
      <c r="S3214" s="23">
        <f t="shared" si="6340"/>
        <v>0</v>
      </c>
      <c r="T3214" s="23">
        <f t="shared" si="6340"/>
        <v>0</v>
      </c>
      <c r="U3214" s="23">
        <f t="shared" ref="U3214:W3214" si="6341">U3215+U3220</f>
        <v>0</v>
      </c>
      <c r="V3214" s="23">
        <f t="shared" si="6341"/>
        <v>0</v>
      </c>
      <c r="W3214" s="23">
        <f t="shared" si="6341"/>
        <v>0</v>
      </c>
      <c r="X3214" s="23">
        <f t="shared" ref="X3214:Y3214" si="6342">X3215+X3220</f>
        <v>0</v>
      </c>
      <c r="Y3214" s="23">
        <f t="shared" si="6342"/>
        <v>0</v>
      </c>
      <c r="Z3214" s="23">
        <f t="shared" si="6313"/>
        <v>588879.9</v>
      </c>
      <c r="AA3214" s="23">
        <f t="shared" si="6314"/>
        <v>625546.6</v>
      </c>
      <c r="AB3214" s="23">
        <f t="shared" si="6315"/>
        <v>608179</v>
      </c>
      <c r="AC3214" s="23">
        <f t="shared" ref="AC3214:AL3214" si="6343">AC3215+AC3220</f>
        <v>0</v>
      </c>
      <c r="AD3214" s="23">
        <f t="shared" si="6343"/>
        <v>0</v>
      </c>
      <c r="AE3214" s="23">
        <f t="shared" ref="AE3214" si="6344">AE3215+AE3220</f>
        <v>0</v>
      </c>
      <c r="AF3214" s="23">
        <f t="shared" si="6343"/>
        <v>0</v>
      </c>
      <c r="AG3214" s="23">
        <f t="shared" si="6343"/>
        <v>0</v>
      </c>
      <c r="AH3214" s="23">
        <f t="shared" si="6343"/>
        <v>0</v>
      </c>
      <c r="AI3214" s="23">
        <f t="shared" ref="AI3214" si="6345">AI3215+AI3220</f>
        <v>0</v>
      </c>
      <c r="AJ3214" s="23">
        <f t="shared" si="6343"/>
        <v>0</v>
      </c>
      <c r="AK3214" s="23">
        <f t="shared" si="6343"/>
        <v>0</v>
      </c>
      <c r="AL3214" s="23">
        <f t="shared" si="6343"/>
        <v>0</v>
      </c>
      <c r="AM3214" s="23">
        <f t="shared" ref="AM3214:AT3214" si="6346">AM3215+AM3220</f>
        <v>0</v>
      </c>
      <c r="AN3214" s="23">
        <f t="shared" si="6346"/>
        <v>0</v>
      </c>
      <c r="AO3214" s="23">
        <f t="shared" si="6223"/>
        <v>588879.9</v>
      </c>
      <c r="AP3214" s="23">
        <f t="shared" si="6224"/>
        <v>625546.6</v>
      </c>
      <c r="AQ3214" s="23">
        <f t="shared" si="6225"/>
        <v>608179</v>
      </c>
      <c r="AR3214" s="23">
        <f t="shared" ref="AR3214" si="6347">AR3215+AR3220</f>
        <v>0</v>
      </c>
      <c r="AS3214" s="23">
        <f t="shared" si="6304"/>
        <v>588879.9</v>
      </c>
      <c r="AT3214" s="23">
        <f t="shared" si="6346"/>
        <v>0</v>
      </c>
    </row>
    <row r="3215" spans="1:47" ht="31.5" hidden="1" x14ac:dyDescent="0.25">
      <c r="A3215" s="14">
        <v>976</v>
      </c>
      <c r="B3215" s="14" t="s">
        <v>17</v>
      </c>
      <c r="C3215" s="14" t="s">
        <v>139</v>
      </c>
      <c r="D3215" s="14" t="s">
        <v>151</v>
      </c>
      <c r="E3215" s="14"/>
      <c r="F3215" s="15" t="s">
        <v>168</v>
      </c>
      <c r="G3215" s="21">
        <f>G3216</f>
        <v>0</v>
      </c>
      <c r="H3215" s="21">
        <f t="shared" ref="H3215:AT3218" si="6348">H3216</f>
        <v>574.5</v>
      </c>
      <c r="I3215" s="21">
        <f t="shared" si="6348"/>
        <v>0</v>
      </c>
      <c r="J3215" s="21">
        <f t="shared" si="6348"/>
        <v>0</v>
      </c>
      <c r="K3215" s="21">
        <f t="shared" si="6348"/>
        <v>0</v>
      </c>
      <c r="L3215" s="21">
        <f t="shared" si="6348"/>
        <v>0</v>
      </c>
      <c r="M3215" s="21">
        <f t="shared" si="6265"/>
        <v>0</v>
      </c>
      <c r="N3215" s="21">
        <f t="shared" si="6266"/>
        <v>574.5</v>
      </c>
      <c r="O3215" s="21">
        <f t="shared" si="6267"/>
        <v>0</v>
      </c>
      <c r="P3215" s="24">
        <f t="shared" si="6348"/>
        <v>0</v>
      </c>
      <c r="Q3215" s="24">
        <f t="shared" si="6348"/>
        <v>0</v>
      </c>
      <c r="R3215" s="24">
        <f t="shared" si="6348"/>
        <v>0</v>
      </c>
      <c r="S3215" s="24">
        <f t="shared" si="6348"/>
        <v>0</v>
      </c>
      <c r="T3215" s="24">
        <f t="shared" si="6348"/>
        <v>0</v>
      </c>
      <c r="U3215" s="24">
        <f t="shared" si="6348"/>
        <v>0</v>
      </c>
      <c r="V3215" s="24">
        <f t="shared" si="6348"/>
        <v>0</v>
      </c>
      <c r="W3215" s="24">
        <f t="shared" si="6348"/>
        <v>0</v>
      </c>
      <c r="X3215" s="24">
        <f t="shared" si="6348"/>
        <v>0</v>
      </c>
      <c r="Y3215" s="24">
        <f t="shared" si="6348"/>
        <v>0</v>
      </c>
      <c r="Z3215" s="24">
        <f t="shared" si="6313"/>
        <v>0</v>
      </c>
      <c r="AA3215" s="24">
        <f t="shared" si="6314"/>
        <v>574.5</v>
      </c>
      <c r="AB3215" s="24">
        <f t="shared" si="6315"/>
        <v>0</v>
      </c>
      <c r="AC3215" s="24">
        <f t="shared" si="6348"/>
        <v>0</v>
      </c>
      <c r="AD3215" s="24">
        <f t="shared" si="6348"/>
        <v>0</v>
      </c>
      <c r="AE3215" s="24">
        <f t="shared" si="6348"/>
        <v>0</v>
      </c>
      <c r="AF3215" s="24">
        <f t="shared" si="6348"/>
        <v>0</v>
      </c>
      <c r="AG3215" s="24">
        <f t="shared" si="6348"/>
        <v>0</v>
      </c>
      <c r="AH3215" s="24">
        <f t="shared" si="6348"/>
        <v>0</v>
      </c>
      <c r="AI3215" s="24">
        <f t="shared" si="6348"/>
        <v>0</v>
      </c>
      <c r="AJ3215" s="24">
        <f t="shared" si="6348"/>
        <v>0</v>
      </c>
      <c r="AK3215" s="24">
        <f t="shared" si="6348"/>
        <v>0</v>
      </c>
      <c r="AL3215" s="24">
        <f t="shared" si="6348"/>
        <v>0</v>
      </c>
      <c r="AM3215" s="24">
        <f t="shared" si="6348"/>
        <v>0</v>
      </c>
      <c r="AN3215" s="24">
        <f t="shared" si="6348"/>
        <v>0</v>
      </c>
      <c r="AO3215" s="24">
        <f t="shared" si="6223"/>
        <v>0</v>
      </c>
      <c r="AP3215" s="24">
        <f t="shared" si="6224"/>
        <v>574.5</v>
      </c>
      <c r="AQ3215" s="24">
        <f t="shared" si="6225"/>
        <v>0</v>
      </c>
      <c r="AR3215" s="24">
        <f t="shared" si="6348"/>
        <v>0</v>
      </c>
      <c r="AS3215" s="24"/>
      <c r="AT3215" s="24">
        <f t="shared" si="6348"/>
        <v>0</v>
      </c>
      <c r="AU3215" s="6">
        <v>0</v>
      </c>
    </row>
    <row r="3216" spans="1:47" ht="15.75" hidden="1" x14ac:dyDescent="0.25">
      <c r="A3216" s="14">
        <v>976</v>
      </c>
      <c r="B3216" s="14" t="s">
        <v>17</v>
      </c>
      <c r="C3216" s="14" t="s">
        <v>139</v>
      </c>
      <c r="D3216" s="14" t="s">
        <v>194</v>
      </c>
      <c r="E3216" s="14"/>
      <c r="F3216" s="15" t="s">
        <v>218</v>
      </c>
      <c r="G3216" s="21">
        <f>G3217</f>
        <v>0</v>
      </c>
      <c r="H3216" s="21">
        <f t="shared" si="6348"/>
        <v>574.5</v>
      </c>
      <c r="I3216" s="21">
        <f t="shared" si="6348"/>
        <v>0</v>
      </c>
      <c r="J3216" s="21">
        <f t="shared" si="6348"/>
        <v>0</v>
      </c>
      <c r="K3216" s="21">
        <f t="shared" si="6348"/>
        <v>0</v>
      </c>
      <c r="L3216" s="21">
        <f t="shared" si="6348"/>
        <v>0</v>
      </c>
      <c r="M3216" s="21">
        <f t="shared" si="6265"/>
        <v>0</v>
      </c>
      <c r="N3216" s="21">
        <f t="shared" si="6266"/>
        <v>574.5</v>
      </c>
      <c r="O3216" s="21">
        <f t="shared" si="6267"/>
        <v>0</v>
      </c>
      <c r="P3216" s="24">
        <f t="shared" si="6348"/>
        <v>0</v>
      </c>
      <c r="Q3216" s="24">
        <f t="shared" si="6348"/>
        <v>0</v>
      </c>
      <c r="R3216" s="24">
        <f t="shared" si="6348"/>
        <v>0</v>
      </c>
      <c r="S3216" s="24">
        <f t="shared" si="6348"/>
        <v>0</v>
      </c>
      <c r="T3216" s="24">
        <f t="shared" si="6348"/>
        <v>0</v>
      </c>
      <c r="U3216" s="24">
        <f t="shared" si="6348"/>
        <v>0</v>
      </c>
      <c r="V3216" s="24">
        <f t="shared" si="6348"/>
        <v>0</v>
      </c>
      <c r="W3216" s="24">
        <f t="shared" si="6348"/>
        <v>0</v>
      </c>
      <c r="X3216" s="24">
        <f t="shared" si="6348"/>
        <v>0</v>
      </c>
      <c r="Y3216" s="24">
        <f t="shared" si="6348"/>
        <v>0</v>
      </c>
      <c r="Z3216" s="24">
        <f t="shared" si="6313"/>
        <v>0</v>
      </c>
      <c r="AA3216" s="24">
        <f t="shared" si="6314"/>
        <v>574.5</v>
      </c>
      <c r="AB3216" s="24">
        <f t="shared" si="6315"/>
        <v>0</v>
      </c>
      <c r="AC3216" s="24">
        <f t="shared" si="6348"/>
        <v>0</v>
      </c>
      <c r="AD3216" s="24">
        <f t="shared" si="6348"/>
        <v>0</v>
      </c>
      <c r="AE3216" s="24">
        <f t="shared" si="6348"/>
        <v>0</v>
      </c>
      <c r="AF3216" s="24">
        <f t="shared" si="6348"/>
        <v>0</v>
      </c>
      <c r="AG3216" s="24">
        <f t="shared" si="6348"/>
        <v>0</v>
      </c>
      <c r="AH3216" s="24">
        <f t="shared" si="6348"/>
        <v>0</v>
      </c>
      <c r="AI3216" s="24">
        <f t="shared" si="6348"/>
        <v>0</v>
      </c>
      <c r="AJ3216" s="24">
        <f t="shared" si="6348"/>
        <v>0</v>
      </c>
      <c r="AK3216" s="24">
        <f t="shared" si="6348"/>
        <v>0</v>
      </c>
      <c r="AL3216" s="24">
        <f t="shared" si="6348"/>
        <v>0</v>
      </c>
      <c r="AM3216" s="24">
        <f t="shared" si="6348"/>
        <v>0</v>
      </c>
      <c r="AN3216" s="24">
        <f t="shared" si="6348"/>
        <v>0</v>
      </c>
      <c r="AO3216" s="24">
        <f t="shared" si="6223"/>
        <v>0</v>
      </c>
      <c r="AP3216" s="24">
        <f t="shared" si="6224"/>
        <v>574.5</v>
      </c>
      <c r="AQ3216" s="24">
        <f t="shared" si="6225"/>
        <v>0</v>
      </c>
      <c r="AR3216" s="24">
        <f t="shared" si="6348"/>
        <v>0</v>
      </c>
      <c r="AS3216" s="24"/>
      <c r="AT3216" s="24">
        <f t="shared" si="6348"/>
        <v>0</v>
      </c>
      <c r="AU3216" s="6">
        <v>0</v>
      </c>
    </row>
    <row r="3217" spans="1:47" ht="31.5" hidden="1" x14ac:dyDescent="0.25">
      <c r="A3217" s="14">
        <v>976</v>
      </c>
      <c r="B3217" s="14" t="s">
        <v>17</v>
      </c>
      <c r="C3217" s="14" t="s">
        <v>139</v>
      </c>
      <c r="D3217" s="14" t="s">
        <v>174</v>
      </c>
      <c r="E3217" s="14"/>
      <c r="F3217" s="15" t="s">
        <v>219</v>
      </c>
      <c r="G3217" s="21">
        <f>G3218</f>
        <v>0</v>
      </c>
      <c r="H3217" s="21">
        <f t="shared" si="6348"/>
        <v>574.5</v>
      </c>
      <c r="I3217" s="21">
        <f t="shared" si="6348"/>
        <v>0</v>
      </c>
      <c r="J3217" s="21">
        <f t="shared" si="6348"/>
        <v>0</v>
      </c>
      <c r="K3217" s="21">
        <f t="shared" si="6348"/>
        <v>0</v>
      </c>
      <c r="L3217" s="21">
        <f t="shared" si="6348"/>
        <v>0</v>
      </c>
      <c r="M3217" s="21">
        <f t="shared" si="6265"/>
        <v>0</v>
      </c>
      <c r="N3217" s="21">
        <f t="shared" si="6266"/>
        <v>574.5</v>
      </c>
      <c r="O3217" s="21">
        <f t="shared" si="6267"/>
        <v>0</v>
      </c>
      <c r="P3217" s="24">
        <f t="shared" si="6348"/>
        <v>0</v>
      </c>
      <c r="Q3217" s="24">
        <f t="shared" si="6348"/>
        <v>0</v>
      </c>
      <c r="R3217" s="24">
        <f t="shared" si="6348"/>
        <v>0</v>
      </c>
      <c r="S3217" s="24">
        <f t="shared" si="6348"/>
        <v>0</v>
      </c>
      <c r="T3217" s="24">
        <f t="shared" si="6348"/>
        <v>0</v>
      </c>
      <c r="U3217" s="24">
        <f t="shared" si="6348"/>
        <v>0</v>
      </c>
      <c r="V3217" s="24">
        <f t="shared" si="6348"/>
        <v>0</v>
      </c>
      <c r="W3217" s="24">
        <f t="shared" si="6348"/>
        <v>0</v>
      </c>
      <c r="X3217" s="24">
        <f t="shared" si="6348"/>
        <v>0</v>
      </c>
      <c r="Y3217" s="24">
        <f t="shared" si="6348"/>
        <v>0</v>
      </c>
      <c r="Z3217" s="24">
        <f t="shared" si="6313"/>
        <v>0</v>
      </c>
      <c r="AA3217" s="24">
        <f t="shared" si="6314"/>
        <v>574.5</v>
      </c>
      <c r="AB3217" s="24">
        <f t="shared" si="6315"/>
        <v>0</v>
      </c>
      <c r="AC3217" s="24">
        <f t="shared" si="6348"/>
        <v>0</v>
      </c>
      <c r="AD3217" s="24">
        <f t="shared" si="6348"/>
        <v>0</v>
      </c>
      <c r="AE3217" s="24">
        <f t="shared" si="6348"/>
        <v>0</v>
      </c>
      <c r="AF3217" s="24">
        <f t="shared" si="6348"/>
        <v>0</v>
      </c>
      <c r="AG3217" s="24">
        <f t="shared" si="6348"/>
        <v>0</v>
      </c>
      <c r="AH3217" s="24">
        <f t="shared" si="6348"/>
        <v>0</v>
      </c>
      <c r="AI3217" s="24">
        <f t="shared" si="6348"/>
        <v>0</v>
      </c>
      <c r="AJ3217" s="24">
        <f t="shared" si="6348"/>
        <v>0</v>
      </c>
      <c r="AK3217" s="24">
        <f t="shared" si="6348"/>
        <v>0</v>
      </c>
      <c r="AL3217" s="24">
        <f t="shared" si="6348"/>
        <v>0</v>
      </c>
      <c r="AM3217" s="24">
        <f t="shared" si="6348"/>
        <v>0</v>
      </c>
      <c r="AN3217" s="24">
        <f t="shared" si="6348"/>
        <v>0</v>
      </c>
      <c r="AO3217" s="24">
        <f t="shared" ref="AO3217:AO3280" si="6349">Z3217+AC3217+AD3217+AE3217+AF3217+AG3217+AH3217+AI3217+AJ3217+AK3217+AL3217</f>
        <v>0</v>
      </c>
      <c r="AP3217" s="24">
        <f t="shared" ref="AP3217:AP3280" si="6350">AA3217+AM3217</f>
        <v>574.5</v>
      </c>
      <c r="AQ3217" s="24">
        <f t="shared" ref="AQ3217:AQ3280" si="6351">AB3217+AN3217</f>
        <v>0</v>
      </c>
      <c r="AR3217" s="24">
        <f t="shared" si="6348"/>
        <v>0</v>
      </c>
      <c r="AS3217" s="24"/>
      <c r="AT3217" s="24">
        <f t="shared" si="6348"/>
        <v>0</v>
      </c>
      <c r="AU3217" s="6">
        <v>0</v>
      </c>
    </row>
    <row r="3218" spans="1:47" ht="31.5" hidden="1" x14ac:dyDescent="0.25">
      <c r="A3218" s="14">
        <v>976</v>
      </c>
      <c r="B3218" s="14" t="s">
        <v>17</v>
      </c>
      <c r="C3218" s="14" t="s">
        <v>139</v>
      </c>
      <c r="D3218" s="14" t="s">
        <v>174</v>
      </c>
      <c r="E3218" s="14" t="s">
        <v>94</v>
      </c>
      <c r="F3218" s="15" t="s">
        <v>388</v>
      </c>
      <c r="G3218" s="21">
        <f>G3219</f>
        <v>0</v>
      </c>
      <c r="H3218" s="21">
        <f t="shared" si="6348"/>
        <v>574.5</v>
      </c>
      <c r="I3218" s="21">
        <f t="shared" si="6348"/>
        <v>0</v>
      </c>
      <c r="J3218" s="21">
        <f t="shared" si="6348"/>
        <v>0</v>
      </c>
      <c r="K3218" s="21">
        <f t="shared" si="6348"/>
        <v>0</v>
      </c>
      <c r="L3218" s="21">
        <f t="shared" si="6348"/>
        <v>0</v>
      </c>
      <c r="M3218" s="21">
        <f t="shared" si="6265"/>
        <v>0</v>
      </c>
      <c r="N3218" s="21">
        <f t="shared" si="6266"/>
        <v>574.5</v>
      </c>
      <c r="O3218" s="21">
        <f t="shared" si="6267"/>
        <v>0</v>
      </c>
      <c r="P3218" s="24">
        <f t="shared" si="6348"/>
        <v>0</v>
      </c>
      <c r="Q3218" s="24">
        <f t="shared" si="6348"/>
        <v>0</v>
      </c>
      <c r="R3218" s="24">
        <f t="shared" si="6348"/>
        <v>0</v>
      </c>
      <c r="S3218" s="24">
        <f t="shared" si="6348"/>
        <v>0</v>
      </c>
      <c r="T3218" s="24">
        <f t="shared" si="6348"/>
        <v>0</v>
      </c>
      <c r="U3218" s="24">
        <f t="shared" si="6348"/>
        <v>0</v>
      </c>
      <c r="V3218" s="24">
        <f t="shared" si="6348"/>
        <v>0</v>
      </c>
      <c r="W3218" s="24">
        <f t="shared" si="6348"/>
        <v>0</v>
      </c>
      <c r="X3218" s="24">
        <f t="shared" si="6348"/>
        <v>0</v>
      </c>
      <c r="Y3218" s="24">
        <f t="shared" si="6348"/>
        <v>0</v>
      </c>
      <c r="Z3218" s="24">
        <f t="shared" si="6313"/>
        <v>0</v>
      </c>
      <c r="AA3218" s="24">
        <f t="shared" si="6314"/>
        <v>574.5</v>
      </c>
      <c r="AB3218" s="24">
        <f t="shared" si="6315"/>
        <v>0</v>
      </c>
      <c r="AC3218" s="24">
        <f t="shared" si="6348"/>
        <v>0</v>
      </c>
      <c r="AD3218" s="24">
        <f t="shared" si="6348"/>
        <v>0</v>
      </c>
      <c r="AE3218" s="24">
        <f t="shared" si="6348"/>
        <v>0</v>
      </c>
      <c r="AF3218" s="24">
        <f t="shared" si="6348"/>
        <v>0</v>
      </c>
      <c r="AG3218" s="24">
        <f t="shared" si="6348"/>
        <v>0</v>
      </c>
      <c r="AH3218" s="24">
        <f t="shared" si="6348"/>
        <v>0</v>
      </c>
      <c r="AI3218" s="24">
        <f t="shared" si="6348"/>
        <v>0</v>
      </c>
      <c r="AJ3218" s="24">
        <f t="shared" si="6348"/>
        <v>0</v>
      </c>
      <c r="AK3218" s="24">
        <f t="shared" si="6348"/>
        <v>0</v>
      </c>
      <c r="AL3218" s="24">
        <f t="shared" si="6348"/>
        <v>0</v>
      </c>
      <c r="AM3218" s="24">
        <f t="shared" si="6348"/>
        <v>0</v>
      </c>
      <c r="AN3218" s="24">
        <f t="shared" si="6348"/>
        <v>0</v>
      </c>
      <c r="AO3218" s="24">
        <f t="shared" si="6349"/>
        <v>0</v>
      </c>
      <c r="AP3218" s="24">
        <f t="shared" si="6350"/>
        <v>574.5</v>
      </c>
      <c r="AQ3218" s="24">
        <f t="shared" si="6351"/>
        <v>0</v>
      </c>
      <c r="AR3218" s="24">
        <f t="shared" si="6348"/>
        <v>0</v>
      </c>
      <c r="AS3218" s="24"/>
      <c r="AT3218" s="24">
        <f t="shared" si="6348"/>
        <v>0</v>
      </c>
      <c r="AU3218" s="6">
        <v>0</v>
      </c>
    </row>
    <row r="3219" spans="1:47" ht="15.75" hidden="1" x14ac:dyDescent="0.25">
      <c r="A3219" s="14">
        <v>976</v>
      </c>
      <c r="B3219" s="14" t="s">
        <v>17</v>
      </c>
      <c r="C3219" s="14" t="s">
        <v>139</v>
      </c>
      <c r="D3219" s="14" t="s">
        <v>174</v>
      </c>
      <c r="E3219" s="14">
        <v>620</v>
      </c>
      <c r="F3219" s="15" t="s">
        <v>380</v>
      </c>
      <c r="G3219" s="21">
        <v>0</v>
      </c>
      <c r="H3219" s="21">
        <v>574.5</v>
      </c>
      <c r="I3219" s="21">
        <v>0</v>
      </c>
      <c r="J3219" s="21"/>
      <c r="K3219" s="21"/>
      <c r="L3219" s="21"/>
      <c r="M3219" s="21">
        <f t="shared" si="6265"/>
        <v>0</v>
      </c>
      <c r="N3219" s="21">
        <f t="shared" si="6266"/>
        <v>574.5</v>
      </c>
      <c r="O3219" s="21">
        <f t="shared" si="6267"/>
        <v>0</v>
      </c>
      <c r="P3219" s="24"/>
      <c r="Q3219" s="24"/>
      <c r="R3219" s="24"/>
      <c r="S3219" s="24"/>
      <c r="T3219" s="24"/>
      <c r="U3219" s="24"/>
      <c r="V3219" s="24"/>
      <c r="W3219" s="24"/>
      <c r="X3219" s="24"/>
      <c r="Y3219" s="24"/>
      <c r="Z3219" s="24">
        <f t="shared" si="6313"/>
        <v>0</v>
      </c>
      <c r="AA3219" s="24">
        <f t="shared" si="6314"/>
        <v>574.5</v>
      </c>
      <c r="AB3219" s="24">
        <f t="shared" si="6315"/>
        <v>0</v>
      </c>
      <c r="AC3219" s="24"/>
      <c r="AD3219" s="24"/>
      <c r="AE3219" s="24"/>
      <c r="AF3219" s="24"/>
      <c r="AG3219" s="24"/>
      <c r="AH3219" s="24"/>
      <c r="AI3219" s="24"/>
      <c r="AJ3219" s="24"/>
      <c r="AK3219" s="24"/>
      <c r="AL3219" s="24"/>
      <c r="AM3219" s="24"/>
      <c r="AN3219" s="24"/>
      <c r="AO3219" s="24">
        <f t="shared" si="6349"/>
        <v>0</v>
      </c>
      <c r="AP3219" s="24">
        <f t="shared" si="6350"/>
        <v>574.5</v>
      </c>
      <c r="AQ3219" s="24">
        <f t="shared" si="6351"/>
        <v>0</v>
      </c>
      <c r="AR3219" s="24"/>
      <c r="AS3219" s="24"/>
      <c r="AT3219" s="24"/>
      <c r="AU3219" s="6">
        <v>0</v>
      </c>
    </row>
    <row r="3220" spans="1:47" ht="31" x14ac:dyDescent="0.35">
      <c r="A3220" s="14">
        <v>976</v>
      </c>
      <c r="B3220" s="14" t="s">
        <v>17</v>
      </c>
      <c r="C3220" s="14" t="s">
        <v>139</v>
      </c>
      <c r="D3220" s="14" t="s">
        <v>280</v>
      </c>
      <c r="E3220" s="14"/>
      <c r="F3220" s="15" t="s">
        <v>313</v>
      </c>
      <c r="G3220" s="21">
        <f>G3221+G3226</f>
        <v>568789.5</v>
      </c>
      <c r="H3220" s="21">
        <f t="shared" ref="H3220:L3220" si="6352">H3221+H3226</f>
        <v>617039.19999999995</v>
      </c>
      <c r="I3220" s="21">
        <f t="shared" si="6352"/>
        <v>621336.80000000005</v>
      </c>
      <c r="J3220" s="21">
        <f t="shared" si="6352"/>
        <v>20090.400000000001</v>
      </c>
      <c r="K3220" s="21">
        <f t="shared" si="6352"/>
        <v>7932.9</v>
      </c>
      <c r="L3220" s="21">
        <f t="shared" si="6352"/>
        <v>-13157.8</v>
      </c>
      <c r="M3220" s="21">
        <f t="shared" si="6265"/>
        <v>588879.9</v>
      </c>
      <c r="N3220" s="21">
        <f t="shared" si="6266"/>
        <v>624972.1</v>
      </c>
      <c r="O3220" s="21">
        <f t="shared" si="6267"/>
        <v>608179</v>
      </c>
      <c r="P3220" s="24">
        <f t="shared" ref="P3220:Q3220" si="6353">P3221+P3226</f>
        <v>0</v>
      </c>
      <c r="Q3220" s="24">
        <f t="shared" si="6353"/>
        <v>0</v>
      </c>
      <c r="R3220" s="24">
        <f t="shared" ref="R3220:T3220" si="6354">R3221+R3226</f>
        <v>0</v>
      </c>
      <c r="S3220" s="24">
        <f t="shared" si="6354"/>
        <v>0</v>
      </c>
      <c r="T3220" s="24">
        <f t="shared" si="6354"/>
        <v>0</v>
      </c>
      <c r="U3220" s="24">
        <f t="shared" ref="U3220:W3220" si="6355">U3221+U3226</f>
        <v>0</v>
      </c>
      <c r="V3220" s="24">
        <f t="shared" si="6355"/>
        <v>0</v>
      </c>
      <c r="W3220" s="24">
        <f t="shared" si="6355"/>
        <v>0</v>
      </c>
      <c r="X3220" s="24">
        <f t="shared" ref="X3220:Y3220" si="6356">X3221+X3226</f>
        <v>0</v>
      </c>
      <c r="Y3220" s="24">
        <f t="shared" si="6356"/>
        <v>0</v>
      </c>
      <c r="Z3220" s="24">
        <f t="shared" si="6313"/>
        <v>588879.9</v>
      </c>
      <c r="AA3220" s="24">
        <f t="shared" si="6314"/>
        <v>624972.1</v>
      </c>
      <c r="AB3220" s="24">
        <f t="shared" si="6315"/>
        <v>608179</v>
      </c>
      <c r="AC3220" s="24">
        <f t="shared" ref="AC3220:AL3220" si="6357">AC3221+AC3226</f>
        <v>0</v>
      </c>
      <c r="AD3220" s="24">
        <f t="shared" si="6357"/>
        <v>0</v>
      </c>
      <c r="AE3220" s="24">
        <f t="shared" ref="AE3220" si="6358">AE3221+AE3226</f>
        <v>0</v>
      </c>
      <c r="AF3220" s="24">
        <f t="shared" si="6357"/>
        <v>0</v>
      </c>
      <c r="AG3220" s="24">
        <f t="shared" si="6357"/>
        <v>0</v>
      </c>
      <c r="AH3220" s="24">
        <f t="shared" si="6357"/>
        <v>0</v>
      </c>
      <c r="AI3220" s="24">
        <f t="shared" ref="AI3220" si="6359">AI3221+AI3226</f>
        <v>0</v>
      </c>
      <c r="AJ3220" s="24">
        <f t="shared" si="6357"/>
        <v>0</v>
      </c>
      <c r="AK3220" s="24">
        <f t="shared" si="6357"/>
        <v>0</v>
      </c>
      <c r="AL3220" s="24">
        <f t="shared" si="6357"/>
        <v>0</v>
      </c>
      <c r="AM3220" s="24">
        <f t="shared" ref="AM3220:AT3220" si="6360">AM3221+AM3226</f>
        <v>0</v>
      </c>
      <c r="AN3220" s="24">
        <f t="shared" si="6360"/>
        <v>0</v>
      </c>
      <c r="AO3220" s="24">
        <f t="shared" si="6349"/>
        <v>588879.9</v>
      </c>
      <c r="AP3220" s="24">
        <f t="shared" si="6350"/>
        <v>624972.1</v>
      </c>
      <c r="AQ3220" s="24">
        <f t="shared" si="6351"/>
        <v>608179</v>
      </c>
      <c r="AR3220" s="24">
        <f t="shared" ref="AR3220" si="6361">AR3221+AR3226</f>
        <v>0</v>
      </c>
      <c r="AS3220" s="24">
        <f t="shared" ref="AS3220:AS3223" si="6362">AO3220+AR3220</f>
        <v>588879.9</v>
      </c>
      <c r="AT3220" s="24">
        <f t="shared" si="6360"/>
        <v>0</v>
      </c>
      <c r="AU3220" s="6"/>
    </row>
    <row r="3221" spans="1:47" x14ac:dyDescent="0.35">
      <c r="A3221" s="14">
        <v>976</v>
      </c>
      <c r="B3221" s="14" t="s">
        <v>17</v>
      </c>
      <c r="C3221" s="14" t="s">
        <v>139</v>
      </c>
      <c r="D3221" s="14" t="s">
        <v>593</v>
      </c>
      <c r="E3221" s="14"/>
      <c r="F3221" s="15" t="s">
        <v>670</v>
      </c>
      <c r="G3221" s="21">
        <f>G3222</f>
        <v>4125</v>
      </c>
      <c r="H3221" s="21">
        <f t="shared" ref="H3221:AT3222" si="6363">H3222</f>
        <v>42994.5</v>
      </c>
      <c r="I3221" s="21">
        <f t="shared" si="6363"/>
        <v>26922.6</v>
      </c>
      <c r="J3221" s="21">
        <f t="shared" si="6363"/>
        <v>0</v>
      </c>
      <c r="K3221" s="21">
        <f t="shared" si="6363"/>
        <v>0</v>
      </c>
      <c r="L3221" s="21">
        <f t="shared" si="6363"/>
        <v>0</v>
      </c>
      <c r="M3221" s="21">
        <f t="shared" si="6265"/>
        <v>4125</v>
      </c>
      <c r="N3221" s="21">
        <f t="shared" si="6266"/>
        <v>42994.5</v>
      </c>
      <c r="O3221" s="21">
        <f t="shared" si="6267"/>
        <v>26922.6</v>
      </c>
      <c r="P3221" s="24">
        <f t="shared" si="6363"/>
        <v>0</v>
      </c>
      <c r="Q3221" s="24">
        <f t="shared" si="6363"/>
        <v>0</v>
      </c>
      <c r="R3221" s="24">
        <f t="shared" si="6363"/>
        <v>0</v>
      </c>
      <c r="S3221" s="24">
        <f t="shared" si="6363"/>
        <v>0</v>
      </c>
      <c r="T3221" s="24">
        <f t="shared" si="6363"/>
        <v>0</v>
      </c>
      <c r="U3221" s="24">
        <f t="shared" si="6363"/>
        <v>0</v>
      </c>
      <c r="V3221" s="24">
        <f t="shared" si="6363"/>
        <v>0</v>
      </c>
      <c r="W3221" s="24">
        <f t="shared" si="6363"/>
        <v>0</v>
      </c>
      <c r="X3221" s="24">
        <f t="shared" si="6363"/>
        <v>0</v>
      </c>
      <c r="Y3221" s="24">
        <f t="shared" si="6363"/>
        <v>0</v>
      </c>
      <c r="Z3221" s="24">
        <f t="shared" si="6313"/>
        <v>4125</v>
      </c>
      <c r="AA3221" s="24">
        <f t="shared" si="6314"/>
        <v>42994.5</v>
      </c>
      <c r="AB3221" s="24">
        <f t="shared" si="6315"/>
        <v>26922.6</v>
      </c>
      <c r="AC3221" s="24">
        <f t="shared" si="6363"/>
        <v>0</v>
      </c>
      <c r="AD3221" s="24">
        <f t="shared" si="6363"/>
        <v>0</v>
      </c>
      <c r="AE3221" s="24">
        <f t="shared" si="6363"/>
        <v>0</v>
      </c>
      <c r="AF3221" s="24">
        <f t="shared" si="6363"/>
        <v>0</v>
      </c>
      <c r="AG3221" s="24">
        <f t="shared" si="6363"/>
        <v>0</v>
      </c>
      <c r="AH3221" s="24">
        <f t="shared" si="6363"/>
        <v>0</v>
      </c>
      <c r="AI3221" s="24">
        <f t="shared" si="6363"/>
        <v>0</v>
      </c>
      <c r="AJ3221" s="24">
        <f t="shared" si="6363"/>
        <v>0</v>
      </c>
      <c r="AK3221" s="24">
        <f t="shared" si="6363"/>
        <v>0</v>
      </c>
      <c r="AL3221" s="24">
        <f t="shared" si="6363"/>
        <v>0</v>
      </c>
      <c r="AM3221" s="24">
        <f t="shared" si="6363"/>
        <v>0</v>
      </c>
      <c r="AN3221" s="24">
        <f t="shared" si="6363"/>
        <v>0</v>
      </c>
      <c r="AO3221" s="24">
        <f t="shared" si="6349"/>
        <v>4125</v>
      </c>
      <c r="AP3221" s="24">
        <f t="shared" si="6350"/>
        <v>42994.5</v>
      </c>
      <c r="AQ3221" s="24">
        <f t="shared" si="6351"/>
        <v>26922.6</v>
      </c>
      <c r="AR3221" s="24">
        <f t="shared" si="6363"/>
        <v>0</v>
      </c>
      <c r="AS3221" s="24">
        <f t="shared" si="6362"/>
        <v>4125</v>
      </c>
      <c r="AT3221" s="24">
        <f t="shared" si="6363"/>
        <v>0</v>
      </c>
      <c r="AU3221" s="6"/>
    </row>
    <row r="3222" spans="1:47" ht="46.5" x14ac:dyDescent="0.35">
      <c r="A3222" s="14">
        <v>976</v>
      </c>
      <c r="B3222" s="14" t="s">
        <v>17</v>
      </c>
      <c r="C3222" s="14" t="s">
        <v>139</v>
      </c>
      <c r="D3222" s="14" t="s">
        <v>586</v>
      </c>
      <c r="E3222" s="14"/>
      <c r="F3222" s="15" t="s">
        <v>671</v>
      </c>
      <c r="G3222" s="21">
        <f>G3223</f>
        <v>4125</v>
      </c>
      <c r="H3222" s="21">
        <f t="shared" si="6363"/>
        <v>42994.5</v>
      </c>
      <c r="I3222" s="21">
        <f t="shared" si="6363"/>
        <v>26922.6</v>
      </c>
      <c r="J3222" s="21">
        <f t="shared" si="6363"/>
        <v>0</v>
      </c>
      <c r="K3222" s="21">
        <f t="shared" si="6363"/>
        <v>0</v>
      </c>
      <c r="L3222" s="21">
        <f t="shared" si="6363"/>
        <v>0</v>
      </c>
      <c r="M3222" s="21">
        <f t="shared" si="6265"/>
        <v>4125</v>
      </c>
      <c r="N3222" s="21">
        <f t="shared" si="6266"/>
        <v>42994.5</v>
      </c>
      <c r="O3222" s="21">
        <f t="shared" si="6267"/>
        <v>26922.6</v>
      </c>
      <c r="P3222" s="24">
        <f t="shared" si="6363"/>
        <v>0</v>
      </c>
      <c r="Q3222" s="24">
        <f t="shared" si="6363"/>
        <v>0</v>
      </c>
      <c r="R3222" s="24">
        <f t="shared" si="6363"/>
        <v>0</v>
      </c>
      <c r="S3222" s="24">
        <f t="shared" si="6363"/>
        <v>0</v>
      </c>
      <c r="T3222" s="24">
        <f t="shared" si="6363"/>
        <v>0</v>
      </c>
      <c r="U3222" s="24">
        <f t="shared" si="6363"/>
        <v>0</v>
      </c>
      <c r="V3222" s="24">
        <f t="shared" si="6363"/>
        <v>0</v>
      </c>
      <c r="W3222" s="24">
        <f t="shared" si="6363"/>
        <v>0</v>
      </c>
      <c r="X3222" s="24">
        <f t="shared" si="6363"/>
        <v>0</v>
      </c>
      <c r="Y3222" s="24">
        <f t="shared" si="6363"/>
        <v>0</v>
      </c>
      <c r="Z3222" s="24">
        <f t="shared" si="6313"/>
        <v>4125</v>
      </c>
      <c r="AA3222" s="24">
        <f t="shared" si="6314"/>
        <v>42994.5</v>
      </c>
      <c r="AB3222" s="24">
        <f t="shared" si="6315"/>
        <v>26922.6</v>
      </c>
      <c r="AC3222" s="24">
        <f t="shared" si="6363"/>
        <v>0</v>
      </c>
      <c r="AD3222" s="24">
        <f t="shared" si="6363"/>
        <v>0</v>
      </c>
      <c r="AE3222" s="24">
        <f t="shared" si="6363"/>
        <v>0</v>
      </c>
      <c r="AF3222" s="24">
        <f t="shared" si="6363"/>
        <v>0</v>
      </c>
      <c r="AG3222" s="24">
        <f t="shared" si="6363"/>
        <v>0</v>
      </c>
      <c r="AH3222" s="24">
        <f t="shared" si="6363"/>
        <v>0</v>
      </c>
      <c r="AI3222" s="24">
        <f t="shared" si="6363"/>
        <v>0</v>
      </c>
      <c r="AJ3222" s="24">
        <f t="shared" si="6363"/>
        <v>0</v>
      </c>
      <c r="AK3222" s="24">
        <f t="shared" si="6363"/>
        <v>0</v>
      </c>
      <c r="AL3222" s="24">
        <f t="shared" si="6363"/>
        <v>0</v>
      </c>
      <c r="AM3222" s="24">
        <f t="shared" si="6363"/>
        <v>0</v>
      </c>
      <c r="AN3222" s="24">
        <f t="shared" si="6363"/>
        <v>0</v>
      </c>
      <c r="AO3222" s="24">
        <f t="shared" si="6349"/>
        <v>4125</v>
      </c>
      <c r="AP3222" s="24">
        <f t="shared" si="6350"/>
        <v>42994.5</v>
      </c>
      <c r="AQ3222" s="24">
        <f t="shared" si="6351"/>
        <v>26922.6</v>
      </c>
      <c r="AR3222" s="24">
        <f t="shared" si="6363"/>
        <v>0</v>
      </c>
      <c r="AS3222" s="24">
        <f t="shared" si="6362"/>
        <v>4125</v>
      </c>
      <c r="AT3222" s="24">
        <f t="shared" si="6363"/>
        <v>0</v>
      </c>
    </row>
    <row r="3223" spans="1:47" ht="31" x14ac:dyDescent="0.35">
      <c r="A3223" s="14">
        <v>976</v>
      </c>
      <c r="B3223" s="14" t="s">
        <v>17</v>
      </c>
      <c r="C3223" s="14" t="s">
        <v>139</v>
      </c>
      <c r="D3223" s="14" t="s">
        <v>586</v>
      </c>
      <c r="E3223" s="14" t="s">
        <v>94</v>
      </c>
      <c r="F3223" s="15" t="s">
        <v>388</v>
      </c>
      <c r="G3223" s="21">
        <f>G3224+G3225</f>
        <v>4125</v>
      </c>
      <c r="H3223" s="21">
        <f t="shared" ref="H3223:L3223" si="6364">H3224+H3225</f>
        <v>42994.5</v>
      </c>
      <c r="I3223" s="21">
        <f t="shared" si="6364"/>
        <v>26922.6</v>
      </c>
      <c r="J3223" s="21">
        <f t="shared" si="6364"/>
        <v>0</v>
      </c>
      <c r="K3223" s="21">
        <f t="shared" si="6364"/>
        <v>0</v>
      </c>
      <c r="L3223" s="21">
        <f t="shared" si="6364"/>
        <v>0</v>
      </c>
      <c r="M3223" s="21">
        <f t="shared" si="6265"/>
        <v>4125</v>
      </c>
      <c r="N3223" s="21">
        <f t="shared" si="6266"/>
        <v>42994.5</v>
      </c>
      <c r="O3223" s="21">
        <f t="shared" si="6267"/>
        <v>26922.6</v>
      </c>
      <c r="P3223" s="24">
        <f t="shared" ref="P3223:Q3223" si="6365">P3224+P3225</f>
        <v>0</v>
      </c>
      <c r="Q3223" s="24">
        <f t="shared" si="6365"/>
        <v>0</v>
      </c>
      <c r="R3223" s="24">
        <f t="shared" ref="R3223:T3223" si="6366">R3224+R3225</f>
        <v>0</v>
      </c>
      <c r="S3223" s="24">
        <f t="shared" si="6366"/>
        <v>0</v>
      </c>
      <c r="T3223" s="24">
        <f t="shared" si="6366"/>
        <v>0</v>
      </c>
      <c r="U3223" s="24">
        <f t="shared" ref="U3223:W3223" si="6367">U3224+U3225</f>
        <v>0</v>
      </c>
      <c r="V3223" s="24">
        <f t="shared" si="6367"/>
        <v>0</v>
      </c>
      <c r="W3223" s="24">
        <f t="shared" si="6367"/>
        <v>0</v>
      </c>
      <c r="X3223" s="24">
        <f t="shared" ref="X3223:Y3223" si="6368">X3224+X3225</f>
        <v>0</v>
      </c>
      <c r="Y3223" s="24">
        <f t="shared" si="6368"/>
        <v>0</v>
      </c>
      <c r="Z3223" s="24">
        <f t="shared" si="6313"/>
        <v>4125</v>
      </c>
      <c r="AA3223" s="24">
        <f t="shared" si="6314"/>
        <v>42994.5</v>
      </c>
      <c r="AB3223" s="24">
        <f t="shared" si="6315"/>
        <v>26922.6</v>
      </c>
      <c r="AC3223" s="24">
        <f t="shared" ref="AC3223:AL3223" si="6369">AC3224+AC3225</f>
        <v>0</v>
      </c>
      <c r="AD3223" s="24">
        <f t="shared" si="6369"/>
        <v>0</v>
      </c>
      <c r="AE3223" s="24">
        <f t="shared" ref="AE3223" si="6370">AE3224+AE3225</f>
        <v>0</v>
      </c>
      <c r="AF3223" s="24">
        <f t="shared" si="6369"/>
        <v>0</v>
      </c>
      <c r="AG3223" s="24">
        <f t="shared" si="6369"/>
        <v>0</v>
      </c>
      <c r="AH3223" s="24">
        <f t="shared" si="6369"/>
        <v>0</v>
      </c>
      <c r="AI3223" s="24">
        <f t="shared" ref="AI3223" si="6371">AI3224+AI3225</f>
        <v>0</v>
      </c>
      <c r="AJ3223" s="24">
        <f t="shared" si="6369"/>
        <v>0</v>
      </c>
      <c r="AK3223" s="24">
        <f t="shared" si="6369"/>
        <v>0</v>
      </c>
      <c r="AL3223" s="24">
        <f t="shared" si="6369"/>
        <v>0</v>
      </c>
      <c r="AM3223" s="24">
        <f t="shared" ref="AM3223:AT3223" si="6372">AM3224+AM3225</f>
        <v>0</v>
      </c>
      <c r="AN3223" s="24">
        <f t="shared" si="6372"/>
        <v>0</v>
      </c>
      <c r="AO3223" s="24">
        <f t="shared" si="6349"/>
        <v>4125</v>
      </c>
      <c r="AP3223" s="24">
        <f t="shared" si="6350"/>
        <v>42994.5</v>
      </c>
      <c r="AQ3223" s="24">
        <f t="shared" si="6351"/>
        <v>26922.6</v>
      </c>
      <c r="AR3223" s="24">
        <f t="shared" ref="AR3223" si="6373">AR3224+AR3225</f>
        <v>0</v>
      </c>
      <c r="AS3223" s="24">
        <f t="shared" si="6362"/>
        <v>4125</v>
      </c>
      <c r="AT3223" s="24">
        <f t="shared" si="6372"/>
        <v>0</v>
      </c>
    </row>
    <row r="3224" spans="1:47" ht="15.75" hidden="1" x14ac:dyDescent="0.25">
      <c r="A3224" s="14">
        <v>976</v>
      </c>
      <c r="B3224" s="14" t="s">
        <v>17</v>
      </c>
      <c r="C3224" s="14" t="s">
        <v>139</v>
      </c>
      <c r="D3224" s="14" t="s">
        <v>586</v>
      </c>
      <c r="E3224" s="14">
        <v>610</v>
      </c>
      <c r="F3224" s="15" t="s">
        <v>379</v>
      </c>
      <c r="G3224" s="21">
        <v>0</v>
      </c>
      <c r="H3224" s="21">
        <v>4857.8999999999996</v>
      </c>
      <c r="I3224" s="21">
        <v>7320.1</v>
      </c>
      <c r="J3224" s="21"/>
      <c r="K3224" s="21"/>
      <c r="L3224" s="21"/>
      <c r="M3224" s="21">
        <f t="shared" si="6265"/>
        <v>0</v>
      </c>
      <c r="N3224" s="21">
        <f t="shared" si="6266"/>
        <v>4857.8999999999996</v>
      </c>
      <c r="O3224" s="21">
        <f t="shared" si="6267"/>
        <v>7320.1</v>
      </c>
      <c r="P3224" s="24"/>
      <c r="Q3224" s="24"/>
      <c r="R3224" s="24"/>
      <c r="S3224" s="24"/>
      <c r="T3224" s="24"/>
      <c r="U3224" s="24"/>
      <c r="V3224" s="24"/>
      <c r="W3224" s="24"/>
      <c r="X3224" s="24"/>
      <c r="Y3224" s="24"/>
      <c r="Z3224" s="24">
        <f t="shared" si="6313"/>
        <v>0</v>
      </c>
      <c r="AA3224" s="24">
        <f t="shared" si="6314"/>
        <v>4857.8999999999996</v>
      </c>
      <c r="AB3224" s="24">
        <f t="shared" si="6315"/>
        <v>7320.1</v>
      </c>
      <c r="AC3224" s="24"/>
      <c r="AD3224" s="24"/>
      <c r="AE3224" s="24"/>
      <c r="AF3224" s="24"/>
      <c r="AG3224" s="24"/>
      <c r="AH3224" s="24"/>
      <c r="AI3224" s="24"/>
      <c r="AJ3224" s="24"/>
      <c r="AK3224" s="24"/>
      <c r="AL3224" s="24"/>
      <c r="AM3224" s="24"/>
      <c r="AN3224" s="24"/>
      <c r="AO3224" s="24">
        <f t="shared" si="6349"/>
        <v>0</v>
      </c>
      <c r="AP3224" s="24">
        <f t="shared" si="6350"/>
        <v>4857.8999999999996</v>
      </c>
      <c r="AQ3224" s="24">
        <f t="shared" si="6351"/>
        <v>7320.1</v>
      </c>
      <c r="AR3224" s="24"/>
      <c r="AS3224" s="24"/>
      <c r="AT3224" s="24"/>
      <c r="AU3224" s="6">
        <v>0</v>
      </c>
    </row>
    <row r="3225" spans="1:47" x14ac:dyDescent="0.35">
      <c r="A3225" s="14">
        <v>976</v>
      </c>
      <c r="B3225" s="14" t="s">
        <v>17</v>
      </c>
      <c r="C3225" s="14" t="s">
        <v>139</v>
      </c>
      <c r="D3225" s="14" t="s">
        <v>586</v>
      </c>
      <c r="E3225" s="14">
        <v>620</v>
      </c>
      <c r="F3225" s="15" t="s">
        <v>380</v>
      </c>
      <c r="G3225" s="21">
        <v>4125</v>
      </c>
      <c r="H3225" s="21">
        <v>38136.6</v>
      </c>
      <c r="I3225" s="21">
        <v>19602.5</v>
      </c>
      <c r="J3225" s="21"/>
      <c r="K3225" s="21"/>
      <c r="L3225" s="21"/>
      <c r="M3225" s="21">
        <f t="shared" si="6265"/>
        <v>4125</v>
      </c>
      <c r="N3225" s="21">
        <f t="shared" si="6266"/>
        <v>38136.6</v>
      </c>
      <c r="O3225" s="21">
        <f t="shared" si="6267"/>
        <v>19602.5</v>
      </c>
      <c r="P3225" s="24"/>
      <c r="Q3225" s="24"/>
      <c r="R3225" s="24"/>
      <c r="S3225" s="24"/>
      <c r="T3225" s="24"/>
      <c r="U3225" s="24"/>
      <c r="V3225" s="24"/>
      <c r="W3225" s="24"/>
      <c r="X3225" s="24"/>
      <c r="Y3225" s="24"/>
      <c r="Z3225" s="24">
        <f t="shared" si="6313"/>
        <v>4125</v>
      </c>
      <c r="AA3225" s="24">
        <f t="shared" si="6314"/>
        <v>38136.6</v>
      </c>
      <c r="AB3225" s="24">
        <f t="shared" si="6315"/>
        <v>19602.5</v>
      </c>
      <c r="AC3225" s="24"/>
      <c r="AD3225" s="24"/>
      <c r="AE3225" s="24"/>
      <c r="AF3225" s="24"/>
      <c r="AG3225" s="24"/>
      <c r="AH3225" s="24"/>
      <c r="AI3225" s="24"/>
      <c r="AJ3225" s="24"/>
      <c r="AK3225" s="24"/>
      <c r="AL3225" s="24"/>
      <c r="AM3225" s="24"/>
      <c r="AN3225" s="24"/>
      <c r="AO3225" s="24">
        <f t="shared" si="6349"/>
        <v>4125</v>
      </c>
      <c r="AP3225" s="24">
        <f t="shared" si="6350"/>
        <v>38136.6</v>
      </c>
      <c r="AQ3225" s="24">
        <f t="shared" si="6351"/>
        <v>19602.5</v>
      </c>
      <c r="AR3225" s="24"/>
      <c r="AS3225" s="24">
        <f t="shared" ref="AS3225:AS3264" si="6374">AO3225+AR3225</f>
        <v>4125</v>
      </c>
      <c r="AT3225" s="24"/>
    </row>
    <row r="3226" spans="1:47" ht="46.5" x14ac:dyDescent="0.35">
      <c r="A3226" s="14">
        <v>976</v>
      </c>
      <c r="B3226" s="14" t="s">
        <v>17</v>
      </c>
      <c r="C3226" s="14" t="s">
        <v>139</v>
      </c>
      <c r="D3226" s="14" t="s">
        <v>281</v>
      </c>
      <c r="E3226" s="14"/>
      <c r="F3226" s="15" t="s">
        <v>314</v>
      </c>
      <c r="G3226" s="21">
        <f>G3227</f>
        <v>564664.5</v>
      </c>
      <c r="H3226" s="21">
        <f t="shared" ref="H3226:AT3227" si="6375">H3227</f>
        <v>574044.69999999995</v>
      </c>
      <c r="I3226" s="21">
        <f t="shared" si="6375"/>
        <v>594414.20000000007</v>
      </c>
      <c r="J3226" s="21">
        <f t="shared" si="6375"/>
        <v>20090.400000000001</v>
      </c>
      <c r="K3226" s="21">
        <f t="shared" si="6375"/>
        <v>7932.9</v>
      </c>
      <c r="L3226" s="21">
        <f t="shared" si="6375"/>
        <v>-13157.8</v>
      </c>
      <c r="M3226" s="21">
        <f t="shared" si="6265"/>
        <v>584754.9</v>
      </c>
      <c r="N3226" s="21">
        <f t="shared" si="6266"/>
        <v>581977.59999999998</v>
      </c>
      <c r="O3226" s="21">
        <f t="shared" si="6267"/>
        <v>581256.4</v>
      </c>
      <c r="P3226" s="24">
        <f t="shared" si="6375"/>
        <v>0</v>
      </c>
      <c r="Q3226" s="24">
        <f t="shared" si="6375"/>
        <v>0</v>
      </c>
      <c r="R3226" s="24">
        <f t="shared" si="6375"/>
        <v>0</v>
      </c>
      <c r="S3226" s="24">
        <f t="shared" si="6375"/>
        <v>0</v>
      </c>
      <c r="T3226" s="24">
        <f t="shared" si="6375"/>
        <v>0</v>
      </c>
      <c r="U3226" s="24">
        <f t="shared" si="6375"/>
        <v>0</v>
      </c>
      <c r="V3226" s="24">
        <f t="shared" si="6375"/>
        <v>0</v>
      </c>
      <c r="W3226" s="24">
        <f t="shared" si="6375"/>
        <v>0</v>
      </c>
      <c r="X3226" s="24">
        <f t="shared" si="6375"/>
        <v>0</v>
      </c>
      <c r="Y3226" s="24">
        <f t="shared" si="6375"/>
        <v>0</v>
      </c>
      <c r="Z3226" s="24">
        <f t="shared" si="6313"/>
        <v>584754.9</v>
      </c>
      <c r="AA3226" s="24">
        <f t="shared" si="6314"/>
        <v>581977.59999999998</v>
      </c>
      <c r="AB3226" s="24">
        <f t="shared" si="6315"/>
        <v>581256.4</v>
      </c>
      <c r="AC3226" s="24">
        <f t="shared" si="6375"/>
        <v>0</v>
      </c>
      <c r="AD3226" s="24">
        <f t="shared" si="6375"/>
        <v>0</v>
      </c>
      <c r="AE3226" s="24">
        <f t="shared" si="6375"/>
        <v>0</v>
      </c>
      <c r="AF3226" s="24">
        <f t="shared" si="6375"/>
        <v>0</v>
      </c>
      <c r="AG3226" s="24">
        <f t="shared" si="6375"/>
        <v>0</v>
      </c>
      <c r="AH3226" s="24">
        <f t="shared" si="6375"/>
        <v>0</v>
      </c>
      <c r="AI3226" s="24">
        <f t="shared" si="6375"/>
        <v>0</v>
      </c>
      <c r="AJ3226" s="24">
        <f t="shared" si="6375"/>
        <v>0</v>
      </c>
      <c r="AK3226" s="24">
        <f t="shared" si="6375"/>
        <v>0</v>
      </c>
      <c r="AL3226" s="24">
        <f t="shared" si="6375"/>
        <v>0</v>
      </c>
      <c r="AM3226" s="24">
        <f t="shared" si="6375"/>
        <v>0</v>
      </c>
      <c r="AN3226" s="24">
        <f t="shared" si="6375"/>
        <v>0</v>
      </c>
      <c r="AO3226" s="24">
        <f t="shared" si="6349"/>
        <v>584754.9</v>
      </c>
      <c r="AP3226" s="24">
        <f t="shared" si="6350"/>
        <v>581977.59999999998</v>
      </c>
      <c r="AQ3226" s="24">
        <f t="shared" si="6351"/>
        <v>581256.4</v>
      </c>
      <c r="AR3226" s="24">
        <f t="shared" si="6375"/>
        <v>0</v>
      </c>
      <c r="AS3226" s="24">
        <f t="shared" si="6374"/>
        <v>584754.9</v>
      </c>
      <c r="AT3226" s="24">
        <f t="shared" si="6375"/>
        <v>0</v>
      </c>
      <c r="AU3226" s="6"/>
    </row>
    <row r="3227" spans="1:47" ht="62" x14ac:dyDescent="0.35">
      <c r="A3227" s="14">
        <v>976</v>
      </c>
      <c r="B3227" s="14" t="s">
        <v>17</v>
      </c>
      <c r="C3227" s="14" t="s">
        <v>139</v>
      </c>
      <c r="D3227" s="14" t="s">
        <v>261</v>
      </c>
      <c r="E3227" s="14"/>
      <c r="F3227" s="15" t="s">
        <v>45</v>
      </c>
      <c r="G3227" s="21">
        <f>G3228</f>
        <v>564664.5</v>
      </c>
      <c r="H3227" s="21">
        <f t="shared" si="6375"/>
        <v>574044.69999999995</v>
      </c>
      <c r="I3227" s="21">
        <f t="shared" si="6375"/>
        <v>594414.20000000007</v>
      </c>
      <c r="J3227" s="21">
        <f t="shared" si="6375"/>
        <v>20090.400000000001</v>
      </c>
      <c r="K3227" s="21">
        <f t="shared" si="6375"/>
        <v>7932.9</v>
      </c>
      <c r="L3227" s="21">
        <f t="shared" si="6375"/>
        <v>-13157.8</v>
      </c>
      <c r="M3227" s="21">
        <f t="shared" si="6265"/>
        <v>584754.9</v>
      </c>
      <c r="N3227" s="21">
        <f t="shared" si="6266"/>
        <v>581977.59999999998</v>
      </c>
      <c r="O3227" s="21">
        <f t="shared" si="6267"/>
        <v>581256.4</v>
      </c>
      <c r="P3227" s="24">
        <f t="shared" si="6375"/>
        <v>0</v>
      </c>
      <c r="Q3227" s="24">
        <f t="shared" si="6375"/>
        <v>0</v>
      </c>
      <c r="R3227" s="24">
        <f t="shared" si="6375"/>
        <v>0</v>
      </c>
      <c r="S3227" s="24">
        <f t="shared" si="6375"/>
        <v>0</v>
      </c>
      <c r="T3227" s="24">
        <f t="shared" si="6375"/>
        <v>0</v>
      </c>
      <c r="U3227" s="24">
        <f t="shared" si="6375"/>
        <v>0</v>
      </c>
      <c r="V3227" s="24">
        <f t="shared" si="6375"/>
        <v>0</v>
      </c>
      <c r="W3227" s="24">
        <f t="shared" si="6375"/>
        <v>0</v>
      </c>
      <c r="X3227" s="24">
        <f t="shared" si="6375"/>
        <v>0</v>
      </c>
      <c r="Y3227" s="24">
        <f t="shared" si="6375"/>
        <v>0</v>
      </c>
      <c r="Z3227" s="24">
        <f t="shared" si="6313"/>
        <v>584754.9</v>
      </c>
      <c r="AA3227" s="24">
        <f t="shared" si="6314"/>
        <v>581977.59999999998</v>
      </c>
      <c r="AB3227" s="24">
        <f t="shared" si="6315"/>
        <v>581256.4</v>
      </c>
      <c r="AC3227" s="24">
        <f t="shared" si="6375"/>
        <v>0</v>
      </c>
      <c r="AD3227" s="24">
        <f t="shared" si="6375"/>
        <v>0</v>
      </c>
      <c r="AE3227" s="24">
        <f t="shared" si="6375"/>
        <v>0</v>
      </c>
      <c r="AF3227" s="24">
        <f t="shared" si="6375"/>
        <v>0</v>
      </c>
      <c r="AG3227" s="24">
        <f t="shared" si="6375"/>
        <v>0</v>
      </c>
      <c r="AH3227" s="24">
        <f t="shared" si="6375"/>
        <v>0</v>
      </c>
      <c r="AI3227" s="24">
        <f t="shared" si="6375"/>
        <v>0</v>
      </c>
      <c r="AJ3227" s="24">
        <f t="shared" si="6375"/>
        <v>0</v>
      </c>
      <c r="AK3227" s="24">
        <f t="shared" si="6375"/>
        <v>0</v>
      </c>
      <c r="AL3227" s="24">
        <f t="shared" si="6375"/>
        <v>0</v>
      </c>
      <c r="AM3227" s="24">
        <f t="shared" si="6375"/>
        <v>0</v>
      </c>
      <c r="AN3227" s="24">
        <f t="shared" si="6375"/>
        <v>0</v>
      </c>
      <c r="AO3227" s="24">
        <f t="shared" si="6349"/>
        <v>584754.9</v>
      </c>
      <c r="AP3227" s="24">
        <f t="shared" si="6350"/>
        <v>581977.59999999998</v>
      </c>
      <c r="AQ3227" s="24">
        <f t="shared" si="6351"/>
        <v>581256.4</v>
      </c>
      <c r="AR3227" s="24">
        <f t="shared" si="6375"/>
        <v>0</v>
      </c>
      <c r="AS3227" s="24">
        <f t="shared" si="6374"/>
        <v>584754.9</v>
      </c>
      <c r="AT3227" s="24">
        <f t="shared" si="6375"/>
        <v>0</v>
      </c>
    </row>
    <row r="3228" spans="1:47" ht="31" x14ac:dyDescent="0.35">
      <c r="A3228" s="14">
        <v>976</v>
      </c>
      <c r="B3228" s="14" t="s">
        <v>17</v>
      </c>
      <c r="C3228" s="14" t="s">
        <v>139</v>
      </c>
      <c r="D3228" s="14" t="s">
        <v>261</v>
      </c>
      <c r="E3228" s="14" t="s">
        <v>94</v>
      </c>
      <c r="F3228" s="15" t="s">
        <v>388</v>
      </c>
      <c r="G3228" s="21">
        <f>G3229+G3230+G3231</f>
        <v>564664.5</v>
      </c>
      <c r="H3228" s="21">
        <f t="shared" ref="H3228:L3228" si="6376">H3229+H3230+H3231</f>
        <v>574044.69999999995</v>
      </c>
      <c r="I3228" s="21">
        <f t="shared" si="6376"/>
        <v>594414.20000000007</v>
      </c>
      <c r="J3228" s="21">
        <f t="shared" si="6376"/>
        <v>20090.400000000001</v>
      </c>
      <c r="K3228" s="21">
        <f t="shared" si="6376"/>
        <v>7932.9</v>
      </c>
      <c r="L3228" s="21">
        <f t="shared" si="6376"/>
        <v>-13157.8</v>
      </c>
      <c r="M3228" s="21">
        <f t="shared" si="6265"/>
        <v>584754.9</v>
      </c>
      <c r="N3228" s="21">
        <f t="shared" si="6266"/>
        <v>581977.59999999998</v>
      </c>
      <c r="O3228" s="21">
        <f t="shared" si="6267"/>
        <v>581256.4</v>
      </c>
      <c r="P3228" s="24">
        <f t="shared" ref="P3228:Q3228" si="6377">P3229+P3230+P3231</f>
        <v>0</v>
      </c>
      <c r="Q3228" s="24">
        <f t="shared" si="6377"/>
        <v>0</v>
      </c>
      <c r="R3228" s="24">
        <f t="shared" ref="R3228:T3228" si="6378">R3229+R3230+R3231</f>
        <v>0</v>
      </c>
      <c r="S3228" s="24">
        <f t="shared" si="6378"/>
        <v>0</v>
      </c>
      <c r="T3228" s="24">
        <f t="shared" si="6378"/>
        <v>0</v>
      </c>
      <c r="U3228" s="24">
        <f t="shared" ref="U3228:W3228" si="6379">U3229+U3230+U3231</f>
        <v>0</v>
      </c>
      <c r="V3228" s="24">
        <f t="shared" si="6379"/>
        <v>0</v>
      </c>
      <c r="W3228" s="24">
        <f t="shared" si="6379"/>
        <v>0</v>
      </c>
      <c r="X3228" s="24">
        <f t="shared" ref="X3228:Y3228" si="6380">X3229+X3230+X3231</f>
        <v>0</v>
      </c>
      <c r="Y3228" s="24">
        <f t="shared" si="6380"/>
        <v>0</v>
      </c>
      <c r="Z3228" s="24">
        <f t="shared" si="6313"/>
        <v>584754.9</v>
      </c>
      <c r="AA3228" s="24">
        <f t="shared" si="6314"/>
        <v>581977.59999999998</v>
      </c>
      <c r="AB3228" s="24">
        <f t="shared" si="6315"/>
        <v>581256.4</v>
      </c>
      <c r="AC3228" s="24">
        <f t="shared" ref="AC3228:AL3228" si="6381">AC3229+AC3230+AC3231</f>
        <v>0</v>
      </c>
      <c r="AD3228" s="24">
        <f t="shared" si="6381"/>
        <v>0</v>
      </c>
      <c r="AE3228" s="24">
        <f t="shared" ref="AE3228" si="6382">AE3229+AE3230+AE3231</f>
        <v>0</v>
      </c>
      <c r="AF3228" s="24">
        <f t="shared" si="6381"/>
        <v>0</v>
      </c>
      <c r="AG3228" s="24">
        <f t="shared" si="6381"/>
        <v>0</v>
      </c>
      <c r="AH3228" s="24">
        <f t="shared" si="6381"/>
        <v>0</v>
      </c>
      <c r="AI3228" s="24">
        <f t="shared" ref="AI3228" si="6383">AI3229+AI3230+AI3231</f>
        <v>0</v>
      </c>
      <c r="AJ3228" s="24">
        <f t="shared" si="6381"/>
        <v>0</v>
      </c>
      <c r="AK3228" s="24">
        <f t="shared" si="6381"/>
        <v>0</v>
      </c>
      <c r="AL3228" s="24">
        <f t="shared" si="6381"/>
        <v>0</v>
      </c>
      <c r="AM3228" s="24">
        <f t="shared" ref="AM3228:AT3228" si="6384">AM3229+AM3230+AM3231</f>
        <v>0</v>
      </c>
      <c r="AN3228" s="24">
        <f t="shared" si="6384"/>
        <v>0</v>
      </c>
      <c r="AO3228" s="24">
        <f t="shared" si="6349"/>
        <v>584754.9</v>
      </c>
      <c r="AP3228" s="24">
        <f t="shared" si="6350"/>
        <v>581977.59999999998</v>
      </c>
      <c r="AQ3228" s="24">
        <f t="shared" si="6351"/>
        <v>581256.4</v>
      </c>
      <c r="AR3228" s="24">
        <f t="shared" ref="AR3228" si="6385">AR3229+AR3230+AR3231</f>
        <v>0</v>
      </c>
      <c r="AS3228" s="24">
        <f t="shared" si="6374"/>
        <v>584754.9</v>
      </c>
      <c r="AT3228" s="24">
        <f t="shared" si="6384"/>
        <v>0</v>
      </c>
    </row>
    <row r="3229" spans="1:47" x14ac:dyDescent="0.35">
      <c r="A3229" s="14">
        <v>976</v>
      </c>
      <c r="B3229" s="14" t="s">
        <v>17</v>
      </c>
      <c r="C3229" s="14" t="s">
        <v>139</v>
      </c>
      <c r="D3229" s="14" t="s">
        <v>261</v>
      </c>
      <c r="E3229" s="14">
        <v>610</v>
      </c>
      <c r="F3229" s="15" t="s">
        <v>379</v>
      </c>
      <c r="G3229" s="21">
        <v>149681.60000000001</v>
      </c>
      <c r="H3229" s="21">
        <v>153008.40000000002</v>
      </c>
      <c r="I3229" s="21">
        <v>160231.30000000002</v>
      </c>
      <c r="J3229" s="21">
        <v>9006.7999999999993</v>
      </c>
      <c r="K3229" s="21">
        <v>7932.9</v>
      </c>
      <c r="L3229" s="21"/>
      <c r="M3229" s="21">
        <f t="shared" si="6265"/>
        <v>158688.4</v>
      </c>
      <c r="N3229" s="21">
        <f t="shared" si="6266"/>
        <v>160941.30000000002</v>
      </c>
      <c r="O3229" s="21">
        <f t="shared" si="6267"/>
        <v>160231.30000000002</v>
      </c>
      <c r="P3229" s="24"/>
      <c r="Q3229" s="24"/>
      <c r="R3229" s="24"/>
      <c r="S3229" s="24"/>
      <c r="T3229" s="24"/>
      <c r="U3229" s="24"/>
      <c r="V3229" s="24"/>
      <c r="W3229" s="24"/>
      <c r="X3229" s="24"/>
      <c r="Y3229" s="24"/>
      <c r="Z3229" s="24">
        <f t="shared" si="6313"/>
        <v>158688.4</v>
      </c>
      <c r="AA3229" s="24">
        <f t="shared" si="6314"/>
        <v>160941.30000000002</v>
      </c>
      <c r="AB3229" s="24">
        <f t="shared" si="6315"/>
        <v>160231.30000000002</v>
      </c>
      <c r="AC3229" s="24"/>
      <c r="AD3229" s="24"/>
      <c r="AE3229" s="24"/>
      <c r="AF3229" s="24"/>
      <c r="AG3229" s="24"/>
      <c r="AH3229" s="24"/>
      <c r="AI3229" s="24"/>
      <c r="AJ3229" s="24"/>
      <c r="AK3229" s="24"/>
      <c r="AL3229" s="24"/>
      <c r="AM3229" s="24"/>
      <c r="AN3229" s="24"/>
      <c r="AO3229" s="24">
        <f t="shared" si="6349"/>
        <v>158688.4</v>
      </c>
      <c r="AP3229" s="24">
        <f t="shared" si="6350"/>
        <v>160941.30000000002</v>
      </c>
      <c r="AQ3229" s="24">
        <f t="shared" si="6351"/>
        <v>160231.30000000002</v>
      </c>
      <c r="AR3229" s="24"/>
      <c r="AS3229" s="24">
        <f t="shared" si="6374"/>
        <v>158688.4</v>
      </c>
      <c r="AT3229" s="24"/>
    </row>
    <row r="3230" spans="1:47" x14ac:dyDescent="0.35">
      <c r="A3230" s="14">
        <v>976</v>
      </c>
      <c r="B3230" s="14" t="s">
        <v>17</v>
      </c>
      <c r="C3230" s="14" t="s">
        <v>139</v>
      </c>
      <c r="D3230" s="14" t="s">
        <v>261</v>
      </c>
      <c r="E3230" s="14">
        <v>620</v>
      </c>
      <c r="F3230" s="15" t="s">
        <v>380</v>
      </c>
      <c r="G3230" s="21">
        <v>414982.9</v>
      </c>
      <c r="H3230" s="21">
        <v>421036.3</v>
      </c>
      <c r="I3230" s="21">
        <v>434182.9</v>
      </c>
      <c r="J3230" s="21">
        <v>8583.6</v>
      </c>
      <c r="K3230" s="21"/>
      <c r="L3230" s="21">
        <v>-13157.8</v>
      </c>
      <c r="M3230" s="21">
        <f t="shared" si="6265"/>
        <v>423566.5</v>
      </c>
      <c r="N3230" s="21">
        <f t="shared" si="6266"/>
        <v>421036.3</v>
      </c>
      <c r="O3230" s="21">
        <f t="shared" si="6267"/>
        <v>421025.10000000003</v>
      </c>
      <c r="P3230" s="24"/>
      <c r="Q3230" s="24"/>
      <c r="R3230" s="24"/>
      <c r="S3230" s="24"/>
      <c r="T3230" s="24"/>
      <c r="U3230" s="24"/>
      <c r="V3230" s="24"/>
      <c r="W3230" s="24"/>
      <c r="X3230" s="24"/>
      <c r="Y3230" s="24"/>
      <c r="Z3230" s="24">
        <f t="shared" si="6313"/>
        <v>423566.5</v>
      </c>
      <c r="AA3230" s="24">
        <f t="shared" si="6314"/>
        <v>421036.3</v>
      </c>
      <c r="AB3230" s="24">
        <f t="shared" si="6315"/>
        <v>421025.10000000003</v>
      </c>
      <c r="AC3230" s="24"/>
      <c r="AD3230" s="24"/>
      <c r="AE3230" s="24"/>
      <c r="AF3230" s="24"/>
      <c r="AG3230" s="24"/>
      <c r="AH3230" s="24"/>
      <c r="AI3230" s="24"/>
      <c r="AJ3230" s="24"/>
      <c r="AK3230" s="24"/>
      <c r="AL3230" s="24"/>
      <c r="AM3230" s="24"/>
      <c r="AN3230" s="24"/>
      <c r="AO3230" s="24">
        <f t="shared" si="6349"/>
        <v>423566.5</v>
      </c>
      <c r="AP3230" s="24">
        <f t="shared" si="6350"/>
        <v>421036.3</v>
      </c>
      <c r="AQ3230" s="24">
        <f t="shared" si="6351"/>
        <v>421025.10000000003</v>
      </c>
      <c r="AR3230" s="24"/>
      <c r="AS3230" s="24">
        <f t="shared" si="6374"/>
        <v>423566.5</v>
      </c>
      <c r="AT3230" s="24"/>
    </row>
    <row r="3231" spans="1:47" ht="46.5" x14ac:dyDescent="0.35">
      <c r="A3231" s="14">
        <v>976</v>
      </c>
      <c r="B3231" s="14" t="s">
        <v>17</v>
      </c>
      <c r="C3231" s="14" t="s">
        <v>139</v>
      </c>
      <c r="D3231" s="14" t="s">
        <v>261</v>
      </c>
      <c r="E3231" s="14" t="s">
        <v>371</v>
      </c>
      <c r="F3231" s="15" t="s">
        <v>381</v>
      </c>
      <c r="G3231" s="21">
        <v>0</v>
      </c>
      <c r="H3231" s="21">
        <v>0</v>
      </c>
      <c r="I3231" s="21">
        <v>0</v>
      </c>
      <c r="J3231" s="21">
        <v>2500</v>
      </c>
      <c r="K3231" s="21"/>
      <c r="L3231" s="21"/>
      <c r="M3231" s="21">
        <f t="shared" ref="M3231" si="6386">G3231+J3231</f>
        <v>2500</v>
      </c>
      <c r="N3231" s="21">
        <f t="shared" ref="N3231" si="6387">H3231+K3231</f>
        <v>0</v>
      </c>
      <c r="O3231" s="21">
        <f t="shared" ref="O3231" si="6388">I3231+L3231</f>
        <v>0</v>
      </c>
      <c r="P3231" s="24"/>
      <c r="Q3231" s="24"/>
      <c r="R3231" s="24"/>
      <c r="S3231" s="24"/>
      <c r="T3231" s="24"/>
      <c r="U3231" s="24"/>
      <c r="V3231" s="24"/>
      <c r="W3231" s="24"/>
      <c r="X3231" s="24"/>
      <c r="Y3231" s="24"/>
      <c r="Z3231" s="24">
        <f t="shared" si="6313"/>
        <v>2500</v>
      </c>
      <c r="AA3231" s="24">
        <f t="shared" si="6314"/>
        <v>0</v>
      </c>
      <c r="AB3231" s="24">
        <f t="shared" si="6315"/>
        <v>0</v>
      </c>
      <c r="AC3231" s="24"/>
      <c r="AD3231" s="24"/>
      <c r="AE3231" s="24"/>
      <c r="AF3231" s="24"/>
      <c r="AG3231" s="24"/>
      <c r="AH3231" s="24"/>
      <c r="AI3231" s="24"/>
      <c r="AJ3231" s="24"/>
      <c r="AK3231" s="24"/>
      <c r="AL3231" s="24"/>
      <c r="AM3231" s="24"/>
      <c r="AN3231" s="24"/>
      <c r="AO3231" s="24">
        <f t="shared" si="6349"/>
        <v>2500</v>
      </c>
      <c r="AP3231" s="24">
        <f t="shared" si="6350"/>
        <v>0</v>
      </c>
      <c r="AQ3231" s="24">
        <f t="shared" si="6351"/>
        <v>0</v>
      </c>
      <c r="AR3231" s="24"/>
      <c r="AS3231" s="24">
        <f t="shared" si="6374"/>
        <v>2500</v>
      </c>
      <c r="AT3231" s="24"/>
    </row>
    <row r="3232" spans="1:47" s="16" customFormat="1" x14ac:dyDescent="0.35">
      <c r="A3232" s="10">
        <v>976</v>
      </c>
      <c r="B3232" s="10" t="s">
        <v>17</v>
      </c>
      <c r="C3232" s="10" t="s">
        <v>17</v>
      </c>
      <c r="D3232" s="10"/>
      <c r="E3232" s="10"/>
      <c r="F3232" s="11" t="s">
        <v>208</v>
      </c>
      <c r="G3232" s="20">
        <f>G3233</f>
        <v>2997</v>
      </c>
      <c r="H3232" s="20">
        <f t="shared" ref="H3232:AT3235" si="6389">H3233</f>
        <v>3051.6</v>
      </c>
      <c r="I3232" s="20">
        <f t="shared" si="6389"/>
        <v>3051.6</v>
      </c>
      <c r="J3232" s="20">
        <f t="shared" si="6389"/>
        <v>0</v>
      </c>
      <c r="K3232" s="20">
        <f t="shared" si="6389"/>
        <v>0</v>
      </c>
      <c r="L3232" s="20">
        <f t="shared" si="6389"/>
        <v>0</v>
      </c>
      <c r="M3232" s="21">
        <f t="shared" si="6265"/>
        <v>2997</v>
      </c>
      <c r="N3232" s="21">
        <f t="shared" si="6266"/>
        <v>3051.6</v>
      </c>
      <c r="O3232" s="21">
        <f t="shared" si="6267"/>
        <v>3051.6</v>
      </c>
      <c r="P3232" s="23">
        <f t="shared" si="6389"/>
        <v>0</v>
      </c>
      <c r="Q3232" s="23">
        <f t="shared" si="6389"/>
        <v>0</v>
      </c>
      <c r="R3232" s="23">
        <f t="shared" si="6389"/>
        <v>0</v>
      </c>
      <c r="S3232" s="23">
        <f t="shared" si="6389"/>
        <v>0</v>
      </c>
      <c r="T3232" s="23">
        <f t="shared" si="6389"/>
        <v>0</v>
      </c>
      <c r="U3232" s="23">
        <f t="shared" si="6389"/>
        <v>0</v>
      </c>
      <c r="V3232" s="23">
        <f t="shared" si="6389"/>
        <v>0</v>
      </c>
      <c r="W3232" s="23">
        <f t="shared" si="6389"/>
        <v>0</v>
      </c>
      <c r="X3232" s="23">
        <f t="shared" si="6389"/>
        <v>0</v>
      </c>
      <c r="Y3232" s="23">
        <f t="shared" si="6389"/>
        <v>0</v>
      </c>
      <c r="Z3232" s="23">
        <f t="shared" si="6313"/>
        <v>2997</v>
      </c>
      <c r="AA3232" s="23">
        <f t="shared" si="6314"/>
        <v>3051.6</v>
      </c>
      <c r="AB3232" s="23">
        <f t="shared" si="6315"/>
        <v>3051.6</v>
      </c>
      <c r="AC3232" s="23">
        <f t="shared" si="6389"/>
        <v>0</v>
      </c>
      <c r="AD3232" s="23">
        <f t="shared" si="6389"/>
        <v>0</v>
      </c>
      <c r="AE3232" s="23">
        <f t="shared" si="6389"/>
        <v>0</v>
      </c>
      <c r="AF3232" s="23">
        <f t="shared" si="6389"/>
        <v>0</v>
      </c>
      <c r="AG3232" s="23">
        <f t="shared" si="6389"/>
        <v>0</v>
      </c>
      <c r="AH3232" s="23">
        <f t="shared" si="6389"/>
        <v>0</v>
      </c>
      <c r="AI3232" s="23">
        <f t="shared" si="6389"/>
        <v>0</v>
      </c>
      <c r="AJ3232" s="23">
        <f t="shared" si="6389"/>
        <v>0</v>
      </c>
      <c r="AK3232" s="23">
        <f t="shared" si="6389"/>
        <v>0</v>
      </c>
      <c r="AL3232" s="23">
        <f t="shared" si="6389"/>
        <v>0</v>
      </c>
      <c r="AM3232" s="23">
        <f t="shared" si="6389"/>
        <v>0</v>
      </c>
      <c r="AN3232" s="23">
        <f t="shared" si="6389"/>
        <v>0</v>
      </c>
      <c r="AO3232" s="23">
        <f t="shared" si="6349"/>
        <v>2997</v>
      </c>
      <c r="AP3232" s="23">
        <f t="shared" si="6350"/>
        <v>3051.6</v>
      </c>
      <c r="AQ3232" s="23">
        <f t="shared" si="6351"/>
        <v>3051.6</v>
      </c>
      <c r="AR3232" s="23">
        <f t="shared" si="6389"/>
        <v>0</v>
      </c>
      <c r="AS3232" s="23">
        <f t="shared" si="6374"/>
        <v>2997</v>
      </c>
      <c r="AT3232" s="23">
        <f t="shared" si="6389"/>
        <v>0</v>
      </c>
    </row>
    <row r="3233" spans="1:47" x14ac:dyDescent="0.35">
      <c r="A3233" s="14">
        <v>976</v>
      </c>
      <c r="B3233" s="14" t="s">
        <v>17</v>
      </c>
      <c r="C3233" s="14" t="s">
        <v>17</v>
      </c>
      <c r="D3233" s="14" t="s">
        <v>197</v>
      </c>
      <c r="E3233" s="14"/>
      <c r="F3233" s="15" t="s">
        <v>225</v>
      </c>
      <c r="G3233" s="21">
        <f>G3234</f>
        <v>2997</v>
      </c>
      <c r="H3233" s="21">
        <f t="shared" si="6389"/>
        <v>3051.6</v>
      </c>
      <c r="I3233" s="21">
        <f t="shared" si="6389"/>
        <v>3051.6</v>
      </c>
      <c r="J3233" s="21">
        <f t="shared" si="6389"/>
        <v>0</v>
      </c>
      <c r="K3233" s="21">
        <f t="shared" si="6389"/>
        <v>0</v>
      </c>
      <c r="L3233" s="21">
        <f t="shared" si="6389"/>
        <v>0</v>
      </c>
      <c r="M3233" s="21">
        <f t="shared" si="6265"/>
        <v>2997</v>
      </c>
      <c r="N3233" s="21">
        <f t="shared" si="6266"/>
        <v>3051.6</v>
      </c>
      <c r="O3233" s="21">
        <f t="shared" si="6267"/>
        <v>3051.6</v>
      </c>
      <c r="P3233" s="24">
        <f t="shared" si="6389"/>
        <v>0</v>
      </c>
      <c r="Q3233" s="24">
        <f t="shared" si="6389"/>
        <v>0</v>
      </c>
      <c r="R3233" s="24">
        <f t="shared" si="6389"/>
        <v>0</v>
      </c>
      <c r="S3233" s="24">
        <f t="shared" si="6389"/>
        <v>0</v>
      </c>
      <c r="T3233" s="24">
        <f t="shared" si="6389"/>
        <v>0</v>
      </c>
      <c r="U3233" s="24">
        <f t="shared" si="6389"/>
        <v>0</v>
      </c>
      <c r="V3233" s="24">
        <f t="shared" si="6389"/>
        <v>0</v>
      </c>
      <c r="W3233" s="24">
        <f t="shared" si="6389"/>
        <v>0</v>
      </c>
      <c r="X3233" s="24">
        <f t="shared" si="6389"/>
        <v>0</v>
      </c>
      <c r="Y3233" s="24">
        <f t="shared" si="6389"/>
        <v>0</v>
      </c>
      <c r="Z3233" s="24">
        <f t="shared" si="6313"/>
        <v>2997</v>
      </c>
      <c r="AA3233" s="24">
        <f t="shared" si="6314"/>
        <v>3051.6</v>
      </c>
      <c r="AB3233" s="24">
        <f t="shared" si="6315"/>
        <v>3051.6</v>
      </c>
      <c r="AC3233" s="24">
        <f t="shared" si="6389"/>
        <v>0</v>
      </c>
      <c r="AD3233" s="24">
        <f t="shared" si="6389"/>
        <v>0</v>
      </c>
      <c r="AE3233" s="24">
        <f t="shared" si="6389"/>
        <v>0</v>
      </c>
      <c r="AF3233" s="24">
        <f t="shared" si="6389"/>
        <v>0</v>
      </c>
      <c r="AG3233" s="24">
        <f t="shared" si="6389"/>
        <v>0</v>
      </c>
      <c r="AH3233" s="24">
        <f t="shared" si="6389"/>
        <v>0</v>
      </c>
      <c r="AI3233" s="24">
        <f t="shared" si="6389"/>
        <v>0</v>
      </c>
      <c r="AJ3233" s="24">
        <f t="shared" si="6389"/>
        <v>0</v>
      </c>
      <c r="AK3233" s="24">
        <f t="shared" si="6389"/>
        <v>0</v>
      </c>
      <c r="AL3233" s="24">
        <f t="shared" si="6389"/>
        <v>0</v>
      </c>
      <c r="AM3233" s="24">
        <f t="shared" si="6389"/>
        <v>0</v>
      </c>
      <c r="AN3233" s="24">
        <f t="shared" si="6389"/>
        <v>0</v>
      </c>
      <c r="AO3233" s="24">
        <f t="shared" si="6349"/>
        <v>2997</v>
      </c>
      <c r="AP3233" s="24">
        <f t="shared" si="6350"/>
        <v>3051.6</v>
      </c>
      <c r="AQ3233" s="24">
        <f t="shared" si="6351"/>
        <v>3051.6</v>
      </c>
      <c r="AR3233" s="24">
        <f t="shared" si="6389"/>
        <v>0</v>
      </c>
      <c r="AS3233" s="24">
        <f t="shared" si="6374"/>
        <v>2997</v>
      </c>
      <c r="AT3233" s="24">
        <f t="shared" si="6389"/>
        <v>0</v>
      </c>
      <c r="AU3233" s="6"/>
    </row>
    <row r="3234" spans="1:47" ht="31" x14ac:dyDescent="0.35">
      <c r="A3234" s="14">
        <v>976</v>
      </c>
      <c r="B3234" s="14" t="s">
        <v>17</v>
      </c>
      <c r="C3234" s="14" t="s">
        <v>17</v>
      </c>
      <c r="D3234" s="14" t="s">
        <v>198</v>
      </c>
      <c r="E3234" s="14"/>
      <c r="F3234" s="15" t="s">
        <v>226</v>
      </c>
      <c r="G3234" s="21">
        <f>G3235</f>
        <v>2997</v>
      </c>
      <c r="H3234" s="21">
        <f t="shared" si="6389"/>
        <v>3051.6</v>
      </c>
      <c r="I3234" s="21">
        <f t="shared" si="6389"/>
        <v>3051.6</v>
      </c>
      <c r="J3234" s="21">
        <f t="shared" si="6389"/>
        <v>0</v>
      </c>
      <c r="K3234" s="21">
        <f t="shared" si="6389"/>
        <v>0</v>
      </c>
      <c r="L3234" s="21">
        <f t="shared" si="6389"/>
        <v>0</v>
      </c>
      <c r="M3234" s="21">
        <f t="shared" si="6265"/>
        <v>2997</v>
      </c>
      <c r="N3234" s="21">
        <f t="shared" si="6266"/>
        <v>3051.6</v>
      </c>
      <c r="O3234" s="21">
        <f t="shared" si="6267"/>
        <v>3051.6</v>
      </c>
      <c r="P3234" s="24">
        <f t="shared" si="6389"/>
        <v>0</v>
      </c>
      <c r="Q3234" s="24">
        <f t="shared" si="6389"/>
        <v>0</v>
      </c>
      <c r="R3234" s="24">
        <f t="shared" si="6389"/>
        <v>0</v>
      </c>
      <c r="S3234" s="24">
        <f t="shared" si="6389"/>
        <v>0</v>
      </c>
      <c r="T3234" s="24">
        <f t="shared" si="6389"/>
        <v>0</v>
      </c>
      <c r="U3234" s="24">
        <f t="shared" si="6389"/>
        <v>0</v>
      </c>
      <c r="V3234" s="24">
        <f t="shared" si="6389"/>
        <v>0</v>
      </c>
      <c r="W3234" s="24">
        <f t="shared" si="6389"/>
        <v>0</v>
      </c>
      <c r="X3234" s="24">
        <f t="shared" si="6389"/>
        <v>0</v>
      </c>
      <c r="Y3234" s="24">
        <f t="shared" si="6389"/>
        <v>0</v>
      </c>
      <c r="Z3234" s="24">
        <f t="shared" si="6313"/>
        <v>2997</v>
      </c>
      <c r="AA3234" s="24">
        <f t="shared" si="6314"/>
        <v>3051.6</v>
      </c>
      <c r="AB3234" s="24">
        <f t="shared" si="6315"/>
        <v>3051.6</v>
      </c>
      <c r="AC3234" s="24">
        <f t="shared" si="6389"/>
        <v>0</v>
      </c>
      <c r="AD3234" s="24">
        <f t="shared" si="6389"/>
        <v>0</v>
      </c>
      <c r="AE3234" s="24">
        <f t="shared" si="6389"/>
        <v>0</v>
      </c>
      <c r="AF3234" s="24">
        <f t="shared" si="6389"/>
        <v>0</v>
      </c>
      <c r="AG3234" s="24">
        <f t="shared" si="6389"/>
        <v>0</v>
      </c>
      <c r="AH3234" s="24">
        <f t="shared" si="6389"/>
        <v>0</v>
      </c>
      <c r="AI3234" s="24">
        <f t="shared" si="6389"/>
        <v>0</v>
      </c>
      <c r="AJ3234" s="24">
        <f t="shared" si="6389"/>
        <v>0</v>
      </c>
      <c r="AK3234" s="24">
        <f t="shared" si="6389"/>
        <v>0</v>
      </c>
      <c r="AL3234" s="24">
        <f t="shared" si="6389"/>
        <v>0</v>
      </c>
      <c r="AM3234" s="24">
        <f t="shared" si="6389"/>
        <v>0</v>
      </c>
      <c r="AN3234" s="24">
        <f t="shared" si="6389"/>
        <v>0</v>
      </c>
      <c r="AO3234" s="24">
        <f t="shared" si="6349"/>
        <v>2997</v>
      </c>
      <c r="AP3234" s="24">
        <f t="shared" si="6350"/>
        <v>3051.6</v>
      </c>
      <c r="AQ3234" s="24">
        <f t="shared" si="6351"/>
        <v>3051.6</v>
      </c>
      <c r="AR3234" s="24">
        <f t="shared" si="6389"/>
        <v>0</v>
      </c>
      <c r="AS3234" s="24">
        <f t="shared" si="6374"/>
        <v>2997</v>
      </c>
      <c r="AT3234" s="24">
        <f t="shared" si="6389"/>
        <v>0</v>
      </c>
      <c r="AU3234" s="6"/>
    </row>
    <row r="3235" spans="1:47" ht="62" x14ac:dyDescent="0.35">
      <c r="A3235" s="14">
        <v>976</v>
      </c>
      <c r="B3235" s="14" t="s">
        <v>17</v>
      </c>
      <c r="C3235" s="14" t="s">
        <v>17</v>
      </c>
      <c r="D3235" s="14" t="s">
        <v>178</v>
      </c>
      <c r="E3235" s="14"/>
      <c r="F3235" s="15" t="s">
        <v>45</v>
      </c>
      <c r="G3235" s="21">
        <f>G3236</f>
        <v>2997</v>
      </c>
      <c r="H3235" s="21">
        <f t="shared" si="6389"/>
        <v>3051.6</v>
      </c>
      <c r="I3235" s="21">
        <f t="shared" si="6389"/>
        <v>3051.6</v>
      </c>
      <c r="J3235" s="21">
        <f t="shared" si="6389"/>
        <v>0</v>
      </c>
      <c r="K3235" s="21">
        <f t="shared" si="6389"/>
        <v>0</v>
      </c>
      <c r="L3235" s="21">
        <f t="shared" si="6389"/>
        <v>0</v>
      </c>
      <c r="M3235" s="21">
        <f t="shared" si="6265"/>
        <v>2997</v>
      </c>
      <c r="N3235" s="21">
        <f t="shared" si="6266"/>
        <v>3051.6</v>
      </c>
      <c r="O3235" s="21">
        <f t="shared" si="6267"/>
        <v>3051.6</v>
      </c>
      <c r="P3235" s="24">
        <f t="shared" si="6389"/>
        <v>0</v>
      </c>
      <c r="Q3235" s="24">
        <f t="shared" si="6389"/>
        <v>0</v>
      </c>
      <c r="R3235" s="24">
        <f t="shared" si="6389"/>
        <v>0</v>
      </c>
      <c r="S3235" s="24">
        <f t="shared" si="6389"/>
        <v>0</v>
      </c>
      <c r="T3235" s="24">
        <f t="shared" si="6389"/>
        <v>0</v>
      </c>
      <c r="U3235" s="24">
        <f t="shared" si="6389"/>
        <v>0</v>
      </c>
      <c r="V3235" s="24">
        <f t="shared" si="6389"/>
        <v>0</v>
      </c>
      <c r="W3235" s="24">
        <f t="shared" si="6389"/>
        <v>0</v>
      </c>
      <c r="X3235" s="24">
        <f t="shared" si="6389"/>
        <v>0</v>
      </c>
      <c r="Y3235" s="24">
        <f t="shared" si="6389"/>
        <v>0</v>
      </c>
      <c r="Z3235" s="24">
        <f t="shared" si="6313"/>
        <v>2997</v>
      </c>
      <c r="AA3235" s="24">
        <f t="shared" si="6314"/>
        <v>3051.6</v>
      </c>
      <c r="AB3235" s="24">
        <f t="shared" si="6315"/>
        <v>3051.6</v>
      </c>
      <c r="AC3235" s="24">
        <f t="shared" si="6389"/>
        <v>0</v>
      </c>
      <c r="AD3235" s="24">
        <f t="shared" si="6389"/>
        <v>0</v>
      </c>
      <c r="AE3235" s="24">
        <f t="shared" si="6389"/>
        <v>0</v>
      </c>
      <c r="AF3235" s="24">
        <f t="shared" si="6389"/>
        <v>0</v>
      </c>
      <c r="AG3235" s="24">
        <f t="shared" si="6389"/>
        <v>0</v>
      </c>
      <c r="AH3235" s="24">
        <f t="shared" si="6389"/>
        <v>0</v>
      </c>
      <c r="AI3235" s="24">
        <f t="shared" si="6389"/>
        <v>0</v>
      </c>
      <c r="AJ3235" s="24">
        <f t="shared" si="6389"/>
        <v>0</v>
      </c>
      <c r="AK3235" s="24">
        <f t="shared" si="6389"/>
        <v>0</v>
      </c>
      <c r="AL3235" s="24">
        <f t="shared" si="6389"/>
        <v>0</v>
      </c>
      <c r="AM3235" s="24">
        <f t="shared" si="6389"/>
        <v>0</v>
      </c>
      <c r="AN3235" s="24">
        <f t="shared" si="6389"/>
        <v>0</v>
      </c>
      <c r="AO3235" s="24">
        <f t="shared" si="6349"/>
        <v>2997</v>
      </c>
      <c r="AP3235" s="24">
        <f t="shared" si="6350"/>
        <v>3051.6</v>
      </c>
      <c r="AQ3235" s="24">
        <f t="shared" si="6351"/>
        <v>3051.6</v>
      </c>
      <c r="AR3235" s="24">
        <f t="shared" si="6389"/>
        <v>0</v>
      </c>
      <c r="AS3235" s="24">
        <f t="shared" si="6374"/>
        <v>2997</v>
      </c>
      <c r="AT3235" s="24">
        <f t="shared" si="6389"/>
        <v>0</v>
      </c>
    </row>
    <row r="3236" spans="1:47" ht="31" x14ac:dyDescent="0.35">
      <c r="A3236" s="14">
        <v>976</v>
      </c>
      <c r="B3236" s="14" t="s">
        <v>17</v>
      </c>
      <c r="C3236" s="14" t="s">
        <v>17</v>
      </c>
      <c r="D3236" s="14" t="s">
        <v>178</v>
      </c>
      <c r="E3236" s="14" t="s">
        <v>94</v>
      </c>
      <c r="F3236" s="15" t="s">
        <v>388</v>
      </c>
      <c r="G3236" s="21">
        <f>G3237+G3238</f>
        <v>2997</v>
      </c>
      <c r="H3236" s="21">
        <f t="shared" ref="H3236:L3236" si="6390">H3237+H3238</f>
        <v>3051.6</v>
      </c>
      <c r="I3236" s="21">
        <f t="shared" si="6390"/>
        <v>3051.6</v>
      </c>
      <c r="J3236" s="21">
        <f t="shared" si="6390"/>
        <v>0</v>
      </c>
      <c r="K3236" s="21">
        <f t="shared" si="6390"/>
        <v>0</v>
      </c>
      <c r="L3236" s="21">
        <f t="shared" si="6390"/>
        <v>0</v>
      </c>
      <c r="M3236" s="21">
        <f t="shared" si="6265"/>
        <v>2997</v>
      </c>
      <c r="N3236" s="21">
        <f t="shared" si="6266"/>
        <v>3051.6</v>
      </c>
      <c r="O3236" s="21">
        <f t="shared" si="6267"/>
        <v>3051.6</v>
      </c>
      <c r="P3236" s="24">
        <f t="shared" ref="P3236:Q3236" si="6391">P3237+P3238</f>
        <v>0</v>
      </c>
      <c r="Q3236" s="24">
        <f t="shared" si="6391"/>
        <v>0</v>
      </c>
      <c r="R3236" s="24">
        <f t="shared" ref="R3236:T3236" si="6392">R3237+R3238</f>
        <v>0</v>
      </c>
      <c r="S3236" s="24">
        <f t="shared" si="6392"/>
        <v>0</v>
      </c>
      <c r="T3236" s="24">
        <f t="shared" si="6392"/>
        <v>0</v>
      </c>
      <c r="U3236" s="24">
        <f t="shared" ref="U3236:W3236" si="6393">U3237+U3238</f>
        <v>0</v>
      </c>
      <c r="V3236" s="24">
        <f t="shared" si="6393"/>
        <v>0</v>
      </c>
      <c r="W3236" s="24">
        <f t="shared" si="6393"/>
        <v>0</v>
      </c>
      <c r="X3236" s="24">
        <f t="shared" ref="X3236:Y3236" si="6394">X3237+X3238</f>
        <v>0</v>
      </c>
      <c r="Y3236" s="24">
        <f t="shared" si="6394"/>
        <v>0</v>
      </c>
      <c r="Z3236" s="24">
        <f t="shared" si="6313"/>
        <v>2997</v>
      </c>
      <c r="AA3236" s="24">
        <f t="shared" si="6314"/>
        <v>3051.6</v>
      </c>
      <c r="AB3236" s="24">
        <f t="shared" si="6315"/>
        <v>3051.6</v>
      </c>
      <c r="AC3236" s="24">
        <f t="shared" ref="AC3236:AL3236" si="6395">AC3237+AC3238</f>
        <v>0</v>
      </c>
      <c r="AD3236" s="24">
        <f t="shared" si="6395"/>
        <v>0</v>
      </c>
      <c r="AE3236" s="24">
        <f t="shared" ref="AE3236" si="6396">AE3237+AE3238</f>
        <v>0</v>
      </c>
      <c r="AF3236" s="24">
        <f t="shared" si="6395"/>
        <v>0</v>
      </c>
      <c r="AG3236" s="24">
        <f t="shared" si="6395"/>
        <v>0</v>
      </c>
      <c r="AH3236" s="24">
        <f t="shared" si="6395"/>
        <v>0</v>
      </c>
      <c r="AI3236" s="24">
        <f t="shared" ref="AI3236" si="6397">AI3237+AI3238</f>
        <v>0</v>
      </c>
      <c r="AJ3236" s="24">
        <f t="shared" si="6395"/>
        <v>0</v>
      </c>
      <c r="AK3236" s="24">
        <f t="shared" si="6395"/>
        <v>0</v>
      </c>
      <c r="AL3236" s="24">
        <f t="shared" si="6395"/>
        <v>0</v>
      </c>
      <c r="AM3236" s="24">
        <f t="shared" ref="AM3236:AT3236" si="6398">AM3237+AM3238</f>
        <v>0</v>
      </c>
      <c r="AN3236" s="24">
        <f t="shared" si="6398"/>
        <v>0</v>
      </c>
      <c r="AO3236" s="24">
        <f t="shared" si="6349"/>
        <v>2997</v>
      </c>
      <c r="AP3236" s="24">
        <f t="shared" si="6350"/>
        <v>3051.6</v>
      </c>
      <c r="AQ3236" s="24">
        <f t="shared" si="6351"/>
        <v>3051.6</v>
      </c>
      <c r="AR3236" s="24">
        <f t="shared" ref="AR3236" si="6399">AR3237+AR3238</f>
        <v>0</v>
      </c>
      <c r="AS3236" s="24">
        <f t="shared" si="6374"/>
        <v>2997</v>
      </c>
      <c r="AT3236" s="24">
        <f t="shared" si="6398"/>
        <v>0</v>
      </c>
    </row>
    <row r="3237" spans="1:47" x14ac:dyDescent="0.35">
      <c r="A3237" s="14">
        <v>976</v>
      </c>
      <c r="B3237" s="14" t="s">
        <v>17</v>
      </c>
      <c r="C3237" s="14" t="s">
        <v>17</v>
      </c>
      <c r="D3237" s="14" t="s">
        <v>178</v>
      </c>
      <c r="E3237" s="14">
        <v>610</v>
      </c>
      <c r="F3237" s="15" t="s">
        <v>379</v>
      </c>
      <c r="G3237" s="21">
        <v>1498.5</v>
      </c>
      <c r="H3237" s="21">
        <v>1525.8</v>
      </c>
      <c r="I3237" s="21">
        <v>1525.8</v>
      </c>
      <c r="J3237" s="21"/>
      <c r="K3237" s="21"/>
      <c r="L3237" s="21"/>
      <c r="M3237" s="21">
        <f t="shared" si="6265"/>
        <v>1498.5</v>
      </c>
      <c r="N3237" s="21">
        <f t="shared" si="6266"/>
        <v>1525.8</v>
      </c>
      <c r="O3237" s="21">
        <f t="shared" si="6267"/>
        <v>1525.8</v>
      </c>
      <c r="P3237" s="24"/>
      <c r="Q3237" s="24"/>
      <c r="R3237" s="24"/>
      <c r="S3237" s="24"/>
      <c r="T3237" s="24"/>
      <c r="U3237" s="24"/>
      <c r="V3237" s="24"/>
      <c r="W3237" s="24"/>
      <c r="X3237" s="24"/>
      <c r="Y3237" s="24"/>
      <c r="Z3237" s="24">
        <f t="shared" si="6313"/>
        <v>1498.5</v>
      </c>
      <c r="AA3237" s="24">
        <f t="shared" si="6314"/>
        <v>1525.8</v>
      </c>
      <c r="AB3237" s="24">
        <f t="shared" si="6315"/>
        <v>1525.8</v>
      </c>
      <c r="AC3237" s="24"/>
      <c r="AD3237" s="24"/>
      <c r="AE3237" s="24"/>
      <c r="AF3237" s="24"/>
      <c r="AG3237" s="24"/>
      <c r="AH3237" s="24"/>
      <c r="AI3237" s="24"/>
      <c r="AJ3237" s="24"/>
      <c r="AK3237" s="24"/>
      <c r="AL3237" s="24"/>
      <c r="AM3237" s="24"/>
      <c r="AN3237" s="24"/>
      <c r="AO3237" s="24">
        <f t="shared" si="6349"/>
        <v>1498.5</v>
      </c>
      <c r="AP3237" s="24">
        <f t="shared" si="6350"/>
        <v>1525.8</v>
      </c>
      <c r="AQ3237" s="24">
        <f t="shared" si="6351"/>
        <v>1525.8</v>
      </c>
      <c r="AR3237" s="24"/>
      <c r="AS3237" s="24">
        <f t="shared" si="6374"/>
        <v>1498.5</v>
      </c>
      <c r="AT3237" s="24"/>
    </row>
    <row r="3238" spans="1:47" x14ac:dyDescent="0.35">
      <c r="A3238" s="14">
        <v>976</v>
      </c>
      <c r="B3238" s="14" t="s">
        <v>17</v>
      </c>
      <c r="C3238" s="14" t="s">
        <v>17</v>
      </c>
      <c r="D3238" s="14" t="s">
        <v>178</v>
      </c>
      <c r="E3238" s="14">
        <v>620</v>
      </c>
      <c r="F3238" s="15" t="s">
        <v>380</v>
      </c>
      <c r="G3238" s="21">
        <v>1498.5</v>
      </c>
      <c r="H3238" s="21">
        <v>1525.8</v>
      </c>
      <c r="I3238" s="21">
        <v>1525.8</v>
      </c>
      <c r="J3238" s="21"/>
      <c r="K3238" s="21"/>
      <c r="L3238" s="21"/>
      <c r="M3238" s="21">
        <f t="shared" si="6265"/>
        <v>1498.5</v>
      </c>
      <c r="N3238" s="21">
        <f t="shared" si="6266"/>
        <v>1525.8</v>
      </c>
      <c r="O3238" s="21">
        <f t="shared" si="6267"/>
        <v>1525.8</v>
      </c>
      <c r="P3238" s="24"/>
      <c r="Q3238" s="24"/>
      <c r="R3238" s="24"/>
      <c r="S3238" s="24"/>
      <c r="T3238" s="24"/>
      <c r="U3238" s="24"/>
      <c r="V3238" s="24"/>
      <c r="W3238" s="24"/>
      <c r="X3238" s="24"/>
      <c r="Y3238" s="24"/>
      <c r="Z3238" s="24">
        <f t="shared" si="6313"/>
        <v>1498.5</v>
      </c>
      <c r="AA3238" s="24">
        <f t="shared" si="6314"/>
        <v>1525.8</v>
      </c>
      <c r="AB3238" s="24">
        <f t="shared" si="6315"/>
        <v>1525.8</v>
      </c>
      <c r="AC3238" s="24"/>
      <c r="AD3238" s="24"/>
      <c r="AE3238" s="24"/>
      <c r="AF3238" s="24"/>
      <c r="AG3238" s="24"/>
      <c r="AH3238" s="24"/>
      <c r="AI3238" s="24"/>
      <c r="AJ3238" s="24"/>
      <c r="AK3238" s="24"/>
      <c r="AL3238" s="24"/>
      <c r="AM3238" s="24"/>
      <c r="AN3238" s="24"/>
      <c r="AO3238" s="24">
        <f t="shared" si="6349"/>
        <v>1498.5</v>
      </c>
      <c r="AP3238" s="24">
        <f t="shared" si="6350"/>
        <v>1525.8</v>
      </c>
      <c r="AQ3238" s="24">
        <f t="shared" si="6351"/>
        <v>1525.8</v>
      </c>
      <c r="AR3238" s="24"/>
      <c r="AS3238" s="24">
        <f t="shared" si="6374"/>
        <v>1498.5</v>
      </c>
      <c r="AT3238" s="24"/>
    </row>
    <row r="3239" spans="1:47" s="3" customFormat="1" x14ac:dyDescent="0.35">
      <c r="A3239" s="7">
        <v>976</v>
      </c>
      <c r="B3239" s="7" t="s">
        <v>138</v>
      </c>
      <c r="C3239" s="7"/>
      <c r="D3239" s="7"/>
      <c r="E3239" s="7"/>
      <c r="F3239" s="8" t="s">
        <v>160</v>
      </c>
      <c r="G3239" s="19">
        <f>G3240+G3251</f>
        <v>5943.72</v>
      </c>
      <c r="H3239" s="19">
        <f t="shared" ref="H3239:L3239" si="6400">H3240+H3251</f>
        <v>5665.2999999999993</v>
      </c>
      <c r="I3239" s="19">
        <f t="shared" si="6400"/>
        <v>5980.2000000000007</v>
      </c>
      <c r="J3239" s="19">
        <f t="shared" si="6400"/>
        <v>-15</v>
      </c>
      <c r="K3239" s="19">
        <f t="shared" si="6400"/>
        <v>-20.5</v>
      </c>
      <c r="L3239" s="19">
        <f t="shared" si="6400"/>
        <v>-31.6</v>
      </c>
      <c r="M3239" s="21">
        <f t="shared" si="6265"/>
        <v>5928.72</v>
      </c>
      <c r="N3239" s="21">
        <f t="shared" si="6266"/>
        <v>5644.7999999999993</v>
      </c>
      <c r="O3239" s="21">
        <f t="shared" si="6267"/>
        <v>5948.6</v>
      </c>
      <c r="P3239" s="22">
        <f t="shared" ref="P3239:Q3239" si="6401">P3240+P3251</f>
        <v>0</v>
      </c>
      <c r="Q3239" s="22">
        <f t="shared" si="6401"/>
        <v>0</v>
      </c>
      <c r="R3239" s="22">
        <f t="shared" ref="R3239:T3239" si="6402">R3240+R3251</f>
        <v>0</v>
      </c>
      <c r="S3239" s="22">
        <f t="shared" si="6402"/>
        <v>0</v>
      </c>
      <c r="T3239" s="22">
        <f t="shared" si="6402"/>
        <v>0</v>
      </c>
      <c r="U3239" s="22">
        <f t="shared" ref="U3239:W3239" si="6403">U3240+U3251</f>
        <v>0</v>
      </c>
      <c r="V3239" s="22">
        <f t="shared" si="6403"/>
        <v>0</v>
      </c>
      <c r="W3239" s="22">
        <f t="shared" si="6403"/>
        <v>0</v>
      </c>
      <c r="X3239" s="22">
        <f t="shared" ref="X3239:Y3239" si="6404">X3240+X3251</f>
        <v>0</v>
      </c>
      <c r="Y3239" s="22">
        <f t="shared" si="6404"/>
        <v>0</v>
      </c>
      <c r="Z3239" s="22">
        <f t="shared" si="6313"/>
        <v>5928.72</v>
      </c>
      <c r="AA3239" s="22">
        <f t="shared" si="6314"/>
        <v>5644.7999999999993</v>
      </c>
      <c r="AB3239" s="22">
        <f t="shared" si="6315"/>
        <v>5948.6</v>
      </c>
      <c r="AC3239" s="22">
        <f t="shared" ref="AC3239:AL3239" si="6405">AC3240+AC3251</f>
        <v>0</v>
      </c>
      <c r="AD3239" s="22">
        <f t="shared" si="6405"/>
        <v>0</v>
      </c>
      <c r="AE3239" s="22">
        <f t="shared" ref="AE3239" si="6406">AE3240+AE3251</f>
        <v>0</v>
      </c>
      <c r="AF3239" s="22">
        <f t="shared" si="6405"/>
        <v>0</v>
      </c>
      <c r="AG3239" s="22">
        <f t="shared" si="6405"/>
        <v>0</v>
      </c>
      <c r="AH3239" s="22">
        <f t="shared" si="6405"/>
        <v>0</v>
      </c>
      <c r="AI3239" s="22">
        <f t="shared" ref="AI3239" si="6407">AI3240+AI3251</f>
        <v>0</v>
      </c>
      <c r="AJ3239" s="22">
        <f t="shared" si="6405"/>
        <v>0</v>
      </c>
      <c r="AK3239" s="22">
        <f t="shared" si="6405"/>
        <v>0</v>
      </c>
      <c r="AL3239" s="22">
        <f t="shared" si="6405"/>
        <v>0</v>
      </c>
      <c r="AM3239" s="22">
        <f t="shared" ref="AM3239:AT3239" si="6408">AM3240+AM3251</f>
        <v>0</v>
      </c>
      <c r="AN3239" s="22">
        <f t="shared" si="6408"/>
        <v>0</v>
      </c>
      <c r="AO3239" s="22">
        <f t="shared" si="6349"/>
        <v>5928.72</v>
      </c>
      <c r="AP3239" s="22">
        <f t="shared" si="6350"/>
        <v>5644.7999999999993</v>
      </c>
      <c r="AQ3239" s="22">
        <f t="shared" si="6351"/>
        <v>5948.6</v>
      </c>
      <c r="AR3239" s="22">
        <f t="shared" ref="AR3239" si="6409">AR3240+AR3251</f>
        <v>0</v>
      </c>
      <c r="AS3239" s="22">
        <f t="shared" si="6374"/>
        <v>5928.72</v>
      </c>
      <c r="AT3239" s="22">
        <f t="shared" si="6408"/>
        <v>0</v>
      </c>
    </row>
    <row r="3240" spans="1:47" s="16" customFormat="1" x14ac:dyDescent="0.35">
      <c r="A3240" s="10">
        <v>976</v>
      </c>
      <c r="B3240" s="10" t="s">
        <v>138</v>
      </c>
      <c r="C3240" s="10" t="s">
        <v>108</v>
      </c>
      <c r="D3240" s="10"/>
      <c r="E3240" s="10"/>
      <c r="F3240" s="11" t="s">
        <v>161</v>
      </c>
      <c r="G3240" s="20">
        <f>G3241</f>
        <v>470.02000000000004</v>
      </c>
      <c r="H3240" s="20">
        <f t="shared" ref="H3240:AT3241" si="6410">H3241</f>
        <v>0</v>
      </c>
      <c r="I3240" s="20">
        <f t="shared" si="6410"/>
        <v>0</v>
      </c>
      <c r="J3240" s="20">
        <f t="shared" si="6410"/>
        <v>0</v>
      </c>
      <c r="K3240" s="20">
        <f t="shared" si="6410"/>
        <v>0</v>
      </c>
      <c r="L3240" s="20">
        <f t="shared" si="6410"/>
        <v>0</v>
      </c>
      <c r="M3240" s="21">
        <f t="shared" si="6265"/>
        <v>470.02000000000004</v>
      </c>
      <c r="N3240" s="21">
        <f t="shared" si="6266"/>
        <v>0</v>
      </c>
      <c r="O3240" s="21">
        <f t="shared" si="6267"/>
        <v>0</v>
      </c>
      <c r="P3240" s="23">
        <f t="shared" si="6410"/>
        <v>0</v>
      </c>
      <c r="Q3240" s="23">
        <f t="shared" si="6410"/>
        <v>0</v>
      </c>
      <c r="R3240" s="23">
        <f t="shared" si="6410"/>
        <v>0</v>
      </c>
      <c r="S3240" s="23">
        <f t="shared" si="6410"/>
        <v>0</v>
      </c>
      <c r="T3240" s="23">
        <f t="shared" si="6410"/>
        <v>0</v>
      </c>
      <c r="U3240" s="23">
        <f t="shared" si="6410"/>
        <v>0</v>
      </c>
      <c r="V3240" s="23">
        <f t="shared" si="6410"/>
        <v>0</v>
      </c>
      <c r="W3240" s="23">
        <f t="shared" si="6410"/>
        <v>0</v>
      </c>
      <c r="X3240" s="23">
        <f t="shared" si="6410"/>
        <v>0</v>
      </c>
      <c r="Y3240" s="23">
        <f t="shared" si="6410"/>
        <v>0</v>
      </c>
      <c r="Z3240" s="23">
        <f t="shared" si="6313"/>
        <v>470.02000000000004</v>
      </c>
      <c r="AA3240" s="23">
        <f t="shared" si="6314"/>
        <v>0</v>
      </c>
      <c r="AB3240" s="23">
        <f t="shared" si="6315"/>
        <v>0</v>
      </c>
      <c r="AC3240" s="23">
        <f t="shared" si="6410"/>
        <v>0</v>
      </c>
      <c r="AD3240" s="23">
        <f t="shared" si="6410"/>
        <v>0</v>
      </c>
      <c r="AE3240" s="23">
        <f t="shared" si="6410"/>
        <v>0</v>
      </c>
      <c r="AF3240" s="23">
        <f t="shared" si="6410"/>
        <v>0</v>
      </c>
      <c r="AG3240" s="23">
        <f t="shared" si="6410"/>
        <v>0</v>
      </c>
      <c r="AH3240" s="23">
        <f t="shared" si="6410"/>
        <v>0</v>
      </c>
      <c r="AI3240" s="23">
        <f t="shared" si="6410"/>
        <v>0</v>
      </c>
      <c r="AJ3240" s="23">
        <f t="shared" si="6410"/>
        <v>0</v>
      </c>
      <c r="AK3240" s="23">
        <f t="shared" si="6410"/>
        <v>0</v>
      </c>
      <c r="AL3240" s="23">
        <f t="shared" si="6410"/>
        <v>0</v>
      </c>
      <c r="AM3240" s="23">
        <f t="shared" si="6410"/>
        <v>0</v>
      </c>
      <c r="AN3240" s="23">
        <f t="shared" si="6410"/>
        <v>0</v>
      </c>
      <c r="AO3240" s="23">
        <f t="shared" si="6349"/>
        <v>470.02000000000004</v>
      </c>
      <c r="AP3240" s="23">
        <f t="shared" si="6350"/>
        <v>0</v>
      </c>
      <c r="AQ3240" s="23">
        <f t="shared" si="6351"/>
        <v>0</v>
      </c>
      <c r="AR3240" s="23">
        <f t="shared" si="6410"/>
        <v>0</v>
      </c>
      <c r="AS3240" s="23">
        <f t="shared" si="6374"/>
        <v>470.02000000000004</v>
      </c>
      <c r="AT3240" s="23">
        <f t="shared" si="6410"/>
        <v>0</v>
      </c>
    </row>
    <row r="3241" spans="1:47" ht="31" x14ac:dyDescent="0.35">
      <c r="A3241" s="14">
        <v>976</v>
      </c>
      <c r="B3241" s="14" t="s">
        <v>138</v>
      </c>
      <c r="C3241" s="14" t="s">
        <v>108</v>
      </c>
      <c r="D3241" s="14" t="s">
        <v>151</v>
      </c>
      <c r="E3241" s="14"/>
      <c r="F3241" s="15" t="s">
        <v>168</v>
      </c>
      <c r="G3241" s="21">
        <f>G3242</f>
        <v>470.02000000000004</v>
      </c>
      <c r="H3241" s="21">
        <f t="shared" si="6410"/>
        <v>0</v>
      </c>
      <c r="I3241" s="21">
        <f t="shared" si="6410"/>
        <v>0</v>
      </c>
      <c r="J3241" s="21">
        <f t="shared" si="6410"/>
        <v>0</v>
      </c>
      <c r="K3241" s="21">
        <f t="shared" si="6410"/>
        <v>0</v>
      </c>
      <c r="L3241" s="21">
        <f t="shared" si="6410"/>
        <v>0</v>
      </c>
      <c r="M3241" s="21">
        <f t="shared" si="6265"/>
        <v>470.02000000000004</v>
      </c>
      <c r="N3241" s="21">
        <f t="shared" si="6266"/>
        <v>0</v>
      </c>
      <c r="O3241" s="21">
        <f t="shared" si="6267"/>
        <v>0</v>
      </c>
      <c r="P3241" s="24">
        <f t="shared" si="6410"/>
        <v>0</v>
      </c>
      <c r="Q3241" s="24">
        <f t="shared" si="6410"/>
        <v>0</v>
      </c>
      <c r="R3241" s="24">
        <f t="shared" si="6410"/>
        <v>0</v>
      </c>
      <c r="S3241" s="24">
        <f t="shared" si="6410"/>
        <v>0</v>
      </c>
      <c r="T3241" s="24">
        <f t="shared" si="6410"/>
        <v>0</v>
      </c>
      <c r="U3241" s="24">
        <f t="shared" si="6410"/>
        <v>0</v>
      </c>
      <c r="V3241" s="24">
        <f t="shared" si="6410"/>
        <v>0</v>
      </c>
      <c r="W3241" s="24">
        <f t="shared" si="6410"/>
        <v>0</v>
      </c>
      <c r="X3241" s="24">
        <f t="shared" si="6410"/>
        <v>0</v>
      </c>
      <c r="Y3241" s="24">
        <f t="shared" si="6410"/>
        <v>0</v>
      </c>
      <c r="Z3241" s="24">
        <f t="shared" si="6313"/>
        <v>470.02000000000004</v>
      </c>
      <c r="AA3241" s="24">
        <f t="shared" si="6314"/>
        <v>0</v>
      </c>
      <c r="AB3241" s="24">
        <f t="shared" si="6315"/>
        <v>0</v>
      </c>
      <c r="AC3241" s="24">
        <f t="shared" si="6410"/>
        <v>0</v>
      </c>
      <c r="AD3241" s="24">
        <f t="shared" si="6410"/>
        <v>0</v>
      </c>
      <c r="AE3241" s="24">
        <f t="shared" si="6410"/>
        <v>0</v>
      </c>
      <c r="AF3241" s="24">
        <f t="shared" si="6410"/>
        <v>0</v>
      </c>
      <c r="AG3241" s="24">
        <f t="shared" si="6410"/>
        <v>0</v>
      </c>
      <c r="AH3241" s="24">
        <f t="shared" si="6410"/>
        <v>0</v>
      </c>
      <c r="AI3241" s="24">
        <f t="shared" si="6410"/>
        <v>0</v>
      </c>
      <c r="AJ3241" s="24">
        <f t="shared" si="6410"/>
        <v>0</v>
      </c>
      <c r="AK3241" s="24">
        <f t="shared" si="6410"/>
        <v>0</v>
      </c>
      <c r="AL3241" s="24">
        <f t="shared" si="6410"/>
        <v>0</v>
      </c>
      <c r="AM3241" s="24">
        <f t="shared" si="6410"/>
        <v>0</v>
      </c>
      <c r="AN3241" s="24">
        <f t="shared" si="6410"/>
        <v>0</v>
      </c>
      <c r="AO3241" s="24">
        <f t="shared" si="6349"/>
        <v>470.02000000000004</v>
      </c>
      <c r="AP3241" s="24">
        <f t="shared" si="6350"/>
        <v>0</v>
      </c>
      <c r="AQ3241" s="24">
        <f t="shared" si="6351"/>
        <v>0</v>
      </c>
      <c r="AR3241" s="24">
        <f t="shared" si="6410"/>
        <v>0</v>
      </c>
      <c r="AS3241" s="24">
        <f t="shared" si="6374"/>
        <v>470.02000000000004</v>
      </c>
      <c r="AT3241" s="24">
        <f t="shared" si="6410"/>
        <v>0</v>
      </c>
      <c r="AU3241" s="6"/>
    </row>
    <row r="3242" spans="1:47" ht="31" x14ac:dyDescent="0.35">
      <c r="A3242" s="14">
        <v>976</v>
      </c>
      <c r="B3242" s="14" t="s">
        <v>138</v>
      </c>
      <c r="C3242" s="14" t="s">
        <v>108</v>
      </c>
      <c r="D3242" s="14" t="s">
        <v>152</v>
      </c>
      <c r="E3242" s="14"/>
      <c r="F3242" s="15" t="s">
        <v>169</v>
      </c>
      <c r="G3242" s="21">
        <f>G3243+G3247</f>
        <v>470.02000000000004</v>
      </c>
      <c r="H3242" s="21">
        <f t="shared" ref="H3242:L3242" si="6411">H3243+H3247</f>
        <v>0</v>
      </c>
      <c r="I3242" s="21">
        <f t="shared" si="6411"/>
        <v>0</v>
      </c>
      <c r="J3242" s="21">
        <f t="shared" si="6411"/>
        <v>0</v>
      </c>
      <c r="K3242" s="21">
        <f t="shared" si="6411"/>
        <v>0</v>
      </c>
      <c r="L3242" s="21">
        <f t="shared" si="6411"/>
        <v>0</v>
      </c>
      <c r="M3242" s="21">
        <f t="shared" si="6265"/>
        <v>470.02000000000004</v>
      </c>
      <c r="N3242" s="21">
        <f t="shared" si="6266"/>
        <v>0</v>
      </c>
      <c r="O3242" s="21">
        <f t="shared" si="6267"/>
        <v>0</v>
      </c>
      <c r="P3242" s="24">
        <f t="shared" ref="P3242:Q3242" si="6412">P3243+P3247</f>
        <v>0</v>
      </c>
      <c r="Q3242" s="24">
        <f t="shared" si="6412"/>
        <v>0</v>
      </c>
      <c r="R3242" s="24">
        <f t="shared" ref="R3242:T3242" si="6413">R3243+R3247</f>
        <v>0</v>
      </c>
      <c r="S3242" s="24">
        <f t="shared" si="6413"/>
        <v>0</v>
      </c>
      <c r="T3242" s="24">
        <f t="shared" si="6413"/>
        <v>0</v>
      </c>
      <c r="U3242" s="24">
        <f t="shared" ref="U3242:W3242" si="6414">U3243+U3247</f>
        <v>0</v>
      </c>
      <c r="V3242" s="24">
        <f t="shared" si="6414"/>
        <v>0</v>
      </c>
      <c r="W3242" s="24">
        <f t="shared" si="6414"/>
        <v>0</v>
      </c>
      <c r="X3242" s="24">
        <f t="shared" ref="X3242:Y3242" si="6415">X3243+X3247</f>
        <v>0</v>
      </c>
      <c r="Y3242" s="24">
        <f t="shared" si="6415"/>
        <v>0</v>
      </c>
      <c r="Z3242" s="24">
        <f t="shared" si="6313"/>
        <v>470.02000000000004</v>
      </c>
      <c r="AA3242" s="24">
        <f t="shared" si="6314"/>
        <v>0</v>
      </c>
      <c r="AB3242" s="24">
        <f t="shared" si="6315"/>
        <v>0</v>
      </c>
      <c r="AC3242" s="24">
        <f t="shared" ref="AC3242:AL3242" si="6416">AC3243+AC3247</f>
        <v>0</v>
      </c>
      <c r="AD3242" s="24">
        <f t="shared" si="6416"/>
        <v>0</v>
      </c>
      <c r="AE3242" s="24">
        <f t="shared" ref="AE3242" si="6417">AE3243+AE3247</f>
        <v>0</v>
      </c>
      <c r="AF3242" s="24">
        <f t="shared" si="6416"/>
        <v>0</v>
      </c>
      <c r="AG3242" s="24">
        <f t="shared" si="6416"/>
        <v>0</v>
      </c>
      <c r="AH3242" s="24">
        <f t="shared" si="6416"/>
        <v>0</v>
      </c>
      <c r="AI3242" s="24">
        <f t="shared" ref="AI3242" si="6418">AI3243+AI3247</f>
        <v>0</v>
      </c>
      <c r="AJ3242" s="24">
        <f t="shared" si="6416"/>
        <v>0</v>
      </c>
      <c r="AK3242" s="24">
        <f t="shared" si="6416"/>
        <v>0</v>
      </c>
      <c r="AL3242" s="24">
        <f t="shared" si="6416"/>
        <v>0</v>
      </c>
      <c r="AM3242" s="24">
        <f t="shared" ref="AM3242:AT3242" si="6419">AM3243+AM3247</f>
        <v>0</v>
      </c>
      <c r="AN3242" s="24">
        <f t="shared" si="6419"/>
        <v>0</v>
      </c>
      <c r="AO3242" s="24">
        <f t="shared" si="6349"/>
        <v>470.02000000000004</v>
      </c>
      <c r="AP3242" s="24">
        <f t="shared" si="6350"/>
        <v>0</v>
      </c>
      <c r="AQ3242" s="24">
        <f t="shared" si="6351"/>
        <v>0</v>
      </c>
      <c r="AR3242" s="24">
        <f t="shared" ref="AR3242" si="6420">AR3243+AR3247</f>
        <v>0</v>
      </c>
      <c r="AS3242" s="24">
        <f t="shared" si="6374"/>
        <v>470.02000000000004</v>
      </c>
      <c r="AT3242" s="24">
        <f t="shared" si="6419"/>
        <v>0</v>
      </c>
      <c r="AU3242" s="6"/>
    </row>
    <row r="3243" spans="1:47" ht="46.5" x14ac:dyDescent="0.35">
      <c r="A3243" s="14">
        <v>976</v>
      </c>
      <c r="B3243" s="14" t="s">
        <v>138</v>
      </c>
      <c r="C3243" s="14" t="s">
        <v>108</v>
      </c>
      <c r="D3243" s="14" t="s">
        <v>145</v>
      </c>
      <c r="E3243" s="14"/>
      <c r="F3243" s="15" t="s">
        <v>170</v>
      </c>
      <c r="G3243" s="21">
        <f>G3244</f>
        <v>156.68</v>
      </c>
      <c r="H3243" s="21">
        <f t="shared" ref="H3243:AT3243" si="6421">H3244</f>
        <v>0</v>
      </c>
      <c r="I3243" s="21">
        <f t="shared" si="6421"/>
        <v>0</v>
      </c>
      <c r="J3243" s="21">
        <f t="shared" si="6421"/>
        <v>0</v>
      </c>
      <c r="K3243" s="21">
        <f t="shared" si="6421"/>
        <v>0</v>
      </c>
      <c r="L3243" s="21">
        <f t="shared" si="6421"/>
        <v>0</v>
      </c>
      <c r="M3243" s="21">
        <f t="shared" si="6265"/>
        <v>156.68</v>
      </c>
      <c r="N3243" s="21">
        <f t="shared" si="6266"/>
        <v>0</v>
      </c>
      <c r="O3243" s="21">
        <f t="shared" si="6267"/>
        <v>0</v>
      </c>
      <c r="P3243" s="24">
        <f t="shared" si="6421"/>
        <v>0</v>
      </c>
      <c r="Q3243" s="24">
        <f t="shared" si="6421"/>
        <v>0</v>
      </c>
      <c r="R3243" s="24">
        <f t="shared" si="6421"/>
        <v>0</v>
      </c>
      <c r="S3243" s="24">
        <f t="shared" si="6421"/>
        <v>0</v>
      </c>
      <c r="T3243" s="24">
        <f t="shared" si="6421"/>
        <v>0</v>
      </c>
      <c r="U3243" s="24">
        <f t="shared" si="6421"/>
        <v>0</v>
      </c>
      <c r="V3243" s="24">
        <f t="shared" si="6421"/>
        <v>0</v>
      </c>
      <c r="W3243" s="24">
        <f t="shared" si="6421"/>
        <v>0</v>
      </c>
      <c r="X3243" s="24">
        <f t="shared" si="6421"/>
        <v>0</v>
      </c>
      <c r="Y3243" s="24">
        <f t="shared" si="6421"/>
        <v>0</v>
      </c>
      <c r="Z3243" s="24">
        <f t="shared" si="6313"/>
        <v>156.68</v>
      </c>
      <c r="AA3243" s="24">
        <f t="shared" si="6314"/>
        <v>0</v>
      </c>
      <c r="AB3243" s="24">
        <f t="shared" si="6315"/>
        <v>0</v>
      </c>
      <c r="AC3243" s="24">
        <f t="shared" si="6421"/>
        <v>0</v>
      </c>
      <c r="AD3243" s="24">
        <f t="shared" si="6421"/>
        <v>0</v>
      </c>
      <c r="AE3243" s="24">
        <f t="shared" si="6421"/>
        <v>0</v>
      </c>
      <c r="AF3243" s="24">
        <f t="shared" si="6421"/>
        <v>0</v>
      </c>
      <c r="AG3243" s="24">
        <f t="shared" si="6421"/>
        <v>0</v>
      </c>
      <c r="AH3243" s="24">
        <f t="shared" si="6421"/>
        <v>0</v>
      </c>
      <c r="AI3243" s="24">
        <f t="shared" si="6421"/>
        <v>0</v>
      </c>
      <c r="AJ3243" s="24">
        <f t="shared" si="6421"/>
        <v>0</v>
      </c>
      <c r="AK3243" s="24">
        <f t="shared" si="6421"/>
        <v>0</v>
      </c>
      <c r="AL3243" s="24">
        <f t="shared" si="6421"/>
        <v>0</v>
      </c>
      <c r="AM3243" s="24">
        <f t="shared" si="6421"/>
        <v>0</v>
      </c>
      <c r="AN3243" s="24">
        <f t="shared" si="6421"/>
        <v>0</v>
      </c>
      <c r="AO3243" s="24">
        <f t="shared" si="6349"/>
        <v>156.68</v>
      </c>
      <c r="AP3243" s="24">
        <f t="shared" si="6350"/>
        <v>0</v>
      </c>
      <c r="AQ3243" s="24">
        <f t="shared" si="6351"/>
        <v>0</v>
      </c>
      <c r="AR3243" s="24">
        <f t="shared" si="6421"/>
        <v>0</v>
      </c>
      <c r="AS3243" s="24">
        <f t="shared" si="6374"/>
        <v>156.68</v>
      </c>
      <c r="AT3243" s="24">
        <f t="shared" si="6421"/>
        <v>0</v>
      </c>
      <c r="AU3243" s="6"/>
    </row>
    <row r="3244" spans="1:47" ht="31" x14ac:dyDescent="0.35">
      <c r="A3244" s="14">
        <v>976</v>
      </c>
      <c r="B3244" s="14" t="s">
        <v>138</v>
      </c>
      <c r="C3244" s="14" t="s">
        <v>108</v>
      </c>
      <c r="D3244" s="14" t="s">
        <v>145</v>
      </c>
      <c r="E3244" s="14" t="s">
        <v>94</v>
      </c>
      <c r="F3244" s="15" t="s">
        <v>388</v>
      </c>
      <c r="G3244" s="21">
        <f>G3245+G3246</f>
        <v>156.68</v>
      </c>
      <c r="H3244" s="21">
        <f t="shared" ref="H3244:L3244" si="6422">H3245+H3246</f>
        <v>0</v>
      </c>
      <c r="I3244" s="21">
        <f t="shared" si="6422"/>
        <v>0</v>
      </c>
      <c r="J3244" s="21">
        <f t="shared" si="6422"/>
        <v>0</v>
      </c>
      <c r="K3244" s="21">
        <f t="shared" si="6422"/>
        <v>0</v>
      </c>
      <c r="L3244" s="21">
        <f t="shared" si="6422"/>
        <v>0</v>
      </c>
      <c r="M3244" s="21">
        <f t="shared" si="6265"/>
        <v>156.68</v>
      </c>
      <c r="N3244" s="21">
        <f t="shared" si="6266"/>
        <v>0</v>
      </c>
      <c r="O3244" s="21">
        <f t="shared" si="6267"/>
        <v>0</v>
      </c>
      <c r="P3244" s="24">
        <f t="shared" ref="P3244:Q3244" si="6423">P3245+P3246</f>
        <v>0</v>
      </c>
      <c r="Q3244" s="24">
        <f t="shared" si="6423"/>
        <v>0</v>
      </c>
      <c r="R3244" s="24">
        <f t="shared" ref="R3244:T3244" si="6424">R3245+R3246</f>
        <v>0</v>
      </c>
      <c r="S3244" s="24">
        <f t="shared" si="6424"/>
        <v>0</v>
      </c>
      <c r="T3244" s="24">
        <f t="shared" si="6424"/>
        <v>0</v>
      </c>
      <c r="U3244" s="24">
        <f t="shared" ref="U3244:W3244" si="6425">U3245+U3246</f>
        <v>0</v>
      </c>
      <c r="V3244" s="24">
        <f t="shared" si="6425"/>
        <v>0</v>
      </c>
      <c r="W3244" s="24">
        <f t="shared" si="6425"/>
        <v>0</v>
      </c>
      <c r="X3244" s="24">
        <f t="shared" ref="X3244:Y3244" si="6426">X3245+X3246</f>
        <v>0</v>
      </c>
      <c r="Y3244" s="24">
        <f t="shared" si="6426"/>
        <v>0</v>
      </c>
      <c r="Z3244" s="24">
        <f t="shared" si="6313"/>
        <v>156.68</v>
      </c>
      <c r="AA3244" s="24">
        <f t="shared" si="6314"/>
        <v>0</v>
      </c>
      <c r="AB3244" s="24">
        <f t="shared" si="6315"/>
        <v>0</v>
      </c>
      <c r="AC3244" s="24">
        <f t="shared" ref="AC3244:AL3244" si="6427">AC3245+AC3246</f>
        <v>0</v>
      </c>
      <c r="AD3244" s="24">
        <f t="shared" si="6427"/>
        <v>0</v>
      </c>
      <c r="AE3244" s="24">
        <f t="shared" ref="AE3244" si="6428">AE3245+AE3246</f>
        <v>0</v>
      </c>
      <c r="AF3244" s="24">
        <f t="shared" si="6427"/>
        <v>0</v>
      </c>
      <c r="AG3244" s="24">
        <f t="shared" si="6427"/>
        <v>0</v>
      </c>
      <c r="AH3244" s="24">
        <f t="shared" si="6427"/>
        <v>0</v>
      </c>
      <c r="AI3244" s="24">
        <f t="shared" ref="AI3244" si="6429">AI3245+AI3246</f>
        <v>0</v>
      </c>
      <c r="AJ3244" s="24">
        <f t="shared" si="6427"/>
        <v>0</v>
      </c>
      <c r="AK3244" s="24">
        <f t="shared" si="6427"/>
        <v>0</v>
      </c>
      <c r="AL3244" s="24">
        <f t="shared" si="6427"/>
        <v>0</v>
      </c>
      <c r="AM3244" s="24">
        <f t="shared" ref="AM3244:AT3244" si="6430">AM3245+AM3246</f>
        <v>0</v>
      </c>
      <c r="AN3244" s="24">
        <f t="shared" si="6430"/>
        <v>0</v>
      </c>
      <c r="AO3244" s="24">
        <f t="shared" si="6349"/>
        <v>156.68</v>
      </c>
      <c r="AP3244" s="24">
        <f t="shared" si="6350"/>
        <v>0</v>
      </c>
      <c r="AQ3244" s="24">
        <f t="shared" si="6351"/>
        <v>0</v>
      </c>
      <c r="AR3244" s="24">
        <f t="shared" ref="AR3244" si="6431">AR3245+AR3246</f>
        <v>0</v>
      </c>
      <c r="AS3244" s="24">
        <f t="shared" si="6374"/>
        <v>156.68</v>
      </c>
      <c r="AT3244" s="24">
        <f t="shared" si="6430"/>
        <v>0</v>
      </c>
      <c r="AU3244" s="6"/>
    </row>
    <row r="3245" spans="1:47" x14ac:dyDescent="0.35">
      <c r="A3245" s="14">
        <v>976</v>
      </c>
      <c r="B3245" s="14" t="s">
        <v>138</v>
      </c>
      <c r="C3245" s="14" t="s">
        <v>108</v>
      </c>
      <c r="D3245" s="14" t="s">
        <v>145</v>
      </c>
      <c r="E3245" s="14">
        <v>610</v>
      </c>
      <c r="F3245" s="15" t="s">
        <v>379</v>
      </c>
      <c r="G3245" s="21">
        <v>67.150000000000006</v>
      </c>
      <c r="H3245" s="21">
        <v>0</v>
      </c>
      <c r="I3245" s="21">
        <v>0</v>
      </c>
      <c r="J3245" s="21"/>
      <c r="K3245" s="21"/>
      <c r="L3245" s="21"/>
      <c r="M3245" s="21">
        <f t="shared" si="6265"/>
        <v>67.150000000000006</v>
      </c>
      <c r="N3245" s="21">
        <f t="shared" si="6266"/>
        <v>0</v>
      </c>
      <c r="O3245" s="21">
        <f t="shared" si="6267"/>
        <v>0</v>
      </c>
      <c r="P3245" s="24"/>
      <c r="Q3245" s="24"/>
      <c r="R3245" s="24"/>
      <c r="S3245" s="24"/>
      <c r="T3245" s="24"/>
      <c r="U3245" s="24"/>
      <c r="V3245" s="24"/>
      <c r="W3245" s="24"/>
      <c r="X3245" s="24"/>
      <c r="Y3245" s="24"/>
      <c r="Z3245" s="24">
        <f t="shared" si="6313"/>
        <v>67.150000000000006</v>
      </c>
      <c r="AA3245" s="24">
        <f t="shared" si="6314"/>
        <v>0</v>
      </c>
      <c r="AB3245" s="24">
        <f t="shared" si="6315"/>
        <v>0</v>
      </c>
      <c r="AC3245" s="24"/>
      <c r="AD3245" s="24"/>
      <c r="AE3245" s="24"/>
      <c r="AF3245" s="24"/>
      <c r="AG3245" s="24"/>
      <c r="AH3245" s="24"/>
      <c r="AI3245" s="24"/>
      <c r="AJ3245" s="24"/>
      <c r="AK3245" s="24"/>
      <c r="AL3245" s="24"/>
      <c r="AM3245" s="24"/>
      <c r="AN3245" s="24"/>
      <c r="AO3245" s="24">
        <f t="shared" si="6349"/>
        <v>67.150000000000006</v>
      </c>
      <c r="AP3245" s="24">
        <f t="shared" si="6350"/>
        <v>0</v>
      </c>
      <c r="AQ3245" s="24">
        <f t="shared" si="6351"/>
        <v>0</v>
      </c>
      <c r="AR3245" s="24"/>
      <c r="AS3245" s="24">
        <f t="shared" si="6374"/>
        <v>67.150000000000006</v>
      </c>
      <c r="AT3245" s="24"/>
    </row>
    <row r="3246" spans="1:47" x14ac:dyDescent="0.35">
      <c r="A3246" s="14">
        <v>976</v>
      </c>
      <c r="B3246" s="14" t="s">
        <v>138</v>
      </c>
      <c r="C3246" s="14" t="s">
        <v>108</v>
      </c>
      <c r="D3246" s="14" t="s">
        <v>145</v>
      </c>
      <c r="E3246" s="14">
        <v>620</v>
      </c>
      <c r="F3246" s="15" t="s">
        <v>380</v>
      </c>
      <c r="G3246" s="21">
        <v>89.53</v>
      </c>
      <c r="H3246" s="21">
        <v>0</v>
      </c>
      <c r="I3246" s="21">
        <v>0</v>
      </c>
      <c r="J3246" s="21"/>
      <c r="K3246" s="21"/>
      <c r="L3246" s="21"/>
      <c r="M3246" s="21">
        <f t="shared" si="6265"/>
        <v>89.53</v>
      </c>
      <c r="N3246" s="21">
        <f t="shared" si="6266"/>
        <v>0</v>
      </c>
      <c r="O3246" s="21">
        <f t="shared" si="6267"/>
        <v>0</v>
      </c>
      <c r="P3246" s="24"/>
      <c r="Q3246" s="24"/>
      <c r="R3246" s="24"/>
      <c r="S3246" s="24"/>
      <c r="T3246" s="24"/>
      <c r="U3246" s="24"/>
      <c r="V3246" s="24"/>
      <c r="W3246" s="24"/>
      <c r="X3246" s="24"/>
      <c r="Y3246" s="24"/>
      <c r="Z3246" s="24">
        <f t="shared" si="6313"/>
        <v>89.53</v>
      </c>
      <c r="AA3246" s="24">
        <f t="shared" si="6314"/>
        <v>0</v>
      </c>
      <c r="AB3246" s="24">
        <f t="shared" si="6315"/>
        <v>0</v>
      </c>
      <c r="AC3246" s="24"/>
      <c r="AD3246" s="24"/>
      <c r="AE3246" s="24"/>
      <c r="AF3246" s="24"/>
      <c r="AG3246" s="24"/>
      <c r="AH3246" s="24"/>
      <c r="AI3246" s="24"/>
      <c r="AJ3246" s="24"/>
      <c r="AK3246" s="24"/>
      <c r="AL3246" s="24"/>
      <c r="AM3246" s="24"/>
      <c r="AN3246" s="24"/>
      <c r="AO3246" s="24">
        <f t="shared" si="6349"/>
        <v>89.53</v>
      </c>
      <c r="AP3246" s="24">
        <f t="shared" si="6350"/>
        <v>0</v>
      </c>
      <c r="AQ3246" s="24">
        <f t="shared" si="6351"/>
        <v>0</v>
      </c>
      <c r="AR3246" s="24"/>
      <c r="AS3246" s="24">
        <f t="shared" si="6374"/>
        <v>89.53</v>
      </c>
      <c r="AT3246" s="24"/>
    </row>
    <row r="3247" spans="1:47" ht="46.5" x14ac:dyDescent="0.35">
      <c r="A3247" s="14">
        <v>976</v>
      </c>
      <c r="B3247" s="14" t="s">
        <v>138</v>
      </c>
      <c r="C3247" s="14" t="s">
        <v>108</v>
      </c>
      <c r="D3247" s="14" t="s">
        <v>146</v>
      </c>
      <c r="E3247" s="14"/>
      <c r="F3247" s="15" t="s">
        <v>171</v>
      </c>
      <c r="G3247" s="21">
        <f>G3248</f>
        <v>313.34000000000003</v>
      </c>
      <c r="H3247" s="21">
        <f t="shared" ref="H3247:AT3247" si="6432">H3248</f>
        <v>0</v>
      </c>
      <c r="I3247" s="21">
        <f t="shared" si="6432"/>
        <v>0</v>
      </c>
      <c r="J3247" s="21">
        <f t="shared" si="6432"/>
        <v>0</v>
      </c>
      <c r="K3247" s="21">
        <f t="shared" si="6432"/>
        <v>0</v>
      </c>
      <c r="L3247" s="21">
        <f t="shared" si="6432"/>
        <v>0</v>
      </c>
      <c r="M3247" s="21">
        <f t="shared" si="6265"/>
        <v>313.34000000000003</v>
      </c>
      <c r="N3247" s="21">
        <f t="shared" si="6266"/>
        <v>0</v>
      </c>
      <c r="O3247" s="21">
        <f t="shared" si="6267"/>
        <v>0</v>
      </c>
      <c r="P3247" s="24">
        <f t="shared" si="6432"/>
        <v>0</v>
      </c>
      <c r="Q3247" s="24">
        <f t="shared" si="6432"/>
        <v>0</v>
      </c>
      <c r="R3247" s="24">
        <f t="shared" si="6432"/>
        <v>0</v>
      </c>
      <c r="S3247" s="24">
        <f t="shared" si="6432"/>
        <v>0</v>
      </c>
      <c r="T3247" s="24">
        <f t="shared" si="6432"/>
        <v>0</v>
      </c>
      <c r="U3247" s="24">
        <f t="shared" si="6432"/>
        <v>0</v>
      </c>
      <c r="V3247" s="24">
        <f t="shared" si="6432"/>
        <v>0</v>
      </c>
      <c r="W3247" s="24">
        <f t="shared" si="6432"/>
        <v>0</v>
      </c>
      <c r="X3247" s="24">
        <f t="shared" si="6432"/>
        <v>0</v>
      </c>
      <c r="Y3247" s="24">
        <f t="shared" si="6432"/>
        <v>0</v>
      </c>
      <c r="Z3247" s="24">
        <f t="shared" si="6313"/>
        <v>313.34000000000003</v>
      </c>
      <c r="AA3247" s="24">
        <f t="shared" si="6314"/>
        <v>0</v>
      </c>
      <c r="AB3247" s="24">
        <f t="shared" si="6315"/>
        <v>0</v>
      </c>
      <c r="AC3247" s="24">
        <f t="shared" si="6432"/>
        <v>0</v>
      </c>
      <c r="AD3247" s="24">
        <f t="shared" si="6432"/>
        <v>0</v>
      </c>
      <c r="AE3247" s="24">
        <f t="shared" si="6432"/>
        <v>0</v>
      </c>
      <c r="AF3247" s="24">
        <f t="shared" si="6432"/>
        <v>0</v>
      </c>
      <c r="AG3247" s="24">
        <f t="shared" si="6432"/>
        <v>0</v>
      </c>
      <c r="AH3247" s="24">
        <f t="shared" si="6432"/>
        <v>0</v>
      </c>
      <c r="AI3247" s="24">
        <f t="shared" si="6432"/>
        <v>0</v>
      </c>
      <c r="AJ3247" s="24">
        <f t="shared" si="6432"/>
        <v>0</v>
      </c>
      <c r="AK3247" s="24">
        <f t="shared" si="6432"/>
        <v>0</v>
      </c>
      <c r="AL3247" s="24">
        <f t="shared" si="6432"/>
        <v>0</v>
      </c>
      <c r="AM3247" s="24">
        <f t="shared" si="6432"/>
        <v>0</v>
      </c>
      <c r="AN3247" s="24">
        <f t="shared" si="6432"/>
        <v>0</v>
      </c>
      <c r="AO3247" s="24">
        <f t="shared" si="6349"/>
        <v>313.34000000000003</v>
      </c>
      <c r="AP3247" s="24">
        <f t="shared" si="6350"/>
        <v>0</v>
      </c>
      <c r="AQ3247" s="24">
        <f t="shared" si="6351"/>
        <v>0</v>
      </c>
      <c r="AR3247" s="24">
        <f t="shared" si="6432"/>
        <v>0</v>
      </c>
      <c r="AS3247" s="24">
        <f t="shared" si="6374"/>
        <v>313.34000000000003</v>
      </c>
      <c r="AT3247" s="24">
        <f t="shared" si="6432"/>
        <v>0</v>
      </c>
    </row>
    <row r="3248" spans="1:47" ht="31" x14ac:dyDescent="0.35">
      <c r="A3248" s="14">
        <v>976</v>
      </c>
      <c r="B3248" s="14" t="s">
        <v>138</v>
      </c>
      <c r="C3248" s="14" t="s">
        <v>108</v>
      </c>
      <c r="D3248" s="14" t="s">
        <v>146</v>
      </c>
      <c r="E3248" s="14" t="s">
        <v>94</v>
      </c>
      <c r="F3248" s="15" t="s">
        <v>388</v>
      </c>
      <c r="G3248" s="21">
        <f>G3249+G3250</f>
        <v>313.34000000000003</v>
      </c>
      <c r="H3248" s="21">
        <f t="shared" ref="H3248:L3248" si="6433">H3249+H3250</f>
        <v>0</v>
      </c>
      <c r="I3248" s="21">
        <f t="shared" si="6433"/>
        <v>0</v>
      </c>
      <c r="J3248" s="21">
        <f t="shared" si="6433"/>
        <v>0</v>
      </c>
      <c r="K3248" s="21">
        <f t="shared" si="6433"/>
        <v>0</v>
      </c>
      <c r="L3248" s="21">
        <f t="shared" si="6433"/>
        <v>0</v>
      </c>
      <c r="M3248" s="21">
        <f t="shared" si="6265"/>
        <v>313.34000000000003</v>
      </c>
      <c r="N3248" s="21">
        <f t="shared" si="6266"/>
        <v>0</v>
      </c>
      <c r="O3248" s="21">
        <f t="shared" si="6267"/>
        <v>0</v>
      </c>
      <c r="P3248" s="24">
        <f t="shared" ref="P3248:Q3248" si="6434">P3249+P3250</f>
        <v>0</v>
      </c>
      <c r="Q3248" s="24">
        <f t="shared" si="6434"/>
        <v>0</v>
      </c>
      <c r="R3248" s="24">
        <f t="shared" ref="R3248:T3248" si="6435">R3249+R3250</f>
        <v>0</v>
      </c>
      <c r="S3248" s="24">
        <f t="shared" si="6435"/>
        <v>0</v>
      </c>
      <c r="T3248" s="24">
        <f t="shared" si="6435"/>
        <v>0</v>
      </c>
      <c r="U3248" s="24">
        <f t="shared" ref="U3248:W3248" si="6436">U3249+U3250</f>
        <v>0</v>
      </c>
      <c r="V3248" s="24">
        <f t="shared" si="6436"/>
        <v>0</v>
      </c>
      <c r="W3248" s="24">
        <f t="shared" si="6436"/>
        <v>0</v>
      </c>
      <c r="X3248" s="24">
        <f t="shared" ref="X3248:Y3248" si="6437">X3249+X3250</f>
        <v>0</v>
      </c>
      <c r="Y3248" s="24">
        <f t="shared" si="6437"/>
        <v>0</v>
      </c>
      <c r="Z3248" s="24">
        <f t="shared" si="6313"/>
        <v>313.34000000000003</v>
      </c>
      <c r="AA3248" s="24">
        <f t="shared" si="6314"/>
        <v>0</v>
      </c>
      <c r="AB3248" s="24">
        <f t="shared" si="6315"/>
        <v>0</v>
      </c>
      <c r="AC3248" s="24">
        <f t="shared" ref="AC3248:AL3248" si="6438">AC3249+AC3250</f>
        <v>0</v>
      </c>
      <c r="AD3248" s="24">
        <f t="shared" si="6438"/>
        <v>0</v>
      </c>
      <c r="AE3248" s="24">
        <f t="shared" ref="AE3248" si="6439">AE3249+AE3250</f>
        <v>0</v>
      </c>
      <c r="AF3248" s="24">
        <f t="shared" si="6438"/>
        <v>0</v>
      </c>
      <c r="AG3248" s="24">
        <f t="shared" si="6438"/>
        <v>0</v>
      </c>
      <c r="AH3248" s="24">
        <f t="shared" si="6438"/>
        <v>0</v>
      </c>
      <c r="AI3248" s="24">
        <f t="shared" ref="AI3248" si="6440">AI3249+AI3250</f>
        <v>0</v>
      </c>
      <c r="AJ3248" s="24">
        <f t="shared" si="6438"/>
        <v>0</v>
      </c>
      <c r="AK3248" s="24">
        <f t="shared" si="6438"/>
        <v>0</v>
      </c>
      <c r="AL3248" s="24">
        <f t="shared" si="6438"/>
        <v>0</v>
      </c>
      <c r="AM3248" s="24">
        <f t="shared" ref="AM3248:AT3248" si="6441">AM3249+AM3250</f>
        <v>0</v>
      </c>
      <c r="AN3248" s="24">
        <f t="shared" si="6441"/>
        <v>0</v>
      </c>
      <c r="AO3248" s="24">
        <f t="shared" si="6349"/>
        <v>313.34000000000003</v>
      </c>
      <c r="AP3248" s="24">
        <f t="shared" si="6350"/>
        <v>0</v>
      </c>
      <c r="AQ3248" s="24">
        <f t="shared" si="6351"/>
        <v>0</v>
      </c>
      <c r="AR3248" s="24">
        <f t="shared" ref="AR3248" si="6442">AR3249+AR3250</f>
        <v>0</v>
      </c>
      <c r="AS3248" s="24">
        <f t="shared" si="6374"/>
        <v>313.34000000000003</v>
      </c>
      <c r="AT3248" s="24">
        <f t="shared" si="6441"/>
        <v>0</v>
      </c>
    </row>
    <row r="3249" spans="1:47" x14ac:dyDescent="0.35">
      <c r="A3249" s="14">
        <v>976</v>
      </c>
      <c r="B3249" s="14" t="s">
        <v>138</v>
      </c>
      <c r="C3249" s="14" t="s">
        <v>108</v>
      </c>
      <c r="D3249" s="14" t="s">
        <v>146</v>
      </c>
      <c r="E3249" s="14">
        <v>610</v>
      </c>
      <c r="F3249" s="15" t="s">
        <v>379</v>
      </c>
      <c r="G3249" s="21">
        <v>134.29</v>
      </c>
      <c r="H3249" s="21">
        <v>0</v>
      </c>
      <c r="I3249" s="21">
        <v>0</v>
      </c>
      <c r="J3249" s="21"/>
      <c r="K3249" s="21"/>
      <c r="L3249" s="21"/>
      <c r="M3249" s="21">
        <f t="shared" si="6265"/>
        <v>134.29</v>
      </c>
      <c r="N3249" s="21">
        <f t="shared" si="6266"/>
        <v>0</v>
      </c>
      <c r="O3249" s="21">
        <f t="shared" si="6267"/>
        <v>0</v>
      </c>
      <c r="P3249" s="24"/>
      <c r="Q3249" s="24"/>
      <c r="R3249" s="24"/>
      <c r="S3249" s="24"/>
      <c r="T3249" s="24"/>
      <c r="U3249" s="24"/>
      <c r="V3249" s="24"/>
      <c r="W3249" s="24"/>
      <c r="X3249" s="24"/>
      <c r="Y3249" s="24"/>
      <c r="Z3249" s="24">
        <f t="shared" si="6313"/>
        <v>134.29</v>
      </c>
      <c r="AA3249" s="24">
        <f t="shared" si="6314"/>
        <v>0</v>
      </c>
      <c r="AB3249" s="24">
        <f t="shared" si="6315"/>
        <v>0</v>
      </c>
      <c r="AC3249" s="24"/>
      <c r="AD3249" s="24"/>
      <c r="AE3249" s="24"/>
      <c r="AF3249" s="24"/>
      <c r="AG3249" s="24"/>
      <c r="AH3249" s="24"/>
      <c r="AI3249" s="24"/>
      <c r="AJ3249" s="24"/>
      <c r="AK3249" s="24"/>
      <c r="AL3249" s="24"/>
      <c r="AM3249" s="24"/>
      <c r="AN3249" s="24"/>
      <c r="AO3249" s="24">
        <f t="shared" si="6349"/>
        <v>134.29</v>
      </c>
      <c r="AP3249" s="24">
        <f t="shared" si="6350"/>
        <v>0</v>
      </c>
      <c r="AQ3249" s="24">
        <f t="shared" si="6351"/>
        <v>0</v>
      </c>
      <c r="AR3249" s="24"/>
      <c r="AS3249" s="24">
        <f t="shared" si="6374"/>
        <v>134.29</v>
      </c>
      <c r="AT3249" s="24"/>
    </row>
    <row r="3250" spans="1:47" x14ac:dyDescent="0.35">
      <c r="A3250" s="14">
        <v>976</v>
      </c>
      <c r="B3250" s="14" t="s">
        <v>138</v>
      </c>
      <c r="C3250" s="14" t="s">
        <v>108</v>
      </c>
      <c r="D3250" s="14" t="s">
        <v>146</v>
      </c>
      <c r="E3250" s="14">
        <v>620</v>
      </c>
      <c r="F3250" s="15" t="s">
        <v>380</v>
      </c>
      <c r="G3250" s="21">
        <v>179.05</v>
      </c>
      <c r="H3250" s="21">
        <v>0</v>
      </c>
      <c r="I3250" s="21">
        <v>0</v>
      </c>
      <c r="J3250" s="21"/>
      <c r="K3250" s="21"/>
      <c r="L3250" s="21"/>
      <c r="M3250" s="21">
        <f t="shared" si="6265"/>
        <v>179.05</v>
      </c>
      <c r="N3250" s="21">
        <f t="shared" si="6266"/>
        <v>0</v>
      </c>
      <c r="O3250" s="21">
        <f t="shared" si="6267"/>
        <v>0</v>
      </c>
      <c r="P3250" s="24"/>
      <c r="Q3250" s="24"/>
      <c r="R3250" s="24"/>
      <c r="S3250" s="24"/>
      <c r="T3250" s="24"/>
      <c r="U3250" s="24"/>
      <c r="V3250" s="24"/>
      <c r="W3250" s="24"/>
      <c r="X3250" s="24"/>
      <c r="Y3250" s="24"/>
      <c r="Z3250" s="24">
        <f t="shared" si="6313"/>
        <v>179.05</v>
      </c>
      <c r="AA3250" s="24">
        <f t="shared" si="6314"/>
        <v>0</v>
      </c>
      <c r="AB3250" s="24">
        <f t="shared" si="6315"/>
        <v>0</v>
      </c>
      <c r="AC3250" s="24"/>
      <c r="AD3250" s="24"/>
      <c r="AE3250" s="24"/>
      <c r="AF3250" s="24"/>
      <c r="AG3250" s="24"/>
      <c r="AH3250" s="24"/>
      <c r="AI3250" s="24"/>
      <c r="AJ3250" s="24"/>
      <c r="AK3250" s="24"/>
      <c r="AL3250" s="24"/>
      <c r="AM3250" s="24"/>
      <c r="AN3250" s="24"/>
      <c r="AO3250" s="24">
        <f t="shared" si="6349"/>
        <v>179.05</v>
      </c>
      <c r="AP3250" s="24">
        <f t="shared" si="6350"/>
        <v>0</v>
      </c>
      <c r="AQ3250" s="24">
        <f t="shared" si="6351"/>
        <v>0</v>
      </c>
      <c r="AR3250" s="24"/>
      <c r="AS3250" s="24">
        <f t="shared" si="6374"/>
        <v>179.05</v>
      </c>
      <c r="AT3250" s="24"/>
    </row>
    <row r="3251" spans="1:47" s="16" customFormat="1" x14ac:dyDescent="0.35">
      <c r="A3251" s="10">
        <v>976</v>
      </c>
      <c r="B3251" s="10" t="s">
        <v>138</v>
      </c>
      <c r="C3251" s="10" t="s">
        <v>59</v>
      </c>
      <c r="D3251" s="10"/>
      <c r="E3251" s="10"/>
      <c r="F3251" s="11" t="s">
        <v>213</v>
      </c>
      <c r="G3251" s="20">
        <f>G3252</f>
        <v>5473.7</v>
      </c>
      <c r="H3251" s="20">
        <f t="shared" ref="H3251:AT3254" si="6443">H3252</f>
        <v>5665.2999999999993</v>
      </c>
      <c r="I3251" s="20">
        <f t="shared" si="6443"/>
        <v>5980.2000000000007</v>
      </c>
      <c r="J3251" s="20">
        <f t="shared" si="6443"/>
        <v>-15</v>
      </c>
      <c r="K3251" s="20">
        <f t="shared" si="6443"/>
        <v>-20.5</v>
      </c>
      <c r="L3251" s="20">
        <f t="shared" si="6443"/>
        <v>-31.6</v>
      </c>
      <c r="M3251" s="21">
        <f t="shared" si="6265"/>
        <v>5458.7</v>
      </c>
      <c r="N3251" s="21">
        <f t="shared" si="6266"/>
        <v>5644.7999999999993</v>
      </c>
      <c r="O3251" s="21">
        <f t="shared" si="6267"/>
        <v>5948.6</v>
      </c>
      <c r="P3251" s="23">
        <f t="shared" si="6443"/>
        <v>0</v>
      </c>
      <c r="Q3251" s="23">
        <f t="shared" si="6443"/>
        <v>0</v>
      </c>
      <c r="R3251" s="23">
        <f t="shared" si="6443"/>
        <v>0</v>
      </c>
      <c r="S3251" s="23">
        <f t="shared" si="6443"/>
        <v>0</v>
      </c>
      <c r="T3251" s="23">
        <f t="shared" si="6443"/>
        <v>0</v>
      </c>
      <c r="U3251" s="23">
        <f t="shared" si="6443"/>
        <v>0</v>
      </c>
      <c r="V3251" s="23">
        <f t="shared" si="6443"/>
        <v>0</v>
      </c>
      <c r="W3251" s="23">
        <f t="shared" si="6443"/>
        <v>0</v>
      </c>
      <c r="X3251" s="23">
        <f t="shared" si="6443"/>
        <v>0</v>
      </c>
      <c r="Y3251" s="23">
        <f t="shared" si="6443"/>
        <v>0</v>
      </c>
      <c r="Z3251" s="23">
        <f t="shared" si="6313"/>
        <v>5458.7</v>
      </c>
      <c r="AA3251" s="23">
        <f t="shared" si="6314"/>
        <v>5644.7999999999993</v>
      </c>
      <c r="AB3251" s="23">
        <f t="shared" si="6315"/>
        <v>5948.6</v>
      </c>
      <c r="AC3251" s="23">
        <f t="shared" si="6443"/>
        <v>0</v>
      </c>
      <c r="AD3251" s="23">
        <f t="shared" si="6443"/>
        <v>0</v>
      </c>
      <c r="AE3251" s="23">
        <f t="shared" si="6443"/>
        <v>0</v>
      </c>
      <c r="AF3251" s="23">
        <f t="shared" si="6443"/>
        <v>0</v>
      </c>
      <c r="AG3251" s="23">
        <f t="shared" si="6443"/>
        <v>0</v>
      </c>
      <c r="AH3251" s="23">
        <f t="shared" si="6443"/>
        <v>0</v>
      </c>
      <c r="AI3251" s="23">
        <f t="shared" si="6443"/>
        <v>0</v>
      </c>
      <c r="AJ3251" s="23">
        <f t="shared" si="6443"/>
        <v>0</v>
      </c>
      <c r="AK3251" s="23">
        <f t="shared" si="6443"/>
        <v>0</v>
      </c>
      <c r="AL3251" s="23">
        <f t="shared" si="6443"/>
        <v>0</v>
      </c>
      <c r="AM3251" s="23">
        <f t="shared" si="6443"/>
        <v>0</v>
      </c>
      <c r="AN3251" s="23">
        <f t="shared" si="6443"/>
        <v>0</v>
      </c>
      <c r="AO3251" s="23">
        <f t="shared" si="6349"/>
        <v>5458.7</v>
      </c>
      <c r="AP3251" s="23">
        <f t="shared" si="6350"/>
        <v>5644.7999999999993</v>
      </c>
      <c r="AQ3251" s="23">
        <f t="shared" si="6351"/>
        <v>5948.6</v>
      </c>
      <c r="AR3251" s="23">
        <f t="shared" si="6443"/>
        <v>0</v>
      </c>
      <c r="AS3251" s="23">
        <f t="shared" si="6374"/>
        <v>5458.7</v>
      </c>
      <c r="AT3251" s="23">
        <f t="shared" si="6443"/>
        <v>0</v>
      </c>
    </row>
    <row r="3252" spans="1:47" ht="31" x14ac:dyDescent="0.35">
      <c r="A3252" s="14">
        <v>976</v>
      </c>
      <c r="B3252" s="14" t="s">
        <v>138</v>
      </c>
      <c r="C3252" s="14" t="s">
        <v>59</v>
      </c>
      <c r="D3252" s="14" t="s">
        <v>280</v>
      </c>
      <c r="E3252" s="14"/>
      <c r="F3252" s="15" t="s">
        <v>313</v>
      </c>
      <c r="G3252" s="21">
        <f>G3253</f>
        <v>5473.7</v>
      </c>
      <c r="H3252" s="21">
        <f t="shared" si="6443"/>
        <v>5665.2999999999993</v>
      </c>
      <c r="I3252" s="21">
        <f t="shared" si="6443"/>
        <v>5980.2000000000007</v>
      </c>
      <c r="J3252" s="21">
        <f t="shared" si="6443"/>
        <v>-15</v>
      </c>
      <c r="K3252" s="21">
        <f t="shared" si="6443"/>
        <v>-20.5</v>
      </c>
      <c r="L3252" s="21">
        <f t="shared" si="6443"/>
        <v>-31.6</v>
      </c>
      <c r="M3252" s="21">
        <f t="shared" si="6265"/>
        <v>5458.7</v>
      </c>
      <c r="N3252" s="21">
        <f t="shared" si="6266"/>
        <v>5644.7999999999993</v>
      </c>
      <c r="O3252" s="21">
        <f t="shared" si="6267"/>
        <v>5948.6</v>
      </c>
      <c r="P3252" s="24">
        <f t="shared" si="6443"/>
        <v>0</v>
      </c>
      <c r="Q3252" s="24">
        <f t="shared" si="6443"/>
        <v>0</v>
      </c>
      <c r="R3252" s="24">
        <f t="shared" si="6443"/>
        <v>0</v>
      </c>
      <c r="S3252" s="24">
        <f t="shared" si="6443"/>
        <v>0</v>
      </c>
      <c r="T3252" s="24">
        <f t="shared" si="6443"/>
        <v>0</v>
      </c>
      <c r="U3252" s="24">
        <f t="shared" si="6443"/>
        <v>0</v>
      </c>
      <c r="V3252" s="24">
        <f t="shared" si="6443"/>
        <v>0</v>
      </c>
      <c r="W3252" s="24">
        <f t="shared" si="6443"/>
        <v>0</v>
      </c>
      <c r="X3252" s="24">
        <f t="shared" si="6443"/>
        <v>0</v>
      </c>
      <c r="Y3252" s="24">
        <f t="shared" si="6443"/>
        <v>0</v>
      </c>
      <c r="Z3252" s="24">
        <f t="shared" si="6313"/>
        <v>5458.7</v>
      </c>
      <c r="AA3252" s="24">
        <f t="shared" si="6314"/>
        <v>5644.7999999999993</v>
      </c>
      <c r="AB3252" s="24">
        <f t="shared" si="6315"/>
        <v>5948.6</v>
      </c>
      <c r="AC3252" s="24">
        <f t="shared" si="6443"/>
        <v>0</v>
      </c>
      <c r="AD3252" s="24">
        <f t="shared" si="6443"/>
        <v>0</v>
      </c>
      <c r="AE3252" s="24">
        <f t="shared" si="6443"/>
        <v>0</v>
      </c>
      <c r="AF3252" s="24">
        <f t="shared" si="6443"/>
        <v>0</v>
      </c>
      <c r="AG3252" s="24">
        <f t="shared" si="6443"/>
        <v>0</v>
      </c>
      <c r="AH3252" s="24">
        <f t="shared" si="6443"/>
        <v>0</v>
      </c>
      <c r="AI3252" s="24">
        <f t="shared" si="6443"/>
        <v>0</v>
      </c>
      <c r="AJ3252" s="24">
        <f t="shared" si="6443"/>
        <v>0</v>
      </c>
      <c r="AK3252" s="24">
        <f t="shared" si="6443"/>
        <v>0</v>
      </c>
      <c r="AL3252" s="24">
        <f t="shared" si="6443"/>
        <v>0</v>
      </c>
      <c r="AM3252" s="24">
        <f t="shared" si="6443"/>
        <v>0</v>
      </c>
      <c r="AN3252" s="24">
        <f t="shared" si="6443"/>
        <v>0</v>
      </c>
      <c r="AO3252" s="24">
        <f t="shared" si="6349"/>
        <v>5458.7</v>
      </c>
      <c r="AP3252" s="24">
        <f t="shared" si="6350"/>
        <v>5644.7999999999993</v>
      </c>
      <c r="AQ3252" s="24">
        <f t="shared" si="6351"/>
        <v>5948.6</v>
      </c>
      <c r="AR3252" s="24">
        <f t="shared" si="6443"/>
        <v>0</v>
      </c>
      <c r="AS3252" s="24">
        <f t="shared" si="6374"/>
        <v>5458.7</v>
      </c>
      <c r="AT3252" s="24">
        <f t="shared" si="6443"/>
        <v>0</v>
      </c>
      <c r="AU3252" s="6"/>
    </row>
    <row r="3253" spans="1:47" ht="46.5" x14ac:dyDescent="0.35">
      <c r="A3253" s="14">
        <v>976</v>
      </c>
      <c r="B3253" s="14" t="s">
        <v>138</v>
      </c>
      <c r="C3253" s="14" t="s">
        <v>59</v>
      </c>
      <c r="D3253" s="14" t="s">
        <v>281</v>
      </c>
      <c r="E3253" s="14"/>
      <c r="F3253" s="15" t="s">
        <v>314</v>
      </c>
      <c r="G3253" s="21">
        <f>G3254</f>
        <v>5473.7</v>
      </c>
      <c r="H3253" s="21">
        <f t="shared" si="6443"/>
        <v>5665.2999999999993</v>
      </c>
      <c r="I3253" s="21">
        <f t="shared" si="6443"/>
        <v>5980.2000000000007</v>
      </c>
      <c r="J3253" s="21">
        <f t="shared" si="6443"/>
        <v>-15</v>
      </c>
      <c r="K3253" s="21">
        <f t="shared" si="6443"/>
        <v>-20.5</v>
      </c>
      <c r="L3253" s="21">
        <f t="shared" si="6443"/>
        <v>-31.6</v>
      </c>
      <c r="M3253" s="21">
        <f t="shared" si="6265"/>
        <v>5458.7</v>
      </c>
      <c r="N3253" s="21">
        <f t="shared" si="6266"/>
        <v>5644.7999999999993</v>
      </c>
      <c r="O3253" s="21">
        <f t="shared" si="6267"/>
        <v>5948.6</v>
      </c>
      <c r="P3253" s="24">
        <f t="shared" si="6443"/>
        <v>0</v>
      </c>
      <c r="Q3253" s="24">
        <f t="shared" si="6443"/>
        <v>0</v>
      </c>
      <c r="R3253" s="24">
        <f t="shared" si="6443"/>
        <v>0</v>
      </c>
      <c r="S3253" s="24">
        <f t="shared" si="6443"/>
        <v>0</v>
      </c>
      <c r="T3253" s="24">
        <f t="shared" si="6443"/>
        <v>0</v>
      </c>
      <c r="U3253" s="24">
        <f t="shared" si="6443"/>
        <v>0</v>
      </c>
      <c r="V3253" s="24">
        <f t="shared" si="6443"/>
        <v>0</v>
      </c>
      <c r="W3253" s="24">
        <f t="shared" si="6443"/>
        <v>0</v>
      </c>
      <c r="X3253" s="24">
        <f t="shared" si="6443"/>
        <v>0</v>
      </c>
      <c r="Y3253" s="24">
        <f t="shared" si="6443"/>
        <v>0</v>
      </c>
      <c r="Z3253" s="24">
        <f t="shared" si="6313"/>
        <v>5458.7</v>
      </c>
      <c r="AA3253" s="24">
        <f t="shared" si="6314"/>
        <v>5644.7999999999993</v>
      </c>
      <c r="AB3253" s="24">
        <f t="shared" si="6315"/>
        <v>5948.6</v>
      </c>
      <c r="AC3253" s="24">
        <f t="shared" si="6443"/>
        <v>0</v>
      </c>
      <c r="AD3253" s="24">
        <f t="shared" si="6443"/>
        <v>0</v>
      </c>
      <c r="AE3253" s="24">
        <f t="shared" si="6443"/>
        <v>0</v>
      </c>
      <c r="AF3253" s="24">
        <f t="shared" si="6443"/>
        <v>0</v>
      </c>
      <c r="AG3253" s="24">
        <f t="shared" si="6443"/>
        <v>0</v>
      </c>
      <c r="AH3253" s="24">
        <f t="shared" si="6443"/>
        <v>0</v>
      </c>
      <c r="AI3253" s="24">
        <f t="shared" si="6443"/>
        <v>0</v>
      </c>
      <c r="AJ3253" s="24">
        <f t="shared" si="6443"/>
        <v>0</v>
      </c>
      <c r="AK3253" s="24">
        <f t="shared" si="6443"/>
        <v>0</v>
      </c>
      <c r="AL3253" s="24">
        <f t="shared" si="6443"/>
        <v>0</v>
      </c>
      <c r="AM3253" s="24">
        <f t="shared" si="6443"/>
        <v>0</v>
      </c>
      <c r="AN3253" s="24">
        <f t="shared" si="6443"/>
        <v>0</v>
      </c>
      <c r="AO3253" s="24">
        <f t="shared" si="6349"/>
        <v>5458.7</v>
      </c>
      <c r="AP3253" s="24">
        <f t="shared" si="6350"/>
        <v>5644.7999999999993</v>
      </c>
      <c r="AQ3253" s="24">
        <f t="shared" si="6351"/>
        <v>5948.6</v>
      </c>
      <c r="AR3253" s="24">
        <f t="shared" si="6443"/>
        <v>0</v>
      </c>
      <c r="AS3253" s="24">
        <f t="shared" si="6374"/>
        <v>5458.7</v>
      </c>
      <c r="AT3253" s="24">
        <f t="shared" si="6443"/>
        <v>0</v>
      </c>
      <c r="AU3253" s="6"/>
    </row>
    <row r="3254" spans="1:47" ht="31" x14ac:dyDescent="0.35">
      <c r="A3254" s="14">
        <v>976</v>
      </c>
      <c r="B3254" s="14" t="s">
        <v>138</v>
      </c>
      <c r="C3254" s="14" t="s">
        <v>59</v>
      </c>
      <c r="D3254" s="14" t="s">
        <v>587</v>
      </c>
      <c r="E3254" s="14"/>
      <c r="F3254" s="15" t="s">
        <v>237</v>
      </c>
      <c r="G3254" s="21">
        <f>G3255</f>
        <v>5473.7</v>
      </c>
      <c r="H3254" s="21">
        <f t="shared" si="6443"/>
        <v>5665.2999999999993</v>
      </c>
      <c r="I3254" s="21">
        <f t="shared" si="6443"/>
        <v>5980.2000000000007</v>
      </c>
      <c r="J3254" s="21">
        <f t="shared" si="6443"/>
        <v>-15</v>
      </c>
      <c r="K3254" s="21">
        <f t="shared" si="6443"/>
        <v>-20.5</v>
      </c>
      <c r="L3254" s="21">
        <f t="shared" si="6443"/>
        <v>-31.6</v>
      </c>
      <c r="M3254" s="21">
        <f t="shared" si="6265"/>
        <v>5458.7</v>
      </c>
      <c r="N3254" s="21">
        <f t="shared" si="6266"/>
        <v>5644.7999999999993</v>
      </c>
      <c r="O3254" s="21">
        <f t="shared" si="6267"/>
        <v>5948.6</v>
      </c>
      <c r="P3254" s="24">
        <f t="shared" si="6443"/>
        <v>0</v>
      </c>
      <c r="Q3254" s="24">
        <f t="shared" si="6443"/>
        <v>0</v>
      </c>
      <c r="R3254" s="24">
        <f t="shared" si="6443"/>
        <v>0</v>
      </c>
      <c r="S3254" s="24">
        <f t="shared" si="6443"/>
        <v>0</v>
      </c>
      <c r="T3254" s="24">
        <f t="shared" si="6443"/>
        <v>0</v>
      </c>
      <c r="U3254" s="24">
        <f t="shared" si="6443"/>
        <v>0</v>
      </c>
      <c r="V3254" s="24">
        <f t="shared" si="6443"/>
        <v>0</v>
      </c>
      <c r="W3254" s="24">
        <f t="shared" si="6443"/>
        <v>0</v>
      </c>
      <c r="X3254" s="24">
        <f t="shared" si="6443"/>
        <v>0</v>
      </c>
      <c r="Y3254" s="24">
        <f t="shared" si="6443"/>
        <v>0</v>
      </c>
      <c r="Z3254" s="24">
        <f t="shared" si="6313"/>
        <v>5458.7</v>
      </c>
      <c r="AA3254" s="24">
        <f t="shared" si="6314"/>
        <v>5644.7999999999993</v>
      </c>
      <c r="AB3254" s="24">
        <f t="shared" si="6315"/>
        <v>5948.6</v>
      </c>
      <c r="AC3254" s="24">
        <f t="shared" si="6443"/>
        <v>0</v>
      </c>
      <c r="AD3254" s="24">
        <f t="shared" si="6443"/>
        <v>0</v>
      </c>
      <c r="AE3254" s="24">
        <f t="shared" si="6443"/>
        <v>0</v>
      </c>
      <c r="AF3254" s="24">
        <f t="shared" si="6443"/>
        <v>0</v>
      </c>
      <c r="AG3254" s="24">
        <f t="shared" si="6443"/>
        <v>0</v>
      </c>
      <c r="AH3254" s="24">
        <f t="shared" si="6443"/>
        <v>0</v>
      </c>
      <c r="AI3254" s="24">
        <f t="shared" si="6443"/>
        <v>0</v>
      </c>
      <c r="AJ3254" s="24">
        <f t="shared" si="6443"/>
        <v>0</v>
      </c>
      <c r="AK3254" s="24">
        <f t="shared" si="6443"/>
        <v>0</v>
      </c>
      <c r="AL3254" s="24">
        <f t="shared" si="6443"/>
        <v>0</v>
      </c>
      <c r="AM3254" s="24">
        <f t="shared" si="6443"/>
        <v>0</v>
      </c>
      <c r="AN3254" s="24">
        <f t="shared" si="6443"/>
        <v>0</v>
      </c>
      <c r="AO3254" s="24">
        <f t="shared" si="6349"/>
        <v>5458.7</v>
      </c>
      <c r="AP3254" s="24">
        <f t="shared" si="6350"/>
        <v>5644.7999999999993</v>
      </c>
      <c r="AQ3254" s="24">
        <f t="shared" si="6351"/>
        <v>5948.6</v>
      </c>
      <c r="AR3254" s="24">
        <f t="shared" si="6443"/>
        <v>0</v>
      </c>
      <c r="AS3254" s="24">
        <f t="shared" si="6374"/>
        <v>5458.7</v>
      </c>
      <c r="AT3254" s="24">
        <f t="shared" si="6443"/>
        <v>0</v>
      </c>
    </row>
    <row r="3255" spans="1:47" ht="31" x14ac:dyDescent="0.35">
      <c r="A3255" s="14">
        <v>976</v>
      </c>
      <c r="B3255" s="14" t="s">
        <v>138</v>
      </c>
      <c r="C3255" s="14" t="s">
        <v>59</v>
      </c>
      <c r="D3255" s="14" t="s">
        <v>587</v>
      </c>
      <c r="E3255" s="14" t="s">
        <v>94</v>
      </c>
      <c r="F3255" s="15" t="s">
        <v>388</v>
      </c>
      <c r="G3255" s="21">
        <f>G3256+G3257</f>
        <v>5473.7</v>
      </c>
      <c r="H3255" s="21">
        <f t="shared" ref="H3255:L3255" si="6444">H3256+H3257</f>
        <v>5665.2999999999993</v>
      </c>
      <c r="I3255" s="21">
        <f t="shared" si="6444"/>
        <v>5980.2000000000007</v>
      </c>
      <c r="J3255" s="21">
        <f t="shared" si="6444"/>
        <v>-15</v>
      </c>
      <c r="K3255" s="21">
        <f t="shared" si="6444"/>
        <v>-20.5</v>
      </c>
      <c r="L3255" s="21">
        <f t="shared" si="6444"/>
        <v>-31.6</v>
      </c>
      <c r="M3255" s="21">
        <f t="shared" si="6265"/>
        <v>5458.7</v>
      </c>
      <c r="N3255" s="21">
        <f t="shared" si="6266"/>
        <v>5644.7999999999993</v>
      </c>
      <c r="O3255" s="21">
        <f t="shared" si="6267"/>
        <v>5948.6</v>
      </c>
      <c r="P3255" s="24">
        <f t="shared" ref="P3255:Q3255" si="6445">P3256+P3257</f>
        <v>0</v>
      </c>
      <c r="Q3255" s="24">
        <f t="shared" si="6445"/>
        <v>0</v>
      </c>
      <c r="R3255" s="24">
        <f t="shared" ref="R3255:T3255" si="6446">R3256+R3257</f>
        <v>0</v>
      </c>
      <c r="S3255" s="24">
        <f t="shared" si="6446"/>
        <v>0</v>
      </c>
      <c r="T3255" s="24">
        <f t="shared" si="6446"/>
        <v>0</v>
      </c>
      <c r="U3255" s="24">
        <f t="shared" ref="U3255:W3255" si="6447">U3256+U3257</f>
        <v>0</v>
      </c>
      <c r="V3255" s="24">
        <f t="shared" si="6447"/>
        <v>0</v>
      </c>
      <c r="W3255" s="24">
        <f t="shared" si="6447"/>
        <v>0</v>
      </c>
      <c r="X3255" s="24">
        <f t="shared" ref="X3255:Y3255" si="6448">X3256+X3257</f>
        <v>0</v>
      </c>
      <c r="Y3255" s="24">
        <f t="shared" si="6448"/>
        <v>0</v>
      </c>
      <c r="Z3255" s="24">
        <f t="shared" si="6313"/>
        <v>5458.7</v>
      </c>
      <c r="AA3255" s="24">
        <f t="shared" si="6314"/>
        <v>5644.7999999999993</v>
      </c>
      <c r="AB3255" s="24">
        <f t="shared" si="6315"/>
        <v>5948.6</v>
      </c>
      <c r="AC3255" s="24">
        <f t="shared" ref="AC3255:AL3255" si="6449">AC3256+AC3257</f>
        <v>0</v>
      </c>
      <c r="AD3255" s="24">
        <f t="shared" si="6449"/>
        <v>0</v>
      </c>
      <c r="AE3255" s="24">
        <f t="shared" ref="AE3255" si="6450">AE3256+AE3257</f>
        <v>0</v>
      </c>
      <c r="AF3255" s="24">
        <f t="shared" si="6449"/>
        <v>0</v>
      </c>
      <c r="AG3255" s="24">
        <f t="shared" si="6449"/>
        <v>0</v>
      </c>
      <c r="AH3255" s="24">
        <f t="shared" si="6449"/>
        <v>0</v>
      </c>
      <c r="AI3255" s="24">
        <f t="shared" ref="AI3255" si="6451">AI3256+AI3257</f>
        <v>0</v>
      </c>
      <c r="AJ3255" s="24">
        <f t="shared" si="6449"/>
        <v>0</v>
      </c>
      <c r="AK3255" s="24">
        <f t="shared" si="6449"/>
        <v>0</v>
      </c>
      <c r="AL3255" s="24">
        <f t="shared" si="6449"/>
        <v>0</v>
      </c>
      <c r="AM3255" s="24">
        <f t="shared" ref="AM3255:AT3255" si="6452">AM3256+AM3257</f>
        <v>0</v>
      </c>
      <c r="AN3255" s="24">
        <f t="shared" si="6452"/>
        <v>0</v>
      </c>
      <c r="AO3255" s="24">
        <f t="shared" si="6349"/>
        <v>5458.7</v>
      </c>
      <c r="AP3255" s="24">
        <f t="shared" si="6350"/>
        <v>5644.7999999999993</v>
      </c>
      <c r="AQ3255" s="24">
        <f t="shared" si="6351"/>
        <v>5948.6</v>
      </c>
      <c r="AR3255" s="24">
        <f t="shared" ref="AR3255" si="6453">AR3256+AR3257</f>
        <v>0</v>
      </c>
      <c r="AS3255" s="24">
        <f t="shared" si="6374"/>
        <v>5458.7</v>
      </c>
      <c r="AT3255" s="24">
        <f t="shared" si="6452"/>
        <v>0</v>
      </c>
    </row>
    <row r="3256" spans="1:47" x14ac:dyDescent="0.35">
      <c r="A3256" s="14">
        <v>976</v>
      </c>
      <c r="B3256" s="14" t="s">
        <v>138</v>
      </c>
      <c r="C3256" s="14" t="s">
        <v>59</v>
      </c>
      <c r="D3256" s="14" t="s">
        <v>587</v>
      </c>
      <c r="E3256" s="14">
        <v>610</v>
      </c>
      <c r="F3256" s="15" t="s">
        <v>379</v>
      </c>
      <c r="G3256" s="21">
        <v>2189.1</v>
      </c>
      <c r="H3256" s="21">
        <v>2276.1999999999998</v>
      </c>
      <c r="I3256" s="21">
        <v>2406.3000000000002</v>
      </c>
      <c r="J3256" s="21">
        <v>-5.6</v>
      </c>
      <c r="K3256" s="21">
        <v>-5.6</v>
      </c>
      <c r="L3256" s="21">
        <v>-11.1</v>
      </c>
      <c r="M3256" s="21">
        <f t="shared" ref="M3256:M3331" si="6454">G3256+J3256</f>
        <v>2183.5</v>
      </c>
      <c r="N3256" s="21">
        <f t="shared" ref="N3256:N3331" si="6455">H3256+K3256</f>
        <v>2270.6</v>
      </c>
      <c r="O3256" s="21">
        <f t="shared" ref="O3256:O3331" si="6456">I3256+L3256</f>
        <v>2395.2000000000003</v>
      </c>
      <c r="P3256" s="24"/>
      <c r="Q3256" s="24"/>
      <c r="R3256" s="24"/>
      <c r="S3256" s="24"/>
      <c r="T3256" s="24"/>
      <c r="U3256" s="24"/>
      <c r="V3256" s="24"/>
      <c r="W3256" s="24"/>
      <c r="X3256" s="24"/>
      <c r="Y3256" s="24"/>
      <c r="Z3256" s="24">
        <f t="shared" si="6313"/>
        <v>2183.5</v>
      </c>
      <c r="AA3256" s="24">
        <f t="shared" si="6314"/>
        <v>2270.6</v>
      </c>
      <c r="AB3256" s="24">
        <f t="shared" si="6315"/>
        <v>2395.2000000000003</v>
      </c>
      <c r="AC3256" s="24"/>
      <c r="AD3256" s="24"/>
      <c r="AE3256" s="24"/>
      <c r="AF3256" s="24"/>
      <c r="AG3256" s="24"/>
      <c r="AH3256" s="24"/>
      <c r="AI3256" s="24"/>
      <c r="AJ3256" s="24"/>
      <c r="AK3256" s="24"/>
      <c r="AL3256" s="24"/>
      <c r="AM3256" s="24"/>
      <c r="AN3256" s="24"/>
      <c r="AO3256" s="24">
        <f t="shared" si="6349"/>
        <v>2183.5</v>
      </c>
      <c r="AP3256" s="24">
        <f t="shared" si="6350"/>
        <v>2270.6</v>
      </c>
      <c r="AQ3256" s="24">
        <f t="shared" si="6351"/>
        <v>2395.2000000000003</v>
      </c>
      <c r="AR3256" s="24"/>
      <c r="AS3256" s="24">
        <f t="shared" si="6374"/>
        <v>2183.5</v>
      </c>
      <c r="AT3256" s="24"/>
    </row>
    <row r="3257" spans="1:47" x14ac:dyDescent="0.35">
      <c r="A3257" s="14">
        <v>976</v>
      </c>
      <c r="B3257" s="14" t="s">
        <v>138</v>
      </c>
      <c r="C3257" s="14" t="s">
        <v>59</v>
      </c>
      <c r="D3257" s="14" t="s">
        <v>587</v>
      </c>
      <c r="E3257" s="14">
        <v>620</v>
      </c>
      <c r="F3257" s="15" t="s">
        <v>380</v>
      </c>
      <c r="G3257" s="21">
        <v>3284.6</v>
      </c>
      <c r="H3257" s="21">
        <v>3389.1</v>
      </c>
      <c r="I3257" s="21">
        <v>3573.9</v>
      </c>
      <c r="J3257" s="21">
        <v>-9.4</v>
      </c>
      <c r="K3257" s="21">
        <v>-14.9</v>
      </c>
      <c r="L3257" s="21">
        <v>-20.5</v>
      </c>
      <c r="M3257" s="21">
        <f t="shared" si="6454"/>
        <v>3275.2</v>
      </c>
      <c r="N3257" s="21">
        <f t="shared" si="6455"/>
        <v>3374.2</v>
      </c>
      <c r="O3257" s="21">
        <f t="shared" si="6456"/>
        <v>3553.4</v>
      </c>
      <c r="P3257" s="24"/>
      <c r="Q3257" s="24"/>
      <c r="R3257" s="24"/>
      <c r="S3257" s="24"/>
      <c r="T3257" s="24"/>
      <c r="U3257" s="24"/>
      <c r="V3257" s="24"/>
      <c r="W3257" s="24"/>
      <c r="X3257" s="24"/>
      <c r="Y3257" s="24"/>
      <c r="Z3257" s="24">
        <f t="shared" si="6313"/>
        <v>3275.2</v>
      </c>
      <c r="AA3257" s="24">
        <f t="shared" si="6314"/>
        <v>3374.2</v>
      </c>
      <c r="AB3257" s="24">
        <f t="shared" si="6315"/>
        <v>3553.4</v>
      </c>
      <c r="AC3257" s="24"/>
      <c r="AD3257" s="24"/>
      <c r="AE3257" s="24"/>
      <c r="AF3257" s="24"/>
      <c r="AG3257" s="24"/>
      <c r="AH3257" s="24"/>
      <c r="AI3257" s="24"/>
      <c r="AJ3257" s="24"/>
      <c r="AK3257" s="24"/>
      <c r="AL3257" s="24"/>
      <c r="AM3257" s="24"/>
      <c r="AN3257" s="24"/>
      <c r="AO3257" s="24">
        <f t="shared" si="6349"/>
        <v>3275.2</v>
      </c>
      <c r="AP3257" s="24">
        <f t="shared" si="6350"/>
        <v>3374.2</v>
      </c>
      <c r="AQ3257" s="24">
        <f t="shared" si="6351"/>
        <v>3553.4</v>
      </c>
      <c r="AR3257" s="24"/>
      <c r="AS3257" s="24">
        <f t="shared" si="6374"/>
        <v>3275.2</v>
      </c>
      <c r="AT3257" s="24"/>
    </row>
    <row r="3258" spans="1:47" s="3" customFormat="1" x14ac:dyDescent="0.35">
      <c r="A3258" s="7">
        <v>976</v>
      </c>
      <c r="B3258" s="7" t="s">
        <v>60</v>
      </c>
      <c r="C3258" s="7"/>
      <c r="D3258" s="7"/>
      <c r="E3258" s="7"/>
      <c r="F3258" s="8" t="s">
        <v>393</v>
      </c>
      <c r="G3258" s="19">
        <f>G3259+G3291+G3310</f>
        <v>211963.80000000002</v>
      </c>
      <c r="H3258" s="19">
        <f t="shared" ref="H3258:L3258" si="6457">H3259+H3291+H3310</f>
        <v>273305.19999999995</v>
      </c>
      <c r="I3258" s="19">
        <f t="shared" si="6457"/>
        <v>363155.39999999997</v>
      </c>
      <c r="J3258" s="19">
        <f t="shared" si="6457"/>
        <v>5200.8</v>
      </c>
      <c r="K3258" s="19">
        <f t="shared" si="6457"/>
        <v>-28796.2</v>
      </c>
      <c r="L3258" s="19">
        <f t="shared" si="6457"/>
        <v>-98796.2</v>
      </c>
      <c r="M3258" s="21">
        <f t="shared" si="6454"/>
        <v>217164.6</v>
      </c>
      <c r="N3258" s="21">
        <f t="shared" si="6455"/>
        <v>244508.99999999994</v>
      </c>
      <c r="O3258" s="21">
        <f t="shared" si="6456"/>
        <v>264359.19999999995</v>
      </c>
      <c r="P3258" s="22">
        <f t="shared" ref="P3258:Q3258" si="6458">P3259+P3291+P3310</f>
        <v>0</v>
      </c>
      <c r="Q3258" s="22">
        <f t="shared" si="6458"/>
        <v>0</v>
      </c>
      <c r="R3258" s="22">
        <f t="shared" ref="R3258:T3258" si="6459">R3259+R3291+R3310</f>
        <v>3080</v>
      </c>
      <c r="S3258" s="22">
        <f t="shared" si="6459"/>
        <v>0</v>
      </c>
      <c r="T3258" s="22">
        <f t="shared" si="6459"/>
        <v>0</v>
      </c>
      <c r="U3258" s="22">
        <f t="shared" ref="U3258:W3258" si="6460">U3259+U3291+U3310</f>
        <v>2980</v>
      </c>
      <c r="V3258" s="22">
        <f t="shared" si="6460"/>
        <v>0</v>
      </c>
      <c r="W3258" s="22">
        <f t="shared" si="6460"/>
        <v>0</v>
      </c>
      <c r="X3258" s="22">
        <f t="shared" ref="X3258:Y3258" si="6461">X3259+X3291+X3310</f>
        <v>0</v>
      </c>
      <c r="Y3258" s="22">
        <f t="shared" si="6461"/>
        <v>0</v>
      </c>
      <c r="Z3258" s="22">
        <f t="shared" si="6313"/>
        <v>220244.6</v>
      </c>
      <c r="AA3258" s="22">
        <f t="shared" si="6314"/>
        <v>247488.99999999994</v>
      </c>
      <c r="AB3258" s="22">
        <f t="shared" si="6315"/>
        <v>264359.19999999995</v>
      </c>
      <c r="AC3258" s="22">
        <f t="shared" ref="AC3258:AL3258" si="6462">AC3259+AC3291+AC3310</f>
        <v>0</v>
      </c>
      <c r="AD3258" s="22">
        <f t="shared" si="6462"/>
        <v>0</v>
      </c>
      <c r="AE3258" s="22">
        <f t="shared" ref="AE3258" si="6463">AE3259+AE3291+AE3310</f>
        <v>0</v>
      </c>
      <c r="AF3258" s="22">
        <f t="shared" si="6462"/>
        <v>0</v>
      </c>
      <c r="AG3258" s="22">
        <f t="shared" si="6462"/>
        <v>0</v>
      </c>
      <c r="AH3258" s="22">
        <f t="shared" si="6462"/>
        <v>0</v>
      </c>
      <c r="AI3258" s="22">
        <f t="shared" ref="AI3258" si="6464">AI3259+AI3291+AI3310</f>
        <v>16053.619000000001</v>
      </c>
      <c r="AJ3258" s="22">
        <f t="shared" si="6462"/>
        <v>59691.893000000004</v>
      </c>
      <c r="AK3258" s="22">
        <f t="shared" si="6462"/>
        <v>1801.5</v>
      </c>
      <c r="AL3258" s="22">
        <f t="shared" si="6462"/>
        <v>0</v>
      </c>
      <c r="AM3258" s="22">
        <f t="shared" ref="AM3258:AT3258" si="6465">AM3259+AM3291+AM3310</f>
        <v>0</v>
      </c>
      <c r="AN3258" s="22">
        <f t="shared" si="6465"/>
        <v>0</v>
      </c>
      <c r="AO3258" s="22">
        <f t="shared" si="6349"/>
        <v>297791.61200000002</v>
      </c>
      <c r="AP3258" s="22">
        <f t="shared" si="6350"/>
        <v>247488.99999999994</v>
      </c>
      <c r="AQ3258" s="22">
        <f t="shared" si="6351"/>
        <v>264359.19999999995</v>
      </c>
      <c r="AR3258" s="22">
        <f t="shared" ref="AR3258" si="6466">AR3259+AR3291+AR3310</f>
        <v>0</v>
      </c>
      <c r="AS3258" s="22">
        <f t="shared" si="6374"/>
        <v>297791.61200000002</v>
      </c>
      <c r="AT3258" s="22">
        <f t="shared" si="6465"/>
        <v>0</v>
      </c>
    </row>
    <row r="3259" spans="1:47" s="16" customFormat="1" x14ac:dyDescent="0.35">
      <c r="A3259" s="10">
        <v>976</v>
      </c>
      <c r="B3259" s="10" t="s">
        <v>60</v>
      </c>
      <c r="C3259" s="10" t="s">
        <v>14</v>
      </c>
      <c r="D3259" s="10"/>
      <c r="E3259" s="10"/>
      <c r="F3259" s="11" t="s">
        <v>662</v>
      </c>
      <c r="G3259" s="20">
        <f>G3260</f>
        <v>67643.600000000006</v>
      </c>
      <c r="H3259" s="20">
        <f t="shared" ref="H3259:Y3259" si="6467">H3260</f>
        <v>110996.9</v>
      </c>
      <c r="I3259" s="20">
        <f t="shared" si="6467"/>
        <v>105847.5</v>
      </c>
      <c r="J3259" s="20">
        <f t="shared" si="6467"/>
        <v>4000</v>
      </c>
      <c r="K3259" s="20">
        <f t="shared" si="6467"/>
        <v>0</v>
      </c>
      <c r="L3259" s="20">
        <f t="shared" si="6467"/>
        <v>0</v>
      </c>
      <c r="M3259" s="21">
        <f t="shared" si="6454"/>
        <v>71643.600000000006</v>
      </c>
      <c r="N3259" s="21">
        <f t="shared" si="6455"/>
        <v>110996.9</v>
      </c>
      <c r="O3259" s="21">
        <f t="shared" si="6456"/>
        <v>105847.5</v>
      </c>
      <c r="P3259" s="23">
        <f t="shared" si="6467"/>
        <v>0</v>
      </c>
      <c r="Q3259" s="23">
        <f t="shared" si="6467"/>
        <v>0</v>
      </c>
      <c r="R3259" s="23">
        <f t="shared" si="6467"/>
        <v>3080</v>
      </c>
      <c r="S3259" s="23">
        <f t="shared" si="6467"/>
        <v>0</v>
      </c>
      <c r="T3259" s="23">
        <f t="shared" si="6467"/>
        <v>0</v>
      </c>
      <c r="U3259" s="23">
        <f t="shared" si="6467"/>
        <v>2980</v>
      </c>
      <c r="V3259" s="23">
        <f t="shared" si="6467"/>
        <v>0</v>
      </c>
      <c r="W3259" s="23">
        <f t="shared" si="6467"/>
        <v>0</v>
      </c>
      <c r="X3259" s="23">
        <f t="shared" si="6467"/>
        <v>0</v>
      </c>
      <c r="Y3259" s="23">
        <f t="shared" si="6467"/>
        <v>0</v>
      </c>
      <c r="Z3259" s="23">
        <f t="shared" si="6313"/>
        <v>74723.600000000006</v>
      </c>
      <c r="AA3259" s="23">
        <f t="shared" si="6314"/>
        <v>113976.9</v>
      </c>
      <c r="AB3259" s="23">
        <f t="shared" si="6315"/>
        <v>105847.5</v>
      </c>
      <c r="AC3259" s="23">
        <f>AC3260+AC3286</f>
        <v>0</v>
      </c>
      <c r="AD3259" s="23">
        <f t="shared" ref="AD3259:AT3259" si="6468">AD3260+AD3286</f>
        <v>0</v>
      </c>
      <c r="AE3259" s="23">
        <f t="shared" ref="AE3259" si="6469">AE3260+AE3286</f>
        <v>0</v>
      </c>
      <c r="AF3259" s="23">
        <f t="shared" si="6468"/>
        <v>0</v>
      </c>
      <c r="AG3259" s="23">
        <f t="shared" ref="AG3259" si="6470">AG3260+AG3286</f>
        <v>0</v>
      </c>
      <c r="AH3259" s="23">
        <f t="shared" si="6468"/>
        <v>0</v>
      </c>
      <c r="AI3259" s="23">
        <f t="shared" ref="AI3259" si="6471">AI3260+AI3286</f>
        <v>16053.619000000001</v>
      </c>
      <c r="AJ3259" s="23">
        <f t="shared" si="6468"/>
        <v>1004.54</v>
      </c>
      <c r="AK3259" s="23">
        <f t="shared" si="6468"/>
        <v>0</v>
      </c>
      <c r="AL3259" s="23">
        <f t="shared" ref="AL3259" si="6472">AL3260+AL3286</f>
        <v>0</v>
      </c>
      <c r="AM3259" s="23">
        <f t="shared" ref="AM3259:AN3259" si="6473">AM3260+AM3286</f>
        <v>0</v>
      </c>
      <c r="AN3259" s="23">
        <f t="shared" si="6473"/>
        <v>0</v>
      </c>
      <c r="AO3259" s="23">
        <f t="shared" si="6349"/>
        <v>91781.759000000005</v>
      </c>
      <c r="AP3259" s="23">
        <f t="shared" si="6350"/>
        <v>113976.9</v>
      </c>
      <c r="AQ3259" s="23">
        <f t="shared" si="6351"/>
        <v>105847.5</v>
      </c>
      <c r="AR3259" s="23">
        <f t="shared" ref="AR3259" si="6474">AR3260+AR3286</f>
        <v>0</v>
      </c>
      <c r="AS3259" s="23">
        <f t="shared" si="6374"/>
        <v>91781.759000000005</v>
      </c>
      <c r="AT3259" s="23">
        <f t="shared" si="6468"/>
        <v>0</v>
      </c>
    </row>
    <row r="3260" spans="1:47" ht="31" x14ac:dyDescent="0.35">
      <c r="A3260" s="14">
        <v>976</v>
      </c>
      <c r="B3260" s="14" t="s">
        <v>60</v>
      </c>
      <c r="C3260" s="14" t="s">
        <v>14</v>
      </c>
      <c r="D3260" s="14" t="s">
        <v>280</v>
      </c>
      <c r="E3260" s="14"/>
      <c r="F3260" s="15" t="s">
        <v>313</v>
      </c>
      <c r="G3260" s="21">
        <f>G3261+G3270</f>
        <v>67643.600000000006</v>
      </c>
      <c r="H3260" s="21">
        <f t="shared" ref="H3260:L3260" si="6475">H3261+H3270</f>
        <v>110996.9</v>
      </c>
      <c r="I3260" s="21">
        <f t="shared" si="6475"/>
        <v>105847.5</v>
      </c>
      <c r="J3260" s="21">
        <f t="shared" si="6475"/>
        <v>4000</v>
      </c>
      <c r="K3260" s="21">
        <f t="shared" si="6475"/>
        <v>0</v>
      </c>
      <c r="L3260" s="21">
        <f t="shared" si="6475"/>
        <v>0</v>
      </c>
      <c r="M3260" s="21">
        <f t="shared" si="6454"/>
        <v>71643.600000000006</v>
      </c>
      <c r="N3260" s="21">
        <f t="shared" si="6455"/>
        <v>110996.9</v>
      </c>
      <c r="O3260" s="21">
        <f t="shared" si="6456"/>
        <v>105847.5</v>
      </c>
      <c r="P3260" s="24">
        <f t="shared" ref="P3260:Q3260" si="6476">P3261+P3270</f>
        <v>0</v>
      </c>
      <c r="Q3260" s="24">
        <f t="shared" si="6476"/>
        <v>0</v>
      </c>
      <c r="R3260" s="24">
        <f t="shared" ref="R3260:T3260" si="6477">R3261+R3270</f>
        <v>3080</v>
      </c>
      <c r="S3260" s="24">
        <f t="shared" si="6477"/>
        <v>0</v>
      </c>
      <c r="T3260" s="24">
        <f t="shared" si="6477"/>
        <v>0</v>
      </c>
      <c r="U3260" s="24">
        <f t="shared" ref="U3260:W3260" si="6478">U3261+U3270</f>
        <v>2980</v>
      </c>
      <c r="V3260" s="24">
        <f t="shared" si="6478"/>
        <v>0</v>
      </c>
      <c r="W3260" s="24">
        <f t="shared" si="6478"/>
        <v>0</v>
      </c>
      <c r="X3260" s="24">
        <f t="shared" ref="X3260:Y3260" si="6479">X3261+X3270</f>
        <v>0</v>
      </c>
      <c r="Y3260" s="24">
        <f t="shared" si="6479"/>
        <v>0</v>
      </c>
      <c r="Z3260" s="24">
        <f t="shared" si="6313"/>
        <v>74723.600000000006</v>
      </c>
      <c r="AA3260" s="24">
        <f t="shared" si="6314"/>
        <v>113976.9</v>
      </c>
      <c r="AB3260" s="24">
        <f t="shared" si="6315"/>
        <v>105847.5</v>
      </c>
      <c r="AC3260" s="24">
        <f t="shared" ref="AC3260:AL3260" si="6480">AC3261+AC3270</f>
        <v>0</v>
      </c>
      <c r="AD3260" s="24">
        <f t="shared" si="6480"/>
        <v>0</v>
      </c>
      <c r="AE3260" s="24">
        <f t="shared" ref="AE3260" si="6481">AE3261+AE3270</f>
        <v>0</v>
      </c>
      <c r="AF3260" s="24">
        <f t="shared" si="6480"/>
        <v>0</v>
      </c>
      <c r="AG3260" s="24">
        <f t="shared" si="6480"/>
        <v>0</v>
      </c>
      <c r="AH3260" s="24">
        <f t="shared" si="6480"/>
        <v>0</v>
      </c>
      <c r="AI3260" s="24">
        <f t="shared" ref="AI3260" si="6482">AI3261+AI3270</f>
        <v>16053.619000000001</v>
      </c>
      <c r="AJ3260" s="24">
        <f t="shared" si="6480"/>
        <v>961.54</v>
      </c>
      <c r="AK3260" s="24">
        <f t="shared" si="6480"/>
        <v>0</v>
      </c>
      <c r="AL3260" s="24">
        <f t="shared" si="6480"/>
        <v>0</v>
      </c>
      <c r="AM3260" s="24">
        <f t="shared" ref="AM3260:AT3260" si="6483">AM3261+AM3270</f>
        <v>0</v>
      </c>
      <c r="AN3260" s="24">
        <f t="shared" si="6483"/>
        <v>0</v>
      </c>
      <c r="AO3260" s="24">
        <f t="shared" si="6349"/>
        <v>91738.759000000005</v>
      </c>
      <c r="AP3260" s="24">
        <f t="shared" si="6350"/>
        <v>113976.9</v>
      </c>
      <c r="AQ3260" s="24">
        <f t="shared" si="6351"/>
        <v>105847.5</v>
      </c>
      <c r="AR3260" s="24">
        <f t="shared" ref="AR3260" si="6484">AR3261+AR3270</f>
        <v>0</v>
      </c>
      <c r="AS3260" s="24">
        <f t="shared" si="6374"/>
        <v>91738.759000000005</v>
      </c>
      <c r="AT3260" s="24">
        <f t="shared" si="6483"/>
        <v>0</v>
      </c>
      <c r="AU3260" s="6"/>
    </row>
    <row r="3261" spans="1:47" x14ac:dyDescent="0.35">
      <c r="A3261" s="14">
        <v>976</v>
      </c>
      <c r="B3261" s="14" t="s">
        <v>60</v>
      </c>
      <c r="C3261" s="14" t="s">
        <v>14</v>
      </c>
      <c r="D3261" s="14" t="s">
        <v>593</v>
      </c>
      <c r="E3261" s="14"/>
      <c r="F3261" s="15" t="s">
        <v>670</v>
      </c>
      <c r="G3261" s="21">
        <f>G3262+G3267</f>
        <v>19470.7</v>
      </c>
      <c r="H3261" s="21">
        <f t="shared" ref="H3261:L3261" si="6485">H3262+H3267</f>
        <v>62554.2</v>
      </c>
      <c r="I3261" s="21">
        <f t="shared" si="6485"/>
        <v>56749.2</v>
      </c>
      <c r="J3261" s="21">
        <f t="shared" si="6485"/>
        <v>0</v>
      </c>
      <c r="K3261" s="21">
        <f t="shared" si="6485"/>
        <v>0</v>
      </c>
      <c r="L3261" s="21">
        <f t="shared" si="6485"/>
        <v>0</v>
      </c>
      <c r="M3261" s="21">
        <f t="shared" si="6454"/>
        <v>19470.7</v>
      </c>
      <c r="N3261" s="21">
        <f t="shared" si="6455"/>
        <v>62554.2</v>
      </c>
      <c r="O3261" s="21">
        <f t="shared" si="6456"/>
        <v>56749.2</v>
      </c>
      <c r="P3261" s="24">
        <f t="shared" ref="P3261:Q3261" si="6486">P3262+P3267</f>
        <v>0</v>
      </c>
      <c r="Q3261" s="24">
        <f t="shared" si="6486"/>
        <v>0</v>
      </c>
      <c r="R3261" s="24">
        <f t="shared" ref="R3261:T3261" si="6487">R3262+R3267</f>
        <v>0</v>
      </c>
      <c r="S3261" s="24">
        <f t="shared" si="6487"/>
        <v>0</v>
      </c>
      <c r="T3261" s="24">
        <f t="shared" si="6487"/>
        <v>0</v>
      </c>
      <c r="U3261" s="24">
        <f t="shared" ref="U3261:W3261" si="6488">U3262+U3267</f>
        <v>0</v>
      </c>
      <c r="V3261" s="24">
        <f t="shared" si="6488"/>
        <v>0</v>
      </c>
      <c r="W3261" s="24">
        <f t="shared" si="6488"/>
        <v>0</v>
      </c>
      <c r="X3261" s="24">
        <f t="shared" ref="X3261:Y3261" si="6489">X3262+X3267</f>
        <v>0</v>
      </c>
      <c r="Y3261" s="24">
        <f t="shared" si="6489"/>
        <v>0</v>
      </c>
      <c r="Z3261" s="24">
        <f t="shared" si="6313"/>
        <v>19470.7</v>
      </c>
      <c r="AA3261" s="24">
        <f t="shared" si="6314"/>
        <v>62554.2</v>
      </c>
      <c r="AB3261" s="24">
        <f t="shared" si="6315"/>
        <v>56749.2</v>
      </c>
      <c r="AC3261" s="24">
        <f t="shared" ref="AC3261:AL3261" si="6490">AC3262+AC3267</f>
        <v>0</v>
      </c>
      <c r="AD3261" s="24">
        <f t="shared" si="6490"/>
        <v>0</v>
      </c>
      <c r="AE3261" s="24">
        <f t="shared" ref="AE3261" si="6491">AE3262+AE3267</f>
        <v>0</v>
      </c>
      <c r="AF3261" s="24">
        <f t="shared" si="6490"/>
        <v>0</v>
      </c>
      <c r="AG3261" s="24">
        <f t="shared" si="6490"/>
        <v>0</v>
      </c>
      <c r="AH3261" s="24">
        <f t="shared" si="6490"/>
        <v>0</v>
      </c>
      <c r="AI3261" s="24">
        <f t="shared" ref="AI3261" si="6492">AI3262+AI3267</f>
        <v>16053.619000000001</v>
      </c>
      <c r="AJ3261" s="24">
        <f t="shared" si="6490"/>
        <v>300</v>
      </c>
      <c r="AK3261" s="24">
        <f t="shared" si="6490"/>
        <v>0</v>
      </c>
      <c r="AL3261" s="24">
        <f t="shared" si="6490"/>
        <v>0</v>
      </c>
      <c r="AM3261" s="24">
        <f t="shared" ref="AM3261:AT3261" si="6493">AM3262+AM3267</f>
        <v>0</v>
      </c>
      <c r="AN3261" s="24">
        <f t="shared" si="6493"/>
        <v>0</v>
      </c>
      <c r="AO3261" s="24">
        <f t="shared" si="6349"/>
        <v>35824.319000000003</v>
      </c>
      <c r="AP3261" s="24">
        <f t="shared" si="6350"/>
        <v>62554.2</v>
      </c>
      <c r="AQ3261" s="24">
        <f t="shared" si="6351"/>
        <v>56749.2</v>
      </c>
      <c r="AR3261" s="24">
        <f t="shared" ref="AR3261" si="6494">AR3262+AR3267</f>
        <v>0</v>
      </c>
      <c r="AS3261" s="24">
        <f t="shared" si="6374"/>
        <v>35824.319000000003</v>
      </c>
      <c r="AT3261" s="24">
        <f t="shared" si="6493"/>
        <v>0</v>
      </c>
      <c r="AU3261" s="6"/>
    </row>
    <row r="3262" spans="1:47" ht="46.5" x14ac:dyDescent="0.35">
      <c r="A3262" s="14">
        <v>976</v>
      </c>
      <c r="B3262" s="14" t="s">
        <v>60</v>
      </c>
      <c r="C3262" s="14" t="s">
        <v>14</v>
      </c>
      <c r="D3262" s="14" t="s">
        <v>586</v>
      </c>
      <c r="E3262" s="14"/>
      <c r="F3262" s="15" t="s">
        <v>671</v>
      </c>
      <c r="G3262" s="21">
        <f>G3263+G3265</f>
        <v>15269.5</v>
      </c>
      <c r="H3262" s="21">
        <f t="shared" ref="H3262:L3262" si="6495">H3263+H3265</f>
        <v>45286</v>
      </c>
      <c r="I3262" s="21">
        <f t="shared" si="6495"/>
        <v>38346.9</v>
      </c>
      <c r="J3262" s="21">
        <f t="shared" si="6495"/>
        <v>0</v>
      </c>
      <c r="K3262" s="21">
        <f t="shared" si="6495"/>
        <v>0</v>
      </c>
      <c r="L3262" s="21">
        <f t="shared" si="6495"/>
        <v>0</v>
      </c>
      <c r="M3262" s="21">
        <f t="shared" si="6454"/>
        <v>15269.5</v>
      </c>
      <c r="N3262" s="21">
        <f t="shared" si="6455"/>
        <v>45286</v>
      </c>
      <c r="O3262" s="21">
        <f t="shared" si="6456"/>
        <v>38346.9</v>
      </c>
      <c r="P3262" s="24">
        <f t="shared" ref="P3262:Q3262" si="6496">P3263+P3265</f>
        <v>0</v>
      </c>
      <c r="Q3262" s="24">
        <f t="shared" si="6496"/>
        <v>0</v>
      </c>
      <c r="R3262" s="24">
        <f t="shared" ref="R3262:T3262" si="6497">R3263+R3265</f>
        <v>0</v>
      </c>
      <c r="S3262" s="24">
        <f t="shared" si="6497"/>
        <v>0</v>
      </c>
      <c r="T3262" s="24">
        <f t="shared" si="6497"/>
        <v>0</v>
      </c>
      <c r="U3262" s="24">
        <f t="shared" ref="U3262:W3262" si="6498">U3263+U3265</f>
        <v>0</v>
      </c>
      <c r="V3262" s="24">
        <f t="shared" si="6498"/>
        <v>0</v>
      </c>
      <c r="W3262" s="24">
        <f t="shared" si="6498"/>
        <v>0</v>
      </c>
      <c r="X3262" s="24">
        <f t="shared" ref="X3262:Y3262" si="6499">X3263+X3265</f>
        <v>0</v>
      </c>
      <c r="Y3262" s="24">
        <f t="shared" si="6499"/>
        <v>0</v>
      </c>
      <c r="Z3262" s="24">
        <f t="shared" si="6313"/>
        <v>15269.5</v>
      </c>
      <c r="AA3262" s="24">
        <f t="shared" si="6314"/>
        <v>45286</v>
      </c>
      <c r="AB3262" s="24">
        <f t="shared" si="6315"/>
        <v>38346.9</v>
      </c>
      <c r="AC3262" s="24">
        <f t="shared" ref="AC3262:AL3262" si="6500">AC3263+AC3265</f>
        <v>0</v>
      </c>
      <c r="AD3262" s="24">
        <f t="shared" si="6500"/>
        <v>0</v>
      </c>
      <c r="AE3262" s="24">
        <f t="shared" ref="AE3262" si="6501">AE3263+AE3265</f>
        <v>0</v>
      </c>
      <c r="AF3262" s="24">
        <f t="shared" si="6500"/>
        <v>0</v>
      </c>
      <c r="AG3262" s="24">
        <f t="shared" si="6500"/>
        <v>0</v>
      </c>
      <c r="AH3262" s="24">
        <f t="shared" si="6500"/>
        <v>0</v>
      </c>
      <c r="AI3262" s="24">
        <f t="shared" ref="AI3262" si="6502">AI3263+AI3265</f>
        <v>0</v>
      </c>
      <c r="AJ3262" s="24">
        <f t="shared" si="6500"/>
        <v>0</v>
      </c>
      <c r="AK3262" s="24">
        <f t="shared" si="6500"/>
        <v>0</v>
      </c>
      <c r="AL3262" s="24">
        <f t="shared" si="6500"/>
        <v>0</v>
      </c>
      <c r="AM3262" s="24">
        <f t="shared" ref="AM3262:AT3262" si="6503">AM3263+AM3265</f>
        <v>0</v>
      </c>
      <c r="AN3262" s="24">
        <f t="shared" si="6503"/>
        <v>0</v>
      </c>
      <c r="AO3262" s="24">
        <f t="shared" si="6349"/>
        <v>15269.5</v>
      </c>
      <c r="AP3262" s="24">
        <f t="shared" si="6350"/>
        <v>45286</v>
      </c>
      <c r="AQ3262" s="24">
        <f t="shared" si="6351"/>
        <v>38346.9</v>
      </c>
      <c r="AR3262" s="24">
        <f t="shared" ref="AR3262" si="6504">AR3263+AR3265</f>
        <v>0</v>
      </c>
      <c r="AS3262" s="24">
        <f t="shared" si="6374"/>
        <v>15269.5</v>
      </c>
      <c r="AT3262" s="24">
        <f t="shared" si="6503"/>
        <v>0</v>
      </c>
    </row>
    <row r="3263" spans="1:47" ht="31" x14ac:dyDescent="0.35">
      <c r="A3263" s="14">
        <v>976</v>
      </c>
      <c r="B3263" s="14" t="s">
        <v>60</v>
      </c>
      <c r="C3263" s="14" t="s">
        <v>14</v>
      </c>
      <c r="D3263" s="14" t="s">
        <v>586</v>
      </c>
      <c r="E3263" s="14" t="s">
        <v>7</v>
      </c>
      <c r="F3263" s="15" t="s">
        <v>385</v>
      </c>
      <c r="G3263" s="21">
        <f>G3264</f>
        <v>15269.5</v>
      </c>
      <c r="H3263" s="21">
        <f t="shared" ref="H3263:AT3263" si="6505">H3264</f>
        <v>15269.5</v>
      </c>
      <c r="I3263" s="21">
        <f t="shared" si="6505"/>
        <v>15269.5</v>
      </c>
      <c r="J3263" s="21">
        <f t="shared" si="6505"/>
        <v>0</v>
      </c>
      <c r="K3263" s="21">
        <f t="shared" si="6505"/>
        <v>0</v>
      </c>
      <c r="L3263" s="21">
        <f t="shared" si="6505"/>
        <v>0</v>
      </c>
      <c r="M3263" s="21">
        <f t="shared" si="6454"/>
        <v>15269.5</v>
      </c>
      <c r="N3263" s="21">
        <f t="shared" si="6455"/>
        <v>15269.5</v>
      </c>
      <c r="O3263" s="21">
        <f t="shared" si="6456"/>
        <v>15269.5</v>
      </c>
      <c r="P3263" s="24">
        <f t="shared" si="6505"/>
        <v>0</v>
      </c>
      <c r="Q3263" s="24">
        <f t="shared" si="6505"/>
        <v>0</v>
      </c>
      <c r="R3263" s="24">
        <f t="shared" si="6505"/>
        <v>0</v>
      </c>
      <c r="S3263" s="24">
        <f t="shared" si="6505"/>
        <v>0</v>
      </c>
      <c r="T3263" s="24">
        <f t="shared" si="6505"/>
        <v>0</v>
      </c>
      <c r="U3263" s="24">
        <f t="shared" si="6505"/>
        <v>0</v>
      </c>
      <c r="V3263" s="24">
        <f t="shared" si="6505"/>
        <v>0</v>
      </c>
      <c r="W3263" s="24">
        <f t="shared" si="6505"/>
        <v>0</v>
      </c>
      <c r="X3263" s="24">
        <f t="shared" si="6505"/>
        <v>0</v>
      </c>
      <c r="Y3263" s="24">
        <f t="shared" si="6505"/>
        <v>0</v>
      </c>
      <c r="Z3263" s="24">
        <f t="shared" si="6313"/>
        <v>15269.5</v>
      </c>
      <c r="AA3263" s="24">
        <f t="shared" si="6314"/>
        <v>15269.5</v>
      </c>
      <c r="AB3263" s="24">
        <f t="shared" si="6315"/>
        <v>15269.5</v>
      </c>
      <c r="AC3263" s="24">
        <f t="shared" si="6505"/>
        <v>0</v>
      </c>
      <c r="AD3263" s="24">
        <f t="shared" si="6505"/>
        <v>0</v>
      </c>
      <c r="AE3263" s="24">
        <f t="shared" si="6505"/>
        <v>0</v>
      </c>
      <c r="AF3263" s="24">
        <f t="shared" si="6505"/>
        <v>0</v>
      </c>
      <c r="AG3263" s="24">
        <f t="shared" si="6505"/>
        <v>0</v>
      </c>
      <c r="AH3263" s="24">
        <f t="shared" si="6505"/>
        <v>0</v>
      </c>
      <c r="AI3263" s="24">
        <f t="shared" si="6505"/>
        <v>0</v>
      </c>
      <c r="AJ3263" s="24">
        <f t="shared" si="6505"/>
        <v>0</v>
      </c>
      <c r="AK3263" s="24">
        <f t="shared" si="6505"/>
        <v>0</v>
      </c>
      <c r="AL3263" s="24">
        <f t="shared" si="6505"/>
        <v>0</v>
      </c>
      <c r="AM3263" s="24">
        <f t="shared" si="6505"/>
        <v>0</v>
      </c>
      <c r="AN3263" s="24">
        <f t="shared" si="6505"/>
        <v>0</v>
      </c>
      <c r="AO3263" s="24">
        <f t="shared" si="6349"/>
        <v>15269.5</v>
      </c>
      <c r="AP3263" s="24">
        <f t="shared" si="6350"/>
        <v>15269.5</v>
      </c>
      <c r="AQ3263" s="24">
        <f t="shared" si="6351"/>
        <v>15269.5</v>
      </c>
      <c r="AR3263" s="24">
        <f t="shared" si="6505"/>
        <v>0</v>
      </c>
      <c r="AS3263" s="24">
        <f t="shared" si="6374"/>
        <v>15269.5</v>
      </c>
      <c r="AT3263" s="24">
        <f t="shared" si="6505"/>
        <v>0</v>
      </c>
    </row>
    <row r="3264" spans="1:47" ht="31" x14ac:dyDescent="0.35">
      <c r="A3264" s="14">
        <v>976</v>
      </c>
      <c r="B3264" s="14" t="s">
        <v>60</v>
      </c>
      <c r="C3264" s="14" t="s">
        <v>14</v>
      </c>
      <c r="D3264" s="14" t="s">
        <v>586</v>
      </c>
      <c r="E3264" s="14">
        <v>240</v>
      </c>
      <c r="F3264" s="15" t="s">
        <v>374</v>
      </c>
      <c r="G3264" s="21">
        <v>15269.5</v>
      </c>
      <c r="H3264" s="21">
        <v>15269.5</v>
      </c>
      <c r="I3264" s="21">
        <v>15269.5</v>
      </c>
      <c r="J3264" s="21"/>
      <c r="K3264" s="21"/>
      <c r="L3264" s="21"/>
      <c r="M3264" s="21">
        <f t="shared" si="6454"/>
        <v>15269.5</v>
      </c>
      <c r="N3264" s="21">
        <f t="shared" si="6455"/>
        <v>15269.5</v>
      </c>
      <c r="O3264" s="21">
        <f t="shared" si="6456"/>
        <v>15269.5</v>
      </c>
      <c r="P3264" s="24"/>
      <c r="Q3264" s="24"/>
      <c r="R3264" s="24"/>
      <c r="S3264" s="24"/>
      <c r="T3264" s="24"/>
      <c r="U3264" s="24"/>
      <c r="V3264" s="24"/>
      <c r="W3264" s="24"/>
      <c r="X3264" s="24"/>
      <c r="Y3264" s="24"/>
      <c r="Z3264" s="24">
        <f t="shared" si="6313"/>
        <v>15269.5</v>
      </c>
      <c r="AA3264" s="24">
        <f t="shared" si="6314"/>
        <v>15269.5</v>
      </c>
      <c r="AB3264" s="24">
        <f t="shared" si="6315"/>
        <v>15269.5</v>
      </c>
      <c r="AC3264" s="24"/>
      <c r="AD3264" s="24"/>
      <c r="AE3264" s="24"/>
      <c r="AF3264" s="24"/>
      <c r="AG3264" s="24"/>
      <c r="AH3264" s="24"/>
      <c r="AI3264" s="24"/>
      <c r="AJ3264" s="24"/>
      <c r="AK3264" s="24"/>
      <c r="AL3264" s="24"/>
      <c r="AM3264" s="24"/>
      <c r="AN3264" s="24"/>
      <c r="AO3264" s="24">
        <f t="shared" si="6349"/>
        <v>15269.5</v>
      </c>
      <c r="AP3264" s="24">
        <f t="shared" si="6350"/>
        <v>15269.5</v>
      </c>
      <c r="AQ3264" s="24">
        <f t="shared" si="6351"/>
        <v>15269.5</v>
      </c>
      <c r="AR3264" s="24"/>
      <c r="AS3264" s="24">
        <f t="shared" si="6374"/>
        <v>15269.5</v>
      </c>
      <c r="AT3264" s="24"/>
    </row>
    <row r="3265" spans="1:47" ht="31.5" hidden="1" x14ac:dyDescent="0.25">
      <c r="A3265" s="14">
        <v>976</v>
      </c>
      <c r="B3265" s="14" t="s">
        <v>60</v>
      </c>
      <c r="C3265" s="14" t="s">
        <v>14</v>
      </c>
      <c r="D3265" s="14" t="s">
        <v>586</v>
      </c>
      <c r="E3265" s="14" t="s">
        <v>94</v>
      </c>
      <c r="F3265" s="15" t="s">
        <v>388</v>
      </c>
      <c r="G3265" s="21">
        <f>G3266</f>
        <v>0</v>
      </c>
      <c r="H3265" s="21">
        <f t="shared" ref="H3265:AT3265" si="6506">H3266</f>
        <v>30016.5</v>
      </c>
      <c r="I3265" s="21">
        <f t="shared" si="6506"/>
        <v>23077.4</v>
      </c>
      <c r="J3265" s="21">
        <f t="shared" si="6506"/>
        <v>0</v>
      </c>
      <c r="K3265" s="21">
        <f t="shared" si="6506"/>
        <v>0</v>
      </c>
      <c r="L3265" s="21">
        <f t="shared" si="6506"/>
        <v>0</v>
      </c>
      <c r="M3265" s="21">
        <f t="shared" si="6454"/>
        <v>0</v>
      </c>
      <c r="N3265" s="21">
        <f t="shared" si="6455"/>
        <v>30016.5</v>
      </c>
      <c r="O3265" s="21">
        <f t="shared" si="6456"/>
        <v>23077.4</v>
      </c>
      <c r="P3265" s="24">
        <f t="shared" si="6506"/>
        <v>0</v>
      </c>
      <c r="Q3265" s="24">
        <f t="shared" si="6506"/>
        <v>0</v>
      </c>
      <c r="R3265" s="24">
        <f t="shared" si="6506"/>
        <v>0</v>
      </c>
      <c r="S3265" s="24">
        <f t="shared" si="6506"/>
        <v>0</v>
      </c>
      <c r="T3265" s="24">
        <f t="shared" si="6506"/>
        <v>0</v>
      </c>
      <c r="U3265" s="24">
        <f t="shared" si="6506"/>
        <v>0</v>
      </c>
      <c r="V3265" s="24">
        <f t="shared" si="6506"/>
        <v>0</v>
      </c>
      <c r="W3265" s="24">
        <f t="shared" si="6506"/>
        <v>0</v>
      </c>
      <c r="X3265" s="24">
        <f t="shared" si="6506"/>
        <v>0</v>
      </c>
      <c r="Y3265" s="24">
        <f t="shared" si="6506"/>
        <v>0</v>
      </c>
      <c r="Z3265" s="24">
        <f t="shared" si="6313"/>
        <v>0</v>
      </c>
      <c r="AA3265" s="24">
        <f t="shared" si="6314"/>
        <v>30016.5</v>
      </c>
      <c r="AB3265" s="24">
        <f t="shared" si="6315"/>
        <v>23077.4</v>
      </c>
      <c r="AC3265" s="24">
        <f t="shared" si="6506"/>
        <v>0</v>
      </c>
      <c r="AD3265" s="24">
        <f t="shared" si="6506"/>
        <v>0</v>
      </c>
      <c r="AE3265" s="24">
        <f t="shared" si="6506"/>
        <v>0</v>
      </c>
      <c r="AF3265" s="24">
        <f t="shared" si="6506"/>
        <v>0</v>
      </c>
      <c r="AG3265" s="24">
        <f t="shared" si="6506"/>
        <v>0</v>
      </c>
      <c r="AH3265" s="24">
        <f t="shared" si="6506"/>
        <v>0</v>
      </c>
      <c r="AI3265" s="24">
        <f t="shared" si="6506"/>
        <v>0</v>
      </c>
      <c r="AJ3265" s="24">
        <f t="shared" si="6506"/>
        <v>0</v>
      </c>
      <c r="AK3265" s="24">
        <f t="shared" si="6506"/>
        <v>0</v>
      </c>
      <c r="AL3265" s="24">
        <f t="shared" si="6506"/>
        <v>0</v>
      </c>
      <c r="AM3265" s="24">
        <f t="shared" si="6506"/>
        <v>0</v>
      </c>
      <c r="AN3265" s="24">
        <f t="shared" si="6506"/>
        <v>0</v>
      </c>
      <c r="AO3265" s="24">
        <f t="shared" si="6349"/>
        <v>0</v>
      </c>
      <c r="AP3265" s="24">
        <f t="shared" si="6350"/>
        <v>30016.5</v>
      </c>
      <c r="AQ3265" s="24">
        <f t="shared" si="6351"/>
        <v>23077.4</v>
      </c>
      <c r="AR3265" s="24">
        <f t="shared" si="6506"/>
        <v>0</v>
      </c>
      <c r="AS3265" s="24"/>
      <c r="AT3265" s="24">
        <f t="shared" si="6506"/>
        <v>0</v>
      </c>
      <c r="AU3265" s="6">
        <v>0</v>
      </c>
    </row>
    <row r="3266" spans="1:47" ht="15.75" hidden="1" x14ac:dyDescent="0.25">
      <c r="A3266" s="14">
        <v>976</v>
      </c>
      <c r="B3266" s="14" t="s">
        <v>60</v>
      </c>
      <c r="C3266" s="14" t="s">
        <v>14</v>
      </c>
      <c r="D3266" s="14" t="s">
        <v>586</v>
      </c>
      <c r="E3266" s="14">
        <v>620</v>
      </c>
      <c r="F3266" s="15" t="s">
        <v>380</v>
      </c>
      <c r="G3266" s="21">
        <v>0</v>
      </c>
      <c r="H3266" s="21">
        <v>30016.5</v>
      </c>
      <c r="I3266" s="21">
        <v>23077.4</v>
      </c>
      <c r="J3266" s="21"/>
      <c r="K3266" s="21"/>
      <c r="L3266" s="21"/>
      <c r="M3266" s="21">
        <f t="shared" si="6454"/>
        <v>0</v>
      </c>
      <c r="N3266" s="21">
        <f t="shared" si="6455"/>
        <v>30016.5</v>
      </c>
      <c r="O3266" s="21">
        <f t="shared" si="6456"/>
        <v>23077.4</v>
      </c>
      <c r="P3266" s="24"/>
      <c r="Q3266" s="24"/>
      <c r="R3266" s="24"/>
      <c r="S3266" s="24"/>
      <c r="T3266" s="24"/>
      <c r="U3266" s="24"/>
      <c r="V3266" s="24"/>
      <c r="W3266" s="24"/>
      <c r="X3266" s="24"/>
      <c r="Y3266" s="24"/>
      <c r="Z3266" s="24">
        <f t="shared" si="6313"/>
        <v>0</v>
      </c>
      <c r="AA3266" s="24">
        <f t="shared" si="6314"/>
        <v>30016.5</v>
      </c>
      <c r="AB3266" s="24">
        <f t="shared" si="6315"/>
        <v>23077.4</v>
      </c>
      <c r="AC3266" s="24"/>
      <c r="AD3266" s="24"/>
      <c r="AE3266" s="24"/>
      <c r="AF3266" s="24"/>
      <c r="AG3266" s="24"/>
      <c r="AH3266" s="24"/>
      <c r="AI3266" s="24"/>
      <c r="AJ3266" s="24"/>
      <c r="AK3266" s="24"/>
      <c r="AL3266" s="24"/>
      <c r="AM3266" s="24"/>
      <c r="AN3266" s="24"/>
      <c r="AO3266" s="24">
        <f t="shared" si="6349"/>
        <v>0</v>
      </c>
      <c r="AP3266" s="24">
        <f t="shared" si="6350"/>
        <v>30016.5</v>
      </c>
      <c r="AQ3266" s="24">
        <f t="shared" si="6351"/>
        <v>23077.4</v>
      </c>
      <c r="AR3266" s="24"/>
      <c r="AS3266" s="24"/>
      <c r="AT3266" s="24"/>
      <c r="AU3266" s="6">
        <v>0</v>
      </c>
    </row>
    <row r="3267" spans="1:47" ht="31" x14ac:dyDescent="0.35">
      <c r="A3267" s="14">
        <v>976</v>
      </c>
      <c r="B3267" s="14" t="s">
        <v>60</v>
      </c>
      <c r="C3267" s="14" t="s">
        <v>14</v>
      </c>
      <c r="D3267" s="14" t="s">
        <v>588</v>
      </c>
      <c r="E3267" s="14"/>
      <c r="F3267" s="15" t="s">
        <v>672</v>
      </c>
      <c r="G3267" s="21">
        <f>G3268</f>
        <v>4201.2</v>
      </c>
      <c r="H3267" s="21">
        <f t="shared" ref="H3267:AT3268" si="6507">H3268</f>
        <v>17268.2</v>
      </c>
      <c r="I3267" s="21">
        <f t="shared" si="6507"/>
        <v>18402.3</v>
      </c>
      <c r="J3267" s="21">
        <f t="shared" si="6507"/>
        <v>0</v>
      </c>
      <c r="K3267" s="21">
        <f t="shared" si="6507"/>
        <v>0</v>
      </c>
      <c r="L3267" s="21">
        <f t="shared" si="6507"/>
        <v>0</v>
      </c>
      <c r="M3267" s="21">
        <f t="shared" si="6454"/>
        <v>4201.2</v>
      </c>
      <c r="N3267" s="21">
        <f t="shared" si="6455"/>
        <v>17268.2</v>
      </c>
      <c r="O3267" s="21">
        <f t="shared" si="6456"/>
        <v>18402.3</v>
      </c>
      <c r="P3267" s="24">
        <f t="shared" si="6507"/>
        <v>0</v>
      </c>
      <c r="Q3267" s="24">
        <f t="shared" si="6507"/>
        <v>0</v>
      </c>
      <c r="R3267" s="24">
        <f t="shared" si="6507"/>
        <v>0</v>
      </c>
      <c r="S3267" s="24">
        <f t="shared" si="6507"/>
        <v>0</v>
      </c>
      <c r="T3267" s="24">
        <f t="shared" si="6507"/>
        <v>0</v>
      </c>
      <c r="U3267" s="24">
        <f t="shared" si="6507"/>
        <v>0</v>
      </c>
      <c r="V3267" s="24">
        <f t="shared" si="6507"/>
        <v>0</v>
      </c>
      <c r="W3267" s="24">
        <f t="shared" si="6507"/>
        <v>0</v>
      </c>
      <c r="X3267" s="24">
        <f t="shared" si="6507"/>
        <v>0</v>
      </c>
      <c r="Y3267" s="24">
        <f t="shared" si="6507"/>
        <v>0</v>
      </c>
      <c r="Z3267" s="24">
        <f t="shared" si="6313"/>
        <v>4201.2</v>
      </c>
      <c r="AA3267" s="24">
        <f t="shared" si="6314"/>
        <v>17268.2</v>
      </c>
      <c r="AB3267" s="24">
        <f t="shared" si="6315"/>
        <v>18402.3</v>
      </c>
      <c r="AC3267" s="24">
        <f t="shared" si="6507"/>
        <v>0</v>
      </c>
      <c r="AD3267" s="24">
        <f t="shared" si="6507"/>
        <v>0</v>
      </c>
      <c r="AE3267" s="24">
        <f t="shared" si="6507"/>
        <v>0</v>
      </c>
      <c r="AF3267" s="24">
        <f t="shared" si="6507"/>
        <v>0</v>
      </c>
      <c r="AG3267" s="24">
        <f t="shared" si="6507"/>
        <v>0</v>
      </c>
      <c r="AH3267" s="24">
        <f t="shared" si="6507"/>
        <v>0</v>
      </c>
      <c r="AI3267" s="24">
        <f t="shared" si="6507"/>
        <v>16053.619000000001</v>
      </c>
      <c r="AJ3267" s="24">
        <f t="shared" si="6507"/>
        <v>300</v>
      </c>
      <c r="AK3267" s="24">
        <f t="shared" si="6507"/>
        <v>0</v>
      </c>
      <c r="AL3267" s="24">
        <f t="shared" si="6507"/>
        <v>0</v>
      </c>
      <c r="AM3267" s="24">
        <f t="shared" si="6507"/>
        <v>0</v>
      </c>
      <c r="AN3267" s="24">
        <f t="shared" si="6507"/>
        <v>0</v>
      </c>
      <c r="AO3267" s="24">
        <f t="shared" si="6349"/>
        <v>20554.819</v>
      </c>
      <c r="AP3267" s="24">
        <f t="shared" si="6350"/>
        <v>17268.2</v>
      </c>
      <c r="AQ3267" s="24">
        <f t="shared" si="6351"/>
        <v>18402.3</v>
      </c>
      <c r="AR3267" s="24">
        <f t="shared" si="6507"/>
        <v>0</v>
      </c>
      <c r="AS3267" s="24">
        <f t="shared" ref="AS3267:AS3293" si="6508">AO3267+AR3267</f>
        <v>20554.819</v>
      </c>
      <c r="AT3267" s="24">
        <f t="shared" si="6507"/>
        <v>0</v>
      </c>
    </row>
    <row r="3268" spans="1:47" ht="31" x14ac:dyDescent="0.35">
      <c r="A3268" s="14">
        <v>976</v>
      </c>
      <c r="B3268" s="14" t="s">
        <v>60</v>
      </c>
      <c r="C3268" s="14" t="s">
        <v>14</v>
      </c>
      <c r="D3268" s="14" t="s">
        <v>588</v>
      </c>
      <c r="E3268" s="14" t="s">
        <v>7</v>
      </c>
      <c r="F3268" s="15" t="s">
        <v>385</v>
      </c>
      <c r="G3268" s="21">
        <f>G3269</f>
        <v>4201.2</v>
      </c>
      <c r="H3268" s="21">
        <f t="shared" si="6507"/>
        <v>17268.2</v>
      </c>
      <c r="I3268" s="21">
        <f t="shared" si="6507"/>
        <v>18402.3</v>
      </c>
      <c r="J3268" s="21">
        <f t="shared" si="6507"/>
        <v>0</v>
      </c>
      <c r="K3268" s="21">
        <f t="shared" si="6507"/>
        <v>0</v>
      </c>
      <c r="L3268" s="21">
        <f t="shared" si="6507"/>
        <v>0</v>
      </c>
      <c r="M3268" s="21">
        <f t="shared" si="6454"/>
        <v>4201.2</v>
      </c>
      <c r="N3268" s="21">
        <f t="shared" si="6455"/>
        <v>17268.2</v>
      </c>
      <c r="O3268" s="21">
        <f t="shared" si="6456"/>
        <v>18402.3</v>
      </c>
      <c r="P3268" s="24">
        <f t="shared" si="6507"/>
        <v>0</v>
      </c>
      <c r="Q3268" s="24">
        <f t="shared" si="6507"/>
        <v>0</v>
      </c>
      <c r="R3268" s="24">
        <f t="shared" si="6507"/>
        <v>0</v>
      </c>
      <c r="S3268" s="24">
        <f t="shared" si="6507"/>
        <v>0</v>
      </c>
      <c r="T3268" s="24">
        <f t="shared" si="6507"/>
        <v>0</v>
      </c>
      <c r="U3268" s="24">
        <f t="shared" si="6507"/>
        <v>0</v>
      </c>
      <c r="V3268" s="24">
        <f t="shared" si="6507"/>
        <v>0</v>
      </c>
      <c r="W3268" s="24">
        <f t="shared" si="6507"/>
        <v>0</v>
      </c>
      <c r="X3268" s="24">
        <f t="shared" si="6507"/>
        <v>0</v>
      </c>
      <c r="Y3268" s="24">
        <f t="shared" si="6507"/>
        <v>0</v>
      </c>
      <c r="Z3268" s="24">
        <f t="shared" ref="Z3268:Z3336" si="6509">M3268+P3268+Q3268+R3268+S3268</f>
        <v>4201.2</v>
      </c>
      <c r="AA3268" s="24">
        <f t="shared" ref="AA3268:AA3336" si="6510">N3268+T3268+U3268+V3268</f>
        <v>17268.2</v>
      </c>
      <c r="AB3268" s="24">
        <f t="shared" ref="AB3268:AB3336" si="6511">O3268+W3268+X3268+Y3268</f>
        <v>18402.3</v>
      </c>
      <c r="AC3268" s="24">
        <f t="shared" si="6507"/>
        <v>0</v>
      </c>
      <c r="AD3268" s="24">
        <f t="shared" si="6507"/>
        <v>0</v>
      </c>
      <c r="AE3268" s="24">
        <f t="shared" si="6507"/>
        <v>0</v>
      </c>
      <c r="AF3268" s="24">
        <f t="shared" si="6507"/>
        <v>0</v>
      </c>
      <c r="AG3268" s="24">
        <f t="shared" si="6507"/>
        <v>0</v>
      </c>
      <c r="AH3268" s="24">
        <f t="shared" si="6507"/>
        <v>0</v>
      </c>
      <c r="AI3268" s="24">
        <f t="shared" si="6507"/>
        <v>16053.619000000001</v>
      </c>
      <c r="AJ3268" s="24">
        <f t="shared" si="6507"/>
        <v>300</v>
      </c>
      <c r="AK3268" s="24">
        <f t="shared" si="6507"/>
        <v>0</v>
      </c>
      <c r="AL3268" s="24">
        <f t="shared" si="6507"/>
        <v>0</v>
      </c>
      <c r="AM3268" s="24">
        <f t="shared" si="6507"/>
        <v>0</v>
      </c>
      <c r="AN3268" s="24">
        <f t="shared" si="6507"/>
        <v>0</v>
      </c>
      <c r="AO3268" s="24">
        <f t="shared" si="6349"/>
        <v>20554.819</v>
      </c>
      <c r="AP3268" s="24">
        <f t="shared" si="6350"/>
        <v>17268.2</v>
      </c>
      <c r="AQ3268" s="24">
        <f t="shared" si="6351"/>
        <v>18402.3</v>
      </c>
      <c r="AR3268" s="24">
        <f t="shared" si="6507"/>
        <v>0</v>
      </c>
      <c r="AS3268" s="24">
        <f t="shared" si="6508"/>
        <v>20554.819</v>
      </c>
      <c r="AT3268" s="24">
        <f t="shared" si="6507"/>
        <v>0</v>
      </c>
    </row>
    <row r="3269" spans="1:47" ht="31" x14ac:dyDescent="0.35">
      <c r="A3269" s="14">
        <v>976</v>
      </c>
      <c r="B3269" s="14" t="s">
        <v>60</v>
      </c>
      <c r="C3269" s="14" t="s">
        <v>14</v>
      </c>
      <c r="D3269" s="14" t="s">
        <v>588</v>
      </c>
      <c r="E3269" s="14">
        <v>240</v>
      </c>
      <c r="F3269" s="15" t="s">
        <v>374</v>
      </c>
      <c r="G3269" s="21">
        <v>4201.2</v>
      </c>
      <c r="H3269" s="21">
        <v>17268.2</v>
      </c>
      <c r="I3269" s="21">
        <v>18402.3</v>
      </c>
      <c r="J3269" s="21"/>
      <c r="K3269" s="21"/>
      <c r="L3269" s="21"/>
      <c r="M3269" s="21">
        <f t="shared" si="6454"/>
        <v>4201.2</v>
      </c>
      <c r="N3269" s="21">
        <f t="shared" si="6455"/>
        <v>17268.2</v>
      </c>
      <c r="O3269" s="21">
        <f t="shared" si="6456"/>
        <v>18402.3</v>
      </c>
      <c r="P3269" s="24"/>
      <c r="Q3269" s="24"/>
      <c r="R3269" s="24"/>
      <c r="S3269" s="24"/>
      <c r="T3269" s="24"/>
      <c r="U3269" s="24"/>
      <c r="V3269" s="24"/>
      <c r="W3269" s="24"/>
      <c r="X3269" s="24"/>
      <c r="Y3269" s="24"/>
      <c r="Z3269" s="24">
        <f t="shared" si="6509"/>
        <v>4201.2</v>
      </c>
      <c r="AA3269" s="24">
        <f t="shared" si="6510"/>
        <v>17268.2</v>
      </c>
      <c r="AB3269" s="24">
        <f t="shared" si="6511"/>
        <v>18402.3</v>
      </c>
      <c r="AC3269" s="24"/>
      <c r="AD3269" s="24"/>
      <c r="AE3269" s="24"/>
      <c r="AF3269" s="24"/>
      <c r="AG3269" s="24"/>
      <c r="AH3269" s="24"/>
      <c r="AI3269" s="24">
        <v>16053.619000000001</v>
      </c>
      <c r="AJ3269" s="24">
        <v>300</v>
      </c>
      <c r="AK3269" s="24"/>
      <c r="AL3269" s="24"/>
      <c r="AM3269" s="24"/>
      <c r="AN3269" s="24"/>
      <c r="AO3269" s="24">
        <f t="shared" si="6349"/>
        <v>20554.819</v>
      </c>
      <c r="AP3269" s="24">
        <f t="shared" si="6350"/>
        <v>17268.2</v>
      </c>
      <c r="AQ3269" s="24">
        <f t="shared" si="6351"/>
        <v>18402.3</v>
      </c>
      <c r="AR3269" s="24"/>
      <c r="AS3269" s="24">
        <f t="shared" si="6508"/>
        <v>20554.819</v>
      </c>
      <c r="AT3269" s="24"/>
    </row>
    <row r="3270" spans="1:47" ht="46.5" x14ac:dyDescent="0.35">
      <c r="A3270" s="14">
        <v>976</v>
      </c>
      <c r="B3270" s="14" t="s">
        <v>60</v>
      </c>
      <c r="C3270" s="14" t="s">
        <v>14</v>
      </c>
      <c r="D3270" s="14" t="s">
        <v>281</v>
      </c>
      <c r="E3270" s="14"/>
      <c r="F3270" s="15" t="s">
        <v>314</v>
      </c>
      <c r="G3270" s="21">
        <f>G3271+G3283</f>
        <v>48172.9</v>
      </c>
      <c r="H3270" s="21">
        <f t="shared" ref="H3270:L3270" si="6512">H3271+H3283</f>
        <v>48442.700000000004</v>
      </c>
      <c r="I3270" s="21">
        <f t="shared" si="6512"/>
        <v>49098.30000000001</v>
      </c>
      <c r="J3270" s="21">
        <f t="shared" si="6512"/>
        <v>4000</v>
      </c>
      <c r="K3270" s="21">
        <f t="shared" si="6512"/>
        <v>0</v>
      </c>
      <c r="L3270" s="21">
        <f t="shared" si="6512"/>
        <v>0</v>
      </c>
      <c r="M3270" s="21">
        <f t="shared" si="6454"/>
        <v>52172.9</v>
      </c>
      <c r="N3270" s="21">
        <f t="shared" si="6455"/>
        <v>48442.700000000004</v>
      </c>
      <c r="O3270" s="21">
        <f t="shared" si="6456"/>
        <v>49098.30000000001</v>
      </c>
      <c r="P3270" s="24">
        <f>P3271+P3283+P3280</f>
        <v>0</v>
      </c>
      <c r="Q3270" s="24">
        <f t="shared" ref="Q3270:AT3270" si="6513">Q3271+Q3283+Q3280</f>
        <v>0</v>
      </c>
      <c r="R3270" s="24">
        <f t="shared" si="6513"/>
        <v>3080</v>
      </c>
      <c r="S3270" s="24">
        <f t="shared" ref="S3270" si="6514">S3271+S3283+S3280</f>
        <v>0</v>
      </c>
      <c r="T3270" s="24">
        <f t="shared" si="6513"/>
        <v>0</v>
      </c>
      <c r="U3270" s="24">
        <f t="shared" si="6513"/>
        <v>2980</v>
      </c>
      <c r="V3270" s="24">
        <f t="shared" ref="V3270" si="6515">V3271+V3283+V3280</f>
        <v>0</v>
      </c>
      <c r="W3270" s="24">
        <f t="shared" si="6513"/>
        <v>0</v>
      </c>
      <c r="X3270" s="24">
        <f t="shared" si="6513"/>
        <v>0</v>
      </c>
      <c r="Y3270" s="24">
        <f t="shared" si="6513"/>
        <v>0</v>
      </c>
      <c r="Z3270" s="24">
        <f t="shared" si="6509"/>
        <v>55252.9</v>
      </c>
      <c r="AA3270" s="24">
        <f t="shared" si="6510"/>
        <v>51422.700000000004</v>
      </c>
      <c r="AB3270" s="24">
        <f t="shared" si="6511"/>
        <v>49098.30000000001</v>
      </c>
      <c r="AC3270" s="24">
        <f t="shared" ref="AC3270:AN3270" si="6516">AC3271+AC3283+AC3280</f>
        <v>0</v>
      </c>
      <c r="AD3270" s="24">
        <f t="shared" si="6516"/>
        <v>0</v>
      </c>
      <c r="AE3270" s="24">
        <f t="shared" ref="AE3270" si="6517">AE3271+AE3283+AE3280</f>
        <v>0</v>
      </c>
      <c r="AF3270" s="24">
        <f t="shared" si="6516"/>
        <v>0</v>
      </c>
      <c r="AG3270" s="24">
        <f t="shared" si="6516"/>
        <v>0</v>
      </c>
      <c r="AH3270" s="24">
        <f t="shared" si="6516"/>
        <v>0</v>
      </c>
      <c r="AI3270" s="24">
        <f t="shared" ref="AI3270" si="6518">AI3271+AI3283+AI3280</f>
        <v>0</v>
      </c>
      <c r="AJ3270" s="24">
        <f t="shared" si="6516"/>
        <v>661.54</v>
      </c>
      <c r="AK3270" s="24">
        <f t="shared" si="6516"/>
        <v>0</v>
      </c>
      <c r="AL3270" s="24">
        <f t="shared" si="6516"/>
        <v>0</v>
      </c>
      <c r="AM3270" s="24">
        <f t="shared" si="6516"/>
        <v>0</v>
      </c>
      <c r="AN3270" s="24">
        <f t="shared" si="6516"/>
        <v>0</v>
      </c>
      <c r="AO3270" s="24">
        <f t="shared" si="6349"/>
        <v>55914.44</v>
      </c>
      <c r="AP3270" s="24">
        <f t="shared" si="6350"/>
        <v>51422.700000000004</v>
      </c>
      <c r="AQ3270" s="24">
        <f t="shared" si="6351"/>
        <v>49098.30000000001</v>
      </c>
      <c r="AR3270" s="24">
        <f t="shared" ref="AR3270" si="6519">AR3271+AR3283+AR3280</f>
        <v>0</v>
      </c>
      <c r="AS3270" s="24">
        <f t="shared" si="6508"/>
        <v>55914.44</v>
      </c>
      <c r="AT3270" s="24">
        <f t="shared" si="6513"/>
        <v>0</v>
      </c>
      <c r="AU3270" s="6"/>
    </row>
    <row r="3271" spans="1:47" ht="62" x14ac:dyDescent="0.35">
      <c r="A3271" s="14">
        <v>976</v>
      </c>
      <c r="B3271" s="14" t="s">
        <v>60</v>
      </c>
      <c r="C3271" s="14" t="s">
        <v>14</v>
      </c>
      <c r="D3271" s="14" t="s">
        <v>261</v>
      </c>
      <c r="E3271" s="14"/>
      <c r="F3271" s="15" t="s">
        <v>45</v>
      </c>
      <c r="G3271" s="21">
        <f>G3272+G3274+G3276+G3278</f>
        <v>42236.1</v>
      </c>
      <c r="H3271" s="21">
        <f t="shared" ref="H3271:L3271" si="6520">H3272+H3274+H3276+H3278</f>
        <v>42440.000000000007</v>
      </c>
      <c r="I3271" s="21">
        <f t="shared" si="6520"/>
        <v>42935.500000000007</v>
      </c>
      <c r="J3271" s="21">
        <f t="shared" si="6520"/>
        <v>4000</v>
      </c>
      <c r="K3271" s="21">
        <f t="shared" si="6520"/>
        <v>0</v>
      </c>
      <c r="L3271" s="21">
        <f t="shared" si="6520"/>
        <v>0</v>
      </c>
      <c r="M3271" s="21">
        <f t="shared" si="6454"/>
        <v>46236.1</v>
      </c>
      <c r="N3271" s="21">
        <f t="shared" si="6455"/>
        <v>42440.000000000007</v>
      </c>
      <c r="O3271" s="21">
        <f t="shared" si="6456"/>
        <v>42935.500000000007</v>
      </c>
      <c r="P3271" s="24">
        <f t="shared" ref="P3271:Q3271" si="6521">P3272+P3274+P3276+P3278</f>
        <v>0</v>
      </c>
      <c r="Q3271" s="24">
        <f t="shared" si="6521"/>
        <v>0</v>
      </c>
      <c r="R3271" s="24">
        <f t="shared" ref="R3271:T3271" si="6522">R3272+R3274+R3276+R3278</f>
        <v>0</v>
      </c>
      <c r="S3271" s="24">
        <f t="shared" si="6522"/>
        <v>0</v>
      </c>
      <c r="T3271" s="24">
        <f t="shared" si="6522"/>
        <v>0</v>
      </c>
      <c r="U3271" s="24">
        <f t="shared" ref="U3271:W3271" si="6523">U3272+U3274+U3276+U3278</f>
        <v>0</v>
      </c>
      <c r="V3271" s="24">
        <f t="shared" si="6523"/>
        <v>0</v>
      </c>
      <c r="W3271" s="24">
        <f t="shared" si="6523"/>
        <v>0</v>
      </c>
      <c r="X3271" s="24">
        <f t="shared" ref="X3271:Y3271" si="6524">X3272+X3274+X3276+X3278</f>
        <v>0</v>
      </c>
      <c r="Y3271" s="24">
        <f t="shared" si="6524"/>
        <v>0</v>
      </c>
      <c r="Z3271" s="24">
        <f t="shared" si="6509"/>
        <v>46236.1</v>
      </c>
      <c r="AA3271" s="24">
        <f t="shared" si="6510"/>
        <v>42440.000000000007</v>
      </c>
      <c r="AB3271" s="24">
        <f t="shared" si="6511"/>
        <v>42935.500000000007</v>
      </c>
      <c r="AC3271" s="24">
        <f t="shared" ref="AC3271:AL3271" si="6525">AC3272+AC3274+AC3276+AC3278</f>
        <v>0</v>
      </c>
      <c r="AD3271" s="24">
        <f t="shared" si="6525"/>
        <v>0</v>
      </c>
      <c r="AE3271" s="24">
        <f t="shared" ref="AE3271" si="6526">AE3272+AE3274+AE3276+AE3278</f>
        <v>0</v>
      </c>
      <c r="AF3271" s="24">
        <f t="shared" si="6525"/>
        <v>0</v>
      </c>
      <c r="AG3271" s="24">
        <f t="shared" si="6525"/>
        <v>0</v>
      </c>
      <c r="AH3271" s="24">
        <f t="shared" si="6525"/>
        <v>0</v>
      </c>
      <c r="AI3271" s="24">
        <f t="shared" ref="AI3271" si="6527">AI3272+AI3274+AI3276+AI3278</f>
        <v>0</v>
      </c>
      <c r="AJ3271" s="24">
        <f t="shared" si="6525"/>
        <v>72.400000000000006</v>
      </c>
      <c r="AK3271" s="24">
        <f t="shared" si="6525"/>
        <v>0</v>
      </c>
      <c r="AL3271" s="24">
        <f t="shared" si="6525"/>
        <v>0</v>
      </c>
      <c r="AM3271" s="24">
        <f t="shared" ref="AM3271:AT3271" si="6528">AM3272+AM3274+AM3276+AM3278</f>
        <v>0</v>
      </c>
      <c r="AN3271" s="24">
        <f t="shared" si="6528"/>
        <v>0</v>
      </c>
      <c r="AO3271" s="24">
        <f t="shared" si="6349"/>
        <v>46308.5</v>
      </c>
      <c r="AP3271" s="24">
        <f t="shared" si="6350"/>
        <v>42440.000000000007</v>
      </c>
      <c r="AQ3271" s="24">
        <f t="shared" si="6351"/>
        <v>42935.500000000007</v>
      </c>
      <c r="AR3271" s="24">
        <f t="shared" ref="AR3271" si="6529">AR3272+AR3274+AR3276+AR3278</f>
        <v>0</v>
      </c>
      <c r="AS3271" s="24">
        <f t="shared" si="6508"/>
        <v>46308.5</v>
      </c>
      <c r="AT3271" s="24">
        <f t="shared" si="6528"/>
        <v>0</v>
      </c>
    </row>
    <row r="3272" spans="1:47" ht="77.5" x14ac:dyDescent="0.35">
      <c r="A3272" s="14">
        <v>976</v>
      </c>
      <c r="B3272" s="14" t="s">
        <v>60</v>
      </c>
      <c r="C3272" s="14" t="s">
        <v>14</v>
      </c>
      <c r="D3272" s="14" t="s">
        <v>261</v>
      </c>
      <c r="E3272" s="14" t="s">
        <v>25</v>
      </c>
      <c r="F3272" s="15" t="s">
        <v>384</v>
      </c>
      <c r="G3272" s="21">
        <f>G3273</f>
        <v>14480</v>
      </c>
      <c r="H3272" s="21">
        <f t="shared" ref="H3272:AT3272" si="6530">H3273</f>
        <v>14480</v>
      </c>
      <c r="I3272" s="21">
        <f t="shared" si="6530"/>
        <v>14480</v>
      </c>
      <c r="J3272" s="21">
        <f t="shared" si="6530"/>
        <v>0</v>
      </c>
      <c r="K3272" s="21">
        <f t="shared" si="6530"/>
        <v>0</v>
      </c>
      <c r="L3272" s="21">
        <f t="shared" si="6530"/>
        <v>0</v>
      </c>
      <c r="M3272" s="21">
        <f t="shared" si="6454"/>
        <v>14480</v>
      </c>
      <c r="N3272" s="21">
        <f t="shared" si="6455"/>
        <v>14480</v>
      </c>
      <c r="O3272" s="21">
        <f t="shared" si="6456"/>
        <v>14480</v>
      </c>
      <c r="P3272" s="24">
        <f t="shared" si="6530"/>
        <v>0</v>
      </c>
      <c r="Q3272" s="24">
        <f t="shared" si="6530"/>
        <v>0</v>
      </c>
      <c r="R3272" s="24">
        <f t="shared" si="6530"/>
        <v>0</v>
      </c>
      <c r="S3272" s="24">
        <f t="shared" si="6530"/>
        <v>0</v>
      </c>
      <c r="T3272" s="24">
        <f t="shared" si="6530"/>
        <v>0</v>
      </c>
      <c r="U3272" s="24">
        <f t="shared" si="6530"/>
        <v>0</v>
      </c>
      <c r="V3272" s="24">
        <f t="shared" si="6530"/>
        <v>0</v>
      </c>
      <c r="W3272" s="24">
        <f t="shared" si="6530"/>
        <v>0</v>
      </c>
      <c r="X3272" s="24">
        <f t="shared" si="6530"/>
        <v>0</v>
      </c>
      <c r="Y3272" s="24">
        <f t="shared" si="6530"/>
        <v>0</v>
      </c>
      <c r="Z3272" s="24">
        <f t="shared" si="6509"/>
        <v>14480</v>
      </c>
      <c r="AA3272" s="24">
        <f t="shared" si="6510"/>
        <v>14480</v>
      </c>
      <c r="AB3272" s="24">
        <f t="shared" si="6511"/>
        <v>14480</v>
      </c>
      <c r="AC3272" s="24">
        <f t="shared" si="6530"/>
        <v>0</v>
      </c>
      <c r="AD3272" s="24">
        <f t="shared" si="6530"/>
        <v>0</v>
      </c>
      <c r="AE3272" s="24">
        <f t="shared" si="6530"/>
        <v>0</v>
      </c>
      <c r="AF3272" s="24">
        <f t="shared" si="6530"/>
        <v>0</v>
      </c>
      <c r="AG3272" s="24">
        <f t="shared" si="6530"/>
        <v>0</v>
      </c>
      <c r="AH3272" s="24">
        <f t="shared" si="6530"/>
        <v>0</v>
      </c>
      <c r="AI3272" s="24">
        <f t="shared" si="6530"/>
        <v>0</v>
      </c>
      <c r="AJ3272" s="24">
        <f t="shared" si="6530"/>
        <v>0</v>
      </c>
      <c r="AK3272" s="24">
        <f t="shared" si="6530"/>
        <v>0</v>
      </c>
      <c r="AL3272" s="24">
        <f t="shared" si="6530"/>
        <v>0</v>
      </c>
      <c r="AM3272" s="24">
        <f t="shared" si="6530"/>
        <v>0</v>
      </c>
      <c r="AN3272" s="24">
        <f t="shared" si="6530"/>
        <v>0</v>
      </c>
      <c r="AO3272" s="24">
        <f t="shared" si="6349"/>
        <v>14480</v>
      </c>
      <c r="AP3272" s="24">
        <f t="shared" si="6350"/>
        <v>14480</v>
      </c>
      <c r="AQ3272" s="24">
        <f t="shared" si="6351"/>
        <v>14480</v>
      </c>
      <c r="AR3272" s="24">
        <f t="shared" si="6530"/>
        <v>0</v>
      </c>
      <c r="AS3272" s="24">
        <f t="shared" si="6508"/>
        <v>14480</v>
      </c>
      <c r="AT3272" s="24">
        <f t="shared" si="6530"/>
        <v>0</v>
      </c>
    </row>
    <row r="3273" spans="1:47" x14ac:dyDescent="0.35">
      <c r="A3273" s="14">
        <v>976</v>
      </c>
      <c r="B3273" s="14" t="s">
        <v>60</v>
      </c>
      <c r="C3273" s="14" t="s">
        <v>14</v>
      </c>
      <c r="D3273" s="14" t="s">
        <v>261</v>
      </c>
      <c r="E3273" s="14">
        <v>110</v>
      </c>
      <c r="F3273" s="15" t="s">
        <v>372</v>
      </c>
      <c r="G3273" s="21">
        <v>14480</v>
      </c>
      <c r="H3273" s="21">
        <v>14480</v>
      </c>
      <c r="I3273" s="21">
        <v>14480</v>
      </c>
      <c r="J3273" s="21"/>
      <c r="K3273" s="21"/>
      <c r="L3273" s="21"/>
      <c r="M3273" s="21">
        <f t="shared" si="6454"/>
        <v>14480</v>
      </c>
      <c r="N3273" s="21">
        <f t="shared" si="6455"/>
        <v>14480</v>
      </c>
      <c r="O3273" s="21">
        <f t="shared" si="6456"/>
        <v>14480</v>
      </c>
      <c r="P3273" s="24"/>
      <c r="Q3273" s="24"/>
      <c r="R3273" s="24"/>
      <c r="S3273" s="24"/>
      <c r="T3273" s="24"/>
      <c r="U3273" s="24"/>
      <c r="V3273" s="24"/>
      <c r="W3273" s="24"/>
      <c r="X3273" s="24"/>
      <c r="Y3273" s="24"/>
      <c r="Z3273" s="24">
        <f t="shared" si="6509"/>
        <v>14480</v>
      </c>
      <c r="AA3273" s="24">
        <f t="shared" si="6510"/>
        <v>14480</v>
      </c>
      <c r="AB3273" s="24">
        <f t="shared" si="6511"/>
        <v>14480</v>
      </c>
      <c r="AC3273" s="24"/>
      <c r="AD3273" s="24"/>
      <c r="AE3273" s="24"/>
      <c r="AF3273" s="24"/>
      <c r="AG3273" s="24"/>
      <c r="AH3273" s="24"/>
      <c r="AI3273" s="24"/>
      <c r="AJ3273" s="24"/>
      <c r="AK3273" s="24"/>
      <c r="AL3273" s="24"/>
      <c r="AM3273" s="24"/>
      <c r="AN3273" s="24"/>
      <c r="AO3273" s="24">
        <f t="shared" si="6349"/>
        <v>14480</v>
      </c>
      <c r="AP3273" s="24">
        <f t="shared" si="6350"/>
        <v>14480</v>
      </c>
      <c r="AQ3273" s="24">
        <f t="shared" si="6351"/>
        <v>14480</v>
      </c>
      <c r="AR3273" s="24"/>
      <c r="AS3273" s="24">
        <f t="shared" si="6508"/>
        <v>14480</v>
      </c>
      <c r="AT3273" s="24"/>
    </row>
    <row r="3274" spans="1:47" ht="31" x14ac:dyDescent="0.35">
      <c r="A3274" s="14">
        <v>976</v>
      </c>
      <c r="B3274" s="14" t="s">
        <v>60</v>
      </c>
      <c r="C3274" s="14" t="s">
        <v>14</v>
      </c>
      <c r="D3274" s="14" t="s">
        <v>261</v>
      </c>
      <c r="E3274" s="14" t="s">
        <v>7</v>
      </c>
      <c r="F3274" s="15" t="s">
        <v>385</v>
      </c>
      <c r="G3274" s="21">
        <f>G3275</f>
        <v>8781.7000000000007</v>
      </c>
      <c r="H3274" s="21">
        <f t="shared" ref="H3274:AT3274" si="6531">H3275</f>
        <v>8781.7000000000007</v>
      </c>
      <c r="I3274" s="21">
        <f t="shared" si="6531"/>
        <v>8781.7000000000007</v>
      </c>
      <c r="J3274" s="21">
        <f t="shared" si="6531"/>
        <v>4000</v>
      </c>
      <c r="K3274" s="21">
        <f t="shared" si="6531"/>
        <v>0</v>
      </c>
      <c r="L3274" s="21">
        <f t="shared" si="6531"/>
        <v>0</v>
      </c>
      <c r="M3274" s="21">
        <f t="shared" si="6454"/>
        <v>12781.7</v>
      </c>
      <c r="N3274" s="21">
        <f t="shared" si="6455"/>
        <v>8781.7000000000007</v>
      </c>
      <c r="O3274" s="21">
        <f t="shared" si="6456"/>
        <v>8781.7000000000007</v>
      </c>
      <c r="P3274" s="24">
        <f t="shared" si="6531"/>
        <v>0</v>
      </c>
      <c r="Q3274" s="24">
        <f t="shared" si="6531"/>
        <v>0</v>
      </c>
      <c r="R3274" s="24">
        <f t="shared" si="6531"/>
        <v>0</v>
      </c>
      <c r="S3274" s="24">
        <f t="shared" si="6531"/>
        <v>0</v>
      </c>
      <c r="T3274" s="24">
        <f t="shared" si="6531"/>
        <v>0</v>
      </c>
      <c r="U3274" s="24">
        <f t="shared" si="6531"/>
        <v>0</v>
      </c>
      <c r="V3274" s="24">
        <f t="shared" si="6531"/>
        <v>0</v>
      </c>
      <c r="W3274" s="24">
        <f t="shared" si="6531"/>
        <v>0</v>
      </c>
      <c r="X3274" s="24">
        <f t="shared" si="6531"/>
        <v>0</v>
      </c>
      <c r="Y3274" s="24">
        <f t="shared" si="6531"/>
        <v>0</v>
      </c>
      <c r="Z3274" s="24">
        <f t="shared" si="6509"/>
        <v>12781.7</v>
      </c>
      <c r="AA3274" s="24">
        <f t="shared" si="6510"/>
        <v>8781.7000000000007</v>
      </c>
      <c r="AB3274" s="24">
        <f t="shared" si="6511"/>
        <v>8781.7000000000007</v>
      </c>
      <c r="AC3274" s="24">
        <f t="shared" si="6531"/>
        <v>0</v>
      </c>
      <c r="AD3274" s="24">
        <f t="shared" si="6531"/>
        <v>0</v>
      </c>
      <c r="AE3274" s="24">
        <f t="shared" si="6531"/>
        <v>0</v>
      </c>
      <c r="AF3274" s="24">
        <f t="shared" si="6531"/>
        <v>0</v>
      </c>
      <c r="AG3274" s="24">
        <f t="shared" si="6531"/>
        <v>0</v>
      </c>
      <c r="AH3274" s="24">
        <f t="shared" si="6531"/>
        <v>0</v>
      </c>
      <c r="AI3274" s="24">
        <f t="shared" si="6531"/>
        <v>0</v>
      </c>
      <c r="AJ3274" s="24">
        <f t="shared" si="6531"/>
        <v>72.400000000000006</v>
      </c>
      <c r="AK3274" s="24">
        <f t="shared" si="6531"/>
        <v>0</v>
      </c>
      <c r="AL3274" s="24">
        <f t="shared" si="6531"/>
        <v>0</v>
      </c>
      <c r="AM3274" s="24">
        <f t="shared" si="6531"/>
        <v>0</v>
      </c>
      <c r="AN3274" s="24">
        <f t="shared" si="6531"/>
        <v>0</v>
      </c>
      <c r="AO3274" s="24">
        <f t="shared" si="6349"/>
        <v>12854.1</v>
      </c>
      <c r="AP3274" s="24">
        <f t="shared" si="6350"/>
        <v>8781.7000000000007</v>
      </c>
      <c r="AQ3274" s="24">
        <f t="shared" si="6351"/>
        <v>8781.7000000000007</v>
      </c>
      <c r="AR3274" s="24">
        <f t="shared" si="6531"/>
        <v>0</v>
      </c>
      <c r="AS3274" s="24">
        <f t="shared" si="6508"/>
        <v>12854.1</v>
      </c>
      <c r="AT3274" s="24">
        <f t="shared" si="6531"/>
        <v>0</v>
      </c>
    </row>
    <row r="3275" spans="1:47" ht="31" x14ac:dyDescent="0.35">
      <c r="A3275" s="14">
        <v>976</v>
      </c>
      <c r="B3275" s="14" t="s">
        <v>60</v>
      </c>
      <c r="C3275" s="14" t="s">
        <v>14</v>
      </c>
      <c r="D3275" s="14" t="s">
        <v>261</v>
      </c>
      <c r="E3275" s="14">
        <v>240</v>
      </c>
      <c r="F3275" s="15" t="s">
        <v>374</v>
      </c>
      <c r="G3275" s="21">
        <v>8781.7000000000007</v>
      </c>
      <c r="H3275" s="21">
        <v>8781.7000000000007</v>
      </c>
      <c r="I3275" s="21">
        <v>8781.7000000000007</v>
      </c>
      <c r="J3275" s="21">
        <v>4000</v>
      </c>
      <c r="K3275" s="21"/>
      <c r="L3275" s="21"/>
      <c r="M3275" s="21">
        <f t="shared" si="6454"/>
        <v>12781.7</v>
      </c>
      <c r="N3275" s="21">
        <f t="shared" si="6455"/>
        <v>8781.7000000000007</v>
      </c>
      <c r="O3275" s="21">
        <f t="shared" si="6456"/>
        <v>8781.7000000000007</v>
      </c>
      <c r="P3275" s="24"/>
      <c r="Q3275" s="24"/>
      <c r="R3275" s="24"/>
      <c r="S3275" s="24"/>
      <c r="T3275" s="24"/>
      <c r="U3275" s="24"/>
      <c r="V3275" s="24"/>
      <c r="W3275" s="24"/>
      <c r="X3275" s="24"/>
      <c r="Y3275" s="24"/>
      <c r="Z3275" s="24">
        <f t="shared" si="6509"/>
        <v>12781.7</v>
      </c>
      <c r="AA3275" s="24">
        <f t="shared" si="6510"/>
        <v>8781.7000000000007</v>
      </c>
      <c r="AB3275" s="24">
        <f t="shared" si="6511"/>
        <v>8781.7000000000007</v>
      </c>
      <c r="AC3275" s="24"/>
      <c r="AD3275" s="24"/>
      <c r="AE3275" s="24"/>
      <c r="AF3275" s="24"/>
      <c r="AG3275" s="24"/>
      <c r="AH3275" s="24"/>
      <c r="AI3275" s="24"/>
      <c r="AJ3275" s="24">
        <v>72.400000000000006</v>
      </c>
      <c r="AK3275" s="24"/>
      <c r="AL3275" s="24"/>
      <c r="AM3275" s="24"/>
      <c r="AN3275" s="24"/>
      <c r="AO3275" s="24">
        <f t="shared" si="6349"/>
        <v>12854.1</v>
      </c>
      <c r="AP3275" s="24">
        <f t="shared" si="6350"/>
        <v>8781.7000000000007</v>
      </c>
      <c r="AQ3275" s="24">
        <f t="shared" si="6351"/>
        <v>8781.7000000000007</v>
      </c>
      <c r="AR3275" s="24"/>
      <c r="AS3275" s="24">
        <f t="shared" si="6508"/>
        <v>12854.1</v>
      </c>
      <c r="AT3275" s="24"/>
    </row>
    <row r="3276" spans="1:47" ht="31" x14ac:dyDescent="0.35">
      <c r="A3276" s="14">
        <v>976</v>
      </c>
      <c r="B3276" s="14" t="s">
        <v>60</v>
      </c>
      <c r="C3276" s="14" t="s">
        <v>14</v>
      </c>
      <c r="D3276" s="14" t="s">
        <v>261</v>
      </c>
      <c r="E3276" s="14" t="s">
        <v>94</v>
      </c>
      <c r="F3276" s="15" t="s">
        <v>388</v>
      </c>
      <c r="G3276" s="21">
        <f>G3277</f>
        <v>18371.5</v>
      </c>
      <c r="H3276" s="21">
        <f t="shared" ref="H3276:AT3276" si="6532">H3277</f>
        <v>18575.400000000001</v>
      </c>
      <c r="I3276" s="21">
        <f t="shared" si="6532"/>
        <v>19070.900000000001</v>
      </c>
      <c r="J3276" s="21">
        <f t="shared" si="6532"/>
        <v>0</v>
      </c>
      <c r="K3276" s="21">
        <f t="shared" si="6532"/>
        <v>0</v>
      </c>
      <c r="L3276" s="21">
        <f t="shared" si="6532"/>
        <v>0</v>
      </c>
      <c r="M3276" s="21">
        <f t="shared" si="6454"/>
        <v>18371.5</v>
      </c>
      <c r="N3276" s="21">
        <f t="shared" si="6455"/>
        <v>18575.400000000001</v>
      </c>
      <c r="O3276" s="21">
        <f t="shared" si="6456"/>
        <v>19070.900000000001</v>
      </c>
      <c r="P3276" s="24">
        <f t="shared" si="6532"/>
        <v>0</v>
      </c>
      <c r="Q3276" s="24">
        <f t="shared" si="6532"/>
        <v>0</v>
      </c>
      <c r="R3276" s="24">
        <f t="shared" si="6532"/>
        <v>0</v>
      </c>
      <c r="S3276" s="24">
        <f t="shared" si="6532"/>
        <v>0</v>
      </c>
      <c r="T3276" s="24">
        <f t="shared" si="6532"/>
        <v>0</v>
      </c>
      <c r="U3276" s="24">
        <f t="shared" si="6532"/>
        <v>0</v>
      </c>
      <c r="V3276" s="24">
        <f t="shared" si="6532"/>
        <v>0</v>
      </c>
      <c r="W3276" s="24">
        <f t="shared" si="6532"/>
        <v>0</v>
      </c>
      <c r="X3276" s="24">
        <f t="shared" si="6532"/>
        <v>0</v>
      </c>
      <c r="Y3276" s="24">
        <f t="shared" si="6532"/>
        <v>0</v>
      </c>
      <c r="Z3276" s="24">
        <f t="shared" si="6509"/>
        <v>18371.5</v>
      </c>
      <c r="AA3276" s="24">
        <f t="shared" si="6510"/>
        <v>18575.400000000001</v>
      </c>
      <c r="AB3276" s="24">
        <f t="shared" si="6511"/>
        <v>19070.900000000001</v>
      </c>
      <c r="AC3276" s="24">
        <f t="shared" si="6532"/>
        <v>0</v>
      </c>
      <c r="AD3276" s="24">
        <f t="shared" si="6532"/>
        <v>0</v>
      </c>
      <c r="AE3276" s="24">
        <f t="shared" si="6532"/>
        <v>0</v>
      </c>
      <c r="AF3276" s="24">
        <f t="shared" si="6532"/>
        <v>0</v>
      </c>
      <c r="AG3276" s="24">
        <f t="shared" si="6532"/>
        <v>0</v>
      </c>
      <c r="AH3276" s="24">
        <f t="shared" si="6532"/>
        <v>0</v>
      </c>
      <c r="AI3276" s="24">
        <f t="shared" si="6532"/>
        <v>0</v>
      </c>
      <c r="AJ3276" s="24">
        <f t="shared" si="6532"/>
        <v>0</v>
      </c>
      <c r="AK3276" s="24">
        <f t="shared" si="6532"/>
        <v>0</v>
      </c>
      <c r="AL3276" s="24">
        <f t="shared" si="6532"/>
        <v>0</v>
      </c>
      <c r="AM3276" s="24">
        <f t="shared" si="6532"/>
        <v>0</v>
      </c>
      <c r="AN3276" s="24">
        <f t="shared" si="6532"/>
        <v>0</v>
      </c>
      <c r="AO3276" s="24">
        <f t="shared" si="6349"/>
        <v>18371.5</v>
      </c>
      <c r="AP3276" s="24">
        <f t="shared" si="6350"/>
        <v>18575.400000000001</v>
      </c>
      <c r="AQ3276" s="24">
        <f t="shared" si="6351"/>
        <v>19070.900000000001</v>
      </c>
      <c r="AR3276" s="24">
        <f t="shared" si="6532"/>
        <v>0</v>
      </c>
      <c r="AS3276" s="24">
        <f t="shared" si="6508"/>
        <v>18371.5</v>
      </c>
      <c r="AT3276" s="24">
        <f t="shared" si="6532"/>
        <v>0</v>
      </c>
    </row>
    <row r="3277" spans="1:47" x14ac:dyDescent="0.35">
      <c r="A3277" s="14">
        <v>976</v>
      </c>
      <c r="B3277" s="14" t="s">
        <v>60</v>
      </c>
      <c r="C3277" s="14" t="s">
        <v>14</v>
      </c>
      <c r="D3277" s="14" t="s">
        <v>261</v>
      </c>
      <c r="E3277" s="14">
        <v>620</v>
      </c>
      <c r="F3277" s="15" t="s">
        <v>380</v>
      </c>
      <c r="G3277" s="21">
        <v>18371.5</v>
      </c>
      <c r="H3277" s="21">
        <v>18575.400000000001</v>
      </c>
      <c r="I3277" s="21">
        <v>19070.900000000001</v>
      </c>
      <c r="J3277" s="21"/>
      <c r="K3277" s="21"/>
      <c r="L3277" s="21"/>
      <c r="M3277" s="21">
        <f t="shared" si="6454"/>
        <v>18371.5</v>
      </c>
      <c r="N3277" s="21">
        <f t="shared" si="6455"/>
        <v>18575.400000000001</v>
      </c>
      <c r="O3277" s="21">
        <f t="shared" si="6456"/>
        <v>19070.900000000001</v>
      </c>
      <c r="P3277" s="24"/>
      <c r="Q3277" s="24"/>
      <c r="R3277" s="24"/>
      <c r="S3277" s="24"/>
      <c r="T3277" s="24"/>
      <c r="U3277" s="24"/>
      <c r="V3277" s="24"/>
      <c r="W3277" s="24"/>
      <c r="X3277" s="24"/>
      <c r="Y3277" s="24"/>
      <c r="Z3277" s="24">
        <f t="shared" si="6509"/>
        <v>18371.5</v>
      </c>
      <c r="AA3277" s="24">
        <f t="shared" si="6510"/>
        <v>18575.400000000001</v>
      </c>
      <c r="AB3277" s="24">
        <f t="shared" si="6511"/>
        <v>19070.900000000001</v>
      </c>
      <c r="AC3277" s="24"/>
      <c r="AD3277" s="24"/>
      <c r="AE3277" s="24"/>
      <c r="AF3277" s="24"/>
      <c r="AG3277" s="24"/>
      <c r="AH3277" s="24"/>
      <c r="AI3277" s="24"/>
      <c r="AJ3277" s="24"/>
      <c r="AK3277" s="24"/>
      <c r="AL3277" s="24"/>
      <c r="AM3277" s="24"/>
      <c r="AN3277" s="24"/>
      <c r="AO3277" s="24">
        <f t="shared" si="6349"/>
        <v>18371.5</v>
      </c>
      <c r="AP3277" s="24">
        <f t="shared" si="6350"/>
        <v>18575.400000000001</v>
      </c>
      <c r="AQ3277" s="24">
        <f t="shared" si="6351"/>
        <v>19070.900000000001</v>
      </c>
      <c r="AR3277" s="24"/>
      <c r="AS3277" s="24">
        <f t="shared" si="6508"/>
        <v>18371.5</v>
      </c>
      <c r="AT3277" s="24"/>
    </row>
    <row r="3278" spans="1:47" x14ac:dyDescent="0.35">
      <c r="A3278" s="14">
        <v>976</v>
      </c>
      <c r="B3278" s="14" t="s">
        <v>60</v>
      </c>
      <c r="C3278" s="14" t="s">
        <v>14</v>
      </c>
      <c r="D3278" s="14" t="s">
        <v>261</v>
      </c>
      <c r="E3278" s="14" t="s">
        <v>8</v>
      </c>
      <c r="F3278" s="15" t="s">
        <v>389</v>
      </c>
      <c r="G3278" s="21">
        <f>G3279</f>
        <v>602.9</v>
      </c>
      <c r="H3278" s="21">
        <f t="shared" ref="H3278:AT3278" si="6533">H3279</f>
        <v>602.9</v>
      </c>
      <c r="I3278" s="21">
        <f t="shared" si="6533"/>
        <v>602.9</v>
      </c>
      <c r="J3278" s="21">
        <f t="shared" si="6533"/>
        <v>0</v>
      </c>
      <c r="K3278" s="21">
        <f t="shared" si="6533"/>
        <v>0</v>
      </c>
      <c r="L3278" s="21">
        <f t="shared" si="6533"/>
        <v>0</v>
      </c>
      <c r="M3278" s="21">
        <f t="shared" si="6454"/>
        <v>602.9</v>
      </c>
      <c r="N3278" s="21">
        <f t="shared" si="6455"/>
        <v>602.9</v>
      </c>
      <c r="O3278" s="21">
        <f t="shared" si="6456"/>
        <v>602.9</v>
      </c>
      <c r="P3278" s="24">
        <f t="shared" si="6533"/>
        <v>0</v>
      </c>
      <c r="Q3278" s="24">
        <f t="shared" si="6533"/>
        <v>0</v>
      </c>
      <c r="R3278" s="24">
        <f t="shared" si="6533"/>
        <v>0</v>
      </c>
      <c r="S3278" s="24">
        <f t="shared" si="6533"/>
        <v>0</v>
      </c>
      <c r="T3278" s="24">
        <f t="shared" si="6533"/>
        <v>0</v>
      </c>
      <c r="U3278" s="24">
        <f t="shared" si="6533"/>
        <v>0</v>
      </c>
      <c r="V3278" s="24">
        <f t="shared" si="6533"/>
        <v>0</v>
      </c>
      <c r="W3278" s="24">
        <f t="shared" si="6533"/>
        <v>0</v>
      </c>
      <c r="X3278" s="24">
        <f t="shared" si="6533"/>
        <v>0</v>
      </c>
      <c r="Y3278" s="24">
        <f t="shared" si="6533"/>
        <v>0</v>
      </c>
      <c r="Z3278" s="24">
        <f t="shared" si="6509"/>
        <v>602.9</v>
      </c>
      <c r="AA3278" s="24">
        <f t="shared" si="6510"/>
        <v>602.9</v>
      </c>
      <c r="AB3278" s="24">
        <f t="shared" si="6511"/>
        <v>602.9</v>
      </c>
      <c r="AC3278" s="24">
        <f t="shared" si="6533"/>
        <v>0</v>
      </c>
      <c r="AD3278" s="24">
        <f t="shared" si="6533"/>
        <v>0</v>
      </c>
      <c r="AE3278" s="24">
        <f t="shared" si="6533"/>
        <v>0</v>
      </c>
      <c r="AF3278" s="24">
        <f t="shared" si="6533"/>
        <v>0</v>
      </c>
      <c r="AG3278" s="24">
        <f t="shared" si="6533"/>
        <v>0</v>
      </c>
      <c r="AH3278" s="24">
        <f t="shared" si="6533"/>
        <v>0</v>
      </c>
      <c r="AI3278" s="24">
        <f t="shared" si="6533"/>
        <v>0</v>
      </c>
      <c r="AJ3278" s="24">
        <f t="shared" si="6533"/>
        <v>0</v>
      </c>
      <c r="AK3278" s="24">
        <f t="shared" si="6533"/>
        <v>0</v>
      </c>
      <c r="AL3278" s="24">
        <f t="shared" si="6533"/>
        <v>0</v>
      </c>
      <c r="AM3278" s="24">
        <f t="shared" si="6533"/>
        <v>0</v>
      </c>
      <c r="AN3278" s="24">
        <f t="shared" si="6533"/>
        <v>0</v>
      </c>
      <c r="AO3278" s="24">
        <f t="shared" si="6349"/>
        <v>602.9</v>
      </c>
      <c r="AP3278" s="24">
        <f t="shared" si="6350"/>
        <v>602.9</v>
      </c>
      <c r="AQ3278" s="24">
        <f t="shared" si="6351"/>
        <v>602.9</v>
      </c>
      <c r="AR3278" s="24">
        <f t="shared" si="6533"/>
        <v>0</v>
      </c>
      <c r="AS3278" s="24">
        <f t="shared" si="6508"/>
        <v>602.9</v>
      </c>
      <c r="AT3278" s="24">
        <f t="shared" si="6533"/>
        <v>0</v>
      </c>
    </row>
    <row r="3279" spans="1:47" x14ac:dyDescent="0.35">
      <c r="A3279" s="14">
        <v>976</v>
      </c>
      <c r="B3279" s="14" t="s">
        <v>60</v>
      </c>
      <c r="C3279" s="14" t="s">
        <v>14</v>
      </c>
      <c r="D3279" s="14" t="s">
        <v>261</v>
      </c>
      <c r="E3279" s="14">
        <v>850</v>
      </c>
      <c r="F3279" s="15" t="s">
        <v>383</v>
      </c>
      <c r="G3279" s="21">
        <v>602.9</v>
      </c>
      <c r="H3279" s="21">
        <v>602.9</v>
      </c>
      <c r="I3279" s="21">
        <v>602.9</v>
      </c>
      <c r="J3279" s="21"/>
      <c r="K3279" s="21"/>
      <c r="L3279" s="21"/>
      <c r="M3279" s="21">
        <f t="shared" si="6454"/>
        <v>602.9</v>
      </c>
      <c r="N3279" s="21">
        <f t="shared" si="6455"/>
        <v>602.9</v>
      </c>
      <c r="O3279" s="21">
        <f t="shared" si="6456"/>
        <v>602.9</v>
      </c>
      <c r="P3279" s="24"/>
      <c r="Q3279" s="24"/>
      <c r="R3279" s="24"/>
      <c r="S3279" s="24"/>
      <c r="T3279" s="24"/>
      <c r="U3279" s="24"/>
      <c r="V3279" s="24"/>
      <c r="W3279" s="24"/>
      <c r="X3279" s="24"/>
      <c r="Y3279" s="24"/>
      <c r="Z3279" s="24">
        <f t="shared" si="6509"/>
        <v>602.9</v>
      </c>
      <c r="AA3279" s="24">
        <f t="shared" si="6510"/>
        <v>602.9</v>
      </c>
      <c r="AB3279" s="24">
        <f t="shared" si="6511"/>
        <v>602.9</v>
      </c>
      <c r="AC3279" s="24"/>
      <c r="AD3279" s="24"/>
      <c r="AE3279" s="24"/>
      <c r="AF3279" s="24"/>
      <c r="AG3279" s="24"/>
      <c r="AH3279" s="24"/>
      <c r="AI3279" s="24"/>
      <c r="AJ3279" s="24"/>
      <c r="AK3279" s="24"/>
      <c r="AL3279" s="24"/>
      <c r="AM3279" s="24"/>
      <c r="AN3279" s="24"/>
      <c r="AO3279" s="24">
        <f t="shared" si="6349"/>
        <v>602.9</v>
      </c>
      <c r="AP3279" s="24">
        <f t="shared" si="6350"/>
        <v>602.9</v>
      </c>
      <c r="AQ3279" s="24">
        <f t="shared" si="6351"/>
        <v>602.9</v>
      </c>
      <c r="AR3279" s="24"/>
      <c r="AS3279" s="24">
        <f t="shared" si="6508"/>
        <v>602.9</v>
      </c>
      <c r="AT3279" s="24"/>
    </row>
    <row r="3280" spans="1:47" ht="62" x14ac:dyDescent="0.35">
      <c r="A3280" s="14">
        <v>976</v>
      </c>
      <c r="B3280" s="14" t="s">
        <v>60</v>
      </c>
      <c r="C3280" s="14" t="s">
        <v>14</v>
      </c>
      <c r="D3280" s="14" t="s">
        <v>924</v>
      </c>
      <c r="E3280" s="14"/>
      <c r="F3280" s="15" t="s">
        <v>985</v>
      </c>
      <c r="G3280" s="21"/>
      <c r="H3280" s="21"/>
      <c r="I3280" s="21"/>
      <c r="J3280" s="21"/>
      <c r="K3280" s="21"/>
      <c r="L3280" s="21"/>
      <c r="M3280" s="21">
        <f>M3281</f>
        <v>0</v>
      </c>
      <c r="N3280" s="21">
        <f t="shared" ref="N3280:AT3281" si="6534">N3281</f>
        <v>0</v>
      </c>
      <c r="O3280" s="21">
        <f t="shared" si="6534"/>
        <v>0</v>
      </c>
      <c r="P3280" s="24">
        <f t="shared" si="6534"/>
        <v>0</v>
      </c>
      <c r="Q3280" s="24">
        <f t="shared" si="6534"/>
        <v>0</v>
      </c>
      <c r="R3280" s="24">
        <f t="shared" si="6534"/>
        <v>3080</v>
      </c>
      <c r="S3280" s="24">
        <f t="shared" si="6534"/>
        <v>0</v>
      </c>
      <c r="T3280" s="24">
        <f t="shared" si="6534"/>
        <v>0</v>
      </c>
      <c r="U3280" s="24">
        <f t="shared" si="6534"/>
        <v>2980</v>
      </c>
      <c r="V3280" s="24">
        <f t="shared" si="6534"/>
        <v>0</v>
      </c>
      <c r="W3280" s="24">
        <f t="shared" si="6534"/>
        <v>0</v>
      </c>
      <c r="X3280" s="24">
        <f t="shared" si="6534"/>
        <v>0</v>
      </c>
      <c r="Y3280" s="24">
        <f t="shared" si="6534"/>
        <v>0</v>
      </c>
      <c r="Z3280" s="24">
        <f t="shared" si="6509"/>
        <v>3080</v>
      </c>
      <c r="AA3280" s="24">
        <f t="shared" si="6510"/>
        <v>2980</v>
      </c>
      <c r="AB3280" s="24">
        <f t="shared" si="6511"/>
        <v>0</v>
      </c>
      <c r="AC3280" s="24">
        <f t="shared" si="6534"/>
        <v>0</v>
      </c>
      <c r="AD3280" s="24">
        <f t="shared" si="6534"/>
        <v>0</v>
      </c>
      <c r="AE3280" s="24">
        <f t="shared" si="6534"/>
        <v>0</v>
      </c>
      <c r="AF3280" s="24">
        <f t="shared" si="6534"/>
        <v>0</v>
      </c>
      <c r="AG3280" s="24">
        <f t="shared" si="6534"/>
        <v>0</v>
      </c>
      <c r="AH3280" s="24">
        <f t="shared" si="6534"/>
        <v>0</v>
      </c>
      <c r="AI3280" s="24">
        <f t="shared" si="6534"/>
        <v>0</v>
      </c>
      <c r="AJ3280" s="24">
        <f t="shared" si="6534"/>
        <v>0</v>
      </c>
      <c r="AK3280" s="24">
        <f t="shared" si="6534"/>
        <v>0</v>
      </c>
      <c r="AL3280" s="24">
        <f t="shared" si="6534"/>
        <v>0</v>
      </c>
      <c r="AM3280" s="24">
        <f t="shared" si="6534"/>
        <v>0</v>
      </c>
      <c r="AN3280" s="24">
        <f t="shared" si="6534"/>
        <v>0</v>
      </c>
      <c r="AO3280" s="24">
        <f t="shared" si="6349"/>
        <v>3080</v>
      </c>
      <c r="AP3280" s="24">
        <f t="shared" si="6350"/>
        <v>2980</v>
      </c>
      <c r="AQ3280" s="24">
        <f t="shared" si="6351"/>
        <v>0</v>
      </c>
      <c r="AR3280" s="24">
        <f t="shared" si="6534"/>
        <v>0</v>
      </c>
      <c r="AS3280" s="24">
        <f t="shared" si="6508"/>
        <v>3080</v>
      </c>
      <c r="AT3280" s="24">
        <f t="shared" si="6534"/>
        <v>0</v>
      </c>
    </row>
    <row r="3281" spans="1:47" ht="31" x14ac:dyDescent="0.35">
      <c r="A3281" s="14">
        <v>976</v>
      </c>
      <c r="B3281" s="14" t="s">
        <v>60</v>
      </c>
      <c r="C3281" s="14" t="s">
        <v>14</v>
      </c>
      <c r="D3281" s="14" t="s">
        <v>924</v>
      </c>
      <c r="E3281" s="14" t="s">
        <v>7</v>
      </c>
      <c r="F3281" s="15" t="s">
        <v>385</v>
      </c>
      <c r="G3281" s="21"/>
      <c r="H3281" s="21"/>
      <c r="I3281" s="21"/>
      <c r="J3281" s="21"/>
      <c r="K3281" s="21"/>
      <c r="L3281" s="21"/>
      <c r="M3281" s="21">
        <f>M3282</f>
        <v>0</v>
      </c>
      <c r="N3281" s="21">
        <f t="shared" si="6534"/>
        <v>0</v>
      </c>
      <c r="O3281" s="21">
        <f t="shared" si="6534"/>
        <v>0</v>
      </c>
      <c r="P3281" s="24">
        <f t="shared" si="6534"/>
        <v>0</v>
      </c>
      <c r="Q3281" s="24">
        <f t="shared" si="6534"/>
        <v>0</v>
      </c>
      <c r="R3281" s="24">
        <f t="shared" si="6534"/>
        <v>3080</v>
      </c>
      <c r="S3281" s="24">
        <f t="shared" si="6534"/>
        <v>0</v>
      </c>
      <c r="T3281" s="24">
        <f t="shared" si="6534"/>
        <v>0</v>
      </c>
      <c r="U3281" s="24">
        <f t="shared" si="6534"/>
        <v>2980</v>
      </c>
      <c r="V3281" s="24">
        <f t="shared" si="6534"/>
        <v>0</v>
      </c>
      <c r="W3281" s="24">
        <f t="shared" si="6534"/>
        <v>0</v>
      </c>
      <c r="X3281" s="24">
        <f t="shared" si="6534"/>
        <v>0</v>
      </c>
      <c r="Y3281" s="24">
        <f t="shared" si="6534"/>
        <v>0</v>
      </c>
      <c r="Z3281" s="24">
        <f t="shared" si="6509"/>
        <v>3080</v>
      </c>
      <c r="AA3281" s="24">
        <f t="shared" si="6510"/>
        <v>2980</v>
      </c>
      <c r="AB3281" s="24">
        <f t="shared" si="6511"/>
        <v>0</v>
      </c>
      <c r="AC3281" s="24">
        <f t="shared" si="6534"/>
        <v>0</v>
      </c>
      <c r="AD3281" s="24">
        <f t="shared" si="6534"/>
        <v>0</v>
      </c>
      <c r="AE3281" s="24">
        <f t="shared" si="6534"/>
        <v>0</v>
      </c>
      <c r="AF3281" s="24">
        <f t="shared" si="6534"/>
        <v>0</v>
      </c>
      <c r="AG3281" s="24">
        <f t="shared" si="6534"/>
        <v>0</v>
      </c>
      <c r="AH3281" s="24">
        <f t="shared" si="6534"/>
        <v>0</v>
      </c>
      <c r="AI3281" s="24">
        <f t="shared" si="6534"/>
        <v>0</v>
      </c>
      <c r="AJ3281" s="24">
        <f t="shared" si="6534"/>
        <v>0</v>
      </c>
      <c r="AK3281" s="24">
        <f t="shared" si="6534"/>
        <v>0</v>
      </c>
      <c r="AL3281" s="24">
        <f t="shared" si="6534"/>
        <v>0</v>
      </c>
      <c r="AM3281" s="24">
        <f t="shared" si="6534"/>
        <v>0</v>
      </c>
      <c r="AN3281" s="24">
        <f t="shared" si="6534"/>
        <v>0</v>
      </c>
      <c r="AO3281" s="24">
        <f t="shared" ref="AO3281:AO3344" si="6535">Z3281+AC3281+AD3281+AE3281+AF3281+AG3281+AH3281+AI3281+AJ3281+AK3281+AL3281</f>
        <v>3080</v>
      </c>
      <c r="AP3281" s="24">
        <f t="shared" ref="AP3281:AP3344" si="6536">AA3281+AM3281</f>
        <v>2980</v>
      </c>
      <c r="AQ3281" s="24">
        <f t="shared" ref="AQ3281:AQ3344" si="6537">AB3281+AN3281</f>
        <v>0</v>
      </c>
      <c r="AR3281" s="24">
        <f t="shared" si="6534"/>
        <v>0</v>
      </c>
      <c r="AS3281" s="24">
        <f t="shared" si="6508"/>
        <v>3080</v>
      </c>
      <c r="AT3281" s="24">
        <f t="shared" si="6534"/>
        <v>0</v>
      </c>
    </row>
    <row r="3282" spans="1:47" ht="31" x14ac:dyDescent="0.35">
      <c r="A3282" s="14">
        <v>976</v>
      </c>
      <c r="B3282" s="14" t="s">
        <v>60</v>
      </c>
      <c r="C3282" s="14" t="s">
        <v>14</v>
      </c>
      <c r="D3282" s="14" t="s">
        <v>924</v>
      </c>
      <c r="E3282" s="14" t="s">
        <v>317</v>
      </c>
      <c r="F3282" s="15" t="s">
        <v>374</v>
      </c>
      <c r="G3282" s="21"/>
      <c r="H3282" s="21"/>
      <c r="I3282" s="21"/>
      <c r="J3282" s="21"/>
      <c r="K3282" s="21"/>
      <c r="L3282" s="21"/>
      <c r="M3282" s="21">
        <v>0</v>
      </c>
      <c r="N3282" s="21">
        <v>0</v>
      </c>
      <c r="O3282" s="21">
        <v>0</v>
      </c>
      <c r="P3282" s="24"/>
      <c r="Q3282" s="24"/>
      <c r="R3282" s="24">
        <v>3080</v>
      </c>
      <c r="S3282" s="24"/>
      <c r="T3282" s="24"/>
      <c r="U3282" s="24">
        <v>2980</v>
      </c>
      <c r="V3282" s="24"/>
      <c r="W3282" s="24"/>
      <c r="X3282" s="24"/>
      <c r="Y3282" s="24"/>
      <c r="Z3282" s="24">
        <f t="shared" si="6509"/>
        <v>3080</v>
      </c>
      <c r="AA3282" s="24">
        <f t="shared" si="6510"/>
        <v>2980</v>
      </c>
      <c r="AB3282" s="24">
        <f t="shared" si="6511"/>
        <v>0</v>
      </c>
      <c r="AC3282" s="24"/>
      <c r="AD3282" s="24"/>
      <c r="AE3282" s="24"/>
      <c r="AF3282" s="24"/>
      <c r="AG3282" s="24"/>
      <c r="AH3282" s="24"/>
      <c r="AI3282" s="24"/>
      <c r="AJ3282" s="24"/>
      <c r="AK3282" s="24"/>
      <c r="AL3282" s="24"/>
      <c r="AM3282" s="24"/>
      <c r="AN3282" s="24"/>
      <c r="AO3282" s="24">
        <f t="shared" si="6535"/>
        <v>3080</v>
      </c>
      <c r="AP3282" s="24">
        <f t="shared" si="6536"/>
        <v>2980</v>
      </c>
      <c r="AQ3282" s="24">
        <f t="shared" si="6537"/>
        <v>0</v>
      </c>
      <c r="AR3282" s="24"/>
      <c r="AS3282" s="24">
        <f t="shared" si="6508"/>
        <v>3080</v>
      </c>
      <c r="AT3282" s="24"/>
    </row>
    <row r="3283" spans="1:47" ht="62" x14ac:dyDescent="0.35">
      <c r="A3283" s="14">
        <v>976</v>
      </c>
      <c r="B3283" s="14" t="s">
        <v>60</v>
      </c>
      <c r="C3283" s="14" t="s">
        <v>14</v>
      </c>
      <c r="D3283" s="14" t="s">
        <v>589</v>
      </c>
      <c r="E3283" s="14"/>
      <c r="F3283" s="15" t="s">
        <v>675</v>
      </c>
      <c r="G3283" s="21">
        <f>G3284</f>
        <v>5936.8</v>
      </c>
      <c r="H3283" s="21">
        <f t="shared" ref="H3283:AT3284" si="6538">H3284</f>
        <v>6002.7</v>
      </c>
      <c r="I3283" s="21">
        <f t="shared" si="6538"/>
        <v>6162.8</v>
      </c>
      <c r="J3283" s="21">
        <f t="shared" si="6538"/>
        <v>0</v>
      </c>
      <c r="K3283" s="21">
        <f t="shared" si="6538"/>
        <v>0</v>
      </c>
      <c r="L3283" s="21">
        <f t="shared" si="6538"/>
        <v>0</v>
      </c>
      <c r="M3283" s="21">
        <f t="shared" si="6454"/>
        <v>5936.8</v>
      </c>
      <c r="N3283" s="21">
        <f t="shared" si="6455"/>
        <v>6002.7</v>
      </c>
      <c r="O3283" s="21">
        <f t="shared" si="6456"/>
        <v>6162.8</v>
      </c>
      <c r="P3283" s="24">
        <f t="shared" si="6538"/>
        <v>0</v>
      </c>
      <c r="Q3283" s="24">
        <f t="shared" si="6538"/>
        <v>0</v>
      </c>
      <c r="R3283" s="24">
        <f t="shared" si="6538"/>
        <v>0</v>
      </c>
      <c r="S3283" s="24">
        <f t="shared" si="6538"/>
        <v>0</v>
      </c>
      <c r="T3283" s="24">
        <f t="shared" si="6538"/>
        <v>0</v>
      </c>
      <c r="U3283" s="24">
        <f t="shared" si="6538"/>
        <v>0</v>
      </c>
      <c r="V3283" s="24">
        <f t="shared" si="6538"/>
        <v>0</v>
      </c>
      <c r="W3283" s="24">
        <f t="shared" si="6538"/>
        <v>0</v>
      </c>
      <c r="X3283" s="24">
        <f t="shared" si="6538"/>
        <v>0</v>
      </c>
      <c r="Y3283" s="24">
        <f t="shared" si="6538"/>
        <v>0</v>
      </c>
      <c r="Z3283" s="24">
        <f t="shared" si="6509"/>
        <v>5936.8</v>
      </c>
      <c r="AA3283" s="24">
        <f t="shared" si="6510"/>
        <v>6002.7</v>
      </c>
      <c r="AB3283" s="24">
        <f t="shared" si="6511"/>
        <v>6162.8</v>
      </c>
      <c r="AC3283" s="24">
        <f t="shared" si="6538"/>
        <v>0</v>
      </c>
      <c r="AD3283" s="24">
        <f t="shared" si="6538"/>
        <v>0</v>
      </c>
      <c r="AE3283" s="24">
        <f t="shared" si="6538"/>
        <v>0</v>
      </c>
      <c r="AF3283" s="24">
        <f t="shared" si="6538"/>
        <v>0</v>
      </c>
      <c r="AG3283" s="24">
        <f t="shared" si="6538"/>
        <v>0</v>
      </c>
      <c r="AH3283" s="24">
        <f t="shared" si="6538"/>
        <v>0</v>
      </c>
      <c r="AI3283" s="24">
        <f t="shared" si="6538"/>
        <v>0</v>
      </c>
      <c r="AJ3283" s="24">
        <f t="shared" si="6538"/>
        <v>589.14</v>
      </c>
      <c r="AK3283" s="24">
        <f t="shared" si="6538"/>
        <v>0</v>
      </c>
      <c r="AL3283" s="24">
        <f t="shared" si="6538"/>
        <v>0</v>
      </c>
      <c r="AM3283" s="24">
        <f t="shared" si="6538"/>
        <v>0</v>
      </c>
      <c r="AN3283" s="24">
        <f t="shared" si="6538"/>
        <v>0</v>
      </c>
      <c r="AO3283" s="24">
        <f t="shared" si="6535"/>
        <v>6525.9400000000005</v>
      </c>
      <c r="AP3283" s="24">
        <f t="shared" si="6536"/>
        <v>6002.7</v>
      </c>
      <c r="AQ3283" s="24">
        <f t="shared" si="6537"/>
        <v>6162.8</v>
      </c>
      <c r="AR3283" s="24">
        <f t="shared" si="6538"/>
        <v>0</v>
      </c>
      <c r="AS3283" s="24">
        <f t="shared" si="6508"/>
        <v>6525.9400000000005</v>
      </c>
      <c r="AT3283" s="24">
        <f t="shared" si="6538"/>
        <v>0</v>
      </c>
    </row>
    <row r="3284" spans="1:47" ht="31" x14ac:dyDescent="0.35">
      <c r="A3284" s="14">
        <v>976</v>
      </c>
      <c r="B3284" s="14" t="s">
        <v>60</v>
      </c>
      <c r="C3284" s="14" t="s">
        <v>14</v>
      </c>
      <c r="D3284" s="14" t="s">
        <v>589</v>
      </c>
      <c r="E3284" s="14" t="s">
        <v>94</v>
      </c>
      <c r="F3284" s="15" t="s">
        <v>388</v>
      </c>
      <c r="G3284" s="21">
        <f>G3285</f>
        <v>5936.8</v>
      </c>
      <c r="H3284" s="21">
        <f t="shared" si="6538"/>
        <v>6002.7</v>
      </c>
      <c r="I3284" s="21">
        <f t="shared" si="6538"/>
        <v>6162.8</v>
      </c>
      <c r="J3284" s="21">
        <f t="shared" si="6538"/>
        <v>0</v>
      </c>
      <c r="K3284" s="21">
        <f t="shared" si="6538"/>
        <v>0</v>
      </c>
      <c r="L3284" s="21">
        <f t="shared" si="6538"/>
        <v>0</v>
      </c>
      <c r="M3284" s="21">
        <f t="shared" si="6454"/>
        <v>5936.8</v>
      </c>
      <c r="N3284" s="21">
        <f t="shared" si="6455"/>
        <v>6002.7</v>
      </c>
      <c r="O3284" s="21">
        <f t="shared" si="6456"/>
        <v>6162.8</v>
      </c>
      <c r="P3284" s="24">
        <f t="shared" si="6538"/>
        <v>0</v>
      </c>
      <c r="Q3284" s="24">
        <f t="shared" si="6538"/>
        <v>0</v>
      </c>
      <c r="R3284" s="24">
        <f t="shared" si="6538"/>
        <v>0</v>
      </c>
      <c r="S3284" s="24">
        <f t="shared" si="6538"/>
        <v>0</v>
      </c>
      <c r="T3284" s="24">
        <f t="shared" si="6538"/>
        <v>0</v>
      </c>
      <c r="U3284" s="24">
        <f t="shared" si="6538"/>
        <v>0</v>
      </c>
      <c r="V3284" s="24">
        <f t="shared" si="6538"/>
        <v>0</v>
      </c>
      <c r="W3284" s="24">
        <f t="shared" si="6538"/>
        <v>0</v>
      </c>
      <c r="X3284" s="24">
        <f t="shared" si="6538"/>
        <v>0</v>
      </c>
      <c r="Y3284" s="24">
        <f t="shared" si="6538"/>
        <v>0</v>
      </c>
      <c r="Z3284" s="24">
        <f t="shared" si="6509"/>
        <v>5936.8</v>
      </c>
      <c r="AA3284" s="24">
        <f t="shared" si="6510"/>
        <v>6002.7</v>
      </c>
      <c r="AB3284" s="24">
        <f t="shared" si="6511"/>
        <v>6162.8</v>
      </c>
      <c r="AC3284" s="24">
        <f t="shared" si="6538"/>
        <v>0</v>
      </c>
      <c r="AD3284" s="24">
        <f t="shared" si="6538"/>
        <v>0</v>
      </c>
      <c r="AE3284" s="24">
        <f t="shared" si="6538"/>
        <v>0</v>
      </c>
      <c r="AF3284" s="24">
        <f t="shared" si="6538"/>
        <v>0</v>
      </c>
      <c r="AG3284" s="24">
        <f t="shared" si="6538"/>
        <v>0</v>
      </c>
      <c r="AH3284" s="24">
        <f t="shared" si="6538"/>
        <v>0</v>
      </c>
      <c r="AI3284" s="24">
        <f t="shared" si="6538"/>
        <v>0</v>
      </c>
      <c r="AJ3284" s="24">
        <f t="shared" si="6538"/>
        <v>589.14</v>
      </c>
      <c r="AK3284" s="24">
        <f t="shared" si="6538"/>
        <v>0</v>
      </c>
      <c r="AL3284" s="24">
        <f t="shared" si="6538"/>
        <v>0</v>
      </c>
      <c r="AM3284" s="24">
        <f t="shared" si="6538"/>
        <v>0</v>
      </c>
      <c r="AN3284" s="24">
        <f t="shared" si="6538"/>
        <v>0</v>
      </c>
      <c r="AO3284" s="24">
        <f t="shared" si="6535"/>
        <v>6525.9400000000005</v>
      </c>
      <c r="AP3284" s="24">
        <f t="shared" si="6536"/>
        <v>6002.7</v>
      </c>
      <c r="AQ3284" s="24">
        <f t="shared" si="6537"/>
        <v>6162.8</v>
      </c>
      <c r="AR3284" s="24">
        <f t="shared" si="6538"/>
        <v>0</v>
      </c>
      <c r="AS3284" s="24">
        <f t="shared" si="6508"/>
        <v>6525.9400000000005</v>
      </c>
      <c r="AT3284" s="24">
        <f t="shared" si="6538"/>
        <v>0</v>
      </c>
    </row>
    <row r="3285" spans="1:47" ht="46.5" x14ac:dyDescent="0.35">
      <c r="A3285" s="14">
        <v>976</v>
      </c>
      <c r="B3285" s="14" t="s">
        <v>60</v>
      </c>
      <c r="C3285" s="14" t="s">
        <v>14</v>
      </c>
      <c r="D3285" s="14" t="s">
        <v>589</v>
      </c>
      <c r="E3285" s="14">
        <v>630</v>
      </c>
      <c r="F3285" s="15" t="s">
        <v>381</v>
      </c>
      <c r="G3285" s="21">
        <v>5936.8</v>
      </c>
      <c r="H3285" s="21">
        <v>6002.7</v>
      </c>
      <c r="I3285" s="21">
        <v>6162.8</v>
      </c>
      <c r="J3285" s="21"/>
      <c r="K3285" s="21"/>
      <c r="L3285" s="21"/>
      <c r="M3285" s="21">
        <f t="shared" si="6454"/>
        <v>5936.8</v>
      </c>
      <c r="N3285" s="21">
        <f t="shared" si="6455"/>
        <v>6002.7</v>
      </c>
      <c r="O3285" s="21">
        <f t="shared" si="6456"/>
        <v>6162.8</v>
      </c>
      <c r="P3285" s="24"/>
      <c r="Q3285" s="24"/>
      <c r="R3285" s="24"/>
      <c r="S3285" s="24"/>
      <c r="T3285" s="24"/>
      <c r="U3285" s="24"/>
      <c r="V3285" s="24"/>
      <c r="W3285" s="24"/>
      <c r="X3285" s="24"/>
      <c r="Y3285" s="24"/>
      <c r="Z3285" s="24">
        <f t="shared" si="6509"/>
        <v>5936.8</v>
      </c>
      <c r="AA3285" s="24">
        <f t="shared" si="6510"/>
        <v>6002.7</v>
      </c>
      <c r="AB3285" s="24">
        <f t="shared" si="6511"/>
        <v>6162.8</v>
      </c>
      <c r="AC3285" s="24"/>
      <c r="AD3285" s="24"/>
      <c r="AE3285" s="24"/>
      <c r="AF3285" s="24"/>
      <c r="AG3285" s="24"/>
      <c r="AH3285" s="24"/>
      <c r="AI3285" s="24"/>
      <c r="AJ3285" s="24">
        <v>589.14</v>
      </c>
      <c r="AK3285" s="24"/>
      <c r="AL3285" s="24"/>
      <c r="AM3285" s="24"/>
      <c r="AN3285" s="24"/>
      <c r="AO3285" s="24">
        <f t="shared" si="6535"/>
        <v>6525.9400000000005</v>
      </c>
      <c r="AP3285" s="24">
        <f t="shared" si="6536"/>
        <v>6002.7</v>
      </c>
      <c r="AQ3285" s="24">
        <f t="shared" si="6537"/>
        <v>6162.8</v>
      </c>
      <c r="AR3285" s="24"/>
      <c r="AS3285" s="24">
        <f t="shared" si="6508"/>
        <v>6525.9400000000005</v>
      </c>
      <c r="AT3285" s="24"/>
    </row>
    <row r="3286" spans="1:47" ht="31" x14ac:dyDescent="0.35">
      <c r="A3286" s="14">
        <v>976</v>
      </c>
      <c r="B3286" s="14" t="s">
        <v>60</v>
      </c>
      <c r="C3286" s="14" t="s">
        <v>14</v>
      </c>
      <c r="D3286" s="14" t="s">
        <v>34</v>
      </c>
      <c r="E3286" s="14"/>
      <c r="F3286" s="15" t="s">
        <v>47</v>
      </c>
      <c r="G3286" s="21"/>
      <c r="H3286" s="21"/>
      <c r="I3286" s="21"/>
      <c r="J3286" s="21"/>
      <c r="K3286" s="21"/>
      <c r="L3286" s="21"/>
      <c r="M3286" s="21"/>
      <c r="N3286" s="21"/>
      <c r="O3286" s="21"/>
      <c r="P3286" s="24"/>
      <c r="Q3286" s="24"/>
      <c r="R3286" s="24"/>
      <c r="S3286" s="24"/>
      <c r="T3286" s="24"/>
      <c r="U3286" s="24"/>
      <c r="V3286" s="24"/>
      <c r="W3286" s="24"/>
      <c r="X3286" s="24"/>
      <c r="Y3286" s="24"/>
      <c r="Z3286" s="24">
        <f>Z3287</f>
        <v>0</v>
      </c>
      <c r="AA3286" s="24">
        <f t="shared" ref="AA3286:AT3289" si="6539">AA3287</f>
        <v>0</v>
      </c>
      <c r="AB3286" s="24">
        <f t="shared" si="6539"/>
        <v>0</v>
      </c>
      <c r="AC3286" s="24">
        <f t="shared" si="6539"/>
        <v>0</v>
      </c>
      <c r="AD3286" s="24">
        <f t="shared" si="6539"/>
        <v>0</v>
      </c>
      <c r="AE3286" s="24">
        <f t="shared" si="6539"/>
        <v>0</v>
      </c>
      <c r="AF3286" s="24">
        <f t="shared" si="6539"/>
        <v>0</v>
      </c>
      <c r="AG3286" s="24">
        <f t="shared" si="6539"/>
        <v>0</v>
      </c>
      <c r="AH3286" s="24">
        <f t="shared" si="6539"/>
        <v>0</v>
      </c>
      <c r="AI3286" s="24">
        <f t="shared" si="6539"/>
        <v>0</v>
      </c>
      <c r="AJ3286" s="24">
        <f t="shared" si="6539"/>
        <v>43</v>
      </c>
      <c r="AK3286" s="24">
        <f t="shared" si="6539"/>
        <v>0</v>
      </c>
      <c r="AL3286" s="24">
        <f t="shared" si="6539"/>
        <v>0</v>
      </c>
      <c r="AM3286" s="24">
        <f t="shared" si="6539"/>
        <v>0</v>
      </c>
      <c r="AN3286" s="24">
        <f t="shared" si="6539"/>
        <v>0</v>
      </c>
      <c r="AO3286" s="24">
        <f t="shared" si="6535"/>
        <v>43</v>
      </c>
      <c r="AP3286" s="24">
        <f t="shared" si="6536"/>
        <v>0</v>
      </c>
      <c r="AQ3286" s="24">
        <f t="shared" si="6537"/>
        <v>0</v>
      </c>
      <c r="AR3286" s="24">
        <f t="shared" si="6539"/>
        <v>0</v>
      </c>
      <c r="AS3286" s="24">
        <f t="shared" si="6508"/>
        <v>43</v>
      </c>
      <c r="AT3286" s="24">
        <f t="shared" si="6539"/>
        <v>0</v>
      </c>
    </row>
    <row r="3287" spans="1:47" ht="31" x14ac:dyDescent="0.35">
      <c r="A3287" s="14">
        <v>976</v>
      </c>
      <c r="B3287" s="14" t="s">
        <v>60</v>
      </c>
      <c r="C3287" s="14" t="s">
        <v>14</v>
      </c>
      <c r="D3287" s="14" t="s">
        <v>68</v>
      </c>
      <c r="E3287" s="14"/>
      <c r="F3287" s="15" t="s">
        <v>81</v>
      </c>
      <c r="G3287" s="21"/>
      <c r="H3287" s="21"/>
      <c r="I3287" s="21"/>
      <c r="J3287" s="21"/>
      <c r="K3287" s="21"/>
      <c r="L3287" s="21"/>
      <c r="M3287" s="21"/>
      <c r="N3287" s="21"/>
      <c r="O3287" s="21"/>
      <c r="P3287" s="24"/>
      <c r="Q3287" s="24"/>
      <c r="R3287" s="24"/>
      <c r="S3287" s="24"/>
      <c r="T3287" s="24"/>
      <c r="U3287" s="24"/>
      <c r="V3287" s="24"/>
      <c r="W3287" s="24"/>
      <c r="X3287" s="24"/>
      <c r="Y3287" s="24"/>
      <c r="Z3287" s="24">
        <f>Z3288</f>
        <v>0</v>
      </c>
      <c r="AA3287" s="24">
        <f t="shared" si="6539"/>
        <v>0</v>
      </c>
      <c r="AB3287" s="24">
        <f t="shared" si="6539"/>
        <v>0</v>
      </c>
      <c r="AC3287" s="24">
        <f t="shared" si="6539"/>
        <v>0</v>
      </c>
      <c r="AD3287" s="24">
        <f t="shared" si="6539"/>
        <v>0</v>
      </c>
      <c r="AE3287" s="24">
        <f t="shared" si="6539"/>
        <v>0</v>
      </c>
      <c r="AF3287" s="24">
        <f t="shared" si="6539"/>
        <v>0</v>
      </c>
      <c r="AG3287" s="24">
        <f t="shared" si="6539"/>
        <v>0</v>
      </c>
      <c r="AH3287" s="24">
        <f t="shared" si="6539"/>
        <v>0</v>
      </c>
      <c r="AI3287" s="24">
        <f t="shared" si="6539"/>
        <v>0</v>
      </c>
      <c r="AJ3287" s="24">
        <f t="shared" si="6539"/>
        <v>43</v>
      </c>
      <c r="AK3287" s="24">
        <f t="shared" si="6539"/>
        <v>0</v>
      </c>
      <c r="AL3287" s="24">
        <f t="shared" si="6539"/>
        <v>0</v>
      </c>
      <c r="AM3287" s="24">
        <f t="shared" si="6539"/>
        <v>0</v>
      </c>
      <c r="AN3287" s="24">
        <f t="shared" si="6539"/>
        <v>0</v>
      </c>
      <c r="AO3287" s="24">
        <f t="shared" si="6535"/>
        <v>43</v>
      </c>
      <c r="AP3287" s="24">
        <f t="shared" si="6536"/>
        <v>0</v>
      </c>
      <c r="AQ3287" s="24">
        <f t="shared" si="6537"/>
        <v>0</v>
      </c>
      <c r="AR3287" s="24">
        <f t="shared" si="6539"/>
        <v>0</v>
      </c>
      <c r="AS3287" s="24">
        <f t="shared" si="6508"/>
        <v>43</v>
      </c>
      <c r="AT3287" s="24">
        <f t="shared" si="6539"/>
        <v>0</v>
      </c>
    </row>
    <row r="3288" spans="1:47" ht="46.5" x14ac:dyDescent="0.35">
      <c r="A3288" s="14">
        <v>976</v>
      </c>
      <c r="B3288" s="14" t="s">
        <v>60</v>
      </c>
      <c r="C3288" s="14" t="s">
        <v>14</v>
      </c>
      <c r="D3288" s="14" t="s">
        <v>62</v>
      </c>
      <c r="E3288" s="14"/>
      <c r="F3288" s="15" t="s">
        <v>82</v>
      </c>
      <c r="G3288" s="21"/>
      <c r="H3288" s="21"/>
      <c r="I3288" s="21"/>
      <c r="J3288" s="21"/>
      <c r="K3288" s="21"/>
      <c r="L3288" s="21"/>
      <c r="M3288" s="21"/>
      <c r="N3288" s="21"/>
      <c r="O3288" s="21"/>
      <c r="P3288" s="24"/>
      <c r="Q3288" s="24"/>
      <c r="R3288" s="24"/>
      <c r="S3288" s="24"/>
      <c r="T3288" s="24"/>
      <c r="U3288" s="24"/>
      <c r="V3288" s="24"/>
      <c r="W3288" s="24"/>
      <c r="X3288" s="24"/>
      <c r="Y3288" s="24"/>
      <c r="Z3288" s="24">
        <f>Z3289</f>
        <v>0</v>
      </c>
      <c r="AA3288" s="24">
        <f t="shared" si="6539"/>
        <v>0</v>
      </c>
      <c r="AB3288" s="24">
        <f t="shared" si="6539"/>
        <v>0</v>
      </c>
      <c r="AC3288" s="24">
        <f t="shared" si="6539"/>
        <v>0</v>
      </c>
      <c r="AD3288" s="24">
        <f t="shared" si="6539"/>
        <v>0</v>
      </c>
      <c r="AE3288" s="24">
        <f t="shared" si="6539"/>
        <v>0</v>
      </c>
      <c r="AF3288" s="24">
        <f t="shared" si="6539"/>
        <v>0</v>
      </c>
      <c r="AG3288" s="24">
        <f t="shared" si="6539"/>
        <v>0</v>
      </c>
      <c r="AH3288" s="24">
        <f t="shared" si="6539"/>
        <v>0</v>
      </c>
      <c r="AI3288" s="24">
        <f t="shared" si="6539"/>
        <v>0</v>
      </c>
      <c r="AJ3288" s="24">
        <f t="shared" si="6539"/>
        <v>43</v>
      </c>
      <c r="AK3288" s="24">
        <f t="shared" si="6539"/>
        <v>0</v>
      </c>
      <c r="AL3288" s="24">
        <f t="shared" si="6539"/>
        <v>0</v>
      </c>
      <c r="AM3288" s="24">
        <f t="shared" si="6539"/>
        <v>0</v>
      </c>
      <c r="AN3288" s="24">
        <f t="shared" si="6539"/>
        <v>0</v>
      </c>
      <c r="AO3288" s="24">
        <f t="shared" si="6535"/>
        <v>43</v>
      </c>
      <c r="AP3288" s="24">
        <f t="shared" si="6536"/>
        <v>0</v>
      </c>
      <c r="AQ3288" s="24">
        <f t="shared" si="6537"/>
        <v>0</v>
      </c>
      <c r="AR3288" s="24">
        <f t="shared" si="6539"/>
        <v>0</v>
      </c>
      <c r="AS3288" s="24">
        <f t="shared" si="6508"/>
        <v>43</v>
      </c>
      <c r="AT3288" s="24">
        <f t="shared" si="6539"/>
        <v>0</v>
      </c>
    </row>
    <row r="3289" spans="1:47" ht="31" x14ac:dyDescent="0.35">
      <c r="A3289" s="14">
        <v>976</v>
      </c>
      <c r="B3289" s="14" t="s">
        <v>60</v>
      </c>
      <c r="C3289" s="14" t="s">
        <v>14</v>
      </c>
      <c r="D3289" s="14" t="s">
        <v>62</v>
      </c>
      <c r="E3289" s="14" t="s">
        <v>7</v>
      </c>
      <c r="F3289" s="15" t="s">
        <v>385</v>
      </c>
      <c r="G3289" s="21"/>
      <c r="H3289" s="21"/>
      <c r="I3289" s="21"/>
      <c r="J3289" s="21"/>
      <c r="K3289" s="21"/>
      <c r="L3289" s="21"/>
      <c r="M3289" s="21"/>
      <c r="N3289" s="21"/>
      <c r="O3289" s="21"/>
      <c r="P3289" s="24"/>
      <c r="Q3289" s="24"/>
      <c r="R3289" s="24"/>
      <c r="S3289" s="24"/>
      <c r="T3289" s="24"/>
      <c r="U3289" s="24"/>
      <c r="V3289" s="24"/>
      <c r="W3289" s="24"/>
      <c r="X3289" s="24"/>
      <c r="Y3289" s="24"/>
      <c r="Z3289" s="24">
        <f>Z3290</f>
        <v>0</v>
      </c>
      <c r="AA3289" s="24">
        <f t="shared" si="6539"/>
        <v>0</v>
      </c>
      <c r="AB3289" s="24">
        <f t="shared" si="6539"/>
        <v>0</v>
      </c>
      <c r="AC3289" s="24">
        <f t="shared" si="6539"/>
        <v>0</v>
      </c>
      <c r="AD3289" s="24">
        <f t="shared" si="6539"/>
        <v>0</v>
      </c>
      <c r="AE3289" s="24">
        <f t="shared" si="6539"/>
        <v>0</v>
      </c>
      <c r="AF3289" s="24">
        <f t="shared" si="6539"/>
        <v>0</v>
      </c>
      <c r="AG3289" s="24">
        <f t="shared" si="6539"/>
        <v>0</v>
      </c>
      <c r="AH3289" s="24">
        <f t="shared" si="6539"/>
        <v>0</v>
      </c>
      <c r="AI3289" s="24">
        <f t="shared" si="6539"/>
        <v>0</v>
      </c>
      <c r="AJ3289" s="24">
        <f t="shared" si="6539"/>
        <v>43</v>
      </c>
      <c r="AK3289" s="24">
        <f t="shared" si="6539"/>
        <v>0</v>
      </c>
      <c r="AL3289" s="24">
        <f t="shared" si="6539"/>
        <v>0</v>
      </c>
      <c r="AM3289" s="24">
        <f t="shared" si="6539"/>
        <v>0</v>
      </c>
      <c r="AN3289" s="24">
        <f t="shared" si="6539"/>
        <v>0</v>
      </c>
      <c r="AO3289" s="24">
        <f t="shared" si="6535"/>
        <v>43</v>
      </c>
      <c r="AP3289" s="24">
        <f t="shared" si="6536"/>
        <v>0</v>
      </c>
      <c r="AQ3289" s="24">
        <f t="shared" si="6537"/>
        <v>0</v>
      </c>
      <c r="AR3289" s="24">
        <f t="shared" si="6539"/>
        <v>0</v>
      </c>
      <c r="AS3289" s="24">
        <f t="shared" si="6508"/>
        <v>43</v>
      </c>
      <c r="AT3289" s="24">
        <f t="shared" si="6539"/>
        <v>0</v>
      </c>
    </row>
    <row r="3290" spans="1:47" ht="31" x14ac:dyDescent="0.35">
      <c r="A3290" s="14">
        <v>976</v>
      </c>
      <c r="B3290" s="14" t="s">
        <v>60</v>
      </c>
      <c r="C3290" s="14" t="s">
        <v>14</v>
      </c>
      <c r="D3290" s="14" t="s">
        <v>62</v>
      </c>
      <c r="E3290" s="14" t="s">
        <v>317</v>
      </c>
      <c r="F3290" s="15" t="s">
        <v>374</v>
      </c>
      <c r="G3290" s="21"/>
      <c r="H3290" s="21"/>
      <c r="I3290" s="21"/>
      <c r="J3290" s="21"/>
      <c r="K3290" s="21"/>
      <c r="L3290" s="21"/>
      <c r="M3290" s="21"/>
      <c r="N3290" s="21"/>
      <c r="O3290" s="21"/>
      <c r="P3290" s="24"/>
      <c r="Q3290" s="24"/>
      <c r="R3290" s="24"/>
      <c r="S3290" s="24"/>
      <c r="T3290" s="24"/>
      <c r="U3290" s="24"/>
      <c r="V3290" s="24"/>
      <c r="W3290" s="24"/>
      <c r="X3290" s="24"/>
      <c r="Y3290" s="24"/>
      <c r="Z3290" s="24">
        <v>0</v>
      </c>
      <c r="AA3290" s="24">
        <v>0</v>
      </c>
      <c r="AB3290" s="24">
        <v>0</v>
      </c>
      <c r="AC3290" s="24"/>
      <c r="AD3290" s="24"/>
      <c r="AE3290" s="24"/>
      <c r="AF3290" s="24"/>
      <c r="AG3290" s="24"/>
      <c r="AH3290" s="24"/>
      <c r="AI3290" s="24"/>
      <c r="AJ3290" s="24">
        <v>43</v>
      </c>
      <c r="AK3290" s="24"/>
      <c r="AL3290" s="24"/>
      <c r="AM3290" s="24"/>
      <c r="AN3290" s="24"/>
      <c r="AO3290" s="24">
        <f t="shared" si="6535"/>
        <v>43</v>
      </c>
      <c r="AP3290" s="24">
        <f t="shared" si="6536"/>
        <v>0</v>
      </c>
      <c r="AQ3290" s="24">
        <f t="shared" si="6537"/>
        <v>0</v>
      </c>
      <c r="AR3290" s="24"/>
      <c r="AS3290" s="24">
        <f t="shared" si="6508"/>
        <v>43</v>
      </c>
      <c r="AT3290" s="24"/>
    </row>
    <row r="3291" spans="1:47" s="16" customFormat="1" x14ac:dyDescent="0.35">
      <c r="A3291" s="10">
        <v>976</v>
      </c>
      <c r="B3291" s="10" t="s">
        <v>60</v>
      </c>
      <c r="C3291" s="10" t="s">
        <v>139</v>
      </c>
      <c r="D3291" s="10"/>
      <c r="E3291" s="10"/>
      <c r="F3291" s="11" t="s">
        <v>401</v>
      </c>
      <c r="G3291" s="20">
        <f>G3292</f>
        <v>134205.20000000001</v>
      </c>
      <c r="H3291" s="20">
        <f t="shared" ref="H3291:AT3291" si="6540">H3292</f>
        <v>152177.79999999999</v>
      </c>
      <c r="I3291" s="20">
        <f t="shared" si="6540"/>
        <v>247177.8</v>
      </c>
      <c r="J3291" s="20">
        <f t="shared" si="6540"/>
        <v>0</v>
      </c>
      <c r="K3291" s="20">
        <f t="shared" si="6540"/>
        <v>-30000</v>
      </c>
      <c r="L3291" s="20">
        <f t="shared" si="6540"/>
        <v>-100000</v>
      </c>
      <c r="M3291" s="21">
        <f t="shared" si="6454"/>
        <v>134205.20000000001</v>
      </c>
      <c r="N3291" s="21">
        <f t="shared" si="6455"/>
        <v>122177.79999999999</v>
      </c>
      <c r="O3291" s="21">
        <f t="shared" si="6456"/>
        <v>147177.79999999999</v>
      </c>
      <c r="P3291" s="23">
        <f t="shared" si="6540"/>
        <v>0</v>
      </c>
      <c r="Q3291" s="23">
        <f t="shared" si="6540"/>
        <v>0</v>
      </c>
      <c r="R3291" s="23">
        <f t="shared" si="6540"/>
        <v>0</v>
      </c>
      <c r="S3291" s="23">
        <f t="shared" si="6540"/>
        <v>0</v>
      </c>
      <c r="T3291" s="23">
        <f t="shared" si="6540"/>
        <v>0</v>
      </c>
      <c r="U3291" s="23">
        <f t="shared" si="6540"/>
        <v>0</v>
      </c>
      <c r="V3291" s="23">
        <f t="shared" si="6540"/>
        <v>0</v>
      </c>
      <c r="W3291" s="23">
        <f t="shared" si="6540"/>
        <v>0</v>
      </c>
      <c r="X3291" s="23">
        <f t="shared" si="6540"/>
        <v>0</v>
      </c>
      <c r="Y3291" s="23">
        <f t="shared" si="6540"/>
        <v>0</v>
      </c>
      <c r="Z3291" s="23">
        <f t="shared" si="6509"/>
        <v>134205.20000000001</v>
      </c>
      <c r="AA3291" s="23">
        <f t="shared" si="6510"/>
        <v>122177.79999999999</v>
      </c>
      <c r="AB3291" s="23">
        <f t="shared" si="6511"/>
        <v>147177.79999999999</v>
      </c>
      <c r="AC3291" s="23">
        <f t="shared" si="6540"/>
        <v>0</v>
      </c>
      <c r="AD3291" s="23">
        <f t="shared" si="6540"/>
        <v>0</v>
      </c>
      <c r="AE3291" s="23">
        <f t="shared" si="6540"/>
        <v>0</v>
      </c>
      <c r="AF3291" s="23">
        <f t="shared" si="6540"/>
        <v>0</v>
      </c>
      <c r="AG3291" s="23">
        <f t="shared" si="6540"/>
        <v>0</v>
      </c>
      <c r="AH3291" s="23">
        <f t="shared" si="6540"/>
        <v>0</v>
      </c>
      <c r="AI3291" s="23">
        <f t="shared" si="6540"/>
        <v>0</v>
      </c>
      <c r="AJ3291" s="23">
        <f t="shared" si="6540"/>
        <v>58687.353000000003</v>
      </c>
      <c r="AK3291" s="23">
        <f t="shared" si="6540"/>
        <v>0</v>
      </c>
      <c r="AL3291" s="23">
        <f t="shared" si="6540"/>
        <v>0</v>
      </c>
      <c r="AM3291" s="23">
        <f t="shared" si="6540"/>
        <v>0</v>
      </c>
      <c r="AN3291" s="23">
        <f t="shared" si="6540"/>
        <v>0</v>
      </c>
      <c r="AO3291" s="23">
        <f t="shared" si="6535"/>
        <v>192892.55300000001</v>
      </c>
      <c r="AP3291" s="23">
        <f t="shared" si="6536"/>
        <v>122177.79999999999</v>
      </c>
      <c r="AQ3291" s="23">
        <f t="shared" si="6537"/>
        <v>147177.79999999999</v>
      </c>
      <c r="AR3291" s="23">
        <f t="shared" si="6540"/>
        <v>0</v>
      </c>
      <c r="AS3291" s="23">
        <f t="shared" si="6508"/>
        <v>192892.55300000001</v>
      </c>
      <c r="AT3291" s="23">
        <f t="shared" si="6540"/>
        <v>0</v>
      </c>
    </row>
    <row r="3292" spans="1:47" ht="31" x14ac:dyDescent="0.35">
      <c r="A3292" s="14">
        <v>976</v>
      </c>
      <c r="B3292" s="14" t="s">
        <v>60</v>
      </c>
      <c r="C3292" s="14" t="s">
        <v>139</v>
      </c>
      <c r="D3292" s="14" t="s">
        <v>280</v>
      </c>
      <c r="E3292" s="14"/>
      <c r="F3292" s="15" t="s">
        <v>313</v>
      </c>
      <c r="G3292" s="21">
        <f>G3293+G3303</f>
        <v>134205.20000000001</v>
      </c>
      <c r="H3292" s="21">
        <f t="shared" ref="H3292:L3292" si="6541">H3293+H3303</f>
        <v>152177.79999999999</v>
      </c>
      <c r="I3292" s="21">
        <f t="shared" si="6541"/>
        <v>247177.8</v>
      </c>
      <c r="J3292" s="21">
        <f t="shared" si="6541"/>
        <v>0</v>
      </c>
      <c r="K3292" s="21">
        <f t="shared" si="6541"/>
        <v>-30000</v>
      </c>
      <c r="L3292" s="21">
        <f t="shared" si="6541"/>
        <v>-100000</v>
      </c>
      <c r="M3292" s="21">
        <f t="shared" si="6454"/>
        <v>134205.20000000001</v>
      </c>
      <c r="N3292" s="21">
        <f t="shared" si="6455"/>
        <v>122177.79999999999</v>
      </c>
      <c r="O3292" s="21">
        <f t="shared" si="6456"/>
        <v>147177.79999999999</v>
      </c>
      <c r="P3292" s="24">
        <f t="shared" ref="P3292:Q3292" si="6542">P3293+P3303</f>
        <v>0</v>
      </c>
      <c r="Q3292" s="24">
        <f t="shared" si="6542"/>
        <v>0</v>
      </c>
      <c r="R3292" s="24">
        <f t="shared" ref="R3292:T3292" si="6543">R3293+R3303</f>
        <v>0</v>
      </c>
      <c r="S3292" s="24">
        <f t="shared" si="6543"/>
        <v>0</v>
      </c>
      <c r="T3292" s="24">
        <f t="shared" si="6543"/>
        <v>0</v>
      </c>
      <c r="U3292" s="24">
        <f t="shared" ref="U3292:W3292" si="6544">U3293+U3303</f>
        <v>0</v>
      </c>
      <c r="V3292" s="24">
        <f t="shared" si="6544"/>
        <v>0</v>
      </c>
      <c r="W3292" s="24">
        <f t="shared" si="6544"/>
        <v>0</v>
      </c>
      <c r="X3292" s="24">
        <f t="shared" ref="X3292:Y3292" si="6545">X3293+X3303</f>
        <v>0</v>
      </c>
      <c r="Y3292" s="24">
        <f t="shared" si="6545"/>
        <v>0</v>
      </c>
      <c r="Z3292" s="24">
        <f t="shared" si="6509"/>
        <v>134205.20000000001</v>
      </c>
      <c r="AA3292" s="24">
        <f t="shared" si="6510"/>
        <v>122177.79999999999</v>
      </c>
      <c r="AB3292" s="24">
        <f t="shared" si="6511"/>
        <v>147177.79999999999</v>
      </c>
      <c r="AC3292" s="24">
        <f t="shared" ref="AC3292:AL3292" si="6546">AC3293+AC3303</f>
        <v>0</v>
      </c>
      <c r="AD3292" s="24">
        <f t="shared" si="6546"/>
        <v>0</v>
      </c>
      <c r="AE3292" s="24">
        <f t="shared" ref="AE3292" si="6547">AE3293+AE3303</f>
        <v>0</v>
      </c>
      <c r="AF3292" s="24">
        <f t="shared" si="6546"/>
        <v>0</v>
      </c>
      <c r="AG3292" s="24">
        <f t="shared" si="6546"/>
        <v>0</v>
      </c>
      <c r="AH3292" s="24">
        <f t="shared" si="6546"/>
        <v>0</v>
      </c>
      <c r="AI3292" s="24">
        <f t="shared" ref="AI3292" si="6548">AI3293+AI3303</f>
        <v>0</v>
      </c>
      <c r="AJ3292" s="24">
        <f t="shared" si="6546"/>
        <v>58687.353000000003</v>
      </c>
      <c r="AK3292" s="24">
        <f t="shared" si="6546"/>
        <v>0</v>
      </c>
      <c r="AL3292" s="24">
        <f t="shared" si="6546"/>
        <v>0</v>
      </c>
      <c r="AM3292" s="24">
        <f t="shared" ref="AM3292:AT3292" si="6549">AM3293+AM3303</f>
        <v>0</v>
      </c>
      <c r="AN3292" s="24">
        <f t="shared" si="6549"/>
        <v>0</v>
      </c>
      <c r="AO3292" s="24">
        <f t="shared" si="6535"/>
        <v>192892.55300000001</v>
      </c>
      <c r="AP3292" s="24">
        <f t="shared" si="6536"/>
        <v>122177.79999999999</v>
      </c>
      <c r="AQ3292" s="24">
        <f t="shared" si="6537"/>
        <v>147177.79999999999</v>
      </c>
      <c r="AR3292" s="24">
        <f t="shared" ref="AR3292" si="6550">AR3293+AR3303</f>
        <v>0</v>
      </c>
      <c r="AS3292" s="24">
        <f t="shared" si="6508"/>
        <v>192892.55300000001</v>
      </c>
      <c r="AT3292" s="24">
        <f t="shared" si="6549"/>
        <v>0</v>
      </c>
      <c r="AU3292" s="6"/>
    </row>
    <row r="3293" spans="1:47" x14ac:dyDescent="0.35">
      <c r="A3293" s="14">
        <v>976</v>
      </c>
      <c r="B3293" s="14" t="s">
        <v>60</v>
      </c>
      <c r="C3293" s="14" t="s">
        <v>139</v>
      </c>
      <c r="D3293" s="14" t="s">
        <v>593</v>
      </c>
      <c r="E3293" s="14"/>
      <c r="F3293" s="15" t="s">
        <v>670</v>
      </c>
      <c r="G3293" s="21">
        <f>G3294+G3297+G3300</f>
        <v>110713.2</v>
      </c>
      <c r="H3293" s="21">
        <f t="shared" ref="H3293:L3293" si="6551">H3294+H3297+H3300</f>
        <v>130000</v>
      </c>
      <c r="I3293" s="21">
        <f t="shared" si="6551"/>
        <v>225000</v>
      </c>
      <c r="J3293" s="21">
        <f t="shared" si="6551"/>
        <v>0</v>
      </c>
      <c r="K3293" s="21">
        <f t="shared" si="6551"/>
        <v>-30000</v>
      </c>
      <c r="L3293" s="21">
        <f t="shared" si="6551"/>
        <v>-100000</v>
      </c>
      <c r="M3293" s="21">
        <f t="shared" si="6454"/>
        <v>110713.2</v>
      </c>
      <c r="N3293" s="21">
        <f t="shared" si="6455"/>
        <v>100000</v>
      </c>
      <c r="O3293" s="21">
        <f t="shared" si="6456"/>
        <v>125000</v>
      </c>
      <c r="P3293" s="24">
        <f t="shared" ref="P3293:Q3293" si="6552">P3294+P3297+P3300</f>
        <v>0</v>
      </c>
      <c r="Q3293" s="24">
        <f t="shared" si="6552"/>
        <v>0</v>
      </c>
      <c r="R3293" s="24">
        <f t="shared" ref="R3293:T3293" si="6553">R3294+R3297+R3300</f>
        <v>0</v>
      </c>
      <c r="S3293" s="24">
        <f t="shared" si="6553"/>
        <v>0</v>
      </c>
      <c r="T3293" s="24">
        <f t="shared" si="6553"/>
        <v>0</v>
      </c>
      <c r="U3293" s="24">
        <f t="shared" ref="U3293:W3293" si="6554">U3294+U3297+U3300</f>
        <v>0</v>
      </c>
      <c r="V3293" s="24">
        <f t="shared" si="6554"/>
        <v>0</v>
      </c>
      <c r="W3293" s="24">
        <f t="shared" si="6554"/>
        <v>0</v>
      </c>
      <c r="X3293" s="24">
        <f t="shared" ref="X3293:Y3293" si="6555">X3294+X3297+X3300</f>
        <v>0</v>
      </c>
      <c r="Y3293" s="24">
        <f t="shared" si="6555"/>
        <v>0</v>
      </c>
      <c r="Z3293" s="24">
        <f t="shared" si="6509"/>
        <v>110713.2</v>
      </c>
      <c r="AA3293" s="24">
        <f t="shared" si="6510"/>
        <v>100000</v>
      </c>
      <c r="AB3293" s="24">
        <f t="shared" si="6511"/>
        <v>125000</v>
      </c>
      <c r="AC3293" s="24">
        <f t="shared" ref="AC3293:AL3293" si="6556">AC3294+AC3297+AC3300</f>
        <v>0</v>
      </c>
      <c r="AD3293" s="24">
        <f t="shared" si="6556"/>
        <v>0</v>
      </c>
      <c r="AE3293" s="24">
        <f t="shared" ref="AE3293" si="6557">AE3294+AE3297+AE3300</f>
        <v>0</v>
      </c>
      <c r="AF3293" s="24">
        <f t="shared" si="6556"/>
        <v>0</v>
      </c>
      <c r="AG3293" s="24">
        <f t="shared" si="6556"/>
        <v>0</v>
      </c>
      <c r="AH3293" s="24">
        <f t="shared" si="6556"/>
        <v>0</v>
      </c>
      <c r="AI3293" s="24">
        <f t="shared" ref="AI3293" si="6558">AI3294+AI3297+AI3300</f>
        <v>0</v>
      </c>
      <c r="AJ3293" s="24">
        <f t="shared" si="6556"/>
        <v>56982.055</v>
      </c>
      <c r="AK3293" s="24">
        <f t="shared" si="6556"/>
        <v>0</v>
      </c>
      <c r="AL3293" s="24">
        <f t="shared" si="6556"/>
        <v>0</v>
      </c>
      <c r="AM3293" s="24">
        <f t="shared" ref="AM3293:AT3293" si="6559">AM3294+AM3297+AM3300</f>
        <v>0</v>
      </c>
      <c r="AN3293" s="24">
        <f t="shared" si="6559"/>
        <v>0</v>
      </c>
      <c r="AO3293" s="24">
        <f t="shared" si="6535"/>
        <v>167695.255</v>
      </c>
      <c r="AP3293" s="24">
        <f t="shared" si="6536"/>
        <v>100000</v>
      </c>
      <c r="AQ3293" s="24">
        <f t="shared" si="6537"/>
        <v>125000</v>
      </c>
      <c r="AR3293" s="24">
        <f t="shared" ref="AR3293" si="6560">AR3294+AR3297+AR3300</f>
        <v>0</v>
      </c>
      <c r="AS3293" s="24">
        <f t="shared" si="6508"/>
        <v>167695.255</v>
      </c>
      <c r="AT3293" s="24">
        <f t="shared" si="6559"/>
        <v>0</v>
      </c>
      <c r="AU3293" s="6"/>
    </row>
    <row r="3294" spans="1:47" ht="47.25" hidden="1" x14ac:dyDescent="0.25">
      <c r="A3294" s="14">
        <v>976</v>
      </c>
      <c r="B3294" s="14" t="s">
        <v>60</v>
      </c>
      <c r="C3294" s="14" t="s">
        <v>139</v>
      </c>
      <c r="D3294" s="14" t="s">
        <v>590</v>
      </c>
      <c r="E3294" s="14"/>
      <c r="F3294" s="15" t="s">
        <v>673</v>
      </c>
      <c r="G3294" s="21">
        <f>G3295</f>
        <v>5000</v>
      </c>
      <c r="H3294" s="21">
        <f t="shared" ref="H3294:AT3295" si="6561">H3295</f>
        <v>130000</v>
      </c>
      <c r="I3294" s="21">
        <f t="shared" si="6561"/>
        <v>225000</v>
      </c>
      <c r="J3294" s="21">
        <f t="shared" si="6561"/>
        <v>-5000</v>
      </c>
      <c r="K3294" s="21">
        <f t="shared" si="6561"/>
        <v>-130000</v>
      </c>
      <c r="L3294" s="21">
        <f t="shared" si="6561"/>
        <v>-225000</v>
      </c>
      <c r="M3294" s="21">
        <f t="shared" si="6454"/>
        <v>0</v>
      </c>
      <c r="N3294" s="21">
        <f t="shared" si="6455"/>
        <v>0</v>
      </c>
      <c r="O3294" s="21">
        <f t="shared" si="6456"/>
        <v>0</v>
      </c>
      <c r="P3294" s="24">
        <f t="shared" si="6561"/>
        <v>0</v>
      </c>
      <c r="Q3294" s="24">
        <f t="shared" si="6561"/>
        <v>0</v>
      </c>
      <c r="R3294" s="24">
        <f t="shared" si="6561"/>
        <v>0</v>
      </c>
      <c r="S3294" s="24">
        <f t="shared" si="6561"/>
        <v>0</v>
      </c>
      <c r="T3294" s="24">
        <f t="shared" si="6561"/>
        <v>0</v>
      </c>
      <c r="U3294" s="24">
        <f t="shared" si="6561"/>
        <v>0</v>
      </c>
      <c r="V3294" s="24">
        <f t="shared" si="6561"/>
        <v>0</v>
      </c>
      <c r="W3294" s="24">
        <f t="shared" si="6561"/>
        <v>0</v>
      </c>
      <c r="X3294" s="24">
        <f t="shared" si="6561"/>
        <v>0</v>
      </c>
      <c r="Y3294" s="24">
        <f t="shared" si="6561"/>
        <v>0</v>
      </c>
      <c r="Z3294" s="24">
        <f t="shared" si="6509"/>
        <v>0</v>
      </c>
      <c r="AA3294" s="24">
        <f t="shared" si="6510"/>
        <v>0</v>
      </c>
      <c r="AB3294" s="24">
        <f t="shared" si="6511"/>
        <v>0</v>
      </c>
      <c r="AC3294" s="24">
        <f t="shared" si="6561"/>
        <v>0</v>
      </c>
      <c r="AD3294" s="24">
        <f t="shared" si="6561"/>
        <v>0</v>
      </c>
      <c r="AE3294" s="24">
        <f t="shared" si="6561"/>
        <v>0</v>
      </c>
      <c r="AF3294" s="24">
        <f t="shared" si="6561"/>
        <v>0</v>
      </c>
      <c r="AG3294" s="24">
        <f t="shared" si="6561"/>
        <v>0</v>
      </c>
      <c r="AH3294" s="24">
        <f t="shared" si="6561"/>
        <v>0</v>
      </c>
      <c r="AI3294" s="24">
        <f t="shared" si="6561"/>
        <v>0</v>
      </c>
      <c r="AJ3294" s="24">
        <f t="shared" si="6561"/>
        <v>0</v>
      </c>
      <c r="AK3294" s="24">
        <f t="shared" si="6561"/>
        <v>0</v>
      </c>
      <c r="AL3294" s="24">
        <f t="shared" si="6561"/>
        <v>0</v>
      </c>
      <c r="AM3294" s="24">
        <f t="shared" si="6561"/>
        <v>0</v>
      </c>
      <c r="AN3294" s="24">
        <f t="shared" si="6561"/>
        <v>0</v>
      </c>
      <c r="AO3294" s="24">
        <f t="shared" si="6535"/>
        <v>0</v>
      </c>
      <c r="AP3294" s="24">
        <f t="shared" si="6536"/>
        <v>0</v>
      </c>
      <c r="AQ3294" s="24">
        <f t="shared" si="6537"/>
        <v>0</v>
      </c>
      <c r="AR3294" s="24">
        <f t="shared" si="6561"/>
        <v>0</v>
      </c>
      <c r="AS3294" s="24"/>
      <c r="AT3294" s="24">
        <f t="shared" si="6561"/>
        <v>0</v>
      </c>
      <c r="AU3294" s="6">
        <v>0</v>
      </c>
    </row>
    <row r="3295" spans="1:47" ht="47.25" hidden="1" x14ac:dyDescent="0.25">
      <c r="A3295" s="14">
        <v>976</v>
      </c>
      <c r="B3295" s="14" t="s">
        <v>60</v>
      </c>
      <c r="C3295" s="14" t="s">
        <v>139</v>
      </c>
      <c r="D3295" s="14" t="s">
        <v>590</v>
      </c>
      <c r="E3295" s="14" t="s">
        <v>26</v>
      </c>
      <c r="F3295" s="15" t="s">
        <v>387</v>
      </c>
      <c r="G3295" s="21">
        <f>G3296</f>
        <v>5000</v>
      </c>
      <c r="H3295" s="21">
        <f t="shared" si="6561"/>
        <v>130000</v>
      </c>
      <c r="I3295" s="21">
        <f t="shared" si="6561"/>
        <v>225000</v>
      </c>
      <c r="J3295" s="21">
        <f t="shared" si="6561"/>
        <v>-5000</v>
      </c>
      <c r="K3295" s="21">
        <f t="shared" si="6561"/>
        <v>-130000</v>
      </c>
      <c r="L3295" s="21">
        <f t="shared" si="6561"/>
        <v>-225000</v>
      </c>
      <c r="M3295" s="21">
        <f t="shared" si="6454"/>
        <v>0</v>
      </c>
      <c r="N3295" s="21">
        <f t="shared" si="6455"/>
        <v>0</v>
      </c>
      <c r="O3295" s="21">
        <f t="shared" si="6456"/>
        <v>0</v>
      </c>
      <c r="P3295" s="24">
        <f t="shared" si="6561"/>
        <v>0</v>
      </c>
      <c r="Q3295" s="24">
        <f t="shared" si="6561"/>
        <v>0</v>
      </c>
      <c r="R3295" s="24">
        <f t="shared" si="6561"/>
        <v>0</v>
      </c>
      <c r="S3295" s="24">
        <f t="shared" si="6561"/>
        <v>0</v>
      </c>
      <c r="T3295" s="24">
        <f t="shared" si="6561"/>
        <v>0</v>
      </c>
      <c r="U3295" s="24">
        <f t="shared" si="6561"/>
        <v>0</v>
      </c>
      <c r="V3295" s="24">
        <f t="shared" si="6561"/>
        <v>0</v>
      </c>
      <c r="W3295" s="24">
        <f t="shared" si="6561"/>
        <v>0</v>
      </c>
      <c r="X3295" s="24">
        <f t="shared" si="6561"/>
        <v>0</v>
      </c>
      <c r="Y3295" s="24">
        <f t="shared" si="6561"/>
        <v>0</v>
      </c>
      <c r="Z3295" s="24">
        <f t="shared" si="6509"/>
        <v>0</v>
      </c>
      <c r="AA3295" s="24">
        <f t="shared" si="6510"/>
        <v>0</v>
      </c>
      <c r="AB3295" s="24">
        <f t="shared" si="6511"/>
        <v>0</v>
      </c>
      <c r="AC3295" s="24">
        <f t="shared" si="6561"/>
        <v>0</v>
      </c>
      <c r="AD3295" s="24">
        <f t="shared" si="6561"/>
        <v>0</v>
      </c>
      <c r="AE3295" s="24">
        <f t="shared" si="6561"/>
        <v>0</v>
      </c>
      <c r="AF3295" s="24">
        <f t="shared" si="6561"/>
        <v>0</v>
      </c>
      <c r="AG3295" s="24">
        <f t="shared" si="6561"/>
        <v>0</v>
      </c>
      <c r="AH3295" s="24">
        <f t="shared" si="6561"/>
        <v>0</v>
      </c>
      <c r="AI3295" s="24">
        <f t="shared" si="6561"/>
        <v>0</v>
      </c>
      <c r="AJ3295" s="24">
        <f t="shared" si="6561"/>
        <v>0</v>
      </c>
      <c r="AK3295" s="24">
        <f t="shared" si="6561"/>
        <v>0</v>
      </c>
      <c r="AL3295" s="24">
        <f t="shared" si="6561"/>
        <v>0</v>
      </c>
      <c r="AM3295" s="24">
        <f t="shared" si="6561"/>
        <v>0</v>
      </c>
      <c r="AN3295" s="24">
        <f t="shared" si="6561"/>
        <v>0</v>
      </c>
      <c r="AO3295" s="24">
        <f t="shared" si="6535"/>
        <v>0</v>
      </c>
      <c r="AP3295" s="24">
        <f t="shared" si="6536"/>
        <v>0</v>
      </c>
      <c r="AQ3295" s="24">
        <f t="shared" si="6537"/>
        <v>0</v>
      </c>
      <c r="AR3295" s="24">
        <f t="shared" si="6561"/>
        <v>0</v>
      </c>
      <c r="AS3295" s="24"/>
      <c r="AT3295" s="24">
        <f t="shared" si="6561"/>
        <v>0</v>
      </c>
      <c r="AU3295" s="6">
        <v>0</v>
      </c>
    </row>
    <row r="3296" spans="1:47" ht="15.75" hidden="1" x14ac:dyDescent="0.25">
      <c r="A3296" s="14">
        <v>976</v>
      </c>
      <c r="B3296" s="14" t="s">
        <v>60</v>
      </c>
      <c r="C3296" s="14" t="s">
        <v>139</v>
      </c>
      <c r="D3296" s="14" t="s">
        <v>590</v>
      </c>
      <c r="E3296" s="14">
        <v>410</v>
      </c>
      <c r="F3296" s="15" t="s">
        <v>378</v>
      </c>
      <c r="G3296" s="21">
        <v>5000</v>
      </c>
      <c r="H3296" s="21">
        <v>130000</v>
      </c>
      <c r="I3296" s="21">
        <v>225000</v>
      </c>
      <c r="J3296" s="21">
        <v>-5000</v>
      </c>
      <c r="K3296" s="21">
        <v>-130000</v>
      </c>
      <c r="L3296" s="21">
        <v>-225000</v>
      </c>
      <c r="M3296" s="21">
        <f t="shared" si="6454"/>
        <v>0</v>
      </c>
      <c r="N3296" s="21">
        <f t="shared" si="6455"/>
        <v>0</v>
      </c>
      <c r="O3296" s="21">
        <f t="shared" si="6456"/>
        <v>0</v>
      </c>
      <c r="P3296" s="24"/>
      <c r="Q3296" s="24"/>
      <c r="R3296" s="24"/>
      <c r="S3296" s="24"/>
      <c r="T3296" s="24"/>
      <c r="U3296" s="24"/>
      <c r="V3296" s="24"/>
      <c r="W3296" s="24"/>
      <c r="X3296" s="24"/>
      <c r="Y3296" s="24"/>
      <c r="Z3296" s="24">
        <f t="shared" si="6509"/>
        <v>0</v>
      </c>
      <c r="AA3296" s="24">
        <f t="shared" si="6510"/>
        <v>0</v>
      </c>
      <c r="AB3296" s="24">
        <f t="shared" si="6511"/>
        <v>0</v>
      </c>
      <c r="AC3296" s="24"/>
      <c r="AD3296" s="24"/>
      <c r="AE3296" s="24"/>
      <c r="AF3296" s="24"/>
      <c r="AG3296" s="24"/>
      <c r="AH3296" s="24"/>
      <c r="AI3296" s="24"/>
      <c r="AJ3296" s="24"/>
      <c r="AK3296" s="24"/>
      <c r="AL3296" s="24"/>
      <c r="AM3296" s="24"/>
      <c r="AN3296" s="24"/>
      <c r="AO3296" s="24">
        <f t="shared" si="6535"/>
        <v>0</v>
      </c>
      <c r="AP3296" s="24">
        <f t="shared" si="6536"/>
        <v>0</v>
      </c>
      <c r="AQ3296" s="24">
        <f t="shared" si="6537"/>
        <v>0</v>
      </c>
      <c r="AR3296" s="24"/>
      <c r="AS3296" s="24"/>
      <c r="AT3296" s="24"/>
      <c r="AU3296" s="6">
        <v>0</v>
      </c>
    </row>
    <row r="3297" spans="1:47" ht="46.5" x14ac:dyDescent="0.35">
      <c r="A3297" s="14">
        <v>976</v>
      </c>
      <c r="B3297" s="14" t="s">
        <v>60</v>
      </c>
      <c r="C3297" s="14" t="s">
        <v>139</v>
      </c>
      <c r="D3297" s="14" t="s">
        <v>591</v>
      </c>
      <c r="E3297" s="14"/>
      <c r="F3297" s="15" t="s">
        <v>674</v>
      </c>
      <c r="G3297" s="21">
        <f>G3298</f>
        <v>105713.2</v>
      </c>
      <c r="H3297" s="21">
        <f t="shared" ref="H3297:AT3298" si="6562">H3298</f>
        <v>0</v>
      </c>
      <c r="I3297" s="21">
        <f t="shared" si="6562"/>
        <v>0</v>
      </c>
      <c r="J3297" s="21">
        <f t="shared" si="6562"/>
        <v>0</v>
      </c>
      <c r="K3297" s="21">
        <f t="shared" si="6562"/>
        <v>0</v>
      </c>
      <c r="L3297" s="21">
        <f t="shared" si="6562"/>
        <v>0</v>
      </c>
      <c r="M3297" s="21">
        <f t="shared" si="6454"/>
        <v>105713.2</v>
      </c>
      <c r="N3297" s="21">
        <f t="shared" si="6455"/>
        <v>0</v>
      </c>
      <c r="O3297" s="21">
        <f t="shared" si="6456"/>
        <v>0</v>
      </c>
      <c r="P3297" s="24">
        <f t="shared" si="6562"/>
        <v>0</v>
      </c>
      <c r="Q3297" s="24">
        <f t="shared" si="6562"/>
        <v>0</v>
      </c>
      <c r="R3297" s="24">
        <f t="shared" si="6562"/>
        <v>0</v>
      </c>
      <c r="S3297" s="24">
        <f t="shared" si="6562"/>
        <v>0</v>
      </c>
      <c r="T3297" s="24">
        <f t="shared" si="6562"/>
        <v>0</v>
      </c>
      <c r="U3297" s="24">
        <f t="shared" si="6562"/>
        <v>0</v>
      </c>
      <c r="V3297" s="24">
        <f t="shared" si="6562"/>
        <v>0</v>
      </c>
      <c r="W3297" s="24">
        <f t="shared" si="6562"/>
        <v>0</v>
      </c>
      <c r="X3297" s="24">
        <f t="shared" si="6562"/>
        <v>0</v>
      </c>
      <c r="Y3297" s="24">
        <f t="shared" si="6562"/>
        <v>0</v>
      </c>
      <c r="Z3297" s="24">
        <f t="shared" si="6509"/>
        <v>105713.2</v>
      </c>
      <c r="AA3297" s="24">
        <f t="shared" si="6510"/>
        <v>0</v>
      </c>
      <c r="AB3297" s="24">
        <f t="shared" si="6511"/>
        <v>0</v>
      </c>
      <c r="AC3297" s="24">
        <f t="shared" si="6562"/>
        <v>0</v>
      </c>
      <c r="AD3297" s="24">
        <f t="shared" si="6562"/>
        <v>0</v>
      </c>
      <c r="AE3297" s="24">
        <f t="shared" si="6562"/>
        <v>0</v>
      </c>
      <c r="AF3297" s="24">
        <f t="shared" si="6562"/>
        <v>0</v>
      </c>
      <c r="AG3297" s="24">
        <f t="shared" si="6562"/>
        <v>0</v>
      </c>
      <c r="AH3297" s="24">
        <f t="shared" si="6562"/>
        <v>0</v>
      </c>
      <c r="AI3297" s="24">
        <f t="shared" si="6562"/>
        <v>0</v>
      </c>
      <c r="AJ3297" s="24">
        <f t="shared" si="6562"/>
        <v>56982.055</v>
      </c>
      <c r="AK3297" s="24">
        <f t="shared" si="6562"/>
        <v>0</v>
      </c>
      <c r="AL3297" s="24">
        <f t="shared" si="6562"/>
        <v>0</v>
      </c>
      <c r="AM3297" s="24">
        <f t="shared" si="6562"/>
        <v>0</v>
      </c>
      <c r="AN3297" s="24">
        <f t="shared" si="6562"/>
        <v>0</v>
      </c>
      <c r="AO3297" s="24">
        <f t="shared" si="6535"/>
        <v>162695.255</v>
      </c>
      <c r="AP3297" s="24">
        <f t="shared" si="6536"/>
        <v>0</v>
      </c>
      <c r="AQ3297" s="24">
        <f t="shared" si="6537"/>
        <v>0</v>
      </c>
      <c r="AR3297" s="24">
        <f t="shared" si="6562"/>
        <v>0</v>
      </c>
      <c r="AS3297" s="24">
        <f t="shared" ref="AS3297:AS3315" si="6563">AO3297+AR3297</f>
        <v>162695.255</v>
      </c>
      <c r="AT3297" s="24">
        <f t="shared" si="6562"/>
        <v>0</v>
      </c>
    </row>
    <row r="3298" spans="1:47" ht="46.5" x14ac:dyDescent="0.35">
      <c r="A3298" s="14">
        <v>976</v>
      </c>
      <c r="B3298" s="14" t="s">
        <v>60</v>
      </c>
      <c r="C3298" s="14" t="s">
        <v>139</v>
      </c>
      <c r="D3298" s="14" t="s">
        <v>591</v>
      </c>
      <c r="E3298" s="14" t="s">
        <v>26</v>
      </c>
      <c r="F3298" s="15" t="s">
        <v>387</v>
      </c>
      <c r="G3298" s="21">
        <f>G3299</f>
        <v>105713.2</v>
      </c>
      <c r="H3298" s="21">
        <f t="shared" si="6562"/>
        <v>0</v>
      </c>
      <c r="I3298" s="21">
        <f t="shared" si="6562"/>
        <v>0</v>
      </c>
      <c r="J3298" s="21">
        <f t="shared" si="6562"/>
        <v>0</v>
      </c>
      <c r="K3298" s="21">
        <f t="shared" si="6562"/>
        <v>0</v>
      </c>
      <c r="L3298" s="21">
        <f t="shared" si="6562"/>
        <v>0</v>
      </c>
      <c r="M3298" s="21">
        <f t="shared" si="6454"/>
        <v>105713.2</v>
      </c>
      <c r="N3298" s="21">
        <f t="shared" si="6455"/>
        <v>0</v>
      </c>
      <c r="O3298" s="21">
        <f t="shared" si="6456"/>
        <v>0</v>
      </c>
      <c r="P3298" s="24">
        <f t="shared" si="6562"/>
        <v>0</v>
      </c>
      <c r="Q3298" s="24">
        <f t="shared" si="6562"/>
        <v>0</v>
      </c>
      <c r="R3298" s="24">
        <f t="shared" si="6562"/>
        <v>0</v>
      </c>
      <c r="S3298" s="24">
        <f t="shared" si="6562"/>
        <v>0</v>
      </c>
      <c r="T3298" s="24">
        <f t="shared" si="6562"/>
        <v>0</v>
      </c>
      <c r="U3298" s="24">
        <f t="shared" si="6562"/>
        <v>0</v>
      </c>
      <c r="V3298" s="24">
        <f t="shared" si="6562"/>
        <v>0</v>
      </c>
      <c r="W3298" s="24">
        <f t="shared" si="6562"/>
        <v>0</v>
      </c>
      <c r="X3298" s="24">
        <f t="shared" si="6562"/>
        <v>0</v>
      </c>
      <c r="Y3298" s="24">
        <f t="shared" si="6562"/>
        <v>0</v>
      </c>
      <c r="Z3298" s="24">
        <f t="shared" si="6509"/>
        <v>105713.2</v>
      </c>
      <c r="AA3298" s="24">
        <f t="shared" si="6510"/>
        <v>0</v>
      </c>
      <c r="AB3298" s="24">
        <f t="shared" si="6511"/>
        <v>0</v>
      </c>
      <c r="AC3298" s="24">
        <f t="shared" si="6562"/>
        <v>0</v>
      </c>
      <c r="AD3298" s="24">
        <f t="shared" si="6562"/>
        <v>0</v>
      </c>
      <c r="AE3298" s="24">
        <f t="shared" si="6562"/>
        <v>0</v>
      </c>
      <c r="AF3298" s="24">
        <f t="shared" si="6562"/>
        <v>0</v>
      </c>
      <c r="AG3298" s="24">
        <f t="shared" si="6562"/>
        <v>0</v>
      </c>
      <c r="AH3298" s="24">
        <f t="shared" si="6562"/>
        <v>0</v>
      </c>
      <c r="AI3298" s="24">
        <f t="shared" si="6562"/>
        <v>0</v>
      </c>
      <c r="AJ3298" s="24">
        <f t="shared" si="6562"/>
        <v>56982.055</v>
      </c>
      <c r="AK3298" s="24">
        <f t="shared" si="6562"/>
        <v>0</v>
      </c>
      <c r="AL3298" s="24">
        <f t="shared" si="6562"/>
        <v>0</v>
      </c>
      <c r="AM3298" s="24">
        <f t="shared" si="6562"/>
        <v>0</v>
      </c>
      <c r="AN3298" s="24">
        <f t="shared" si="6562"/>
        <v>0</v>
      </c>
      <c r="AO3298" s="24">
        <f t="shared" si="6535"/>
        <v>162695.255</v>
      </c>
      <c r="AP3298" s="24">
        <f t="shared" si="6536"/>
        <v>0</v>
      </c>
      <c r="AQ3298" s="24">
        <f t="shared" si="6537"/>
        <v>0</v>
      </c>
      <c r="AR3298" s="24">
        <f t="shared" si="6562"/>
        <v>0</v>
      </c>
      <c r="AS3298" s="24">
        <f t="shared" si="6563"/>
        <v>162695.255</v>
      </c>
      <c r="AT3298" s="24">
        <f t="shared" si="6562"/>
        <v>0</v>
      </c>
    </row>
    <row r="3299" spans="1:47" x14ac:dyDescent="0.35">
      <c r="A3299" s="14">
        <v>976</v>
      </c>
      <c r="B3299" s="14" t="s">
        <v>60</v>
      </c>
      <c r="C3299" s="14" t="s">
        <v>139</v>
      </c>
      <c r="D3299" s="14" t="s">
        <v>591</v>
      </c>
      <c r="E3299" s="14">
        <v>410</v>
      </c>
      <c r="F3299" s="15" t="s">
        <v>378</v>
      </c>
      <c r="G3299" s="21">
        <v>105713.2</v>
      </c>
      <c r="H3299" s="21">
        <v>0</v>
      </c>
      <c r="I3299" s="21">
        <v>0</v>
      </c>
      <c r="J3299" s="21"/>
      <c r="K3299" s="21"/>
      <c r="L3299" s="21"/>
      <c r="M3299" s="21">
        <f t="shared" si="6454"/>
        <v>105713.2</v>
      </c>
      <c r="N3299" s="21">
        <f t="shared" si="6455"/>
        <v>0</v>
      </c>
      <c r="O3299" s="21">
        <f t="shared" si="6456"/>
        <v>0</v>
      </c>
      <c r="P3299" s="24"/>
      <c r="Q3299" s="24"/>
      <c r="R3299" s="24"/>
      <c r="S3299" s="24"/>
      <c r="T3299" s="24"/>
      <c r="U3299" s="24"/>
      <c r="V3299" s="24"/>
      <c r="W3299" s="24"/>
      <c r="X3299" s="24"/>
      <c r="Y3299" s="24"/>
      <c r="Z3299" s="24">
        <f t="shared" si="6509"/>
        <v>105713.2</v>
      </c>
      <c r="AA3299" s="24">
        <f t="shared" si="6510"/>
        <v>0</v>
      </c>
      <c r="AB3299" s="24">
        <f t="shared" si="6511"/>
        <v>0</v>
      </c>
      <c r="AC3299" s="24"/>
      <c r="AD3299" s="24"/>
      <c r="AE3299" s="24"/>
      <c r="AF3299" s="24"/>
      <c r="AG3299" s="24"/>
      <c r="AH3299" s="24"/>
      <c r="AI3299" s="24"/>
      <c r="AJ3299" s="24">
        <v>56982.055</v>
      </c>
      <c r="AK3299" s="24"/>
      <c r="AL3299" s="24"/>
      <c r="AM3299" s="24"/>
      <c r="AN3299" s="24"/>
      <c r="AO3299" s="24">
        <f t="shared" si="6535"/>
        <v>162695.255</v>
      </c>
      <c r="AP3299" s="24">
        <f t="shared" si="6536"/>
        <v>0</v>
      </c>
      <c r="AQ3299" s="24">
        <f t="shared" si="6537"/>
        <v>0</v>
      </c>
      <c r="AR3299" s="24"/>
      <c r="AS3299" s="24">
        <f t="shared" si="6563"/>
        <v>162695.255</v>
      </c>
      <c r="AT3299" s="24"/>
    </row>
    <row r="3300" spans="1:47" ht="46.5" x14ac:dyDescent="0.35">
      <c r="A3300" s="14">
        <v>976</v>
      </c>
      <c r="B3300" s="14" t="s">
        <v>60</v>
      </c>
      <c r="C3300" s="14" t="s">
        <v>139</v>
      </c>
      <c r="D3300" s="14" t="s">
        <v>886</v>
      </c>
      <c r="E3300" s="14"/>
      <c r="F3300" s="15" t="s">
        <v>892</v>
      </c>
      <c r="G3300" s="21">
        <f>G3301</f>
        <v>0</v>
      </c>
      <c r="H3300" s="21">
        <f t="shared" ref="H3300:L3301" si="6564">H3301</f>
        <v>0</v>
      </c>
      <c r="I3300" s="21">
        <f t="shared" si="6564"/>
        <v>0</v>
      </c>
      <c r="J3300" s="21">
        <f t="shared" si="6564"/>
        <v>5000</v>
      </c>
      <c r="K3300" s="21">
        <f t="shared" si="6564"/>
        <v>100000</v>
      </c>
      <c r="L3300" s="21">
        <f t="shared" si="6564"/>
        <v>125000</v>
      </c>
      <c r="M3300" s="21">
        <f t="shared" ref="M3300:M3302" si="6565">G3300+J3300</f>
        <v>5000</v>
      </c>
      <c r="N3300" s="21">
        <f t="shared" ref="N3300:N3302" si="6566">H3300+K3300</f>
        <v>100000</v>
      </c>
      <c r="O3300" s="21">
        <f t="shared" ref="O3300:O3302" si="6567">I3300+L3300</f>
        <v>125000</v>
      </c>
      <c r="P3300" s="24">
        <f t="shared" ref="P3300:Y3301" si="6568">P3301</f>
        <v>0</v>
      </c>
      <c r="Q3300" s="24">
        <f t="shared" si="6568"/>
        <v>0</v>
      </c>
      <c r="R3300" s="24">
        <f t="shared" si="6568"/>
        <v>0</v>
      </c>
      <c r="S3300" s="24">
        <f t="shared" si="6568"/>
        <v>0</v>
      </c>
      <c r="T3300" s="24">
        <f t="shared" si="6568"/>
        <v>0</v>
      </c>
      <c r="U3300" s="24">
        <f t="shared" si="6568"/>
        <v>0</v>
      </c>
      <c r="V3300" s="24">
        <f t="shared" si="6568"/>
        <v>0</v>
      </c>
      <c r="W3300" s="24">
        <f t="shared" si="6568"/>
        <v>0</v>
      </c>
      <c r="X3300" s="24">
        <f t="shared" si="6568"/>
        <v>0</v>
      </c>
      <c r="Y3300" s="24">
        <f t="shared" si="6568"/>
        <v>0</v>
      </c>
      <c r="Z3300" s="24">
        <f t="shared" si="6509"/>
        <v>5000</v>
      </c>
      <c r="AA3300" s="24">
        <f t="shared" si="6510"/>
        <v>100000</v>
      </c>
      <c r="AB3300" s="24">
        <f t="shared" si="6511"/>
        <v>125000</v>
      </c>
      <c r="AC3300" s="24">
        <f t="shared" ref="AC3300:AK3301" si="6569">AC3301</f>
        <v>0</v>
      </c>
      <c r="AD3300" s="24">
        <f t="shared" si="6569"/>
        <v>0</v>
      </c>
      <c r="AE3300" s="24">
        <f t="shared" si="6569"/>
        <v>0</v>
      </c>
      <c r="AF3300" s="24">
        <f t="shared" si="6569"/>
        <v>0</v>
      </c>
      <c r="AG3300" s="24">
        <f t="shared" si="6569"/>
        <v>0</v>
      </c>
      <c r="AH3300" s="24">
        <f t="shared" si="6569"/>
        <v>0</v>
      </c>
      <c r="AI3300" s="24">
        <f t="shared" si="6569"/>
        <v>0</v>
      </c>
      <c r="AJ3300" s="24">
        <f t="shared" si="6569"/>
        <v>0</v>
      </c>
      <c r="AK3300" s="24">
        <f t="shared" si="6569"/>
        <v>0</v>
      </c>
      <c r="AL3300" s="24">
        <f t="shared" ref="AL3300:AT3301" si="6570">AL3301</f>
        <v>0</v>
      </c>
      <c r="AM3300" s="24">
        <f t="shared" si="6570"/>
        <v>0</v>
      </c>
      <c r="AN3300" s="24">
        <f t="shared" si="6570"/>
        <v>0</v>
      </c>
      <c r="AO3300" s="24">
        <f t="shared" si="6535"/>
        <v>5000</v>
      </c>
      <c r="AP3300" s="24">
        <f t="shared" si="6536"/>
        <v>100000</v>
      </c>
      <c r="AQ3300" s="24">
        <f t="shared" si="6537"/>
        <v>125000</v>
      </c>
      <c r="AR3300" s="24">
        <f t="shared" si="6570"/>
        <v>0</v>
      </c>
      <c r="AS3300" s="24">
        <f t="shared" si="6563"/>
        <v>5000</v>
      </c>
      <c r="AT3300" s="24">
        <f t="shared" si="6570"/>
        <v>0</v>
      </c>
    </row>
    <row r="3301" spans="1:47" ht="46.5" x14ac:dyDescent="0.35">
      <c r="A3301" s="14">
        <v>976</v>
      </c>
      <c r="B3301" s="14" t="s">
        <v>60</v>
      </c>
      <c r="C3301" s="14" t="s">
        <v>139</v>
      </c>
      <c r="D3301" s="14" t="s">
        <v>886</v>
      </c>
      <c r="E3301" s="14" t="s">
        <v>26</v>
      </c>
      <c r="F3301" s="15" t="s">
        <v>387</v>
      </c>
      <c r="G3301" s="21">
        <f>G3302</f>
        <v>0</v>
      </c>
      <c r="H3301" s="21">
        <f t="shared" si="6564"/>
        <v>0</v>
      </c>
      <c r="I3301" s="21">
        <f t="shared" si="6564"/>
        <v>0</v>
      </c>
      <c r="J3301" s="21">
        <f t="shared" si="6564"/>
        <v>5000</v>
      </c>
      <c r="K3301" s="21">
        <f t="shared" si="6564"/>
        <v>100000</v>
      </c>
      <c r="L3301" s="21">
        <f t="shared" si="6564"/>
        <v>125000</v>
      </c>
      <c r="M3301" s="21">
        <f t="shared" si="6565"/>
        <v>5000</v>
      </c>
      <c r="N3301" s="21">
        <f t="shared" si="6566"/>
        <v>100000</v>
      </c>
      <c r="O3301" s="21">
        <f t="shared" si="6567"/>
        <v>125000</v>
      </c>
      <c r="P3301" s="24">
        <f t="shared" si="6568"/>
        <v>0</v>
      </c>
      <c r="Q3301" s="24">
        <f t="shared" si="6568"/>
        <v>0</v>
      </c>
      <c r="R3301" s="24">
        <f t="shared" si="6568"/>
        <v>0</v>
      </c>
      <c r="S3301" s="24">
        <f t="shared" si="6568"/>
        <v>0</v>
      </c>
      <c r="T3301" s="24">
        <f t="shared" si="6568"/>
        <v>0</v>
      </c>
      <c r="U3301" s="24">
        <f t="shared" si="6568"/>
        <v>0</v>
      </c>
      <c r="V3301" s="24">
        <f t="shared" si="6568"/>
        <v>0</v>
      </c>
      <c r="W3301" s="24">
        <f t="shared" si="6568"/>
        <v>0</v>
      </c>
      <c r="X3301" s="24">
        <f t="shared" si="6568"/>
        <v>0</v>
      </c>
      <c r="Y3301" s="24">
        <f t="shared" si="6568"/>
        <v>0</v>
      </c>
      <c r="Z3301" s="24">
        <f t="shared" si="6509"/>
        <v>5000</v>
      </c>
      <c r="AA3301" s="24">
        <f t="shared" si="6510"/>
        <v>100000</v>
      </c>
      <c r="AB3301" s="24">
        <f t="shared" si="6511"/>
        <v>125000</v>
      </c>
      <c r="AC3301" s="24">
        <f t="shared" si="6569"/>
        <v>0</v>
      </c>
      <c r="AD3301" s="24">
        <f t="shared" si="6569"/>
        <v>0</v>
      </c>
      <c r="AE3301" s="24">
        <f t="shared" si="6569"/>
        <v>0</v>
      </c>
      <c r="AF3301" s="24">
        <f t="shared" si="6569"/>
        <v>0</v>
      </c>
      <c r="AG3301" s="24">
        <f t="shared" si="6569"/>
        <v>0</v>
      </c>
      <c r="AH3301" s="24">
        <f t="shared" si="6569"/>
        <v>0</v>
      </c>
      <c r="AI3301" s="24">
        <f t="shared" si="6569"/>
        <v>0</v>
      </c>
      <c r="AJ3301" s="24">
        <f t="shared" si="6569"/>
        <v>0</v>
      </c>
      <c r="AK3301" s="24">
        <f t="shared" si="6569"/>
        <v>0</v>
      </c>
      <c r="AL3301" s="24">
        <f t="shared" si="6570"/>
        <v>0</v>
      </c>
      <c r="AM3301" s="24">
        <f t="shared" si="6570"/>
        <v>0</v>
      </c>
      <c r="AN3301" s="24">
        <f t="shared" si="6570"/>
        <v>0</v>
      </c>
      <c r="AO3301" s="24">
        <f t="shared" si="6535"/>
        <v>5000</v>
      </c>
      <c r="AP3301" s="24">
        <f t="shared" si="6536"/>
        <v>100000</v>
      </c>
      <c r="AQ3301" s="24">
        <f t="shared" si="6537"/>
        <v>125000</v>
      </c>
      <c r="AR3301" s="24">
        <f t="shared" si="6570"/>
        <v>0</v>
      </c>
      <c r="AS3301" s="24">
        <f t="shared" si="6563"/>
        <v>5000</v>
      </c>
      <c r="AT3301" s="24">
        <f t="shared" si="6570"/>
        <v>0</v>
      </c>
    </row>
    <row r="3302" spans="1:47" x14ac:dyDescent="0.35">
      <c r="A3302" s="14">
        <v>976</v>
      </c>
      <c r="B3302" s="14" t="s">
        <v>60</v>
      </c>
      <c r="C3302" s="14" t="s">
        <v>139</v>
      </c>
      <c r="D3302" s="14" t="s">
        <v>886</v>
      </c>
      <c r="E3302" s="14" t="s">
        <v>557</v>
      </c>
      <c r="F3302" s="15" t="s">
        <v>378</v>
      </c>
      <c r="G3302" s="21">
        <v>0</v>
      </c>
      <c r="H3302" s="21">
        <v>0</v>
      </c>
      <c r="I3302" s="21">
        <v>0</v>
      </c>
      <c r="J3302" s="21">
        <v>5000</v>
      </c>
      <c r="K3302" s="21">
        <v>100000</v>
      </c>
      <c r="L3302" s="21">
        <v>125000</v>
      </c>
      <c r="M3302" s="21">
        <f t="shared" si="6565"/>
        <v>5000</v>
      </c>
      <c r="N3302" s="21">
        <f t="shared" si="6566"/>
        <v>100000</v>
      </c>
      <c r="O3302" s="21">
        <f t="shared" si="6567"/>
        <v>125000</v>
      </c>
      <c r="P3302" s="24"/>
      <c r="Q3302" s="24"/>
      <c r="R3302" s="24"/>
      <c r="S3302" s="24"/>
      <c r="T3302" s="24"/>
      <c r="U3302" s="24"/>
      <c r="V3302" s="24"/>
      <c r="W3302" s="24"/>
      <c r="X3302" s="24"/>
      <c r="Y3302" s="24"/>
      <c r="Z3302" s="24">
        <f t="shared" si="6509"/>
        <v>5000</v>
      </c>
      <c r="AA3302" s="24">
        <f t="shared" si="6510"/>
        <v>100000</v>
      </c>
      <c r="AB3302" s="24">
        <f t="shared" si="6511"/>
        <v>125000</v>
      </c>
      <c r="AC3302" s="24"/>
      <c r="AD3302" s="24"/>
      <c r="AE3302" s="24"/>
      <c r="AF3302" s="24"/>
      <c r="AG3302" s="24"/>
      <c r="AH3302" s="24"/>
      <c r="AI3302" s="24"/>
      <c r="AJ3302" s="24"/>
      <c r="AK3302" s="24"/>
      <c r="AL3302" s="24"/>
      <c r="AM3302" s="24"/>
      <c r="AN3302" s="24"/>
      <c r="AO3302" s="24">
        <f t="shared" si="6535"/>
        <v>5000</v>
      </c>
      <c r="AP3302" s="24">
        <f t="shared" si="6536"/>
        <v>100000</v>
      </c>
      <c r="AQ3302" s="24">
        <f t="shared" si="6537"/>
        <v>125000</v>
      </c>
      <c r="AR3302" s="24"/>
      <c r="AS3302" s="24">
        <f t="shared" si="6563"/>
        <v>5000</v>
      </c>
      <c r="AT3302" s="24"/>
    </row>
    <row r="3303" spans="1:47" ht="46.5" x14ac:dyDescent="0.35">
      <c r="A3303" s="14">
        <v>976</v>
      </c>
      <c r="B3303" s="14" t="s">
        <v>60</v>
      </c>
      <c r="C3303" s="14" t="s">
        <v>139</v>
      </c>
      <c r="D3303" s="14" t="s">
        <v>281</v>
      </c>
      <c r="E3303" s="14"/>
      <c r="F3303" s="15" t="s">
        <v>314</v>
      </c>
      <c r="G3303" s="21">
        <f>G3304+G3307</f>
        <v>23492</v>
      </c>
      <c r="H3303" s="21">
        <f t="shared" ref="H3303:L3303" si="6571">H3304+H3307</f>
        <v>22177.8</v>
      </c>
      <c r="I3303" s="21">
        <f t="shared" si="6571"/>
        <v>22177.8</v>
      </c>
      <c r="J3303" s="21">
        <f t="shared" si="6571"/>
        <v>0</v>
      </c>
      <c r="K3303" s="21">
        <f t="shared" si="6571"/>
        <v>0</v>
      </c>
      <c r="L3303" s="21">
        <f t="shared" si="6571"/>
        <v>0</v>
      </c>
      <c r="M3303" s="21">
        <f t="shared" si="6454"/>
        <v>23492</v>
      </c>
      <c r="N3303" s="21">
        <f t="shared" si="6455"/>
        <v>22177.8</v>
      </c>
      <c r="O3303" s="21">
        <f t="shared" si="6456"/>
        <v>22177.8</v>
      </c>
      <c r="P3303" s="24">
        <f t="shared" ref="P3303:Q3303" si="6572">P3304+P3307</f>
        <v>0</v>
      </c>
      <c r="Q3303" s="24">
        <f t="shared" si="6572"/>
        <v>0</v>
      </c>
      <c r="R3303" s="24">
        <f t="shared" ref="R3303:T3303" si="6573">R3304+R3307</f>
        <v>0</v>
      </c>
      <c r="S3303" s="24">
        <f t="shared" si="6573"/>
        <v>0</v>
      </c>
      <c r="T3303" s="24">
        <f t="shared" si="6573"/>
        <v>0</v>
      </c>
      <c r="U3303" s="24">
        <f t="shared" ref="U3303:W3303" si="6574">U3304+U3307</f>
        <v>0</v>
      </c>
      <c r="V3303" s="24">
        <f t="shared" si="6574"/>
        <v>0</v>
      </c>
      <c r="W3303" s="24">
        <f t="shared" si="6574"/>
        <v>0</v>
      </c>
      <c r="X3303" s="24">
        <f t="shared" ref="X3303:Y3303" si="6575">X3304+X3307</f>
        <v>0</v>
      </c>
      <c r="Y3303" s="24">
        <f t="shared" si="6575"/>
        <v>0</v>
      </c>
      <c r="Z3303" s="24">
        <f t="shared" si="6509"/>
        <v>23492</v>
      </c>
      <c r="AA3303" s="24">
        <f t="shared" si="6510"/>
        <v>22177.8</v>
      </c>
      <c r="AB3303" s="24">
        <f t="shared" si="6511"/>
        <v>22177.8</v>
      </c>
      <c r="AC3303" s="24">
        <f t="shared" ref="AC3303:AL3303" si="6576">AC3304+AC3307</f>
        <v>0</v>
      </c>
      <c r="AD3303" s="24">
        <f t="shared" si="6576"/>
        <v>0</v>
      </c>
      <c r="AE3303" s="24">
        <f t="shared" ref="AE3303" si="6577">AE3304+AE3307</f>
        <v>0</v>
      </c>
      <c r="AF3303" s="24">
        <f t="shared" si="6576"/>
        <v>0</v>
      </c>
      <c r="AG3303" s="24">
        <f t="shared" si="6576"/>
        <v>0</v>
      </c>
      <c r="AH3303" s="24">
        <f t="shared" si="6576"/>
        <v>0</v>
      </c>
      <c r="AI3303" s="24">
        <f t="shared" ref="AI3303" si="6578">AI3304+AI3307</f>
        <v>0</v>
      </c>
      <c r="AJ3303" s="24">
        <f t="shared" si="6576"/>
        <v>1705.298</v>
      </c>
      <c r="AK3303" s="24">
        <f t="shared" si="6576"/>
        <v>0</v>
      </c>
      <c r="AL3303" s="24">
        <f t="shared" si="6576"/>
        <v>0</v>
      </c>
      <c r="AM3303" s="24">
        <f t="shared" ref="AM3303:AT3303" si="6579">AM3304+AM3307</f>
        <v>0</v>
      </c>
      <c r="AN3303" s="24">
        <f t="shared" si="6579"/>
        <v>0</v>
      </c>
      <c r="AO3303" s="24">
        <f t="shared" si="6535"/>
        <v>25197.297999999999</v>
      </c>
      <c r="AP3303" s="24">
        <f t="shared" si="6536"/>
        <v>22177.8</v>
      </c>
      <c r="AQ3303" s="24">
        <f t="shared" si="6537"/>
        <v>22177.8</v>
      </c>
      <c r="AR3303" s="24">
        <f t="shared" ref="AR3303" si="6580">AR3304+AR3307</f>
        <v>0</v>
      </c>
      <c r="AS3303" s="24">
        <f t="shared" si="6563"/>
        <v>25197.297999999999</v>
      </c>
      <c r="AT3303" s="24">
        <f t="shared" si="6579"/>
        <v>0</v>
      </c>
      <c r="AU3303" s="6"/>
    </row>
    <row r="3304" spans="1:47" ht="62" x14ac:dyDescent="0.35">
      <c r="A3304" s="14">
        <v>976</v>
      </c>
      <c r="B3304" s="14" t="s">
        <v>60</v>
      </c>
      <c r="C3304" s="14" t="s">
        <v>139</v>
      </c>
      <c r="D3304" s="14" t="s">
        <v>261</v>
      </c>
      <c r="E3304" s="14"/>
      <c r="F3304" s="15" t="s">
        <v>45</v>
      </c>
      <c r="G3304" s="21">
        <f>G3305</f>
        <v>8843.1</v>
      </c>
      <c r="H3304" s="21">
        <f t="shared" ref="H3304:AT3305" si="6581">H3305</f>
        <v>7236</v>
      </c>
      <c r="I3304" s="21">
        <f t="shared" si="6581"/>
        <v>7236</v>
      </c>
      <c r="J3304" s="21">
        <f t="shared" si="6581"/>
        <v>0</v>
      </c>
      <c r="K3304" s="21">
        <f t="shared" si="6581"/>
        <v>0</v>
      </c>
      <c r="L3304" s="21">
        <f t="shared" si="6581"/>
        <v>0</v>
      </c>
      <c r="M3304" s="21">
        <f t="shared" si="6454"/>
        <v>8843.1</v>
      </c>
      <c r="N3304" s="21">
        <f t="shared" si="6455"/>
        <v>7236</v>
      </c>
      <c r="O3304" s="21">
        <f t="shared" si="6456"/>
        <v>7236</v>
      </c>
      <c r="P3304" s="24">
        <f t="shared" si="6581"/>
        <v>0</v>
      </c>
      <c r="Q3304" s="24">
        <f t="shared" si="6581"/>
        <v>0</v>
      </c>
      <c r="R3304" s="24">
        <f t="shared" si="6581"/>
        <v>0</v>
      </c>
      <c r="S3304" s="24">
        <f t="shared" si="6581"/>
        <v>0</v>
      </c>
      <c r="T3304" s="24">
        <f t="shared" si="6581"/>
        <v>0</v>
      </c>
      <c r="U3304" s="24">
        <f t="shared" si="6581"/>
        <v>0</v>
      </c>
      <c r="V3304" s="24">
        <f t="shared" si="6581"/>
        <v>0</v>
      </c>
      <c r="W3304" s="24">
        <f t="shared" si="6581"/>
        <v>0</v>
      </c>
      <c r="X3304" s="24">
        <f t="shared" si="6581"/>
        <v>0</v>
      </c>
      <c r="Y3304" s="24">
        <f t="shared" si="6581"/>
        <v>0</v>
      </c>
      <c r="Z3304" s="24">
        <f t="shared" si="6509"/>
        <v>8843.1</v>
      </c>
      <c r="AA3304" s="24">
        <f t="shared" si="6510"/>
        <v>7236</v>
      </c>
      <c r="AB3304" s="24">
        <f t="shared" si="6511"/>
        <v>7236</v>
      </c>
      <c r="AC3304" s="24">
        <f t="shared" si="6581"/>
        <v>0</v>
      </c>
      <c r="AD3304" s="24">
        <f t="shared" si="6581"/>
        <v>0</v>
      </c>
      <c r="AE3304" s="24">
        <f t="shared" si="6581"/>
        <v>0</v>
      </c>
      <c r="AF3304" s="24">
        <f t="shared" si="6581"/>
        <v>0</v>
      </c>
      <c r="AG3304" s="24">
        <f t="shared" si="6581"/>
        <v>0</v>
      </c>
      <c r="AH3304" s="24">
        <f t="shared" si="6581"/>
        <v>0</v>
      </c>
      <c r="AI3304" s="24">
        <f t="shared" si="6581"/>
        <v>0</v>
      </c>
      <c r="AJ3304" s="24">
        <f t="shared" si="6581"/>
        <v>0</v>
      </c>
      <c r="AK3304" s="24">
        <f t="shared" si="6581"/>
        <v>0</v>
      </c>
      <c r="AL3304" s="24">
        <f t="shared" si="6581"/>
        <v>0</v>
      </c>
      <c r="AM3304" s="24">
        <f t="shared" si="6581"/>
        <v>0</v>
      </c>
      <c r="AN3304" s="24">
        <f t="shared" si="6581"/>
        <v>0</v>
      </c>
      <c r="AO3304" s="24">
        <f t="shared" si="6535"/>
        <v>8843.1</v>
      </c>
      <c r="AP3304" s="24">
        <f t="shared" si="6536"/>
        <v>7236</v>
      </c>
      <c r="AQ3304" s="24">
        <f t="shared" si="6537"/>
        <v>7236</v>
      </c>
      <c r="AR3304" s="24">
        <f t="shared" si="6581"/>
        <v>0</v>
      </c>
      <c r="AS3304" s="24">
        <f t="shared" si="6563"/>
        <v>8843.1</v>
      </c>
      <c r="AT3304" s="24">
        <f t="shared" si="6581"/>
        <v>0</v>
      </c>
    </row>
    <row r="3305" spans="1:47" x14ac:dyDescent="0.35">
      <c r="A3305" s="14">
        <v>976</v>
      </c>
      <c r="B3305" s="14" t="s">
        <v>60</v>
      </c>
      <c r="C3305" s="14" t="s">
        <v>139</v>
      </c>
      <c r="D3305" s="14" t="s">
        <v>261</v>
      </c>
      <c r="E3305" s="14" t="s">
        <v>8</v>
      </c>
      <c r="F3305" s="15" t="s">
        <v>389</v>
      </c>
      <c r="G3305" s="21">
        <f>G3306</f>
        <v>8843.1</v>
      </c>
      <c r="H3305" s="21">
        <f t="shared" si="6581"/>
        <v>7236</v>
      </c>
      <c r="I3305" s="21">
        <f t="shared" si="6581"/>
        <v>7236</v>
      </c>
      <c r="J3305" s="21">
        <f t="shared" si="6581"/>
        <v>0</v>
      </c>
      <c r="K3305" s="21">
        <f t="shared" si="6581"/>
        <v>0</v>
      </c>
      <c r="L3305" s="21">
        <f t="shared" si="6581"/>
        <v>0</v>
      </c>
      <c r="M3305" s="21">
        <f t="shared" si="6454"/>
        <v>8843.1</v>
      </c>
      <c r="N3305" s="21">
        <f t="shared" si="6455"/>
        <v>7236</v>
      </c>
      <c r="O3305" s="21">
        <f t="shared" si="6456"/>
        <v>7236</v>
      </c>
      <c r="P3305" s="24">
        <f t="shared" si="6581"/>
        <v>0</v>
      </c>
      <c r="Q3305" s="24">
        <f t="shared" si="6581"/>
        <v>0</v>
      </c>
      <c r="R3305" s="24">
        <f t="shared" si="6581"/>
        <v>0</v>
      </c>
      <c r="S3305" s="24">
        <f t="shared" si="6581"/>
        <v>0</v>
      </c>
      <c r="T3305" s="24">
        <f t="shared" si="6581"/>
        <v>0</v>
      </c>
      <c r="U3305" s="24">
        <f t="shared" si="6581"/>
        <v>0</v>
      </c>
      <c r="V3305" s="24">
        <f t="shared" si="6581"/>
        <v>0</v>
      </c>
      <c r="W3305" s="24">
        <f t="shared" si="6581"/>
        <v>0</v>
      </c>
      <c r="X3305" s="24">
        <f t="shared" si="6581"/>
        <v>0</v>
      </c>
      <c r="Y3305" s="24">
        <f t="shared" si="6581"/>
        <v>0</v>
      </c>
      <c r="Z3305" s="24">
        <f t="shared" si="6509"/>
        <v>8843.1</v>
      </c>
      <c r="AA3305" s="24">
        <f t="shared" si="6510"/>
        <v>7236</v>
      </c>
      <c r="AB3305" s="24">
        <f t="shared" si="6511"/>
        <v>7236</v>
      </c>
      <c r="AC3305" s="24">
        <f t="shared" si="6581"/>
        <v>0</v>
      </c>
      <c r="AD3305" s="24">
        <f t="shared" si="6581"/>
        <v>0</v>
      </c>
      <c r="AE3305" s="24">
        <f t="shared" si="6581"/>
        <v>0</v>
      </c>
      <c r="AF3305" s="24">
        <f t="shared" si="6581"/>
        <v>0</v>
      </c>
      <c r="AG3305" s="24">
        <f t="shared" si="6581"/>
        <v>0</v>
      </c>
      <c r="AH3305" s="24">
        <f t="shared" si="6581"/>
        <v>0</v>
      </c>
      <c r="AI3305" s="24">
        <f t="shared" si="6581"/>
        <v>0</v>
      </c>
      <c r="AJ3305" s="24">
        <f t="shared" si="6581"/>
        <v>0</v>
      </c>
      <c r="AK3305" s="24">
        <f t="shared" si="6581"/>
        <v>0</v>
      </c>
      <c r="AL3305" s="24">
        <f t="shared" si="6581"/>
        <v>0</v>
      </c>
      <c r="AM3305" s="24">
        <f t="shared" si="6581"/>
        <v>0</v>
      </c>
      <c r="AN3305" s="24">
        <f t="shared" si="6581"/>
        <v>0</v>
      </c>
      <c r="AO3305" s="24">
        <f t="shared" si="6535"/>
        <v>8843.1</v>
      </c>
      <c r="AP3305" s="24">
        <f t="shared" si="6536"/>
        <v>7236</v>
      </c>
      <c r="AQ3305" s="24">
        <f t="shared" si="6537"/>
        <v>7236</v>
      </c>
      <c r="AR3305" s="24">
        <f t="shared" si="6581"/>
        <v>0</v>
      </c>
      <c r="AS3305" s="24">
        <f t="shared" si="6563"/>
        <v>8843.1</v>
      </c>
      <c r="AT3305" s="24">
        <f t="shared" si="6581"/>
        <v>0</v>
      </c>
    </row>
    <row r="3306" spans="1:47" x14ac:dyDescent="0.35">
      <c r="A3306" s="14">
        <v>976</v>
      </c>
      <c r="B3306" s="14" t="s">
        <v>60</v>
      </c>
      <c r="C3306" s="14" t="s">
        <v>139</v>
      </c>
      <c r="D3306" s="14" t="s">
        <v>261</v>
      </c>
      <c r="E3306" s="14">
        <v>850</v>
      </c>
      <c r="F3306" s="15" t="s">
        <v>383</v>
      </c>
      <c r="G3306" s="21">
        <v>8843.1</v>
      </c>
      <c r="H3306" s="21">
        <v>7236</v>
      </c>
      <c r="I3306" s="21">
        <v>7236</v>
      </c>
      <c r="J3306" s="21"/>
      <c r="K3306" s="21"/>
      <c r="L3306" s="21"/>
      <c r="M3306" s="21">
        <f t="shared" si="6454"/>
        <v>8843.1</v>
      </c>
      <c r="N3306" s="21">
        <f t="shared" si="6455"/>
        <v>7236</v>
      </c>
      <c r="O3306" s="21">
        <f t="shared" si="6456"/>
        <v>7236</v>
      </c>
      <c r="P3306" s="24"/>
      <c r="Q3306" s="24"/>
      <c r="R3306" s="24"/>
      <c r="S3306" s="24"/>
      <c r="T3306" s="24"/>
      <c r="U3306" s="24"/>
      <c r="V3306" s="24"/>
      <c r="W3306" s="24"/>
      <c r="X3306" s="24"/>
      <c r="Y3306" s="24"/>
      <c r="Z3306" s="24">
        <f t="shared" si="6509"/>
        <v>8843.1</v>
      </c>
      <c r="AA3306" s="24">
        <f t="shared" si="6510"/>
        <v>7236</v>
      </c>
      <c r="AB3306" s="24">
        <f t="shared" si="6511"/>
        <v>7236</v>
      </c>
      <c r="AC3306" s="24"/>
      <c r="AD3306" s="24"/>
      <c r="AE3306" s="24"/>
      <c r="AF3306" s="24"/>
      <c r="AG3306" s="24"/>
      <c r="AH3306" s="24"/>
      <c r="AI3306" s="24"/>
      <c r="AJ3306" s="24"/>
      <c r="AK3306" s="24"/>
      <c r="AL3306" s="24"/>
      <c r="AM3306" s="24"/>
      <c r="AN3306" s="24"/>
      <c r="AO3306" s="24">
        <f t="shared" si="6535"/>
        <v>8843.1</v>
      </c>
      <c r="AP3306" s="24">
        <f t="shared" si="6536"/>
        <v>7236</v>
      </c>
      <c r="AQ3306" s="24">
        <f t="shared" si="6537"/>
        <v>7236</v>
      </c>
      <c r="AR3306" s="24"/>
      <c r="AS3306" s="24">
        <f t="shared" si="6563"/>
        <v>8843.1</v>
      </c>
      <c r="AT3306" s="24"/>
    </row>
    <row r="3307" spans="1:47" x14ac:dyDescent="0.35">
      <c r="A3307" s="14">
        <v>976</v>
      </c>
      <c r="B3307" s="14" t="s">
        <v>60</v>
      </c>
      <c r="C3307" s="14" t="s">
        <v>139</v>
      </c>
      <c r="D3307" s="14" t="s">
        <v>345</v>
      </c>
      <c r="E3307" s="14"/>
      <c r="F3307" s="15" t="s">
        <v>403</v>
      </c>
      <c r="G3307" s="21">
        <f>G3308</f>
        <v>14648.9</v>
      </c>
      <c r="H3307" s="21">
        <f t="shared" ref="H3307:AT3308" si="6582">H3308</f>
        <v>14941.8</v>
      </c>
      <c r="I3307" s="21">
        <f t="shared" si="6582"/>
        <v>14941.8</v>
      </c>
      <c r="J3307" s="21">
        <f t="shared" si="6582"/>
        <v>0</v>
      </c>
      <c r="K3307" s="21">
        <f t="shared" si="6582"/>
        <v>0</v>
      </c>
      <c r="L3307" s="21">
        <f t="shared" si="6582"/>
        <v>0</v>
      </c>
      <c r="M3307" s="21">
        <f t="shared" si="6454"/>
        <v>14648.9</v>
      </c>
      <c r="N3307" s="21">
        <f t="shared" si="6455"/>
        <v>14941.8</v>
      </c>
      <c r="O3307" s="21">
        <f t="shared" si="6456"/>
        <v>14941.8</v>
      </c>
      <c r="P3307" s="24">
        <f t="shared" si="6582"/>
        <v>0</v>
      </c>
      <c r="Q3307" s="24">
        <f t="shared" si="6582"/>
        <v>0</v>
      </c>
      <c r="R3307" s="24">
        <f t="shared" si="6582"/>
        <v>0</v>
      </c>
      <c r="S3307" s="24">
        <f t="shared" si="6582"/>
        <v>0</v>
      </c>
      <c r="T3307" s="24">
        <f t="shared" si="6582"/>
        <v>0</v>
      </c>
      <c r="U3307" s="24">
        <f t="shared" si="6582"/>
        <v>0</v>
      </c>
      <c r="V3307" s="24">
        <f t="shared" si="6582"/>
        <v>0</v>
      </c>
      <c r="W3307" s="24">
        <f t="shared" si="6582"/>
        <v>0</v>
      </c>
      <c r="X3307" s="24">
        <f t="shared" si="6582"/>
        <v>0</v>
      </c>
      <c r="Y3307" s="24">
        <f t="shared" si="6582"/>
        <v>0</v>
      </c>
      <c r="Z3307" s="24">
        <f t="shared" si="6509"/>
        <v>14648.9</v>
      </c>
      <c r="AA3307" s="24">
        <f t="shared" si="6510"/>
        <v>14941.8</v>
      </c>
      <c r="AB3307" s="24">
        <f t="shared" si="6511"/>
        <v>14941.8</v>
      </c>
      <c r="AC3307" s="24">
        <f t="shared" si="6582"/>
        <v>0</v>
      </c>
      <c r="AD3307" s="24">
        <f t="shared" si="6582"/>
        <v>0</v>
      </c>
      <c r="AE3307" s="24">
        <f t="shared" si="6582"/>
        <v>0</v>
      </c>
      <c r="AF3307" s="24">
        <f t="shared" si="6582"/>
        <v>0</v>
      </c>
      <c r="AG3307" s="24">
        <f t="shared" si="6582"/>
        <v>0</v>
      </c>
      <c r="AH3307" s="24">
        <f t="shared" si="6582"/>
        <v>0</v>
      </c>
      <c r="AI3307" s="24">
        <f t="shared" si="6582"/>
        <v>0</v>
      </c>
      <c r="AJ3307" s="24">
        <f t="shared" si="6582"/>
        <v>1705.298</v>
      </c>
      <c r="AK3307" s="24">
        <f t="shared" si="6582"/>
        <v>0</v>
      </c>
      <c r="AL3307" s="24">
        <f t="shared" si="6582"/>
        <v>0</v>
      </c>
      <c r="AM3307" s="24">
        <f t="shared" si="6582"/>
        <v>0</v>
      </c>
      <c r="AN3307" s="24">
        <f t="shared" si="6582"/>
        <v>0</v>
      </c>
      <c r="AO3307" s="24">
        <f t="shared" si="6535"/>
        <v>16354.198</v>
      </c>
      <c r="AP3307" s="24">
        <f t="shared" si="6536"/>
        <v>14941.8</v>
      </c>
      <c r="AQ3307" s="24">
        <f t="shared" si="6537"/>
        <v>14941.8</v>
      </c>
      <c r="AR3307" s="24">
        <f t="shared" si="6582"/>
        <v>0</v>
      </c>
      <c r="AS3307" s="24">
        <f t="shared" si="6563"/>
        <v>16354.198</v>
      </c>
      <c r="AT3307" s="24">
        <f t="shared" si="6582"/>
        <v>0</v>
      </c>
    </row>
    <row r="3308" spans="1:47" ht="31" x14ac:dyDescent="0.35">
      <c r="A3308" s="14">
        <v>976</v>
      </c>
      <c r="B3308" s="14" t="s">
        <v>60</v>
      </c>
      <c r="C3308" s="14" t="s">
        <v>139</v>
      </c>
      <c r="D3308" s="14" t="s">
        <v>345</v>
      </c>
      <c r="E3308" s="14" t="s">
        <v>7</v>
      </c>
      <c r="F3308" s="15" t="s">
        <v>385</v>
      </c>
      <c r="G3308" s="21">
        <f>G3309</f>
        <v>14648.9</v>
      </c>
      <c r="H3308" s="21">
        <f t="shared" si="6582"/>
        <v>14941.8</v>
      </c>
      <c r="I3308" s="21">
        <f t="shared" si="6582"/>
        <v>14941.8</v>
      </c>
      <c r="J3308" s="21">
        <f t="shared" si="6582"/>
        <v>0</v>
      </c>
      <c r="K3308" s="21">
        <f t="shared" si="6582"/>
        <v>0</v>
      </c>
      <c r="L3308" s="21">
        <f t="shared" si="6582"/>
        <v>0</v>
      </c>
      <c r="M3308" s="21">
        <f t="shared" si="6454"/>
        <v>14648.9</v>
      </c>
      <c r="N3308" s="21">
        <f t="shared" si="6455"/>
        <v>14941.8</v>
      </c>
      <c r="O3308" s="21">
        <f t="shared" si="6456"/>
        <v>14941.8</v>
      </c>
      <c r="P3308" s="24">
        <f t="shared" si="6582"/>
        <v>0</v>
      </c>
      <c r="Q3308" s="24">
        <f t="shared" si="6582"/>
        <v>0</v>
      </c>
      <c r="R3308" s="24">
        <f t="shared" si="6582"/>
        <v>0</v>
      </c>
      <c r="S3308" s="24">
        <f t="shared" si="6582"/>
        <v>0</v>
      </c>
      <c r="T3308" s="24">
        <f t="shared" si="6582"/>
        <v>0</v>
      </c>
      <c r="U3308" s="24">
        <f t="shared" si="6582"/>
        <v>0</v>
      </c>
      <c r="V3308" s="24">
        <f t="shared" si="6582"/>
        <v>0</v>
      </c>
      <c r="W3308" s="24">
        <f t="shared" si="6582"/>
        <v>0</v>
      </c>
      <c r="X3308" s="24">
        <f t="shared" si="6582"/>
        <v>0</v>
      </c>
      <c r="Y3308" s="24">
        <f t="shared" si="6582"/>
        <v>0</v>
      </c>
      <c r="Z3308" s="24">
        <f t="shared" si="6509"/>
        <v>14648.9</v>
      </c>
      <c r="AA3308" s="24">
        <f t="shared" si="6510"/>
        <v>14941.8</v>
      </c>
      <c r="AB3308" s="24">
        <f t="shared" si="6511"/>
        <v>14941.8</v>
      </c>
      <c r="AC3308" s="24">
        <f t="shared" si="6582"/>
        <v>0</v>
      </c>
      <c r="AD3308" s="24">
        <f t="shared" si="6582"/>
        <v>0</v>
      </c>
      <c r="AE3308" s="24">
        <f t="shared" si="6582"/>
        <v>0</v>
      </c>
      <c r="AF3308" s="24">
        <f t="shared" si="6582"/>
        <v>0</v>
      </c>
      <c r="AG3308" s="24">
        <f t="shared" si="6582"/>
        <v>0</v>
      </c>
      <c r="AH3308" s="24">
        <f t="shared" si="6582"/>
        <v>0</v>
      </c>
      <c r="AI3308" s="24">
        <f t="shared" si="6582"/>
        <v>0</v>
      </c>
      <c r="AJ3308" s="24">
        <f t="shared" si="6582"/>
        <v>1705.298</v>
      </c>
      <c r="AK3308" s="24">
        <f t="shared" si="6582"/>
        <v>0</v>
      </c>
      <c r="AL3308" s="24">
        <f t="shared" si="6582"/>
        <v>0</v>
      </c>
      <c r="AM3308" s="24">
        <f t="shared" si="6582"/>
        <v>0</v>
      </c>
      <c r="AN3308" s="24">
        <f t="shared" si="6582"/>
        <v>0</v>
      </c>
      <c r="AO3308" s="24">
        <f t="shared" si="6535"/>
        <v>16354.198</v>
      </c>
      <c r="AP3308" s="24">
        <f t="shared" si="6536"/>
        <v>14941.8</v>
      </c>
      <c r="AQ3308" s="24">
        <f t="shared" si="6537"/>
        <v>14941.8</v>
      </c>
      <c r="AR3308" s="24">
        <f t="shared" si="6582"/>
        <v>0</v>
      </c>
      <c r="AS3308" s="24">
        <f t="shared" si="6563"/>
        <v>16354.198</v>
      </c>
      <c r="AT3308" s="24">
        <f t="shared" si="6582"/>
        <v>0</v>
      </c>
    </row>
    <row r="3309" spans="1:47" ht="31" x14ac:dyDescent="0.35">
      <c r="A3309" s="14">
        <v>976</v>
      </c>
      <c r="B3309" s="14" t="s">
        <v>60</v>
      </c>
      <c r="C3309" s="14" t="s">
        <v>139</v>
      </c>
      <c r="D3309" s="14" t="s">
        <v>345</v>
      </c>
      <c r="E3309" s="14">
        <v>240</v>
      </c>
      <c r="F3309" s="15" t="s">
        <v>374</v>
      </c>
      <c r="G3309" s="21">
        <v>14648.9</v>
      </c>
      <c r="H3309" s="21">
        <v>14941.8</v>
      </c>
      <c r="I3309" s="21">
        <v>14941.8</v>
      </c>
      <c r="J3309" s="21"/>
      <c r="K3309" s="21"/>
      <c r="L3309" s="21"/>
      <c r="M3309" s="21">
        <f t="shared" si="6454"/>
        <v>14648.9</v>
      </c>
      <c r="N3309" s="21">
        <f t="shared" si="6455"/>
        <v>14941.8</v>
      </c>
      <c r="O3309" s="21">
        <f t="shared" si="6456"/>
        <v>14941.8</v>
      </c>
      <c r="P3309" s="24"/>
      <c r="Q3309" s="24"/>
      <c r="R3309" s="24"/>
      <c r="S3309" s="24"/>
      <c r="T3309" s="24"/>
      <c r="U3309" s="24"/>
      <c r="V3309" s="24"/>
      <c r="W3309" s="24"/>
      <c r="X3309" s="24"/>
      <c r="Y3309" s="24"/>
      <c r="Z3309" s="24">
        <f t="shared" si="6509"/>
        <v>14648.9</v>
      </c>
      <c r="AA3309" s="24">
        <f t="shared" si="6510"/>
        <v>14941.8</v>
      </c>
      <c r="AB3309" s="24">
        <f t="shared" si="6511"/>
        <v>14941.8</v>
      </c>
      <c r="AC3309" s="24"/>
      <c r="AD3309" s="24"/>
      <c r="AE3309" s="24"/>
      <c r="AF3309" s="24"/>
      <c r="AG3309" s="24"/>
      <c r="AH3309" s="24"/>
      <c r="AI3309" s="24"/>
      <c r="AJ3309" s="24">
        <v>1705.298</v>
      </c>
      <c r="AK3309" s="24"/>
      <c r="AL3309" s="24"/>
      <c r="AM3309" s="24"/>
      <c r="AN3309" s="24"/>
      <c r="AO3309" s="24">
        <f t="shared" si="6535"/>
        <v>16354.198</v>
      </c>
      <c r="AP3309" s="24">
        <f t="shared" si="6536"/>
        <v>14941.8</v>
      </c>
      <c r="AQ3309" s="24">
        <f t="shared" si="6537"/>
        <v>14941.8</v>
      </c>
      <c r="AR3309" s="24"/>
      <c r="AS3309" s="24">
        <f t="shared" si="6563"/>
        <v>16354.198</v>
      </c>
      <c r="AT3309" s="24"/>
    </row>
    <row r="3310" spans="1:47" s="16" customFormat="1" x14ac:dyDescent="0.35">
      <c r="A3310" s="10">
        <v>976</v>
      </c>
      <c r="B3310" s="10" t="s">
        <v>60</v>
      </c>
      <c r="C3310" s="10" t="s">
        <v>109</v>
      </c>
      <c r="D3310" s="10"/>
      <c r="E3310" s="10"/>
      <c r="F3310" s="11" t="s">
        <v>663</v>
      </c>
      <c r="G3310" s="20">
        <f>G3311+G3317</f>
        <v>10115</v>
      </c>
      <c r="H3310" s="20">
        <f t="shared" ref="H3310:L3310" si="6583">H3311+H3317</f>
        <v>10130.5</v>
      </c>
      <c r="I3310" s="20">
        <f t="shared" si="6583"/>
        <v>10130.1</v>
      </c>
      <c r="J3310" s="20">
        <f t="shared" si="6583"/>
        <v>1200.8</v>
      </c>
      <c r="K3310" s="20">
        <f t="shared" si="6583"/>
        <v>1203.8</v>
      </c>
      <c r="L3310" s="20">
        <f t="shared" si="6583"/>
        <v>1203.8</v>
      </c>
      <c r="M3310" s="21">
        <f t="shared" si="6454"/>
        <v>11315.8</v>
      </c>
      <c r="N3310" s="21">
        <f t="shared" si="6455"/>
        <v>11334.3</v>
      </c>
      <c r="O3310" s="21">
        <f t="shared" si="6456"/>
        <v>11333.9</v>
      </c>
      <c r="P3310" s="23">
        <f t="shared" ref="P3310:Q3310" si="6584">P3311+P3317</f>
        <v>0</v>
      </c>
      <c r="Q3310" s="23">
        <f t="shared" si="6584"/>
        <v>0</v>
      </c>
      <c r="R3310" s="23">
        <f t="shared" ref="R3310:T3310" si="6585">R3311+R3317</f>
        <v>0</v>
      </c>
      <c r="S3310" s="23">
        <f t="shared" si="6585"/>
        <v>0</v>
      </c>
      <c r="T3310" s="23">
        <f t="shared" si="6585"/>
        <v>0</v>
      </c>
      <c r="U3310" s="23">
        <f t="shared" ref="U3310:W3310" si="6586">U3311+U3317</f>
        <v>0</v>
      </c>
      <c r="V3310" s="23">
        <f t="shared" si="6586"/>
        <v>0</v>
      </c>
      <c r="W3310" s="23">
        <f t="shared" si="6586"/>
        <v>0</v>
      </c>
      <c r="X3310" s="23">
        <f t="shared" ref="X3310:Y3310" si="6587">X3311+X3317</f>
        <v>0</v>
      </c>
      <c r="Y3310" s="23">
        <f t="shared" si="6587"/>
        <v>0</v>
      </c>
      <c r="Z3310" s="23">
        <f t="shared" si="6509"/>
        <v>11315.8</v>
      </c>
      <c r="AA3310" s="23">
        <f t="shared" si="6510"/>
        <v>11334.3</v>
      </c>
      <c r="AB3310" s="23">
        <f t="shared" si="6511"/>
        <v>11333.9</v>
      </c>
      <c r="AC3310" s="23">
        <f t="shared" ref="AC3310:AL3310" si="6588">AC3311+AC3317</f>
        <v>0</v>
      </c>
      <c r="AD3310" s="23">
        <f t="shared" si="6588"/>
        <v>0</v>
      </c>
      <c r="AE3310" s="23">
        <f t="shared" ref="AE3310" si="6589">AE3311+AE3317</f>
        <v>0</v>
      </c>
      <c r="AF3310" s="23">
        <f t="shared" si="6588"/>
        <v>0</v>
      </c>
      <c r="AG3310" s="23">
        <f t="shared" si="6588"/>
        <v>0</v>
      </c>
      <c r="AH3310" s="23">
        <f t="shared" si="6588"/>
        <v>0</v>
      </c>
      <c r="AI3310" s="23">
        <f t="shared" ref="AI3310" si="6590">AI3311+AI3317</f>
        <v>0</v>
      </c>
      <c r="AJ3310" s="23">
        <f t="shared" si="6588"/>
        <v>0</v>
      </c>
      <c r="AK3310" s="23">
        <f t="shared" si="6588"/>
        <v>1801.5</v>
      </c>
      <c r="AL3310" s="23">
        <f t="shared" si="6588"/>
        <v>0</v>
      </c>
      <c r="AM3310" s="23">
        <f t="shared" ref="AM3310:AT3310" si="6591">AM3311+AM3317</f>
        <v>0</v>
      </c>
      <c r="AN3310" s="23">
        <f t="shared" si="6591"/>
        <v>0</v>
      </c>
      <c r="AO3310" s="23">
        <f t="shared" si="6535"/>
        <v>13117.3</v>
      </c>
      <c r="AP3310" s="23">
        <f t="shared" si="6536"/>
        <v>11334.3</v>
      </c>
      <c r="AQ3310" s="23">
        <f t="shared" si="6537"/>
        <v>11333.9</v>
      </c>
      <c r="AR3310" s="23">
        <f t="shared" ref="AR3310" si="6592">AR3311+AR3317</f>
        <v>0</v>
      </c>
      <c r="AS3310" s="23">
        <f t="shared" si="6563"/>
        <v>13117.3</v>
      </c>
      <c r="AT3310" s="23">
        <f t="shared" si="6591"/>
        <v>0</v>
      </c>
    </row>
    <row r="3311" spans="1:47" ht="31" x14ac:dyDescent="0.35">
      <c r="A3311" s="14">
        <v>976</v>
      </c>
      <c r="B3311" s="14" t="s">
        <v>60</v>
      </c>
      <c r="C3311" s="14" t="s">
        <v>109</v>
      </c>
      <c r="D3311" s="14" t="s">
        <v>280</v>
      </c>
      <c r="E3311" s="14"/>
      <c r="F3311" s="15" t="s">
        <v>313</v>
      </c>
      <c r="G3311" s="21">
        <f>G3312</f>
        <v>1698</v>
      </c>
      <c r="H3311" s="21">
        <f t="shared" ref="H3311:AT3313" si="6593">H3312</f>
        <v>1698</v>
      </c>
      <c r="I3311" s="21">
        <f t="shared" si="6593"/>
        <v>1698</v>
      </c>
      <c r="J3311" s="21">
        <f t="shared" si="6593"/>
        <v>0</v>
      </c>
      <c r="K3311" s="21">
        <f t="shared" si="6593"/>
        <v>0</v>
      </c>
      <c r="L3311" s="21">
        <f t="shared" si="6593"/>
        <v>0</v>
      </c>
      <c r="M3311" s="21">
        <f t="shared" si="6454"/>
        <v>1698</v>
      </c>
      <c r="N3311" s="21">
        <f t="shared" si="6455"/>
        <v>1698</v>
      </c>
      <c r="O3311" s="21">
        <f t="shared" si="6456"/>
        <v>1698</v>
      </c>
      <c r="P3311" s="24">
        <f t="shared" si="6593"/>
        <v>0</v>
      </c>
      <c r="Q3311" s="24">
        <f t="shared" si="6593"/>
        <v>0</v>
      </c>
      <c r="R3311" s="24">
        <f t="shared" si="6593"/>
        <v>0</v>
      </c>
      <c r="S3311" s="24">
        <f t="shared" si="6593"/>
        <v>0</v>
      </c>
      <c r="T3311" s="24">
        <f t="shared" si="6593"/>
        <v>0</v>
      </c>
      <c r="U3311" s="24">
        <f t="shared" si="6593"/>
        <v>0</v>
      </c>
      <c r="V3311" s="24">
        <f t="shared" si="6593"/>
        <v>0</v>
      </c>
      <c r="W3311" s="24">
        <f t="shared" si="6593"/>
        <v>0</v>
      </c>
      <c r="X3311" s="24">
        <f t="shared" si="6593"/>
        <v>0</v>
      </c>
      <c r="Y3311" s="24">
        <f t="shared" si="6593"/>
        <v>0</v>
      </c>
      <c r="Z3311" s="24">
        <f t="shared" si="6509"/>
        <v>1698</v>
      </c>
      <c r="AA3311" s="24">
        <f t="shared" si="6510"/>
        <v>1698</v>
      </c>
      <c r="AB3311" s="24">
        <f t="shared" si="6511"/>
        <v>1698</v>
      </c>
      <c r="AC3311" s="24">
        <f t="shared" si="6593"/>
        <v>0</v>
      </c>
      <c r="AD3311" s="24">
        <f t="shared" si="6593"/>
        <v>0</v>
      </c>
      <c r="AE3311" s="24">
        <f t="shared" si="6593"/>
        <v>0</v>
      </c>
      <c r="AF3311" s="24">
        <f t="shared" si="6593"/>
        <v>0</v>
      </c>
      <c r="AG3311" s="24">
        <f t="shared" si="6593"/>
        <v>0</v>
      </c>
      <c r="AH3311" s="24">
        <f t="shared" si="6593"/>
        <v>0</v>
      </c>
      <c r="AI3311" s="24">
        <f t="shared" si="6593"/>
        <v>0</v>
      </c>
      <c r="AJ3311" s="24">
        <f t="shared" si="6593"/>
        <v>0</v>
      </c>
      <c r="AK3311" s="24">
        <f t="shared" si="6593"/>
        <v>1801.5</v>
      </c>
      <c r="AL3311" s="24">
        <f t="shared" si="6593"/>
        <v>0</v>
      </c>
      <c r="AM3311" s="24">
        <f t="shared" si="6593"/>
        <v>0</v>
      </c>
      <c r="AN3311" s="24">
        <f t="shared" si="6593"/>
        <v>0</v>
      </c>
      <c r="AO3311" s="24">
        <f t="shared" si="6535"/>
        <v>3499.5</v>
      </c>
      <c r="AP3311" s="24">
        <f t="shared" si="6536"/>
        <v>1698</v>
      </c>
      <c r="AQ3311" s="24">
        <f t="shared" si="6537"/>
        <v>1698</v>
      </c>
      <c r="AR3311" s="24">
        <f t="shared" si="6593"/>
        <v>0</v>
      </c>
      <c r="AS3311" s="24">
        <f t="shared" si="6563"/>
        <v>3499.5</v>
      </c>
      <c r="AT3311" s="24">
        <f t="shared" si="6593"/>
        <v>0</v>
      </c>
      <c r="AU3311" s="6"/>
    </row>
    <row r="3312" spans="1:47" ht="46.5" x14ac:dyDescent="0.35">
      <c r="A3312" s="14">
        <v>976</v>
      </c>
      <c r="B3312" s="14" t="s">
        <v>60</v>
      </c>
      <c r="C3312" s="14" t="s">
        <v>109</v>
      </c>
      <c r="D3312" s="14" t="s">
        <v>281</v>
      </c>
      <c r="E3312" s="14"/>
      <c r="F3312" s="15" t="s">
        <v>314</v>
      </c>
      <c r="G3312" s="21">
        <f>G3313</f>
        <v>1698</v>
      </c>
      <c r="H3312" s="21">
        <f t="shared" si="6593"/>
        <v>1698</v>
      </c>
      <c r="I3312" s="21">
        <f t="shared" si="6593"/>
        <v>1698</v>
      </c>
      <c r="J3312" s="21">
        <f t="shared" si="6593"/>
        <v>0</v>
      </c>
      <c r="K3312" s="21">
        <f t="shared" si="6593"/>
        <v>0</v>
      </c>
      <c r="L3312" s="21">
        <f t="shared" si="6593"/>
        <v>0</v>
      </c>
      <c r="M3312" s="21">
        <f t="shared" si="6454"/>
        <v>1698</v>
      </c>
      <c r="N3312" s="21">
        <f t="shared" si="6455"/>
        <v>1698</v>
      </c>
      <c r="O3312" s="21">
        <f t="shared" si="6456"/>
        <v>1698</v>
      </c>
      <c r="P3312" s="24">
        <f t="shared" si="6593"/>
        <v>0</v>
      </c>
      <c r="Q3312" s="24">
        <f t="shared" si="6593"/>
        <v>0</v>
      </c>
      <c r="R3312" s="24">
        <f t="shared" si="6593"/>
        <v>0</v>
      </c>
      <c r="S3312" s="24">
        <f t="shared" si="6593"/>
        <v>0</v>
      </c>
      <c r="T3312" s="24">
        <f t="shared" si="6593"/>
        <v>0</v>
      </c>
      <c r="U3312" s="24">
        <f t="shared" si="6593"/>
        <v>0</v>
      </c>
      <c r="V3312" s="24">
        <f t="shared" si="6593"/>
        <v>0</v>
      </c>
      <c r="W3312" s="24">
        <f t="shared" si="6593"/>
        <v>0</v>
      </c>
      <c r="X3312" s="24">
        <f t="shared" si="6593"/>
        <v>0</v>
      </c>
      <c r="Y3312" s="24">
        <f t="shared" si="6593"/>
        <v>0</v>
      </c>
      <c r="Z3312" s="24">
        <f t="shared" si="6509"/>
        <v>1698</v>
      </c>
      <c r="AA3312" s="24">
        <f t="shared" si="6510"/>
        <v>1698</v>
      </c>
      <c r="AB3312" s="24">
        <f t="shared" si="6511"/>
        <v>1698</v>
      </c>
      <c r="AC3312" s="24">
        <f t="shared" si="6593"/>
        <v>0</v>
      </c>
      <c r="AD3312" s="24">
        <f t="shared" si="6593"/>
        <v>0</v>
      </c>
      <c r="AE3312" s="24">
        <f t="shared" si="6593"/>
        <v>0</v>
      </c>
      <c r="AF3312" s="24">
        <f t="shared" si="6593"/>
        <v>0</v>
      </c>
      <c r="AG3312" s="24">
        <f t="shared" si="6593"/>
        <v>0</v>
      </c>
      <c r="AH3312" s="24">
        <f t="shared" si="6593"/>
        <v>0</v>
      </c>
      <c r="AI3312" s="24">
        <f t="shared" si="6593"/>
        <v>0</v>
      </c>
      <c r="AJ3312" s="24">
        <f t="shared" si="6593"/>
        <v>0</v>
      </c>
      <c r="AK3312" s="24">
        <f t="shared" si="6593"/>
        <v>1801.5</v>
      </c>
      <c r="AL3312" s="24">
        <f t="shared" si="6593"/>
        <v>0</v>
      </c>
      <c r="AM3312" s="24">
        <f t="shared" si="6593"/>
        <v>0</v>
      </c>
      <c r="AN3312" s="24">
        <f t="shared" si="6593"/>
        <v>0</v>
      </c>
      <c r="AO3312" s="24">
        <f t="shared" si="6535"/>
        <v>3499.5</v>
      </c>
      <c r="AP3312" s="24">
        <f t="shared" si="6536"/>
        <v>1698</v>
      </c>
      <c r="AQ3312" s="24">
        <f t="shared" si="6537"/>
        <v>1698</v>
      </c>
      <c r="AR3312" s="24">
        <f t="shared" si="6593"/>
        <v>0</v>
      </c>
      <c r="AS3312" s="24">
        <f t="shared" si="6563"/>
        <v>3499.5</v>
      </c>
      <c r="AT3312" s="24">
        <f t="shared" si="6593"/>
        <v>0</v>
      </c>
      <c r="AU3312" s="6"/>
    </row>
    <row r="3313" spans="1:47" ht="31" x14ac:dyDescent="0.35">
      <c r="A3313" s="14">
        <v>976</v>
      </c>
      <c r="B3313" s="14" t="s">
        <v>60</v>
      </c>
      <c r="C3313" s="14" t="s">
        <v>109</v>
      </c>
      <c r="D3313" s="14" t="s">
        <v>592</v>
      </c>
      <c r="E3313" s="14"/>
      <c r="F3313" s="15" t="s">
        <v>676</v>
      </c>
      <c r="G3313" s="21">
        <f>G3314</f>
        <v>1698</v>
      </c>
      <c r="H3313" s="21">
        <f t="shared" si="6593"/>
        <v>1698</v>
      </c>
      <c r="I3313" s="21">
        <f t="shared" si="6593"/>
        <v>1698</v>
      </c>
      <c r="J3313" s="21">
        <f t="shared" si="6593"/>
        <v>0</v>
      </c>
      <c r="K3313" s="21">
        <f t="shared" si="6593"/>
        <v>0</v>
      </c>
      <c r="L3313" s="21">
        <f t="shared" si="6593"/>
        <v>0</v>
      </c>
      <c r="M3313" s="21">
        <f t="shared" si="6454"/>
        <v>1698</v>
      </c>
      <c r="N3313" s="21">
        <f t="shared" si="6455"/>
        <v>1698</v>
      </c>
      <c r="O3313" s="21">
        <f t="shared" si="6456"/>
        <v>1698</v>
      </c>
      <c r="P3313" s="24">
        <f t="shared" si="6593"/>
        <v>0</v>
      </c>
      <c r="Q3313" s="24">
        <f t="shared" si="6593"/>
        <v>0</v>
      </c>
      <c r="R3313" s="24">
        <f t="shared" si="6593"/>
        <v>0</v>
      </c>
      <c r="S3313" s="24">
        <f t="shared" si="6593"/>
        <v>0</v>
      </c>
      <c r="T3313" s="24">
        <f t="shared" si="6593"/>
        <v>0</v>
      </c>
      <c r="U3313" s="24">
        <f t="shared" si="6593"/>
        <v>0</v>
      </c>
      <c r="V3313" s="24">
        <f t="shared" si="6593"/>
        <v>0</v>
      </c>
      <c r="W3313" s="24">
        <f t="shared" si="6593"/>
        <v>0</v>
      </c>
      <c r="X3313" s="24">
        <f t="shared" si="6593"/>
        <v>0</v>
      </c>
      <c r="Y3313" s="24">
        <f t="shared" si="6593"/>
        <v>0</v>
      </c>
      <c r="Z3313" s="24">
        <f t="shared" si="6509"/>
        <v>1698</v>
      </c>
      <c r="AA3313" s="24">
        <f t="shared" si="6510"/>
        <v>1698</v>
      </c>
      <c r="AB3313" s="24">
        <f t="shared" si="6511"/>
        <v>1698</v>
      </c>
      <c r="AC3313" s="24">
        <f t="shared" si="6593"/>
        <v>0</v>
      </c>
      <c r="AD3313" s="24">
        <f t="shared" si="6593"/>
        <v>0</v>
      </c>
      <c r="AE3313" s="24">
        <f t="shared" si="6593"/>
        <v>0</v>
      </c>
      <c r="AF3313" s="24">
        <f t="shared" si="6593"/>
        <v>0</v>
      </c>
      <c r="AG3313" s="24">
        <f t="shared" si="6593"/>
        <v>0</v>
      </c>
      <c r="AH3313" s="24">
        <f t="shared" si="6593"/>
        <v>0</v>
      </c>
      <c r="AI3313" s="24">
        <f t="shared" si="6593"/>
        <v>0</v>
      </c>
      <c r="AJ3313" s="24">
        <f t="shared" si="6593"/>
        <v>0</v>
      </c>
      <c r="AK3313" s="24">
        <f t="shared" si="6593"/>
        <v>1801.5</v>
      </c>
      <c r="AL3313" s="24">
        <f t="shared" si="6593"/>
        <v>0</v>
      </c>
      <c r="AM3313" s="24">
        <f t="shared" si="6593"/>
        <v>0</v>
      </c>
      <c r="AN3313" s="24">
        <f t="shared" si="6593"/>
        <v>0</v>
      </c>
      <c r="AO3313" s="24">
        <f t="shared" si="6535"/>
        <v>3499.5</v>
      </c>
      <c r="AP3313" s="24">
        <f t="shared" si="6536"/>
        <v>1698</v>
      </c>
      <c r="AQ3313" s="24">
        <f t="shared" si="6537"/>
        <v>1698</v>
      </c>
      <c r="AR3313" s="24">
        <f t="shared" si="6593"/>
        <v>0</v>
      </c>
      <c r="AS3313" s="24">
        <f t="shared" si="6563"/>
        <v>3499.5</v>
      </c>
      <c r="AT3313" s="24">
        <f t="shared" si="6593"/>
        <v>0</v>
      </c>
    </row>
    <row r="3314" spans="1:47" x14ac:dyDescent="0.35">
      <c r="A3314" s="14">
        <v>976</v>
      </c>
      <c r="B3314" s="14" t="s">
        <v>60</v>
      </c>
      <c r="C3314" s="14" t="s">
        <v>109</v>
      </c>
      <c r="D3314" s="14" t="s">
        <v>592</v>
      </c>
      <c r="E3314" s="14" t="s">
        <v>150</v>
      </c>
      <c r="F3314" s="15" t="s">
        <v>386</v>
      </c>
      <c r="G3314" s="21">
        <f>G3316+G3315</f>
        <v>1698</v>
      </c>
      <c r="H3314" s="21">
        <f t="shared" ref="H3314:L3314" si="6594">H3316+H3315</f>
        <v>1698</v>
      </c>
      <c r="I3314" s="21">
        <f t="shared" si="6594"/>
        <v>1698</v>
      </c>
      <c r="J3314" s="21">
        <f t="shared" si="6594"/>
        <v>0</v>
      </c>
      <c r="K3314" s="21">
        <f t="shared" si="6594"/>
        <v>0</v>
      </c>
      <c r="L3314" s="21">
        <f t="shared" si="6594"/>
        <v>0</v>
      </c>
      <c r="M3314" s="21">
        <f t="shared" si="6454"/>
        <v>1698</v>
      </c>
      <c r="N3314" s="21">
        <f t="shared" si="6455"/>
        <v>1698</v>
      </c>
      <c r="O3314" s="21">
        <f t="shared" si="6456"/>
        <v>1698</v>
      </c>
      <c r="P3314" s="24">
        <f t="shared" ref="P3314:Q3314" si="6595">P3316+P3315</f>
        <v>0</v>
      </c>
      <c r="Q3314" s="24">
        <f t="shared" si="6595"/>
        <v>0</v>
      </c>
      <c r="R3314" s="24">
        <f t="shared" ref="R3314:T3314" si="6596">R3316+R3315</f>
        <v>0</v>
      </c>
      <c r="S3314" s="24">
        <f t="shared" si="6596"/>
        <v>0</v>
      </c>
      <c r="T3314" s="24">
        <f t="shared" si="6596"/>
        <v>0</v>
      </c>
      <c r="U3314" s="24">
        <f t="shared" ref="U3314:W3314" si="6597">U3316+U3315</f>
        <v>0</v>
      </c>
      <c r="V3314" s="24">
        <f t="shared" si="6597"/>
        <v>0</v>
      </c>
      <c r="W3314" s="24">
        <f t="shared" si="6597"/>
        <v>0</v>
      </c>
      <c r="X3314" s="24">
        <f t="shared" ref="X3314:Y3314" si="6598">X3316+X3315</f>
        <v>0</v>
      </c>
      <c r="Y3314" s="24">
        <f t="shared" si="6598"/>
        <v>0</v>
      </c>
      <c r="Z3314" s="24">
        <f t="shared" si="6509"/>
        <v>1698</v>
      </c>
      <c r="AA3314" s="24">
        <f t="shared" si="6510"/>
        <v>1698</v>
      </c>
      <c r="AB3314" s="24">
        <f t="shared" si="6511"/>
        <v>1698</v>
      </c>
      <c r="AC3314" s="24">
        <f t="shared" ref="AC3314:AL3314" si="6599">AC3316+AC3315</f>
        <v>0</v>
      </c>
      <c r="AD3314" s="24">
        <f t="shared" si="6599"/>
        <v>0</v>
      </c>
      <c r="AE3314" s="24">
        <f t="shared" ref="AE3314" si="6600">AE3316+AE3315</f>
        <v>0</v>
      </c>
      <c r="AF3314" s="24">
        <f t="shared" si="6599"/>
        <v>0</v>
      </c>
      <c r="AG3314" s="24">
        <f t="shared" si="6599"/>
        <v>0</v>
      </c>
      <c r="AH3314" s="24">
        <f t="shared" si="6599"/>
        <v>0</v>
      </c>
      <c r="AI3314" s="24">
        <f t="shared" ref="AI3314" si="6601">AI3316+AI3315</f>
        <v>0</v>
      </c>
      <c r="AJ3314" s="24">
        <f t="shared" si="6599"/>
        <v>0</v>
      </c>
      <c r="AK3314" s="24">
        <f t="shared" si="6599"/>
        <v>1801.5</v>
      </c>
      <c r="AL3314" s="24">
        <f t="shared" si="6599"/>
        <v>0</v>
      </c>
      <c r="AM3314" s="24">
        <f t="shared" ref="AM3314:AT3314" si="6602">AM3316+AM3315</f>
        <v>0</v>
      </c>
      <c r="AN3314" s="24">
        <f t="shared" si="6602"/>
        <v>0</v>
      </c>
      <c r="AO3314" s="24">
        <f t="shared" si="6535"/>
        <v>3499.5</v>
      </c>
      <c r="AP3314" s="24">
        <f t="shared" si="6536"/>
        <v>1698</v>
      </c>
      <c r="AQ3314" s="24">
        <f t="shared" si="6537"/>
        <v>1698</v>
      </c>
      <c r="AR3314" s="24">
        <f t="shared" ref="AR3314" si="6603">AR3316+AR3315</f>
        <v>0</v>
      </c>
      <c r="AS3314" s="24">
        <f t="shared" si="6563"/>
        <v>3499.5</v>
      </c>
      <c r="AT3314" s="24">
        <f t="shared" si="6602"/>
        <v>0</v>
      </c>
    </row>
    <row r="3315" spans="1:47" ht="31" x14ac:dyDescent="0.35">
      <c r="A3315" s="14">
        <v>976</v>
      </c>
      <c r="B3315" s="14" t="s">
        <v>60</v>
      </c>
      <c r="C3315" s="14" t="s">
        <v>109</v>
      </c>
      <c r="D3315" s="14" t="s">
        <v>592</v>
      </c>
      <c r="E3315" s="14" t="s">
        <v>878</v>
      </c>
      <c r="F3315" s="15" t="s">
        <v>882</v>
      </c>
      <c r="G3315" s="21">
        <v>0</v>
      </c>
      <c r="H3315" s="21">
        <v>0</v>
      </c>
      <c r="I3315" s="21">
        <v>0</v>
      </c>
      <c r="J3315" s="21">
        <v>1698</v>
      </c>
      <c r="K3315" s="21">
        <v>1698</v>
      </c>
      <c r="L3315" s="21">
        <v>1698</v>
      </c>
      <c r="M3315" s="21">
        <f t="shared" ref="M3315" si="6604">G3315+J3315</f>
        <v>1698</v>
      </c>
      <c r="N3315" s="21">
        <f t="shared" ref="N3315" si="6605">H3315+K3315</f>
        <v>1698</v>
      </c>
      <c r="O3315" s="21">
        <f t="shared" ref="O3315" si="6606">I3315+L3315</f>
        <v>1698</v>
      </c>
      <c r="P3315" s="24"/>
      <c r="Q3315" s="24"/>
      <c r="R3315" s="24"/>
      <c r="S3315" s="24"/>
      <c r="T3315" s="24"/>
      <c r="U3315" s="24"/>
      <c r="V3315" s="24"/>
      <c r="W3315" s="24"/>
      <c r="X3315" s="24"/>
      <c r="Y3315" s="24"/>
      <c r="Z3315" s="24">
        <f t="shared" si="6509"/>
        <v>1698</v>
      </c>
      <c r="AA3315" s="24">
        <f t="shared" si="6510"/>
        <v>1698</v>
      </c>
      <c r="AB3315" s="24">
        <f t="shared" si="6511"/>
        <v>1698</v>
      </c>
      <c r="AC3315" s="24"/>
      <c r="AD3315" s="24"/>
      <c r="AE3315" s="24"/>
      <c r="AF3315" s="24"/>
      <c r="AG3315" s="24"/>
      <c r="AH3315" s="24"/>
      <c r="AI3315" s="24"/>
      <c r="AJ3315" s="24"/>
      <c r="AK3315" s="24">
        <v>1801.5</v>
      </c>
      <c r="AL3315" s="24"/>
      <c r="AM3315" s="24"/>
      <c r="AN3315" s="24"/>
      <c r="AO3315" s="24">
        <f t="shared" si="6535"/>
        <v>3499.5</v>
      </c>
      <c r="AP3315" s="24">
        <f t="shared" si="6536"/>
        <v>1698</v>
      </c>
      <c r="AQ3315" s="24">
        <f t="shared" si="6537"/>
        <v>1698</v>
      </c>
      <c r="AR3315" s="24"/>
      <c r="AS3315" s="24">
        <f t="shared" si="6563"/>
        <v>3499.5</v>
      </c>
      <c r="AT3315" s="24"/>
    </row>
    <row r="3316" spans="1:47" ht="15.75" hidden="1" x14ac:dyDescent="0.25">
      <c r="A3316" s="14">
        <v>976</v>
      </c>
      <c r="B3316" s="14" t="s">
        <v>60</v>
      </c>
      <c r="C3316" s="14" t="s">
        <v>109</v>
      </c>
      <c r="D3316" s="14" t="s">
        <v>592</v>
      </c>
      <c r="E3316" s="14">
        <v>350</v>
      </c>
      <c r="F3316" s="15" t="s">
        <v>377</v>
      </c>
      <c r="G3316" s="21">
        <v>1698</v>
      </c>
      <c r="H3316" s="21">
        <v>1698</v>
      </c>
      <c r="I3316" s="21">
        <v>1698</v>
      </c>
      <c r="J3316" s="21">
        <v>-1698</v>
      </c>
      <c r="K3316" s="21">
        <v>-1698</v>
      </c>
      <c r="L3316" s="21">
        <v>-1698</v>
      </c>
      <c r="M3316" s="21">
        <f t="shared" si="6454"/>
        <v>0</v>
      </c>
      <c r="N3316" s="21">
        <f t="shared" si="6455"/>
        <v>0</v>
      </c>
      <c r="O3316" s="21">
        <f t="shared" si="6456"/>
        <v>0</v>
      </c>
      <c r="P3316" s="24"/>
      <c r="Q3316" s="24"/>
      <c r="R3316" s="24"/>
      <c r="S3316" s="24"/>
      <c r="T3316" s="24"/>
      <c r="U3316" s="24"/>
      <c r="V3316" s="24"/>
      <c r="W3316" s="24"/>
      <c r="X3316" s="24"/>
      <c r="Y3316" s="24"/>
      <c r="Z3316" s="24">
        <f t="shared" si="6509"/>
        <v>0</v>
      </c>
      <c r="AA3316" s="24">
        <f t="shared" si="6510"/>
        <v>0</v>
      </c>
      <c r="AB3316" s="24">
        <f t="shared" si="6511"/>
        <v>0</v>
      </c>
      <c r="AC3316" s="24"/>
      <c r="AD3316" s="24"/>
      <c r="AE3316" s="24"/>
      <c r="AF3316" s="24"/>
      <c r="AG3316" s="24"/>
      <c r="AH3316" s="24"/>
      <c r="AI3316" s="24"/>
      <c r="AJ3316" s="24"/>
      <c r="AK3316" s="24"/>
      <c r="AL3316" s="24"/>
      <c r="AM3316" s="24"/>
      <c r="AN3316" s="24"/>
      <c r="AO3316" s="24">
        <f t="shared" si="6535"/>
        <v>0</v>
      </c>
      <c r="AP3316" s="24">
        <f t="shared" si="6536"/>
        <v>0</v>
      </c>
      <c r="AQ3316" s="24">
        <f t="shared" si="6537"/>
        <v>0</v>
      </c>
      <c r="AR3316" s="24"/>
      <c r="AS3316" s="24"/>
      <c r="AT3316" s="24"/>
      <c r="AU3316" s="6">
        <v>0</v>
      </c>
    </row>
    <row r="3317" spans="1:47" ht="31" x14ac:dyDescent="0.35">
      <c r="A3317" s="14">
        <v>976</v>
      </c>
      <c r="B3317" s="14" t="s">
        <v>60</v>
      </c>
      <c r="C3317" s="14" t="s">
        <v>109</v>
      </c>
      <c r="D3317" s="14" t="s">
        <v>37</v>
      </c>
      <c r="E3317" s="14"/>
      <c r="F3317" s="15" t="s">
        <v>50</v>
      </c>
      <c r="G3317" s="21">
        <f>G3318</f>
        <v>8417</v>
      </c>
      <c r="H3317" s="21">
        <f t="shared" ref="H3317:AT3317" si="6607">H3318</f>
        <v>8432.5</v>
      </c>
      <c r="I3317" s="21">
        <f t="shared" si="6607"/>
        <v>8432.1</v>
      </c>
      <c r="J3317" s="21">
        <f t="shared" si="6607"/>
        <v>1200.8</v>
      </c>
      <c r="K3317" s="21">
        <f t="shared" si="6607"/>
        <v>1203.8</v>
      </c>
      <c r="L3317" s="21">
        <f t="shared" si="6607"/>
        <v>1203.8</v>
      </c>
      <c r="M3317" s="21">
        <f t="shared" si="6454"/>
        <v>9617.7999999999993</v>
      </c>
      <c r="N3317" s="21">
        <f t="shared" si="6455"/>
        <v>9636.2999999999993</v>
      </c>
      <c r="O3317" s="21">
        <f t="shared" si="6456"/>
        <v>9635.9</v>
      </c>
      <c r="P3317" s="24">
        <f t="shared" si="6607"/>
        <v>0</v>
      </c>
      <c r="Q3317" s="24">
        <f t="shared" si="6607"/>
        <v>0</v>
      </c>
      <c r="R3317" s="24">
        <f t="shared" si="6607"/>
        <v>0</v>
      </c>
      <c r="S3317" s="24">
        <f t="shared" si="6607"/>
        <v>0</v>
      </c>
      <c r="T3317" s="24">
        <f t="shared" si="6607"/>
        <v>0</v>
      </c>
      <c r="U3317" s="24">
        <f t="shared" si="6607"/>
        <v>0</v>
      </c>
      <c r="V3317" s="24">
        <f t="shared" si="6607"/>
        <v>0</v>
      </c>
      <c r="W3317" s="24">
        <f t="shared" si="6607"/>
        <v>0</v>
      </c>
      <c r="X3317" s="24">
        <f t="shared" si="6607"/>
        <v>0</v>
      </c>
      <c r="Y3317" s="24">
        <f t="shared" si="6607"/>
        <v>0</v>
      </c>
      <c r="Z3317" s="24">
        <f t="shared" si="6509"/>
        <v>9617.7999999999993</v>
      </c>
      <c r="AA3317" s="24">
        <f t="shared" si="6510"/>
        <v>9636.2999999999993</v>
      </c>
      <c r="AB3317" s="24">
        <f t="shared" si="6511"/>
        <v>9635.9</v>
      </c>
      <c r="AC3317" s="24">
        <f t="shared" si="6607"/>
        <v>0</v>
      </c>
      <c r="AD3317" s="24">
        <f t="shared" si="6607"/>
        <v>0</v>
      </c>
      <c r="AE3317" s="24">
        <f t="shared" si="6607"/>
        <v>0</v>
      </c>
      <c r="AF3317" s="24">
        <f t="shared" si="6607"/>
        <v>0</v>
      </c>
      <c r="AG3317" s="24">
        <f t="shared" si="6607"/>
        <v>0</v>
      </c>
      <c r="AH3317" s="24">
        <f t="shared" si="6607"/>
        <v>0</v>
      </c>
      <c r="AI3317" s="24">
        <f t="shared" si="6607"/>
        <v>0</v>
      </c>
      <c r="AJ3317" s="24">
        <f t="shared" si="6607"/>
        <v>0</v>
      </c>
      <c r="AK3317" s="24">
        <f t="shared" si="6607"/>
        <v>0</v>
      </c>
      <c r="AL3317" s="24">
        <f t="shared" si="6607"/>
        <v>0</v>
      </c>
      <c r="AM3317" s="24">
        <f t="shared" si="6607"/>
        <v>0</v>
      </c>
      <c r="AN3317" s="24">
        <f t="shared" si="6607"/>
        <v>0</v>
      </c>
      <c r="AO3317" s="24">
        <f t="shared" si="6535"/>
        <v>9617.7999999999993</v>
      </c>
      <c r="AP3317" s="24">
        <f t="shared" si="6536"/>
        <v>9636.2999999999993</v>
      </c>
      <c r="AQ3317" s="24">
        <f t="shared" si="6537"/>
        <v>9635.9</v>
      </c>
      <c r="AR3317" s="24">
        <f t="shared" si="6607"/>
        <v>0</v>
      </c>
      <c r="AS3317" s="24">
        <f t="shared" ref="AS3317:AS3334" si="6608">AO3317+AR3317</f>
        <v>9617.7999999999993</v>
      </c>
      <c r="AT3317" s="24">
        <f t="shared" si="6607"/>
        <v>0</v>
      </c>
      <c r="AU3317" s="6"/>
    </row>
    <row r="3318" spans="1:47" x14ac:dyDescent="0.35">
      <c r="A3318" s="14">
        <v>976</v>
      </c>
      <c r="B3318" s="14" t="s">
        <v>60</v>
      </c>
      <c r="C3318" s="14" t="s">
        <v>109</v>
      </c>
      <c r="D3318" s="14" t="s">
        <v>38</v>
      </c>
      <c r="E3318" s="14"/>
      <c r="F3318" s="15" t="s">
        <v>51</v>
      </c>
      <c r="G3318" s="21">
        <f>G3319+G3322</f>
        <v>8417</v>
      </c>
      <c r="H3318" s="21">
        <f t="shared" ref="H3318:L3318" si="6609">H3319+H3322</f>
        <v>8432.5</v>
      </c>
      <c r="I3318" s="21">
        <f t="shared" si="6609"/>
        <v>8432.1</v>
      </c>
      <c r="J3318" s="21">
        <f t="shared" si="6609"/>
        <v>1200.8</v>
      </c>
      <c r="K3318" s="21">
        <f t="shared" si="6609"/>
        <v>1203.8</v>
      </c>
      <c r="L3318" s="21">
        <f t="shared" si="6609"/>
        <v>1203.8</v>
      </c>
      <c r="M3318" s="21">
        <f t="shared" si="6454"/>
        <v>9617.7999999999993</v>
      </c>
      <c r="N3318" s="21">
        <f t="shared" si="6455"/>
        <v>9636.2999999999993</v>
      </c>
      <c r="O3318" s="21">
        <f t="shared" si="6456"/>
        <v>9635.9</v>
      </c>
      <c r="P3318" s="24">
        <f t="shared" ref="P3318:Q3318" si="6610">P3319+P3322</f>
        <v>0</v>
      </c>
      <c r="Q3318" s="24">
        <f t="shared" si="6610"/>
        <v>0</v>
      </c>
      <c r="R3318" s="24">
        <f t="shared" ref="R3318:T3318" si="6611">R3319+R3322</f>
        <v>0</v>
      </c>
      <c r="S3318" s="24">
        <f t="shared" si="6611"/>
        <v>0</v>
      </c>
      <c r="T3318" s="24">
        <f t="shared" si="6611"/>
        <v>0</v>
      </c>
      <c r="U3318" s="24">
        <f t="shared" ref="U3318:W3318" si="6612">U3319+U3322</f>
        <v>0</v>
      </c>
      <c r="V3318" s="24">
        <f t="shared" si="6612"/>
        <v>0</v>
      </c>
      <c r="W3318" s="24">
        <f t="shared" si="6612"/>
        <v>0</v>
      </c>
      <c r="X3318" s="24">
        <f t="shared" ref="X3318:Y3318" si="6613">X3319+X3322</f>
        <v>0</v>
      </c>
      <c r="Y3318" s="24">
        <f t="shared" si="6613"/>
        <v>0</v>
      </c>
      <c r="Z3318" s="24">
        <f t="shared" si="6509"/>
        <v>9617.7999999999993</v>
      </c>
      <c r="AA3318" s="24">
        <f t="shared" si="6510"/>
        <v>9636.2999999999993</v>
      </c>
      <c r="AB3318" s="24">
        <f t="shared" si="6511"/>
        <v>9635.9</v>
      </c>
      <c r="AC3318" s="24">
        <f t="shared" ref="AC3318:AL3318" si="6614">AC3319+AC3322</f>
        <v>0</v>
      </c>
      <c r="AD3318" s="24">
        <f t="shared" si="6614"/>
        <v>0</v>
      </c>
      <c r="AE3318" s="24">
        <f t="shared" ref="AE3318" si="6615">AE3319+AE3322</f>
        <v>0</v>
      </c>
      <c r="AF3318" s="24">
        <f t="shared" si="6614"/>
        <v>0</v>
      </c>
      <c r="AG3318" s="24">
        <f t="shared" si="6614"/>
        <v>0</v>
      </c>
      <c r="AH3318" s="24">
        <f t="shared" si="6614"/>
        <v>0</v>
      </c>
      <c r="AI3318" s="24">
        <f t="shared" ref="AI3318" si="6616">AI3319+AI3322</f>
        <v>0</v>
      </c>
      <c r="AJ3318" s="24">
        <f t="shared" si="6614"/>
        <v>0</v>
      </c>
      <c r="AK3318" s="24">
        <f t="shared" si="6614"/>
        <v>0</v>
      </c>
      <c r="AL3318" s="24">
        <f t="shared" si="6614"/>
        <v>0</v>
      </c>
      <c r="AM3318" s="24">
        <f t="shared" ref="AM3318:AT3318" si="6617">AM3319+AM3322</f>
        <v>0</v>
      </c>
      <c r="AN3318" s="24">
        <f t="shared" si="6617"/>
        <v>0</v>
      </c>
      <c r="AO3318" s="24">
        <f t="shared" si="6535"/>
        <v>9617.7999999999993</v>
      </c>
      <c r="AP3318" s="24">
        <f t="shared" si="6536"/>
        <v>9636.2999999999993</v>
      </c>
      <c r="AQ3318" s="24">
        <f t="shared" si="6537"/>
        <v>9635.9</v>
      </c>
      <c r="AR3318" s="24">
        <f t="shared" ref="AR3318" si="6618">AR3319+AR3322</f>
        <v>0</v>
      </c>
      <c r="AS3318" s="24">
        <f t="shared" si="6608"/>
        <v>9617.7999999999993</v>
      </c>
      <c r="AT3318" s="24">
        <f t="shared" si="6617"/>
        <v>0</v>
      </c>
      <c r="AU3318" s="6"/>
    </row>
    <row r="3319" spans="1:47" ht="46.5" x14ac:dyDescent="0.35">
      <c r="A3319" s="14">
        <v>976</v>
      </c>
      <c r="B3319" s="14" t="s">
        <v>60</v>
      </c>
      <c r="C3319" s="14" t="s">
        <v>109</v>
      </c>
      <c r="D3319" s="14" t="s">
        <v>39</v>
      </c>
      <c r="E3319" s="14"/>
      <c r="F3319" s="15" t="s">
        <v>52</v>
      </c>
      <c r="G3319" s="21">
        <f>G3320</f>
        <v>7727.3</v>
      </c>
      <c r="H3319" s="21">
        <f t="shared" ref="H3319:AT3320" si="6619">H3320</f>
        <v>7727.3</v>
      </c>
      <c r="I3319" s="21">
        <f t="shared" si="6619"/>
        <v>7727.3</v>
      </c>
      <c r="J3319" s="21">
        <f t="shared" si="6619"/>
        <v>1071.8</v>
      </c>
      <c r="K3319" s="21">
        <f t="shared" si="6619"/>
        <v>1071.8</v>
      </c>
      <c r="L3319" s="21">
        <f t="shared" si="6619"/>
        <v>1071.8</v>
      </c>
      <c r="M3319" s="21">
        <f t="shared" si="6454"/>
        <v>8799.1</v>
      </c>
      <c r="N3319" s="21">
        <f t="shared" si="6455"/>
        <v>8799.1</v>
      </c>
      <c r="O3319" s="21">
        <f t="shared" si="6456"/>
        <v>8799.1</v>
      </c>
      <c r="P3319" s="24">
        <f t="shared" si="6619"/>
        <v>0</v>
      </c>
      <c r="Q3319" s="24">
        <f t="shared" si="6619"/>
        <v>0</v>
      </c>
      <c r="R3319" s="24">
        <f t="shared" si="6619"/>
        <v>0</v>
      </c>
      <c r="S3319" s="24">
        <f t="shared" si="6619"/>
        <v>0</v>
      </c>
      <c r="T3319" s="24">
        <f t="shared" si="6619"/>
        <v>0</v>
      </c>
      <c r="U3319" s="24">
        <f t="shared" si="6619"/>
        <v>0</v>
      </c>
      <c r="V3319" s="24">
        <f t="shared" si="6619"/>
        <v>0</v>
      </c>
      <c r="W3319" s="24">
        <f t="shared" si="6619"/>
        <v>0</v>
      </c>
      <c r="X3319" s="24">
        <f t="shared" si="6619"/>
        <v>0</v>
      </c>
      <c r="Y3319" s="24">
        <f t="shared" si="6619"/>
        <v>0</v>
      </c>
      <c r="Z3319" s="24">
        <f t="shared" si="6509"/>
        <v>8799.1</v>
      </c>
      <c r="AA3319" s="24">
        <f t="shared" si="6510"/>
        <v>8799.1</v>
      </c>
      <c r="AB3319" s="24">
        <f t="shared" si="6511"/>
        <v>8799.1</v>
      </c>
      <c r="AC3319" s="24">
        <f t="shared" si="6619"/>
        <v>0</v>
      </c>
      <c r="AD3319" s="24">
        <f t="shared" si="6619"/>
        <v>0</v>
      </c>
      <c r="AE3319" s="24">
        <f t="shared" si="6619"/>
        <v>0</v>
      </c>
      <c r="AF3319" s="24">
        <f t="shared" si="6619"/>
        <v>0</v>
      </c>
      <c r="AG3319" s="24">
        <f t="shared" si="6619"/>
        <v>0</v>
      </c>
      <c r="AH3319" s="24">
        <f t="shared" si="6619"/>
        <v>0</v>
      </c>
      <c r="AI3319" s="24">
        <f t="shared" si="6619"/>
        <v>0</v>
      </c>
      <c r="AJ3319" s="24">
        <f t="shared" si="6619"/>
        <v>0</v>
      </c>
      <c r="AK3319" s="24">
        <f t="shared" si="6619"/>
        <v>0</v>
      </c>
      <c r="AL3319" s="24">
        <f t="shared" si="6619"/>
        <v>0</v>
      </c>
      <c r="AM3319" s="24">
        <f t="shared" si="6619"/>
        <v>0</v>
      </c>
      <c r="AN3319" s="24">
        <f t="shared" si="6619"/>
        <v>0</v>
      </c>
      <c r="AO3319" s="24">
        <f t="shared" si="6535"/>
        <v>8799.1</v>
      </c>
      <c r="AP3319" s="24">
        <f t="shared" si="6536"/>
        <v>8799.1</v>
      </c>
      <c r="AQ3319" s="24">
        <f t="shared" si="6537"/>
        <v>8799.1</v>
      </c>
      <c r="AR3319" s="24">
        <f t="shared" si="6619"/>
        <v>0</v>
      </c>
      <c r="AS3319" s="24">
        <f t="shared" si="6608"/>
        <v>8799.1</v>
      </c>
      <c r="AT3319" s="24">
        <f t="shared" si="6619"/>
        <v>0</v>
      </c>
    </row>
    <row r="3320" spans="1:47" ht="77.5" x14ac:dyDescent="0.35">
      <c r="A3320" s="14">
        <v>976</v>
      </c>
      <c r="B3320" s="14" t="s">
        <v>60</v>
      </c>
      <c r="C3320" s="14" t="s">
        <v>109</v>
      </c>
      <c r="D3320" s="14" t="s">
        <v>39</v>
      </c>
      <c r="E3320" s="14" t="s">
        <v>25</v>
      </c>
      <c r="F3320" s="15" t="s">
        <v>384</v>
      </c>
      <c r="G3320" s="21">
        <f>G3321</f>
        <v>7727.3</v>
      </c>
      <c r="H3320" s="21">
        <f t="shared" si="6619"/>
        <v>7727.3</v>
      </c>
      <c r="I3320" s="21">
        <f t="shared" si="6619"/>
        <v>7727.3</v>
      </c>
      <c r="J3320" s="21">
        <f t="shared" si="6619"/>
        <v>1071.8</v>
      </c>
      <c r="K3320" s="21">
        <f t="shared" si="6619"/>
        <v>1071.8</v>
      </c>
      <c r="L3320" s="21">
        <f t="shared" si="6619"/>
        <v>1071.8</v>
      </c>
      <c r="M3320" s="21">
        <f t="shared" si="6454"/>
        <v>8799.1</v>
      </c>
      <c r="N3320" s="21">
        <f t="shared" si="6455"/>
        <v>8799.1</v>
      </c>
      <c r="O3320" s="21">
        <f t="shared" si="6456"/>
        <v>8799.1</v>
      </c>
      <c r="P3320" s="24">
        <f t="shared" si="6619"/>
        <v>0</v>
      </c>
      <c r="Q3320" s="24">
        <f t="shared" si="6619"/>
        <v>0</v>
      </c>
      <c r="R3320" s="24">
        <f t="shared" si="6619"/>
        <v>0</v>
      </c>
      <c r="S3320" s="24">
        <f t="shared" si="6619"/>
        <v>0</v>
      </c>
      <c r="T3320" s="24">
        <f t="shared" si="6619"/>
        <v>0</v>
      </c>
      <c r="U3320" s="24">
        <f t="shared" si="6619"/>
        <v>0</v>
      </c>
      <c r="V3320" s="24">
        <f t="shared" si="6619"/>
        <v>0</v>
      </c>
      <c r="W3320" s="24">
        <f t="shared" si="6619"/>
        <v>0</v>
      </c>
      <c r="X3320" s="24">
        <f t="shared" si="6619"/>
        <v>0</v>
      </c>
      <c r="Y3320" s="24">
        <f t="shared" si="6619"/>
        <v>0</v>
      </c>
      <c r="Z3320" s="24">
        <f t="shared" si="6509"/>
        <v>8799.1</v>
      </c>
      <c r="AA3320" s="24">
        <f t="shared" si="6510"/>
        <v>8799.1</v>
      </c>
      <c r="AB3320" s="24">
        <f t="shared" si="6511"/>
        <v>8799.1</v>
      </c>
      <c r="AC3320" s="24">
        <f t="shared" si="6619"/>
        <v>0</v>
      </c>
      <c r="AD3320" s="24">
        <f t="shared" si="6619"/>
        <v>0</v>
      </c>
      <c r="AE3320" s="24">
        <f t="shared" si="6619"/>
        <v>0</v>
      </c>
      <c r="AF3320" s="24">
        <f t="shared" si="6619"/>
        <v>0</v>
      </c>
      <c r="AG3320" s="24">
        <f t="shared" si="6619"/>
        <v>0</v>
      </c>
      <c r="AH3320" s="24">
        <f t="shared" si="6619"/>
        <v>0</v>
      </c>
      <c r="AI3320" s="24">
        <f t="shared" si="6619"/>
        <v>0</v>
      </c>
      <c r="AJ3320" s="24">
        <f t="shared" si="6619"/>
        <v>0</v>
      </c>
      <c r="AK3320" s="24">
        <f t="shared" si="6619"/>
        <v>0</v>
      </c>
      <c r="AL3320" s="24">
        <f t="shared" si="6619"/>
        <v>0</v>
      </c>
      <c r="AM3320" s="24">
        <f t="shared" si="6619"/>
        <v>0</v>
      </c>
      <c r="AN3320" s="24">
        <f t="shared" si="6619"/>
        <v>0</v>
      </c>
      <c r="AO3320" s="24">
        <f t="shared" si="6535"/>
        <v>8799.1</v>
      </c>
      <c r="AP3320" s="24">
        <f t="shared" si="6536"/>
        <v>8799.1</v>
      </c>
      <c r="AQ3320" s="24">
        <f t="shared" si="6537"/>
        <v>8799.1</v>
      </c>
      <c r="AR3320" s="24">
        <f t="shared" si="6619"/>
        <v>0</v>
      </c>
      <c r="AS3320" s="24">
        <f t="shared" si="6608"/>
        <v>8799.1</v>
      </c>
      <c r="AT3320" s="24">
        <f t="shared" si="6619"/>
        <v>0</v>
      </c>
    </row>
    <row r="3321" spans="1:47" ht="31" x14ac:dyDescent="0.35">
      <c r="A3321" s="14">
        <v>976</v>
      </c>
      <c r="B3321" s="14" t="s">
        <v>60</v>
      </c>
      <c r="C3321" s="14" t="s">
        <v>109</v>
      </c>
      <c r="D3321" s="14" t="s">
        <v>39</v>
      </c>
      <c r="E3321" s="14">
        <v>120</v>
      </c>
      <c r="F3321" s="15" t="s">
        <v>373</v>
      </c>
      <c r="G3321" s="21">
        <v>7727.3</v>
      </c>
      <c r="H3321" s="21">
        <v>7727.3</v>
      </c>
      <c r="I3321" s="21">
        <v>7727.3</v>
      </c>
      <c r="J3321" s="21">
        <v>1071.8</v>
      </c>
      <c r="K3321" s="21">
        <v>1071.8</v>
      </c>
      <c r="L3321" s="21">
        <v>1071.8</v>
      </c>
      <c r="M3321" s="21">
        <f t="shared" si="6454"/>
        <v>8799.1</v>
      </c>
      <c r="N3321" s="21">
        <f t="shared" si="6455"/>
        <v>8799.1</v>
      </c>
      <c r="O3321" s="21">
        <f t="shared" si="6456"/>
        <v>8799.1</v>
      </c>
      <c r="P3321" s="24"/>
      <c r="Q3321" s="24"/>
      <c r="R3321" s="24"/>
      <c r="S3321" s="24"/>
      <c r="T3321" s="24"/>
      <c r="U3321" s="24"/>
      <c r="V3321" s="24"/>
      <c r="W3321" s="24"/>
      <c r="X3321" s="24"/>
      <c r="Y3321" s="24"/>
      <c r="Z3321" s="24">
        <f t="shared" si="6509"/>
        <v>8799.1</v>
      </c>
      <c r="AA3321" s="24">
        <f t="shared" si="6510"/>
        <v>8799.1</v>
      </c>
      <c r="AB3321" s="24">
        <f t="shared" si="6511"/>
        <v>8799.1</v>
      </c>
      <c r="AC3321" s="24"/>
      <c r="AD3321" s="24"/>
      <c r="AE3321" s="24"/>
      <c r="AF3321" s="24"/>
      <c r="AG3321" s="24"/>
      <c r="AH3321" s="24"/>
      <c r="AI3321" s="24"/>
      <c r="AJ3321" s="24"/>
      <c r="AK3321" s="24"/>
      <c r="AL3321" s="24"/>
      <c r="AM3321" s="24"/>
      <c r="AN3321" s="24"/>
      <c r="AO3321" s="24">
        <f t="shared" si="6535"/>
        <v>8799.1</v>
      </c>
      <c r="AP3321" s="24">
        <f t="shared" si="6536"/>
        <v>8799.1</v>
      </c>
      <c r="AQ3321" s="24">
        <f t="shared" si="6537"/>
        <v>8799.1</v>
      </c>
      <c r="AR3321" s="24"/>
      <c r="AS3321" s="24">
        <f t="shared" si="6608"/>
        <v>8799.1</v>
      </c>
      <c r="AT3321" s="24"/>
    </row>
    <row r="3322" spans="1:47" ht="46.5" x14ac:dyDescent="0.35">
      <c r="A3322" s="14">
        <v>976</v>
      </c>
      <c r="B3322" s="14" t="s">
        <v>60</v>
      </c>
      <c r="C3322" s="14" t="s">
        <v>109</v>
      </c>
      <c r="D3322" s="14" t="s">
        <v>40</v>
      </c>
      <c r="E3322" s="14"/>
      <c r="F3322" s="15" t="s">
        <v>53</v>
      </c>
      <c r="G3322" s="21">
        <f>G3323+G3325</f>
        <v>689.7</v>
      </c>
      <c r="H3322" s="21">
        <f t="shared" ref="H3322:L3322" si="6620">H3323+H3325</f>
        <v>705.2</v>
      </c>
      <c r="I3322" s="21">
        <f t="shared" si="6620"/>
        <v>704.8</v>
      </c>
      <c r="J3322" s="21">
        <f t="shared" si="6620"/>
        <v>129</v>
      </c>
      <c r="K3322" s="21">
        <f t="shared" si="6620"/>
        <v>132</v>
      </c>
      <c r="L3322" s="21">
        <f t="shared" si="6620"/>
        <v>132</v>
      </c>
      <c r="M3322" s="21">
        <f t="shared" si="6454"/>
        <v>818.7</v>
      </c>
      <c r="N3322" s="21">
        <f t="shared" si="6455"/>
        <v>837.2</v>
      </c>
      <c r="O3322" s="21">
        <f t="shared" si="6456"/>
        <v>836.8</v>
      </c>
      <c r="P3322" s="24">
        <f t="shared" ref="P3322:Q3322" si="6621">P3323+P3325</f>
        <v>0</v>
      </c>
      <c r="Q3322" s="24">
        <f t="shared" si="6621"/>
        <v>0</v>
      </c>
      <c r="R3322" s="24">
        <f t="shared" ref="R3322:T3322" si="6622">R3323+R3325</f>
        <v>0</v>
      </c>
      <c r="S3322" s="24">
        <f t="shared" si="6622"/>
        <v>0</v>
      </c>
      <c r="T3322" s="24">
        <f t="shared" si="6622"/>
        <v>0</v>
      </c>
      <c r="U3322" s="24">
        <f t="shared" ref="U3322:W3322" si="6623">U3323+U3325</f>
        <v>0</v>
      </c>
      <c r="V3322" s="24">
        <f t="shared" si="6623"/>
        <v>0</v>
      </c>
      <c r="W3322" s="24">
        <f t="shared" si="6623"/>
        <v>0</v>
      </c>
      <c r="X3322" s="24">
        <f t="shared" ref="X3322:Y3322" si="6624">X3323+X3325</f>
        <v>0</v>
      </c>
      <c r="Y3322" s="24">
        <f t="shared" si="6624"/>
        <v>0</v>
      </c>
      <c r="Z3322" s="24">
        <f t="shared" si="6509"/>
        <v>818.7</v>
      </c>
      <c r="AA3322" s="24">
        <f t="shared" si="6510"/>
        <v>837.2</v>
      </c>
      <c r="AB3322" s="24">
        <f t="shared" si="6511"/>
        <v>836.8</v>
      </c>
      <c r="AC3322" s="24">
        <f t="shared" ref="AC3322:AL3322" si="6625">AC3323+AC3325</f>
        <v>0</v>
      </c>
      <c r="AD3322" s="24">
        <f t="shared" si="6625"/>
        <v>0</v>
      </c>
      <c r="AE3322" s="24">
        <f t="shared" ref="AE3322" si="6626">AE3323+AE3325</f>
        <v>0</v>
      </c>
      <c r="AF3322" s="24">
        <f t="shared" si="6625"/>
        <v>0</v>
      </c>
      <c r="AG3322" s="24">
        <f t="shared" si="6625"/>
        <v>0</v>
      </c>
      <c r="AH3322" s="24">
        <f t="shared" si="6625"/>
        <v>0</v>
      </c>
      <c r="AI3322" s="24">
        <f t="shared" ref="AI3322" si="6627">AI3323+AI3325</f>
        <v>0</v>
      </c>
      <c r="AJ3322" s="24">
        <f t="shared" si="6625"/>
        <v>0</v>
      </c>
      <c r="AK3322" s="24">
        <f t="shared" si="6625"/>
        <v>0</v>
      </c>
      <c r="AL3322" s="24">
        <f t="shared" si="6625"/>
        <v>0</v>
      </c>
      <c r="AM3322" s="24">
        <f t="shared" ref="AM3322:AT3322" si="6628">AM3323+AM3325</f>
        <v>0</v>
      </c>
      <c r="AN3322" s="24">
        <f t="shared" si="6628"/>
        <v>0</v>
      </c>
      <c r="AO3322" s="24">
        <f t="shared" si="6535"/>
        <v>818.7</v>
      </c>
      <c r="AP3322" s="24">
        <f t="shared" si="6536"/>
        <v>837.2</v>
      </c>
      <c r="AQ3322" s="24">
        <f t="shared" si="6537"/>
        <v>836.8</v>
      </c>
      <c r="AR3322" s="24">
        <f t="shared" ref="AR3322" si="6629">AR3323+AR3325</f>
        <v>0</v>
      </c>
      <c r="AS3322" s="24">
        <f t="shared" si="6608"/>
        <v>818.7</v>
      </c>
      <c r="AT3322" s="24">
        <f t="shared" si="6628"/>
        <v>0</v>
      </c>
    </row>
    <row r="3323" spans="1:47" ht="31" x14ac:dyDescent="0.35">
      <c r="A3323" s="14">
        <v>976</v>
      </c>
      <c r="B3323" s="14" t="s">
        <v>60</v>
      </c>
      <c r="C3323" s="14" t="s">
        <v>109</v>
      </c>
      <c r="D3323" s="14" t="s">
        <v>40</v>
      </c>
      <c r="E3323" s="14" t="s">
        <v>7</v>
      </c>
      <c r="F3323" s="15" t="s">
        <v>385</v>
      </c>
      <c r="G3323" s="21">
        <f>G3324</f>
        <v>688</v>
      </c>
      <c r="H3323" s="21">
        <f t="shared" ref="H3323:AT3323" si="6630">H3324</f>
        <v>704</v>
      </c>
      <c r="I3323" s="21">
        <f t="shared" si="6630"/>
        <v>704</v>
      </c>
      <c r="J3323" s="21">
        <f t="shared" si="6630"/>
        <v>129</v>
      </c>
      <c r="K3323" s="21">
        <f t="shared" si="6630"/>
        <v>132</v>
      </c>
      <c r="L3323" s="21">
        <f t="shared" si="6630"/>
        <v>132</v>
      </c>
      <c r="M3323" s="21">
        <f t="shared" si="6454"/>
        <v>817</v>
      </c>
      <c r="N3323" s="21">
        <f t="shared" si="6455"/>
        <v>836</v>
      </c>
      <c r="O3323" s="21">
        <f t="shared" si="6456"/>
        <v>836</v>
      </c>
      <c r="P3323" s="24">
        <f t="shared" si="6630"/>
        <v>0</v>
      </c>
      <c r="Q3323" s="24">
        <f t="shared" si="6630"/>
        <v>0</v>
      </c>
      <c r="R3323" s="24">
        <f t="shared" si="6630"/>
        <v>0</v>
      </c>
      <c r="S3323" s="24">
        <f t="shared" si="6630"/>
        <v>0</v>
      </c>
      <c r="T3323" s="24">
        <f t="shared" si="6630"/>
        <v>0</v>
      </c>
      <c r="U3323" s="24">
        <f t="shared" si="6630"/>
        <v>0</v>
      </c>
      <c r="V3323" s="24">
        <f t="shared" si="6630"/>
        <v>0</v>
      </c>
      <c r="W3323" s="24">
        <f t="shared" si="6630"/>
        <v>0</v>
      </c>
      <c r="X3323" s="24">
        <f t="shared" si="6630"/>
        <v>0</v>
      </c>
      <c r="Y3323" s="24">
        <f t="shared" si="6630"/>
        <v>0</v>
      </c>
      <c r="Z3323" s="24">
        <f t="shared" si="6509"/>
        <v>817</v>
      </c>
      <c r="AA3323" s="24">
        <f t="shared" si="6510"/>
        <v>836</v>
      </c>
      <c r="AB3323" s="24">
        <f t="shared" si="6511"/>
        <v>836</v>
      </c>
      <c r="AC3323" s="24">
        <f t="shared" si="6630"/>
        <v>0</v>
      </c>
      <c r="AD3323" s="24">
        <f t="shared" si="6630"/>
        <v>0</v>
      </c>
      <c r="AE3323" s="24">
        <f t="shared" si="6630"/>
        <v>0</v>
      </c>
      <c r="AF3323" s="24">
        <f t="shared" si="6630"/>
        <v>0</v>
      </c>
      <c r="AG3323" s="24">
        <f t="shared" si="6630"/>
        <v>0</v>
      </c>
      <c r="AH3323" s="24">
        <f t="shared" si="6630"/>
        <v>0</v>
      </c>
      <c r="AI3323" s="24">
        <f t="shared" si="6630"/>
        <v>0</v>
      </c>
      <c r="AJ3323" s="24">
        <f t="shared" si="6630"/>
        <v>0</v>
      </c>
      <c r="AK3323" s="24">
        <f t="shared" si="6630"/>
        <v>0</v>
      </c>
      <c r="AL3323" s="24">
        <f t="shared" si="6630"/>
        <v>0</v>
      </c>
      <c r="AM3323" s="24">
        <f t="shared" si="6630"/>
        <v>0</v>
      </c>
      <c r="AN3323" s="24">
        <f t="shared" si="6630"/>
        <v>0</v>
      </c>
      <c r="AO3323" s="24">
        <f t="shared" si="6535"/>
        <v>817</v>
      </c>
      <c r="AP3323" s="24">
        <f t="shared" si="6536"/>
        <v>836</v>
      </c>
      <c r="AQ3323" s="24">
        <f t="shared" si="6537"/>
        <v>836</v>
      </c>
      <c r="AR3323" s="24">
        <f t="shared" si="6630"/>
        <v>0</v>
      </c>
      <c r="AS3323" s="24">
        <f t="shared" si="6608"/>
        <v>817</v>
      </c>
      <c r="AT3323" s="24">
        <f t="shared" si="6630"/>
        <v>0</v>
      </c>
    </row>
    <row r="3324" spans="1:47" ht="31" x14ac:dyDescent="0.35">
      <c r="A3324" s="14">
        <v>976</v>
      </c>
      <c r="B3324" s="14" t="s">
        <v>60</v>
      </c>
      <c r="C3324" s="14" t="s">
        <v>109</v>
      </c>
      <c r="D3324" s="14" t="s">
        <v>40</v>
      </c>
      <c r="E3324" s="14">
        <v>240</v>
      </c>
      <c r="F3324" s="15" t="s">
        <v>374</v>
      </c>
      <c r="G3324" s="21">
        <v>688</v>
      </c>
      <c r="H3324" s="21">
        <v>704</v>
      </c>
      <c r="I3324" s="21">
        <v>704</v>
      </c>
      <c r="J3324" s="21">
        <v>129</v>
      </c>
      <c r="K3324" s="21">
        <v>132</v>
      </c>
      <c r="L3324" s="21">
        <v>132</v>
      </c>
      <c r="M3324" s="21">
        <f t="shared" si="6454"/>
        <v>817</v>
      </c>
      <c r="N3324" s="21">
        <f t="shared" si="6455"/>
        <v>836</v>
      </c>
      <c r="O3324" s="21">
        <f t="shared" si="6456"/>
        <v>836</v>
      </c>
      <c r="P3324" s="24"/>
      <c r="Q3324" s="24"/>
      <c r="R3324" s="24"/>
      <c r="S3324" s="24"/>
      <c r="T3324" s="24"/>
      <c r="U3324" s="24"/>
      <c r="V3324" s="24"/>
      <c r="W3324" s="24"/>
      <c r="X3324" s="24"/>
      <c r="Y3324" s="24"/>
      <c r="Z3324" s="24">
        <f t="shared" si="6509"/>
        <v>817</v>
      </c>
      <c r="AA3324" s="24">
        <f t="shared" si="6510"/>
        <v>836</v>
      </c>
      <c r="AB3324" s="24">
        <f t="shared" si="6511"/>
        <v>836</v>
      </c>
      <c r="AC3324" s="24"/>
      <c r="AD3324" s="24"/>
      <c r="AE3324" s="24"/>
      <c r="AF3324" s="24"/>
      <c r="AG3324" s="24"/>
      <c r="AH3324" s="24"/>
      <c r="AI3324" s="24"/>
      <c r="AJ3324" s="24"/>
      <c r="AK3324" s="24"/>
      <c r="AL3324" s="24"/>
      <c r="AM3324" s="24"/>
      <c r="AN3324" s="24"/>
      <c r="AO3324" s="24">
        <f t="shared" si="6535"/>
        <v>817</v>
      </c>
      <c r="AP3324" s="24">
        <f t="shared" si="6536"/>
        <v>836</v>
      </c>
      <c r="AQ3324" s="24">
        <f t="shared" si="6537"/>
        <v>836</v>
      </c>
      <c r="AR3324" s="24"/>
      <c r="AS3324" s="24">
        <f t="shared" si="6608"/>
        <v>817</v>
      </c>
      <c r="AT3324" s="24"/>
    </row>
    <row r="3325" spans="1:47" x14ac:dyDescent="0.35">
      <c r="A3325" s="14">
        <v>976</v>
      </c>
      <c r="B3325" s="14" t="s">
        <v>60</v>
      </c>
      <c r="C3325" s="14" t="s">
        <v>109</v>
      </c>
      <c r="D3325" s="14" t="s">
        <v>40</v>
      </c>
      <c r="E3325" s="14" t="s">
        <v>8</v>
      </c>
      <c r="F3325" s="15" t="s">
        <v>389</v>
      </c>
      <c r="G3325" s="21">
        <f>G3326</f>
        <v>1.7</v>
      </c>
      <c r="H3325" s="21">
        <f t="shared" ref="H3325:AT3325" si="6631">H3326</f>
        <v>1.2</v>
      </c>
      <c r="I3325" s="21">
        <f t="shared" si="6631"/>
        <v>0.8</v>
      </c>
      <c r="J3325" s="21">
        <f t="shared" si="6631"/>
        <v>0</v>
      </c>
      <c r="K3325" s="21">
        <f t="shared" si="6631"/>
        <v>0</v>
      </c>
      <c r="L3325" s="21">
        <f t="shared" si="6631"/>
        <v>0</v>
      </c>
      <c r="M3325" s="21">
        <f t="shared" si="6454"/>
        <v>1.7</v>
      </c>
      <c r="N3325" s="21">
        <f t="shared" si="6455"/>
        <v>1.2</v>
      </c>
      <c r="O3325" s="21">
        <f t="shared" si="6456"/>
        <v>0.8</v>
      </c>
      <c r="P3325" s="24">
        <f t="shared" si="6631"/>
        <v>0</v>
      </c>
      <c r="Q3325" s="24">
        <f t="shared" si="6631"/>
        <v>0</v>
      </c>
      <c r="R3325" s="24">
        <f t="shared" si="6631"/>
        <v>0</v>
      </c>
      <c r="S3325" s="24">
        <f t="shared" si="6631"/>
        <v>0</v>
      </c>
      <c r="T3325" s="24">
        <f t="shared" si="6631"/>
        <v>0</v>
      </c>
      <c r="U3325" s="24">
        <f t="shared" si="6631"/>
        <v>0</v>
      </c>
      <c r="V3325" s="24">
        <f t="shared" si="6631"/>
        <v>0</v>
      </c>
      <c r="W3325" s="24">
        <f t="shared" si="6631"/>
        <v>0</v>
      </c>
      <c r="X3325" s="24">
        <f t="shared" si="6631"/>
        <v>0</v>
      </c>
      <c r="Y3325" s="24">
        <f t="shared" si="6631"/>
        <v>0</v>
      </c>
      <c r="Z3325" s="24">
        <f t="shared" si="6509"/>
        <v>1.7</v>
      </c>
      <c r="AA3325" s="24">
        <f t="shared" si="6510"/>
        <v>1.2</v>
      </c>
      <c r="AB3325" s="24">
        <f t="shared" si="6511"/>
        <v>0.8</v>
      </c>
      <c r="AC3325" s="24">
        <f t="shared" si="6631"/>
        <v>0</v>
      </c>
      <c r="AD3325" s="24">
        <f t="shared" si="6631"/>
        <v>0</v>
      </c>
      <c r="AE3325" s="24">
        <f t="shared" si="6631"/>
        <v>0</v>
      </c>
      <c r="AF3325" s="24">
        <f t="shared" si="6631"/>
        <v>0</v>
      </c>
      <c r="AG3325" s="24">
        <f t="shared" si="6631"/>
        <v>0</v>
      </c>
      <c r="AH3325" s="24">
        <f t="shared" si="6631"/>
        <v>0</v>
      </c>
      <c r="AI3325" s="24">
        <f t="shared" si="6631"/>
        <v>0</v>
      </c>
      <c r="AJ3325" s="24">
        <f t="shared" si="6631"/>
        <v>0</v>
      </c>
      <c r="AK3325" s="24">
        <f t="shared" si="6631"/>
        <v>0</v>
      </c>
      <c r="AL3325" s="24">
        <f t="shared" si="6631"/>
        <v>0</v>
      </c>
      <c r="AM3325" s="24">
        <f t="shared" si="6631"/>
        <v>0</v>
      </c>
      <c r="AN3325" s="24">
        <f t="shared" si="6631"/>
        <v>0</v>
      </c>
      <c r="AO3325" s="24">
        <f t="shared" si="6535"/>
        <v>1.7</v>
      </c>
      <c r="AP3325" s="24">
        <f t="shared" si="6536"/>
        <v>1.2</v>
      </c>
      <c r="AQ3325" s="24">
        <f t="shared" si="6537"/>
        <v>0.8</v>
      </c>
      <c r="AR3325" s="24">
        <f t="shared" si="6631"/>
        <v>0</v>
      </c>
      <c r="AS3325" s="24">
        <f t="shared" si="6608"/>
        <v>1.7</v>
      </c>
      <c r="AT3325" s="24">
        <f t="shared" si="6631"/>
        <v>0</v>
      </c>
    </row>
    <row r="3326" spans="1:47" x14ac:dyDescent="0.35">
      <c r="A3326" s="14">
        <v>976</v>
      </c>
      <c r="B3326" s="14" t="s">
        <v>60</v>
      </c>
      <c r="C3326" s="14" t="s">
        <v>109</v>
      </c>
      <c r="D3326" s="14" t="s">
        <v>40</v>
      </c>
      <c r="E3326" s="14">
        <v>850</v>
      </c>
      <c r="F3326" s="15" t="s">
        <v>383</v>
      </c>
      <c r="G3326" s="21">
        <v>1.7</v>
      </c>
      <c r="H3326" s="21">
        <v>1.2</v>
      </c>
      <c r="I3326" s="21">
        <v>0.8</v>
      </c>
      <c r="J3326" s="21"/>
      <c r="K3326" s="21"/>
      <c r="L3326" s="21"/>
      <c r="M3326" s="21">
        <f t="shared" si="6454"/>
        <v>1.7</v>
      </c>
      <c r="N3326" s="21">
        <f t="shared" si="6455"/>
        <v>1.2</v>
      </c>
      <c r="O3326" s="21">
        <f t="shared" si="6456"/>
        <v>0.8</v>
      </c>
      <c r="P3326" s="24"/>
      <c r="Q3326" s="24"/>
      <c r="R3326" s="24"/>
      <c r="S3326" s="24"/>
      <c r="T3326" s="24"/>
      <c r="U3326" s="24"/>
      <c r="V3326" s="24"/>
      <c r="W3326" s="24"/>
      <c r="X3326" s="24"/>
      <c r="Y3326" s="24"/>
      <c r="Z3326" s="24">
        <f t="shared" si="6509"/>
        <v>1.7</v>
      </c>
      <c r="AA3326" s="24">
        <f t="shared" si="6510"/>
        <v>1.2</v>
      </c>
      <c r="AB3326" s="24">
        <f t="shared" si="6511"/>
        <v>0.8</v>
      </c>
      <c r="AC3326" s="24"/>
      <c r="AD3326" s="24"/>
      <c r="AE3326" s="24"/>
      <c r="AF3326" s="24"/>
      <c r="AG3326" s="24"/>
      <c r="AH3326" s="24"/>
      <c r="AI3326" s="24"/>
      <c r="AJ3326" s="24"/>
      <c r="AK3326" s="24"/>
      <c r="AL3326" s="24"/>
      <c r="AM3326" s="24"/>
      <c r="AN3326" s="24"/>
      <c r="AO3326" s="24">
        <f t="shared" si="6535"/>
        <v>1.7</v>
      </c>
      <c r="AP3326" s="24">
        <f t="shared" si="6536"/>
        <v>1.2</v>
      </c>
      <c r="AQ3326" s="24">
        <f t="shared" si="6537"/>
        <v>0.8</v>
      </c>
      <c r="AR3326" s="24"/>
      <c r="AS3326" s="24">
        <f t="shared" si="6608"/>
        <v>1.7</v>
      </c>
      <c r="AT3326" s="24"/>
    </row>
    <row r="3327" spans="1:47" s="3" customFormat="1" x14ac:dyDescent="0.35">
      <c r="A3327" s="7">
        <v>977</v>
      </c>
      <c r="B3327" s="7"/>
      <c r="C3327" s="7"/>
      <c r="D3327" s="7"/>
      <c r="E3327" s="7"/>
      <c r="F3327" s="8" t="s">
        <v>609</v>
      </c>
      <c r="G3327" s="19">
        <f>G3328</f>
        <v>33698.400000000001</v>
      </c>
      <c r="H3327" s="19">
        <f t="shared" ref="H3327:AT3329" si="6632">H3328</f>
        <v>32327.5</v>
      </c>
      <c r="I3327" s="19">
        <f t="shared" si="6632"/>
        <v>32327.5</v>
      </c>
      <c r="J3327" s="19">
        <f t="shared" si="6632"/>
        <v>500</v>
      </c>
      <c r="K3327" s="19">
        <f t="shared" si="6632"/>
        <v>0</v>
      </c>
      <c r="L3327" s="19">
        <f t="shared" si="6632"/>
        <v>0</v>
      </c>
      <c r="M3327" s="21">
        <f t="shared" si="6454"/>
        <v>34198.400000000001</v>
      </c>
      <c r="N3327" s="21">
        <f t="shared" si="6455"/>
        <v>32327.5</v>
      </c>
      <c r="O3327" s="21">
        <f t="shared" si="6456"/>
        <v>32327.5</v>
      </c>
      <c r="P3327" s="22">
        <f t="shared" si="6632"/>
        <v>0</v>
      </c>
      <c r="Q3327" s="22">
        <f t="shared" si="6632"/>
        <v>1000</v>
      </c>
      <c r="R3327" s="22">
        <f t="shared" si="6632"/>
        <v>0</v>
      </c>
      <c r="S3327" s="22">
        <f t="shared" si="6632"/>
        <v>0</v>
      </c>
      <c r="T3327" s="22">
        <f t="shared" si="6632"/>
        <v>0</v>
      </c>
      <c r="U3327" s="22">
        <f t="shared" si="6632"/>
        <v>0</v>
      </c>
      <c r="V3327" s="22">
        <f t="shared" si="6632"/>
        <v>0</v>
      </c>
      <c r="W3327" s="22">
        <f t="shared" si="6632"/>
        <v>0</v>
      </c>
      <c r="X3327" s="22">
        <f t="shared" si="6632"/>
        <v>0</v>
      </c>
      <c r="Y3327" s="22">
        <f t="shared" si="6632"/>
        <v>0</v>
      </c>
      <c r="Z3327" s="22">
        <f t="shared" si="6509"/>
        <v>35198.400000000001</v>
      </c>
      <c r="AA3327" s="22">
        <f t="shared" si="6510"/>
        <v>32327.5</v>
      </c>
      <c r="AB3327" s="22">
        <f t="shared" si="6511"/>
        <v>32327.5</v>
      </c>
      <c r="AC3327" s="22">
        <f t="shared" si="6632"/>
        <v>0</v>
      </c>
      <c r="AD3327" s="22">
        <f t="shared" si="6632"/>
        <v>0</v>
      </c>
      <c r="AE3327" s="22">
        <f t="shared" si="6632"/>
        <v>0</v>
      </c>
      <c r="AF3327" s="22">
        <f t="shared" si="6632"/>
        <v>0</v>
      </c>
      <c r="AG3327" s="22">
        <f t="shared" si="6632"/>
        <v>0</v>
      </c>
      <c r="AH3327" s="22">
        <f t="shared" si="6632"/>
        <v>0</v>
      </c>
      <c r="AI3327" s="22">
        <f t="shared" si="6632"/>
        <v>0</v>
      </c>
      <c r="AJ3327" s="22">
        <f t="shared" si="6632"/>
        <v>0</v>
      </c>
      <c r="AK3327" s="22">
        <f t="shared" si="6632"/>
        <v>0</v>
      </c>
      <c r="AL3327" s="22">
        <f t="shared" si="6632"/>
        <v>0</v>
      </c>
      <c r="AM3327" s="22">
        <f t="shared" si="6632"/>
        <v>0</v>
      </c>
      <c r="AN3327" s="22">
        <f t="shared" si="6632"/>
        <v>0</v>
      </c>
      <c r="AO3327" s="22">
        <f t="shared" si="6535"/>
        <v>35198.400000000001</v>
      </c>
      <c r="AP3327" s="22">
        <f t="shared" si="6536"/>
        <v>32327.5</v>
      </c>
      <c r="AQ3327" s="22">
        <f t="shared" si="6537"/>
        <v>32327.5</v>
      </c>
      <c r="AR3327" s="22">
        <f t="shared" si="6632"/>
        <v>0</v>
      </c>
      <c r="AS3327" s="22">
        <f t="shared" si="6608"/>
        <v>35198.400000000001</v>
      </c>
      <c r="AT3327" s="22">
        <f t="shared" si="6632"/>
        <v>0</v>
      </c>
    </row>
    <row r="3328" spans="1:47" s="3" customFormat="1" x14ac:dyDescent="0.35">
      <c r="A3328" s="7">
        <v>977</v>
      </c>
      <c r="B3328" s="7" t="s">
        <v>14</v>
      </c>
      <c r="C3328" s="7"/>
      <c r="D3328" s="7"/>
      <c r="E3328" s="7"/>
      <c r="F3328" s="8" t="s">
        <v>19</v>
      </c>
      <c r="G3328" s="19">
        <f>G3329</f>
        <v>33698.400000000001</v>
      </c>
      <c r="H3328" s="19">
        <f t="shared" si="6632"/>
        <v>32327.5</v>
      </c>
      <c r="I3328" s="19">
        <f t="shared" si="6632"/>
        <v>32327.5</v>
      </c>
      <c r="J3328" s="19">
        <f t="shared" si="6632"/>
        <v>500</v>
      </c>
      <c r="K3328" s="19">
        <f t="shared" si="6632"/>
        <v>0</v>
      </c>
      <c r="L3328" s="19">
        <f t="shared" si="6632"/>
        <v>0</v>
      </c>
      <c r="M3328" s="21">
        <f t="shared" si="6454"/>
        <v>34198.400000000001</v>
      </c>
      <c r="N3328" s="21">
        <f t="shared" si="6455"/>
        <v>32327.5</v>
      </c>
      <c r="O3328" s="21">
        <f t="shared" si="6456"/>
        <v>32327.5</v>
      </c>
      <c r="P3328" s="22">
        <f t="shared" si="6632"/>
        <v>0</v>
      </c>
      <c r="Q3328" s="22">
        <f t="shared" si="6632"/>
        <v>1000</v>
      </c>
      <c r="R3328" s="22">
        <f t="shared" si="6632"/>
        <v>0</v>
      </c>
      <c r="S3328" s="22">
        <f t="shared" si="6632"/>
        <v>0</v>
      </c>
      <c r="T3328" s="22">
        <f t="shared" si="6632"/>
        <v>0</v>
      </c>
      <c r="U3328" s="22">
        <f t="shared" si="6632"/>
        <v>0</v>
      </c>
      <c r="V3328" s="22">
        <f t="shared" si="6632"/>
        <v>0</v>
      </c>
      <c r="W3328" s="22">
        <f t="shared" si="6632"/>
        <v>0</v>
      </c>
      <c r="X3328" s="22">
        <f t="shared" si="6632"/>
        <v>0</v>
      </c>
      <c r="Y3328" s="22">
        <f t="shared" si="6632"/>
        <v>0</v>
      </c>
      <c r="Z3328" s="22">
        <f t="shared" si="6509"/>
        <v>35198.400000000001</v>
      </c>
      <c r="AA3328" s="22">
        <f t="shared" si="6510"/>
        <v>32327.5</v>
      </c>
      <c r="AB3328" s="22">
        <f t="shared" si="6511"/>
        <v>32327.5</v>
      </c>
      <c r="AC3328" s="22">
        <f t="shared" si="6632"/>
        <v>0</v>
      </c>
      <c r="AD3328" s="22">
        <f t="shared" si="6632"/>
        <v>0</v>
      </c>
      <c r="AE3328" s="22">
        <f t="shared" si="6632"/>
        <v>0</v>
      </c>
      <c r="AF3328" s="22">
        <f t="shared" si="6632"/>
        <v>0</v>
      </c>
      <c r="AG3328" s="22">
        <f t="shared" si="6632"/>
        <v>0</v>
      </c>
      <c r="AH3328" s="22">
        <f t="shared" si="6632"/>
        <v>0</v>
      </c>
      <c r="AI3328" s="22">
        <f t="shared" si="6632"/>
        <v>0</v>
      </c>
      <c r="AJ3328" s="22">
        <f t="shared" si="6632"/>
        <v>0</v>
      </c>
      <c r="AK3328" s="22">
        <f t="shared" si="6632"/>
        <v>0</v>
      </c>
      <c r="AL3328" s="22">
        <f t="shared" si="6632"/>
        <v>0</v>
      </c>
      <c r="AM3328" s="22">
        <f t="shared" si="6632"/>
        <v>0</v>
      </c>
      <c r="AN3328" s="22">
        <f t="shared" si="6632"/>
        <v>0</v>
      </c>
      <c r="AO3328" s="22">
        <f t="shared" si="6535"/>
        <v>35198.400000000001</v>
      </c>
      <c r="AP3328" s="22">
        <f t="shared" si="6536"/>
        <v>32327.5</v>
      </c>
      <c r="AQ3328" s="22">
        <f t="shared" si="6537"/>
        <v>32327.5</v>
      </c>
      <c r="AR3328" s="22">
        <f t="shared" si="6632"/>
        <v>0</v>
      </c>
      <c r="AS3328" s="22">
        <f t="shared" si="6608"/>
        <v>35198.400000000001</v>
      </c>
      <c r="AT3328" s="22">
        <f t="shared" si="6632"/>
        <v>0</v>
      </c>
    </row>
    <row r="3329" spans="1:47" s="16" customFormat="1" ht="46.5" x14ac:dyDescent="0.35">
      <c r="A3329" s="10">
        <v>977</v>
      </c>
      <c r="B3329" s="10" t="s">
        <v>14</v>
      </c>
      <c r="C3329" s="10" t="s">
        <v>59</v>
      </c>
      <c r="D3329" s="10"/>
      <c r="E3329" s="10"/>
      <c r="F3329" s="11" t="s">
        <v>72</v>
      </c>
      <c r="G3329" s="20">
        <f>G3330</f>
        <v>33698.400000000001</v>
      </c>
      <c r="H3329" s="20">
        <f t="shared" si="6632"/>
        <v>32327.5</v>
      </c>
      <c r="I3329" s="20">
        <f t="shared" si="6632"/>
        <v>32327.5</v>
      </c>
      <c r="J3329" s="20">
        <f t="shared" si="6632"/>
        <v>500</v>
      </c>
      <c r="K3329" s="20">
        <f t="shared" si="6632"/>
        <v>0</v>
      </c>
      <c r="L3329" s="20">
        <f t="shared" si="6632"/>
        <v>0</v>
      </c>
      <c r="M3329" s="21">
        <f t="shared" si="6454"/>
        <v>34198.400000000001</v>
      </c>
      <c r="N3329" s="21">
        <f t="shared" si="6455"/>
        <v>32327.5</v>
      </c>
      <c r="O3329" s="21">
        <f t="shared" si="6456"/>
        <v>32327.5</v>
      </c>
      <c r="P3329" s="23">
        <f t="shared" si="6632"/>
        <v>0</v>
      </c>
      <c r="Q3329" s="23">
        <f t="shared" si="6632"/>
        <v>1000</v>
      </c>
      <c r="R3329" s="23">
        <f t="shared" si="6632"/>
        <v>0</v>
      </c>
      <c r="S3329" s="23">
        <f t="shared" si="6632"/>
        <v>0</v>
      </c>
      <c r="T3329" s="23">
        <f t="shared" si="6632"/>
        <v>0</v>
      </c>
      <c r="U3329" s="23">
        <f t="shared" si="6632"/>
        <v>0</v>
      </c>
      <c r="V3329" s="23">
        <f t="shared" si="6632"/>
        <v>0</v>
      </c>
      <c r="W3329" s="23">
        <f t="shared" si="6632"/>
        <v>0</v>
      </c>
      <c r="X3329" s="23">
        <f t="shared" si="6632"/>
        <v>0</v>
      </c>
      <c r="Y3329" s="23">
        <f t="shared" si="6632"/>
        <v>0</v>
      </c>
      <c r="Z3329" s="23">
        <f t="shared" si="6509"/>
        <v>35198.400000000001</v>
      </c>
      <c r="AA3329" s="23">
        <f t="shared" si="6510"/>
        <v>32327.5</v>
      </c>
      <c r="AB3329" s="23">
        <f t="shared" si="6511"/>
        <v>32327.5</v>
      </c>
      <c r="AC3329" s="23">
        <f t="shared" si="6632"/>
        <v>0</v>
      </c>
      <c r="AD3329" s="23">
        <f t="shared" si="6632"/>
        <v>0</v>
      </c>
      <c r="AE3329" s="23">
        <f t="shared" si="6632"/>
        <v>0</v>
      </c>
      <c r="AF3329" s="23">
        <f t="shared" si="6632"/>
        <v>0</v>
      </c>
      <c r="AG3329" s="23">
        <f t="shared" si="6632"/>
        <v>0</v>
      </c>
      <c r="AH3329" s="23">
        <f t="shared" si="6632"/>
        <v>0</v>
      </c>
      <c r="AI3329" s="23">
        <f t="shared" si="6632"/>
        <v>0</v>
      </c>
      <c r="AJ3329" s="23">
        <f t="shared" si="6632"/>
        <v>0</v>
      </c>
      <c r="AK3329" s="23">
        <f t="shared" si="6632"/>
        <v>0</v>
      </c>
      <c r="AL3329" s="23">
        <f t="shared" si="6632"/>
        <v>0</v>
      </c>
      <c r="AM3329" s="23">
        <f t="shared" si="6632"/>
        <v>0</v>
      </c>
      <c r="AN3329" s="23">
        <f t="shared" si="6632"/>
        <v>0</v>
      </c>
      <c r="AO3329" s="23">
        <f t="shared" si="6535"/>
        <v>35198.400000000001</v>
      </c>
      <c r="AP3329" s="23">
        <f t="shared" si="6536"/>
        <v>32327.5</v>
      </c>
      <c r="AQ3329" s="23">
        <f t="shared" si="6537"/>
        <v>32327.5</v>
      </c>
      <c r="AR3329" s="23">
        <f t="shared" si="6632"/>
        <v>0</v>
      </c>
      <c r="AS3329" s="23">
        <f t="shared" si="6608"/>
        <v>35198.400000000001</v>
      </c>
      <c r="AT3329" s="23">
        <f t="shared" si="6632"/>
        <v>0</v>
      </c>
    </row>
    <row r="3330" spans="1:47" ht="31" x14ac:dyDescent="0.35">
      <c r="A3330" s="14">
        <v>977</v>
      </c>
      <c r="B3330" s="14" t="s">
        <v>14</v>
      </c>
      <c r="C3330" s="14" t="s">
        <v>59</v>
      </c>
      <c r="D3330" s="14" t="s">
        <v>605</v>
      </c>
      <c r="E3330" s="14"/>
      <c r="F3330" s="15" t="s">
        <v>788</v>
      </c>
      <c r="G3330" s="21">
        <f>G3331+G3335+G3339</f>
        <v>33698.400000000001</v>
      </c>
      <c r="H3330" s="21">
        <f t="shared" ref="H3330:L3330" si="6633">H3331+H3335+H3339</f>
        <v>32327.5</v>
      </c>
      <c r="I3330" s="21">
        <f t="shared" si="6633"/>
        <v>32327.5</v>
      </c>
      <c r="J3330" s="21">
        <f t="shared" si="6633"/>
        <v>500</v>
      </c>
      <c r="K3330" s="21">
        <f t="shared" si="6633"/>
        <v>0</v>
      </c>
      <c r="L3330" s="21">
        <f t="shared" si="6633"/>
        <v>0</v>
      </c>
      <c r="M3330" s="21">
        <f t="shared" si="6454"/>
        <v>34198.400000000001</v>
      </c>
      <c r="N3330" s="21">
        <f t="shared" si="6455"/>
        <v>32327.5</v>
      </c>
      <c r="O3330" s="21">
        <f t="shared" si="6456"/>
        <v>32327.5</v>
      </c>
      <c r="P3330" s="24">
        <f t="shared" ref="P3330:Q3330" si="6634">P3331+P3335+P3339</f>
        <v>0</v>
      </c>
      <c r="Q3330" s="24">
        <f t="shared" si="6634"/>
        <v>1000</v>
      </c>
      <c r="R3330" s="24">
        <f t="shared" ref="R3330:T3330" si="6635">R3331+R3335+R3339</f>
        <v>0</v>
      </c>
      <c r="S3330" s="24">
        <f t="shared" si="6635"/>
        <v>0</v>
      </c>
      <c r="T3330" s="24">
        <f t="shared" si="6635"/>
        <v>0</v>
      </c>
      <c r="U3330" s="24">
        <f t="shared" ref="U3330:W3330" si="6636">U3331+U3335+U3339</f>
        <v>0</v>
      </c>
      <c r="V3330" s="24">
        <f t="shared" si="6636"/>
        <v>0</v>
      </c>
      <c r="W3330" s="24">
        <f t="shared" si="6636"/>
        <v>0</v>
      </c>
      <c r="X3330" s="24">
        <f t="shared" ref="X3330:Y3330" si="6637">X3331+X3335+X3339</f>
        <v>0</v>
      </c>
      <c r="Y3330" s="24">
        <f t="shared" si="6637"/>
        <v>0</v>
      </c>
      <c r="Z3330" s="24">
        <f t="shared" si="6509"/>
        <v>35198.400000000001</v>
      </c>
      <c r="AA3330" s="24">
        <f t="shared" si="6510"/>
        <v>32327.5</v>
      </c>
      <c r="AB3330" s="24">
        <f t="shared" si="6511"/>
        <v>32327.5</v>
      </c>
      <c r="AC3330" s="24">
        <f t="shared" ref="AC3330:AL3330" si="6638">AC3331+AC3335+AC3339</f>
        <v>0</v>
      </c>
      <c r="AD3330" s="24">
        <f t="shared" si="6638"/>
        <v>0</v>
      </c>
      <c r="AE3330" s="24">
        <f t="shared" ref="AE3330" si="6639">AE3331+AE3335+AE3339</f>
        <v>0</v>
      </c>
      <c r="AF3330" s="24">
        <f t="shared" si="6638"/>
        <v>0</v>
      </c>
      <c r="AG3330" s="24">
        <f t="shared" si="6638"/>
        <v>0</v>
      </c>
      <c r="AH3330" s="24">
        <f t="shared" si="6638"/>
        <v>0</v>
      </c>
      <c r="AI3330" s="24">
        <f t="shared" ref="AI3330" si="6640">AI3331+AI3335+AI3339</f>
        <v>0</v>
      </c>
      <c r="AJ3330" s="24">
        <f t="shared" si="6638"/>
        <v>0</v>
      </c>
      <c r="AK3330" s="24">
        <f t="shared" si="6638"/>
        <v>0</v>
      </c>
      <c r="AL3330" s="24">
        <f t="shared" si="6638"/>
        <v>0</v>
      </c>
      <c r="AM3330" s="24">
        <f t="shared" ref="AM3330:AT3330" si="6641">AM3331+AM3335+AM3339</f>
        <v>0</v>
      </c>
      <c r="AN3330" s="24">
        <f t="shared" si="6641"/>
        <v>0</v>
      </c>
      <c r="AO3330" s="24">
        <f t="shared" si="6535"/>
        <v>35198.400000000001</v>
      </c>
      <c r="AP3330" s="24">
        <f t="shared" si="6536"/>
        <v>32327.5</v>
      </c>
      <c r="AQ3330" s="24">
        <f t="shared" si="6537"/>
        <v>32327.5</v>
      </c>
      <c r="AR3330" s="24">
        <f t="shared" ref="AR3330" si="6642">AR3331+AR3335+AR3339</f>
        <v>0</v>
      </c>
      <c r="AS3330" s="24">
        <f t="shared" si="6608"/>
        <v>35198.400000000001</v>
      </c>
      <c r="AT3330" s="24">
        <f t="shared" si="6641"/>
        <v>0</v>
      </c>
      <c r="AU3330" s="6"/>
    </row>
    <row r="3331" spans="1:47" ht="31" x14ac:dyDescent="0.35">
      <c r="A3331" s="14">
        <v>977</v>
      </c>
      <c r="B3331" s="14" t="s">
        <v>14</v>
      </c>
      <c r="C3331" s="14" t="s">
        <v>59</v>
      </c>
      <c r="D3331" s="14" t="s">
        <v>606</v>
      </c>
      <c r="E3331" s="14"/>
      <c r="F3331" s="15" t="s">
        <v>789</v>
      </c>
      <c r="G3331" s="21">
        <f>G3332</f>
        <v>5422.7</v>
      </c>
      <c r="H3331" s="21">
        <f t="shared" ref="H3331:AT3333" si="6643">H3332</f>
        <v>5422.7</v>
      </c>
      <c r="I3331" s="21">
        <f t="shared" si="6643"/>
        <v>5422.7</v>
      </c>
      <c r="J3331" s="21">
        <f t="shared" si="6643"/>
        <v>0</v>
      </c>
      <c r="K3331" s="21">
        <f t="shared" si="6643"/>
        <v>0</v>
      </c>
      <c r="L3331" s="21">
        <f t="shared" si="6643"/>
        <v>0</v>
      </c>
      <c r="M3331" s="21">
        <f t="shared" si="6454"/>
        <v>5422.7</v>
      </c>
      <c r="N3331" s="21">
        <f t="shared" si="6455"/>
        <v>5422.7</v>
      </c>
      <c r="O3331" s="21">
        <f t="shared" si="6456"/>
        <v>5422.7</v>
      </c>
      <c r="P3331" s="24">
        <f t="shared" si="6643"/>
        <v>0</v>
      </c>
      <c r="Q3331" s="24">
        <f t="shared" si="6643"/>
        <v>0</v>
      </c>
      <c r="R3331" s="24">
        <f t="shared" si="6643"/>
        <v>0</v>
      </c>
      <c r="S3331" s="24">
        <f t="shared" si="6643"/>
        <v>0</v>
      </c>
      <c r="T3331" s="24">
        <f t="shared" si="6643"/>
        <v>0</v>
      </c>
      <c r="U3331" s="24">
        <f t="shared" si="6643"/>
        <v>0</v>
      </c>
      <c r="V3331" s="24">
        <f t="shared" si="6643"/>
        <v>0</v>
      </c>
      <c r="W3331" s="24">
        <f t="shared" si="6643"/>
        <v>0</v>
      </c>
      <c r="X3331" s="24">
        <f t="shared" si="6643"/>
        <v>0</v>
      </c>
      <c r="Y3331" s="24">
        <f t="shared" si="6643"/>
        <v>0</v>
      </c>
      <c r="Z3331" s="24">
        <f t="shared" si="6509"/>
        <v>5422.7</v>
      </c>
      <c r="AA3331" s="24">
        <f t="shared" si="6510"/>
        <v>5422.7</v>
      </c>
      <c r="AB3331" s="24">
        <f t="shared" si="6511"/>
        <v>5422.7</v>
      </c>
      <c r="AC3331" s="24">
        <f t="shared" si="6643"/>
        <v>0</v>
      </c>
      <c r="AD3331" s="24">
        <f t="shared" si="6643"/>
        <v>0</v>
      </c>
      <c r="AE3331" s="24">
        <f t="shared" si="6643"/>
        <v>0</v>
      </c>
      <c r="AF3331" s="24">
        <f t="shared" si="6643"/>
        <v>0</v>
      </c>
      <c r="AG3331" s="24">
        <f t="shared" si="6643"/>
        <v>0</v>
      </c>
      <c r="AH3331" s="24">
        <f t="shared" si="6643"/>
        <v>0</v>
      </c>
      <c r="AI3331" s="24">
        <f t="shared" si="6643"/>
        <v>0</v>
      </c>
      <c r="AJ3331" s="24">
        <f t="shared" si="6643"/>
        <v>0</v>
      </c>
      <c r="AK3331" s="24">
        <f t="shared" si="6643"/>
        <v>0</v>
      </c>
      <c r="AL3331" s="24">
        <f t="shared" si="6643"/>
        <v>0</v>
      </c>
      <c r="AM3331" s="24">
        <f t="shared" si="6643"/>
        <v>0</v>
      </c>
      <c r="AN3331" s="24">
        <f t="shared" si="6643"/>
        <v>0</v>
      </c>
      <c r="AO3331" s="24">
        <f t="shared" si="6535"/>
        <v>5422.7</v>
      </c>
      <c r="AP3331" s="24">
        <f t="shared" si="6536"/>
        <v>5422.7</v>
      </c>
      <c r="AQ3331" s="24">
        <f t="shared" si="6537"/>
        <v>5422.7</v>
      </c>
      <c r="AR3331" s="24">
        <f t="shared" si="6643"/>
        <v>0</v>
      </c>
      <c r="AS3331" s="24">
        <f t="shared" si="6608"/>
        <v>5422.7</v>
      </c>
      <c r="AT3331" s="24">
        <f t="shared" si="6643"/>
        <v>0</v>
      </c>
      <c r="AU3331" s="6"/>
    </row>
    <row r="3332" spans="1:47" ht="46.5" x14ac:dyDescent="0.35">
      <c r="A3332" s="14">
        <v>977</v>
      </c>
      <c r="B3332" s="14" t="s">
        <v>14</v>
      </c>
      <c r="C3332" s="14" t="s">
        <v>59</v>
      </c>
      <c r="D3332" s="14" t="s">
        <v>594</v>
      </c>
      <c r="E3332" s="14"/>
      <c r="F3332" s="15" t="s">
        <v>790</v>
      </c>
      <c r="G3332" s="21">
        <f>G3333</f>
        <v>5422.7</v>
      </c>
      <c r="H3332" s="21">
        <f t="shared" si="6643"/>
        <v>5422.7</v>
      </c>
      <c r="I3332" s="21">
        <f t="shared" si="6643"/>
        <v>5422.7</v>
      </c>
      <c r="J3332" s="21">
        <f t="shared" si="6643"/>
        <v>0</v>
      </c>
      <c r="K3332" s="21">
        <f t="shared" si="6643"/>
        <v>0</v>
      </c>
      <c r="L3332" s="21">
        <f t="shared" si="6643"/>
        <v>0</v>
      </c>
      <c r="M3332" s="21">
        <f t="shared" ref="M3332:M3395" si="6644">G3332+J3332</f>
        <v>5422.7</v>
      </c>
      <c r="N3332" s="21">
        <f t="shared" ref="N3332:N3395" si="6645">H3332+K3332</f>
        <v>5422.7</v>
      </c>
      <c r="O3332" s="21">
        <f t="shared" ref="O3332:O3395" si="6646">I3332+L3332</f>
        <v>5422.7</v>
      </c>
      <c r="P3332" s="24">
        <f t="shared" si="6643"/>
        <v>0</v>
      </c>
      <c r="Q3332" s="24">
        <f t="shared" si="6643"/>
        <v>0</v>
      </c>
      <c r="R3332" s="24">
        <f t="shared" si="6643"/>
        <v>0</v>
      </c>
      <c r="S3332" s="24">
        <f t="shared" si="6643"/>
        <v>0</v>
      </c>
      <c r="T3332" s="24">
        <f t="shared" si="6643"/>
        <v>0</v>
      </c>
      <c r="U3332" s="24">
        <f t="shared" si="6643"/>
        <v>0</v>
      </c>
      <c r="V3332" s="24">
        <f t="shared" si="6643"/>
        <v>0</v>
      </c>
      <c r="W3332" s="24">
        <f t="shared" si="6643"/>
        <v>0</v>
      </c>
      <c r="X3332" s="24">
        <f t="shared" si="6643"/>
        <v>0</v>
      </c>
      <c r="Y3332" s="24">
        <f t="shared" si="6643"/>
        <v>0</v>
      </c>
      <c r="Z3332" s="24">
        <f t="shared" si="6509"/>
        <v>5422.7</v>
      </c>
      <c r="AA3332" s="24">
        <f t="shared" si="6510"/>
        <v>5422.7</v>
      </c>
      <c r="AB3332" s="24">
        <f t="shared" si="6511"/>
        <v>5422.7</v>
      </c>
      <c r="AC3332" s="24">
        <f t="shared" si="6643"/>
        <v>0</v>
      </c>
      <c r="AD3332" s="24">
        <f t="shared" si="6643"/>
        <v>0</v>
      </c>
      <c r="AE3332" s="24">
        <f t="shared" si="6643"/>
        <v>0</v>
      </c>
      <c r="AF3332" s="24">
        <f t="shared" si="6643"/>
        <v>0</v>
      </c>
      <c r="AG3332" s="24">
        <f t="shared" si="6643"/>
        <v>0</v>
      </c>
      <c r="AH3332" s="24">
        <f t="shared" si="6643"/>
        <v>0</v>
      </c>
      <c r="AI3332" s="24">
        <f t="shared" si="6643"/>
        <v>0</v>
      </c>
      <c r="AJ3332" s="24">
        <f t="shared" si="6643"/>
        <v>0</v>
      </c>
      <c r="AK3332" s="24">
        <f t="shared" si="6643"/>
        <v>0</v>
      </c>
      <c r="AL3332" s="24">
        <f t="shared" si="6643"/>
        <v>0</v>
      </c>
      <c r="AM3332" s="24">
        <f t="shared" si="6643"/>
        <v>0</v>
      </c>
      <c r="AN3332" s="24">
        <f t="shared" si="6643"/>
        <v>0</v>
      </c>
      <c r="AO3332" s="24">
        <f t="shared" si="6535"/>
        <v>5422.7</v>
      </c>
      <c r="AP3332" s="24">
        <f t="shared" si="6536"/>
        <v>5422.7</v>
      </c>
      <c r="AQ3332" s="24">
        <f t="shared" si="6537"/>
        <v>5422.7</v>
      </c>
      <c r="AR3332" s="24">
        <f t="shared" si="6643"/>
        <v>0</v>
      </c>
      <c r="AS3332" s="24">
        <f t="shared" si="6608"/>
        <v>5422.7</v>
      </c>
      <c r="AT3332" s="24">
        <f t="shared" si="6643"/>
        <v>0</v>
      </c>
    </row>
    <row r="3333" spans="1:47" ht="77.5" x14ac:dyDescent="0.35">
      <c r="A3333" s="14">
        <v>977</v>
      </c>
      <c r="B3333" s="14" t="s">
        <v>14</v>
      </c>
      <c r="C3333" s="14" t="s">
        <v>59</v>
      </c>
      <c r="D3333" s="14" t="s">
        <v>594</v>
      </c>
      <c r="E3333" s="14" t="s">
        <v>25</v>
      </c>
      <c r="F3333" s="15" t="s">
        <v>384</v>
      </c>
      <c r="G3333" s="21">
        <f>G3334</f>
        <v>5422.7</v>
      </c>
      <c r="H3333" s="21">
        <f t="shared" si="6643"/>
        <v>5422.7</v>
      </c>
      <c r="I3333" s="21">
        <f t="shared" si="6643"/>
        <v>5422.7</v>
      </c>
      <c r="J3333" s="21">
        <f t="shared" si="6643"/>
        <v>0</v>
      </c>
      <c r="K3333" s="21">
        <f t="shared" si="6643"/>
        <v>0</v>
      </c>
      <c r="L3333" s="21">
        <f t="shared" si="6643"/>
        <v>0</v>
      </c>
      <c r="M3333" s="21">
        <f t="shared" si="6644"/>
        <v>5422.7</v>
      </c>
      <c r="N3333" s="21">
        <f t="shared" si="6645"/>
        <v>5422.7</v>
      </c>
      <c r="O3333" s="21">
        <f t="shared" si="6646"/>
        <v>5422.7</v>
      </c>
      <c r="P3333" s="24">
        <f t="shared" si="6643"/>
        <v>0</v>
      </c>
      <c r="Q3333" s="24">
        <f t="shared" si="6643"/>
        <v>0</v>
      </c>
      <c r="R3333" s="24">
        <f t="shared" si="6643"/>
        <v>0</v>
      </c>
      <c r="S3333" s="24">
        <f t="shared" si="6643"/>
        <v>0</v>
      </c>
      <c r="T3333" s="24">
        <f t="shared" si="6643"/>
        <v>0</v>
      </c>
      <c r="U3333" s="24">
        <f t="shared" si="6643"/>
        <v>0</v>
      </c>
      <c r="V3333" s="24">
        <f t="shared" si="6643"/>
        <v>0</v>
      </c>
      <c r="W3333" s="24">
        <f t="shared" si="6643"/>
        <v>0</v>
      </c>
      <c r="X3333" s="24">
        <f t="shared" si="6643"/>
        <v>0</v>
      </c>
      <c r="Y3333" s="24">
        <f t="shared" si="6643"/>
        <v>0</v>
      </c>
      <c r="Z3333" s="24">
        <f t="shared" si="6509"/>
        <v>5422.7</v>
      </c>
      <c r="AA3333" s="24">
        <f t="shared" si="6510"/>
        <v>5422.7</v>
      </c>
      <c r="AB3333" s="24">
        <f t="shared" si="6511"/>
        <v>5422.7</v>
      </c>
      <c r="AC3333" s="24">
        <f t="shared" si="6643"/>
        <v>0</v>
      </c>
      <c r="AD3333" s="24">
        <f t="shared" si="6643"/>
        <v>0</v>
      </c>
      <c r="AE3333" s="24">
        <f t="shared" si="6643"/>
        <v>0</v>
      </c>
      <c r="AF3333" s="24">
        <f t="shared" si="6643"/>
        <v>0</v>
      </c>
      <c r="AG3333" s="24">
        <f t="shared" si="6643"/>
        <v>0</v>
      </c>
      <c r="AH3333" s="24">
        <f t="shared" si="6643"/>
        <v>0</v>
      </c>
      <c r="AI3333" s="24">
        <f t="shared" si="6643"/>
        <v>0</v>
      </c>
      <c r="AJ3333" s="24">
        <f t="shared" si="6643"/>
        <v>0</v>
      </c>
      <c r="AK3333" s="24">
        <f t="shared" si="6643"/>
        <v>0</v>
      </c>
      <c r="AL3333" s="24">
        <f t="shared" si="6643"/>
        <v>0</v>
      </c>
      <c r="AM3333" s="24">
        <f t="shared" si="6643"/>
        <v>0</v>
      </c>
      <c r="AN3333" s="24">
        <f t="shared" si="6643"/>
        <v>0</v>
      </c>
      <c r="AO3333" s="24">
        <f t="shared" si="6535"/>
        <v>5422.7</v>
      </c>
      <c r="AP3333" s="24">
        <f t="shared" si="6536"/>
        <v>5422.7</v>
      </c>
      <c r="AQ3333" s="24">
        <f t="shared" si="6537"/>
        <v>5422.7</v>
      </c>
      <c r="AR3333" s="24">
        <f t="shared" si="6643"/>
        <v>0</v>
      </c>
      <c r="AS3333" s="24">
        <f t="shared" si="6608"/>
        <v>5422.7</v>
      </c>
      <c r="AT3333" s="24">
        <f t="shared" si="6643"/>
        <v>0</v>
      </c>
    </row>
    <row r="3334" spans="1:47" ht="31" x14ac:dyDescent="0.35">
      <c r="A3334" s="14">
        <v>977</v>
      </c>
      <c r="B3334" s="14" t="s">
        <v>14</v>
      </c>
      <c r="C3334" s="14" t="s">
        <v>59</v>
      </c>
      <c r="D3334" s="14" t="s">
        <v>594</v>
      </c>
      <c r="E3334" s="14">
        <v>120</v>
      </c>
      <c r="F3334" s="15" t="s">
        <v>373</v>
      </c>
      <c r="G3334" s="21">
        <v>5422.7</v>
      </c>
      <c r="H3334" s="21">
        <v>5422.7</v>
      </c>
      <c r="I3334" s="21">
        <v>5422.7</v>
      </c>
      <c r="J3334" s="21"/>
      <c r="K3334" s="21"/>
      <c r="L3334" s="21"/>
      <c r="M3334" s="21">
        <f t="shared" si="6644"/>
        <v>5422.7</v>
      </c>
      <c r="N3334" s="21">
        <f t="shared" si="6645"/>
        <v>5422.7</v>
      </c>
      <c r="O3334" s="21">
        <f t="shared" si="6646"/>
        <v>5422.7</v>
      </c>
      <c r="P3334" s="24"/>
      <c r="Q3334" s="24"/>
      <c r="R3334" s="24"/>
      <c r="S3334" s="24"/>
      <c r="T3334" s="24"/>
      <c r="U3334" s="24"/>
      <c r="V3334" s="24"/>
      <c r="W3334" s="24"/>
      <c r="X3334" s="24"/>
      <c r="Y3334" s="24"/>
      <c r="Z3334" s="24">
        <f t="shared" si="6509"/>
        <v>5422.7</v>
      </c>
      <c r="AA3334" s="24">
        <f t="shared" si="6510"/>
        <v>5422.7</v>
      </c>
      <c r="AB3334" s="24">
        <f t="shared" si="6511"/>
        <v>5422.7</v>
      </c>
      <c r="AC3334" s="24"/>
      <c r="AD3334" s="24"/>
      <c r="AE3334" s="24"/>
      <c r="AF3334" s="24"/>
      <c r="AG3334" s="24"/>
      <c r="AH3334" s="24"/>
      <c r="AI3334" s="24"/>
      <c r="AJ3334" s="24"/>
      <c r="AK3334" s="24"/>
      <c r="AL3334" s="24"/>
      <c r="AM3334" s="24"/>
      <c r="AN3334" s="24"/>
      <c r="AO3334" s="24">
        <f t="shared" si="6535"/>
        <v>5422.7</v>
      </c>
      <c r="AP3334" s="24">
        <f t="shared" si="6536"/>
        <v>5422.7</v>
      </c>
      <c r="AQ3334" s="24">
        <f t="shared" si="6537"/>
        <v>5422.7</v>
      </c>
      <c r="AR3334" s="24"/>
      <c r="AS3334" s="24">
        <f t="shared" si="6608"/>
        <v>5422.7</v>
      </c>
      <c r="AT3334" s="24"/>
    </row>
    <row r="3335" spans="1:47" ht="15.75" hidden="1" x14ac:dyDescent="0.25">
      <c r="A3335" s="14">
        <v>977</v>
      </c>
      <c r="B3335" s="14" t="s">
        <v>14</v>
      </c>
      <c r="C3335" s="14" t="s">
        <v>59</v>
      </c>
      <c r="D3335" s="14" t="s">
        <v>607</v>
      </c>
      <c r="E3335" s="14"/>
      <c r="F3335" s="15" t="s">
        <v>791</v>
      </c>
      <c r="G3335" s="21">
        <f>G3336</f>
        <v>6817.4000000000005</v>
      </c>
      <c r="H3335" s="21">
        <f t="shared" ref="H3335:AT3337" si="6647">H3336</f>
        <v>6817.4000000000005</v>
      </c>
      <c r="I3335" s="21">
        <f t="shared" si="6647"/>
        <v>6817.4000000000005</v>
      </c>
      <c r="J3335" s="21">
        <f t="shared" si="6647"/>
        <v>-6817.4</v>
      </c>
      <c r="K3335" s="21">
        <f t="shared" si="6647"/>
        <v>-6817.4</v>
      </c>
      <c r="L3335" s="21">
        <f t="shared" si="6647"/>
        <v>-6817.4</v>
      </c>
      <c r="M3335" s="21">
        <f t="shared" si="6644"/>
        <v>0</v>
      </c>
      <c r="N3335" s="21">
        <f t="shared" si="6645"/>
        <v>0</v>
      </c>
      <c r="O3335" s="21">
        <f t="shared" si="6646"/>
        <v>0</v>
      </c>
      <c r="P3335" s="24">
        <f t="shared" si="6647"/>
        <v>0</v>
      </c>
      <c r="Q3335" s="24">
        <f t="shared" si="6647"/>
        <v>0</v>
      </c>
      <c r="R3335" s="24">
        <f t="shared" si="6647"/>
        <v>0</v>
      </c>
      <c r="S3335" s="24">
        <f t="shared" si="6647"/>
        <v>0</v>
      </c>
      <c r="T3335" s="24">
        <f t="shared" si="6647"/>
        <v>0</v>
      </c>
      <c r="U3335" s="24">
        <f t="shared" si="6647"/>
        <v>0</v>
      </c>
      <c r="V3335" s="24">
        <f t="shared" si="6647"/>
        <v>0</v>
      </c>
      <c r="W3335" s="24">
        <f t="shared" si="6647"/>
        <v>0</v>
      </c>
      <c r="X3335" s="24">
        <f t="shared" si="6647"/>
        <v>0</v>
      </c>
      <c r="Y3335" s="24">
        <f t="shared" si="6647"/>
        <v>0</v>
      </c>
      <c r="Z3335" s="24">
        <f t="shared" si="6509"/>
        <v>0</v>
      </c>
      <c r="AA3335" s="24">
        <f t="shared" si="6510"/>
        <v>0</v>
      </c>
      <c r="AB3335" s="24">
        <f t="shared" si="6511"/>
        <v>0</v>
      </c>
      <c r="AC3335" s="24">
        <f t="shared" si="6647"/>
        <v>0</v>
      </c>
      <c r="AD3335" s="24">
        <f t="shared" si="6647"/>
        <v>0</v>
      </c>
      <c r="AE3335" s="24">
        <f t="shared" si="6647"/>
        <v>0</v>
      </c>
      <c r="AF3335" s="24">
        <f t="shared" si="6647"/>
        <v>0</v>
      </c>
      <c r="AG3335" s="24">
        <f t="shared" si="6647"/>
        <v>0</v>
      </c>
      <c r="AH3335" s="24">
        <f t="shared" si="6647"/>
        <v>0</v>
      </c>
      <c r="AI3335" s="24">
        <f t="shared" si="6647"/>
        <v>0</v>
      </c>
      <c r="AJ3335" s="24">
        <f t="shared" si="6647"/>
        <v>0</v>
      </c>
      <c r="AK3335" s="24">
        <f t="shared" si="6647"/>
        <v>0</v>
      </c>
      <c r="AL3335" s="24">
        <f t="shared" si="6647"/>
        <v>0</v>
      </c>
      <c r="AM3335" s="24">
        <f t="shared" si="6647"/>
        <v>0</v>
      </c>
      <c r="AN3335" s="24">
        <f t="shared" si="6647"/>
        <v>0</v>
      </c>
      <c r="AO3335" s="24">
        <f t="shared" si="6535"/>
        <v>0</v>
      </c>
      <c r="AP3335" s="24">
        <f t="shared" si="6536"/>
        <v>0</v>
      </c>
      <c r="AQ3335" s="24">
        <f t="shared" si="6537"/>
        <v>0</v>
      </c>
      <c r="AR3335" s="24">
        <f t="shared" si="6647"/>
        <v>0</v>
      </c>
      <c r="AS3335" s="24"/>
      <c r="AT3335" s="24">
        <f t="shared" si="6647"/>
        <v>0</v>
      </c>
      <c r="AU3335" s="6">
        <v>0</v>
      </c>
    </row>
    <row r="3336" spans="1:47" ht="31.5" hidden="1" x14ac:dyDescent="0.25">
      <c r="A3336" s="14">
        <v>977</v>
      </c>
      <c r="B3336" s="14" t="s">
        <v>14</v>
      </c>
      <c r="C3336" s="14" t="s">
        <v>59</v>
      </c>
      <c r="D3336" s="14" t="s">
        <v>595</v>
      </c>
      <c r="E3336" s="14"/>
      <c r="F3336" s="15" t="s">
        <v>792</v>
      </c>
      <c r="G3336" s="21">
        <f>G3337</f>
        <v>6817.4000000000005</v>
      </c>
      <c r="H3336" s="21">
        <f t="shared" si="6647"/>
        <v>6817.4000000000005</v>
      </c>
      <c r="I3336" s="21">
        <f t="shared" si="6647"/>
        <v>6817.4000000000005</v>
      </c>
      <c r="J3336" s="21">
        <f t="shared" si="6647"/>
        <v>-6817.4</v>
      </c>
      <c r="K3336" s="21">
        <f t="shared" si="6647"/>
        <v>-6817.4</v>
      </c>
      <c r="L3336" s="21">
        <f t="shared" si="6647"/>
        <v>-6817.4</v>
      </c>
      <c r="M3336" s="21">
        <f t="shared" si="6644"/>
        <v>0</v>
      </c>
      <c r="N3336" s="21">
        <f t="shared" si="6645"/>
        <v>0</v>
      </c>
      <c r="O3336" s="21">
        <f t="shared" si="6646"/>
        <v>0</v>
      </c>
      <c r="P3336" s="24">
        <f t="shared" si="6647"/>
        <v>0</v>
      </c>
      <c r="Q3336" s="24">
        <f t="shared" si="6647"/>
        <v>0</v>
      </c>
      <c r="R3336" s="24">
        <f t="shared" si="6647"/>
        <v>0</v>
      </c>
      <c r="S3336" s="24">
        <f t="shared" si="6647"/>
        <v>0</v>
      </c>
      <c r="T3336" s="24">
        <f t="shared" si="6647"/>
        <v>0</v>
      </c>
      <c r="U3336" s="24">
        <f t="shared" si="6647"/>
        <v>0</v>
      </c>
      <c r="V3336" s="24">
        <f t="shared" si="6647"/>
        <v>0</v>
      </c>
      <c r="W3336" s="24">
        <f t="shared" si="6647"/>
        <v>0</v>
      </c>
      <c r="X3336" s="24">
        <f t="shared" si="6647"/>
        <v>0</v>
      </c>
      <c r="Y3336" s="24">
        <f t="shared" si="6647"/>
        <v>0</v>
      </c>
      <c r="Z3336" s="24">
        <f t="shared" si="6509"/>
        <v>0</v>
      </c>
      <c r="AA3336" s="24">
        <f t="shared" si="6510"/>
        <v>0</v>
      </c>
      <c r="AB3336" s="24">
        <f t="shared" si="6511"/>
        <v>0</v>
      </c>
      <c r="AC3336" s="24">
        <f t="shared" si="6647"/>
        <v>0</v>
      </c>
      <c r="AD3336" s="24">
        <f t="shared" si="6647"/>
        <v>0</v>
      </c>
      <c r="AE3336" s="24">
        <f t="shared" si="6647"/>
        <v>0</v>
      </c>
      <c r="AF3336" s="24">
        <f t="shared" si="6647"/>
        <v>0</v>
      </c>
      <c r="AG3336" s="24">
        <f t="shared" si="6647"/>
        <v>0</v>
      </c>
      <c r="AH3336" s="24">
        <f t="shared" si="6647"/>
        <v>0</v>
      </c>
      <c r="AI3336" s="24">
        <f t="shared" si="6647"/>
        <v>0</v>
      </c>
      <c r="AJ3336" s="24">
        <f t="shared" si="6647"/>
        <v>0</v>
      </c>
      <c r="AK3336" s="24">
        <f t="shared" si="6647"/>
        <v>0</v>
      </c>
      <c r="AL3336" s="24">
        <f t="shared" si="6647"/>
        <v>0</v>
      </c>
      <c r="AM3336" s="24">
        <f t="shared" si="6647"/>
        <v>0</v>
      </c>
      <c r="AN3336" s="24">
        <f t="shared" si="6647"/>
        <v>0</v>
      </c>
      <c r="AO3336" s="24">
        <f t="shared" si="6535"/>
        <v>0</v>
      </c>
      <c r="AP3336" s="24">
        <f t="shared" si="6536"/>
        <v>0</v>
      </c>
      <c r="AQ3336" s="24">
        <f t="shared" si="6537"/>
        <v>0</v>
      </c>
      <c r="AR3336" s="24">
        <f t="shared" si="6647"/>
        <v>0</v>
      </c>
      <c r="AS3336" s="24"/>
      <c r="AT3336" s="24">
        <f t="shared" si="6647"/>
        <v>0</v>
      </c>
      <c r="AU3336" s="6">
        <v>0</v>
      </c>
    </row>
    <row r="3337" spans="1:47" ht="78.75" hidden="1" x14ac:dyDescent="0.25">
      <c r="A3337" s="14">
        <v>977</v>
      </c>
      <c r="B3337" s="14" t="s">
        <v>14</v>
      </c>
      <c r="C3337" s="14" t="s">
        <v>59</v>
      </c>
      <c r="D3337" s="14" t="s">
        <v>595</v>
      </c>
      <c r="E3337" s="14" t="s">
        <v>25</v>
      </c>
      <c r="F3337" s="15" t="s">
        <v>384</v>
      </c>
      <c r="G3337" s="21">
        <f>G3338</f>
        <v>6817.4000000000005</v>
      </c>
      <c r="H3337" s="21">
        <f t="shared" si="6647"/>
        <v>6817.4000000000005</v>
      </c>
      <c r="I3337" s="21">
        <f t="shared" si="6647"/>
        <v>6817.4000000000005</v>
      </c>
      <c r="J3337" s="21">
        <f t="shared" si="6647"/>
        <v>-6817.4</v>
      </c>
      <c r="K3337" s="21">
        <f t="shared" si="6647"/>
        <v>-6817.4</v>
      </c>
      <c r="L3337" s="21">
        <f t="shared" si="6647"/>
        <v>-6817.4</v>
      </c>
      <c r="M3337" s="21">
        <f t="shared" si="6644"/>
        <v>0</v>
      </c>
      <c r="N3337" s="21">
        <f t="shared" si="6645"/>
        <v>0</v>
      </c>
      <c r="O3337" s="21">
        <f t="shared" si="6646"/>
        <v>0</v>
      </c>
      <c r="P3337" s="24">
        <f t="shared" si="6647"/>
        <v>0</v>
      </c>
      <c r="Q3337" s="24">
        <f t="shared" si="6647"/>
        <v>0</v>
      </c>
      <c r="R3337" s="24">
        <f t="shared" si="6647"/>
        <v>0</v>
      </c>
      <c r="S3337" s="24">
        <f t="shared" si="6647"/>
        <v>0</v>
      </c>
      <c r="T3337" s="24">
        <f t="shared" si="6647"/>
        <v>0</v>
      </c>
      <c r="U3337" s="24">
        <f t="shared" si="6647"/>
        <v>0</v>
      </c>
      <c r="V3337" s="24">
        <f t="shared" si="6647"/>
        <v>0</v>
      </c>
      <c r="W3337" s="24">
        <f t="shared" si="6647"/>
        <v>0</v>
      </c>
      <c r="X3337" s="24">
        <f t="shared" si="6647"/>
        <v>0</v>
      </c>
      <c r="Y3337" s="24">
        <f t="shared" si="6647"/>
        <v>0</v>
      </c>
      <c r="Z3337" s="24">
        <f t="shared" ref="Z3337:Z3400" si="6648">M3337+P3337+Q3337+R3337+S3337</f>
        <v>0</v>
      </c>
      <c r="AA3337" s="24">
        <f t="shared" ref="AA3337:AA3400" si="6649">N3337+T3337+U3337+V3337</f>
        <v>0</v>
      </c>
      <c r="AB3337" s="24">
        <f t="shared" ref="AB3337:AB3400" si="6650">O3337+W3337+X3337+Y3337</f>
        <v>0</v>
      </c>
      <c r="AC3337" s="24">
        <f t="shared" si="6647"/>
        <v>0</v>
      </c>
      <c r="AD3337" s="24">
        <f t="shared" si="6647"/>
        <v>0</v>
      </c>
      <c r="AE3337" s="24">
        <f t="shared" si="6647"/>
        <v>0</v>
      </c>
      <c r="AF3337" s="24">
        <f t="shared" si="6647"/>
        <v>0</v>
      </c>
      <c r="AG3337" s="24">
        <f t="shared" si="6647"/>
        <v>0</v>
      </c>
      <c r="AH3337" s="24">
        <f t="shared" si="6647"/>
        <v>0</v>
      </c>
      <c r="AI3337" s="24">
        <f t="shared" si="6647"/>
        <v>0</v>
      </c>
      <c r="AJ3337" s="24">
        <f t="shared" si="6647"/>
        <v>0</v>
      </c>
      <c r="AK3337" s="24">
        <f t="shared" si="6647"/>
        <v>0</v>
      </c>
      <c r="AL3337" s="24">
        <f t="shared" si="6647"/>
        <v>0</v>
      </c>
      <c r="AM3337" s="24">
        <f t="shared" si="6647"/>
        <v>0</v>
      </c>
      <c r="AN3337" s="24">
        <f t="shared" si="6647"/>
        <v>0</v>
      </c>
      <c r="AO3337" s="24">
        <f t="shared" si="6535"/>
        <v>0</v>
      </c>
      <c r="AP3337" s="24">
        <f t="shared" si="6536"/>
        <v>0</v>
      </c>
      <c r="AQ3337" s="24">
        <f t="shared" si="6537"/>
        <v>0</v>
      </c>
      <c r="AR3337" s="24">
        <f t="shared" si="6647"/>
        <v>0</v>
      </c>
      <c r="AS3337" s="24"/>
      <c r="AT3337" s="24">
        <f t="shared" si="6647"/>
        <v>0</v>
      </c>
      <c r="AU3337" s="6">
        <v>0</v>
      </c>
    </row>
    <row r="3338" spans="1:47" ht="31.5" hidden="1" x14ac:dyDescent="0.25">
      <c r="A3338" s="14">
        <v>977</v>
      </c>
      <c r="B3338" s="14" t="s">
        <v>14</v>
      </c>
      <c r="C3338" s="14" t="s">
        <v>59</v>
      </c>
      <c r="D3338" s="14" t="s">
        <v>595</v>
      </c>
      <c r="E3338" s="14">
        <v>120</v>
      </c>
      <c r="F3338" s="15" t="s">
        <v>373</v>
      </c>
      <c r="G3338" s="21">
        <v>6817.4000000000005</v>
      </c>
      <c r="H3338" s="21">
        <v>6817.4000000000005</v>
      </c>
      <c r="I3338" s="21">
        <v>6817.4000000000005</v>
      </c>
      <c r="J3338" s="21">
        <v>-6817.4</v>
      </c>
      <c r="K3338" s="21">
        <v>-6817.4</v>
      </c>
      <c r="L3338" s="21">
        <v>-6817.4</v>
      </c>
      <c r="M3338" s="21">
        <f t="shared" si="6644"/>
        <v>0</v>
      </c>
      <c r="N3338" s="21">
        <f t="shared" si="6645"/>
        <v>0</v>
      </c>
      <c r="O3338" s="21">
        <f t="shared" si="6646"/>
        <v>0</v>
      </c>
      <c r="P3338" s="24"/>
      <c r="Q3338" s="24"/>
      <c r="R3338" s="24"/>
      <c r="S3338" s="24"/>
      <c r="T3338" s="24"/>
      <c r="U3338" s="24"/>
      <c r="V3338" s="24"/>
      <c r="W3338" s="24"/>
      <c r="X3338" s="24"/>
      <c r="Y3338" s="24"/>
      <c r="Z3338" s="24">
        <f t="shared" si="6648"/>
        <v>0</v>
      </c>
      <c r="AA3338" s="24">
        <f t="shared" si="6649"/>
        <v>0</v>
      </c>
      <c r="AB3338" s="24">
        <f t="shared" si="6650"/>
        <v>0</v>
      </c>
      <c r="AC3338" s="24"/>
      <c r="AD3338" s="24"/>
      <c r="AE3338" s="24"/>
      <c r="AF3338" s="24"/>
      <c r="AG3338" s="24"/>
      <c r="AH3338" s="24"/>
      <c r="AI3338" s="24"/>
      <c r="AJ3338" s="24"/>
      <c r="AK3338" s="24"/>
      <c r="AL3338" s="24"/>
      <c r="AM3338" s="24"/>
      <c r="AN3338" s="24"/>
      <c r="AO3338" s="24">
        <f t="shared" si="6535"/>
        <v>0</v>
      </c>
      <c r="AP3338" s="24">
        <f t="shared" si="6536"/>
        <v>0</v>
      </c>
      <c r="AQ3338" s="24">
        <f t="shared" si="6537"/>
        <v>0</v>
      </c>
      <c r="AR3338" s="24"/>
      <c r="AS3338" s="24"/>
      <c r="AT3338" s="24"/>
      <c r="AU3338" s="6">
        <v>0</v>
      </c>
    </row>
    <row r="3339" spans="1:47" x14ac:dyDescent="0.35">
      <c r="A3339" s="14">
        <v>977</v>
      </c>
      <c r="B3339" s="14" t="s">
        <v>14</v>
      </c>
      <c r="C3339" s="14" t="s">
        <v>59</v>
      </c>
      <c r="D3339" s="14" t="s">
        <v>608</v>
      </c>
      <c r="E3339" s="14"/>
      <c r="F3339" s="15" t="s">
        <v>784</v>
      </c>
      <c r="G3339" s="21">
        <f>G3340+G3343</f>
        <v>21458.3</v>
      </c>
      <c r="H3339" s="21">
        <f t="shared" ref="H3339:L3339" si="6651">H3340+H3343</f>
        <v>20087.399999999998</v>
      </c>
      <c r="I3339" s="21">
        <f t="shared" si="6651"/>
        <v>20087.400000000001</v>
      </c>
      <c r="J3339" s="21">
        <f t="shared" si="6651"/>
        <v>7317.4</v>
      </c>
      <c r="K3339" s="21">
        <f t="shared" si="6651"/>
        <v>6817.4</v>
      </c>
      <c r="L3339" s="21">
        <f t="shared" si="6651"/>
        <v>6817.4</v>
      </c>
      <c r="M3339" s="21">
        <f t="shared" si="6644"/>
        <v>28775.699999999997</v>
      </c>
      <c r="N3339" s="21">
        <f t="shared" si="6645"/>
        <v>26904.799999999996</v>
      </c>
      <c r="O3339" s="21">
        <f t="shared" si="6646"/>
        <v>26904.800000000003</v>
      </c>
      <c r="P3339" s="24">
        <f t="shared" ref="P3339:Q3339" si="6652">P3340+P3343</f>
        <v>0</v>
      </c>
      <c r="Q3339" s="24">
        <f t="shared" si="6652"/>
        <v>1000</v>
      </c>
      <c r="R3339" s="24">
        <f t="shared" ref="R3339:T3339" si="6653">R3340+R3343</f>
        <v>0</v>
      </c>
      <c r="S3339" s="24">
        <f t="shared" si="6653"/>
        <v>0</v>
      </c>
      <c r="T3339" s="24">
        <f t="shared" si="6653"/>
        <v>0</v>
      </c>
      <c r="U3339" s="24">
        <f t="shared" ref="U3339:W3339" si="6654">U3340+U3343</f>
        <v>0</v>
      </c>
      <c r="V3339" s="24">
        <f t="shared" si="6654"/>
        <v>0</v>
      </c>
      <c r="W3339" s="24">
        <f t="shared" si="6654"/>
        <v>0</v>
      </c>
      <c r="X3339" s="24">
        <f t="shared" ref="X3339:Y3339" si="6655">X3340+X3343</f>
        <v>0</v>
      </c>
      <c r="Y3339" s="24">
        <f t="shared" si="6655"/>
        <v>0</v>
      </c>
      <c r="Z3339" s="24">
        <f t="shared" si="6648"/>
        <v>29775.699999999997</v>
      </c>
      <c r="AA3339" s="24">
        <f t="shared" si="6649"/>
        <v>26904.799999999996</v>
      </c>
      <c r="AB3339" s="24">
        <f t="shared" si="6650"/>
        <v>26904.800000000003</v>
      </c>
      <c r="AC3339" s="24">
        <f t="shared" ref="AC3339:AL3339" si="6656">AC3340+AC3343</f>
        <v>0</v>
      </c>
      <c r="AD3339" s="24">
        <f t="shared" si="6656"/>
        <v>0</v>
      </c>
      <c r="AE3339" s="24">
        <f t="shared" ref="AE3339" si="6657">AE3340+AE3343</f>
        <v>0</v>
      </c>
      <c r="AF3339" s="24">
        <f t="shared" si="6656"/>
        <v>0</v>
      </c>
      <c r="AG3339" s="24">
        <f t="shared" si="6656"/>
        <v>0</v>
      </c>
      <c r="AH3339" s="24">
        <f t="shared" si="6656"/>
        <v>0</v>
      </c>
      <c r="AI3339" s="24">
        <f t="shared" ref="AI3339" si="6658">AI3340+AI3343</f>
        <v>0</v>
      </c>
      <c r="AJ3339" s="24">
        <f t="shared" si="6656"/>
        <v>0</v>
      </c>
      <c r="AK3339" s="24">
        <f t="shared" si="6656"/>
        <v>0</v>
      </c>
      <c r="AL3339" s="24">
        <f t="shared" si="6656"/>
        <v>0</v>
      </c>
      <c r="AM3339" s="24">
        <f t="shared" ref="AM3339:AT3339" si="6659">AM3340+AM3343</f>
        <v>0</v>
      </c>
      <c r="AN3339" s="24">
        <f t="shared" si="6659"/>
        <v>0</v>
      </c>
      <c r="AO3339" s="24">
        <f t="shared" si="6535"/>
        <v>29775.699999999997</v>
      </c>
      <c r="AP3339" s="24">
        <f t="shared" si="6536"/>
        <v>26904.799999999996</v>
      </c>
      <c r="AQ3339" s="24">
        <f t="shared" si="6537"/>
        <v>26904.800000000003</v>
      </c>
      <c r="AR3339" s="24">
        <f t="shared" ref="AR3339" si="6660">AR3340+AR3343</f>
        <v>0</v>
      </c>
      <c r="AS3339" s="24">
        <f t="shared" ref="AS3339:AS3402" si="6661">AO3339+AR3339</f>
        <v>29775.699999999997</v>
      </c>
      <c r="AT3339" s="24">
        <f t="shared" si="6659"/>
        <v>0</v>
      </c>
      <c r="AU3339" s="6"/>
    </row>
    <row r="3340" spans="1:47" ht="46.5" x14ac:dyDescent="0.35">
      <c r="A3340" s="14">
        <v>977</v>
      </c>
      <c r="B3340" s="14" t="s">
        <v>14</v>
      </c>
      <c r="C3340" s="14" t="s">
        <v>59</v>
      </c>
      <c r="D3340" s="14" t="s">
        <v>596</v>
      </c>
      <c r="E3340" s="14"/>
      <c r="F3340" s="15" t="s">
        <v>785</v>
      </c>
      <c r="G3340" s="21">
        <f>G3341</f>
        <v>15520.4</v>
      </c>
      <c r="H3340" s="21">
        <f t="shared" ref="H3340:AT3341" si="6662">H3341</f>
        <v>15520.4</v>
      </c>
      <c r="I3340" s="21">
        <f t="shared" si="6662"/>
        <v>15520.4</v>
      </c>
      <c r="J3340" s="21">
        <f t="shared" si="6662"/>
        <v>6817.4</v>
      </c>
      <c r="K3340" s="21">
        <f t="shared" si="6662"/>
        <v>6817.4</v>
      </c>
      <c r="L3340" s="21">
        <f t="shared" si="6662"/>
        <v>6817.4</v>
      </c>
      <c r="M3340" s="21">
        <f t="shared" si="6644"/>
        <v>22337.8</v>
      </c>
      <c r="N3340" s="21">
        <f t="shared" si="6645"/>
        <v>22337.8</v>
      </c>
      <c r="O3340" s="21">
        <f t="shared" si="6646"/>
        <v>22337.8</v>
      </c>
      <c r="P3340" s="24">
        <f t="shared" si="6662"/>
        <v>0</v>
      </c>
      <c r="Q3340" s="24">
        <f t="shared" si="6662"/>
        <v>0</v>
      </c>
      <c r="R3340" s="24">
        <f t="shared" si="6662"/>
        <v>0</v>
      </c>
      <c r="S3340" s="24">
        <f t="shared" si="6662"/>
        <v>0</v>
      </c>
      <c r="T3340" s="24">
        <f t="shared" si="6662"/>
        <v>0</v>
      </c>
      <c r="U3340" s="24">
        <f t="shared" si="6662"/>
        <v>0</v>
      </c>
      <c r="V3340" s="24">
        <f t="shared" si="6662"/>
        <v>0</v>
      </c>
      <c r="W3340" s="24">
        <f t="shared" si="6662"/>
        <v>0</v>
      </c>
      <c r="X3340" s="24">
        <f t="shared" si="6662"/>
        <v>0</v>
      </c>
      <c r="Y3340" s="24">
        <f t="shared" si="6662"/>
        <v>0</v>
      </c>
      <c r="Z3340" s="24">
        <f t="shared" si="6648"/>
        <v>22337.8</v>
      </c>
      <c r="AA3340" s="24">
        <f t="shared" si="6649"/>
        <v>22337.8</v>
      </c>
      <c r="AB3340" s="24">
        <f t="shared" si="6650"/>
        <v>22337.8</v>
      </c>
      <c r="AC3340" s="24">
        <f t="shared" si="6662"/>
        <v>0</v>
      </c>
      <c r="AD3340" s="24">
        <f t="shared" si="6662"/>
        <v>0</v>
      </c>
      <c r="AE3340" s="24">
        <f t="shared" si="6662"/>
        <v>0</v>
      </c>
      <c r="AF3340" s="24">
        <f t="shared" si="6662"/>
        <v>0</v>
      </c>
      <c r="AG3340" s="24">
        <f t="shared" si="6662"/>
        <v>0</v>
      </c>
      <c r="AH3340" s="24">
        <f t="shared" si="6662"/>
        <v>0</v>
      </c>
      <c r="AI3340" s="24">
        <f t="shared" si="6662"/>
        <v>0</v>
      </c>
      <c r="AJ3340" s="24">
        <f t="shared" si="6662"/>
        <v>0</v>
      </c>
      <c r="AK3340" s="24">
        <f t="shared" si="6662"/>
        <v>0</v>
      </c>
      <c r="AL3340" s="24">
        <f t="shared" si="6662"/>
        <v>0</v>
      </c>
      <c r="AM3340" s="24">
        <f t="shared" si="6662"/>
        <v>0</v>
      </c>
      <c r="AN3340" s="24">
        <f t="shared" si="6662"/>
        <v>0</v>
      </c>
      <c r="AO3340" s="24">
        <f t="shared" si="6535"/>
        <v>22337.8</v>
      </c>
      <c r="AP3340" s="24">
        <f t="shared" si="6536"/>
        <v>22337.8</v>
      </c>
      <c r="AQ3340" s="24">
        <f t="shared" si="6537"/>
        <v>22337.8</v>
      </c>
      <c r="AR3340" s="24">
        <f t="shared" si="6662"/>
        <v>0</v>
      </c>
      <c r="AS3340" s="24">
        <f t="shared" si="6661"/>
        <v>22337.8</v>
      </c>
      <c r="AT3340" s="24">
        <f t="shared" si="6662"/>
        <v>0</v>
      </c>
    </row>
    <row r="3341" spans="1:47" ht="77.5" x14ac:dyDescent="0.35">
      <c r="A3341" s="14">
        <v>977</v>
      </c>
      <c r="B3341" s="14" t="s">
        <v>14</v>
      </c>
      <c r="C3341" s="14" t="s">
        <v>59</v>
      </c>
      <c r="D3341" s="14" t="s">
        <v>596</v>
      </c>
      <c r="E3341" s="14" t="s">
        <v>25</v>
      </c>
      <c r="F3341" s="15" t="s">
        <v>384</v>
      </c>
      <c r="G3341" s="21">
        <f>G3342</f>
        <v>15520.4</v>
      </c>
      <c r="H3341" s="21">
        <f t="shared" si="6662"/>
        <v>15520.4</v>
      </c>
      <c r="I3341" s="21">
        <f t="shared" si="6662"/>
        <v>15520.4</v>
      </c>
      <c r="J3341" s="21">
        <f t="shared" si="6662"/>
        <v>6817.4</v>
      </c>
      <c r="K3341" s="21">
        <f t="shared" si="6662"/>
        <v>6817.4</v>
      </c>
      <c r="L3341" s="21">
        <f t="shared" si="6662"/>
        <v>6817.4</v>
      </c>
      <c r="M3341" s="21">
        <f t="shared" si="6644"/>
        <v>22337.8</v>
      </c>
      <c r="N3341" s="21">
        <f t="shared" si="6645"/>
        <v>22337.8</v>
      </c>
      <c r="O3341" s="21">
        <f t="shared" si="6646"/>
        <v>22337.8</v>
      </c>
      <c r="P3341" s="24">
        <f t="shared" si="6662"/>
        <v>0</v>
      </c>
      <c r="Q3341" s="24">
        <f t="shared" si="6662"/>
        <v>0</v>
      </c>
      <c r="R3341" s="24">
        <f t="shared" si="6662"/>
        <v>0</v>
      </c>
      <c r="S3341" s="24">
        <f t="shared" si="6662"/>
        <v>0</v>
      </c>
      <c r="T3341" s="24">
        <f t="shared" si="6662"/>
        <v>0</v>
      </c>
      <c r="U3341" s="24">
        <f t="shared" si="6662"/>
        <v>0</v>
      </c>
      <c r="V3341" s="24">
        <f t="shared" si="6662"/>
        <v>0</v>
      </c>
      <c r="W3341" s="24">
        <f t="shared" si="6662"/>
        <v>0</v>
      </c>
      <c r="X3341" s="24">
        <f t="shared" si="6662"/>
        <v>0</v>
      </c>
      <c r="Y3341" s="24">
        <f t="shared" si="6662"/>
        <v>0</v>
      </c>
      <c r="Z3341" s="24">
        <f t="shared" si="6648"/>
        <v>22337.8</v>
      </c>
      <c r="AA3341" s="24">
        <f t="shared" si="6649"/>
        <v>22337.8</v>
      </c>
      <c r="AB3341" s="24">
        <f t="shared" si="6650"/>
        <v>22337.8</v>
      </c>
      <c r="AC3341" s="24">
        <f t="shared" si="6662"/>
        <v>0</v>
      </c>
      <c r="AD3341" s="24">
        <f t="shared" si="6662"/>
        <v>0</v>
      </c>
      <c r="AE3341" s="24">
        <f t="shared" si="6662"/>
        <v>0</v>
      </c>
      <c r="AF3341" s="24">
        <f t="shared" si="6662"/>
        <v>0</v>
      </c>
      <c r="AG3341" s="24">
        <f t="shared" si="6662"/>
        <v>0</v>
      </c>
      <c r="AH3341" s="24">
        <f t="shared" si="6662"/>
        <v>0</v>
      </c>
      <c r="AI3341" s="24">
        <f t="shared" si="6662"/>
        <v>0</v>
      </c>
      <c r="AJ3341" s="24">
        <f t="shared" si="6662"/>
        <v>0</v>
      </c>
      <c r="AK3341" s="24">
        <f t="shared" si="6662"/>
        <v>0</v>
      </c>
      <c r="AL3341" s="24">
        <f t="shared" si="6662"/>
        <v>0</v>
      </c>
      <c r="AM3341" s="24">
        <f t="shared" si="6662"/>
        <v>0</v>
      </c>
      <c r="AN3341" s="24">
        <f t="shared" si="6662"/>
        <v>0</v>
      </c>
      <c r="AO3341" s="24">
        <f t="shared" si="6535"/>
        <v>22337.8</v>
      </c>
      <c r="AP3341" s="24">
        <f t="shared" si="6536"/>
        <v>22337.8</v>
      </c>
      <c r="AQ3341" s="24">
        <f t="shared" si="6537"/>
        <v>22337.8</v>
      </c>
      <c r="AR3341" s="24">
        <f t="shared" si="6662"/>
        <v>0</v>
      </c>
      <c r="AS3341" s="24">
        <f t="shared" si="6661"/>
        <v>22337.8</v>
      </c>
      <c r="AT3341" s="24">
        <f t="shared" si="6662"/>
        <v>0</v>
      </c>
    </row>
    <row r="3342" spans="1:47" ht="31" x14ac:dyDescent="0.35">
      <c r="A3342" s="14">
        <v>977</v>
      </c>
      <c r="B3342" s="14" t="s">
        <v>14</v>
      </c>
      <c r="C3342" s="14" t="s">
        <v>59</v>
      </c>
      <c r="D3342" s="14" t="s">
        <v>596</v>
      </c>
      <c r="E3342" s="14">
        <v>120</v>
      </c>
      <c r="F3342" s="15" t="s">
        <v>373</v>
      </c>
      <c r="G3342" s="21">
        <v>15520.4</v>
      </c>
      <c r="H3342" s="21">
        <v>15520.4</v>
      </c>
      <c r="I3342" s="21">
        <v>15520.4</v>
      </c>
      <c r="J3342" s="21">
        <v>6817.4</v>
      </c>
      <c r="K3342" s="21">
        <v>6817.4</v>
      </c>
      <c r="L3342" s="21">
        <v>6817.4</v>
      </c>
      <c r="M3342" s="21">
        <f t="shared" si="6644"/>
        <v>22337.8</v>
      </c>
      <c r="N3342" s="21">
        <f t="shared" si="6645"/>
        <v>22337.8</v>
      </c>
      <c r="O3342" s="21">
        <f t="shared" si="6646"/>
        <v>22337.8</v>
      </c>
      <c r="P3342" s="24"/>
      <c r="Q3342" s="24"/>
      <c r="R3342" s="24"/>
      <c r="S3342" s="24"/>
      <c r="T3342" s="24"/>
      <c r="U3342" s="24"/>
      <c r="V3342" s="24"/>
      <c r="W3342" s="24"/>
      <c r="X3342" s="24"/>
      <c r="Y3342" s="24"/>
      <c r="Z3342" s="24">
        <f t="shared" si="6648"/>
        <v>22337.8</v>
      </c>
      <c r="AA3342" s="24">
        <f t="shared" si="6649"/>
        <v>22337.8</v>
      </c>
      <c r="AB3342" s="24">
        <f t="shared" si="6650"/>
        <v>22337.8</v>
      </c>
      <c r="AC3342" s="24"/>
      <c r="AD3342" s="24"/>
      <c r="AE3342" s="24"/>
      <c r="AF3342" s="24"/>
      <c r="AG3342" s="24"/>
      <c r="AH3342" s="24"/>
      <c r="AI3342" s="24"/>
      <c r="AJ3342" s="24"/>
      <c r="AK3342" s="24"/>
      <c r="AL3342" s="24"/>
      <c r="AM3342" s="24"/>
      <c r="AN3342" s="24"/>
      <c r="AO3342" s="24">
        <f t="shared" si="6535"/>
        <v>22337.8</v>
      </c>
      <c r="AP3342" s="24">
        <f t="shared" si="6536"/>
        <v>22337.8</v>
      </c>
      <c r="AQ3342" s="24">
        <f t="shared" si="6537"/>
        <v>22337.8</v>
      </c>
      <c r="AR3342" s="24"/>
      <c r="AS3342" s="24">
        <f t="shared" si="6661"/>
        <v>22337.8</v>
      </c>
      <c r="AT3342" s="24"/>
    </row>
    <row r="3343" spans="1:47" ht="31" x14ac:dyDescent="0.35">
      <c r="A3343" s="14">
        <v>977</v>
      </c>
      <c r="B3343" s="14" t="s">
        <v>14</v>
      </c>
      <c r="C3343" s="14" t="s">
        <v>59</v>
      </c>
      <c r="D3343" s="14" t="s">
        <v>597</v>
      </c>
      <c r="E3343" s="14"/>
      <c r="F3343" s="15" t="s">
        <v>786</v>
      </c>
      <c r="G3343" s="21">
        <f>G3344+G3346+G3348</f>
        <v>5937.9</v>
      </c>
      <c r="H3343" s="21">
        <f t="shared" ref="H3343:L3343" si="6663">H3344+H3346+H3348</f>
        <v>4566.9999999999991</v>
      </c>
      <c r="I3343" s="21">
        <f t="shared" si="6663"/>
        <v>4567</v>
      </c>
      <c r="J3343" s="21">
        <f t="shared" si="6663"/>
        <v>500</v>
      </c>
      <c r="K3343" s="21">
        <f t="shared" si="6663"/>
        <v>0</v>
      </c>
      <c r="L3343" s="21">
        <f t="shared" si="6663"/>
        <v>0</v>
      </c>
      <c r="M3343" s="21">
        <f t="shared" si="6644"/>
        <v>6437.9</v>
      </c>
      <c r="N3343" s="21">
        <f t="shared" si="6645"/>
        <v>4566.9999999999991</v>
      </c>
      <c r="O3343" s="21">
        <f t="shared" si="6646"/>
        <v>4567</v>
      </c>
      <c r="P3343" s="24">
        <f t="shared" ref="P3343:Q3343" si="6664">P3344+P3346+P3348</f>
        <v>0</v>
      </c>
      <c r="Q3343" s="24">
        <f t="shared" si="6664"/>
        <v>1000</v>
      </c>
      <c r="R3343" s="24">
        <f t="shared" ref="R3343:T3343" si="6665">R3344+R3346+R3348</f>
        <v>0</v>
      </c>
      <c r="S3343" s="24">
        <f t="shared" si="6665"/>
        <v>0</v>
      </c>
      <c r="T3343" s="24">
        <f t="shared" si="6665"/>
        <v>0</v>
      </c>
      <c r="U3343" s="24">
        <f t="shared" ref="U3343:W3343" si="6666">U3344+U3346+U3348</f>
        <v>0</v>
      </c>
      <c r="V3343" s="24">
        <f t="shared" si="6666"/>
        <v>0</v>
      </c>
      <c r="W3343" s="24">
        <f t="shared" si="6666"/>
        <v>0</v>
      </c>
      <c r="X3343" s="24">
        <f t="shared" ref="X3343:Y3343" si="6667">X3344+X3346+X3348</f>
        <v>0</v>
      </c>
      <c r="Y3343" s="24">
        <f t="shared" si="6667"/>
        <v>0</v>
      </c>
      <c r="Z3343" s="24">
        <f t="shared" si="6648"/>
        <v>7437.9</v>
      </c>
      <c r="AA3343" s="24">
        <f t="shared" si="6649"/>
        <v>4566.9999999999991</v>
      </c>
      <c r="AB3343" s="24">
        <f t="shared" si="6650"/>
        <v>4567</v>
      </c>
      <c r="AC3343" s="24">
        <f t="shared" ref="AC3343:AL3343" si="6668">AC3344+AC3346+AC3348</f>
        <v>0</v>
      </c>
      <c r="AD3343" s="24">
        <f t="shared" si="6668"/>
        <v>0</v>
      </c>
      <c r="AE3343" s="24">
        <f t="shared" ref="AE3343" si="6669">AE3344+AE3346+AE3348</f>
        <v>0</v>
      </c>
      <c r="AF3343" s="24">
        <f t="shared" si="6668"/>
        <v>0</v>
      </c>
      <c r="AG3343" s="24">
        <f t="shared" si="6668"/>
        <v>0</v>
      </c>
      <c r="AH3343" s="24">
        <f t="shared" si="6668"/>
        <v>0</v>
      </c>
      <c r="AI3343" s="24">
        <f t="shared" ref="AI3343" si="6670">AI3344+AI3346+AI3348</f>
        <v>0</v>
      </c>
      <c r="AJ3343" s="24">
        <f t="shared" si="6668"/>
        <v>0</v>
      </c>
      <c r="AK3343" s="24">
        <f t="shared" si="6668"/>
        <v>0</v>
      </c>
      <c r="AL3343" s="24">
        <f t="shared" si="6668"/>
        <v>0</v>
      </c>
      <c r="AM3343" s="24">
        <f t="shared" ref="AM3343:AT3343" si="6671">AM3344+AM3346+AM3348</f>
        <v>0</v>
      </c>
      <c r="AN3343" s="24">
        <f t="shared" si="6671"/>
        <v>0</v>
      </c>
      <c r="AO3343" s="24">
        <f t="shared" si="6535"/>
        <v>7437.9</v>
      </c>
      <c r="AP3343" s="24">
        <f t="shared" si="6536"/>
        <v>4566.9999999999991</v>
      </c>
      <c r="AQ3343" s="24">
        <f t="shared" si="6537"/>
        <v>4567</v>
      </c>
      <c r="AR3343" s="24">
        <f t="shared" ref="AR3343" si="6672">AR3344+AR3346+AR3348</f>
        <v>0</v>
      </c>
      <c r="AS3343" s="24">
        <f t="shared" si="6661"/>
        <v>7437.9</v>
      </c>
      <c r="AT3343" s="24">
        <f t="shared" si="6671"/>
        <v>0</v>
      </c>
    </row>
    <row r="3344" spans="1:47" ht="77.5" x14ac:dyDescent="0.35">
      <c r="A3344" s="14">
        <v>977</v>
      </c>
      <c r="B3344" s="14" t="s">
        <v>14</v>
      </c>
      <c r="C3344" s="14" t="s">
        <v>59</v>
      </c>
      <c r="D3344" s="14" t="s">
        <v>597</v>
      </c>
      <c r="E3344" s="14" t="s">
        <v>25</v>
      </c>
      <c r="F3344" s="15" t="s">
        <v>384</v>
      </c>
      <c r="G3344" s="21">
        <f>G3345</f>
        <v>222.7</v>
      </c>
      <c r="H3344" s="21">
        <f t="shared" ref="H3344:AT3344" si="6673">H3345</f>
        <v>222.4</v>
      </c>
      <c r="I3344" s="21">
        <f t="shared" si="6673"/>
        <v>222</v>
      </c>
      <c r="J3344" s="21">
        <f t="shared" si="6673"/>
        <v>0</v>
      </c>
      <c r="K3344" s="21">
        <f t="shared" si="6673"/>
        <v>0</v>
      </c>
      <c r="L3344" s="21">
        <f t="shared" si="6673"/>
        <v>0</v>
      </c>
      <c r="M3344" s="21">
        <f t="shared" si="6644"/>
        <v>222.7</v>
      </c>
      <c r="N3344" s="21">
        <f t="shared" si="6645"/>
        <v>222.4</v>
      </c>
      <c r="O3344" s="21">
        <f t="shared" si="6646"/>
        <v>222</v>
      </c>
      <c r="P3344" s="24">
        <f t="shared" si="6673"/>
        <v>0</v>
      </c>
      <c r="Q3344" s="24">
        <f t="shared" si="6673"/>
        <v>0</v>
      </c>
      <c r="R3344" s="24">
        <f t="shared" si="6673"/>
        <v>0</v>
      </c>
      <c r="S3344" s="24">
        <f t="shared" si="6673"/>
        <v>0</v>
      </c>
      <c r="T3344" s="24">
        <f t="shared" si="6673"/>
        <v>0</v>
      </c>
      <c r="U3344" s="24">
        <f t="shared" si="6673"/>
        <v>0</v>
      </c>
      <c r="V3344" s="24">
        <f t="shared" si="6673"/>
        <v>0</v>
      </c>
      <c r="W3344" s="24">
        <f t="shared" si="6673"/>
        <v>0</v>
      </c>
      <c r="X3344" s="24">
        <f t="shared" si="6673"/>
        <v>0</v>
      </c>
      <c r="Y3344" s="24">
        <f t="shared" si="6673"/>
        <v>0</v>
      </c>
      <c r="Z3344" s="24">
        <f t="shared" si="6648"/>
        <v>222.7</v>
      </c>
      <c r="AA3344" s="24">
        <f t="shared" si="6649"/>
        <v>222.4</v>
      </c>
      <c r="AB3344" s="24">
        <f t="shared" si="6650"/>
        <v>222</v>
      </c>
      <c r="AC3344" s="24">
        <f t="shared" si="6673"/>
        <v>0</v>
      </c>
      <c r="AD3344" s="24">
        <f t="shared" si="6673"/>
        <v>0</v>
      </c>
      <c r="AE3344" s="24">
        <f t="shared" si="6673"/>
        <v>0</v>
      </c>
      <c r="AF3344" s="24">
        <f t="shared" si="6673"/>
        <v>0</v>
      </c>
      <c r="AG3344" s="24">
        <f t="shared" si="6673"/>
        <v>0</v>
      </c>
      <c r="AH3344" s="24">
        <f t="shared" si="6673"/>
        <v>0</v>
      </c>
      <c r="AI3344" s="24">
        <f t="shared" si="6673"/>
        <v>0</v>
      </c>
      <c r="AJ3344" s="24">
        <f t="shared" si="6673"/>
        <v>0</v>
      </c>
      <c r="AK3344" s="24">
        <f t="shared" si="6673"/>
        <v>0</v>
      </c>
      <c r="AL3344" s="24">
        <f t="shared" si="6673"/>
        <v>0</v>
      </c>
      <c r="AM3344" s="24">
        <f t="shared" si="6673"/>
        <v>0</v>
      </c>
      <c r="AN3344" s="24">
        <f t="shared" si="6673"/>
        <v>0</v>
      </c>
      <c r="AO3344" s="24">
        <f t="shared" si="6535"/>
        <v>222.7</v>
      </c>
      <c r="AP3344" s="24">
        <f t="shared" si="6536"/>
        <v>222.4</v>
      </c>
      <c r="AQ3344" s="24">
        <f t="shared" si="6537"/>
        <v>222</v>
      </c>
      <c r="AR3344" s="24">
        <f t="shared" si="6673"/>
        <v>0</v>
      </c>
      <c r="AS3344" s="24">
        <f t="shared" si="6661"/>
        <v>222.7</v>
      </c>
      <c r="AT3344" s="24">
        <f t="shared" si="6673"/>
        <v>0</v>
      </c>
    </row>
    <row r="3345" spans="1:47" ht="31" x14ac:dyDescent="0.35">
      <c r="A3345" s="14">
        <v>977</v>
      </c>
      <c r="B3345" s="14" t="s">
        <v>14</v>
      </c>
      <c r="C3345" s="14" t="s">
        <v>59</v>
      </c>
      <c r="D3345" s="14" t="s">
        <v>597</v>
      </c>
      <c r="E3345" s="14">
        <v>120</v>
      </c>
      <c r="F3345" s="15" t="s">
        <v>373</v>
      </c>
      <c r="G3345" s="21">
        <v>222.7</v>
      </c>
      <c r="H3345" s="21">
        <v>222.4</v>
      </c>
      <c r="I3345" s="21">
        <v>222</v>
      </c>
      <c r="J3345" s="21"/>
      <c r="K3345" s="21"/>
      <c r="L3345" s="21"/>
      <c r="M3345" s="21">
        <f t="shared" si="6644"/>
        <v>222.7</v>
      </c>
      <c r="N3345" s="21">
        <f t="shared" si="6645"/>
        <v>222.4</v>
      </c>
      <c r="O3345" s="21">
        <f t="shared" si="6646"/>
        <v>222</v>
      </c>
      <c r="P3345" s="24"/>
      <c r="Q3345" s="24"/>
      <c r="R3345" s="24"/>
      <c r="S3345" s="24"/>
      <c r="T3345" s="24"/>
      <c r="U3345" s="24"/>
      <c r="V3345" s="24"/>
      <c r="W3345" s="24"/>
      <c r="X3345" s="24"/>
      <c r="Y3345" s="24"/>
      <c r="Z3345" s="24">
        <f t="shared" si="6648"/>
        <v>222.7</v>
      </c>
      <c r="AA3345" s="24">
        <f t="shared" si="6649"/>
        <v>222.4</v>
      </c>
      <c r="AB3345" s="24">
        <f t="shared" si="6650"/>
        <v>222</v>
      </c>
      <c r="AC3345" s="24"/>
      <c r="AD3345" s="24"/>
      <c r="AE3345" s="24"/>
      <c r="AF3345" s="24"/>
      <c r="AG3345" s="24"/>
      <c r="AH3345" s="24"/>
      <c r="AI3345" s="24"/>
      <c r="AJ3345" s="24"/>
      <c r="AK3345" s="24"/>
      <c r="AL3345" s="24"/>
      <c r="AM3345" s="24"/>
      <c r="AN3345" s="24"/>
      <c r="AO3345" s="24">
        <f t="shared" ref="AO3345:AO3408" si="6674">Z3345+AC3345+AD3345+AE3345+AF3345+AG3345+AH3345+AI3345+AJ3345+AK3345+AL3345</f>
        <v>222.7</v>
      </c>
      <c r="AP3345" s="24">
        <f t="shared" ref="AP3345:AP3408" si="6675">AA3345+AM3345</f>
        <v>222.4</v>
      </c>
      <c r="AQ3345" s="24">
        <f t="shared" ref="AQ3345:AQ3408" si="6676">AB3345+AN3345</f>
        <v>222</v>
      </c>
      <c r="AR3345" s="24"/>
      <c r="AS3345" s="24">
        <f t="shared" si="6661"/>
        <v>222.7</v>
      </c>
      <c r="AT3345" s="24"/>
    </row>
    <row r="3346" spans="1:47" ht="31" x14ac:dyDescent="0.35">
      <c r="A3346" s="14">
        <v>977</v>
      </c>
      <c r="B3346" s="14" t="s">
        <v>14</v>
      </c>
      <c r="C3346" s="14" t="s">
        <v>59</v>
      </c>
      <c r="D3346" s="14" t="s">
        <v>597</v>
      </c>
      <c r="E3346" s="14" t="s">
        <v>7</v>
      </c>
      <c r="F3346" s="15" t="s">
        <v>385</v>
      </c>
      <c r="G3346" s="21">
        <f>G3347</f>
        <v>5659.4</v>
      </c>
      <c r="H3346" s="21">
        <f t="shared" ref="H3346:AT3346" si="6677">H3347</f>
        <v>4288.7999999999993</v>
      </c>
      <c r="I3346" s="21">
        <f t="shared" si="6677"/>
        <v>4289.2</v>
      </c>
      <c r="J3346" s="21">
        <f t="shared" si="6677"/>
        <v>500</v>
      </c>
      <c r="K3346" s="21">
        <f t="shared" si="6677"/>
        <v>0</v>
      </c>
      <c r="L3346" s="21">
        <f t="shared" si="6677"/>
        <v>0</v>
      </c>
      <c r="M3346" s="21">
        <f t="shared" si="6644"/>
        <v>6159.4</v>
      </c>
      <c r="N3346" s="21">
        <f t="shared" si="6645"/>
        <v>4288.7999999999993</v>
      </c>
      <c r="O3346" s="21">
        <f t="shared" si="6646"/>
        <v>4289.2</v>
      </c>
      <c r="P3346" s="24">
        <f t="shared" si="6677"/>
        <v>0</v>
      </c>
      <c r="Q3346" s="24">
        <f t="shared" si="6677"/>
        <v>1000</v>
      </c>
      <c r="R3346" s="24">
        <f t="shared" si="6677"/>
        <v>0</v>
      </c>
      <c r="S3346" s="24">
        <f t="shared" si="6677"/>
        <v>0</v>
      </c>
      <c r="T3346" s="24">
        <f t="shared" si="6677"/>
        <v>0</v>
      </c>
      <c r="U3346" s="24">
        <f t="shared" si="6677"/>
        <v>0</v>
      </c>
      <c r="V3346" s="24">
        <f t="shared" si="6677"/>
        <v>0</v>
      </c>
      <c r="W3346" s="24">
        <f t="shared" si="6677"/>
        <v>0</v>
      </c>
      <c r="X3346" s="24">
        <f t="shared" si="6677"/>
        <v>0</v>
      </c>
      <c r="Y3346" s="24">
        <f t="shared" si="6677"/>
        <v>0</v>
      </c>
      <c r="Z3346" s="24">
        <f t="shared" si="6648"/>
        <v>7159.4</v>
      </c>
      <c r="AA3346" s="24">
        <f t="shared" si="6649"/>
        <v>4288.7999999999993</v>
      </c>
      <c r="AB3346" s="24">
        <f t="shared" si="6650"/>
        <v>4289.2</v>
      </c>
      <c r="AC3346" s="24">
        <f t="shared" si="6677"/>
        <v>0</v>
      </c>
      <c r="AD3346" s="24">
        <f t="shared" si="6677"/>
        <v>0</v>
      </c>
      <c r="AE3346" s="24">
        <f t="shared" si="6677"/>
        <v>0</v>
      </c>
      <c r="AF3346" s="24">
        <f t="shared" si="6677"/>
        <v>0</v>
      </c>
      <c r="AG3346" s="24">
        <f t="shared" si="6677"/>
        <v>0</v>
      </c>
      <c r="AH3346" s="24">
        <f t="shared" si="6677"/>
        <v>0</v>
      </c>
      <c r="AI3346" s="24">
        <f t="shared" si="6677"/>
        <v>0</v>
      </c>
      <c r="AJ3346" s="24">
        <f t="shared" si="6677"/>
        <v>0</v>
      </c>
      <c r="AK3346" s="24">
        <f t="shared" si="6677"/>
        <v>0</v>
      </c>
      <c r="AL3346" s="24">
        <f t="shared" si="6677"/>
        <v>0</v>
      </c>
      <c r="AM3346" s="24">
        <f t="shared" si="6677"/>
        <v>0</v>
      </c>
      <c r="AN3346" s="24">
        <f t="shared" si="6677"/>
        <v>0</v>
      </c>
      <c r="AO3346" s="24">
        <f t="shared" si="6674"/>
        <v>7159.4</v>
      </c>
      <c r="AP3346" s="24">
        <f t="shared" si="6675"/>
        <v>4288.7999999999993</v>
      </c>
      <c r="AQ3346" s="24">
        <f t="shared" si="6676"/>
        <v>4289.2</v>
      </c>
      <c r="AR3346" s="24">
        <f t="shared" si="6677"/>
        <v>0</v>
      </c>
      <c r="AS3346" s="24">
        <f t="shared" si="6661"/>
        <v>7159.4</v>
      </c>
      <c r="AT3346" s="24">
        <f t="shared" si="6677"/>
        <v>0</v>
      </c>
    </row>
    <row r="3347" spans="1:47" ht="31" x14ac:dyDescent="0.35">
      <c r="A3347" s="14">
        <v>977</v>
      </c>
      <c r="B3347" s="14" t="s">
        <v>14</v>
      </c>
      <c r="C3347" s="14" t="s">
        <v>59</v>
      </c>
      <c r="D3347" s="14" t="s">
        <v>597</v>
      </c>
      <c r="E3347" s="14">
        <v>240</v>
      </c>
      <c r="F3347" s="15" t="s">
        <v>374</v>
      </c>
      <c r="G3347" s="21">
        <v>5659.4</v>
      </c>
      <c r="H3347" s="21">
        <v>4288.7999999999993</v>
      </c>
      <c r="I3347" s="21">
        <v>4289.2</v>
      </c>
      <c r="J3347" s="21">
        <v>500</v>
      </c>
      <c r="K3347" s="21"/>
      <c r="L3347" s="21"/>
      <c r="M3347" s="21">
        <f t="shared" si="6644"/>
        <v>6159.4</v>
      </c>
      <c r="N3347" s="21">
        <f t="shared" si="6645"/>
        <v>4288.7999999999993</v>
      </c>
      <c r="O3347" s="21">
        <f t="shared" si="6646"/>
        <v>4289.2</v>
      </c>
      <c r="P3347" s="24"/>
      <c r="Q3347" s="24">
        <v>1000</v>
      </c>
      <c r="R3347" s="24"/>
      <c r="S3347" s="24"/>
      <c r="T3347" s="24"/>
      <c r="U3347" s="24"/>
      <c r="V3347" s="24"/>
      <c r="W3347" s="24"/>
      <c r="X3347" s="24"/>
      <c r="Y3347" s="24"/>
      <c r="Z3347" s="24">
        <f t="shared" si="6648"/>
        <v>7159.4</v>
      </c>
      <c r="AA3347" s="24">
        <f t="shared" si="6649"/>
        <v>4288.7999999999993</v>
      </c>
      <c r="AB3347" s="24">
        <f t="shared" si="6650"/>
        <v>4289.2</v>
      </c>
      <c r="AC3347" s="24"/>
      <c r="AD3347" s="24"/>
      <c r="AE3347" s="24"/>
      <c r="AF3347" s="24"/>
      <c r="AG3347" s="24"/>
      <c r="AH3347" s="24"/>
      <c r="AI3347" s="24"/>
      <c r="AJ3347" s="24"/>
      <c r="AK3347" s="24"/>
      <c r="AL3347" s="24"/>
      <c r="AM3347" s="24"/>
      <c r="AN3347" s="24"/>
      <c r="AO3347" s="24">
        <f t="shared" si="6674"/>
        <v>7159.4</v>
      </c>
      <c r="AP3347" s="24">
        <f t="shared" si="6675"/>
        <v>4288.7999999999993</v>
      </c>
      <c r="AQ3347" s="24">
        <f t="shared" si="6676"/>
        <v>4289.2</v>
      </c>
      <c r="AR3347" s="24"/>
      <c r="AS3347" s="24">
        <f t="shared" si="6661"/>
        <v>7159.4</v>
      </c>
      <c r="AT3347" s="24"/>
    </row>
    <row r="3348" spans="1:47" x14ac:dyDescent="0.35">
      <c r="A3348" s="14">
        <v>977</v>
      </c>
      <c r="B3348" s="14" t="s">
        <v>14</v>
      </c>
      <c r="C3348" s="14" t="s">
        <v>59</v>
      </c>
      <c r="D3348" s="14" t="s">
        <v>597</v>
      </c>
      <c r="E3348" s="14" t="s">
        <v>8</v>
      </c>
      <c r="F3348" s="15" t="s">
        <v>389</v>
      </c>
      <c r="G3348" s="21">
        <f>G3349</f>
        <v>55.8</v>
      </c>
      <c r="H3348" s="21">
        <f t="shared" ref="H3348:AT3348" si="6678">H3349</f>
        <v>55.8</v>
      </c>
      <c r="I3348" s="21">
        <f t="shared" si="6678"/>
        <v>55.8</v>
      </c>
      <c r="J3348" s="21">
        <f t="shared" si="6678"/>
        <v>0</v>
      </c>
      <c r="K3348" s="21">
        <f t="shared" si="6678"/>
        <v>0</v>
      </c>
      <c r="L3348" s="21">
        <f t="shared" si="6678"/>
        <v>0</v>
      </c>
      <c r="M3348" s="21">
        <f t="shared" si="6644"/>
        <v>55.8</v>
      </c>
      <c r="N3348" s="21">
        <f t="shared" si="6645"/>
        <v>55.8</v>
      </c>
      <c r="O3348" s="21">
        <f t="shared" si="6646"/>
        <v>55.8</v>
      </c>
      <c r="P3348" s="24">
        <f t="shared" si="6678"/>
        <v>0</v>
      </c>
      <c r="Q3348" s="24">
        <f t="shared" si="6678"/>
        <v>0</v>
      </c>
      <c r="R3348" s="24">
        <f t="shared" si="6678"/>
        <v>0</v>
      </c>
      <c r="S3348" s="24">
        <f t="shared" si="6678"/>
        <v>0</v>
      </c>
      <c r="T3348" s="24">
        <f t="shared" si="6678"/>
        <v>0</v>
      </c>
      <c r="U3348" s="24">
        <f t="shared" si="6678"/>
        <v>0</v>
      </c>
      <c r="V3348" s="24">
        <f t="shared" si="6678"/>
        <v>0</v>
      </c>
      <c r="W3348" s="24">
        <f t="shared" si="6678"/>
        <v>0</v>
      </c>
      <c r="X3348" s="24">
        <f t="shared" si="6678"/>
        <v>0</v>
      </c>
      <c r="Y3348" s="24">
        <f t="shared" si="6678"/>
        <v>0</v>
      </c>
      <c r="Z3348" s="24">
        <f t="shared" si="6648"/>
        <v>55.8</v>
      </c>
      <c r="AA3348" s="24">
        <f t="shared" si="6649"/>
        <v>55.8</v>
      </c>
      <c r="AB3348" s="24">
        <f t="shared" si="6650"/>
        <v>55.8</v>
      </c>
      <c r="AC3348" s="24">
        <f t="shared" si="6678"/>
        <v>0</v>
      </c>
      <c r="AD3348" s="24">
        <f t="shared" si="6678"/>
        <v>0</v>
      </c>
      <c r="AE3348" s="24">
        <f t="shared" si="6678"/>
        <v>0</v>
      </c>
      <c r="AF3348" s="24">
        <f t="shared" si="6678"/>
        <v>0</v>
      </c>
      <c r="AG3348" s="24">
        <f t="shared" si="6678"/>
        <v>0</v>
      </c>
      <c r="AH3348" s="24">
        <f t="shared" si="6678"/>
        <v>0</v>
      </c>
      <c r="AI3348" s="24">
        <f t="shared" si="6678"/>
        <v>0</v>
      </c>
      <c r="AJ3348" s="24">
        <f t="shared" si="6678"/>
        <v>0</v>
      </c>
      <c r="AK3348" s="24">
        <f t="shared" si="6678"/>
        <v>0</v>
      </c>
      <c r="AL3348" s="24">
        <f t="shared" si="6678"/>
        <v>0</v>
      </c>
      <c r="AM3348" s="24">
        <f t="shared" si="6678"/>
        <v>0</v>
      </c>
      <c r="AN3348" s="24">
        <f t="shared" si="6678"/>
        <v>0</v>
      </c>
      <c r="AO3348" s="24">
        <f t="shared" si="6674"/>
        <v>55.8</v>
      </c>
      <c r="AP3348" s="24">
        <f t="shared" si="6675"/>
        <v>55.8</v>
      </c>
      <c r="AQ3348" s="24">
        <f t="shared" si="6676"/>
        <v>55.8</v>
      </c>
      <c r="AR3348" s="24">
        <f t="shared" si="6678"/>
        <v>0</v>
      </c>
      <c r="AS3348" s="24">
        <f t="shared" si="6661"/>
        <v>55.8</v>
      </c>
      <c r="AT3348" s="24">
        <f t="shared" si="6678"/>
        <v>0</v>
      </c>
    </row>
    <row r="3349" spans="1:47" x14ac:dyDescent="0.35">
      <c r="A3349" s="14">
        <v>977</v>
      </c>
      <c r="B3349" s="14" t="s">
        <v>14</v>
      </c>
      <c r="C3349" s="14" t="s">
        <v>59</v>
      </c>
      <c r="D3349" s="14" t="s">
        <v>597</v>
      </c>
      <c r="E3349" s="14">
        <v>850</v>
      </c>
      <c r="F3349" s="15" t="s">
        <v>383</v>
      </c>
      <c r="G3349" s="21">
        <v>55.8</v>
      </c>
      <c r="H3349" s="21">
        <v>55.8</v>
      </c>
      <c r="I3349" s="21">
        <v>55.8</v>
      </c>
      <c r="J3349" s="21"/>
      <c r="K3349" s="21"/>
      <c r="L3349" s="21"/>
      <c r="M3349" s="21">
        <f t="shared" si="6644"/>
        <v>55.8</v>
      </c>
      <c r="N3349" s="21">
        <f t="shared" si="6645"/>
        <v>55.8</v>
      </c>
      <c r="O3349" s="21">
        <f t="shared" si="6646"/>
        <v>55.8</v>
      </c>
      <c r="P3349" s="24"/>
      <c r="Q3349" s="24"/>
      <c r="R3349" s="24"/>
      <c r="S3349" s="24"/>
      <c r="T3349" s="24"/>
      <c r="U3349" s="24"/>
      <c r="V3349" s="24"/>
      <c r="W3349" s="24"/>
      <c r="X3349" s="24"/>
      <c r="Y3349" s="24"/>
      <c r="Z3349" s="24">
        <f t="shared" si="6648"/>
        <v>55.8</v>
      </c>
      <c r="AA3349" s="24">
        <f t="shared" si="6649"/>
        <v>55.8</v>
      </c>
      <c r="AB3349" s="24">
        <f t="shared" si="6650"/>
        <v>55.8</v>
      </c>
      <c r="AC3349" s="24"/>
      <c r="AD3349" s="24"/>
      <c r="AE3349" s="24"/>
      <c r="AF3349" s="24"/>
      <c r="AG3349" s="24"/>
      <c r="AH3349" s="24"/>
      <c r="AI3349" s="24"/>
      <c r="AJ3349" s="24"/>
      <c r="AK3349" s="24"/>
      <c r="AL3349" s="24"/>
      <c r="AM3349" s="24"/>
      <c r="AN3349" s="24"/>
      <c r="AO3349" s="24">
        <f t="shared" si="6674"/>
        <v>55.8</v>
      </c>
      <c r="AP3349" s="24">
        <f t="shared" si="6675"/>
        <v>55.8</v>
      </c>
      <c r="AQ3349" s="24">
        <f t="shared" si="6676"/>
        <v>55.8</v>
      </c>
      <c r="AR3349" s="24"/>
      <c r="AS3349" s="24">
        <f t="shared" si="6661"/>
        <v>55.8</v>
      </c>
      <c r="AT3349" s="24"/>
    </row>
    <row r="3350" spans="1:47" s="3" customFormat="1" x14ac:dyDescent="0.35">
      <c r="A3350" s="7">
        <v>978</v>
      </c>
      <c r="B3350" s="7"/>
      <c r="C3350" s="7"/>
      <c r="D3350" s="7"/>
      <c r="E3350" s="7"/>
      <c r="F3350" s="8" t="s">
        <v>616</v>
      </c>
      <c r="G3350" s="19">
        <f>G3351</f>
        <v>5945.2000000000007</v>
      </c>
      <c r="H3350" s="19">
        <f t="shared" ref="H3350:AT3352" si="6679">H3351</f>
        <v>5949.6</v>
      </c>
      <c r="I3350" s="19">
        <f t="shared" si="6679"/>
        <v>5949.6</v>
      </c>
      <c r="J3350" s="19">
        <f t="shared" si="6679"/>
        <v>0</v>
      </c>
      <c r="K3350" s="19">
        <f t="shared" si="6679"/>
        <v>0</v>
      </c>
      <c r="L3350" s="19">
        <f t="shared" si="6679"/>
        <v>0</v>
      </c>
      <c r="M3350" s="21">
        <f t="shared" si="6644"/>
        <v>5945.2000000000007</v>
      </c>
      <c r="N3350" s="21">
        <f t="shared" si="6645"/>
        <v>5949.6</v>
      </c>
      <c r="O3350" s="21">
        <f t="shared" si="6646"/>
        <v>5949.6</v>
      </c>
      <c r="P3350" s="22">
        <f t="shared" si="6679"/>
        <v>0</v>
      </c>
      <c r="Q3350" s="22">
        <f t="shared" si="6679"/>
        <v>1562.9</v>
      </c>
      <c r="R3350" s="22">
        <f t="shared" si="6679"/>
        <v>0</v>
      </c>
      <c r="S3350" s="22">
        <f t="shared" si="6679"/>
        <v>0</v>
      </c>
      <c r="T3350" s="22">
        <f t="shared" si="6679"/>
        <v>0</v>
      </c>
      <c r="U3350" s="22">
        <f t="shared" si="6679"/>
        <v>0</v>
      </c>
      <c r="V3350" s="22">
        <f t="shared" si="6679"/>
        <v>0</v>
      </c>
      <c r="W3350" s="22">
        <f t="shared" si="6679"/>
        <v>0</v>
      </c>
      <c r="X3350" s="22">
        <f t="shared" si="6679"/>
        <v>0</v>
      </c>
      <c r="Y3350" s="22">
        <f t="shared" si="6679"/>
        <v>0</v>
      </c>
      <c r="Z3350" s="22">
        <f t="shared" si="6648"/>
        <v>7508.1</v>
      </c>
      <c r="AA3350" s="22">
        <f t="shared" si="6649"/>
        <v>5949.6</v>
      </c>
      <c r="AB3350" s="22">
        <f t="shared" si="6650"/>
        <v>5949.6</v>
      </c>
      <c r="AC3350" s="22">
        <f t="shared" si="6679"/>
        <v>0</v>
      </c>
      <c r="AD3350" s="22">
        <f t="shared" si="6679"/>
        <v>0</v>
      </c>
      <c r="AE3350" s="22">
        <f t="shared" si="6679"/>
        <v>0</v>
      </c>
      <c r="AF3350" s="22">
        <f t="shared" si="6679"/>
        <v>0</v>
      </c>
      <c r="AG3350" s="22">
        <f t="shared" si="6679"/>
        <v>0</v>
      </c>
      <c r="AH3350" s="22">
        <f t="shared" si="6679"/>
        <v>0</v>
      </c>
      <c r="AI3350" s="22">
        <f t="shared" si="6679"/>
        <v>0</v>
      </c>
      <c r="AJ3350" s="22">
        <f t="shared" si="6679"/>
        <v>0</v>
      </c>
      <c r="AK3350" s="22">
        <f t="shared" si="6679"/>
        <v>0</v>
      </c>
      <c r="AL3350" s="22">
        <f t="shared" si="6679"/>
        <v>0</v>
      </c>
      <c r="AM3350" s="22">
        <f t="shared" si="6679"/>
        <v>0</v>
      </c>
      <c r="AN3350" s="22">
        <f t="shared" si="6679"/>
        <v>0</v>
      </c>
      <c r="AO3350" s="22">
        <f t="shared" si="6674"/>
        <v>7508.1</v>
      </c>
      <c r="AP3350" s="22">
        <f t="shared" si="6675"/>
        <v>5949.6</v>
      </c>
      <c r="AQ3350" s="22">
        <f t="shared" si="6676"/>
        <v>5949.6</v>
      </c>
      <c r="AR3350" s="22">
        <f t="shared" si="6679"/>
        <v>0</v>
      </c>
      <c r="AS3350" s="22">
        <f t="shared" si="6661"/>
        <v>7508.1</v>
      </c>
      <c r="AT3350" s="22">
        <f t="shared" si="6679"/>
        <v>0</v>
      </c>
    </row>
    <row r="3351" spans="1:47" s="3" customFormat="1" x14ac:dyDescent="0.35">
      <c r="A3351" s="7">
        <v>978</v>
      </c>
      <c r="B3351" s="7" t="s">
        <v>14</v>
      </c>
      <c r="C3351" s="7"/>
      <c r="D3351" s="7"/>
      <c r="E3351" s="7"/>
      <c r="F3351" s="8" t="s">
        <v>19</v>
      </c>
      <c r="G3351" s="19">
        <f>G3352</f>
        <v>5945.2000000000007</v>
      </c>
      <c r="H3351" s="19">
        <f t="shared" si="6679"/>
        <v>5949.6</v>
      </c>
      <c r="I3351" s="19">
        <f t="shared" si="6679"/>
        <v>5949.6</v>
      </c>
      <c r="J3351" s="19">
        <f t="shared" si="6679"/>
        <v>0</v>
      </c>
      <c r="K3351" s="19">
        <f t="shared" si="6679"/>
        <v>0</v>
      </c>
      <c r="L3351" s="19">
        <f t="shared" si="6679"/>
        <v>0</v>
      </c>
      <c r="M3351" s="21">
        <f t="shared" si="6644"/>
        <v>5945.2000000000007</v>
      </c>
      <c r="N3351" s="21">
        <f t="shared" si="6645"/>
        <v>5949.6</v>
      </c>
      <c r="O3351" s="21">
        <f t="shared" si="6646"/>
        <v>5949.6</v>
      </c>
      <c r="P3351" s="22">
        <f t="shared" si="6679"/>
        <v>0</v>
      </c>
      <c r="Q3351" s="22">
        <f t="shared" si="6679"/>
        <v>1562.9</v>
      </c>
      <c r="R3351" s="22">
        <f t="shared" si="6679"/>
        <v>0</v>
      </c>
      <c r="S3351" s="22">
        <f t="shared" si="6679"/>
        <v>0</v>
      </c>
      <c r="T3351" s="22">
        <f t="shared" si="6679"/>
        <v>0</v>
      </c>
      <c r="U3351" s="22">
        <f t="shared" si="6679"/>
        <v>0</v>
      </c>
      <c r="V3351" s="22">
        <f t="shared" si="6679"/>
        <v>0</v>
      </c>
      <c r="W3351" s="22">
        <f t="shared" si="6679"/>
        <v>0</v>
      </c>
      <c r="X3351" s="22">
        <f t="shared" si="6679"/>
        <v>0</v>
      </c>
      <c r="Y3351" s="22">
        <f t="shared" si="6679"/>
        <v>0</v>
      </c>
      <c r="Z3351" s="22">
        <f t="shared" si="6648"/>
        <v>7508.1</v>
      </c>
      <c r="AA3351" s="22">
        <f t="shared" si="6649"/>
        <v>5949.6</v>
      </c>
      <c r="AB3351" s="22">
        <f t="shared" si="6650"/>
        <v>5949.6</v>
      </c>
      <c r="AC3351" s="22">
        <f t="shared" si="6679"/>
        <v>0</v>
      </c>
      <c r="AD3351" s="22">
        <f t="shared" si="6679"/>
        <v>0</v>
      </c>
      <c r="AE3351" s="22">
        <f t="shared" si="6679"/>
        <v>0</v>
      </c>
      <c r="AF3351" s="22">
        <f t="shared" si="6679"/>
        <v>0</v>
      </c>
      <c r="AG3351" s="22">
        <f t="shared" si="6679"/>
        <v>0</v>
      </c>
      <c r="AH3351" s="22">
        <f t="shared" si="6679"/>
        <v>0</v>
      </c>
      <c r="AI3351" s="22">
        <f t="shared" si="6679"/>
        <v>0</v>
      </c>
      <c r="AJ3351" s="22">
        <f t="shared" si="6679"/>
        <v>0</v>
      </c>
      <c r="AK3351" s="22">
        <f t="shared" si="6679"/>
        <v>0</v>
      </c>
      <c r="AL3351" s="22">
        <f t="shared" si="6679"/>
        <v>0</v>
      </c>
      <c r="AM3351" s="22">
        <f t="shared" si="6679"/>
        <v>0</v>
      </c>
      <c r="AN3351" s="22">
        <f t="shared" si="6679"/>
        <v>0</v>
      </c>
      <c r="AO3351" s="22">
        <f t="shared" si="6674"/>
        <v>7508.1</v>
      </c>
      <c r="AP3351" s="22">
        <f t="shared" si="6675"/>
        <v>5949.6</v>
      </c>
      <c r="AQ3351" s="22">
        <f t="shared" si="6676"/>
        <v>5949.6</v>
      </c>
      <c r="AR3351" s="22">
        <f t="shared" si="6679"/>
        <v>0</v>
      </c>
      <c r="AS3351" s="22">
        <f t="shared" si="6661"/>
        <v>7508.1</v>
      </c>
      <c r="AT3351" s="22">
        <f t="shared" si="6679"/>
        <v>0</v>
      </c>
    </row>
    <row r="3352" spans="1:47" s="16" customFormat="1" x14ac:dyDescent="0.35">
      <c r="A3352" s="10">
        <v>978</v>
      </c>
      <c r="B3352" s="10" t="s">
        <v>14</v>
      </c>
      <c r="C3352" s="10" t="s">
        <v>17</v>
      </c>
      <c r="D3352" s="10"/>
      <c r="E3352" s="10"/>
      <c r="F3352" s="11" t="s">
        <v>658</v>
      </c>
      <c r="G3352" s="20">
        <f>G3353</f>
        <v>5945.2000000000007</v>
      </c>
      <c r="H3352" s="20">
        <f t="shared" si="6679"/>
        <v>5949.6</v>
      </c>
      <c r="I3352" s="20">
        <f t="shared" si="6679"/>
        <v>5949.6</v>
      </c>
      <c r="J3352" s="20">
        <f t="shared" si="6679"/>
        <v>0</v>
      </c>
      <c r="K3352" s="20">
        <f t="shared" si="6679"/>
        <v>0</v>
      </c>
      <c r="L3352" s="20">
        <f t="shared" si="6679"/>
        <v>0</v>
      </c>
      <c r="M3352" s="21">
        <f t="shared" si="6644"/>
        <v>5945.2000000000007</v>
      </c>
      <c r="N3352" s="21">
        <f t="shared" si="6645"/>
        <v>5949.6</v>
      </c>
      <c r="O3352" s="21">
        <f t="shared" si="6646"/>
        <v>5949.6</v>
      </c>
      <c r="P3352" s="23">
        <f t="shared" si="6679"/>
        <v>0</v>
      </c>
      <c r="Q3352" s="23">
        <f t="shared" si="6679"/>
        <v>1562.9</v>
      </c>
      <c r="R3352" s="23">
        <f t="shared" si="6679"/>
        <v>0</v>
      </c>
      <c r="S3352" s="23">
        <f t="shared" si="6679"/>
        <v>0</v>
      </c>
      <c r="T3352" s="23">
        <f t="shared" si="6679"/>
        <v>0</v>
      </c>
      <c r="U3352" s="23">
        <f t="shared" si="6679"/>
        <v>0</v>
      </c>
      <c r="V3352" s="23">
        <f t="shared" si="6679"/>
        <v>0</v>
      </c>
      <c r="W3352" s="23">
        <f t="shared" si="6679"/>
        <v>0</v>
      </c>
      <c r="X3352" s="23">
        <f t="shared" si="6679"/>
        <v>0</v>
      </c>
      <c r="Y3352" s="23">
        <f t="shared" si="6679"/>
        <v>0</v>
      </c>
      <c r="Z3352" s="23">
        <f t="shared" si="6648"/>
        <v>7508.1</v>
      </c>
      <c r="AA3352" s="23">
        <f t="shared" si="6649"/>
        <v>5949.6</v>
      </c>
      <c r="AB3352" s="23">
        <f t="shared" si="6650"/>
        <v>5949.6</v>
      </c>
      <c r="AC3352" s="23">
        <f t="shared" si="6679"/>
        <v>0</v>
      </c>
      <c r="AD3352" s="23">
        <f t="shared" si="6679"/>
        <v>0</v>
      </c>
      <c r="AE3352" s="23">
        <f t="shared" si="6679"/>
        <v>0</v>
      </c>
      <c r="AF3352" s="23">
        <f t="shared" si="6679"/>
        <v>0</v>
      </c>
      <c r="AG3352" s="23">
        <f t="shared" si="6679"/>
        <v>0</v>
      </c>
      <c r="AH3352" s="23">
        <f t="shared" si="6679"/>
        <v>0</v>
      </c>
      <c r="AI3352" s="23">
        <f t="shared" si="6679"/>
        <v>0</v>
      </c>
      <c r="AJ3352" s="23">
        <f t="shared" si="6679"/>
        <v>0</v>
      </c>
      <c r="AK3352" s="23">
        <f t="shared" si="6679"/>
        <v>0</v>
      </c>
      <c r="AL3352" s="23">
        <f t="shared" si="6679"/>
        <v>0</v>
      </c>
      <c r="AM3352" s="23">
        <f t="shared" si="6679"/>
        <v>0</v>
      </c>
      <c r="AN3352" s="23">
        <f t="shared" si="6679"/>
        <v>0</v>
      </c>
      <c r="AO3352" s="23">
        <f t="shared" si="6674"/>
        <v>7508.1</v>
      </c>
      <c r="AP3352" s="23">
        <f t="shared" si="6675"/>
        <v>5949.6</v>
      </c>
      <c r="AQ3352" s="23">
        <f t="shared" si="6676"/>
        <v>5949.6</v>
      </c>
      <c r="AR3352" s="23">
        <f t="shared" si="6679"/>
        <v>0</v>
      </c>
      <c r="AS3352" s="23">
        <f t="shared" si="6661"/>
        <v>7508.1</v>
      </c>
      <c r="AT3352" s="23">
        <f t="shared" si="6679"/>
        <v>0</v>
      </c>
    </row>
    <row r="3353" spans="1:47" ht="31" x14ac:dyDescent="0.35">
      <c r="A3353" s="14">
        <v>978</v>
      </c>
      <c r="B3353" s="14" t="s">
        <v>14</v>
      </c>
      <c r="C3353" s="14" t="s">
        <v>17</v>
      </c>
      <c r="D3353" s="14" t="s">
        <v>613</v>
      </c>
      <c r="E3353" s="14"/>
      <c r="F3353" s="15" t="s">
        <v>793</v>
      </c>
      <c r="G3353" s="21">
        <f>G3354+G3358</f>
        <v>5945.2000000000007</v>
      </c>
      <c r="H3353" s="21">
        <f t="shared" ref="H3353:L3353" si="6680">H3354+H3358</f>
        <v>5949.6</v>
      </c>
      <c r="I3353" s="21">
        <f t="shared" si="6680"/>
        <v>5949.6</v>
      </c>
      <c r="J3353" s="21">
        <f t="shared" si="6680"/>
        <v>0</v>
      </c>
      <c r="K3353" s="21">
        <f t="shared" si="6680"/>
        <v>0</v>
      </c>
      <c r="L3353" s="21">
        <f t="shared" si="6680"/>
        <v>0</v>
      </c>
      <c r="M3353" s="21">
        <f t="shared" si="6644"/>
        <v>5945.2000000000007</v>
      </c>
      <c r="N3353" s="21">
        <f t="shared" si="6645"/>
        <v>5949.6</v>
      </c>
      <c r="O3353" s="21">
        <f t="shared" si="6646"/>
        <v>5949.6</v>
      </c>
      <c r="P3353" s="24">
        <f t="shared" ref="P3353:Q3353" si="6681">P3354+P3358</f>
        <v>0</v>
      </c>
      <c r="Q3353" s="24">
        <f t="shared" si="6681"/>
        <v>1562.9</v>
      </c>
      <c r="R3353" s="24">
        <f t="shared" ref="R3353:T3353" si="6682">R3354+R3358</f>
        <v>0</v>
      </c>
      <c r="S3353" s="24">
        <f t="shared" si="6682"/>
        <v>0</v>
      </c>
      <c r="T3353" s="24">
        <f t="shared" si="6682"/>
        <v>0</v>
      </c>
      <c r="U3353" s="24">
        <f t="shared" ref="U3353:W3353" si="6683">U3354+U3358</f>
        <v>0</v>
      </c>
      <c r="V3353" s="24">
        <f t="shared" si="6683"/>
        <v>0</v>
      </c>
      <c r="W3353" s="24">
        <f t="shared" si="6683"/>
        <v>0</v>
      </c>
      <c r="X3353" s="24">
        <f t="shared" ref="X3353:Y3353" si="6684">X3354+X3358</f>
        <v>0</v>
      </c>
      <c r="Y3353" s="24">
        <f t="shared" si="6684"/>
        <v>0</v>
      </c>
      <c r="Z3353" s="24">
        <f t="shared" si="6648"/>
        <v>7508.1</v>
      </c>
      <c r="AA3353" s="24">
        <f t="shared" si="6649"/>
        <v>5949.6</v>
      </c>
      <c r="AB3353" s="24">
        <f t="shared" si="6650"/>
        <v>5949.6</v>
      </c>
      <c r="AC3353" s="24">
        <f t="shared" ref="AC3353:AL3353" si="6685">AC3354+AC3358</f>
        <v>0</v>
      </c>
      <c r="AD3353" s="24">
        <f t="shared" si="6685"/>
        <v>0</v>
      </c>
      <c r="AE3353" s="24">
        <f t="shared" ref="AE3353" si="6686">AE3354+AE3358</f>
        <v>0</v>
      </c>
      <c r="AF3353" s="24">
        <f t="shared" si="6685"/>
        <v>0</v>
      </c>
      <c r="AG3353" s="24">
        <f t="shared" si="6685"/>
        <v>0</v>
      </c>
      <c r="AH3353" s="24">
        <f t="shared" si="6685"/>
        <v>0</v>
      </c>
      <c r="AI3353" s="24">
        <f t="shared" ref="AI3353" si="6687">AI3354+AI3358</f>
        <v>0</v>
      </c>
      <c r="AJ3353" s="24">
        <f t="shared" si="6685"/>
        <v>0</v>
      </c>
      <c r="AK3353" s="24">
        <f t="shared" si="6685"/>
        <v>0</v>
      </c>
      <c r="AL3353" s="24">
        <f t="shared" si="6685"/>
        <v>0</v>
      </c>
      <c r="AM3353" s="24">
        <f t="shared" ref="AM3353:AT3353" si="6688">AM3354+AM3358</f>
        <v>0</v>
      </c>
      <c r="AN3353" s="24">
        <f t="shared" si="6688"/>
        <v>0</v>
      </c>
      <c r="AO3353" s="24">
        <f t="shared" si="6674"/>
        <v>7508.1</v>
      </c>
      <c r="AP3353" s="24">
        <f t="shared" si="6675"/>
        <v>5949.6</v>
      </c>
      <c r="AQ3353" s="24">
        <f t="shared" si="6676"/>
        <v>5949.6</v>
      </c>
      <c r="AR3353" s="24">
        <f t="shared" ref="AR3353" si="6689">AR3354+AR3358</f>
        <v>0</v>
      </c>
      <c r="AS3353" s="24">
        <f t="shared" si="6661"/>
        <v>7508.1</v>
      </c>
      <c r="AT3353" s="24">
        <f t="shared" si="6688"/>
        <v>0</v>
      </c>
      <c r="AU3353" s="6"/>
    </row>
    <row r="3354" spans="1:47" ht="31" x14ac:dyDescent="0.35">
      <c r="A3354" s="14">
        <v>978</v>
      </c>
      <c r="B3354" s="14" t="s">
        <v>14</v>
      </c>
      <c r="C3354" s="14" t="s">
        <v>17</v>
      </c>
      <c r="D3354" s="14" t="s">
        <v>614</v>
      </c>
      <c r="E3354" s="14"/>
      <c r="F3354" s="15" t="s">
        <v>794</v>
      </c>
      <c r="G3354" s="21">
        <f>G3355</f>
        <v>5327.6</v>
      </c>
      <c r="H3354" s="21">
        <f t="shared" ref="H3354:AT3356" si="6690">H3355</f>
        <v>5327.6</v>
      </c>
      <c r="I3354" s="21">
        <f t="shared" si="6690"/>
        <v>5327.6</v>
      </c>
      <c r="J3354" s="21">
        <f t="shared" si="6690"/>
        <v>0</v>
      </c>
      <c r="K3354" s="21">
        <f t="shared" si="6690"/>
        <v>0</v>
      </c>
      <c r="L3354" s="21">
        <f t="shared" si="6690"/>
        <v>0</v>
      </c>
      <c r="M3354" s="21">
        <f t="shared" si="6644"/>
        <v>5327.6</v>
      </c>
      <c r="N3354" s="21">
        <f t="shared" si="6645"/>
        <v>5327.6</v>
      </c>
      <c r="O3354" s="21">
        <f t="shared" si="6646"/>
        <v>5327.6</v>
      </c>
      <c r="P3354" s="24">
        <f t="shared" si="6690"/>
        <v>0</v>
      </c>
      <c r="Q3354" s="24">
        <f t="shared" si="6690"/>
        <v>1562.9</v>
      </c>
      <c r="R3354" s="24">
        <f t="shared" si="6690"/>
        <v>0</v>
      </c>
      <c r="S3354" s="24">
        <f t="shared" si="6690"/>
        <v>0</v>
      </c>
      <c r="T3354" s="24">
        <f t="shared" si="6690"/>
        <v>0</v>
      </c>
      <c r="U3354" s="24">
        <f t="shared" si="6690"/>
        <v>0</v>
      </c>
      <c r="V3354" s="24">
        <f t="shared" si="6690"/>
        <v>0</v>
      </c>
      <c r="W3354" s="24">
        <f t="shared" si="6690"/>
        <v>0</v>
      </c>
      <c r="X3354" s="24">
        <f t="shared" si="6690"/>
        <v>0</v>
      </c>
      <c r="Y3354" s="24">
        <f t="shared" si="6690"/>
        <v>0</v>
      </c>
      <c r="Z3354" s="24">
        <f t="shared" si="6648"/>
        <v>6890.5</v>
      </c>
      <c r="AA3354" s="24">
        <f t="shared" si="6649"/>
        <v>5327.6</v>
      </c>
      <c r="AB3354" s="24">
        <f t="shared" si="6650"/>
        <v>5327.6</v>
      </c>
      <c r="AC3354" s="24">
        <f t="shared" si="6690"/>
        <v>0</v>
      </c>
      <c r="AD3354" s="24">
        <f t="shared" si="6690"/>
        <v>0</v>
      </c>
      <c r="AE3354" s="24">
        <f t="shared" si="6690"/>
        <v>0</v>
      </c>
      <c r="AF3354" s="24">
        <f t="shared" si="6690"/>
        <v>0</v>
      </c>
      <c r="AG3354" s="24">
        <f t="shared" si="6690"/>
        <v>0</v>
      </c>
      <c r="AH3354" s="24">
        <f t="shared" si="6690"/>
        <v>0</v>
      </c>
      <c r="AI3354" s="24">
        <f t="shared" si="6690"/>
        <v>0</v>
      </c>
      <c r="AJ3354" s="24">
        <f t="shared" si="6690"/>
        <v>0</v>
      </c>
      <c r="AK3354" s="24">
        <f t="shared" si="6690"/>
        <v>0</v>
      </c>
      <c r="AL3354" s="24">
        <f t="shared" si="6690"/>
        <v>0</v>
      </c>
      <c r="AM3354" s="24">
        <f t="shared" si="6690"/>
        <v>0</v>
      </c>
      <c r="AN3354" s="24">
        <f t="shared" si="6690"/>
        <v>0</v>
      </c>
      <c r="AO3354" s="24">
        <f t="shared" si="6674"/>
        <v>6890.5</v>
      </c>
      <c r="AP3354" s="24">
        <f t="shared" si="6675"/>
        <v>5327.6</v>
      </c>
      <c r="AQ3354" s="24">
        <f t="shared" si="6676"/>
        <v>5327.6</v>
      </c>
      <c r="AR3354" s="24">
        <f t="shared" si="6690"/>
        <v>0</v>
      </c>
      <c r="AS3354" s="24">
        <f t="shared" si="6661"/>
        <v>6890.5</v>
      </c>
      <c r="AT3354" s="24">
        <f t="shared" si="6690"/>
        <v>0</v>
      </c>
      <c r="AU3354" s="6"/>
    </row>
    <row r="3355" spans="1:47" ht="46.5" x14ac:dyDescent="0.35">
      <c r="A3355" s="14">
        <v>978</v>
      </c>
      <c r="B3355" s="14" t="s">
        <v>14</v>
      </c>
      <c r="C3355" s="14" t="s">
        <v>17</v>
      </c>
      <c r="D3355" s="14" t="s">
        <v>610</v>
      </c>
      <c r="E3355" s="14"/>
      <c r="F3355" s="15" t="s">
        <v>795</v>
      </c>
      <c r="G3355" s="21">
        <f>G3356</f>
        <v>5327.6</v>
      </c>
      <c r="H3355" s="21">
        <f t="shared" si="6690"/>
        <v>5327.6</v>
      </c>
      <c r="I3355" s="21">
        <f t="shared" si="6690"/>
        <v>5327.6</v>
      </c>
      <c r="J3355" s="21">
        <f t="shared" si="6690"/>
        <v>0</v>
      </c>
      <c r="K3355" s="21">
        <f t="shared" si="6690"/>
        <v>0</v>
      </c>
      <c r="L3355" s="21">
        <f t="shared" si="6690"/>
        <v>0</v>
      </c>
      <c r="M3355" s="21">
        <f t="shared" si="6644"/>
        <v>5327.6</v>
      </c>
      <c r="N3355" s="21">
        <f t="shared" si="6645"/>
        <v>5327.6</v>
      </c>
      <c r="O3355" s="21">
        <f t="shared" si="6646"/>
        <v>5327.6</v>
      </c>
      <c r="P3355" s="24">
        <f t="shared" si="6690"/>
        <v>0</v>
      </c>
      <c r="Q3355" s="24">
        <f t="shared" si="6690"/>
        <v>1562.9</v>
      </c>
      <c r="R3355" s="24">
        <f t="shared" si="6690"/>
        <v>0</v>
      </c>
      <c r="S3355" s="24">
        <f t="shared" si="6690"/>
        <v>0</v>
      </c>
      <c r="T3355" s="24">
        <f t="shared" si="6690"/>
        <v>0</v>
      </c>
      <c r="U3355" s="24">
        <f t="shared" si="6690"/>
        <v>0</v>
      </c>
      <c r="V3355" s="24">
        <f t="shared" si="6690"/>
        <v>0</v>
      </c>
      <c r="W3355" s="24">
        <f t="shared" si="6690"/>
        <v>0</v>
      </c>
      <c r="X3355" s="24">
        <f t="shared" si="6690"/>
        <v>0</v>
      </c>
      <c r="Y3355" s="24">
        <f t="shared" si="6690"/>
        <v>0</v>
      </c>
      <c r="Z3355" s="24">
        <f t="shared" si="6648"/>
        <v>6890.5</v>
      </c>
      <c r="AA3355" s="24">
        <f t="shared" si="6649"/>
        <v>5327.6</v>
      </c>
      <c r="AB3355" s="24">
        <f t="shared" si="6650"/>
        <v>5327.6</v>
      </c>
      <c r="AC3355" s="24">
        <f t="shared" si="6690"/>
        <v>0</v>
      </c>
      <c r="AD3355" s="24">
        <f t="shared" si="6690"/>
        <v>0</v>
      </c>
      <c r="AE3355" s="24">
        <f t="shared" si="6690"/>
        <v>0</v>
      </c>
      <c r="AF3355" s="24">
        <f t="shared" si="6690"/>
        <v>0</v>
      </c>
      <c r="AG3355" s="24">
        <f t="shared" si="6690"/>
        <v>0</v>
      </c>
      <c r="AH3355" s="24">
        <f t="shared" si="6690"/>
        <v>0</v>
      </c>
      <c r="AI3355" s="24">
        <f t="shared" si="6690"/>
        <v>0</v>
      </c>
      <c r="AJ3355" s="24">
        <f t="shared" si="6690"/>
        <v>0</v>
      </c>
      <c r="AK3355" s="24">
        <f t="shared" si="6690"/>
        <v>0</v>
      </c>
      <c r="AL3355" s="24">
        <f t="shared" si="6690"/>
        <v>0</v>
      </c>
      <c r="AM3355" s="24">
        <f t="shared" si="6690"/>
        <v>0</v>
      </c>
      <c r="AN3355" s="24">
        <f t="shared" si="6690"/>
        <v>0</v>
      </c>
      <c r="AO3355" s="24">
        <f t="shared" si="6674"/>
        <v>6890.5</v>
      </c>
      <c r="AP3355" s="24">
        <f t="shared" si="6675"/>
        <v>5327.6</v>
      </c>
      <c r="AQ3355" s="24">
        <f t="shared" si="6676"/>
        <v>5327.6</v>
      </c>
      <c r="AR3355" s="24">
        <f t="shared" si="6690"/>
        <v>0</v>
      </c>
      <c r="AS3355" s="24">
        <f t="shared" si="6661"/>
        <v>6890.5</v>
      </c>
      <c r="AT3355" s="24">
        <f t="shared" si="6690"/>
        <v>0</v>
      </c>
    </row>
    <row r="3356" spans="1:47" ht="77.5" x14ac:dyDescent="0.35">
      <c r="A3356" s="14">
        <v>978</v>
      </c>
      <c r="B3356" s="14" t="s">
        <v>14</v>
      </c>
      <c r="C3356" s="14" t="s">
        <v>17</v>
      </c>
      <c r="D3356" s="14" t="s">
        <v>610</v>
      </c>
      <c r="E3356" s="14" t="s">
        <v>25</v>
      </c>
      <c r="F3356" s="15" t="s">
        <v>384</v>
      </c>
      <c r="G3356" s="21">
        <f>G3357</f>
        <v>5327.6</v>
      </c>
      <c r="H3356" s="21">
        <f t="shared" si="6690"/>
        <v>5327.6</v>
      </c>
      <c r="I3356" s="21">
        <f t="shared" si="6690"/>
        <v>5327.6</v>
      </c>
      <c r="J3356" s="21">
        <f t="shared" si="6690"/>
        <v>0</v>
      </c>
      <c r="K3356" s="21">
        <f t="shared" si="6690"/>
        <v>0</v>
      </c>
      <c r="L3356" s="21">
        <f t="shared" si="6690"/>
        <v>0</v>
      </c>
      <c r="M3356" s="21">
        <f t="shared" si="6644"/>
        <v>5327.6</v>
      </c>
      <c r="N3356" s="21">
        <f t="shared" si="6645"/>
        <v>5327.6</v>
      </c>
      <c r="O3356" s="21">
        <f t="shared" si="6646"/>
        <v>5327.6</v>
      </c>
      <c r="P3356" s="24">
        <f t="shared" si="6690"/>
        <v>0</v>
      </c>
      <c r="Q3356" s="24">
        <f t="shared" si="6690"/>
        <v>1562.9</v>
      </c>
      <c r="R3356" s="24">
        <f t="shared" si="6690"/>
        <v>0</v>
      </c>
      <c r="S3356" s="24">
        <f t="shared" si="6690"/>
        <v>0</v>
      </c>
      <c r="T3356" s="24">
        <f t="shared" si="6690"/>
        <v>0</v>
      </c>
      <c r="U3356" s="24">
        <f t="shared" si="6690"/>
        <v>0</v>
      </c>
      <c r="V3356" s="24">
        <f t="shared" si="6690"/>
        <v>0</v>
      </c>
      <c r="W3356" s="24">
        <f t="shared" si="6690"/>
        <v>0</v>
      </c>
      <c r="X3356" s="24">
        <f t="shared" si="6690"/>
        <v>0</v>
      </c>
      <c r="Y3356" s="24">
        <f t="shared" si="6690"/>
        <v>0</v>
      </c>
      <c r="Z3356" s="24">
        <f t="shared" si="6648"/>
        <v>6890.5</v>
      </c>
      <c r="AA3356" s="24">
        <f t="shared" si="6649"/>
        <v>5327.6</v>
      </c>
      <c r="AB3356" s="24">
        <f t="shared" si="6650"/>
        <v>5327.6</v>
      </c>
      <c r="AC3356" s="24">
        <f t="shared" si="6690"/>
        <v>0</v>
      </c>
      <c r="AD3356" s="24">
        <f t="shared" si="6690"/>
        <v>0</v>
      </c>
      <c r="AE3356" s="24">
        <f t="shared" si="6690"/>
        <v>0</v>
      </c>
      <c r="AF3356" s="24">
        <f t="shared" si="6690"/>
        <v>0</v>
      </c>
      <c r="AG3356" s="24">
        <f t="shared" si="6690"/>
        <v>0</v>
      </c>
      <c r="AH3356" s="24">
        <f t="shared" si="6690"/>
        <v>0</v>
      </c>
      <c r="AI3356" s="24">
        <f t="shared" si="6690"/>
        <v>0</v>
      </c>
      <c r="AJ3356" s="24">
        <f t="shared" si="6690"/>
        <v>0</v>
      </c>
      <c r="AK3356" s="24">
        <f t="shared" si="6690"/>
        <v>0</v>
      </c>
      <c r="AL3356" s="24">
        <f t="shared" si="6690"/>
        <v>0</v>
      </c>
      <c r="AM3356" s="24">
        <f t="shared" si="6690"/>
        <v>0</v>
      </c>
      <c r="AN3356" s="24">
        <f t="shared" si="6690"/>
        <v>0</v>
      </c>
      <c r="AO3356" s="24">
        <f t="shared" si="6674"/>
        <v>6890.5</v>
      </c>
      <c r="AP3356" s="24">
        <f t="shared" si="6675"/>
        <v>5327.6</v>
      </c>
      <c r="AQ3356" s="24">
        <f t="shared" si="6676"/>
        <v>5327.6</v>
      </c>
      <c r="AR3356" s="24">
        <f t="shared" si="6690"/>
        <v>0</v>
      </c>
      <c r="AS3356" s="24">
        <f t="shared" si="6661"/>
        <v>6890.5</v>
      </c>
      <c r="AT3356" s="24">
        <f t="shared" si="6690"/>
        <v>0</v>
      </c>
    </row>
    <row r="3357" spans="1:47" ht="31" x14ac:dyDescent="0.35">
      <c r="A3357" s="14">
        <v>978</v>
      </c>
      <c r="B3357" s="14" t="s">
        <v>14</v>
      </c>
      <c r="C3357" s="14" t="s">
        <v>17</v>
      </c>
      <c r="D3357" s="14" t="s">
        <v>610</v>
      </c>
      <c r="E3357" s="14">
        <v>120</v>
      </c>
      <c r="F3357" s="15" t="s">
        <v>373</v>
      </c>
      <c r="G3357" s="21">
        <v>5327.6</v>
      </c>
      <c r="H3357" s="21">
        <v>5327.6</v>
      </c>
      <c r="I3357" s="21">
        <v>5327.6</v>
      </c>
      <c r="J3357" s="21"/>
      <c r="K3357" s="21"/>
      <c r="L3357" s="21"/>
      <c r="M3357" s="21">
        <f t="shared" si="6644"/>
        <v>5327.6</v>
      </c>
      <c r="N3357" s="21">
        <f t="shared" si="6645"/>
        <v>5327.6</v>
      </c>
      <c r="O3357" s="21">
        <f t="shared" si="6646"/>
        <v>5327.6</v>
      </c>
      <c r="P3357" s="24"/>
      <c r="Q3357" s="24">
        <v>1562.9</v>
      </c>
      <c r="R3357" s="24"/>
      <c r="S3357" s="24"/>
      <c r="T3357" s="24"/>
      <c r="U3357" s="24"/>
      <c r="V3357" s="24"/>
      <c r="W3357" s="24"/>
      <c r="X3357" s="24"/>
      <c r="Y3357" s="24"/>
      <c r="Z3357" s="24">
        <f t="shared" si="6648"/>
        <v>6890.5</v>
      </c>
      <c r="AA3357" s="24">
        <f t="shared" si="6649"/>
        <v>5327.6</v>
      </c>
      <c r="AB3357" s="24">
        <f t="shared" si="6650"/>
        <v>5327.6</v>
      </c>
      <c r="AC3357" s="24"/>
      <c r="AD3357" s="24"/>
      <c r="AE3357" s="24"/>
      <c r="AF3357" s="24"/>
      <c r="AG3357" s="24"/>
      <c r="AH3357" s="24"/>
      <c r="AI3357" s="24"/>
      <c r="AJ3357" s="24"/>
      <c r="AK3357" s="24"/>
      <c r="AL3357" s="24"/>
      <c r="AM3357" s="24"/>
      <c r="AN3357" s="24"/>
      <c r="AO3357" s="24">
        <f t="shared" si="6674"/>
        <v>6890.5</v>
      </c>
      <c r="AP3357" s="24">
        <f t="shared" si="6675"/>
        <v>5327.6</v>
      </c>
      <c r="AQ3357" s="24">
        <f t="shared" si="6676"/>
        <v>5327.6</v>
      </c>
      <c r="AR3357" s="24"/>
      <c r="AS3357" s="24">
        <f t="shared" si="6661"/>
        <v>6890.5</v>
      </c>
      <c r="AT3357" s="24"/>
    </row>
    <row r="3358" spans="1:47" x14ac:dyDescent="0.35">
      <c r="A3358" s="14">
        <v>978</v>
      </c>
      <c r="B3358" s="14" t="s">
        <v>14</v>
      </c>
      <c r="C3358" s="14" t="s">
        <v>17</v>
      </c>
      <c r="D3358" s="14" t="s">
        <v>615</v>
      </c>
      <c r="E3358" s="14"/>
      <c r="F3358" s="15" t="s">
        <v>796</v>
      </c>
      <c r="G3358" s="21">
        <f>G3359+G3362</f>
        <v>617.59999999999991</v>
      </c>
      <c r="H3358" s="21">
        <f t="shared" ref="H3358:L3358" si="6691">H3359+H3362</f>
        <v>622</v>
      </c>
      <c r="I3358" s="21">
        <f t="shared" si="6691"/>
        <v>622</v>
      </c>
      <c r="J3358" s="21">
        <f t="shared" si="6691"/>
        <v>0</v>
      </c>
      <c r="K3358" s="21">
        <f t="shared" si="6691"/>
        <v>0</v>
      </c>
      <c r="L3358" s="21">
        <f t="shared" si="6691"/>
        <v>0</v>
      </c>
      <c r="M3358" s="21">
        <f t="shared" si="6644"/>
        <v>617.59999999999991</v>
      </c>
      <c r="N3358" s="21">
        <f t="shared" si="6645"/>
        <v>622</v>
      </c>
      <c r="O3358" s="21">
        <f t="shared" si="6646"/>
        <v>622</v>
      </c>
      <c r="P3358" s="24">
        <f t="shared" ref="P3358:Q3358" si="6692">P3359+P3362</f>
        <v>0</v>
      </c>
      <c r="Q3358" s="24">
        <f t="shared" si="6692"/>
        <v>0</v>
      </c>
      <c r="R3358" s="24">
        <f t="shared" ref="R3358:T3358" si="6693">R3359+R3362</f>
        <v>0</v>
      </c>
      <c r="S3358" s="24">
        <f t="shared" si="6693"/>
        <v>0</v>
      </c>
      <c r="T3358" s="24">
        <f t="shared" si="6693"/>
        <v>0</v>
      </c>
      <c r="U3358" s="24">
        <f t="shared" ref="U3358:W3358" si="6694">U3359+U3362</f>
        <v>0</v>
      </c>
      <c r="V3358" s="24">
        <f t="shared" si="6694"/>
        <v>0</v>
      </c>
      <c r="W3358" s="24">
        <f t="shared" si="6694"/>
        <v>0</v>
      </c>
      <c r="X3358" s="24">
        <f t="shared" ref="X3358:Y3358" si="6695">X3359+X3362</f>
        <v>0</v>
      </c>
      <c r="Y3358" s="24">
        <f t="shared" si="6695"/>
        <v>0</v>
      </c>
      <c r="Z3358" s="24">
        <f t="shared" si="6648"/>
        <v>617.59999999999991</v>
      </c>
      <c r="AA3358" s="24">
        <f t="shared" si="6649"/>
        <v>622</v>
      </c>
      <c r="AB3358" s="24">
        <f t="shared" si="6650"/>
        <v>622</v>
      </c>
      <c r="AC3358" s="24">
        <f t="shared" ref="AC3358:AL3358" si="6696">AC3359+AC3362</f>
        <v>0</v>
      </c>
      <c r="AD3358" s="24">
        <f t="shared" si="6696"/>
        <v>0</v>
      </c>
      <c r="AE3358" s="24">
        <f t="shared" ref="AE3358" si="6697">AE3359+AE3362</f>
        <v>0</v>
      </c>
      <c r="AF3358" s="24">
        <f t="shared" si="6696"/>
        <v>0</v>
      </c>
      <c r="AG3358" s="24">
        <f t="shared" si="6696"/>
        <v>0</v>
      </c>
      <c r="AH3358" s="24">
        <f t="shared" si="6696"/>
        <v>0</v>
      </c>
      <c r="AI3358" s="24">
        <f t="shared" ref="AI3358" si="6698">AI3359+AI3362</f>
        <v>0</v>
      </c>
      <c r="AJ3358" s="24">
        <f t="shared" si="6696"/>
        <v>0</v>
      </c>
      <c r="AK3358" s="24">
        <f t="shared" si="6696"/>
        <v>0</v>
      </c>
      <c r="AL3358" s="24">
        <f t="shared" si="6696"/>
        <v>0</v>
      </c>
      <c r="AM3358" s="24">
        <f t="shared" ref="AM3358:AT3358" si="6699">AM3359+AM3362</f>
        <v>0</v>
      </c>
      <c r="AN3358" s="24">
        <f t="shared" si="6699"/>
        <v>0</v>
      </c>
      <c r="AO3358" s="24">
        <f t="shared" si="6674"/>
        <v>617.59999999999991</v>
      </c>
      <c r="AP3358" s="24">
        <f t="shared" si="6675"/>
        <v>622</v>
      </c>
      <c r="AQ3358" s="24">
        <f t="shared" si="6676"/>
        <v>622</v>
      </c>
      <c r="AR3358" s="24">
        <f t="shared" ref="AR3358" si="6700">AR3359+AR3362</f>
        <v>0</v>
      </c>
      <c r="AS3358" s="24">
        <f t="shared" si="6661"/>
        <v>617.59999999999991</v>
      </c>
      <c r="AT3358" s="24">
        <f t="shared" si="6699"/>
        <v>0</v>
      </c>
      <c r="AU3358" s="6"/>
    </row>
    <row r="3359" spans="1:47" ht="46.5" x14ac:dyDescent="0.35">
      <c r="A3359" s="14">
        <v>978</v>
      </c>
      <c r="B3359" s="14" t="s">
        <v>14</v>
      </c>
      <c r="C3359" s="14" t="s">
        <v>17</v>
      </c>
      <c r="D3359" s="14" t="s">
        <v>611</v>
      </c>
      <c r="E3359" s="14"/>
      <c r="F3359" s="15" t="s">
        <v>797</v>
      </c>
      <c r="G3359" s="21">
        <f>G3360</f>
        <v>398.29999999999995</v>
      </c>
      <c r="H3359" s="21">
        <f t="shared" ref="H3359:AT3360" si="6701">H3360</f>
        <v>398.29999999999995</v>
      </c>
      <c r="I3359" s="21">
        <f t="shared" si="6701"/>
        <v>398.29999999999995</v>
      </c>
      <c r="J3359" s="21">
        <f t="shared" si="6701"/>
        <v>0</v>
      </c>
      <c r="K3359" s="21">
        <f t="shared" si="6701"/>
        <v>0</v>
      </c>
      <c r="L3359" s="21">
        <f t="shared" si="6701"/>
        <v>0</v>
      </c>
      <c r="M3359" s="21">
        <f t="shared" si="6644"/>
        <v>398.29999999999995</v>
      </c>
      <c r="N3359" s="21">
        <f t="shared" si="6645"/>
        <v>398.29999999999995</v>
      </c>
      <c r="O3359" s="21">
        <f t="shared" si="6646"/>
        <v>398.29999999999995</v>
      </c>
      <c r="P3359" s="24">
        <f t="shared" si="6701"/>
        <v>0</v>
      </c>
      <c r="Q3359" s="24">
        <f t="shared" si="6701"/>
        <v>0</v>
      </c>
      <c r="R3359" s="24">
        <f t="shared" si="6701"/>
        <v>0</v>
      </c>
      <c r="S3359" s="24">
        <f t="shared" si="6701"/>
        <v>0</v>
      </c>
      <c r="T3359" s="24">
        <f t="shared" si="6701"/>
        <v>0</v>
      </c>
      <c r="U3359" s="24">
        <f t="shared" si="6701"/>
        <v>0</v>
      </c>
      <c r="V3359" s="24">
        <f t="shared" si="6701"/>
        <v>0</v>
      </c>
      <c r="W3359" s="24">
        <f t="shared" si="6701"/>
        <v>0</v>
      </c>
      <c r="X3359" s="24">
        <f t="shared" si="6701"/>
        <v>0</v>
      </c>
      <c r="Y3359" s="24">
        <f t="shared" si="6701"/>
        <v>0</v>
      </c>
      <c r="Z3359" s="24">
        <f t="shared" si="6648"/>
        <v>398.29999999999995</v>
      </c>
      <c r="AA3359" s="24">
        <f t="shared" si="6649"/>
        <v>398.29999999999995</v>
      </c>
      <c r="AB3359" s="24">
        <f t="shared" si="6650"/>
        <v>398.29999999999995</v>
      </c>
      <c r="AC3359" s="24">
        <f t="shared" si="6701"/>
        <v>0</v>
      </c>
      <c r="AD3359" s="24">
        <f t="shared" si="6701"/>
        <v>0</v>
      </c>
      <c r="AE3359" s="24">
        <f t="shared" si="6701"/>
        <v>0</v>
      </c>
      <c r="AF3359" s="24">
        <f t="shared" si="6701"/>
        <v>0</v>
      </c>
      <c r="AG3359" s="24">
        <f t="shared" si="6701"/>
        <v>0</v>
      </c>
      <c r="AH3359" s="24">
        <f t="shared" si="6701"/>
        <v>0</v>
      </c>
      <c r="AI3359" s="24">
        <f t="shared" si="6701"/>
        <v>0</v>
      </c>
      <c r="AJ3359" s="24">
        <f t="shared" si="6701"/>
        <v>0</v>
      </c>
      <c r="AK3359" s="24">
        <f t="shared" si="6701"/>
        <v>0</v>
      </c>
      <c r="AL3359" s="24">
        <f t="shared" si="6701"/>
        <v>0</v>
      </c>
      <c r="AM3359" s="24">
        <f t="shared" si="6701"/>
        <v>0</v>
      </c>
      <c r="AN3359" s="24">
        <f t="shared" si="6701"/>
        <v>0</v>
      </c>
      <c r="AO3359" s="24">
        <f t="shared" si="6674"/>
        <v>398.29999999999995</v>
      </c>
      <c r="AP3359" s="24">
        <f t="shared" si="6675"/>
        <v>398.29999999999995</v>
      </c>
      <c r="AQ3359" s="24">
        <f t="shared" si="6676"/>
        <v>398.29999999999995</v>
      </c>
      <c r="AR3359" s="24">
        <f t="shared" si="6701"/>
        <v>0</v>
      </c>
      <c r="AS3359" s="24">
        <f t="shared" si="6661"/>
        <v>398.29999999999995</v>
      </c>
      <c r="AT3359" s="24">
        <f t="shared" si="6701"/>
        <v>0</v>
      </c>
    </row>
    <row r="3360" spans="1:47" ht="77.5" x14ac:dyDescent="0.35">
      <c r="A3360" s="14">
        <v>978</v>
      </c>
      <c r="B3360" s="14" t="s">
        <v>14</v>
      </c>
      <c r="C3360" s="14" t="s">
        <v>17</v>
      </c>
      <c r="D3360" s="14" t="s">
        <v>611</v>
      </c>
      <c r="E3360" s="14" t="s">
        <v>25</v>
      </c>
      <c r="F3360" s="15" t="s">
        <v>384</v>
      </c>
      <c r="G3360" s="21">
        <f>G3361</f>
        <v>398.29999999999995</v>
      </c>
      <c r="H3360" s="21">
        <f t="shared" si="6701"/>
        <v>398.29999999999995</v>
      </c>
      <c r="I3360" s="21">
        <f t="shared" si="6701"/>
        <v>398.29999999999995</v>
      </c>
      <c r="J3360" s="21">
        <f t="shared" si="6701"/>
        <v>0</v>
      </c>
      <c r="K3360" s="21">
        <f t="shared" si="6701"/>
        <v>0</v>
      </c>
      <c r="L3360" s="21">
        <f t="shared" si="6701"/>
        <v>0</v>
      </c>
      <c r="M3360" s="21">
        <f t="shared" si="6644"/>
        <v>398.29999999999995</v>
      </c>
      <c r="N3360" s="21">
        <f t="shared" si="6645"/>
        <v>398.29999999999995</v>
      </c>
      <c r="O3360" s="21">
        <f t="shared" si="6646"/>
        <v>398.29999999999995</v>
      </c>
      <c r="P3360" s="24">
        <f t="shared" si="6701"/>
        <v>0</v>
      </c>
      <c r="Q3360" s="24">
        <f t="shared" si="6701"/>
        <v>0</v>
      </c>
      <c r="R3360" s="24">
        <f t="shared" si="6701"/>
        <v>0</v>
      </c>
      <c r="S3360" s="24">
        <f t="shared" si="6701"/>
        <v>0</v>
      </c>
      <c r="T3360" s="24">
        <f t="shared" si="6701"/>
        <v>0</v>
      </c>
      <c r="U3360" s="24">
        <f t="shared" si="6701"/>
        <v>0</v>
      </c>
      <c r="V3360" s="24">
        <f t="shared" si="6701"/>
        <v>0</v>
      </c>
      <c r="W3360" s="24">
        <f t="shared" si="6701"/>
        <v>0</v>
      </c>
      <c r="X3360" s="24">
        <f t="shared" si="6701"/>
        <v>0</v>
      </c>
      <c r="Y3360" s="24">
        <f t="shared" si="6701"/>
        <v>0</v>
      </c>
      <c r="Z3360" s="24">
        <f t="shared" si="6648"/>
        <v>398.29999999999995</v>
      </c>
      <c r="AA3360" s="24">
        <f t="shared" si="6649"/>
        <v>398.29999999999995</v>
      </c>
      <c r="AB3360" s="24">
        <f t="shared" si="6650"/>
        <v>398.29999999999995</v>
      </c>
      <c r="AC3360" s="24">
        <f t="shared" si="6701"/>
        <v>0</v>
      </c>
      <c r="AD3360" s="24">
        <f t="shared" si="6701"/>
        <v>0</v>
      </c>
      <c r="AE3360" s="24">
        <f t="shared" si="6701"/>
        <v>0</v>
      </c>
      <c r="AF3360" s="24">
        <f t="shared" si="6701"/>
        <v>0</v>
      </c>
      <c r="AG3360" s="24">
        <f t="shared" si="6701"/>
        <v>0</v>
      </c>
      <c r="AH3360" s="24">
        <f t="shared" si="6701"/>
        <v>0</v>
      </c>
      <c r="AI3360" s="24">
        <f t="shared" si="6701"/>
        <v>0</v>
      </c>
      <c r="AJ3360" s="24">
        <f t="shared" si="6701"/>
        <v>0</v>
      </c>
      <c r="AK3360" s="24">
        <f t="shared" si="6701"/>
        <v>0</v>
      </c>
      <c r="AL3360" s="24">
        <f t="shared" si="6701"/>
        <v>0</v>
      </c>
      <c r="AM3360" s="24">
        <f t="shared" si="6701"/>
        <v>0</v>
      </c>
      <c r="AN3360" s="24">
        <f t="shared" si="6701"/>
        <v>0</v>
      </c>
      <c r="AO3360" s="24">
        <f t="shared" si="6674"/>
        <v>398.29999999999995</v>
      </c>
      <c r="AP3360" s="24">
        <f t="shared" si="6675"/>
        <v>398.29999999999995</v>
      </c>
      <c r="AQ3360" s="24">
        <f t="shared" si="6676"/>
        <v>398.29999999999995</v>
      </c>
      <c r="AR3360" s="24">
        <f t="shared" si="6701"/>
        <v>0</v>
      </c>
      <c r="AS3360" s="24">
        <f t="shared" si="6661"/>
        <v>398.29999999999995</v>
      </c>
      <c r="AT3360" s="24">
        <f t="shared" si="6701"/>
        <v>0</v>
      </c>
    </row>
    <row r="3361" spans="1:47" ht="31" x14ac:dyDescent="0.35">
      <c r="A3361" s="14">
        <v>978</v>
      </c>
      <c r="B3361" s="14" t="s">
        <v>14</v>
      </c>
      <c r="C3361" s="14" t="s">
        <v>17</v>
      </c>
      <c r="D3361" s="14" t="s">
        <v>611</v>
      </c>
      <c r="E3361" s="14">
        <v>120</v>
      </c>
      <c r="F3361" s="15" t="s">
        <v>373</v>
      </c>
      <c r="G3361" s="21">
        <v>398.29999999999995</v>
      </c>
      <c r="H3361" s="21">
        <v>398.29999999999995</v>
      </c>
      <c r="I3361" s="21">
        <v>398.29999999999995</v>
      </c>
      <c r="J3361" s="21"/>
      <c r="K3361" s="21"/>
      <c r="L3361" s="21"/>
      <c r="M3361" s="21">
        <f t="shared" si="6644"/>
        <v>398.29999999999995</v>
      </c>
      <c r="N3361" s="21">
        <f t="shared" si="6645"/>
        <v>398.29999999999995</v>
      </c>
      <c r="O3361" s="21">
        <f t="shared" si="6646"/>
        <v>398.29999999999995</v>
      </c>
      <c r="P3361" s="24"/>
      <c r="Q3361" s="24"/>
      <c r="R3361" s="24"/>
      <c r="S3361" s="24"/>
      <c r="T3361" s="24"/>
      <c r="U3361" s="24"/>
      <c r="V3361" s="24"/>
      <c r="W3361" s="24"/>
      <c r="X3361" s="24"/>
      <c r="Y3361" s="24"/>
      <c r="Z3361" s="24">
        <f t="shared" si="6648"/>
        <v>398.29999999999995</v>
      </c>
      <c r="AA3361" s="24">
        <f t="shared" si="6649"/>
        <v>398.29999999999995</v>
      </c>
      <c r="AB3361" s="24">
        <f t="shared" si="6650"/>
        <v>398.29999999999995</v>
      </c>
      <c r="AC3361" s="24"/>
      <c r="AD3361" s="24"/>
      <c r="AE3361" s="24"/>
      <c r="AF3361" s="24"/>
      <c r="AG3361" s="24"/>
      <c r="AH3361" s="24"/>
      <c r="AI3361" s="24"/>
      <c r="AJ3361" s="24"/>
      <c r="AK3361" s="24"/>
      <c r="AL3361" s="24"/>
      <c r="AM3361" s="24"/>
      <c r="AN3361" s="24"/>
      <c r="AO3361" s="24">
        <f t="shared" si="6674"/>
        <v>398.29999999999995</v>
      </c>
      <c r="AP3361" s="24">
        <f t="shared" si="6675"/>
        <v>398.29999999999995</v>
      </c>
      <c r="AQ3361" s="24">
        <f t="shared" si="6676"/>
        <v>398.29999999999995</v>
      </c>
      <c r="AR3361" s="24"/>
      <c r="AS3361" s="24">
        <f t="shared" si="6661"/>
        <v>398.29999999999995</v>
      </c>
      <c r="AT3361" s="24"/>
    </row>
    <row r="3362" spans="1:47" ht="46.5" x14ac:dyDescent="0.35">
      <c r="A3362" s="14">
        <v>978</v>
      </c>
      <c r="B3362" s="14" t="s">
        <v>14</v>
      </c>
      <c r="C3362" s="14" t="s">
        <v>17</v>
      </c>
      <c r="D3362" s="14" t="s">
        <v>612</v>
      </c>
      <c r="E3362" s="14"/>
      <c r="F3362" s="15" t="s">
        <v>798</v>
      </c>
      <c r="G3362" s="21">
        <f>G3363+G3365+G3367</f>
        <v>219.29999999999998</v>
      </c>
      <c r="H3362" s="21">
        <f t="shared" ref="H3362:L3362" si="6702">H3363+H3365+H3367</f>
        <v>223.7</v>
      </c>
      <c r="I3362" s="21">
        <f t="shared" si="6702"/>
        <v>223.7</v>
      </c>
      <c r="J3362" s="21">
        <f t="shared" si="6702"/>
        <v>0</v>
      </c>
      <c r="K3362" s="21">
        <f t="shared" si="6702"/>
        <v>0</v>
      </c>
      <c r="L3362" s="21">
        <f t="shared" si="6702"/>
        <v>0</v>
      </c>
      <c r="M3362" s="21">
        <f t="shared" si="6644"/>
        <v>219.29999999999998</v>
      </c>
      <c r="N3362" s="21">
        <f t="shared" si="6645"/>
        <v>223.7</v>
      </c>
      <c r="O3362" s="21">
        <f t="shared" si="6646"/>
        <v>223.7</v>
      </c>
      <c r="P3362" s="24">
        <f t="shared" ref="P3362:Q3362" si="6703">P3363+P3365+P3367</f>
        <v>0</v>
      </c>
      <c r="Q3362" s="24">
        <f t="shared" si="6703"/>
        <v>0</v>
      </c>
      <c r="R3362" s="24">
        <f t="shared" ref="R3362:T3362" si="6704">R3363+R3365+R3367</f>
        <v>0</v>
      </c>
      <c r="S3362" s="24">
        <f t="shared" si="6704"/>
        <v>0</v>
      </c>
      <c r="T3362" s="24">
        <f t="shared" si="6704"/>
        <v>0</v>
      </c>
      <c r="U3362" s="24">
        <f t="shared" ref="U3362:W3362" si="6705">U3363+U3365+U3367</f>
        <v>0</v>
      </c>
      <c r="V3362" s="24">
        <f t="shared" si="6705"/>
        <v>0</v>
      </c>
      <c r="W3362" s="24">
        <f t="shared" si="6705"/>
        <v>0</v>
      </c>
      <c r="X3362" s="24">
        <f t="shared" ref="X3362:Y3362" si="6706">X3363+X3365+X3367</f>
        <v>0</v>
      </c>
      <c r="Y3362" s="24">
        <f t="shared" si="6706"/>
        <v>0</v>
      </c>
      <c r="Z3362" s="24">
        <f t="shared" si="6648"/>
        <v>219.29999999999998</v>
      </c>
      <c r="AA3362" s="24">
        <f t="shared" si="6649"/>
        <v>223.7</v>
      </c>
      <c r="AB3362" s="24">
        <f t="shared" si="6650"/>
        <v>223.7</v>
      </c>
      <c r="AC3362" s="24">
        <f t="shared" ref="AC3362:AL3362" si="6707">AC3363+AC3365+AC3367</f>
        <v>0</v>
      </c>
      <c r="AD3362" s="24">
        <f t="shared" si="6707"/>
        <v>0</v>
      </c>
      <c r="AE3362" s="24">
        <f t="shared" ref="AE3362" si="6708">AE3363+AE3365+AE3367</f>
        <v>0</v>
      </c>
      <c r="AF3362" s="24">
        <f t="shared" si="6707"/>
        <v>0</v>
      </c>
      <c r="AG3362" s="24">
        <f t="shared" si="6707"/>
        <v>0</v>
      </c>
      <c r="AH3362" s="24">
        <f t="shared" si="6707"/>
        <v>0</v>
      </c>
      <c r="AI3362" s="24">
        <f t="shared" ref="AI3362" si="6709">AI3363+AI3365+AI3367</f>
        <v>0</v>
      </c>
      <c r="AJ3362" s="24">
        <f t="shared" si="6707"/>
        <v>0</v>
      </c>
      <c r="AK3362" s="24">
        <f t="shared" si="6707"/>
        <v>0</v>
      </c>
      <c r="AL3362" s="24">
        <f t="shared" si="6707"/>
        <v>0</v>
      </c>
      <c r="AM3362" s="24">
        <f t="shared" ref="AM3362:AT3362" si="6710">AM3363+AM3365+AM3367</f>
        <v>0</v>
      </c>
      <c r="AN3362" s="24">
        <f t="shared" si="6710"/>
        <v>0</v>
      </c>
      <c r="AO3362" s="24">
        <f t="shared" si="6674"/>
        <v>219.29999999999998</v>
      </c>
      <c r="AP3362" s="24">
        <f t="shared" si="6675"/>
        <v>223.7</v>
      </c>
      <c r="AQ3362" s="24">
        <f t="shared" si="6676"/>
        <v>223.7</v>
      </c>
      <c r="AR3362" s="24">
        <f t="shared" ref="AR3362" si="6711">AR3363+AR3365+AR3367</f>
        <v>0</v>
      </c>
      <c r="AS3362" s="24">
        <f t="shared" si="6661"/>
        <v>219.29999999999998</v>
      </c>
      <c r="AT3362" s="24">
        <f t="shared" si="6710"/>
        <v>0</v>
      </c>
    </row>
    <row r="3363" spans="1:47" ht="77.5" x14ac:dyDescent="0.35">
      <c r="A3363" s="14">
        <v>978</v>
      </c>
      <c r="B3363" s="14" t="s">
        <v>14</v>
      </c>
      <c r="C3363" s="14" t="s">
        <v>17</v>
      </c>
      <c r="D3363" s="14" t="s">
        <v>612</v>
      </c>
      <c r="E3363" s="14" t="s">
        <v>25</v>
      </c>
      <c r="F3363" s="15" t="s">
        <v>384</v>
      </c>
      <c r="G3363" s="21">
        <f>G3364</f>
        <v>2</v>
      </c>
      <c r="H3363" s="21">
        <f t="shared" ref="H3363:AT3363" si="6712">H3364</f>
        <v>2</v>
      </c>
      <c r="I3363" s="21">
        <f t="shared" si="6712"/>
        <v>2</v>
      </c>
      <c r="J3363" s="21">
        <f t="shared" si="6712"/>
        <v>0</v>
      </c>
      <c r="K3363" s="21">
        <f t="shared" si="6712"/>
        <v>0</v>
      </c>
      <c r="L3363" s="21">
        <f t="shared" si="6712"/>
        <v>0</v>
      </c>
      <c r="M3363" s="21">
        <f t="shared" si="6644"/>
        <v>2</v>
      </c>
      <c r="N3363" s="21">
        <f t="shared" si="6645"/>
        <v>2</v>
      </c>
      <c r="O3363" s="21">
        <f t="shared" si="6646"/>
        <v>2</v>
      </c>
      <c r="P3363" s="24">
        <f t="shared" si="6712"/>
        <v>0</v>
      </c>
      <c r="Q3363" s="24">
        <f t="shared" si="6712"/>
        <v>0</v>
      </c>
      <c r="R3363" s="24">
        <f t="shared" si="6712"/>
        <v>0</v>
      </c>
      <c r="S3363" s="24">
        <f t="shared" si="6712"/>
        <v>0</v>
      </c>
      <c r="T3363" s="24">
        <f t="shared" si="6712"/>
        <v>0</v>
      </c>
      <c r="U3363" s="24">
        <f t="shared" si="6712"/>
        <v>0</v>
      </c>
      <c r="V3363" s="24">
        <f t="shared" si="6712"/>
        <v>0</v>
      </c>
      <c r="W3363" s="24">
        <f t="shared" si="6712"/>
        <v>0</v>
      </c>
      <c r="X3363" s="24">
        <f t="shared" si="6712"/>
        <v>0</v>
      </c>
      <c r="Y3363" s="24">
        <f t="shared" si="6712"/>
        <v>0</v>
      </c>
      <c r="Z3363" s="24">
        <f t="shared" si="6648"/>
        <v>2</v>
      </c>
      <c r="AA3363" s="24">
        <f t="shared" si="6649"/>
        <v>2</v>
      </c>
      <c r="AB3363" s="24">
        <f t="shared" si="6650"/>
        <v>2</v>
      </c>
      <c r="AC3363" s="24">
        <f t="shared" si="6712"/>
        <v>0</v>
      </c>
      <c r="AD3363" s="24">
        <f t="shared" si="6712"/>
        <v>0</v>
      </c>
      <c r="AE3363" s="24">
        <f t="shared" si="6712"/>
        <v>0</v>
      </c>
      <c r="AF3363" s="24">
        <f t="shared" si="6712"/>
        <v>0</v>
      </c>
      <c r="AG3363" s="24">
        <f t="shared" si="6712"/>
        <v>0</v>
      </c>
      <c r="AH3363" s="24">
        <f t="shared" si="6712"/>
        <v>0</v>
      </c>
      <c r="AI3363" s="24">
        <f t="shared" si="6712"/>
        <v>0</v>
      </c>
      <c r="AJ3363" s="24">
        <f t="shared" si="6712"/>
        <v>0</v>
      </c>
      <c r="AK3363" s="24">
        <f t="shared" si="6712"/>
        <v>0</v>
      </c>
      <c r="AL3363" s="24">
        <f t="shared" si="6712"/>
        <v>0</v>
      </c>
      <c r="AM3363" s="24">
        <f t="shared" si="6712"/>
        <v>0</v>
      </c>
      <c r="AN3363" s="24">
        <f t="shared" si="6712"/>
        <v>0</v>
      </c>
      <c r="AO3363" s="24">
        <f t="shared" si="6674"/>
        <v>2</v>
      </c>
      <c r="AP3363" s="24">
        <f t="shared" si="6675"/>
        <v>2</v>
      </c>
      <c r="AQ3363" s="24">
        <f t="shared" si="6676"/>
        <v>2</v>
      </c>
      <c r="AR3363" s="24">
        <f t="shared" si="6712"/>
        <v>0</v>
      </c>
      <c r="AS3363" s="24">
        <f t="shared" si="6661"/>
        <v>2</v>
      </c>
      <c r="AT3363" s="24">
        <f t="shared" si="6712"/>
        <v>0</v>
      </c>
    </row>
    <row r="3364" spans="1:47" ht="31" x14ac:dyDescent="0.35">
      <c r="A3364" s="14">
        <v>978</v>
      </c>
      <c r="B3364" s="14" t="s">
        <v>14</v>
      </c>
      <c r="C3364" s="14" t="s">
        <v>17</v>
      </c>
      <c r="D3364" s="14" t="s">
        <v>612</v>
      </c>
      <c r="E3364" s="14" t="s">
        <v>436</v>
      </c>
      <c r="F3364" s="15" t="s">
        <v>373</v>
      </c>
      <c r="G3364" s="21">
        <v>2</v>
      </c>
      <c r="H3364" s="21">
        <v>2</v>
      </c>
      <c r="I3364" s="21">
        <v>2</v>
      </c>
      <c r="J3364" s="21"/>
      <c r="K3364" s="21"/>
      <c r="L3364" s="21"/>
      <c r="M3364" s="21">
        <f t="shared" si="6644"/>
        <v>2</v>
      </c>
      <c r="N3364" s="21">
        <f t="shared" si="6645"/>
        <v>2</v>
      </c>
      <c r="O3364" s="21">
        <f t="shared" si="6646"/>
        <v>2</v>
      </c>
      <c r="P3364" s="24"/>
      <c r="Q3364" s="24"/>
      <c r="R3364" s="24"/>
      <c r="S3364" s="24"/>
      <c r="T3364" s="24"/>
      <c r="U3364" s="24"/>
      <c r="V3364" s="24"/>
      <c r="W3364" s="24"/>
      <c r="X3364" s="24"/>
      <c r="Y3364" s="24"/>
      <c r="Z3364" s="24">
        <f t="shared" si="6648"/>
        <v>2</v>
      </c>
      <c r="AA3364" s="24">
        <f t="shared" si="6649"/>
        <v>2</v>
      </c>
      <c r="AB3364" s="24">
        <f t="shared" si="6650"/>
        <v>2</v>
      </c>
      <c r="AC3364" s="24"/>
      <c r="AD3364" s="24"/>
      <c r="AE3364" s="24"/>
      <c r="AF3364" s="24"/>
      <c r="AG3364" s="24"/>
      <c r="AH3364" s="24"/>
      <c r="AI3364" s="24"/>
      <c r="AJ3364" s="24"/>
      <c r="AK3364" s="24"/>
      <c r="AL3364" s="24"/>
      <c r="AM3364" s="24"/>
      <c r="AN3364" s="24"/>
      <c r="AO3364" s="24">
        <f t="shared" si="6674"/>
        <v>2</v>
      </c>
      <c r="AP3364" s="24">
        <f t="shared" si="6675"/>
        <v>2</v>
      </c>
      <c r="AQ3364" s="24">
        <f t="shared" si="6676"/>
        <v>2</v>
      </c>
      <c r="AR3364" s="24"/>
      <c r="AS3364" s="24">
        <f t="shared" si="6661"/>
        <v>2</v>
      </c>
      <c r="AT3364" s="24"/>
    </row>
    <row r="3365" spans="1:47" ht="31" x14ac:dyDescent="0.35">
      <c r="A3365" s="14">
        <v>978</v>
      </c>
      <c r="B3365" s="14" t="s">
        <v>14</v>
      </c>
      <c r="C3365" s="14" t="s">
        <v>17</v>
      </c>
      <c r="D3365" s="14" t="s">
        <v>612</v>
      </c>
      <c r="E3365" s="14" t="s">
        <v>7</v>
      </c>
      <c r="F3365" s="15" t="s">
        <v>385</v>
      </c>
      <c r="G3365" s="21">
        <f>G3366</f>
        <v>215.29999999999998</v>
      </c>
      <c r="H3365" s="21">
        <f t="shared" ref="H3365:AT3365" si="6713">H3366</f>
        <v>219.7</v>
      </c>
      <c r="I3365" s="21">
        <f t="shared" si="6713"/>
        <v>219.7</v>
      </c>
      <c r="J3365" s="21">
        <f t="shared" si="6713"/>
        <v>0</v>
      </c>
      <c r="K3365" s="21">
        <f t="shared" si="6713"/>
        <v>0</v>
      </c>
      <c r="L3365" s="21">
        <f t="shared" si="6713"/>
        <v>0</v>
      </c>
      <c r="M3365" s="21">
        <f t="shared" si="6644"/>
        <v>215.29999999999998</v>
      </c>
      <c r="N3365" s="21">
        <f t="shared" si="6645"/>
        <v>219.7</v>
      </c>
      <c r="O3365" s="21">
        <f t="shared" si="6646"/>
        <v>219.7</v>
      </c>
      <c r="P3365" s="24">
        <f t="shared" si="6713"/>
        <v>0</v>
      </c>
      <c r="Q3365" s="24">
        <f t="shared" si="6713"/>
        <v>0</v>
      </c>
      <c r="R3365" s="24">
        <f t="shared" si="6713"/>
        <v>0</v>
      </c>
      <c r="S3365" s="24">
        <f t="shared" si="6713"/>
        <v>0</v>
      </c>
      <c r="T3365" s="24">
        <f t="shared" si="6713"/>
        <v>0</v>
      </c>
      <c r="U3365" s="24">
        <f t="shared" si="6713"/>
        <v>0</v>
      </c>
      <c r="V3365" s="24">
        <f t="shared" si="6713"/>
        <v>0</v>
      </c>
      <c r="W3365" s="24">
        <f t="shared" si="6713"/>
        <v>0</v>
      </c>
      <c r="X3365" s="24">
        <f t="shared" si="6713"/>
        <v>0</v>
      </c>
      <c r="Y3365" s="24">
        <f t="shared" si="6713"/>
        <v>0</v>
      </c>
      <c r="Z3365" s="24">
        <f t="shared" si="6648"/>
        <v>215.29999999999998</v>
      </c>
      <c r="AA3365" s="24">
        <f t="shared" si="6649"/>
        <v>219.7</v>
      </c>
      <c r="AB3365" s="24">
        <f t="shared" si="6650"/>
        <v>219.7</v>
      </c>
      <c r="AC3365" s="24">
        <f t="shared" si="6713"/>
        <v>0</v>
      </c>
      <c r="AD3365" s="24">
        <f t="shared" si="6713"/>
        <v>0</v>
      </c>
      <c r="AE3365" s="24">
        <f t="shared" si="6713"/>
        <v>0</v>
      </c>
      <c r="AF3365" s="24">
        <f t="shared" si="6713"/>
        <v>0</v>
      </c>
      <c r="AG3365" s="24">
        <f t="shared" si="6713"/>
        <v>0</v>
      </c>
      <c r="AH3365" s="24">
        <f t="shared" si="6713"/>
        <v>0</v>
      </c>
      <c r="AI3365" s="24">
        <f t="shared" si="6713"/>
        <v>0</v>
      </c>
      <c r="AJ3365" s="24">
        <f t="shared" si="6713"/>
        <v>0</v>
      </c>
      <c r="AK3365" s="24">
        <f t="shared" si="6713"/>
        <v>0</v>
      </c>
      <c r="AL3365" s="24">
        <f t="shared" si="6713"/>
        <v>0</v>
      </c>
      <c r="AM3365" s="24">
        <f t="shared" si="6713"/>
        <v>0</v>
      </c>
      <c r="AN3365" s="24">
        <f t="shared" si="6713"/>
        <v>0</v>
      </c>
      <c r="AO3365" s="24">
        <f t="shared" si="6674"/>
        <v>215.29999999999998</v>
      </c>
      <c r="AP3365" s="24">
        <f t="shared" si="6675"/>
        <v>219.7</v>
      </c>
      <c r="AQ3365" s="24">
        <f t="shared" si="6676"/>
        <v>219.7</v>
      </c>
      <c r="AR3365" s="24">
        <f t="shared" si="6713"/>
        <v>0</v>
      </c>
      <c r="AS3365" s="24">
        <f t="shared" si="6661"/>
        <v>215.29999999999998</v>
      </c>
      <c r="AT3365" s="24">
        <f t="shared" si="6713"/>
        <v>0</v>
      </c>
    </row>
    <row r="3366" spans="1:47" ht="31" x14ac:dyDescent="0.35">
      <c r="A3366" s="14">
        <v>978</v>
      </c>
      <c r="B3366" s="14" t="s">
        <v>14</v>
      </c>
      <c r="C3366" s="14" t="s">
        <v>17</v>
      </c>
      <c r="D3366" s="14" t="s">
        <v>612</v>
      </c>
      <c r="E3366" s="14">
        <v>240</v>
      </c>
      <c r="F3366" s="15" t="s">
        <v>374</v>
      </c>
      <c r="G3366" s="21">
        <v>215.29999999999998</v>
      </c>
      <c r="H3366" s="21">
        <v>219.7</v>
      </c>
      <c r="I3366" s="21">
        <v>219.7</v>
      </c>
      <c r="J3366" s="21"/>
      <c r="K3366" s="21"/>
      <c r="L3366" s="21"/>
      <c r="M3366" s="21">
        <f t="shared" si="6644"/>
        <v>215.29999999999998</v>
      </c>
      <c r="N3366" s="21">
        <f t="shared" si="6645"/>
        <v>219.7</v>
      </c>
      <c r="O3366" s="21">
        <f t="shared" si="6646"/>
        <v>219.7</v>
      </c>
      <c r="P3366" s="24"/>
      <c r="Q3366" s="24"/>
      <c r="R3366" s="24"/>
      <c r="S3366" s="24"/>
      <c r="T3366" s="24"/>
      <c r="U3366" s="24"/>
      <c r="V3366" s="24"/>
      <c r="W3366" s="24"/>
      <c r="X3366" s="24"/>
      <c r="Y3366" s="24"/>
      <c r="Z3366" s="24">
        <f t="shared" si="6648"/>
        <v>215.29999999999998</v>
      </c>
      <c r="AA3366" s="24">
        <f t="shared" si="6649"/>
        <v>219.7</v>
      </c>
      <c r="AB3366" s="24">
        <f t="shared" si="6650"/>
        <v>219.7</v>
      </c>
      <c r="AC3366" s="24"/>
      <c r="AD3366" s="24"/>
      <c r="AE3366" s="24"/>
      <c r="AF3366" s="24"/>
      <c r="AG3366" s="24"/>
      <c r="AH3366" s="24"/>
      <c r="AI3366" s="24"/>
      <c r="AJ3366" s="24"/>
      <c r="AK3366" s="24"/>
      <c r="AL3366" s="24"/>
      <c r="AM3366" s="24"/>
      <c r="AN3366" s="24"/>
      <c r="AO3366" s="24">
        <f t="shared" si="6674"/>
        <v>215.29999999999998</v>
      </c>
      <c r="AP3366" s="24">
        <f t="shared" si="6675"/>
        <v>219.7</v>
      </c>
      <c r="AQ3366" s="24">
        <f t="shared" si="6676"/>
        <v>219.7</v>
      </c>
      <c r="AR3366" s="24"/>
      <c r="AS3366" s="24">
        <f t="shared" si="6661"/>
        <v>215.29999999999998</v>
      </c>
      <c r="AT3366" s="24"/>
    </row>
    <row r="3367" spans="1:47" x14ac:dyDescent="0.35">
      <c r="A3367" s="14">
        <v>978</v>
      </c>
      <c r="B3367" s="14" t="s">
        <v>14</v>
      </c>
      <c r="C3367" s="14" t="s">
        <v>17</v>
      </c>
      <c r="D3367" s="14" t="s">
        <v>612</v>
      </c>
      <c r="E3367" s="14" t="s">
        <v>8</v>
      </c>
      <c r="F3367" s="15" t="s">
        <v>389</v>
      </c>
      <c r="G3367" s="21">
        <f>G3368</f>
        <v>2</v>
      </c>
      <c r="H3367" s="21">
        <f t="shared" ref="H3367:AT3367" si="6714">H3368</f>
        <v>2</v>
      </c>
      <c r="I3367" s="21">
        <f t="shared" si="6714"/>
        <v>2</v>
      </c>
      <c r="J3367" s="21">
        <f t="shared" si="6714"/>
        <v>0</v>
      </c>
      <c r="K3367" s="21">
        <f t="shared" si="6714"/>
        <v>0</v>
      </c>
      <c r="L3367" s="21">
        <f t="shared" si="6714"/>
        <v>0</v>
      </c>
      <c r="M3367" s="21">
        <f t="shared" si="6644"/>
        <v>2</v>
      </c>
      <c r="N3367" s="21">
        <f t="shared" si="6645"/>
        <v>2</v>
      </c>
      <c r="O3367" s="21">
        <f t="shared" si="6646"/>
        <v>2</v>
      </c>
      <c r="P3367" s="24">
        <f t="shared" si="6714"/>
        <v>0</v>
      </c>
      <c r="Q3367" s="24">
        <f t="shared" si="6714"/>
        <v>0</v>
      </c>
      <c r="R3367" s="24">
        <f t="shared" si="6714"/>
        <v>0</v>
      </c>
      <c r="S3367" s="24">
        <f t="shared" si="6714"/>
        <v>0</v>
      </c>
      <c r="T3367" s="24">
        <f t="shared" si="6714"/>
        <v>0</v>
      </c>
      <c r="U3367" s="24">
        <f t="shared" si="6714"/>
        <v>0</v>
      </c>
      <c r="V3367" s="24">
        <f t="shared" si="6714"/>
        <v>0</v>
      </c>
      <c r="W3367" s="24">
        <f t="shared" si="6714"/>
        <v>0</v>
      </c>
      <c r="X3367" s="24">
        <f t="shared" si="6714"/>
        <v>0</v>
      </c>
      <c r="Y3367" s="24">
        <f t="shared" si="6714"/>
        <v>0</v>
      </c>
      <c r="Z3367" s="24">
        <f t="shared" si="6648"/>
        <v>2</v>
      </c>
      <c r="AA3367" s="24">
        <f t="shared" si="6649"/>
        <v>2</v>
      </c>
      <c r="AB3367" s="24">
        <f t="shared" si="6650"/>
        <v>2</v>
      </c>
      <c r="AC3367" s="24">
        <f t="shared" si="6714"/>
        <v>0</v>
      </c>
      <c r="AD3367" s="24">
        <f t="shared" si="6714"/>
        <v>0</v>
      </c>
      <c r="AE3367" s="24">
        <f t="shared" si="6714"/>
        <v>0</v>
      </c>
      <c r="AF3367" s="24">
        <f t="shared" si="6714"/>
        <v>0</v>
      </c>
      <c r="AG3367" s="24">
        <f t="shared" si="6714"/>
        <v>0</v>
      </c>
      <c r="AH3367" s="24">
        <f t="shared" si="6714"/>
        <v>0</v>
      </c>
      <c r="AI3367" s="24">
        <f t="shared" si="6714"/>
        <v>0</v>
      </c>
      <c r="AJ3367" s="24">
        <f t="shared" si="6714"/>
        <v>0</v>
      </c>
      <c r="AK3367" s="24">
        <f t="shared" si="6714"/>
        <v>0</v>
      </c>
      <c r="AL3367" s="24">
        <f t="shared" si="6714"/>
        <v>0</v>
      </c>
      <c r="AM3367" s="24">
        <f t="shared" si="6714"/>
        <v>0</v>
      </c>
      <c r="AN3367" s="24">
        <f t="shared" si="6714"/>
        <v>0</v>
      </c>
      <c r="AO3367" s="24">
        <f t="shared" si="6674"/>
        <v>2</v>
      </c>
      <c r="AP3367" s="24">
        <f t="shared" si="6675"/>
        <v>2</v>
      </c>
      <c r="AQ3367" s="24">
        <f t="shared" si="6676"/>
        <v>2</v>
      </c>
      <c r="AR3367" s="24">
        <f t="shared" si="6714"/>
        <v>0</v>
      </c>
      <c r="AS3367" s="24">
        <f t="shared" si="6661"/>
        <v>2</v>
      </c>
      <c r="AT3367" s="24">
        <f t="shared" si="6714"/>
        <v>0</v>
      </c>
    </row>
    <row r="3368" spans="1:47" x14ac:dyDescent="0.35">
      <c r="A3368" s="14">
        <v>978</v>
      </c>
      <c r="B3368" s="14" t="s">
        <v>14</v>
      </c>
      <c r="C3368" s="14" t="s">
        <v>17</v>
      </c>
      <c r="D3368" s="14" t="s">
        <v>612</v>
      </c>
      <c r="E3368" s="14">
        <v>850</v>
      </c>
      <c r="F3368" s="15" t="s">
        <v>383</v>
      </c>
      <c r="G3368" s="21">
        <v>2</v>
      </c>
      <c r="H3368" s="21">
        <v>2</v>
      </c>
      <c r="I3368" s="21">
        <v>2</v>
      </c>
      <c r="J3368" s="21"/>
      <c r="K3368" s="21"/>
      <c r="L3368" s="21"/>
      <c r="M3368" s="21">
        <f t="shared" si="6644"/>
        <v>2</v>
      </c>
      <c r="N3368" s="21">
        <f t="shared" si="6645"/>
        <v>2</v>
      </c>
      <c r="O3368" s="21">
        <f t="shared" si="6646"/>
        <v>2</v>
      </c>
      <c r="P3368" s="24"/>
      <c r="Q3368" s="24"/>
      <c r="R3368" s="24"/>
      <c r="S3368" s="24"/>
      <c r="T3368" s="24"/>
      <c r="U3368" s="24"/>
      <c r="V3368" s="24"/>
      <c r="W3368" s="24"/>
      <c r="X3368" s="24"/>
      <c r="Y3368" s="24"/>
      <c r="Z3368" s="24">
        <f t="shared" si="6648"/>
        <v>2</v>
      </c>
      <c r="AA3368" s="24">
        <f t="shared" si="6649"/>
        <v>2</v>
      </c>
      <c r="AB3368" s="24">
        <f t="shared" si="6650"/>
        <v>2</v>
      </c>
      <c r="AC3368" s="24"/>
      <c r="AD3368" s="24"/>
      <c r="AE3368" s="24"/>
      <c r="AF3368" s="24"/>
      <c r="AG3368" s="24"/>
      <c r="AH3368" s="24"/>
      <c r="AI3368" s="24"/>
      <c r="AJ3368" s="24"/>
      <c r="AK3368" s="24"/>
      <c r="AL3368" s="24"/>
      <c r="AM3368" s="24"/>
      <c r="AN3368" s="24"/>
      <c r="AO3368" s="24">
        <f t="shared" si="6674"/>
        <v>2</v>
      </c>
      <c r="AP3368" s="24">
        <f t="shared" si="6675"/>
        <v>2</v>
      </c>
      <c r="AQ3368" s="24">
        <f t="shared" si="6676"/>
        <v>2</v>
      </c>
      <c r="AR3368" s="24"/>
      <c r="AS3368" s="24">
        <f t="shared" si="6661"/>
        <v>2</v>
      </c>
      <c r="AT3368" s="24"/>
    </row>
    <row r="3369" spans="1:47" s="3" customFormat="1" x14ac:dyDescent="0.35">
      <c r="A3369" s="7">
        <v>985</v>
      </c>
      <c r="B3369" s="7"/>
      <c r="C3369" s="7"/>
      <c r="D3369" s="7"/>
      <c r="E3369" s="7"/>
      <c r="F3369" s="8" t="s">
        <v>627</v>
      </c>
      <c r="G3369" s="19">
        <f>G3370</f>
        <v>158444.1</v>
      </c>
      <c r="H3369" s="19">
        <f t="shared" ref="H3369:AT3369" si="6715">H3370</f>
        <v>159923.20000000001</v>
      </c>
      <c r="I3369" s="19">
        <f t="shared" si="6715"/>
        <v>159923.20000000001</v>
      </c>
      <c r="J3369" s="19">
        <f t="shared" si="6715"/>
        <v>-32.700000000000003</v>
      </c>
      <c r="K3369" s="19">
        <f t="shared" si="6715"/>
        <v>-32.700000000000003</v>
      </c>
      <c r="L3369" s="19">
        <f t="shared" si="6715"/>
        <v>-32.700000000000003</v>
      </c>
      <c r="M3369" s="21">
        <f t="shared" si="6644"/>
        <v>158411.4</v>
      </c>
      <c r="N3369" s="21">
        <f t="shared" si="6645"/>
        <v>159890.5</v>
      </c>
      <c r="O3369" s="21">
        <f t="shared" si="6646"/>
        <v>159890.5</v>
      </c>
      <c r="P3369" s="22">
        <f t="shared" si="6715"/>
        <v>0</v>
      </c>
      <c r="Q3369" s="22">
        <f t="shared" si="6715"/>
        <v>735</v>
      </c>
      <c r="R3369" s="22">
        <f t="shared" si="6715"/>
        <v>0</v>
      </c>
      <c r="S3369" s="22">
        <f t="shared" si="6715"/>
        <v>0</v>
      </c>
      <c r="T3369" s="22">
        <f t="shared" si="6715"/>
        <v>0</v>
      </c>
      <c r="U3369" s="22">
        <f t="shared" si="6715"/>
        <v>0</v>
      </c>
      <c r="V3369" s="22">
        <f t="shared" si="6715"/>
        <v>0</v>
      </c>
      <c r="W3369" s="22">
        <f t="shared" si="6715"/>
        <v>0</v>
      </c>
      <c r="X3369" s="22">
        <f t="shared" si="6715"/>
        <v>0</v>
      </c>
      <c r="Y3369" s="22">
        <f t="shared" si="6715"/>
        <v>0</v>
      </c>
      <c r="Z3369" s="22">
        <f t="shared" si="6648"/>
        <v>159146.4</v>
      </c>
      <c r="AA3369" s="22">
        <f t="shared" si="6649"/>
        <v>159890.5</v>
      </c>
      <c r="AB3369" s="22">
        <f t="shared" si="6650"/>
        <v>159890.5</v>
      </c>
      <c r="AC3369" s="22">
        <f t="shared" si="6715"/>
        <v>0</v>
      </c>
      <c r="AD3369" s="22">
        <f t="shared" si="6715"/>
        <v>0</v>
      </c>
      <c r="AE3369" s="22">
        <f t="shared" si="6715"/>
        <v>130</v>
      </c>
      <c r="AF3369" s="22">
        <f t="shared" si="6715"/>
        <v>0</v>
      </c>
      <c r="AG3369" s="22">
        <f t="shared" si="6715"/>
        <v>0</v>
      </c>
      <c r="AH3369" s="22">
        <f t="shared" si="6715"/>
        <v>0</v>
      </c>
      <c r="AI3369" s="22">
        <f t="shared" si="6715"/>
        <v>0</v>
      </c>
      <c r="AJ3369" s="22">
        <f t="shared" si="6715"/>
        <v>0</v>
      </c>
      <c r="AK3369" s="22">
        <f t="shared" si="6715"/>
        <v>0</v>
      </c>
      <c r="AL3369" s="22">
        <f t="shared" si="6715"/>
        <v>0</v>
      </c>
      <c r="AM3369" s="22">
        <f t="shared" si="6715"/>
        <v>0</v>
      </c>
      <c r="AN3369" s="22">
        <f t="shared" si="6715"/>
        <v>0</v>
      </c>
      <c r="AO3369" s="22">
        <f t="shared" si="6674"/>
        <v>159276.4</v>
      </c>
      <c r="AP3369" s="22">
        <f t="shared" si="6675"/>
        <v>159890.5</v>
      </c>
      <c r="AQ3369" s="22">
        <f t="shared" si="6676"/>
        <v>159890.5</v>
      </c>
      <c r="AR3369" s="22">
        <f t="shared" si="6715"/>
        <v>0</v>
      </c>
      <c r="AS3369" s="22">
        <f t="shared" si="6661"/>
        <v>159276.4</v>
      </c>
      <c r="AT3369" s="22">
        <f t="shared" si="6715"/>
        <v>0</v>
      </c>
    </row>
    <row r="3370" spans="1:47" s="3" customFormat="1" x14ac:dyDescent="0.35">
      <c r="A3370" s="7">
        <v>985</v>
      </c>
      <c r="B3370" s="7" t="s">
        <v>14</v>
      </c>
      <c r="C3370" s="7"/>
      <c r="D3370" s="7"/>
      <c r="E3370" s="7"/>
      <c r="F3370" s="8" t="s">
        <v>19</v>
      </c>
      <c r="G3370" s="19">
        <f>G3371+G3377+G3397</f>
        <v>158444.1</v>
      </c>
      <c r="H3370" s="19">
        <f t="shared" ref="H3370:L3370" si="6716">H3371+H3377+H3397</f>
        <v>159923.20000000001</v>
      </c>
      <c r="I3370" s="19">
        <f t="shared" si="6716"/>
        <v>159923.20000000001</v>
      </c>
      <c r="J3370" s="19">
        <f t="shared" si="6716"/>
        <v>-32.700000000000003</v>
      </c>
      <c r="K3370" s="19">
        <f t="shared" si="6716"/>
        <v>-32.700000000000003</v>
      </c>
      <c r="L3370" s="19">
        <f t="shared" si="6716"/>
        <v>-32.700000000000003</v>
      </c>
      <c r="M3370" s="21">
        <f t="shared" si="6644"/>
        <v>158411.4</v>
      </c>
      <c r="N3370" s="21">
        <f t="shared" si="6645"/>
        <v>159890.5</v>
      </c>
      <c r="O3370" s="21">
        <f t="shared" si="6646"/>
        <v>159890.5</v>
      </c>
      <c r="P3370" s="22">
        <f t="shared" ref="P3370:Q3370" si="6717">P3371+P3377+P3397</f>
        <v>0</v>
      </c>
      <c r="Q3370" s="22">
        <f t="shared" si="6717"/>
        <v>735</v>
      </c>
      <c r="R3370" s="22">
        <f t="shared" ref="R3370:T3370" si="6718">R3371+R3377+R3397</f>
        <v>0</v>
      </c>
      <c r="S3370" s="22">
        <f t="shared" si="6718"/>
        <v>0</v>
      </c>
      <c r="T3370" s="22">
        <f t="shared" si="6718"/>
        <v>0</v>
      </c>
      <c r="U3370" s="22">
        <f t="shared" ref="U3370:W3370" si="6719">U3371+U3377+U3397</f>
        <v>0</v>
      </c>
      <c r="V3370" s="22">
        <f t="shared" si="6719"/>
        <v>0</v>
      </c>
      <c r="W3370" s="22">
        <f t="shared" si="6719"/>
        <v>0</v>
      </c>
      <c r="X3370" s="22">
        <f t="shared" ref="X3370:Y3370" si="6720">X3371+X3377+X3397</f>
        <v>0</v>
      </c>
      <c r="Y3370" s="22">
        <f t="shared" si="6720"/>
        <v>0</v>
      </c>
      <c r="Z3370" s="22">
        <f t="shared" si="6648"/>
        <v>159146.4</v>
      </c>
      <c r="AA3370" s="22">
        <f t="shared" si="6649"/>
        <v>159890.5</v>
      </c>
      <c r="AB3370" s="22">
        <f t="shared" si="6650"/>
        <v>159890.5</v>
      </c>
      <c r="AC3370" s="22">
        <f t="shared" ref="AC3370:AL3370" si="6721">AC3371+AC3377+AC3397</f>
        <v>0</v>
      </c>
      <c r="AD3370" s="22">
        <f t="shared" si="6721"/>
        <v>0</v>
      </c>
      <c r="AE3370" s="22">
        <f t="shared" ref="AE3370" si="6722">AE3371+AE3377+AE3397</f>
        <v>130</v>
      </c>
      <c r="AF3370" s="22">
        <f t="shared" si="6721"/>
        <v>0</v>
      </c>
      <c r="AG3370" s="22">
        <f t="shared" si="6721"/>
        <v>0</v>
      </c>
      <c r="AH3370" s="22">
        <f t="shared" si="6721"/>
        <v>0</v>
      </c>
      <c r="AI3370" s="22">
        <f t="shared" ref="AI3370" si="6723">AI3371+AI3377+AI3397</f>
        <v>0</v>
      </c>
      <c r="AJ3370" s="22">
        <f t="shared" si="6721"/>
        <v>0</v>
      </c>
      <c r="AK3370" s="22">
        <f t="shared" si="6721"/>
        <v>0</v>
      </c>
      <c r="AL3370" s="22">
        <f t="shared" si="6721"/>
        <v>0</v>
      </c>
      <c r="AM3370" s="22">
        <f t="shared" ref="AM3370:AT3370" si="6724">AM3371+AM3377+AM3397</f>
        <v>0</v>
      </c>
      <c r="AN3370" s="22">
        <f t="shared" si="6724"/>
        <v>0</v>
      </c>
      <c r="AO3370" s="22">
        <f t="shared" si="6674"/>
        <v>159276.4</v>
      </c>
      <c r="AP3370" s="22">
        <f t="shared" si="6675"/>
        <v>159890.5</v>
      </c>
      <c r="AQ3370" s="22">
        <f t="shared" si="6676"/>
        <v>159890.5</v>
      </c>
      <c r="AR3370" s="22">
        <f t="shared" ref="AR3370" si="6725">AR3371+AR3377+AR3397</f>
        <v>0</v>
      </c>
      <c r="AS3370" s="22">
        <f t="shared" si="6661"/>
        <v>159276.4</v>
      </c>
      <c r="AT3370" s="22">
        <f t="shared" si="6724"/>
        <v>0</v>
      </c>
    </row>
    <row r="3371" spans="1:47" s="16" customFormat="1" ht="46.5" x14ac:dyDescent="0.35">
      <c r="A3371" s="10">
        <v>985</v>
      </c>
      <c r="B3371" s="10" t="s">
        <v>14</v>
      </c>
      <c r="C3371" s="10" t="s">
        <v>139</v>
      </c>
      <c r="D3371" s="10"/>
      <c r="E3371" s="10"/>
      <c r="F3371" s="11" t="s">
        <v>656</v>
      </c>
      <c r="G3371" s="20">
        <f>G3372</f>
        <v>3656.8999999999996</v>
      </c>
      <c r="H3371" s="20">
        <f t="shared" ref="H3371:AT3375" si="6726">H3372</f>
        <v>3656.8999999999996</v>
      </c>
      <c r="I3371" s="20">
        <f t="shared" si="6726"/>
        <v>3656.8999999999996</v>
      </c>
      <c r="J3371" s="20">
        <f t="shared" si="6726"/>
        <v>0.4</v>
      </c>
      <c r="K3371" s="20">
        <f t="shared" si="6726"/>
        <v>0.4</v>
      </c>
      <c r="L3371" s="20">
        <f t="shared" si="6726"/>
        <v>0.4</v>
      </c>
      <c r="M3371" s="21">
        <f t="shared" si="6644"/>
        <v>3657.2999999999997</v>
      </c>
      <c r="N3371" s="21">
        <f t="shared" si="6645"/>
        <v>3657.2999999999997</v>
      </c>
      <c r="O3371" s="21">
        <f t="shared" si="6646"/>
        <v>3657.2999999999997</v>
      </c>
      <c r="P3371" s="23">
        <f t="shared" si="6726"/>
        <v>0</v>
      </c>
      <c r="Q3371" s="23">
        <f t="shared" si="6726"/>
        <v>0</v>
      </c>
      <c r="R3371" s="23">
        <f t="shared" si="6726"/>
        <v>0</v>
      </c>
      <c r="S3371" s="23">
        <f t="shared" si="6726"/>
        <v>0</v>
      </c>
      <c r="T3371" s="23">
        <f t="shared" si="6726"/>
        <v>0</v>
      </c>
      <c r="U3371" s="23">
        <f t="shared" si="6726"/>
        <v>0</v>
      </c>
      <c r="V3371" s="23">
        <f t="shared" si="6726"/>
        <v>0</v>
      </c>
      <c r="W3371" s="23">
        <f t="shared" si="6726"/>
        <v>0</v>
      </c>
      <c r="X3371" s="23">
        <f t="shared" si="6726"/>
        <v>0</v>
      </c>
      <c r="Y3371" s="23">
        <f t="shared" si="6726"/>
        <v>0</v>
      </c>
      <c r="Z3371" s="23">
        <f t="shared" si="6648"/>
        <v>3657.2999999999997</v>
      </c>
      <c r="AA3371" s="23">
        <f t="shared" si="6649"/>
        <v>3657.2999999999997</v>
      </c>
      <c r="AB3371" s="23">
        <f t="shared" si="6650"/>
        <v>3657.2999999999997</v>
      </c>
      <c r="AC3371" s="23">
        <f t="shared" si="6726"/>
        <v>0</v>
      </c>
      <c r="AD3371" s="23">
        <f t="shared" si="6726"/>
        <v>0</v>
      </c>
      <c r="AE3371" s="23">
        <f t="shared" si="6726"/>
        <v>0</v>
      </c>
      <c r="AF3371" s="23">
        <f t="shared" si="6726"/>
        <v>0</v>
      </c>
      <c r="AG3371" s="23">
        <f t="shared" si="6726"/>
        <v>0</v>
      </c>
      <c r="AH3371" s="23">
        <f t="shared" si="6726"/>
        <v>0</v>
      </c>
      <c r="AI3371" s="23">
        <f t="shared" si="6726"/>
        <v>0</v>
      </c>
      <c r="AJ3371" s="23">
        <f t="shared" si="6726"/>
        <v>0</v>
      </c>
      <c r="AK3371" s="23">
        <f t="shared" si="6726"/>
        <v>0</v>
      </c>
      <c r="AL3371" s="23">
        <f t="shared" si="6726"/>
        <v>0</v>
      </c>
      <c r="AM3371" s="23">
        <f t="shared" si="6726"/>
        <v>0</v>
      </c>
      <c r="AN3371" s="23">
        <f t="shared" si="6726"/>
        <v>0</v>
      </c>
      <c r="AO3371" s="23">
        <f t="shared" si="6674"/>
        <v>3657.2999999999997</v>
      </c>
      <c r="AP3371" s="23">
        <f t="shared" si="6675"/>
        <v>3657.2999999999997</v>
      </c>
      <c r="AQ3371" s="23">
        <f t="shared" si="6676"/>
        <v>3657.2999999999997</v>
      </c>
      <c r="AR3371" s="23">
        <f t="shared" si="6726"/>
        <v>0</v>
      </c>
      <c r="AS3371" s="23">
        <f t="shared" si="6661"/>
        <v>3657.2999999999997</v>
      </c>
      <c r="AT3371" s="23">
        <f t="shared" si="6726"/>
        <v>0</v>
      </c>
    </row>
    <row r="3372" spans="1:47" ht="31" x14ac:dyDescent="0.35">
      <c r="A3372" s="14">
        <v>985</v>
      </c>
      <c r="B3372" s="14" t="s">
        <v>14</v>
      </c>
      <c r="C3372" s="14" t="s">
        <v>139</v>
      </c>
      <c r="D3372" s="14" t="s">
        <v>439</v>
      </c>
      <c r="E3372" s="14"/>
      <c r="F3372" s="15" t="s">
        <v>778</v>
      </c>
      <c r="G3372" s="21">
        <f>G3373</f>
        <v>3656.8999999999996</v>
      </c>
      <c r="H3372" s="21">
        <f t="shared" si="6726"/>
        <v>3656.8999999999996</v>
      </c>
      <c r="I3372" s="21">
        <f t="shared" si="6726"/>
        <v>3656.8999999999996</v>
      </c>
      <c r="J3372" s="21">
        <f t="shared" si="6726"/>
        <v>0.4</v>
      </c>
      <c r="K3372" s="21">
        <f t="shared" si="6726"/>
        <v>0.4</v>
      </c>
      <c r="L3372" s="21">
        <f t="shared" si="6726"/>
        <v>0.4</v>
      </c>
      <c r="M3372" s="21">
        <f t="shared" si="6644"/>
        <v>3657.2999999999997</v>
      </c>
      <c r="N3372" s="21">
        <f t="shared" si="6645"/>
        <v>3657.2999999999997</v>
      </c>
      <c r="O3372" s="21">
        <f t="shared" si="6646"/>
        <v>3657.2999999999997</v>
      </c>
      <c r="P3372" s="24">
        <f t="shared" si="6726"/>
        <v>0</v>
      </c>
      <c r="Q3372" s="24">
        <f t="shared" si="6726"/>
        <v>0</v>
      </c>
      <c r="R3372" s="24">
        <f t="shared" si="6726"/>
        <v>0</v>
      </c>
      <c r="S3372" s="24">
        <f t="shared" si="6726"/>
        <v>0</v>
      </c>
      <c r="T3372" s="24">
        <f t="shared" si="6726"/>
        <v>0</v>
      </c>
      <c r="U3372" s="24">
        <f t="shared" si="6726"/>
        <v>0</v>
      </c>
      <c r="V3372" s="24">
        <f t="shared" si="6726"/>
        <v>0</v>
      </c>
      <c r="W3372" s="24">
        <f t="shared" si="6726"/>
        <v>0</v>
      </c>
      <c r="X3372" s="24">
        <f t="shared" si="6726"/>
        <v>0</v>
      </c>
      <c r="Y3372" s="24">
        <f t="shared" si="6726"/>
        <v>0</v>
      </c>
      <c r="Z3372" s="24">
        <f t="shared" si="6648"/>
        <v>3657.2999999999997</v>
      </c>
      <c r="AA3372" s="24">
        <f t="shared" si="6649"/>
        <v>3657.2999999999997</v>
      </c>
      <c r="AB3372" s="24">
        <f t="shared" si="6650"/>
        <v>3657.2999999999997</v>
      </c>
      <c r="AC3372" s="24">
        <f t="shared" si="6726"/>
        <v>0</v>
      </c>
      <c r="AD3372" s="24">
        <f t="shared" si="6726"/>
        <v>0</v>
      </c>
      <c r="AE3372" s="24">
        <f t="shared" si="6726"/>
        <v>0</v>
      </c>
      <c r="AF3372" s="24">
        <f t="shared" si="6726"/>
        <v>0</v>
      </c>
      <c r="AG3372" s="24">
        <f t="shared" si="6726"/>
        <v>0</v>
      </c>
      <c r="AH3372" s="24">
        <f t="shared" si="6726"/>
        <v>0</v>
      </c>
      <c r="AI3372" s="24">
        <f t="shared" si="6726"/>
        <v>0</v>
      </c>
      <c r="AJ3372" s="24">
        <f t="shared" si="6726"/>
        <v>0</v>
      </c>
      <c r="AK3372" s="24">
        <f t="shared" si="6726"/>
        <v>0</v>
      </c>
      <c r="AL3372" s="24">
        <f t="shared" si="6726"/>
        <v>0</v>
      </c>
      <c r="AM3372" s="24">
        <f t="shared" si="6726"/>
        <v>0</v>
      </c>
      <c r="AN3372" s="24">
        <f t="shared" si="6726"/>
        <v>0</v>
      </c>
      <c r="AO3372" s="24">
        <f t="shared" si="6674"/>
        <v>3657.2999999999997</v>
      </c>
      <c r="AP3372" s="24">
        <f t="shared" si="6675"/>
        <v>3657.2999999999997</v>
      </c>
      <c r="AQ3372" s="24">
        <f t="shared" si="6676"/>
        <v>3657.2999999999997</v>
      </c>
      <c r="AR3372" s="24">
        <f t="shared" si="6726"/>
        <v>0</v>
      </c>
      <c r="AS3372" s="24">
        <f t="shared" si="6661"/>
        <v>3657.2999999999997</v>
      </c>
      <c r="AT3372" s="24">
        <f t="shared" si="6726"/>
        <v>0</v>
      </c>
      <c r="AU3372" s="6"/>
    </row>
    <row r="3373" spans="1:47" x14ac:dyDescent="0.35">
      <c r="A3373" s="14">
        <v>985</v>
      </c>
      <c r="B3373" s="14" t="s">
        <v>14</v>
      </c>
      <c r="C3373" s="14" t="s">
        <v>139</v>
      </c>
      <c r="D3373" s="14" t="s">
        <v>624</v>
      </c>
      <c r="E3373" s="14"/>
      <c r="F3373" s="15" t="s">
        <v>779</v>
      </c>
      <c r="G3373" s="21">
        <f>G3374</f>
        <v>3656.8999999999996</v>
      </c>
      <c r="H3373" s="21">
        <f t="shared" si="6726"/>
        <v>3656.8999999999996</v>
      </c>
      <c r="I3373" s="21">
        <f t="shared" si="6726"/>
        <v>3656.8999999999996</v>
      </c>
      <c r="J3373" s="21">
        <f t="shared" si="6726"/>
        <v>0.4</v>
      </c>
      <c r="K3373" s="21">
        <f t="shared" si="6726"/>
        <v>0.4</v>
      </c>
      <c r="L3373" s="21">
        <f t="shared" si="6726"/>
        <v>0.4</v>
      </c>
      <c r="M3373" s="21">
        <f t="shared" si="6644"/>
        <v>3657.2999999999997</v>
      </c>
      <c r="N3373" s="21">
        <f t="shared" si="6645"/>
        <v>3657.2999999999997</v>
      </c>
      <c r="O3373" s="21">
        <f t="shared" si="6646"/>
        <v>3657.2999999999997</v>
      </c>
      <c r="P3373" s="24">
        <f t="shared" si="6726"/>
        <v>0</v>
      </c>
      <c r="Q3373" s="24">
        <f t="shared" si="6726"/>
        <v>0</v>
      </c>
      <c r="R3373" s="24">
        <f t="shared" si="6726"/>
        <v>0</v>
      </c>
      <c r="S3373" s="24">
        <f t="shared" si="6726"/>
        <v>0</v>
      </c>
      <c r="T3373" s="24">
        <f t="shared" si="6726"/>
        <v>0</v>
      </c>
      <c r="U3373" s="24">
        <f t="shared" si="6726"/>
        <v>0</v>
      </c>
      <c r="V3373" s="24">
        <f t="shared" si="6726"/>
        <v>0</v>
      </c>
      <c r="W3373" s="24">
        <f t="shared" si="6726"/>
        <v>0</v>
      </c>
      <c r="X3373" s="24">
        <f t="shared" si="6726"/>
        <v>0</v>
      </c>
      <c r="Y3373" s="24">
        <f t="shared" si="6726"/>
        <v>0</v>
      </c>
      <c r="Z3373" s="24">
        <f t="shared" si="6648"/>
        <v>3657.2999999999997</v>
      </c>
      <c r="AA3373" s="24">
        <f t="shared" si="6649"/>
        <v>3657.2999999999997</v>
      </c>
      <c r="AB3373" s="24">
        <f t="shared" si="6650"/>
        <v>3657.2999999999997</v>
      </c>
      <c r="AC3373" s="24">
        <f t="shared" si="6726"/>
        <v>0</v>
      </c>
      <c r="AD3373" s="24">
        <f t="shared" si="6726"/>
        <v>0</v>
      </c>
      <c r="AE3373" s="24">
        <f t="shared" si="6726"/>
        <v>0</v>
      </c>
      <c r="AF3373" s="24">
        <f t="shared" si="6726"/>
        <v>0</v>
      </c>
      <c r="AG3373" s="24">
        <f t="shared" si="6726"/>
        <v>0</v>
      </c>
      <c r="AH3373" s="24">
        <f t="shared" si="6726"/>
        <v>0</v>
      </c>
      <c r="AI3373" s="24">
        <f t="shared" si="6726"/>
        <v>0</v>
      </c>
      <c r="AJ3373" s="24">
        <f t="shared" si="6726"/>
        <v>0</v>
      </c>
      <c r="AK3373" s="24">
        <f t="shared" si="6726"/>
        <v>0</v>
      </c>
      <c r="AL3373" s="24">
        <f t="shared" si="6726"/>
        <v>0</v>
      </c>
      <c r="AM3373" s="24">
        <f t="shared" si="6726"/>
        <v>0</v>
      </c>
      <c r="AN3373" s="24">
        <f t="shared" si="6726"/>
        <v>0</v>
      </c>
      <c r="AO3373" s="24">
        <f t="shared" si="6674"/>
        <v>3657.2999999999997</v>
      </c>
      <c r="AP3373" s="24">
        <f t="shared" si="6675"/>
        <v>3657.2999999999997</v>
      </c>
      <c r="AQ3373" s="24">
        <f t="shared" si="6676"/>
        <v>3657.2999999999997</v>
      </c>
      <c r="AR3373" s="24">
        <f t="shared" si="6726"/>
        <v>0</v>
      </c>
      <c r="AS3373" s="24">
        <f t="shared" si="6661"/>
        <v>3657.2999999999997</v>
      </c>
      <c r="AT3373" s="24">
        <f t="shared" si="6726"/>
        <v>0</v>
      </c>
      <c r="AU3373" s="6"/>
    </row>
    <row r="3374" spans="1:47" ht="31" x14ac:dyDescent="0.35">
      <c r="A3374" s="14">
        <v>985</v>
      </c>
      <c r="B3374" s="14" t="s">
        <v>14</v>
      </c>
      <c r="C3374" s="14" t="s">
        <v>139</v>
      </c>
      <c r="D3374" s="14" t="s">
        <v>617</v>
      </c>
      <c r="E3374" s="14"/>
      <c r="F3374" s="15" t="s">
        <v>780</v>
      </c>
      <c r="G3374" s="21">
        <f>G3375</f>
        <v>3656.8999999999996</v>
      </c>
      <c r="H3374" s="21">
        <f t="shared" si="6726"/>
        <v>3656.8999999999996</v>
      </c>
      <c r="I3374" s="21">
        <f t="shared" si="6726"/>
        <v>3656.8999999999996</v>
      </c>
      <c r="J3374" s="21">
        <f t="shared" si="6726"/>
        <v>0.4</v>
      </c>
      <c r="K3374" s="21">
        <f t="shared" si="6726"/>
        <v>0.4</v>
      </c>
      <c r="L3374" s="21">
        <f t="shared" si="6726"/>
        <v>0.4</v>
      </c>
      <c r="M3374" s="21">
        <f t="shared" si="6644"/>
        <v>3657.2999999999997</v>
      </c>
      <c r="N3374" s="21">
        <f t="shared" si="6645"/>
        <v>3657.2999999999997</v>
      </c>
      <c r="O3374" s="21">
        <f t="shared" si="6646"/>
        <v>3657.2999999999997</v>
      </c>
      <c r="P3374" s="24">
        <f t="shared" si="6726"/>
        <v>0</v>
      </c>
      <c r="Q3374" s="24">
        <f t="shared" si="6726"/>
        <v>0</v>
      </c>
      <c r="R3374" s="24">
        <f t="shared" si="6726"/>
        <v>0</v>
      </c>
      <c r="S3374" s="24">
        <f t="shared" si="6726"/>
        <v>0</v>
      </c>
      <c r="T3374" s="24">
        <f t="shared" si="6726"/>
        <v>0</v>
      </c>
      <c r="U3374" s="24">
        <f t="shared" si="6726"/>
        <v>0</v>
      </c>
      <c r="V3374" s="24">
        <f t="shared" si="6726"/>
        <v>0</v>
      </c>
      <c r="W3374" s="24">
        <f t="shared" si="6726"/>
        <v>0</v>
      </c>
      <c r="X3374" s="24">
        <f t="shared" si="6726"/>
        <v>0</v>
      </c>
      <c r="Y3374" s="24">
        <f t="shared" si="6726"/>
        <v>0</v>
      </c>
      <c r="Z3374" s="24">
        <f t="shared" si="6648"/>
        <v>3657.2999999999997</v>
      </c>
      <c r="AA3374" s="24">
        <f t="shared" si="6649"/>
        <v>3657.2999999999997</v>
      </c>
      <c r="AB3374" s="24">
        <f t="shared" si="6650"/>
        <v>3657.2999999999997</v>
      </c>
      <c r="AC3374" s="24">
        <f t="shared" si="6726"/>
        <v>0</v>
      </c>
      <c r="AD3374" s="24">
        <f t="shared" si="6726"/>
        <v>0</v>
      </c>
      <c r="AE3374" s="24">
        <f t="shared" si="6726"/>
        <v>0</v>
      </c>
      <c r="AF3374" s="24">
        <f t="shared" si="6726"/>
        <v>0</v>
      </c>
      <c r="AG3374" s="24">
        <f t="shared" si="6726"/>
        <v>0</v>
      </c>
      <c r="AH3374" s="24">
        <f t="shared" si="6726"/>
        <v>0</v>
      </c>
      <c r="AI3374" s="24">
        <f t="shared" si="6726"/>
        <v>0</v>
      </c>
      <c r="AJ3374" s="24">
        <f t="shared" si="6726"/>
        <v>0</v>
      </c>
      <c r="AK3374" s="24">
        <f t="shared" si="6726"/>
        <v>0</v>
      </c>
      <c r="AL3374" s="24">
        <f t="shared" si="6726"/>
        <v>0</v>
      </c>
      <c r="AM3374" s="24">
        <f t="shared" si="6726"/>
        <v>0</v>
      </c>
      <c r="AN3374" s="24">
        <f t="shared" si="6726"/>
        <v>0</v>
      </c>
      <c r="AO3374" s="24">
        <f t="shared" si="6674"/>
        <v>3657.2999999999997</v>
      </c>
      <c r="AP3374" s="24">
        <f t="shared" si="6675"/>
        <v>3657.2999999999997</v>
      </c>
      <c r="AQ3374" s="24">
        <f t="shared" si="6676"/>
        <v>3657.2999999999997</v>
      </c>
      <c r="AR3374" s="24">
        <f t="shared" si="6726"/>
        <v>0</v>
      </c>
      <c r="AS3374" s="24">
        <f t="shared" si="6661"/>
        <v>3657.2999999999997</v>
      </c>
      <c r="AT3374" s="24">
        <f t="shared" si="6726"/>
        <v>0</v>
      </c>
    </row>
    <row r="3375" spans="1:47" ht="77.5" x14ac:dyDescent="0.35">
      <c r="A3375" s="14">
        <v>985</v>
      </c>
      <c r="B3375" s="14" t="s">
        <v>14</v>
      </c>
      <c r="C3375" s="14" t="s">
        <v>139</v>
      </c>
      <c r="D3375" s="14" t="s">
        <v>617</v>
      </c>
      <c r="E3375" s="14" t="s">
        <v>25</v>
      </c>
      <c r="F3375" s="15" t="s">
        <v>384</v>
      </c>
      <c r="G3375" s="21">
        <f>G3376</f>
        <v>3656.8999999999996</v>
      </c>
      <c r="H3375" s="21">
        <f t="shared" si="6726"/>
        <v>3656.8999999999996</v>
      </c>
      <c r="I3375" s="21">
        <f t="shared" si="6726"/>
        <v>3656.8999999999996</v>
      </c>
      <c r="J3375" s="21">
        <f t="shared" si="6726"/>
        <v>0.4</v>
      </c>
      <c r="K3375" s="21">
        <f t="shared" si="6726"/>
        <v>0.4</v>
      </c>
      <c r="L3375" s="21">
        <f t="shared" si="6726"/>
        <v>0.4</v>
      </c>
      <c r="M3375" s="21">
        <f t="shared" si="6644"/>
        <v>3657.2999999999997</v>
      </c>
      <c r="N3375" s="21">
        <f t="shared" si="6645"/>
        <v>3657.2999999999997</v>
      </c>
      <c r="O3375" s="21">
        <f t="shared" si="6646"/>
        <v>3657.2999999999997</v>
      </c>
      <c r="P3375" s="24">
        <f t="shared" si="6726"/>
        <v>0</v>
      </c>
      <c r="Q3375" s="24">
        <f t="shared" si="6726"/>
        <v>0</v>
      </c>
      <c r="R3375" s="24">
        <f t="shared" si="6726"/>
        <v>0</v>
      </c>
      <c r="S3375" s="24">
        <f t="shared" si="6726"/>
        <v>0</v>
      </c>
      <c r="T3375" s="24">
        <f t="shared" si="6726"/>
        <v>0</v>
      </c>
      <c r="U3375" s="24">
        <f t="shared" si="6726"/>
        <v>0</v>
      </c>
      <c r="V3375" s="24">
        <f t="shared" si="6726"/>
        <v>0</v>
      </c>
      <c r="W3375" s="24">
        <f t="shared" si="6726"/>
        <v>0</v>
      </c>
      <c r="X3375" s="24">
        <f t="shared" si="6726"/>
        <v>0</v>
      </c>
      <c r="Y3375" s="24">
        <f t="shared" si="6726"/>
        <v>0</v>
      </c>
      <c r="Z3375" s="24">
        <f t="shared" si="6648"/>
        <v>3657.2999999999997</v>
      </c>
      <c r="AA3375" s="24">
        <f t="shared" si="6649"/>
        <v>3657.2999999999997</v>
      </c>
      <c r="AB3375" s="24">
        <f t="shared" si="6650"/>
        <v>3657.2999999999997</v>
      </c>
      <c r="AC3375" s="24">
        <f t="shared" si="6726"/>
        <v>0</v>
      </c>
      <c r="AD3375" s="24">
        <f t="shared" si="6726"/>
        <v>0</v>
      </c>
      <c r="AE3375" s="24">
        <f t="shared" si="6726"/>
        <v>0</v>
      </c>
      <c r="AF3375" s="24">
        <f t="shared" si="6726"/>
        <v>0</v>
      </c>
      <c r="AG3375" s="24">
        <f t="shared" si="6726"/>
        <v>0</v>
      </c>
      <c r="AH3375" s="24">
        <f t="shared" si="6726"/>
        <v>0</v>
      </c>
      <c r="AI3375" s="24">
        <f t="shared" si="6726"/>
        <v>0</v>
      </c>
      <c r="AJ3375" s="24">
        <f t="shared" si="6726"/>
        <v>0</v>
      </c>
      <c r="AK3375" s="24">
        <f t="shared" si="6726"/>
        <v>0</v>
      </c>
      <c r="AL3375" s="24">
        <f t="shared" si="6726"/>
        <v>0</v>
      </c>
      <c r="AM3375" s="24">
        <f t="shared" si="6726"/>
        <v>0</v>
      </c>
      <c r="AN3375" s="24">
        <f t="shared" si="6726"/>
        <v>0</v>
      </c>
      <c r="AO3375" s="24">
        <f t="shared" si="6674"/>
        <v>3657.2999999999997</v>
      </c>
      <c r="AP3375" s="24">
        <f t="shared" si="6675"/>
        <v>3657.2999999999997</v>
      </c>
      <c r="AQ3375" s="24">
        <f t="shared" si="6676"/>
        <v>3657.2999999999997</v>
      </c>
      <c r="AR3375" s="24">
        <f t="shared" si="6726"/>
        <v>0</v>
      </c>
      <c r="AS3375" s="24">
        <f t="shared" si="6661"/>
        <v>3657.2999999999997</v>
      </c>
      <c r="AT3375" s="24">
        <f t="shared" si="6726"/>
        <v>0</v>
      </c>
    </row>
    <row r="3376" spans="1:47" ht="31" x14ac:dyDescent="0.35">
      <c r="A3376" s="14">
        <v>985</v>
      </c>
      <c r="B3376" s="14" t="s">
        <v>14</v>
      </c>
      <c r="C3376" s="14" t="s">
        <v>139</v>
      </c>
      <c r="D3376" s="14" t="s">
        <v>617</v>
      </c>
      <c r="E3376" s="14">
        <v>120</v>
      </c>
      <c r="F3376" s="15" t="s">
        <v>373</v>
      </c>
      <c r="G3376" s="21">
        <v>3656.8999999999996</v>
      </c>
      <c r="H3376" s="21">
        <v>3656.8999999999996</v>
      </c>
      <c r="I3376" s="21">
        <v>3656.8999999999996</v>
      </c>
      <c r="J3376" s="21">
        <v>0.4</v>
      </c>
      <c r="K3376" s="21">
        <v>0.4</v>
      </c>
      <c r="L3376" s="21">
        <v>0.4</v>
      </c>
      <c r="M3376" s="21">
        <f t="shared" si="6644"/>
        <v>3657.2999999999997</v>
      </c>
      <c r="N3376" s="21">
        <f t="shared" si="6645"/>
        <v>3657.2999999999997</v>
      </c>
      <c r="O3376" s="21">
        <f t="shared" si="6646"/>
        <v>3657.2999999999997</v>
      </c>
      <c r="P3376" s="24"/>
      <c r="Q3376" s="24"/>
      <c r="R3376" s="24"/>
      <c r="S3376" s="24"/>
      <c r="T3376" s="24"/>
      <c r="U3376" s="24"/>
      <c r="V3376" s="24"/>
      <c r="W3376" s="24"/>
      <c r="X3376" s="24"/>
      <c r="Y3376" s="24"/>
      <c r="Z3376" s="24">
        <f t="shared" si="6648"/>
        <v>3657.2999999999997</v>
      </c>
      <c r="AA3376" s="24">
        <f t="shared" si="6649"/>
        <v>3657.2999999999997</v>
      </c>
      <c r="AB3376" s="24">
        <f t="shared" si="6650"/>
        <v>3657.2999999999997</v>
      </c>
      <c r="AC3376" s="24"/>
      <c r="AD3376" s="24"/>
      <c r="AE3376" s="24"/>
      <c r="AF3376" s="24"/>
      <c r="AG3376" s="24"/>
      <c r="AH3376" s="24"/>
      <c r="AI3376" s="24"/>
      <c r="AJ3376" s="24"/>
      <c r="AK3376" s="24"/>
      <c r="AL3376" s="24"/>
      <c r="AM3376" s="24"/>
      <c r="AN3376" s="24"/>
      <c r="AO3376" s="24">
        <f t="shared" si="6674"/>
        <v>3657.2999999999997</v>
      </c>
      <c r="AP3376" s="24">
        <f t="shared" si="6675"/>
        <v>3657.2999999999997</v>
      </c>
      <c r="AQ3376" s="24">
        <f t="shared" si="6676"/>
        <v>3657.2999999999997</v>
      </c>
      <c r="AR3376" s="24"/>
      <c r="AS3376" s="24">
        <f t="shared" si="6661"/>
        <v>3657.2999999999997</v>
      </c>
      <c r="AT3376" s="24"/>
    </row>
    <row r="3377" spans="1:47" s="16" customFormat="1" ht="46.5" x14ac:dyDescent="0.35">
      <c r="A3377" s="10">
        <v>985</v>
      </c>
      <c r="B3377" s="10" t="s">
        <v>14</v>
      </c>
      <c r="C3377" s="10" t="s">
        <v>108</v>
      </c>
      <c r="D3377" s="10"/>
      <c r="E3377" s="10"/>
      <c r="F3377" s="11" t="s">
        <v>657</v>
      </c>
      <c r="G3377" s="20">
        <f>G3378</f>
        <v>109374.3</v>
      </c>
      <c r="H3377" s="20">
        <f t="shared" ref="H3377:AT3377" si="6727">H3378</f>
        <v>109974.3</v>
      </c>
      <c r="I3377" s="20">
        <f t="shared" si="6727"/>
        <v>109974.3</v>
      </c>
      <c r="J3377" s="20">
        <f t="shared" si="6727"/>
        <v>-33.1</v>
      </c>
      <c r="K3377" s="20">
        <f t="shared" si="6727"/>
        <v>-33.1</v>
      </c>
      <c r="L3377" s="20">
        <f t="shared" si="6727"/>
        <v>-33.1</v>
      </c>
      <c r="M3377" s="21">
        <f t="shared" si="6644"/>
        <v>109341.2</v>
      </c>
      <c r="N3377" s="21">
        <f t="shared" si="6645"/>
        <v>109941.2</v>
      </c>
      <c r="O3377" s="21">
        <f t="shared" si="6646"/>
        <v>109941.2</v>
      </c>
      <c r="P3377" s="23">
        <f t="shared" si="6727"/>
        <v>0</v>
      </c>
      <c r="Q3377" s="23">
        <f t="shared" si="6727"/>
        <v>735</v>
      </c>
      <c r="R3377" s="23">
        <f t="shared" si="6727"/>
        <v>0</v>
      </c>
      <c r="S3377" s="23">
        <f t="shared" si="6727"/>
        <v>0</v>
      </c>
      <c r="T3377" s="23">
        <f t="shared" si="6727"/>
        <v>0</v>
      </c>
      <c r="U3377" s="23">
        <f t="shared" si="6727"/>
        <v>0</v>
      </c>
      <c r="V3377" s="23">
        <f t="shared" si="6727"/>
        <v>0</v>
      </c>
      <c r="W3377" s="23">
        <f t="shared" si="6727"/>
        <v>0</v>
      </c>
      <c r="X3377" s="23">
        <f t="shared" si="6727"/>
        <v>0</v>
      </c>
      <c r="Y3377" s="23">
        <f t="shared" si="6727"/>
        <v>0</v>
      </c>
      <c r="Z3377" s="23">
        <f t="shared" si="6648"/>
        <v>110076.2</v>
      </c>
      <c r="AA3377" s="23">
        <f t="shared" si="6649"/>
        <v>109941.2</v>
      </c>
      <c r="AB3377" s="23">
        <f t="shared" si="6650"/>
        <v>109941.2</v>
      </c>
      <c r="AC3377" s="23">
        <f t="shared" si="6727"/>
        <v>0</v>
      </c>
      <c r="AD3377" s="23">
        <f t="shared" si="6727"/>
        <v>0</v>
      </c>
      <c r="AE3377" s="23">
        <f t="shared" si="6727"/>
        <v>0</v>
      </c>
      <c r="AF3377" s="23">
        <f t="shared" si="6727"/>
        <v>0</v>
      </c>
      <c r="AG3377" s="23">
        <f t="shared" si="6727"/>
        <v>0</v>
      </c>
      <c r="AH3377" s="23">
        <f t="shared" si="6727"/>
        <v>0</v>
      </c>
      <c r="AI3377" s="23">
        <f t="shared" si="6727"/>
        <v>0</v>
      </c>
      <c r="AJ3377" s="23">
        <f t="shared" si="6727"/>
        <v>0</v>
      </c>
      <c r="AK3377" s="23">
        <f t="shared" si="6727"/>
        <v>0</v>
      </c>
      <c r="AL3377" s="23">
        <f t="shared" si="6727"/>
        <v>0</v>
      </c>
      <c r="AM3377" s="23">
        <f t="shared" si="6727"/>
        <v>0</v>
      </c>
      <c r="AN3377" s="23">
        <f t="shared" si="6727"/>
        <v>0</v>
      </c>
      <c r="AO3377" s="23">
        <f t="shared" si="6674"/>
        <v>110076.2</v>
      </c>
      <c r="AP3377" s="23">
        <f t="shared" si="6675"/>
        <v>109941.2</v>
      </c>
      <c r="AQ3377" s="23">
        <f t="shared" si="6676"/>
        <v>109941.2</v>
      </c>
      <c r="AR3377" s="23">
        <f t="shared" si="6727"/>
        <v>0</v>
      </c>
      <c r="AS3377" s="23">
        <f t="shared" si="6661"/>
        <v>110076.2</v>
      </c>
      <c r="AT3377" s="23">
        <f t="shared" si="6727"/>
        <v>0</v>
      </c>
    </row>
    <row r="3378" spans="1:47" ht="31" x14ac:dyDescent="0.35">
      <c r="A3378" s="14">
        <v>985</v>
      </c>
      <c r="B3378" s="14" t="s">
        <v>14</v>
      </c>
      <c r="C3378" s="14" t="s">
        <v>108</v>
      </c>
      <c r="D3378" s="14" t="s">
        <v>439</v>
      </c>
      <c r="E3378" s="14"/>
      <c r="F3378" s="15" t="s">
        <v>778</v>
      </c>
      <c r="G3378" s="21">
        <f>G3379+G3386</f>
        <v>109374.3</v>
      </c>
      <c r="H3378" s="21">
        <f t="shared" ref="H3378:L3378" si="6728">H3379+H3386</f>
        <v>109974.3</v>
      </c>
      <c r="I3378" s="21">
        <f t="shared" si="6728"/>
        <v>109974.3</v>
      </c>
      <c r="J3378" s="21">
        <f t="shared" si="6728"/>
        <v>-33.1</v>
      </c>
      <c r="K3378" s="21">
        <f t="shared" si="6728"/>
        <v>-33.1</v>
      </c>
      <c r="L3378" s="21">
        <f t="shared" si="6728"/>
        <v>-33.1</v>
      </c>
      <c r="M3378" s="21">
        <f t="shared" si="6644"/>
        <v>109341.2</v>
      </c>
      <c r="N3378" s="21">
        <f t="shared" si="6645"/>
        <v>109941.2</v>
      </c>
      <c r="O3378" s="21">
        <f t="shared" si="6646"/>
        <v>109941.2</v>
      </c>
      <c r="P3378" s="24">
        <f t="shared" ref="P3378:Q3378" si="6729">P3379+P3386</f>
        <v>0</v>
      </c>
      <c r="Q3378" s="24">
        <f t="shared" si="6729"/>
        <v>735</v>
      </c>
      <c r="R3378" s="24">
        <f t="shared" ref="R3378:T3378" si="6730">R3379+R3386</f>
        <v>0</v>
      </c>
      <c r="S3378" s="24">
        <f t="shared" si="6730"/>
        <v>0</v>
      </c>
      <c r="T3378" s="24">
        <f t="shared" si="6730"/>
        <v>0</v>
      </c>
      <c r="U3378" s="24">
        <f t="shared" ref="U3378:W3378" si="6731">U3379+U3386</f>
        <v>0</v>
      </c>
      <c r="V3378" s="24">
        <f t="shared" si="6731"/>
        <v>0</v>
      </c>
      <c r="W3378" s="24">
        <f t="shared" si="6731"/>
        <v>0</v>
      </c>
      <c r="X3378" s="24">
        <f t="shared" ref="X3378:Y3378" si="6732">X3379+X3386</f>
        <v>0</v>
      </c>
      <c r="Y3378" s="24">
        <f t="shared" si="6732"/>
        <v>0</v>
      </c>
      <c r="Z3378" s="24">
        <f t="shared" si="6648"/>
        <v>110076.2</v>
      </c>
      <c r="AA3378" s="24">
        <f t="shared" si="6649"/>
        <v>109941.2</v>
      </c>
      <c r="AB3378" s="24">
        <f t="shared" si="6650"/>
        <v>109941.2</v>
      </c>
      <c r="AC3378" s="24">
        <f t="shared" ref="AC3378:AL3378" si="6733">AC3379+AC3386</f>
        <v>0</v>
      </c>
      <c r="AD3378" s="24">
        <f t="shared" si="6733"/>
        <v>0</v>
      </c>
      <c r="AE3378" s="24">
        <f t="shared" ref="AE3378" si="6734">AE3379+AE3386</f>
        <v>0</v>
      </c>
      <c r="AF3378" s="24">
        <f t="shared" si="6733"/>
        <v>0</v>
      </c>
      <c r="AG3378" s="24">
        <f t="shared" si="6733"/>
        <v>0</v>
      </c>
      <c r="AH3378" s="24">
        <f t="shared" si="6733"/>
        <v>0</v>
      </c>
      <c r="AI3378" s="24">
        <f t="shared" ref="AI3378" si="6735">AI3379+AI3386</f>
        <v>0</v>
      </c>
      <c r="AJ3378" s="24">
        <f t="shared" si="6733"/>
        <v>0</v>
      </c>
      <c r="AK3378" s="24">
        <f t="shared" si="6733"/>
        <v>0</v>
      </c>
      <c r="AL3378" s="24">
        <f t="shared" si="6733"/>
        <v>0</v>
      </c>
      <c r="AM3378" s="24">
        <f t="shared" ref="AM3378:AT3378" si="6736">AM3379+AM3386</f>
        <v>0</v>
      </c>
      <c r="AN3378" s="24">
        <f t="shared" si="6736"/>
        <v>0</v>
      </c>
      <c r="AO3378" s="24">
        <f t="shared" si="6674"/>
        <v>110076.2</v>
      </c>
      <c r="AP3378" s="24">
        <f t="shared" si="6675"/>
        <v>109941.2</v>
      </c>
      <c r="AQ3378" s="24">
        <f t="shared" si="6676"/>
        <v>109941.2</v>
      </c>
      <c r="AR3378" s="24">
        <f t="shared" ref="AR3378" si="6737">AR3379+AR3386</f>
        <v>0</v>
      </c>
      <c r="AS3378" s="24">
        <f t="shared" si="6661"/>
        <v>110076.2</v>
      </c>
      <c r="AT3378" s="24">
        <f t="shared" si="6736"/>
        <v>0</v>
      </c>
      <c r="AU3378" s="6"/>
    </row>
    <row r="3379" spans="1:47" x14ac:dyDescent="0.35">
      <c r="A3379" s="14">
        <v>985</v>
      </c>
      <c r="B3379" s="14" t="s">
        <v>14</v>
      </c>
      <c r="C3379" s="14" t="s">
        <v>108</v>
      </c>
      <c r="D3379" s="14" t="s">
        <v>625</v>
      </c>
      <c r="E3379" s="14"/>
      <c r="F3379" s="15" t="s">
        <v>781</v>
      </c>
      <c r="G3379" s="21">
        <f>G3380+G3383</f>
        <v>25513.200000000001</v>
      </c>
      <c r="H3379" s="21">
        <f t="shared" ref="H3379:L3379" si="6738">H3380+H3383</f>
        <v>25513.200000000001</v>
      </c>
      <c r="I3379" s="21">
        <f t="shared" si="6738"/>
        <v>25513.200000000001</v>
      </c>
      <c r="J3379" s="21">
        <f t="shared" si="6738"/>
        <v>-33.1</v>
      </c>
      <c r="K3379" s="21">
        <f t="shared" si="6738"/>
        <v>-33.1</v>
      </c>
      <c r="L3379" s="21">
        <f t="shared" si="6738"/>
        <v>-33.1</v>
      </c>
      <c r="M3379" s="21">
        <f t="shared" si="6644"/>
        <v>25480.100000000002</v>
      </c>
      <c r="N3379" s="21">
        <f t="shared" si="6645"/>
        <v>25480.100000000002</v>
      </c>
      <c r="O3379" s="21">
        <f t="shared" si="6646"/>
        <v>25480.100000000002</v>
      </c>
      <c r="P3379" s="24">
        <f t="shared" ref="P3379:Q3379" si="6739">P3380+P3383</f>
        <v>0</v>
      </c>
      <c r="Q3379" s="24">
        <f t="shared" si="6739"/>
        <v>0</v>
      </c>
      <c r="R3379" s="24">
        <f t="shared" ref="R3379:T3379" si="6740">R3380+R3383</f>
        <v>0</v>
      </c>
      <c r="S3379" s="24">
        <f t="shared" si="6740"/>
        <v>0</v>
      </c>
      <c r="T3379" s="24">
        <f t="shared" si="6740"/>
        <v>0</v>
      </c>
      <c r="U3379" s="24">
        <f t="shared" ref="U3379:W3379" si="6741">U3380+U3383</f>
        <v>0</v>
      </c>
      <c r="V3379" s="24">
        <f t="shared" si="6741"/>
        <v>0</v>
      </c>
      <c r="W3379" s="24">
        <f t="shared" si="6741"/>
        <v>0</v>
      </c>
      <c r="X3379" s="24">
        <f t="shared" ref="X3379:Y3379" si="6742">X3380+X3383</f>
        <v>0</v>
      </c>
      <c r="Y3379" s="24">
        <f t="shared" si="6742"/>
        <v>0</v>
      </c>
      <c r="Z3379" s="24">
        <f t="shared" si="6648"/>
        <v>25480.100000000002</v>
      </c>
      <c r="AA3379" s="24">
        <f t="shared" si="6649"/>
        <v>25480.100000000002</v>
      </c>
      <c r="AB3379" s="24">
        <f t="shared" si="6650"/>
        <v>25480.100000000002</v>
      </c>
      <c r="AC3379" s="24">
        <f t="shared" ref="AC3379:AL3379" si="6743">AC3380+AC3383</f>
        <v>0</v>
      </c>
      <c r="AD3379" s="24">
        <f t="shared" si="6743"/>
        <v>0</v>
      </c>
      <c r="AE3379" s="24">
        <f t="shared" ref="AE3379" si="6744">AE3380+AE3383</f>
        <v>0</v>
      </c>
      <c r="AF3379" s="24">
        <f t="shared" si="6743"/>
        <v>0</v>
      </c>
      <c r="AG3379" s="24">
        <f t="shared" si="6743"/>
        <v>0</v>
      </c>
      <c r="AH3379" s="24">
        <f t="shared" si="6743"/>
        <v>0</v>
      </c>
      <c r="AI3379" s="24">
        <f t="shared" ref="AI3379" si="6745">AI3380+AI3383</f>
        <v>0</v>
      </c>
      <c r="AJ3379" s="24">
        <f t="shared" si="6743"/>
        <v>0</v>
      </c>
      <c r="AK3379" s="24">
        <f t="shared" si="6743"/>
        <v>0</v>
      </c>
      <c r="AL3379" s="24">
        <f t="shared" si="6743"/>
        <v>0</v>
      </c>
      <c r="AM3379" s="24">
        <f t="shared" ref="AM3379:AT3379" si="6746">AM3380+AM3383</f>
        <v>0</v>
      </c>
      <c r="AN3379" s="24">
        <f t="shared" si="6746"/>
        <v>0</v>
      </c>
      <c r="AO3379" s="24">
        <f t="shared" si="6674"/>
        <v>25480.100000000002</v>
      </c>
      <c r="AP3379" s="24">
        <f t="shared" si="6675"/>
        <v>25480.100000000002</v>
      </c>
      <c r="AQ3379" s="24">
        <f t="shared" si="6676"/>
        <v>25480.100000000002</v>
      </c>
      <c r="AR3379" s="24">
        <f t="shared" ref="AR3379" si="6747">AR3380+AR3383</f>
        <v>0</v>
      </c>
      <c r="AS3379" s="24">
        <f t="shared" si="6661"/>
        <v>25480.100000000002</v>
      </c>
      <c r="AT3379" s="24">
        <f t="shared" si="6746"/>
        <v>0</v>
      </c>
      <c r="AU3379" s="6"/>
    </row>
    <row r="3380" spans="1:47" ht="46.5" x14ac:dyDescent="0.35">
      <c r="A3380" s="14">
        <v>985</v>
      </c>
      <c r="B3380" s="14" t="s">
        <v>14</v>
      </c>
      <c r="C3380" s="14" t="s">
        <v>108</v>
      </c>
      <c r="D3380" s="14" t="s">
        <v>618</v>
      </c>
      <c r="E3380" s="14"/>
      <c r="F3380" s="15" t="s">
        <v>782</v>
      </c>
      <c r="G3380" s="21">
        <f>G3381</f>
        <v>22316.7</v>
      </c>
      <c r="H3380" s="21">
        <f t="shared" ref="H3380:AT3381" si="6748">H3381</f>
        <v>22316.7</v>
      </c>
      <c r="I3380" s="21">
        <f t="shared" si="6748"/>
        <v>22316.7</v>
      </c>
      <c r="J3380" s="21">
        <f t="shared" si="6748"/>
        <v>-33.1</v>
      </c>
      <c r="K3380" s="21">
        <f t="shared" si="6748"/>
        <v>-33.1</v>
      </c>
      <c r="L3380" s="21">
        <f t="shared" si="6748"/>
        <v>-33.1</v>
      </c>
      <c r="M3380" s="21">
        <f t="shared" si="6644"/>
        <v>22283.600000000002</v>
      </c>
      <c r="N3380" s="21">
        <f t="shared" si="6645"/>
        <v>22283.600000000002</v>
      </c>
      <c r="O3380" s="21">
        <f t="shared" si="6646"/>
        <v>22283.600000000002</v>
      </c>
      <c r="P3380" s="24">
        <f t="shared" si="6748"/>
        <v>0</v>
      </c>
      <c r="Q3380" s="24">
        <f t="shared" si="6748"/>
        <v>0</v>
      </c>
      <c r="R3380" s="24">
        <f t="shared" si="6748"/>
        <v>0</v>
      </c>
      <c r="S3380" s="24">
        <f t="shared" si="6748"/>
        <v>0</v>
      </c>
      <c r="T3380" s="24">
        <f t="shared" si="6748"/>
        <v>0</v>
      </c>
      <c r="U3380" s="24">
        <f t="shared" si="6748"/>
        <v>0</v>
      </c>
      <c r="V3380" s="24">
        <f t="shared" si="6748"/>
        <v>0</v>
      </c>
      <c r="W3380" s="24">
        <f t="shared" si="6748"/>
        <v>0</v>
      </c>
      <c r="X3380" s="24">
        <f t="shared" si="6748"/>
        <v>0</v>
      </c>
      <c r="Y3380" s="24">
        <f t="shared" si="6748"/>
        <v>0</v>
      </c>
      <c r="Z3380" s="24">
        <f t="shared" si="6648"/>
        <v>22283.600000000002</v>
      </c>
      <c r="AA3380" s="24">
        <f t="shared" si="6649"/>
        <v>22283.600000000002</v>
      </c>
      <c r="AB3380" s="24">
        <f t="shared" si="6650"/>
        <v>22283.600000000002</v>
      </c>
      <c r="AC3380" s="24">
        <f t="shared" si="6748"/>
        <v>0</v>
      </c>
      <c r="AD3380" s="24">
        <f t="shared" si="6748"/>
        <v>0</v>
      </c>
      <c r="AE3380" s="24">
        <f t="shared" si="6748"/>
        <v>0</v>
      </c>
      <c r="AF3380" s="24">
        <f t="shared" si="6748"/>
        <v>0</v>
      </c>
      <c r="AG3380" s="24">
        <f t="shared" si="6748"/>
        <v>0</v>
      </c>
      <c r="AH3380" s="24">
        <f t="shared" si="6748"/>
        <v>0</v>
      </c>
      <c r="AI3380" s="24">
        <f t="shared" si="6748"/>
        <v>0</v>
      </c>
      <c r="AJ3380" s="24">
        <f t="shared" si="6748"/>
        <v>0</v>
      </c>
      <c r="AK3380" s="24">
        <f t="shared" si="6748"/>
        <v>0</v>
      </c>
      <c r="AL3380" s="24">
        <f t="shared" si="6748"/>
        <v>0</v>
      </c>
      <c r="AM3380" s="24">
        <f t="shared" si="6748"/>
        <v>0</v>
      </c>
      <c r="AN3380" s="24">
        <f t="shared" si="6748"/>
        <v>0</v>
      </c>
      <c r="AO3380" s="24">
        <f t="shared" si="6674"/>
        <v>22283.600000000002</v>
      </c>
      <c r="AP3380" s="24">
        <f t="shared" si="6675"/>
        <v>22283.600000000002</v>
      </c>
      <c r="AQ3380" s="24">
        <f t="shared" si="6676"/>
        <v>22283.600000000002</v>
      </c>
      <c r="AR3380" s="24">
        <f t="shared" si="6748"/>
        <v>0</v>
      </c>
      <c r="AS3380" s="24">
        <f t="shared" si="6661"/>
        <v>22283.600000000002</v>
      </c>
      <c r="AT3380" s="24">
        <f t="shared" si="6748"/>
        <v>0</v>
      </c>
    </row>
    <row r="3381" spans="1:47" ht="77.5" x14ac:dyDescent="0.35">
      <c r="A3381" s="14">
        <v>985</v>
      </c>
      <c r="B3381" s="14" t="s">
        <v>14</v>
      </c>
      <c r="C3381" s="14" t="s">
        <v>108</v>
      </c>
      <c r="D3381" s="14" t="s">
        <v>618</v>
      </c>
      <c r="E3381" s="14" t="s">
        <v>25</v>
      </c>
      <c r="F3381" s="15" t="s">
        <v>384</v>
      </c>
      <c r="G3381" s="21">
        <f>G3382</f>
        <v>22316.7</v>
      </c>
      <c r="H3381" s="21">
        <f t="shared" si="6748"/>
        <v>22316.7</v>
      </c>
      <c r="I3381" s="21">
        <f t="shared" si="6748"/>
        <v>22316.7</v>
      </c>
      <c r="J3381" s="21">
        <f t="shared" si="6748"/>
        <v>-33.1</v>
      </c>
      <c r="K3381" s="21">
        <f t="shared" si="6748"/>
        <v>-33.1</v>
      </c>
      <c r="L3381" s="21">
        <f t="shared" si="6748"/>
        <v>-33.1</v>
      </c>
      <c r="M3381" s="21">
        <f t="shared" si="6644"/>
        <v>22283.600000000002</v>
      </c>
      <c r="N3381" s="21">
        <f t="shared" si="6645"/>
        <v>22283.600000000002</v>
      </c>
      <c r="O3381" s="21">
        <f t="shared" si="6646"/>
        <v>22283.600000000002</v>
      </c>
      <c r="P3381" s="24">
        <f t="shared" si="6748"/>
        <v>0</v>
      </c>
      <c r="Q3381" s="24">
        <f t="shared" si="6748"/>
        <v>0</v>
      </c>
      <c r="R3381" s="24">
        <f t="shared" si="6748"/>
        <v>0</v>
      </c>
      <c r="S3381" s="24">
        <f t="shared" si="6748"/>
        <v>0</v>
      </c>
      <c r="T3381" s="24">
        <f t="shared" si="6748"/>
        <v>0</v>
      </c>
      <c r="U3381" s="24">
        <f t="shared" si="6748"/>
        <v>0</v>
      </c>
      <c r="V3381" s="24">
        <f t="shared" si="6748"/>
        <v>0</v>
      </c>
      <c r="W3381" s="24">
        <f t="shared" si="6748"/>
        <v>0</v>
      </c>
      <c r="X3381" s="24">
        <f t="shared" si="6748"/>
        <v>0</v>
      </c>
      <c r="Y3381" s="24">
        <f t="shared" si="6748"/>
        <v>0</v>
      </c>
      <c r="Z3381" s="24">
        <f t="shared" si="6648"/>
        <v>22283.600000000002</v>
      </c>
      <c r="AA3381" s="24">
        <f t="shared" si="6649"/>
        <v>22283.600000000002</v>
      </c>
      <c r="AB3381" s="24">
        <f t="shared" si="6650"/>
        <v>22283.600000000002</v>
      </c>
      <c r="AC3381" s="24">
        <f t="shared" si="6748"/>
        <v>0</v>
      </c>
      <c r="AD3381" s="24">
        <f t="shared" si="6748"/>
        <v>0</v>
      </c>
      <c r="AE3381" s="24">
        <f t="shared" si="6748"/>
        <v>0</v>
      </c>
      <c r="AF3381" s="24">
        <f t="shared" si="6748"/>
        <v>0</v>
      </c>
      <c r="AG3381" s="24">
        <f t="shared" si="6748"/>
        <v>0</v>
      </c>
      <c r="AH3381" s="24">
        <f t="shared" si="6748"/>
        <v>0</v>
      </c>
      <c r="AI3381" s="24">
        <f t="shared" si="6748"/>
        <v>0</v>
      </c>
      <c r="AJ3381" s="24">
        <f t="shared" si="6748"/>
        <v>0</v>
      </c>
      <c r="AK3381" s="24">
        <f t="shared" si="6748"/>
        <v>0</v>
      </c>
      <c r="AL3381" s="24">
        <f t="shared" si="6748"/>
        <v>0</v>
      </c>
      <c r="AM3381" s="24">
        <f t="shared" si="6748"/>
        <v>0</v>
      </c>
      <c r="AN3381" s="24">
        <f t="shared" si="6748"/>
        <v>0</v>
      </c>
      <c r="AO3381" s="24">
        <f t="shared" si="6674"/>
        <v>22283.600000000002</v>
      </c>
      <c r="AP3381" s="24">
        <f t="shared" si="6675"/>
        <v>22283.600000000002</v>
      </c>
      <c r="AQ3381" s="24">
        <f t="shared" si="6676"/>
        <v>22283.600000000002</v>
      </c>
      <c r="AR3381" s="24">
        <f t="shared" si="6748"/>
        <v>0</v>
      </c>
      <c r="AS3381" s="24">
        <f t="shared" si="6661"/>
        <v>22283.600000000002</v>
      </c>
      <c r="AT3381" s="24">
        <f t="shared" si="6748"/>
        <v>0</v>
      </c>
    </row>
    <row r="3382" spans="1:47" ht="31" x14ac:dyDescent="0.35">
      <c r="A3382" s="14">
        <v>985</v>
      </c>
      <c r="B3382" s="14" t="s">
        <v>14</v>
      </c>
      <c r="C3382" s="14" t="s">
        <v>108</v>
      </c>
      <c r="D3382" s="14" t="s">
        <v>618</v>
      </c>
      <c r="E3382" s="14">
        <v>120</v>
      </c>
      <c r="F3382" s="15" t="s">
        <v>373</v>
      </c>
      <c r="G3382" s="21">
        <v>22316.7</v>
      </c>
      <c r="H3382" s="21">
        <v>22316.7</v>
      </c>
      <c r="I3382" s="21">
        <v>22316.7</v>
      </c>
      <c r="J3382" s="21">
        <v>-33.1</v>
      </c>
      <c r="K3382" s="21">
        <v>-33.1</v>
      </c>
      <c r="L3382" s="21">
        <v>-33.1</v>
      </c>
      <c r="M3382" s="21">
        <f t="shared" si="6644"/>
        <v>22283.600000000002</v>
      </c>
      <c r="N3382" s="21">
        <f t="shared" si="6645"/>
        <v>22283.600000000002</v>
      </c>
      <c r="O3382" s="21">
        <f t="shared" si="6646"/>
        <v>22283.600000000002</v>
      </c>
      <c r="P3382" s="24"/>
      <c r="Q3382" s="24"/>
      <c r="R3382" s="24"/>
      <c r="S3382" s="24"/>
      <c r="T3382" s="24"/>
      <c r="U3382" s="24"/>
      <c r="V3382" s="24"/>
      <c r="W3382" s="24"/>
      <c r="X3382" s="24"/>
      <c r="Y3382" s="24"/>
      <c r="Z3382" s="24">
        <f t="shared" si="6648"/>
        <v>22283.600000000002</v>
      </c>
      <c r="AA3382" s="24">
        <f t="shared" si="6649"/>
        <v>22283.600000000002</v>
      </c>
      <c r="AB3382" s="24">
        <f t="shared" si="6650"/>
        <v>22283.600000000002</v>
      </c>
      <c r="AC3382" s="24"/>
      <c r="AD3382" s="24"/>
      <c r="AE3382" s="24"/>
      <c r="AF3382" s="24"/>
      <c r="AG3382" s="24"/>
      <c r="AH3382" s="24"/>
      <c r="AI3382" s="24"/>
      <c r="AJ3382" s="24"/>
      <c r="AK3382" s="24"/>
      <c r="AL3382" s="24"/>
      <c r="AM3382" s="24"/>
      <c r="AN3382" s="24"/>
      <c r="AO3382" s="24">
        <f t="shared" si="6674"/>
        <v>22283.600000000002</v>
      </c>
      <c r="AP3382" s="24">
        <f t="shared" si="6675"/>
        <v>22283.600000000002</v>
      </c>
      <c r="AQ3382" s="24">
        <f t="shared" si="6676"/>
        <v>22283.600000000002</v>
      </c>
      <c r="AR3382" s="24"/>
      <c r="AS3382" s="24">
        <f t="shared" si="6661"/>
        <v>22283.600000000002</v>
      </c>
      <c r="AT3382" s="24"/>
    </row>
    <row r="3383" spans="1:47" ht="46.5" x14ac:dyDescent="0.35">
      <c r="A3383" s="14">
        <v>985</v>
      </c>
      <c r="B3383" s="14" t="s">
        <v>14</v>
      </c>
      <c r="C3383" s="14" t="s">
        <v>108</v>
      </c>
      <c r="D3383" s="14" t="s">
        <v>619</v>
      </c>
      <c r="E3383" s="14"/>
      <c r="F3383" s="15" t="s">
        <v>783</v>
      </c>
      <c r="G3383" s="21">
        <f>G3384</f>
        <v>3196.5</v>
      </c>
      <c r="H3383" s="21">
        <f t="shared" ref="H3383:AT3384" si="6749">H3384</f>
        <v>3196.5</v>
      </c>
      <c r="I3383" s="21">
        <f t="shared" si="6749"/>
        <v>3196.5</v>
      </c>
      <c r="J3383" s="21">
        <f t="shared" si="6749"/>
        <v>0</v>
      </c>
      <c r="K3383" s="21">
        <f t="shared" si="6749"/>
        <v>0</v>
      </c>
      <c r="L3383" s="21">
        <f t="shared" si="6749"/>
        <v>0</v>
      </c>
      <c r="M3383" s="21">
        <f t="shared" si="6644"/>
        <v>3196.5</v>
      </c>
      <c r="N3383" s="21">
        <f t="shared" si="6645"/>
        <v>3196.5</v>
      </c>
      <c r="O3383" s="21">
        <f t="shared" si="6646"/>
        <v>3196.5</v>
      </c>
      <c r="P3383" s="24">
        <f t="shared" si="6749"/>
        <v>0</v>
      </c>
      <c r="Q3383" s="24">
        <f t="shared" si="6749"/>
        <v>0</v>
      </c>
      <c r="R3383" s="24">
        <f t="shared" si="6749"/>
        <v>0</v>
      </c>
      <c r="S3383" s="24">
        <f t="shared" si="6749"/>
        <v>0</v>
      </c>
      <c r="T3383" s="24">
        <f t="shared" si="6749"/>
        <v>0</v>
      </c>
      <c r="U3383" s="24">
        <f t="shared" si="6749"/>
        <v>0</v>
      </c>
      <c r="V3383" s="24">
        <f t="shared" si="6749"/>
        <v>0</v>
      </c>
      <c r="W3383" s="24">
        <f t="shared" si="6749"/>
        <v>0</v>
      </c>
      <c r="X3383" s="24">
        <f t="shared" si="6749"/>
        <v>0</v>
      </c>
      <c r="Y3383" s="24">
        <f t="shared" si="6749"/>
        <v>0</v>
      </c>
      <c r="Z3383" s="24">
        <f t="shared" si="6648"/>
        <v>3196.5</v>
      </c>
      <c r="AA3383" s="24">
        <f t="shared" si="6649"/>
        <v>3196.5</v>
      </c>
      <c r="AB3383" s="24">
        <f t="shared" si="6650"/>
        <v>3196.5</v>
      </c>
      <c r="AC3383" s="24">
        <f t="shared" si="6749"/>
        <v>0</v>
      </c>
      <c r="AD3383" s="24">
        <f t="shared" si="6749"/>
        <v>0</v>
      </c>
      <c r="AE3383" s="24">
        <f t="shared" si="6749"/>
        <v>0</v>
      </c>
      <c r="AF3383" s="24">
        <f t="shared" si="6749"/>
        <v>0</v>
      </c>
      <c r="AG3383" s="24">
        <f t="shared" si="6749"/>
        <v>0</v>
      </c>
      <c r="AH3383" s="24">
        <f t="shared" si="6749"/>
        <v>0</v>
      </c>
      <c r="AI3383" s="24">
        <f t="shared" si="6749"/>
        <v>0</v>
      </c>
      <c r="AJ3383" s="24">
        <f t="shared" si="6749"/>
        <v>0</v>
      </c>
      <c r="AK3383" s="24">
        <f t="shared" si="6749"/>
        <v>0</v>
      </c>
      <c r="AL3383" s="24">
        <f t="shared" si="6749"/>
        <v>0</v>
      </c>
      <c r="AM3383" s="24">
        <f t="shared" si="6749"/>
        <v>0</v>
      </c>
      <c r="AN3383" s="24">
        <f t="shared" si="6749"/>
        <v>0</v>
      </c>
      <c r="AO3383" s="24">
        <f t="shared" si="6674"/>
        <v>3196.5</v>
      </c>
      <c r="AP3383" s="24">
        <f t="shared" si="6675"/>
        <v>3196.5</v>
      </c>
      <c r="AQ3383" s="24">
        <f t="shared" si="6676"/>
        <v>3196.5</v>
      </c>
      <c r="AR3383" s="24">
        <f t="shared" si="6749"/>
        <v>0</v>
      </c>
      <c r="AS3383" s="24">
        <f t="shared" si="6661"/>
        <v>3196.5</v>
      </c>
      <c r="AT3383" s="24">
        <f t="shared" si="6749"/>
        <v>0</v>
      </c>
    </row>
    <row r="3384" spans="1:47" ht="31" x14ac:dyDescent="0.35">
      <c r="A3384" s="14">
        <v>985</v>
      </c>
      <c r="B3384" s="14" t="s">
        <v>14</v>
      </c>
      <c r="C3384" s="14" t="s">
        <v>108</v>
      </c>
      <c r="D3384" s="14" t="s">
        <v>619</v>
      </c>
      <c r="E3384" s="14" t="s">
        <v>7</v>
      </c>
      <c r="F3384" s="15" t="s">
        <v>385</v>
      </c>
      <c r="G3384" s="21">
        <f>G3385</f>
        <v>3196.5</v>
      </c>
      <c r="H3384" s="21">
        <f t="shared" si="6749"/>
        <v>3196.5</v>
      </c>
      <c r="I3384" s="21">
        <f t="shared" si="6749"/>
        <v>3196.5</v>
      </c>
      <c r="J3384" s="21">
        <f t="shared" si="6749"/>
        <v>0</v>
      </c>
      <c r="K3384" s="21">
        <f t="shared" si="6749"/>
        <v>0</v>
      </c>
      <c r="L3384" s="21">
        <f t="shared" si="6749"/>
        <v>0</v>
      </c>
      <c r="M3384" s="21">
        <f t="shared" si="6644"/>
        <v>3196.5</v>
      </c>
      <c r="N3384" s="21">
        <f t="shared" si="6645"/>
        <v>3196.5</v>
      </c>
      <c r="O3384" s="21">
        <f t="shared" si="6646"/>
        <v>3196.5</v>
      </c>
      <c r="P3384" s="24">
        <f t="shared" si="6749"/>
        <v>0</v>
      </c>
      <c r="Q3384" s="24">
        <f t="shared" si="6749"/>
        <v>0</v>
      </c>
      <c r="R3384" s="24">
        <f t="shared" si="6749"/>
        <v>0</v>
      </c>
      <c r="S3384" s="24">
        <f t="shared" si="6749"/>
        <v>0</v>
      </c>
      <c r="T3384" s="24">
        <f t="shared" si="6749"/>
        <v>0</v>
      </c>
      <c r="U3384" s="24">
        <f t="shared" si="6749"/>
        <v>0</v>
      </c>
      <c r="V3384" s="24">
        <f t="shared" si="6749"/>
        <v>0</v>
      </c>
      <c r="W3384" s="24">
        <f t="shared" si="6749"/>
        <v>0</v>
      </c>
      <c r="X3384" s="24">
        <f t="shared" si="6749"/>
        <v>0</v>
      </c>
      <c r="Y3384" s="24">
        <f t="shared" si="6749"/>
        <v>0</v>
      </c>
      <c r="Z3384" s="24">
        <f t="shared" si="6648"/>
        <v>3196.5</v>
      </c>
      <c r="AA3384" s="24">
        <f t="shared" si="6649"/>
        <v>3196.5</v>
      </c>
      <c r="AB3384" s="24">
        <f t="shared" si="6650"/>
        <v>3196.5</v>
      </c>
      <c r="AC3384" s="24">
        <f t="shared" si="6749"/>
        <v>0</v>
      </c>
      <c r="AD3384" s="24">
        <f t="shared" si="6749"/>
        <v>0</v>
      </c>
      <c r="AE3384" s="24">
        <f t="shared" si="6749"/>
        <v>0</v>
      </c>
      <c r="AF3384" s="24">
        <f t="shared" si="6749"/>
        <v>0</v>
      </c>
      <c r="AG3384" s="24">
        <f t="shared" si="6749"/>
        <v>0</v>
      </c>
      <c r="AH3384" s="24">
        <f t="shared" si="6749"/>
        <v>0</v>
      </c>
      <c r="AI3384" s="24">
        <f t="shared" si="6749"/>
        <v>0</v>
      </c>
      <c r="AJ3384" s="24">
        <f t="shared" si="6749"/>
        <v>0</v>
      </c>
      <c r="AK3384" s="24">
        <f t="shared" si="6749"/>
        <v>0</v>
      </c>
      <c r="AL3384" s="24">
        <f t="shared" si="6749"/>
        <v>0</v>
      </c>
      <c r="AM3384" s="24">
        <f t="shared" si="6749"/>
        <v>0</v>
      </c>
      <c r="AN3384" s="24">
        <f t="shared" si="6749"/>
        <v>0</v>
      </c>
      <c r="AO3384" s="24">
        <f t="shared" si="6674"/>
        <v>3196.5</v>
      </c>
      <c r="AP3384" s="24">
        <f t="shared" si="6675"/>
        <v>3196.5</v>
      </c>
      <c r="AQ3384" s="24">
        <f t="shared" si="6676"/>
        <v>3196.5</v>
      </c>
      <c r="AR3384" s="24">
        <f t="shared" si="6749"/>
        <v>0</v>
      </c>
      <c r="AS3384" s="24">
        <f t="shared" si="6661"/>
        <v>3196.5</v>
      </c>
      <c r="AT3384" s="24">
        <f t="shared" si="6749"/>
        <v>0</v>
      </c>
    </row>
    <row r="3385" spans="1:47" ht="31" x14ac:dyDescent="0.35">
      <c r="A3385" s="14">
        <v>985</v>
      </c>
      <c r="B3385" s="14" t="s">
        <v>14</v>
      </c>
      <c r="C3385" s="14" t="s">
        <v>108</v>
      </c>
      <c r="D3385" s="14" t="s">
        <v>619</v>
      </c>
      <c r="E3385" s="14">
        <v>240</v>
      </c>
      <c r="F3385" s="15" t="s">
        <v>374</v>
      </c>
      <c r="G3385" s="21">
        <v>3196.5</v>
      </c>
      <c r="H3385" s="21">
        <v>3196.5</v>
      </c>
      <c r="I3385" s="21">
        <v>3196.5</v>
      </c>
      <c r="J3385" s="21"/>
      <c r="K3385" s="21"/>
      <c r="L3385" s="21"/>
      <c r="M3385" s="21">
        <f t="shared" si="6644"/>
        <v>3196.5</v>
      </c>
      <c r="N3385" s="21">
        <f t="shared" si="6645"/>
        <v>3196.5</v>
      </c>
      <c r="O3385" s="21">
        <f t="shared" si="6646"/>
        <v>3196.5</v>
      </c>
      <c r="P3385" s="24"/>
      <c r="Q3385" s="24"/>
      <c r="R3385" s="24"/>
      <c r="S3385" s="24"/>
      <c r="T3385" s="24"/>
      <c r="U3385" s="24"/>
      <c r="V3385" s="24"/>
      <c r="W3385" s="24"/>
      <c r="X3385" s="24"/>
      <c r="Y3385" s="24"/>
      <c r="Z3385" s="24">
        <f t="shared" si="6648"/>
        <v>3196.5</v>
      </c>
      <c r="AA3385" s="24">
        <f t="shared" si="6649"/>
        <v>3196.5</v>
      </c>
      <c r="AB3385" s="24">
        <f t="shared" si="6650"/>
        <v>3196.5</v>
      </c>
      <c r="AC3385" s="24"/>
      <c r="AD3385" s="24"/>
      <c r="AE3385" s="24"/>
      <c r="AF3385" s="24"/>
      <c r="AG3385" s="24"/>
      <c r="AH3385" s="24"/>
      <c r="AI3385" s="24"/>
      <c r="AJ3385" s="24"/>
      <c r="AK3385" s="24"/>
      <c r="AL3385" s="24"/>
      <c r="AM3385" s="24"/>
      <c r="AN3385" s="24"/>
      <c r="AO3385" s="24">
        <f t="shared" si="6674"/>
        <v>3196.5</v>
      </c>
      <c r="AP3385" s="24">
        <f t="shared" si="6675"/>
        <v>3196.5</v>
      </c>
      <c r="AQ3385" s="24">
        <f t="shared" si="6676"/>
        <v>3196.5</v>
      </c>
      <c r="AR3385" s="24"/>
      <c r="AS3385" s="24">
        <f t="shared" si="6661"/>
        <v>3196.5</v>
      </c>
      <c r="AT3385" s="24"/>
    </row>
    <row r="3386" spans="1:47" x14ac:dyDescent="0.35">
      <c r="A3386" s="14">
        <v>985</v>
      </c>
      <c r="B3386" s="14" t="s">
        <v>14</v>
      </c>
      <c r="C3386" s="14" t="s">
        <v>108</v>
      </c>
      <c r="D3386" s="14" t="s">
        <v>626</v>
      </c>
      <c r="E3386" s="14"/>
      <c r="F3386" s="15" t="s">
        <v>784</v>
      </c>
      <c r="G3386" s="21">
        <f>G3387+G3390</f>
        <v>83861.100000000006</v>
      </c>
      <c r="H3386" s="21">
        <f t="shared" ref="H3386:L3386" si="6750">H3387+H3390</f>
        <v>84461.1</v>
      </c>
      <c r="I3386" s="21">
        <f t="shared" si="6750"/>
        <v>84461.1</v>
      </c>
      <c r="J3386" s="21">
        <f t="shared" si="6750"/>
        <v>0</v>
      </c>
      <c r="K3386" s="21">
        <f t="shared" si="6750"/>
        <v>0</v>
      </c>
      <c r="L3386" s="21">
        <f t="shared" si="6750"/>
        <v>0</v>
      </c>
      <c r="M3386" s="21">
        <f t="shared" si="6644"/>
        <v>83861.100000000006</v>
      </c>
      <c r="N3386" s="21">
        <f t="shared" si="6645"/>
        <v>84461.1</v>
      </c>
      <c r="O3386" s="21">
        <f t="shared" si="6646"/>
        <v>84461.1</v>
      </c>
      <c r="P3386" s="24">
        <f t="shared" ref="P3386:Q3386" si="6751">P3387+P3390</f>
        <v>0</v>
      </c>
      <c r="Q3386" s="24">
        <f t="shared" si="6751"/>
        <v>735</v>
      </c>
      <c r="R3386" s="24">
        <f t="shared" ref="R3386:T3386" si="6752">R3387+R3390</f>
        <v>0</v>
      </c>
      <c r="S3386" s="24">
        <f t="shared" si="6752"/>
        <v>0</v>
      </c>
      <c r="T3386" s="24">
        <f t="shared" si="6752"/>
        <v>0</v>
      </c>
      <c r="U3386" s="24">
        <f t="shared" ref="U3386:W3386" si="6753">U3387+U3390</f>
        <v>0</v>
      </c>
      <c r="V3386" s="24">
        <f t="shared" si="6753"/>
        <v>0</v>
      </c>
      <c r="W3386" s="24">
        <f t="shared" si="6753"/>
        <v>0</v>
      </c>
      <c r="X3386" s="24">
        <f t="shared" ref="X3386:Y3386" si="6754">X3387+X3390</f>
        <v>0</v>
      </c>
      <c r="Y3386" s="24">
        <f t="shared" si="6754"/>
        <v>0</v>
      </c>
      <c r="Z3386" s="24">
        <f t="shared" si="6648"/>
        <v>84596.1</v>
      </c>
      <c r="AA3386" s="24">
        <f t="shared" si="6649"/>
        <v>84461.1</v>
      </c>
      <c r="AB3386" s="24">
        <f t="shared" si="6650"/>
        <v>84461.1</v>
      </c>
      <c r="AC3386" s="24">
        <f t="shared" ref="AC3386:AL3386" si="6755">AC3387+AC3390</f>
        <v>0</v>
      </c>
      <c r="AD3386" s="24">
        <f t="shared" si="6755"/>
        <v>0</v>
      </c>
      <c r="AE3386" s="24">
        <f t="shared" ref="AE3386" si="6756">AE3387+AE3390</f>
        <v>0</v>
      </c>
      <c r="AF3386" s="24">
        <f t="shared" si="6755"/>
        <v>0</v>
      </c>
      <c r="AG3386" s="24">
        <f t="shared" si="6755"/>
        <v>0</v>
      </c>
      <c r="AH3386" s="24">
        <f t="shared" si="6755"/>
        <v>0</v>
      </c>
      <c r="AI3386" s="24">
        <f t="shared" ref="AI3386" si="6757">AI3387+AI3390</f>
        <v>0</v>
      </c>
      <c r="AJ3386" s="24">
        <f t="shared" si="6755"/>
        <v>0</v>
      </c>
      <c r="AK3386" s="24">
        <f t="shared" si="6755"/>
        <v>0</v>
      </c>
      <c r="AL3386" s="24">
        <f t="shared" si="6755"/>
        <v>0</v>
      </c>
      <c r="AM3386" s="24">
        <f t="shared" ref="AM3386:AT3386" si="6758">AM3387+AM3390</f>
        <v>0</v>
      </c>
      <c r="AN3386" s="24">
        <f t="shared" si="6758"/>
        <v>0</v>
      </c>
      <c r="AO3386" s="24">
        <f t="shared" si="6674"/>
        <v>84596.1</v>
      </c>
      <c r="AP3386" s="24">
        <f t="shared" si="6675"/>
        <v>84461.1</v>
      </c>
      <c r="AQ3386" s="24">
        <f t="shared" si="6676"/>
        <v>84461.1</v>
      </c>
      <c r="AR3386" s="24">
        <f t="shared" ref="AR3386" si="6759">AR3387+AR3390</f>
        <v>0</v>
      </c>
      <c r="AS3386" s="24">
        <f t="shared" si="6661"/>
        <v>84596.1</v>
      </c>
      <c r="AT3386" s="24">
        <f t="shared" si="6758"/>
        <v>0</v>
      </c>
      <c r="AU3386" s="6"/>
    </row>
    <row r="3387" spans="1:47" ht="46.5" x14ac:dyDescent="0.35">
      <c r="A3387" s="14">
        <v>985</v>
      </c>
      <c r="B3387" s="14" t="s">
        <v>14</v>
      </c>
      <c r="C3387" s="14" t="s">
        <v>108</v>
      </c>
      <c r="D3387" s="14" t="s">
        <v>620</v>
      </c>
      <c r="E3387" s="14"/>
      <c r="F3387" s="15" t="s">
        <v>785</v>
      </c>
      <c r="G3387" s="21">
        <f>G3388</f>
        <v>53653.599999999999</v>
      </c>
      <c r="H3387" s="21">
        <f t="shared" ref="H3387:AT3388" si="6760">H3388</f>
        <v>53653.599999999999</v>
      </c>
      <c r="I3387" s="21">
        <f t="shared" si="6760"/>
        <v>53653.599999999999</v>
      </c>
      <c r="J3387" s="21">
        <f t="shared" si="6760"/>
        <v>0</v>
      </c>
      <c r="K3387" s="21">
        <f t="shared" si="6760"/>
        <v>0</v>
      </c>
      <c r="L3387" s="21">
        <f t="shared" si="6760"/>
        <v>0</v>
      </c>
      <c r="M3387" s="21">
        <f t="shared" si="6644"/>
        <v>53653.599999999999</v>
      </c>
      <c r="N3387" s="21">
        <f t="shared" si="6645"/>
        <v>53653.599999999999</v>
      </c>
      <c r="O3387" s="21">
        <f t="shared" si="6646"/>
        <v>53653.599999999999</v>
      </c>
      <c r="P3387" s="24">
        <f t="shared" si="6760"/>
        <v>0</v>
      </c>
      <c r="Q3387" s="24">
        <f t="shared" si="6760"/>
        <v>0</v>
      </c>
      <c r="R3387" s="24">
        <f t="shared" si="6760"/>
        <v>0</v>
      </c>
      <c r="S3387" s="24">
        <f t="shared" si="6760"/>
        <v>0</v>
      </c>
      <c r="T3387" s="24">
        <f t="shared" si="6760"/>
        <v>0</v>
      </c>
      <c r="U3387" s="24">
        <f t="shared" si="6760"/>
        <v>0</v>
      </c>
      <c r="V3387" s="24">
        <f t="shared" si="6760"/>
        <v>0</v>
      </c>
      <c r="W3387" s="24">
        <f t="shared" si="6760"/>
        <v>0</v>
      </c>
      <c r="X3387" s="24">
        <f t="shared" si="6760"/>
        <v>0</v>
      </c>
      <c r="Y3387" s="24">
        <f t="shared" si="6760"/>
        <v>0</v>
      </c>
      <c r="Z3387" s="24">
        <f t="shared" si="6648"/>
        <v>53653.599999999999</v>
      </c>
      <c r="AA3387" s="24">
        <f t="shared" si="6649"/>
        <v>53653.599999999999</v>
      </c>
      <c r="AB3387" s="24">
        <f t="shared" si="6650"/>
        <v>53653.599999999999</v>
      </c>
      <c r="AC3387" s="24">
        <f t="shared" si="6760"/>
        <v>0</v>
      </c>
      <c r="AD3387" s="24">
        <f t="shared" si="6760"/>
        <v>0</v>
      </c>
      <c r="AE3387" s="24">
        <f t="shared" si="6760"/>
        <v>0</v>
      </c>
      <c r="AF3387" s="24">
        <f t="shared" si="6760"/>
        <v>0</v>
      </c>
      <c r="AG3387" s="24">
        <f t="shared" si="6760"/>
        <v>0</v>
      </c>
      <c r="AH3387" s="24">
        <f t="shared" si="6760"/>
        <v>0</v>
      </c>
      <c r="AI3387" s="24">
        <f t="shared" si="6760"/>
        <v>0</v>
      </c>
      <c r="AJ3387" s="24">
        <f t="shared" si="6760"/>
        <v>0</v>
      </c>
      <c r="AK3387" s="24">
        <f t="shared" si="6760"/>
        <v>0</v>
      </c>
      <c r="AL3387" s="24">
        <f t="shared" si="6760"/>
        <v>0</v>
      </c>
      <c r="AM3387" s="24">
        <f t="shared" si="6760"/>
        <v>0</v>
      </c>
      <c r="AN3387" s="24">
        <f t="shared" si="6760"/>
        <v>0</v>
      </c>
      <c r="AO3387" s="24">
        <f t="shared" si="6674"/>
        <v>53653.599999999999</v>
      </c>
      <c r="AP3387" s="24">
        <f t="shared" si="6675"/>
        <v>53653.599999999999</v>
      </c>
      <c r="AQ3387" s="24">
        <f t="shared" si="6676"/>
        <v>53653.599999999999</v>
      </c>
      <c r="AR3387" s="24">
        <f t="shared" si="6760"/>
        <v>0</v>
      </c>
      <c r="AS3387" s="24">
        <f t="shared" si="6661"/>
        <v>53653.599999999999</v>
      </c>
      <c r="AT3387" s="24">
        <f t="shared" si="6760"/>
        <v>0</v>
      </c>
    </row>
    <row r="3388" spans="1:47" ht="77.5" x14ac:dyDescent="0.35">
      <c r="A3388" s="14">
        <v>985</v>
      </c>
      <c r="B3388" s="14" t="s">
        <v>14</v>
      </c>
      <c r="C3388" s="14" t="s">
        <v>108</v>
      </c>
      <c r="D3388" s="14" t="s">
        <v>620</v>
      </c>
      <c r="E3388" s="14" t="s">
        <v>25</v>
      </c>
      <c r="F3388" s="15" t="s">
        <v>384</v>
      </c>
      <c r="G3388" s="21">
        <f>G3389</f>
        <v>53653.599999999999</v>
      </c>
      <c r="H3388" s="21">
        <f t="shared" si="6760"/>
        <v>53653.599999999999</v>
      </c>
      <c r="I3388" s="21">
        <f t="shared" si="6760"/>
        <v>53653.599999999999</v>
      </c>
      <c r="J3388" s="21">
        <f t="shared" si="6760"/>
        <v>0</v>
      </c>
      <c r="K3388" s="21">
        <f t="shared" si="6760"/>
        <v>0</v>
      </c>
      <c r="L3388" s="21">
        <f t="shared" si="6760"/>
        <v>0</v>
      </c>
      <c r="M3388" s="21">
        <f t="shared" si="6644"/>
        <v>53653.599999999999</v>
      </c>
      <c r="N3388" s="21">
        <f t="shared" si="6645"/>
        <v>53653.599999999999</v>
      </c>
      <c r="O3388" s="21">
        <f t="shared" si="6646"/>
        <v>53653.599999999999</v>
      </c>
      <c r="P3388" s="24">
        <f t="shared" si="6760"/>
        <v>0</v>
      </c>
      <c r="Q3388" s="24">
        <f t="shared" si="6760"/>
        <v>0</v>
      </c>
      <c r="R3388" s="24">
        <f t="shared" si="6760"/>
        <v>0</v>
      </c>
      <c r="S3388" s="24">
        <f t="shared" si="6760"/>
        <v>0</v>
      </c>
      <c r="T3388" s="24">
        <f t="shared" si="6760"/>
        <v>0</v>
      </c>
      <c r="U3388" s="24">
        <f t="shared" si="6760"/>
        <v>0</v>
      </c>
      <c r="V3388" s="24">
        <f t="shared" si="6760"/>
        <v>0</v>
      </c>
      <c r="W3388" s="24">
        <f t="shared" si="6760"/>
        <v>0</v>
      </c>
      <c r="X3388" s="24">
        <f t="shared" si="6760"/>
        <v>0</v>
      </c>
      <c r="Y3388" s="24">
        <f t="shared" si="6760"/>
        <v>0</v>
      </c>
      <c r="Z3388" s="24">
        <f t="shared" si="6648"/>
        <v>53653.599999999999</v>
      </c>
      <c r="AA3388" s="24">
        <f t="shared" si="6649"/>
        <v>53653.599999999999</v>
      </c>
      <c r="AB3388" s="24">
        <f t="shared" si="6650"/>
        <v>53653.599999999999</v>
      </c>
      <c r="AC3388" s="24">
        <f t="shared" si="6760"/>
        <v>0</v>
      </c>
      <c r="AD3388" s="24">
        <f t="shared" si="6760"/>
        <v>0</v>
      </c>
      <c r="AE3388" s="24">
        <f t="shared" si="6760"/>
        <v>0</v>
      </c>
      <c r="AF3388" s="24">
        <f t="shared" si="6760"/>
        <v>0</v>
      </c>
      <c r="AG3388" s="24">
        <f t="shared" si="6760"/>
        <v>0</v>
      </c>
      <c r="AH3388" s="24">
        <f t="shared" si="6760"/>
        <v>0</v>
      </c>
      <c r="AI3388" s="24">
        <f t="shared" si="6760"/>
        <v>0</v>
      </c>
      <c r="AJ3388" s="24">
        <f t="shared" si="6760"/>
        <v>0</v>
      </c>
      <c r="AK3388" s="24">
        <f t="shared" si="6760"/>
        <v>0</v>
      </c>
      <c r="AL3388" s="24">
        <f t="shared" si="6760"/>
        <v>0</v>
      </c>
      <c r="AM3388" s="24">
        <f t="shared" si="6760"/>
        <v>0</v>
      </c>
      <c r="AN3388" s="24">
        <f t="shared" si="6760"/>
        <v>0</v>
      </c>
      <c r="AO3388" s="24">
        <f t="shared" si="6674"/>
        <v>53653.599999999999</v>
      </c>
      <c r="AP3388" s="24">
        <f t="shared" si="6675"/>
        <v>53653.599999999999</v>
      </c>
      <c r="AQ3388" s="24">
        <f t="shared" si="6676"/>
        <v>53653.599999999999</v>
      </c>
      <c r="AR3388" s="24">
        <f t="shared" si="6760"/>
        <v>0</v>
      </c>
      <c r="AS3388" s="24">
        <f t="shared" si="6661"/>
        <v>53653.599999999999</v>
      </c>
      <c r="AT3388" s="24">
        <f t="shared" si="6760"/>
        <v>0</v>
      </c>
    </row>
    <row r="3389" spans="1:47" ht="31" x14ac:dyDescent="0.35">
      <c r="A3389" s="14">
        <v>985</v>
      </c>
      <c r="B3389" s="14" t="s">
        <v>14</v>
      </c>
      <c r="C3389" s="14" t="s">
        <v>108</v>
      </c>
      <c r="D3389" s="14" t="s">
        <v>620</v>
      </c>
      <c r="E3389" s="14">
        <v>120</v>
      </c>
      <c r="F3389" s="15" t="s">
        <v>373</v>
      </c>
      <c r="G3389" s="21">
        <v>53653.599999999999</v>
      </c>
      <c r="H3389" s="21">
        <v>53653.599999999999</v>
      </c>
      <c r="I3389" s="21">
        <v>53653.599999999999</v>
      </c>
      <c r="J3389" s="21"/>
      <c r="K3389" s="21"/>
      <c r="L3389" s="21"/>
      <c r="M3389" s="21">
        <f t="shared" si="6644"/>
        <v>53653.599999999999</v>
      </c>
      <c r="N3389" s="21">
        <f t="shared" si="6645"/>
        <v>53653.599999999999</v>
      </c>
      <c r="O3389" s="21">
        <f t="shared" si="6646"/>
        <v>53653.599999999999</v>
      </c>
      <c r="P3389" s="24"/>
      <c r="Q3389" s="24"/>
      <c r="R3389" s="24"/>
      <c r="S3389" s="24"/>
      <c r="T3389" s="24"/>
      <c r="U3389" s="24"/>
      <c r="V3389" s="24"/>
      <c r="W3389" s="24"/>
      <c r="X3389" s="24"/>
      <c r="Y3389" s="24"/>
      <c r="Z3389" s="24">
        <f t="shared" si="6648"/>
        <v>53653.599999999999</v>
      </c>
      <c r="AA3389" s="24">
        <f t="shared" si="6649"/>
        <v>53653.599999999999</v>
      </c>
      <c r="AB3389" s="24">
        <f t="shared" si="6650"/>
        <v>53653.599999999999</v>
      </c>
      <c r="AC3389" s="24"/>
      <c r="AD3389" s="24"/>
      <c r="AE3389" s="24"/>
      <c r="AF3389" s="24"/>
      <c r="AG3389" s="24"/>
      <c r="AH3389" s="24"/>
      <c r="AI3389" s="24"/>
      <c r="AJ3389" s="24"/>
      <c r="AK3389" s="24"/>
      <c r="AL3389" s="24"/>
      <c r="AM3389" s="24"/>
      <c r="AN3389" s="24"/>
      <c r="AO3389" s="24">
        <f t="shared" si="6674"/>
        <v>53653.599999999999</v>
      </c>
      <c r="AP3389" s="24">
        <f t="shared" si="6675"/>
        <v>53653.599999999999</v>
      </c>
      <c r="AQ3389" s="24">
        <f t="shared" si="6676"/>
        <v>53653.599999999999</v>
      </c>
      <c r="AR3389" s="24"/>
      <c r="AS3389" s="24">
        <f t="shared" si="6661"/>
        <v>53653.599999999999</v>
      </c>
      <c r="AT3389" s="24"/>
    </row>
    <row r="3390" spans="1:47" ht="31" x14ac:dyDescent="0.35">
      <c r="A3390" s="14">
        <v>985</v>
      </c>
      <c r="B3390" s="14" t="s">
        <v>14</v>
      </c>
      <c r="C3390" s="14" t="s">
        <v>108</v>
      </c>
      <c r="D3390" s="14" t="s">
        <v>621</v>
      </c>
      <c r="E3390" s="14"/>
      <c r="F3390" s="15" t="s">
        <v>786</v>
      </c>
      <c r="G3390" s="21">
        <f>G3391+G3393+G3395</f>
        <v>30207.5</v>
      </c>
      <c r="H3390" s="21">
        <f t="shared" ref="H3390:L3390" si="6761">H3391+H3393+H3395</f>
        <v>30807.5</v>
      </c>
      <c r="I3390" s="21">
        <f t="shared" si="6761"/>
        <v>30807.5</v>
      </c>
      <c r="J3390" s="21">
        <f t="shared" si="6761"/>
        <v>0</v>
      </c>
      <c r="K3390" s="21">
        <f t="shared" si="6761"/>
        <v>0</v>
      </c>
      <c r="L3390" s="21">
        <f t="shared" si="6761"/>
        <v>0</v>
      </c>
      <c r="M3390" s="21">
        <f t="shared" si="6644"/>
        <v>30207.5</v>
      </c>
      <c r="N3390" s="21">
        <f t="shared" si="6645"/>
        <v>30807.5</v>
      </c>
      <c r="O3390" s="21">
        <f t="shared" si="6646"/>
        <v>30807.5</v>
      </c>
      <c r="P3390" s="24">
        <f t="shared" ref="P3390:Q3390" si="6762">P3391+P3393+P3395</f>
        <v>0</v>
      </c>
      <c r="Q3390" s="24">
        <f t="shared" si="6762"/>
        <v>735</v>
      </c>
      <c r="R3390" s="24">
        <f t="shared" ref="R3390:T3390" si="6763">R3391+R3393+R3395</f>
        <v>0</v>
      </c>
      <c r="S3390" s="24">
        <f t="shared" si="6763"/>
        <v>0</v>
      </c>
      <c r="T3390" s="24">
        <f t="shared" si="6763"/>
        <v>0</v>
      </c>
      <c r="U3390" s="24">
        <f t="shared" ref="U3390:W3390" si="6764">U3391+U3393+U3395</f>
        <v>0</v>
      </c>
      <c r="V3390" s="24">
        <f t="shared" si="6764"/>
        <v>0</v>
      </c>
      <c r="W3390" s="24">
        <f t="shared" si="6764"/>
        <v>0</v>
      </c>
      <c r="X3390" s="24">
        <f t="shared" ref="X3390:Y3390" si="6765">X3391+X3393+X3395</f>
        <v>0</v>
      </c>
      <c r="Y3390" s="24">
        <f t="shared" si="6765"/>
        <v>0</v>
      </c>
      <c r="Z3390" s="24">
        <f t="shared" si="6648"/>
        <v>30942.5</v>
      </c>
      <c r="AA3390" s="24">
        <f t="shared" si="6649"/>
        <v>30807.5</v>
      </c>
      <c r="AB3390" s="24">
        <f t="shared" si="6650"/>
        <v>30807.5</v>
      </c>
      <c r="AC3390" s="24">
        <f t="shared" ref="AC3390:AL3390" si="6766">AC3391+AC3393+AC3395</f>
        <v>0</v>
      </c>
      <c r="AD3390" s="24">
        <f t="shared" si="6766"/>
        <v>0</v>
      </c>
      <c r="AE3390" s="24">
        <f t="shared" ref="AE3390" si="6767">AE3391+AE3393+AE3395</f>
        <v>0</v>
      </c>
      <c r="AF3390" s="24">
        <f t="shared" si="6766"/>
        <v>0</v>
      </c>
      <c r="AG3390" s="24">
        <f t="shared" si="6766"/>
        <v>0</v>
      </c>
      <c r="AH3390" s="24">
        <f t="shared" si="6766"/>
        <v>0</v>
      </c>
      <c r="AI3390" s="24">
        <f t="shared" ref="AI3390" si="6768">AI3391+AI3393+AI3395</f>
        <v>0</v>
      </c>
      <c r="AJ3390" s="24">
        <f t="shared" si="6766"/>
        <v>0</v>
      </c>
      <c r="AK3390" s="24">
        <f t="shared" si="6766"/>
        <v>0</v>
      </c>
      <c r="AL3390" s="24">
        <f t="shared" si="6766"/>
        <v>0</v>
      </c>
      <c r="AM3390" s="24">
        <f t="shared" ref="AM3390:AT3390" si="6769">AM3391+AM3393+AM3395</f>
        <v>0</v>
      </c>
      <c r="AN3390" s="24">
        <f t="shared" si="6769"/>
        <v>0</v>
      </c>
      <c r="AO3390" s="24">
        <f t="shared" si="6674"/>
        <v>30942.5</v>
      </c>
      <c r="AP3390" s="24">
        <f t="shared" si="6675"/>
        <v>30807.5</v>
      </c>
      <c r="AQ3390" s="24">
        <f t="shared" si="6676"/>
        <v>30807.5</v>
      </c>
      <c r="AR3390" s="24">
        <f t="shared" ref="AR3390" si="6770">AR3391+AR3393+AR3395</f>
        <v>0</v>
      </c>
      <c r="AS3390" s="24">
        <f t="shared" si="6661"/>
        <v>30942.5</v>
      </c>
      <c r="AT3390" s="24">
        <f t="shared" si="6769"/>
        <v>0</v>
      </c>
    </row>
    <row r="3391" spans="1:47" ht="77.5" x14ac:dyDescent="0.35">
      <c r="A3391" s="14">
        <v>985</v>
      </c>
      <c r="B3391" s="14" t="s">
        <v>14</v>
      </c>
      <c r="C3391" s="14" t="s">
        <v>108</v>
      </c>
      <c r="D3391" s="14" t="s">
        <v>621</v>
      </c>
      <c r="E3391" s="14" t="s">
        <v>25</v>
      </c>
      <c r="F3391" s="15" t="s">
        <v>384</v>
      </c>
      <c r="G3391" s="21">
        <f>G3392</f>
        <v>850</v>
      </c>
      <c r="H3391" s="21">
        <f t="shared" ref="H3391:AT3391" si="6771">H3392</f>
        <v>850</v>
      </c>
      <c r="I3391" s="21">
        <f t="shared" si="6771"/>
        <v>850</v>
      </c>
      <c r="J3391" s="21">
        <f t="shared" si="6771"/>
        <v>0</v>
      </c>
      <c r="K3391" s="21">
        <f t="shared" si="6771"/>
        <v>0</v>
      </c>
      <c r="L3391" s="21">
        <f t="shared" si="6771"/>
        <v>0</v>
      </c>
      <c r="M3391" s="21">
        <f t="shared" si="6644"/>
        <v>850</v>
      </c>
      <c r="N3391" s="21">
        <f t="shared" si="6645"/>
        <v>850</v>
      </c>
      <c r="O3391" s="21">
        <f t="shared" si="6646"/>
        <v>850</v>
      </c>
      <c r="P3391" s="24">
        <f t="shared" si="6771"/>
        <v>0</v>
      </c>
      <c r="Q3391" s="24">
        <f t="shared" si="6771"/>
        <v>0</v>
      </c>
      <c r="R3391" s="24">
        <f t="shared" si="6771"/>
        <v>0</v>
      </c>
      <c r="S3391" s="24">
        <f t="shared" si="6771"/>
        <v>0</v>
      </c>
      <c r="T3391" s="24">
        <f t="shared" si="6771"/>
        <v>0</v>
      </c>
      <c r="U3391" s="24">
        <f t="shared" si="6771"/>
        <v>0</v>
      </c>
      <c r="V3391" s="24">
        <f t="shared" si="6771"/>
        <v>0</v>
      </c>
      <c r="W3391" s="24">
        <f t="shared" si="6771"/>
        <v>0</v>
      </c>
      <c r="X3391" s="24">
        <f t="shared" si="6771"/>
        <v>0</v>
      </c>
      <c r="Y3391" s="24">
        <f t="shared" si="6771"/>
        <v>0</v>
      </c>
      <c r="Z3391" s="24">
        <f t="shared" si="6648"/>
        <v>850</v>
      </c>
      <c r="AA3391" s="24">
        <f t="shared" si="6649"/>
        <v>850</v>
      </c>
      <c r="AB3391" s="24">
        <f t="shared" si="6650"/>
        <v>850</v>
      </c>
      <c r="AC3391" s="24">
        <f t="shared" si="6771"/>
        <v>0</v>
      </c>
      <c r="AD3391" s="24">
        <f t="shared" si="6771"/>
        <v>0</v>
      </c>
      <c r="AE3391" s="24">
        <f t="shared" si="6771"/>
        <v>0</v>
      </c>
      <c r="AF3391" s="24">
        <f t="shared" si="6771"/>
        <v>0</v>
      </c>
      <c r="AG3391" s="24">
        <f t="shared" si="6771"/>
        <v>0</v>
      </c>
      <c r="AH3391" s="24">
        <f t="shared" si="6771"/>
        <v>0</v>
      </c>
      <c r="AI3391" s="24">
        <f t="shared" si="6771"/>
        <v>0</v>
      </c>
      <c r="AJ3391" s="24">
        <f t="shared" si="6771"/>
        <v>0</v>
      </c>
      <c r="AK3391" s="24">
        <f t="shared" si="6771"/>
        <v>0</v>
      </c>
      <c r="AL3391" s="24">
        <f t="shared" si="6771"/>
        <v>0</v>
      </c>
      <c r="AM3391" s="24">
        <f t="shared" si="6771"/>
        <v>0</v>
      </c>
      <c r="AN3391" s="24">
        <f t="shared" si="6771"/>
        <v>0</v>
      </c>
      <c r="AO3391" s="24">
        <f t="shared" si="6674"/>
        <v>850</v>
      </c>
      <c r="AP3391" s="24">
        <f t="shared" si="6675"/>
        <v>850</v>
      </c>
      <c r="AQ3391" s="24">
        <f t="shared" si="6676"/>
        <v>850</v>
      </c>
      <c r="AR3391" s="24">
        <f t="shared" si="6771"/>
        <v>0</v>
      </c>
      <c r="AS3391" s="24">
        <f t="shared" si="6661"/>
        <v>850</v>
      </c>
      <c r="AT3391" s="24">
        <f t="shared" si="6771"/>
        <v>0</v>
      </c>
    </row>
    <row r="3392" spans="1:47" ht="31" x14ac:dyDescent="0.35">
      <c r="A3392" s="14">
        <v>985</v>
      </c>
      <c r="B3392" s="14" t="s">
        <v>14</v>
      </c>
      <c r="C3392" s="14" t="s">
        <v>108</v>
      </c>
      <c r="D3392" s="14" t="s">
        <v>621</v>
      </c>
      <c r="E3392" s="14">
        <v>120</v>
      </c>
      <c r="F3392" s="15" t="s">
        <v>373</v>
      </c>
      <c r="G3392" s="21">
        <v>850</v>
      </c>
      <c r="H3392" s="21">
        <v>850</v>
      </c>
      <c r="I3392" s="21">
        <v>850</v>
      </c>
      <c r="J3392" s="21"/>
      <c r="K3392" s="21"/>
      <c r="L3392" s="21"/>
      <c r="M3392" s="21">
        <f t="shared" si="6644"/>
        <v>850</v>
      </c>
      <c r="N3392" s="21">
        <f t="shared" si="6645"/>
        <v>850</v>
      </c>
      <c r="O3392" s="21">
        <f t="shared" si="6646"/>
        <v>850</v>
      </c>
      <c r="P3392" s="24"/>
      <c r="Q3392" s="24"/>
      <c r="R3392" s="24"/>
      <c r="S3392" s="24"/>
      <c r="T3392" s="24"/>
      <c r="U3392" s="24"/>
      <c r="V3392" s="24"/>
      <c r="W3392" s="24"/>
      <c r="X3392" s="24"/>
      <c r="Y3392" s="24"/>
      <c r="Z3392" s="24">
        <f t="shared" si="6648"/>
        <v>850</v>
      </c>
      <c r="AA3392" s="24">
        <f t="shared" si="6649"/>
        <v>850</v>
      </c>
      <c r="AB3392" s="24">
        <f t="shared" si="6650"/>
        <v>850</v>
      </c>
      <c r="AC3392" s="24"/>
      <c r="AD3392" s="24"/>
      <c r="AE3392" s="24"/>
      <c r="AF3392" s="24"/>
      <c r="AG3392" s="24"/>
      <c r="AH3392" s="24"/>
      <c r="AI3392" s="24"/>
      <c r="AJ3392" s="24"/>
      <c r="AK3392" s="24"/>
      <c r="AL3392" s="24"/>
      <c r="AM3392" s="24"/>
      <c r="AN3392" s="24"/>
      <c r="AO3392" s="24">
        <f t="shared" si="6674"/>
        <v>850</v>
      </c>
      <c r="AP3392" s="24">
        <f t="shared" si="6675"/>
        <v>850</v>
      </c>
      <c r="AQ3392" s="24">
        <f t="shared" si="6676"/>
        <v>850</v>
      </c>
      <c r="AR3392" s="24"/>
      <c r="AS3392" s="24">
        <f t="shared" si="6661"/>
        <v>850</v>
      </c>
      <c r="AT3392" s="24"/>
    </row>
    <row r="3393" spans="1:47" ht="31" x14ac:dyDescent="0.35">
      <c r="A3393" s="14">
        <v>985</v>
      </c>
      <c r="B3393" s="14" t="s">
        <v>14</v>
      </c>
      <c r="C3393" s="14" t="s">
        <v>108</v>
      </c>
      <c r="D3393" s="14" t="s">
        <v>621</v>
      </c>
      <c r="E3393" s="14" t="s">
        <v>7</v>
      </c>
      <c r="F3393" s="15" t="s">
        <v>385</v>
      </c>
      <c r="G3393" s="21">
        <f>G3394</f>
        <v>29227.5</v>
      </c>
      <c r="H3393" s="21">
        <f t="shared" ref="H3393:AT3393" si="6772">H3394</f>
        <v>29825.200000000001</v>
      </c>
      <c r="I3393" s="21">
        <f t="shared" si="6772"/>
        <v>29825.200000000001</v>
      </c>
      <c r="J3393" s="21">
        <f t="shared" si="6772"/>
        <v>0</v>
      </c>
      <c r="K3393" s="21">
        <f t="shared" si="6772"/>
        <v>0</v>
      </c>
      <c r="L3393" s="21">
        <f t="shared" si="6772"/>
        <v>0</v>
      </c>
      <c r="M3393" s="21">
        <f t="shared" si="6644"/>
        <v>29227.5</v>
      </c>
      <c r="N3393" s="21">
        <f t="shared" si="6645"/>
        <v>29825.200000000001</v>
      </c>
      <c r="O3393" s="21">
        <f t="shared" si="6646"/>
        <v>29825.200000000001</v>
      </c>
      <c r="P3393" s="24">
        <f t="shared" si="6772"/>
        <v>0</v>
      </c>
      <c r="Q3393" s="24">
        <f t="shared" si="6772"/>
        <v>735</v>
      </c>
      <c r="R3393" s="24">
        <f t="shared" si="6772"/>
        <v>0</v>
      </c>
      <c r="S3393" s="24">
        <f t="shared" si="6772"/>
        <v>0</v>
      </c>
      <c r="T3393" s="24">
        <f t="shared" si="6772"/>
        <v>0</v>
      </c>
      <c r="U3393" s="24">
        <f t="shared" si="6772"/>
        <v>0</v>
      </c>
      <c r="V3393" s="24">
        <f t="shared" si="6772"/>
        <v>0</v>
      </c>
      <c r="W3393" s="24">
        <f t="shared" si="6772"/>
        <v>0</v>
      </c>
      <c r="X3393" s="24">
        <f t="shared" si="6772"/>
        <v>0</v>
      </c>
      <c r="Y3393" s="24">
        <f t="shared" si="6772"/>
        <v>0</v>
      </c>
      <c r="Z3393" s="24">
        <f t="shared" si="6648"/>
        <v>29962.5</v>
      </c>
      <c r="AA3393" s="24">
        <f t="shared" si="6649"/>
        <v>29825.200000000001</v>
      </c>
      <c r="AB3393" s="24">
        <f t="shared" si="6650"/>
        <v>29825.200000000001</v>
      </c>
      <c r="AC3393" s="24">
        <f t="shared" si="6772"/>
        <v>0</v>
      </c>
      <c r="AD3393" s="24">
        <f t="shared" si="6772"/>
        <v>0</v>
      </c>
      <c r="AE3393" s="24">
        <f t="shared" si="6772"/>
        <v>0</v>
      </c>
      <c r="AF3393" s="24">
        <f t="shared" si="6772"/>
        <v>0</v>
      </c>
      <c r="AG3393" s="24">
        <f t="shared" si="6772"/>
        <v>0</v>
      </c>
      <c r="AH3393" s="24">
        <f t="shared" si="6772"/>
        <v>0</v>
      </c>
      <c r="AI3393" s="24">
        <f t="shared" si="6772"/>
        <v>0</v>
      </c>
      <c r="AJ3393" s="24">
        <f t="shared" si="6772"/>
        <v>0</v>
      </c>
      <c r="AK3393" s="24">
        <f t="shared" si="6772"/>
        <v>0</v>
      </c>
      <c r="AL3393" s="24">
        <f t="shared" si="6772"/>
        <v>0</v>
      </c>
      <c r="AM3393" s="24">
        <f t="shared" si="6772"/>
        <v>0</v>
      </c>
      <c r="AN3393" s="24">
        <f t="shared" si="6772"/>
        <v>0</v>
      </c>
      <c r="AO3393" s="24">
        <f t="shared" si="6674"/>
        <v>29962.5</v>
      </c>
      <c r="AP3393" s="24">
        <f t="shared" si="6675"/>
        <v>29825.200000000001</v>
      </c>
      <c r="AQ3393" s="24">
        <f t="shared" si="6676"/>
        <v>29825.200000000001</v>
      </c>
      <c r="AR3393" s="24">
        <f t="shared" si="6772"/>
        <v>0</v>
      </c>
      <c r="AS3393" s="24">
        <f t="shared" si="6661"/>
        <v>29962.5</v>
      </c>
      <c r="AT3393" s="24">
        <f t="shared" si="6772"/>
        <v>0</v>
      </c>
    </row>
    <row r="3394" spans="1:47" ht="31" x14ac:dyDescent="0.35">
      <c r="A3394" s="14">
        <v>985</v>
      </c>
      <c r="B3394" s="14" t="s">
        <v>14</v>
      </c>
      <c r="C3394" s="14" t="s">
        <v>108</v>
      </c>
      <c r="D3394" s="14" t="s">
        <v>621</v>
      </c>
      <c r="E3394" s="14">
        <v>240</v>
      </c>
      <c r="F3394" s="15" t="s">
        <v>374</v>
      </c>
      <c r="G3394" s="21">
        <v>29227.5</v>
      </c>
      <c r="H3394" s="21">
        <v>29825.200000000001</v>
      </c>
      <c r="I3394" s="21">
        <v>29825.200000000001</v>
      </c>
      <c r="J3394" s="21"/>
      <c r="K3394" s="21"/>
      <c r="L3394" s="21"/>
      <c r="M3394" s="21">
        <f t="shared" si="6644"/>
        <v>29227.5</v>
      </c>
      <c r="N3394" s="21">
        <f t="shared" si="6645"/>
        <v>29825.200000000001</v>
      </c>
      <c r="O3394" s="21">
        <f t="shared" si="6646"/>
        <v>29825.200000000001</v>
      </c>
      <c r="P3394" s="24"/>
      <c r="Q3394" s="24">
        <v>735</v>
      </c>
      <c r="R3394" s="24"/>
      <c r="S3394" s="24"/>
      <c r="T3394" s="24"/>
      <c r="U3394" s="24"/>
      <c r="V3394" s="24"/>
      <c r="W3394" s="24"/>
      <c r="X3394" s="24"/>
      <c r="Y3394" s="24"/>
      <c r="Z3394" s="24">
        <f t="shared" si="6648"/>
        <v>29962.5</v>
      </c>
      <c r="AA3394" s="24">
        <f t="shared" si="6649"/>
        <v>29825.200000000001</v>
      </c>
      <c r="AB3394" s="24">
        <f t="shared" si="6650"/>
        <v>29825.200000000001</v>
      </c>
      <c r="AC3394" s="24"/>
      <c r="AD3394" s="24"/>
      <c r="AE3394" s="24"/>
      <c r="AF3394" s="24"/>
      <c r="AG3394" s="24"/>
      <c r="AH3394" s="24"/>
      <c r="AI3394" s="24"/>
      <c r="AJ3394" s="24"/>
      <c r="AK3394" s="24"/>
      <c r="AL3394" s="24"/>
      <c r="AM3394" s="24"/>
      <c r="AN3394" s="24"/>
      <c r="AO3394" s="24">
        <f t="shared" si="6674"/>
        <v>29962.5</v>
      </c>
      <c r="AP3394" s="24">
        <f t="shared" si="6675"/>
        <v>29825.200000000001</v>
      </c>
      <c r="AQ3394" s="24">
        <f t="shared" si="6676"/>
        <v>29825.200000000001</v>
      </c>
      <c r="AR3394" s="24"/>
      <c r="AS3394" s="24">
        <f t="shared" si="6661"/>
        <v>29962.5</v>
      </c>
      <c r="AT3394" s="24"/>
    </row>
    <row r="3395" spans="1:47" x14ac:dyDescent="0.35">
      <c r="A3395" s="14">
        <v>985</v>
      </c>
      <c r="B3395" s="14" t="s">
        <v>14</v>
      </c>
      <c r="C3395" s="14" t="s">
        <v>108</v>
      </c>
      <c r="D3395" s="14" t="s">
        <v>621</v>
      </c>
      <c r="E3395" s="14" t="s">
        <v>8</v>
      </c>
      <c r="F3395" s="15" t="s">
        <v>389</v>
      </c>
      <c r="G3395" s="21">
        <f>G3396</f>
        <v>130</v>
      </c>
      <c r="H3395" s="21">
        <f t="shared" ref="H3395:AT3395" si="6773">H3396</f>
        <v>132.30000000000001</v>
      </c>
      <c r="I3395" s="21">
        <f t="shared" si="6773"/>
        <v>132.30000000000001</v>
      </c>
      <c r="J3395" s="21">
        <f t="shared" si="6773"/>
        <v>0</v>
      </c>
      <c r="K3395" s="21">
        <f t="shared" si="6773"/>
        <v>0</v>
      </c>
      <c r="L3395" s="21">
        <f t="shared" si="6773"/>
        <v>0</v>
      </c>
      <c r="M3395" s="21">
        <f t="shared" si="6644"/>
        <v>130</v>
      </c>
      <c r="N3395" s="21">
        <f t="shared" si="6645"/>
        <v>132.30000000000001</v>
      </c>
      <c r="O3395" s="21">
        <f t="shared" si="6646"/>
        <v>132.30000000000001</v>
      </c>
      <c r="P3395" s="24">
        <f t="shared" si="6773"/>
        <v>0</v>
      </c>
      <c r="Q3395" s="24">
        <f t="shared" si="6773"/>
        <v>0</v>
      </c>
      <c r="R3395" s="24">
        <f t="shared" si="6773"/>
        <v>0</v>
      </c>
      <c r="S3395" s="24">
        <f t="shared" si="6773"/>
        <v>0</v>
      </c>
      <c r="T3395" s="24">
        <f t="shared" si="6773"/>
        <v>0</v>
      </c>
      <c r="U3395" s="24">
        <f t="shared" si="6773"/>
        <v>0</v>
      </c>
      <c r="V3395" s="24">
        <f t="shared" si="6773"/>
        <v>0</v>
      </c>
      <c r="W3395" s="24">
        <f t="shared" si="6773"/>
        <v>0</v>
      </c>
      <c r="X3395" s="24">
        <f t="shared" si="6773"/>
        <v>0</v>
      </c>
      <c r="Y3395" s="24">
        <f t="shared" si="6773"/>
        <v>0</v>
      </c>
      <c r="Z3395" s="24">
        <f t="shared" si="6648"/>
        <v>130</v>
      </c>
      <c r="AA3395" s="24">
        <f t="shared" si="6649"/>
        <v>132.30000000000001</v>
      </c>
      <c r="AB3395" s="24">
        <f t="shared" si="6650"/>
        <v>132.30000000000001</v>
      </c>
      <c r="AC3395" s="24">
        <f t="shared" si="6773"/>
        <v>0</v>
      </c>
      <c r="AD3395" s="24">
        <f t="shared" si="6773"/>
        <v>0</v>
      </c>
      <c r="AE3395" s="24">
        <f t="shared" si="6773"/>
        <v>0</v>
      </c>
      <c r="AF3395" s="24">
        <f t="shared" si="6773"/>
        <v>0</v>
      </c>
      <c r="AG3395" s="24">
        <f t="shared" si="6773"/>
        <v>0</v>
      </c>
      <c r="AH3395" s="24">
        <f t="shared" si="6773"/>
        <v>0</v>
      </c>
      <c r="AI3395" s="24">
        <f t="shared" si="6773"/>
        <v>0</v>
      </c>
      <c r="AJ3395" s="24">
        <f t="shared" si="6773"/>
        <v>0</v>
      </c>
      <c r="AK3395" s="24">
        <f t="shared" si="6773"/>
        <v>0</v>
      </c>
      <c r="AL3395" s="24">
        <f t="shared" si="6773"/>
        <v>0</v>
      </c>
      <c r="AM3395" s="24">
        <f t="shared" si="6773"/>
        <v>0</v>
      </c>
      <c r="AN3395" s="24">
        <f t="shared" si="6773"/>
        <v>0</v>
      </c>
      <c r="AO3395" s="24">
        <f t="shared" si="6674"/>
        <v>130</v>
      </c>
      <c r="AP3395" s="24">
        <f t="shared" si="6675"/>
        <v>132.30000000000001</v>
      </c>
      <c r="AQ3395" s="24">
        <f t="shared" si="6676"/>
        <v>132.30000000000001</v>
      </c>
      <c r="AR3395" s="24">
        <f t="shared" si="6773"/>
        <v>0</v>
      </c>
      <c r="AS3395" s="24">
        <f t="shared" si="6661"/>
        <v>130</v>
      </c>
      <c r="AT3395" s="24">
        <f t="shared" si="6773"/>
        <v>0</v>
      </c>
    </row>
    <row r="3396" spans="1:47" x14ac:dyDescent="0.35">
      <c r="A3396" s="14">
        <v>985</v>
      </c>
      <c r="B3396" s="14" t="s">
        <v>14</v>
      </c>
      <c r="C3396" s="14" t="s">
        <v>108</v>
      </c>
      <c r="D3396" s="14" t="s">
        <v>621</v>
      </c>
      <c r="E3396" s="14">
        <v>850</v>
      </c>
      <c r="F3396" s="15" t="s">
        <v>383</v>
      </c>
      <c r="G3396" s="21">
        <v>130</v>
      </c>
      <c r="H3396" s="21">
        <v>132.30000000000001</v>
      </c>
      <c r="I3396" s="21">
        <v>132.30000000000001</v>
      </c>
      <c r="J3396" s="21"/>
      <c r="K3396" s="21"/>
      <c r="L3396" s="21"/>
      <c r="M3396" s="21">
        <f t="shared" ref="M3396:M3471" si="6774">G3396+J3396</f>
        <v>130</v>
      </c>
      <c r="N3396" s="21">
        <f t="shared" ref="N3396:N3471" si="6775">H3396+K3396</f>
        <v>132.30000000000001</v>
      </c>
      <c r="O3396" s="21">
        <f t="shared" ref="O3396:O3471" si="6776">I3396+L3396</f>
        <v>132.30000000000001</v>
      </c>
      <c r="P3396" s="24"/>
      <c r="Q3396" s="24"/>
      <c r="R3396" s="24"/>
      <c r="S3396" s="24"/>
      <c r="T3396" s="24"/>
      <c r="U3396" s="24"/>
      <c r="V3396" s="24"/>
      <c r="W3396" s="24"/>
      <c r="X3396" s="24"/>
      <c r="Y3396" s="24"/>
      <c r="Z3396" s="24">
        <f t="shared" si="6648"/>
        <v>130</v>
      </c>
      <c r="AA3396" s="24">
        <f t="shared" si="6649"/>
        <v>132.30000000000001</v>
      </c>
      <c r="AB3396" s="24">
        <f t="shared" si="6650"/>
        <v>132.30000000000001</v>
      </c>
      <c r="AC3396" s="24"/>
      <c r="AD3396" s="24"/>
      <c r="AE3396" s="24"/>
      <c r="AF3396" s="24"/>
      <c r="AG3396" s="24"/>
      <c r="AH3396" s="24"/>
      <c r="AI3396" s="24"/>
      <c r="AJ3396" s="24"/>
      <c r="AK3396" s="24"/>
      <c r="AL3396" s="24"/>
      <c r="AM3396" s="24"/>
      <c r="AN3396" s="24"/>
      <c r="AO3396" s="24">
        <f t="shared" si="6674"/>
        <v>130</v>
      </c>
      <c r="AP3396" s="24">
        <f t="shared" si="6675"/>
        <v>132.30000000000001</v>
      </c>
      <c r="AQ3396" s="24">
        <f t="shared" si="6676"/>
        <v>132.30000000000001</v>
      </c>
      <c r="AR3396" s="24"/>
      <c r="AS3396" s="24">
        <f t="shared" si="6661"/>
        <v>130</v>
      </c>
      <c r="AT3396" s="24"/>
    </row>
    <row r="3397" spans="1:47" s="16" customFormat="1" x14ac:dyDescent="0.35">
      <c r="A3397" s="10">
        <v>985</v>
      </c>
      <c r="B3397" s="10" t="s">
        <v>14</v>
      </c>
      <c r="C3397" s="10" t="s">
        <v>16</v>
      </c>
      <c r="D3397" s="10"/>
      <c r="E3397" s="10"/>
      <c r="F3397" s="11" t="s">
        <v>20</v>
      </c>
      <c r="G3397" s="20">
        <f>G3398+G3407</f>
        <v>45412.9</v>
      </c>
      <c r="H3397" s="20">
        <f t="shared" ref="H3397:L3397" si="6777">H3398+H3407</f>
        <v>46292</v>
      </c>
      <c r="I3397" s="20">
        <f t="shared" si="6777"/>
        <v>46292</v>
      </c>
      <c r="J3397" s="20">
        <f t="shared" si="6777"/>
        <v>0</v>
      </c>
      <c r="K3397" s="20">
        <f t="shared" si="6777"/>
        <v>0</v>
      </c>
      <c r="L3397" s="20">
        <f t="shared" si="6777"/>
        <v>0</v>
      </c>
      <c r="M3397" s="21">
        <f t="shared" si="6774"/>
        <v>45412.9</v>
      </c>
      <c r="N3397" s="21">
        <f t="shared" si="6775"/>
        <v>46292</v>
      </c>
      <c r="O3397" s="21">
        <f t="shared" si="6776"/>
        <v>46292</v>
      </c>
      <c r="P3397" s="23">
        <f t="shared" ref="P3397:Q3397" si="6778">P3398+P3407</f>
        <v>0</v>
      </c>
      <c r="Q3397" s="23">
        <f t="shared" si="6778"/>
        <v>0</v>
      </c>
      <c r="R3397" s="23">
        <f t="shared" ref="R3397:T3397" si="6779">R3398+R3407</f>
        <v>0</v>
      </c>
      <c r="S3397" s="23">
        <f t="shared" si="6779"/>
        <v>0</v>
      </c>
      <c r="T3397" s="23">
        <f t="shared" si="6779"/>
        <v>0</v>
      </c>
      <c r="U3397" s="23">
        <f t="shared" ref="U3397:W3397" si="6780">U3398+U3407</f>
        <v>0</v>
      </c>
      <c r="V3397" s="23">
        <f t="shared" si="6780"/>
        <v>0</v>
      </c>
      <c r="W3397" s="23">
        <f t="shared" si="6780"/>
        <v>0</v>
      </c>
      <c r="X3397" s="23">
        <f t="shared" ref="X3397:Y3397" si="6781">X3398+X3407</f>
        <v>0</v>
      </c>
      <c r="Y3397" s="23">
        <f t="shared" si="6781"/>
        <v>0</v>
      </c>
      <c r="Z3397" s="23">
        <f t="shared" si="6648"/>
        <v>45412.9</v>
      </c>
      <c r="AA3397" s="23">
        <f t="shared" si="6649"/>
        <v>46292</v>
      </c>
      <c r="AB3397" s="23">
        <f t="shared" si="6650"/>
        <v>46292</v>
      </c>
      <c r="AC3397" s="23">
        <f t="shared" ref="AC3397:AL3397" si="6782">AC3398+AC3407</f>
        <v>0</v>
      </c>
      <c r="AD3397" s="23">
        <f t="shared" si="6782"/>
        <v>0</v>
      </c>
      <c r="AE3397" s="23">
        <f t="shared" ref="AE3397" si="6783">AE3398+AE3407</f>
        <v>130</v>
      </c>
      <c r="AF3397" s="23">
        <f t="shared" si="6782"/>
        <v>0</v>
      </c>
      <c r="AG3397" s="23">
        <f t="shared" si="6782"/>
        <v>0</v>
      </c>
      <c r="AH3397" s="23">
        <f t="shared" si="6782"/>
        <v>0</v>
      </c>
      <c r="AI3397" s="23">
        <f t="shared" ref="AI3397" si="6784">AI3398+AI3407</f>
        <v>0</v>
      </c>
      <c r="AJ3397" s="23">
        <f t="shared" si="6782"/>
        <v>0</v>
      </c>
      <c r="AK3397" s="23">
        <f t="shared" si="6782"/>
        <v>0</v>
      </c>
      <c r="AL3397" s="23">
        <f t="shared" si="6782"/>
        <v>0</v>
      </c>
      <c r="AM3397" s="23">
        <f t="shared" ref="AM3397:AT3397" si="6785">AM3398+AM3407</f>
        <v>0</v>
      </c>
      <c r="AN3397" s="23">
        <f t="shared" si="6785"/>
        <v>0</v>
      </c>
      <c r="AO3397" s="23">
        <f t="shared" si="6674"/>
        <v>45542.9</v>
      </c>
      <c r="AP3397" s="23">
        <f t="shared" si="6675"/>
        <v>46292</v>
      </c>
      <c r="AQ3397" s="23">
        <f t="shared" si="6676"/>
        <v>46292</v>
      </c>
      <c r="AR3397" s="23">
        <f t="shared" ref="AR3397" si="6786">AR3398+AR3407</f>
        <v>0</v>
      </c>
      <c r="AS3397" s="23">
        <f t="shared" si="6661"/>
        <v>45542.9</v>
      </c>
      <c r="AT3397" s="23">
        <f t="shared" si="6785"/>
        <v>0</v>
      </c>
    </row>
    <row r="3398" spans="1:47" ht="31" x14ac:dyDescent="0.35">
      <c r="A3398" s="14">
        <v>985</v>
      </c>
      <c r="B3398" s="14" t="s">
        <v>14</v>
      </c>
      <c r="C3398" s="14" t="s">
        <v>16</v>
      </c>
      <c r="D3398" s="14" t="s">
        <v>34</v>
      </c>
      <c r="E3398" s="14"/>
      <c r="F3398" s="15" t="s">
        <v>47</v>
      </c>
      <c r="G3398" s="21">
        <f>G3399</f>
        <v>44054.9</v>
      </c>
      <c r="H3398" s="21">
        <f t="shared" ref="H3398:AT3398" si="6787">H3399</f>
        <v>44934</v>
      </c>
      <c r="I3398" s="21">
        <f t="shared" si="6787"/>
        <v>44934</v>
      </c>
      <c r="J3398" s="21">
        <f t="shared" si="6787"/>
        <v>0</v>
      </c>
      <c r="K3398" s="21">
        <f t="shared" si="6787"/>
        <v>0</v>
      </c>
      <c r="L3398" s="21">
        <f t="shared" si="6787"/>
        <v>0</v>
      </c>
      <c r="M3398" s="21">
        <f t="shared" si="6774"/>
        <v>44054.9</v>
      </c>
      <c r="N3398" s="21">
        <f t="shared" si="6775"/>
        <v>44934</v>
      </c>
      <c r="O3398" s="21">
        <f t="shared" si="6776"/>
        <v>44934</v>
      </c>
      <c r="P3398" s="24">
        <f t="shared" si="6787"/>
        <v>0</v>
      </c>
      <c r="Q3398" s="24">
        <f t="shared" si="6787"/>
        <v>0</v>
      </c>
      <c r="R3398" s="24">
        <f t="shared" si="6787"/>
        <v>0</v>
      </c>
      <c r="S3398" s="24">
        <f t="shared" si="6787"/>
        <v>0</v>
      </c>
      <c r="T3398" s="24">
        <f t="shared" si="6787"/>
        <v>0</v>
      </c>
      <c r="U3398" s="24">
        <f t="shared" si="6787"/>
        <v>0</v>
      </c>
      <c r="V3398" s="24">
        <f t="shared" si="6787"/>
        <v>0</v>
      </c>
      <c r="W3398" s="24">
        <f t="shared" si="6787"/>
        <v>0</v>
      </c>
      <c r="X3398" s="24">
        <f t="shared" si="6787"/>
        <v>0</v>
      </c>
      <c r="Y3398" s="24">
        <f t="shared" si="6787"/>
        <v>0</v>
      </c>
      <c r="Z3398" s="24">
        <f t="shared" si="6648"/>
        <v>44054.9</v>
      </c>
      <c r="AA3398" s="24">
        <f t="shared" si="6649"/>
        <v>44934</v>
      </c>
      <c r="AB3398" s="24">
        <f t="shared" si="6650"/>
        <v>44934</v>
      </c>
      <c r="AC3398" s="24">
        <f t="shared" si="6787"/>
        <v>0</v>
      </c>
      <c r="AD3398" s="24">
        <f t="shared" si="6787"/>
        <v>0</v>
      </c>
      <c r="AE3398" s="24">
        <f t="shared" si="6787"/>
        <v>130</v>
      </c>
      <c r="AF3398" s="24">
        <f t="shared" si="6787"/>
        <v>0</v>
      </c>
      <c r="AG3398" s="24">
        <f t="shared" si="6787"/>
        <v>0</v>
      </c>
      <c r="AH3398" s="24">
        <f t="shared" si="6787"/>
        <v>0</v>
      </c>
      <c r="AI3398" s="24">
        <f t="shared" si="6787"/>
        <v>0</v>
      </c>
      <c r="AJ3398" s="24">
        <f t="shared" si="6787"/>
        <v>0</v>
      </c>
      <c r="AK3398" s="24">
        <f t="shared" si="6787"/>
        <v>0</v>
      </c>
      <c r="AL3398" s="24">
        <f t="shared" si="6787"/>
        <v>0</v>
      </c>
      <c r="AM3398" s="24">
        <f t="shared" si="6787"/>
        <v>0</v>
      </c>
      <c r="AN3398" s="24">
        <f t="shared" si="6787"/>
        <v>0</v>
      </c>
      <c r="AO3398" s="24">
        <f t="shared" si="6674"/>
        <v>44184.9</v>
      </c>
      <c r="AP3398" s="24">
        <f t="shared" si="6675"/>
        <v>44934</v>
      </c>
      <c r="AQ3398" s="24">
        <f t="shared" si="6676"/>
        <v>44934</v>
      </c>
      <c r="AR3398" s="24">
        <f t="shared" si="6787"/>
        <v>0</v>
      </c>
      <c r="AS3398" s="24">
        <f t="shared" si="6661"/>
        <v>44184.9</v>
      </c>
      <c r="AT3398" s="24">
        <f t="shared" si="6787"/>
        <v>0</v>
      </c>
      <c r="AU3398" s="6"/>
    </row>
    <row r="3399" spans="1:47" x14ac:dyDescent="0.35">
      <c r="A3399" s="14">
        <v>985</v>
      </c>
      <c r="B3399" s="14" t="s">
        <v>14</v>
      </c>
      <c r="C3399" s="14" t="s">
        <v>16</v>
      </c>
      <c r="D3399" s="14" t="s">
        <v>35</v>
      </c>
      <c r="E3399" s="14"/>
      <c r="F3399" s="15" t="s">
        <v>48</v>
      </c>
      <c r="G3399" s="21">
        <f>G3400+G3403</f>
        <v>44054.9</v>
      </c>
      <c r="H3399" s="21">
        <f t="shared" ref="H3399:L3399" si="6788">H3400+H3403</f>
        <v>44934</v>
      </c>
      <c r="I3399" s="21">
        <f t="shared" si="6788"/>
        <v>44934</v>
      </c>
      <c r="J3399" s="21">
        <f t="shared" si="6788"/>
        <v>0</v>
      </c>
      <c r="K3399" s="21">
        <f t="shared" si="6788"/>
        <v>0</v>
      </c>
      <c r="L3399" s="21">
        <f t="shared" si="6788"/>
        <v>0</v>
      </c>
      <c r="M3399" s="21">
        <f t="shared" si="6774"/>
        <v>44054.9</v>
      </c>
      <c r="N3399" s="21">
        <f t="shared" si="6775"/>
        <v>44934</v>
      </c>
      <c r="O3399" s="21">
        <f t="shared" si="6776"/>
        <v>44934</v>
      </c>
      <c r="P3399" s="24">
        <f t="shared" ref="P3399:Q3399" si="6789">P3400+P3403</f>
        <v>0</v>
      </c>
      <c r="Q3399" s="24">
        <f t="shared" si="6789"/>
        <v>0</v>
      </c>
      <c r="R3399" s="24">
        <f t="shared" ref="R3399:T3399" si="6790">R3400+R3403</f>
        <v>0</v>
      </c>
      <c r="S3399" s="24">
        <f t="shared" si="6790"/>
        <v>0</v>
      </c>
      <c r="T3399" s="24">
        <f t="shared" si="6790"/>
        <v>0</v>
      </c>
      <c r="U3399" s="24">
        <f t="shared" ref="U3399:W3399" si="6791">U3400+U3403</f>
        <v>0</v>
      </c>
      <c r="V3399" s="24">
        <f t="shared" si="6791"/>
        <v>0</v>
      </c>
      <c r="W3399" s="24">
        <f t="shared" si="6791"/>
        <v>0</v>
      </c>
      <c r="X3399" s="24">
        <f t="shared" ref="X3399:Y3399" si="6792">X3400+X3403</f>
        <v>0</v>
      </c>
      <c r="Y3399" s="24">
        <f t="shared" si="6792"/>
        <v>0</v>
      </c>
      <c r="Z3399" s="24">
        <f t="shared" si="6648"/>
        <v>44054.9</v>
      </c>
      <c r="AA3399" s="24">
        <f t="shared" si="6649"/>
        <v>44934</v>
      </c>
      <c r="AB3399" s="24">
        <f t="shared" si="6650"/>
        <v>44934</v>
      </c>
      <c r="AC3399" s="24">
        <f t="shared" ref="AC3399:AL3399" si="6793">AC3400+AC3403</f>
        <v>0</v>
      </c>
      <c r="AD3399" s="24">
        <f t="shared" si="6793"/>
        <v>0</v>
      </c>
      <c r="AE3399" s="24">
        <f t="shared" ref="AE3399" si="6794">AE3400+AE3403</f>
        <v>130</v>
      </c>
      <c r="AF3399" s="24">
        <f t="shared" si="6793"/>
        <v>0</v>
      </c>
      <c r="AG3399" s="24">
        <f t="shared" si="6793"/>
        <v>0</v>
      </c>
      <c r="AH3399" s="24">
        <f t="shared" si="6793"/>
        <v>0</v>
      </c>
      <c r="AI3399" s="24">
        <f t="shared" ref="AI3399" si="6795">AI3400+AI3403</f>
        <v>0</v>
      </c>
      <c r="AJ3399" s="24">
        <f t="shared" si="6793"/>
        <v>0</v>
      </c>
      <c r="AK3399" s="24">
        <f t="shared" si="6793"/>
        <v>0</v>
      </c>
      <c r="AL3399" s="24">
        <f t="shared" si="6793"/>
        <v>0</v>
      </c>
      <c r="AM3399" s="24">
        <f t="shared" ref="AM3399:AT3399" si="6796">AM3400+AM3403</f>
        <v>0</v>
      </c>
      <c r="AN3399" s="24">
        <f t="shared" si="6796"/>
        <v>0</v>
      </c>
      <c r="AO3399" s="24">
        <f t="shared" si="6674"/>
        <v>44184.9</v>
      </c>
      <c r="AP3399" s="24">
        <f t="shared" si="6675"/>
        <v>44934</v>
      </c>
      <c r="AQ3399" s="24">
        <f t="shared" si="6676"/>
        <v>44934</v>
      </c>
      <c r="AR3399" s="24">
        <f t="shared" ref="AR3399" si="6797">AR3400+AR3403</f>
        <v>0</v>
      </c>
      <c r="AS3399" s="24">
        <f t="shared" si="6661"/>
        <v>44184.9</v>
      </c>
      <c r="AT3399" s="24">
        <f t="shared" si="6796"/>
        <v>0</v>
      </c>
      <c r="AU3399" s="6"/>
    </row>
    <row r="3400" spans="1:47" ht="31" x14ac:dyDescent="0.35">
      <c r="A3400" s="14">
        <v>985</v>
      </c>
      <c r="B3400" s="14" t="s">
        <v>14</v>
      </c>
      <c r="C3400" s="14" t="s">
        <v>16</v>
      </c>
      <c r="D3400" s="14" t="s">
        <v>567</v>
      </c>
      <c r="E3400" s="14"/>
      <c r="F3400" s="15" t="s">
        <v>770</v>
      </c>
      <c r="G3400" s="21">
        <f>G3401</f>
        <v>43954.9</v>
      </c>
      <c r="H3400" s="21">
        <f t="shared" ref="H3400:AT3401" si="6798">H3401</f>
        <v>44834</v>
      </c>
      <c r="I3400" s="21">
        <f t="shared" si="6798"/>
        <v>44834</v>
      </c>
      <c r="J3400" s="21">
        <f t="shared" si="6798"/>
        <v>0</v>
      </c>
      <c r="K3400" s="21">
        <f t="shared" si="6798"/>
        <v>0</v>
      </c>
      <c r="L3400" s="21">
        <f t="shared" si="6798"/>
        <v>0</v>
      </c>
      <c r="M3400" s="21">
        <f t="shared" si="6774"/>
        <v>43954.9</v>
      </c>
      <c r="N3400" s="21">
        <f t="shared" si="6775"/>
        <v>44834</v>
      </c>
      <c r="O3400" s="21">
        <f t="shared" si="6776"/>
        <v>44834</v>
      </c>
      <c r="P3400" s="24">
        <f t="shared" si="6798"/>
        <v>0</v>
      </c>
      <c r="Q3400" s="24">
        <f t="shared" si="6798"/>
        <v>0</v>
      </c>
      <c r="R3400" s="24">
        <f t="shared" si="6798"/>
        <v>0</v>
      </c>
      <c r="S3400" s="24">
        <f t="shared" si="6798"/>
        <v>0</v>
      </c>
      <c r="T3400" s="24">
        <f t="shared" si="6798"/>
        <v>0</v>
      </c>
      <c r="U3400" s="24">
        <f t="shared" si="6798"/>
        <v>0</v>
      </c>
      <c r="V3400" s="24">
        <f t="shared" si="6798"/>
        <v>0</v>
      </c>
      <c r="W3400" s="24">
        <f t="shared" si="6798"/>
        <v>0</v>
      </c>
      <c r="X3400" s="24">
        <f t="shared" si="6798"/>
        <v>0</v>
      </c>
      <c r="Y3400" s="24">
        <f t="shared" si="6798"/>
        <v>0</v>
      </c>
      <c r="Z3400" s="24">
        <f t="shared" si="6648"/>
        <v>43954.9</v>
      </c>
      <c r="AA3400" s="24">
        <f t="shared" si="6649"/>
        <v>44834</v>
      </c>
      <c r="AB3400" s="24">
        <f t="shared" si="6650"/>
        <v>44834</v>
      </c>
      <c r="AC3400" s="24">
        <f t="shared" si="6798"/>
        <v>0</v>
      </c>
      <c r="AD3400" s="24">
        <f t="shared" si="6798"/>
        <v>0</v>
      </c>
      <c r="AE3400" s="24">
        <f t="shared" si="6798"/>
        <v>0</v>
      </c>
      <c r="AF3400" s="24">
        <f t="shared" si="6798"/>
        <v>0</v>
      </c>
      <c r="AG3400" s="24">
        <f t="shared" si="6798"/>
        <v>0</v>
      </c>
      <c r="AH3400" s="24">
        <f t="shared" si="6798"/>
        <v>0</v>
      </c>
      <c r="AI3400" s="24">
        <f t="shared" si="6798"/>
        <v>0</v>
      </c>
      <c r="AJ3400" s="24">
        <f t="shared" si="6798"/>
        <v>0</v>
      </c>
      <c r="AK3400" s="24">
        <f t="shared" si="6798"/>
        <v>0</v>
      </c>
      <c r="AL3400" s="24">
        <f t="shared" si="6798"/>
        <v>0</v>
      </c>
      <c r="AM3400" s="24">
        <f t="shared" si="6798"/>
        <v>0</v>
      </c>
      <c r="AN3400" s="24">
        <f t="shared" si="6798"/>
        <v>0</v>
      </c>
      <c r="AO3400" s="24">
        <f t="shared" si="6674"/>
        <v>43954.9</v>
      </c>
      <c r="AP3400" s="24">
        <f t="shared" si="6675"/>
        <v>44834</v>
      </c>
      <c r="AQ3400" s="24">
        <f t="shared" si="6676"/>
        <v>44834</v>
      </c>
      <c r="AR3400" s="24">
        <f t="shared" si="6798"/>
        <v>0</v>
      </c>
      <c r="AS3400" s="24">
        <f t="shared" si="6661"/>
        <v>43954.9</v>
      </c>
      <c r="AT3400" s="24">
        <f t="shared" si="6798"/>
        <v>0</v>
      </c>
    </row>
    <row r="3401" spans="1:47" ht="31" x14ac:dyDescent="0.35">
      <c r="A3401" s="14">
        <v>985</v>
      </c>
      <c r="B3401" s="14" t="s">
        <v>14</v>
      </c>
      <c r="C3401" s="14" t="s">
        <v>16</v>
      </c>
      <c r="D3401" s="14" t="s">
        <v>567</v>
      </c>
      <c r="E3401" s="14" t="s">
        <v>7</v>
      </c>
      <c r="F3401" s="15" t="s">
        <v>385</v>
      </c>
      <c r="G3401" s="21">
        <f>G3402</f>
        <v>43954.9</v>
      </c>
      <c r="H3401" s="21">
        <f t="shared" si="6798"/>
        <v>44834</v>
      </c>
      <c r="I3401" s="21">
        <f t="shared" si="6798"/>
        <v>44834</v>
      </c>
      <c r="J3401" s="21">
        <f t="shared" si="6798"/>
        <v>0</v>
      </c>
      <c r="K3401" s="21">
        <f t="shared" si="6798"/>
        <v>0</v>
      </c>
      <c r="L3401" s="21">
        <f t="shared" si="6798"/>
        <v>0</v>
      </c>
      <c r="M3401" s="21">
        <f t="shared" si="6774"/>
        <v>43954.9</v>
      </c>
      <c r="N3401" s="21">
        <f t="shared" si="6775"/>
        <v>44834</v>
      </c>
      <c r="O3401" s="21">
        <f t="shared" si="6776"/>
        <v>44834</v>
      </c>
      <c r="P3401" s="24">
        <f t="shared" si="6798"/>
        <v>0</v>
      </c>
      <c r="Q3401" s="24">
        <f t="shared" si="6798"/>
        <v>0</v>
      </c>
      <c r="R3401" s="24">
        <f t="shared" si="6798"/>
        <v>0</v>
      </c>
      <c r="S3401" s="24">
        <f t="shared" si="6798"/>
        <v>0</v>
      </c>
      <c r="T3401" s="24">
        <f t="shared" si="6798"/>
        <v>0</v>
      </c>
      <c r="U3401" s="24">
        <f t="shared" si="6798"/>
        <v>0</v>
      </c>
      <c r="V3401" s="24">
        <f t="shared" si="6798"/>
        <v>0</v>
      </c>
      <c r="W3401" s="24">
        <f t="shared" si="6798"/>
        <v>0</v>
      </c>
      <c r="X3401" s="24">
        <f t="shared" si="6798"/>
        <v>0</v>
      </c>
      <c r="Y3401" s="24">
        <f t="shared" si="6798"/>
        <v>0</v>
      </c>
      <c r="Z3401" s="24">
        <f t="shared" ref="Z3401:Z3476" si="6799">M3401+P3401+Q3401+R3401+S3401</f>
        <v>43954.9</v>
      </c>
      <c r="AA3401" s="24">
        <f t="shared" ref="AA3401:AA3476" si="6800">N3401+T3401+U3401+V3401</f>
        <v>44834</v>
      </c>
      <c r="AB3401" s="24">
        <f t="shared" ref="AB3401:AB3476" si="6801">O3401+W3401+X3401+Y3401</f>
        <v>44834</v>
      </c>
      <c r="AC3401" s="24">
        <f t="shared" si="6798"/>
        <v>0</v>
      </c>
      <c r="AD3401" s="24">
        <f t="shared" si="6798"/>
        <v>0</v>
      </c>
      <c r="AE3401" s="24">
        <f t="shared" si="6798"/>
        <v>0</v>
      </c>
      <c r="AF3401" s="24">
        <f t="shared" si="6798"/>
        <v>0</v>
      </c>
      <c r="AG3401" s="24">
        <f t="shared" si="6798"/>
        <v>0</v>
      </c>
      <c r="AH3401" s="24">
        <f t="shared" si="6798"/>
        <v>0</v>
      </c>
      <c r="AI3401" s="24">
        <f t="shared" si="6798"/>
        <v>0</v>
      </c>
      <c r="AJ3401" s="24">
        <f t="shared" si="6798"/>
        <v>0</v>
      </c>
      <c r="AK3401" s="24">
        <f t="shared" si="6798"/>
        <v>0</v>
      </c>
      <c r="AL3401" s="24">
        <f t="shared" si="6798"/>
        <v>0</v>
      </c>
      <c r="AM3401" s="24">
        <f t="shared" si="6798"/>
        <v>0</v>
      </c>
      <c r="AN3401" s="24">
        <f t="shared" si="6798"/>
        <v>0</v>
      </c>
      <c r="AO3401" s="24">
        <f t="shared" si="6674"/>
        <v>43954.9</v>
      </c>
      <c r="AP3401" s="24">
        <f t="shared" si="6675"/>
        <v>44834</v>
      </c>
      <c r="AQ3401" s="24">
        <f t="shared" si="6676"/>
        <v>44834</v>
      </c>
      <c r="AR3401" s="24">
        <f t="shared" si="6798"/>
        <v>0</v>
      </c>
      <c r="AS3401" s="24">
        <f t="shared" si="6661"/>
        <v>43954.9</v>
      </c>
      <c r="AT3401" s="24">
        <f t="shared" si="6798"/>
        <v>0</v>
      </c>
    </row>
    <row r="3402" spans="1:47" ht="31" x14ac:dyDescent="0.35">
      <c r="A3402" s="14">
        <v>985</v>
      </c>
      <c r="B3402" s="14" t="s">
        <v>14</v>
      </c>
      <c r="C3402" s="14" t="s">
        <v>16</v>
      </c>
      <c r="D3402" s="14" t="s">
        <v>567</v>
      </c>
      <c r="E3402" s="14">
        <v>240</v>
      </c>
      <c r="F3402" s="15" t="s">
        <v>374</v>
      </c>
      <c r="G3402" s="21">
        <v>43954.9</v>
      </c>
      <c r="H3402" s="21">
        <v>44834</v>
      </c>
      <c r="I3402" s="21">
        <v>44834</v>
      </c>
      <c r="J3402" s="21"/>
      <c r="K3402" s="21"/>
      <c r="L3402" s="21"/>
      <c r="M3402" s="21">
        <f t="shared" si="6774"/>
        <v>43954.9</v>
      </c>
      <c r="N3402" s="21">
        <f t="shared" si="6775"/>
        <v>44834</v>
      </c>
      <c r="O3402" s="21">
        <f t="shared" si="6776"/>
        <v>44834</v>
      </c>
      <c r="P3402" s="24"/>
      <c r="Q3402" s="24"/>
      <c r="R3402" s="24"/>
      <c r="S3402" s="24"/>
      <c r="T3402" s="24"/>
      <c r="U3402" s="24"/>
      <c r="V3402" s="24"/>
      <c r="W3402" s="24"/>
      <c r="X3402" s="24"/>
      <c r="Y3402" s="24"/>
      <c r="Z3402" s="24">
        <f t="shared" si="6799"/>
        <v>43954.9</v>
      </c>
      <c r="AA3402" s="24">
        <f t="shared" si="6800"/>
        <v>44834</v>
      </c>
      <c r="AB3402" s="24">
        <f t="shared" si="6801"/>
        <v>44834</v>
      </c>
      <c r="AC3402" s="24"/>
      <c r="AD3402" s="24"/>
      <c r="AE3402" s="24"/>
      <c r="AF3402" s="24"/>
      <c r="AG3402" s="24"/>
      <c r="AH3402" s="24"/>
      <c r="AI3402" s="24"/>
      <c r="AJ3402" s="24"/>
      <c r="AK3402" s="24"/>
      <c r="AL3402" s="24"/>
      <c r="AM3402" s="24"/>
      <c r="AN3402" s="24"/>
      <c r="AO3402" s="24">
        <f t="shared" si="6674"/>
        <v>43954.9</v>
      </c>
      <c r="AP3402" s="24">
        <f t="shared" si="6675"/>
        <v>44834</v>
      </c>
      <c r="AQ3402" s="24">
        <f t="shared" si="6676"/>
        <v>44834</v>
      </c>
      <c r="AR3402" s="24"/>
      <c r="AS3402" s="24">
        <f t="shared" si="6661"/>
        <v>43954.9</v>
      </c>
      <c r="AT3402" s="24"/>
    </row>
    <row r="3403" spans="1:47" ht="31" x14ac:dyDescent="0.35">
      <c r="A3403" s="14">
        <v>985</v>
      </c>
      <c r="B3403" s="14" t="s">
        <v>14</v>
      </c>
      <c r="C3403" s="14" t="s">
        <v>16</v>
      </c>
      <c r="D3403" s="14" t="s">
        <v>623</v>
      </c>
      <c r="E3403" s="14"/>
      <c r="F3403" s="15" t="s">
        <v>776</v>
      </c>
      <c r="G3403" s="21">
        <f>G3404</f>
        <v>100</v>
      </c>
      <c r="H3403" s="21">
        <f t="shared" ref="H3403:AT3404" si="6802">H3404</f>
        <v>100</v>
      </c>
      <c r="I3403" s="21">
        <f t="shared" si="6802"/>
        <v>100</v>
      </c>
      <c r="J3403" s="21">
        <f t="shared" si="6802"/>
        <v>0</v>
      </c>
      <c r="K3403" s="21">
        <f t="shared" si="6802"/>
        <v>0</v>
      </c>
      <c r="L3403" s="21">
        <f t="shared" si="6802"/>
        <v>0</v>
      </c>
      <c r="M3403" s="21">
        <f t="shared" si="6774"/>
        <v>100</v>
      </c>
      <c r="N3403" s="21">
        <f t="shared" si="6775"/>
        <v>100</v>
      </c>
      <c r="O3403" s="21">
        <f t="shared" si="6776"/>
        <v>100</v>
      </c>
      <c r="P3403" s="24">
        <f t="shared" si="6802"/>
        <v>0</v>
      </c>
      <c r="Q3403" s="24">
        <f t="shared" si="6802"/>
        <v>0</v>
      </c>
      <c r="R3403" s="24">
        <f t="shared" si="6802"/>
        <v>0</v>
      </c>
      <c r="S3403" s="24">
        <f t="shared" si="6802"/>
        <v>0</v>
      </c>
      <c r="T3403" s="24">
        <f t="shared" si="6802"/>
        <v>0</v>
      </c>
      <c r="U3403" s="24">
        <f t="shared" si="6802"/>
        <v>0</v>
      </c>
      <c r="V3403" s="24">
        <f t="shared" si="6802"/>
        <v>0</v>
      </c>
      <c r="W3403" s="24">
        <f t="shared" si="6802"/>
        <v>0</v>
      </c>
      <c r="X3403" s="24">
        <f t="shared" si="6802"/>
        <v>0</v>
      </c>
      <c r="Y3403" s="24">
        <f t="shared" si="6802"/>
        <v>0</v>
      </c>
      <c r="Z3403" s="24">
        <f t="shared" si="6799"/>
        <v>100</v>
      </c>
      <c r="AA3403" s="24">
        <f t="shared" si="6800"/>
        <v>100</v>
      </c>
      <c r="AB3403" s="24">
        <f t="shared" si="6801"/>
        <v>100</v>
      </c>
      <c r="AC3403" s="24">
        <f t="shared" si="6802"/>
        <v>0</v>
      </c>
      <c r="AD3403" s="24">
        <f t="shared" si="6802"/>
        <v>0</v>
      </c>
      <c r="AE3403" s="24">
        <f t="shared" si="6802"/>
        <v>130</v>
      </c>
      <c r="AF3403" s="24">
        <f t="shared" si="6802"/>
        <v>0</v>
      </c>
      <c r="AG3403" s="24">
        <f t="shared" si="6802"/>
        <v>0</v>
      </c>
      <c r="AH3403" s="24">
        <f t="shared" si="6802"/>
        <v>0</v>
      </c>
      <c r="AI3403" s="24">
        <f t="shared" si="6802"/>
        <v>0</v>
      </c>
      <c r="AJ3403" s="24">
        <f t="shared" si="6802"/>
        <v>0</v>
      </c>
      <c r="AK3403" s="24">
        <f t="shared" si="6802"/>
        <v>0</v>
      </c>
      <c r="AL3403" s="24">
        <f t="shared" si="6802"/>
        <v>0</v>
      </c>
      <c r="AM3403" s="24">
        <f t="shared" si="6802"/>
        <v>0</v>
      </c>
      <c r="AN3403" s="24">
        <f t="shared" si="6802"/>
        <v>0</v>
      </c>
      <c r="AO3403" s="24">
        <f t="shared" si="6674"/>
        <v>230</v>
      </c>
      <c r="AP3403" s="24">
        <f t="shared" si="6675"/>
        <v>100</v>
      </c>
      <c r="AQ3403" s="24">
        <f t="shared" si="6676"/>
        <v>100</v>
      </c>
      <c r="AR3403" s="24">
        <f t="shared" si="6802"/>
        <v>0</v>
      </c>
      <c r="AS3403" s="24">
        <f t="shared" ref="AS3403:AS3405" si="6803">AO3403+AR3403</f>
        <v>230</v>
      </c>
      <c r="AT3403" s="24">
        <f t="shared" si="6802"/>
        <v>0</v>
      </c>
    </row>
    <row r="3404" spans="1:47" x14ac:dyDescent="0.35">
      <c r="A3404" s="14">
        <v>985</v>
      </c>
      <c r="B3404" s="14" t="s">
        <v>14</v>
      </c>
      <c r="C3404" s="14" t="s">
        <v>16</v>
      </c>
      <c r="D3404" s="14" t="s">
        <v>623</v>
      </c>
      <c r="E3404" s="14" t="s">
        <v>150</v>
      </c>
      <c r="F3404" s="15" t="s">
        <v>386</v>
      </c>
      <c r="G3404" s="21">
        <f>G3405</f>
        <v>100</v>
      </c>
      <c r="H3404" s="21">
        <f t="shared" si="6802"/>
        <v>100</v>
      </c>
      <c r="I3404" s="21">
        <f t="shared" si="6802"/>
        <v>100</v>
      </c>
      <c r="J3404" s="21">
        <f t="shared" si="6802"/>
        <v>0</v>
      </c>
      <c r="K3404" s="21">
        <f t="shared" si="6802"/>
        <v>0</v>
      </c>
      <c r="L3404" s="21">
        <f t="shared" si="6802"/>
        <v>0</v>
      </c>
      <c r="M3404" s="21">
        <f t="shared" si="6774"/>
        <v>100</v>
      </c>
      <c r="N3404" s="21">
        <f t="shared" si="6775"/>
        <v>100</v>
      </c>
      <c r="O3404" s="21">
        <f t="shared" si="6776"/>
        <v>100</v>
      </c>
      <c r="P3404" s="24">
        <f t="shared" si="6802"/>
        <v>0</v>
      </c>
      <c r="Q3404" s="24">
        <f t="shared" si="6802"/>
        <v>0</v>
      </c>
      <c r="R3404" s="24">
        <f t="shared" si="6802"/>
        <v>0</v>
      </c>
      <c r="S3404" s="24">
        <f t="shared" si="6802"/>
        <v>0</v>
      </c>
      <c r="T3404" s="24">
        <f t="shared" si="6802"/>
        <v>0</v>
      </c>
      <c r="U3404" s="24">
        <f t="shared" si="6802"/>
        <v>0</v>
      </c>
      <c r="V3404" s="24">
        <f t="shared" si="6802"/>
        <v>0</v>
      </c>
      <c r="W3404" s="24">
        <f t="shared" si="6802"/>
        <v>0</v>
      </c>
      <c r="X3404" s="24">
        <f t="shared" si="6802"/>
        <v>0</v>
      </c>
      <c r="Y3404" s="24">
        <f t="shared" si="6802"/>
        <v>0</v>
      </c>
      <c r="Z3404" s="24">
        <f t="shared" si="6799"/>
        <v>100</v>
      </c>
      <c r="AA3404" s="24">
        <f t="shared" si="6800"/>
        <v>100</v>
      </c>
      <c r="AB3404" s="24">
        <f t="shared" si="6801"/>
        <v>100</v>
      </c>
      <c r="AC3404" s="24">
        <f>AC3405+AC3406</f>
        <v>0</v>
      </c>
      <c r="AD3404" s="24">
        <f t="shared" ref="AD3404:AT3404" si="6804">AD3405+AD3406</f>
        <v>0</v>
      </c>
      <c r="AE3404" s="24">
        <f t="shared" ref="AE3404" si="6805">AE3405+AE3406</f>
        <v>130</v>
      </c>
      <c r="AF3404" s="24">
        <f t="shared" si="6804"/>
        <v>0</v>
      </c>
      <c r="AG3404" s="24">
        <f t="shared" ref="AG3404" si="6806">AG3405+AG3406</f>
        <v>0</v>
      </c>
      <c r="AH3404" s="24">
        <f t="shared" si="6804"/>
        <v>0</v>
      </c>
      <c r="AI3404" s="24">
        <f t="shared" ref="AI3404" si="6807">AI3405+AI3406</f>
        <v>0</v>
      </c>
      <c r="AJ3404" s="24">
        <f t="shared" si="6804"/>
        <v>0</v>
      </c>
      <c r="AK3404" s="24">
        <f t="shared" si="6804"/>
        <v>0</v>
      </c>
      <c r="AL3404" s="24">
        <f t="shared" ref="AL3404" si="6808">AL3405+AL3406</f>
        <v>0</v>
      </c>
      <c r="AM3404" s="24">
        <f t="shared" ref="AM3404" si="6809">AM3405+AM3406</f>
        <v>0</v>
      </c>
      <c r="AN3404" s="24">
        <f t="shared" ref="AN3404" si="6810">AN3405+AN3406</f>
        <v>0</v>
      </c>
      <c r="AO3404" s="24">
        <f t="shared" si="6674"/>
        <v>230</v>
      </c>
      <c r="AP3404" s="24">
        <f t="shared" si="6675"/>
        <v>100</v>
      </c>
      <c r="AQ3404" s="24">
        <f t="shared" si="6676"/>
        <v>100</v>
      </c>
      <c r="AR3404" s="24">
        <f t="shared" ref="AR3404" si="6811">AR3405+AR3406</f>
        <v>0</v>
      </c>
      <c r="AS3404" s="24">
        <f t="shared" si="6803"/>
        <v>230</v>
      </c>
      <c r="AT3404" s="24">
        <f t="shared" si="6804"/>
        <v>0</v>
      </c>
    </row>
    <row r="3405" spans="1:47" ht="31" x14ac:dyDescent="0.35">
      <c r="A3405" s="14">
        <v>985</v>
      </c>
      <c r="B3405" s="14" t="s">
        <v>14</v>
      </c>
      <c r="C3405" s="14" t="s">
        <v>16</v>
      </c>
      <c r="D3405" s="14" t="s">
        <v>623</v>
      </c>
      <c r="E3405" s="14">
        <v>320</v>
      </c>
      <c r="F3405" s="15" t="s">
        <v>375</v>
      </c>
      <c r="G3405" s="21">
        <v>100</v>
      </c>
      <c r="H3405" s="21">
        <v>100</v>
      </c>
      <c r="I3405" s="21">
        <v>100</v>
      </c>
      <c r="J3405" s="21"/>
      <c r="K3405" s="21"/>
      <c r="L3405" s="21"/>
      <c r="M3405" s="21">
        <f t="shared" si="6774"/>
        <v>100</v>
      </c>
      <c r="N3405" s="21">
        <f t="shared" si="6775"/>
        <v>100</v>
      </c>
      <c r="O3405" s="21">
        <f t="shared" si="6776"/>
        <v>100</v>
      </c>
      <c r="P3405" s="24"/>
      <c r="Q3405" s="24"/>
      <c r="R3405" s="24"/>
      <c r="S3405" s="24"/>
      <c r="T3405" s="24"/>
      <c r="U3405" s="24"/>
      <c r="V3405" s="24"/>
      <c r="W3405" s="24"/>
      <c r="X3405" s="24"/>
      <c r="Y3405" s="24"/>
      <c r="Z3405" s="24">
        <f t="shared" si="6799"/>
        <v>100</v>
      </c>
      <c r="AA3405" s="24">
        <f t="shared" si="6800"/>
        <v>100</v>
      </c>
      <c r="AB3405" s="24">
        <f t="shared" si="6801"/>
        <v>100</v>
      </c>
      <c r="AC3405" s="24"/>
      <c r="AD3405" s="24"/>
      <c r="AE3405" s="24">
        <v>130</v>
      </c>
      <c r="AF3405" s="24"/>
      <c r="AG3405" s="24"/>
      <c r="AH3405" s="24"/>
      <c r="AI3405" s="24"/>
      <c r="AJ3405" s="24"/>
      <c r="AK3405" s="24"/>
      <c r="AL3405" s="24"/>
      <c r="AM3405" s="24"/>
      <c r="AN3405" s="24"/>
      <c r="AO3405" s="24">
        <f t="shared" si="6674"/>
        <v>230</v>
      </c>
      <c r="AP3405" s="24">
        <f t="shared" si="6675"/>
        <v>100</v>
      </c>
      <c r="AQ3405" s="24">
        <f t="shared" si="6676"/>
        <v>100</v>
      </c>
      <c r="AR3405" s="24"/>
      <c r="AS3405" s="24">
        <f t="shared" si="6803"/>
        <v>230</v>
      </c>
      <c r="AT3405" s="24"/>
    </row>
    <row r="3406" spans="1:47" ht="31.5" hidden="1" x14ac:dyDescent="0.25">
      <c r="A3406" s="14">
        <v>985</v>
      </c>
      <c r="B3406" s="14" t="s">
        <v>14</v>
      </c>
      <c r="C3406" s="14" t="s">
        <v>16</v>
      </c>
      <c r="D3406" s="14" t="s">
        <v>623</v>
      </c>
      <c r="E3406" s="14" t="s">
        <v>878</v>
      </c>
      <c r="F3406" s="15" t="s">
        <v>882</v>
      </c>
      <c r="G3406" s="21"/>
      <c r="H3406" s="21"/>
      <c r="I3406" s="21"/>
      <c r="J3406" s="21"/>
      <c r="K3406" s="21"/>
      <c r="L3406" s="21"/>
      <c r="M3406" s="21"/>
      <c r="N3406" s="21"/>
      <c r="O3406" s="21"/>
      <c r="P3406" s="24"/>
      <c r="Q3406" s="24"/>
      <c r="R3406" s="24"/>
      <c r="S3406" s="24"/>
      <c r="T3406" s="24"/>
      <c r="U3406" s="24"/>
      <c r="V3406" s="24"/>
      <c r="W3406" s="24"/>
      <c r="X3406" s="24"/>
      <c r="Y3406" s="24"/>
      <c r="Z3406" s="24">
        <v>0</v>
      </c>
      <c r="AA3406" s="24">
        <v>0</v>
      </c>
      <c r="AB3406" s="24">
        <v>0</v>
      </c>
      <c r="AC3406" s="24"/>
      <c r="AD3406" s="24"/>
      <c r="AE3406" s="24"/>
      <c r="AF3406" s="24"/>
      <c r="AG3406" s="24"/>
      <c r="AH3406" s="24"/>
      <c r="AI3406" s="24"/>
      <c r="AJ3406" s="24"/>
      <c r="AK3406" s="24"/>
      <c r="AL3406" s="24"/>
      <c r="AM3406" s="24"/>
      <c r="AN3406" s="24"/>
      <c r="AO3406" s="24">
        <f t="shared" si="6674"/>
        <v>0</v>
      </c>
      <c r="AP3406" s="24">
        <f t="shared" si="6675"/>
        <v>0</v>
      </c>
      <c r="AQ3406" s="24">
        <f t="shared" si="6676"/>
        <v>0</v>
      </c>
      <c r="AR3406" s="24"/>
      <c r="AS3406" s="24"/>
      <c r="AT3406" s="24"/>
      <c r="AU3406" s="6">
        <v>0</v>
      </c>
    </row>
    <row r="3407" spans="1:47" ht="31" x14ac:dyDescent="0.35">
      <c r="A3407" s="14">
        <v>985</v>
      </c>
      <c r="B3407" s="14" t="s">
        <v>14</v>
      </c>
      <c r="C3407" s="14" t="s">
        <v>16</v>
      </c>
      <c r="D3407" s="14" t="s">
        <v>439</v>
      </c>
      <c r="E3407" s="14"/>
      <c r="F3407" s="15" t="s">
        <v>778</v>
      </c>
      <c r="G3407" s="21">
        <f>G3408</f>
        <v>1358</v>
      </c>
      <c r="H3407" s="21">
        <f t="shared" ref="H3407:AT3409" si="6812">H3408</f>
        <v>1358</v>
      </c>
      <c r="I3407" s="21">
        <f t="shared" si="6812"/>
        <v>1358</v>
      </c>
      <c r="J3407" s="21">
        <f t="shared" si="6812"/>
        <v>0</v>
      </c>
      <c r="K3407" s="21">
        <f t="shared" si="6812"/>
        <v>0</v>
      </c>
      <c r="L3407" s="21">
        <f t="shared" si="6812"/>
        <v>0</v>
      </c>
      <c r="M3407" s="21">
        <f t="shared" si="6774"/>
        <v>1358</v>
      </c>
      <c r="N3407" s="21">
        <f t="shared" si="6775"/>
        <v>1358</v>
      </c>
      <c r="O3407" s="21">
        <f t="shared" si="6776"/>
        <v>1358</v>
      </c>
      <c r="P3407" s="24">
        <f t="shared" si="6812"/>
        <v>0</v>
      </c>
      <c r="Q3407" s="24">
        <f t="shared" si="6812"/>
        <v>0</v>
      </c>
      <c r="R3407" s="24">
        <f t="shared" si="6812"/>
        <v>0</v>
      </c>
      <c r="S3407" s="24">
        <f t="shared" si="6812"/>
        <v>0</v>
      </c>
      <c r="T3407" s="24">
        <f t="shared" si="6812"/>
        <v>0</v>
      </c>
      <c r="U3407" s="24">
        <f t="shared" si="6812"/>
        <v>0</v>
      </c>
      <c r="V3407" s="24">
        <f t="shared" si="6812"/>
        <v>0</v>
      </c>
      <c r="W3407" s="24">
        <f t="shared" si="6812"/>
        <v>0</v>
      </c>
      <c r="X3407" s="24">
        <f t="shared" si="6812"/>
        <v>0</v>
      </c>
      <c r="Y3407" s="24">
        <f t="shared" si="6812"/>
        <v>0</v>
      </c>
      <c r="Z3407" s="24">
        <f t="shared" si="6799"/>
        <v>1358</v>
      </c>
      <c r="AA3407" s="24">
        <f t="shared" si="6800"/>
        <v>1358</v>
      </c>
      <c r="AB3407" s="24">
        <f t="shared" si="6801"/>
        <v>1358</v>
      </c>
      <c r="AC3407" s="24">
        <f t="shared" si="6812"/>
        <v>0</v>
      </c>
      <c r="AD3407" s="24">
        <f t="shared" si="6812"/>
        <v>0</v>
      </c>
      <c r="AE3407" s="24">
        <f t="shared" si="6812"/>
        <v>0</v>
      </c>
      <c r="AF3407" s="24">
        <f t="shared" si="6812"/>
        <v>0</v>
      </c>
      <c r="AG3407" s="24">
        <f t="shared" si="6812"/>
        <v>0</v>
      </c>
      <c r="AH3407" s="24">
        <f t="shared" si="6812"/>
        <v>0</v>
      </c>
      <c r="AI3407" s="24">
        <f t="shared" si="6812"/>
        <v>0</v>
      </c>
      <c r="AJ3407" s="24">
        <f t="shared" si="6812"/>
        <v>0</v>
      </c>
      <c r="AK3407" s="24">
        <f t="shared" si="6812"/>
        <v>0</v>
      </c>
      <c r="AL3407" s="24">
        <f t="shared" si="6812"/>
        <v>0</v>
      </c>
      <c r="AM3407" s="24">
        <f t="shared" si="6812"/>
        <v>0</v>
      </c>
      <c r="AN3407" s="24">
        <f t="shared" si="6812"/>
        <v>0</v>
      </c>
      <c r="AO3407" s="24">
        <f t="shared" si="6674"/>
        <v>1358</v>
      </c>
      <c r="AP3407" s="24">
        <f t="shared" si="6675"/>
        <v>1358</v>
      </c>
      <c r="AQ3407" s="24">
        <f t="shared" si="6676"/>
        <v>1358</v>
      </c>
      <c r="AR3407" s="24">
        <f t="shared" si="6812"/>
        <v>0</v>
      </c>
      <c r="AS3407" s="24">
        <f t="shared" ref="AS3407:AS3456" si="6813">AO3407+AR3407</f>
        <v>1358</v>
      </c>
      <c r="AT3407" s="24">
        <f t="shared" si="6812"/>
        <v>0</v>
      </c>
      <c r="AU3407" s="6"/>
    </row>
    <row r="3408" spans="1:47" x14ac:dyDescent="0.35">
      <c r="A3408" s="14">
        <v>985</v>
      </c>
      <c r="B3408" s="14" t="s">
        <v>14</v>
      </c>
      <c r="C3408" s="14" t="s">
        <v>16</v>
      </c>
      <c r="D3408" s="14" t="s">
        <v>626</v>
      </c>
      <c r="E3408" s="14"/>
      <c r="F3408" s="15" t="s">
        <v>784</v>
      </c>
      <c r="G3408" s="21">
        <f>G3409</f>
        <v>1358</v>
      </c>
      <c r="H3408" s="21">
        <f t="shared" si="6812"/>
        <v>1358</v>
      </c>
      <c r="I3408" s="21">
        <f t="shared" si="6812"/>
        <v>1358</v>
      </c>
      <c r="J3408" s="21">
        <f t="shared" si="6812"/>
        <v>0</v>
      </c>
      <c r="K3408" s="21">
        <f t="shared" si="6812"/>
        <v>0</v>
      </c>
      <c r="L3408" s="21">
        <f t="shared" si="6812"/>
        <v>0</v>
      </c>
      <c r="M3408" s="21">
        <f t="shared" si="6774"/>
        <v>1358</v>
      </c>
      <c r="N3408" s="21">
        <f t="shared" si="6775"/>
        <v>1358</v>
      </c>
      <c r="O3408" s="21">
        <f t="shared" si="6776"/>
        <v>1358</v>
      </c>
      <c r="P3408" s="24">
        <f t="shared" si="6812"/>
        <v>0</v>
      </c>
      <c r="Q3408" s="24">
        <f t="shared" si="6812"/>
        <v>0</v>
      </c>
      <c r="R3408" s="24">
        <f t="shared" si="6812"/>
        <v>0</v>
      </c>
      <c r="S3408" s="24">
        <f t="shared" si="6812"/>
        <v>0</v>
      </c>
      <c r="T3408" s="24">
        <f t="shared" si="6812"/>
        <v>0</v>
      </c>
      <c r="U3408" s="24">
        <f t="shared" si="6812"/>
        <v>0</v>
      </c>
      <c r="V3408" s="24">
        <f t="shared" si="6812"/>
        <v>0</v>
      </c>
      <c r="W3408" s="24">
        <f t="shared" si="6812"/>
        <v>0</v>
      </c>
      <c r="X3408" s="24">
        <f t="shared" si="6812"/>
        <v>0</v>
      </c>
      <c r="Y3408" s="24">
        <f t="shared" si="6812"/>
        <v>0</v>
      </c>
      <c r="Z3408" s="24">
        <f t="shared" si="6799"/>
        <v>1358</v>
      </c>
      <c r="AA3408" s="24">
        <f t="shared" si="6800"/>
        <v>1358</v>
      </c>
      <c r="AB3408" s="24">
        <f t="shared" si="6801"/>
        <v>1358</v>
      </c>
      <c r="AC3408" s="24">
        <f t="shared" si="6812"/>
        <v>0</v>
      </c>
      <c r="AD3408" s="24">
        <f t="shared" si="6812"/>
        <v>0</v>
      </c>
      <c r="AE3408" s="24">
        <f t="shared" si="6812"/>
        <v>0</v>
      </c>
      <c r="AF3408" s="24">
        <f t="shared" si="6812"/>
        <v>0</v>
      </c>
      <c r="AG3408" s="24">
        <f t="shared" si="6812"/>
        <v>0</v>
      </c>
      <c r="AH3408" s="24">
        <f t="shared" si="6812"/>
        <v>0</v>
      </c>
      <c r="AI3408" s="24">
        <f t="shared" si="6812"/>
        <v>0</v>
      </c>
      <c r="AJ3408" s="24">
        <f t="shared" si="6812"/>
        <v>0</v>
      </c>
      <c r="AK3408" s="24">
        <f t="shared" si="6812"/>
        <v>0</v>
      </c>
      <c r="AL3408" s="24">
        <f t="shared" si="6812"/>
        <v>0</v>
      </c>
      <c r="AM3408" s="24">
        <f t="shared" si="6812"/>
        <v>0</v>
      </c>
      <c r="AN3408" s="24">
        <f t="shared" si="6812"/>
        <v>0</v>
      </c>
      <c r="AO3408" s="24">
        <f t="shared" si="6674"/>
        <v>1358</v>
      </c>
      <c r="AP3408" s="24">
        <f t="shared" si="6675"/>
        <v>1358</v>
      </c>
      <c r="AQ3408" s="24">
        <f t="shared" si="6676"/>
        <v>1358</v>
      </c>
      <c r="AR3408" s="24">
        <f t="shared" si="6812"/>
        <v>0</v>
      </c>
      <c r="AS3408" s="24">
        <f t="shared" si="6813"/>
        <v>1358</v>
      </c>
      <c r="AT3408" s="24">
        <f t="shared" si="6812"/>
        <v>0</v>
      </c>
      <c r="AU3408" s="6"/>
    </row>
    <row r="3409" spans="1:47" ht="31" x14ac:dyDescent="0.35">
      <c r="A3409" s="14">
        <v>985</v>
      </c>
      <c r="B3409" s="14" t="s">
        <v>14</v>
      </c>
      <c r="C3409" s="14" t="s">
        <v>16</v>
      </c>
      <c r="D3409" s="14" t="s">
        <v>622</v>
      </c>
      <c r="E3409" s="14"/>
      <c r="F3409" s="15" t="s">
        <v>787</v>
      </c>
      <c r="G3409" s="21">
        <f>G3410</f>
        <v>1358</v>
      </c>
      <c r="H3409" s="21">
        <f t="shared" si="6812"/>
        <v>1358</v>
      </c>
      <c r="I3409" s="21">
        <f t="shared" si="6812"/>
        <v>1358</v>
      </c>
      <c r="J3409" s="21">
        <f t="shared" si="6812"/>
        <v>0</v>
      </c>
      <c r="K3409" s="21">
        <f t="shared" si="6812"/>
        <v>0</v>
      </c>
      <c r="L3409" s="21">
        <f t="shared" si="6812"/>
        <v>0</v>
      </c>
      <c r="M3409" s="21">
        <f t="shared" si="6774"/>
        <v>1358</v>
      </c>
      <c r="N3409" s="21">
        <f t="shared" si="6775"/>
        <v>1358</v>
      </c>
      <c r="O3409" s="21">
        <f t="shared" si="6776"/>
        <v>1358</v>
      </c>
      <c r="P3409" s="24">
        <f t="shared" si="6812"/>
        <v>0</v>
      </c>
      <c r="Q3409" s="24">
        <f t="shared" si="6812"/>
        <v>0</v>
      </c>
      <c r="R3409" s="24">
        <f t="shared" si="6812"/>
        <v>0</v>
      </c>
      <c r="S3409" s="24">
        <f t="shared" si="6812"/>
        <v>0</v>
      </c>
      <c r="T3409" s="24">
        <f t="shared" si="6812"/>
        <v>0</v>
      </c>
      <c r="U3409" s="24">
        <f t="shared" si="6812"/>
        <v>0</v>
      </c>
      <c r="V3409" s="24">
        <f t="shared" si="6812"/>
        <v>0</v>
      </c>
      <c r="W3409" s="24">
        <f t="shared" si="6812"/>
        <v>0</v>
      </c>
      <c r="X3409" s="24">
        <f t="shared" si="6812"/>
        <v>0</v>
      </c>
      <c r="Y3409" s="24">
        <f t="shared" si="6812"/>
        <v>0</v>
      </c>
      <c r="Z3409" s="24">
        <f t="shared" si="6799"/>
        <v>1358</v>
      </c>
      <c r="AA3409" s="24">
        <f t="shared" si="6800"/>
        <v>1358</v>
      </c>
      <c r="AB3409" s="24">
        <f t="shared" si="6801"/>
        <v>1358</v>
      </c>
      <c r="AC3409" s="24">
        <f t="shared" si="6812"/>
        <v>0</v>
      </c>
      <c r="AD3409" s="24">
        <f t="shared" si="6812"/>
        <v>0</v>
      </c>
      <c r="AE3409" s="24">
        <f t="shared" si="6812"/>
        <v>0</v>
      </c>
      <c r="AF3409" s="24">
        <f t="shared" si="6812"/>
        <v>0</v>
      </c>
      <c r="AG3409" s="24">
        <f t="shared" si="6812"/>
        <v>0</v>
      </c>
      <c r="AH3409" s="24">
        <f t="shared" si="6812"/>
        <v>0</v>
      </c>
      <c r="AI3409" s="24">
        <f t="shared" si="6812"/>
        <v>0</v>
      </c>
      <c r="AJ3409" s="24">
        <f t="shared" si="6812"/>
        <v>0</v>
      </c>
      <c r="AK3409" s="24">
        <f t="shared" si="6812"/>
        <v>0</v>
      </c>
      <c r="AL3409" s="24">
        <f t="shared" si="6812"/>
        <v>0</v>
      </c>
      <c r="AM3409" s="24">
        <f t="shared" si="6812"/>
        <v>0</v>
      </c>
      <c r="AN3409" s="24">
        <f t="shared" si="6812"/>
        <v>0</v>
      </c>
      <c r="AO3409" s="24">
        <f t="shared" ref="AO3409:AO3474" si="6814">Z3409+AC3409+AD3409+AE3409+AF3409+AG3409+AH3409+AI3409+AJ3409+AK3409+AL3409</f>
        <v>1358</v>
      </c>
      <c r="AP3409" s="24">
        <f t="shared" ref="AP3409:AP3474" si="6815">AA3409+AM3409</f>
        <v>1358</v>
      </c>
      <c r="AQ3409" s="24">
        <f t="shared" ref="AQ3409:AQ3474" si="6816">AB3409+AN3409</f>
        <v>1358</v>
      </c>
      <c r="AR3409" s="24">
        <f t="shared" si="6812"/>
        <v>0</v>
      </c>
      <c r="AS3409" s="24">
        <f t="shared" si="6813"/>
        <v>1358</v>
      </c>
      <c r="AT3409" s="24">
        <f t="shared" si="6812"/>
        <v>0</v>
      </c>
    </row>
    <row r="3410" spans="1:47" x14ac:dyDescent="0.35">
      <c r="A3410" s="14">
        <v>985</v>
      </c>
      <c r="B3410" s="14" t="s">
        <v>14</v>
      </c>
      <c r="C3410" s="14" t="s">
        <v>16</v>
      </c>
      <c r="D3410" s="14" t="s">
        <v>622</v>
      </c>
      <c r="E3410" s="14" t="s">
        <v>8</v>
      </c>
      <c r="F3410" s="15" t="s">
        <v>389</v>
      </c>
      <c r="G3410" s="21">
        <f>G3411+G3412</f>
        <v>1358</v>
      </c>
      <c r="H3410" s="21">
        <f t="shared" ref="H3410:L3410" si="6817">H3411+H3412</f>
        <v>1358</v>
      </c>
      <c r="I3410" s="21">
        <f t="shared" si="6817"/>
        <v>1358</v>
      </c>
      <c r="J3410" s="21">
        <f t="shared" si="6817"/>
        <v>0</v>
      </c>
      <c r="K3410" s="21">
        <f t="shared" si="6817"/>
        <v>0</v>
      </c>
      <c r="L3410" s="21">
        <f t="shared" si="6817"/>
        <v>0</v>
      </c>
      <c r="M3410" s="21">
        <f t="shared" si="6774"/>
        <v>1358</v>
      </c>
      <c r="N3410" s="21">
        <f t="shared" si="6775"/>
        <v>1358</v>
      </c>
      <c r="O3410" s="21">
        <f t="shared" si="6776"/>
        <v>1358</v>
      </c>
      <c r="P3410" s="24">
        <f t="shared" ref="P3410:Q3410" si="6818">P3411+P3412</f>
        <v>0</v>
      </c>
      <c r="Q3410" s="24">
        <f t="shared" si="6818"/>
        <v>0</v>
      </c>
      <c r="R3410" s="24">
        <f t="shared" ref="R3410:T3410" si="6819">R3411+R3412</f>
        <v>0</v>
      </c>
      <c r="S3410" s="24">
        <f t="shared" si="6819"/>
        <v>0</v>
      </c>
      <c r="T3410" s="24">
        <f t="shared" si="6819"/>
        <v>0</v>
      </c>
      <c r="U3410" s="24">
        <f t="shared" ref="U3410:W3410" si="6820">U3411+U3412</f>
        <v>0</v>
      </c>
      <c r="V3410" s="24">
        <f t="shared" si="6820"/>
        <v>0</v>
      </c>
      <c r="W3410" s="24">
        <f t="shared" si="6820"/>
        <v>0</v>
      </c>
      <c r="X3410" s="24">
        <f t="shared" ref="X3410:Y3410" si="6821">X3411+X3412</f>
        <v>0</v>
      </c>
      <c r="Y3410" s="24">
        <f t="shared" si="6821"/>
        <v>0</v>
      </c>
      <c r="Z3410" s="24">
        <f t="shared" si="6799"/>
        <v>1358</v>
      </c>
      <c r="AA3410" s="24">
        <f t="shared" si="6800"/>
        <v>1358</v>
      </c>
      <c r="AB3410" s="24">
        <f t="shared" si="6801"/>
        <v>1358</v>
      </c>
      <c r="AC3410" s="24">
        <f t="shared" ref="AC3410:AL3410" si="6822">AC3411+AC3412</f>
        <v>0</v>
      </c>
      <c r="AD3410" s="24">
        <f t="shared" si="6822"/>
        <v>0</v>
      </c>
      <c r="AE3410" s="24">
        <f t="shared" ref="AE3410" si="6823">AE3411+AE3412</f>
        <v>0</v>
      </c>
      <c r="AF3410" s="24">
        <f t="shared" si="6822"/>
        <v>0</v>
      </c>
      <c r="AG3410" s="24">
        <f t="shared" si="6822"/>
        <v>0</v>
      </c>
      <c r="AH3410" s="24">
        <f t="shared" si="6822"/>
        <v>0</v>
      </c>
      <c r="AI3410" s="24">
        <f t="shared" ref="AI3410" si="6824">AI3411+AI3412</f>
        <v>0</v>
      </c>
      <c r="AJ3410" s="24">
        <f t="shared" si="6822"/>
        <v>0</v>
      </c>
      <c r="AK3410" s="24">
        <f t="shared" si="6822"/>
        <v>0</v>
      </c>
      <c r="AL3410" s="24">
        <f t="shared" si="6822"/>
        <v>0</v>
      </c>
      <c r="AM3410" s="24">
        <f t="shared" ref="AM3410:AT3410" si="6825">AM3411+AM3412</f>
        <v>0</v>
      </c>
      <c r="AN3410" s="24">
        <f t="shared" si="6825"/>
        <v>0</v>
      </c>
      <c r="AO3410" s="24">
        <f t="shared" si="6814"/>
        <v>1358</v>
      </c>
      <c r="AP3410" s="24">
        <f t="shared" si="6815"/>
        <v>1358</v>
      </c>
      <c r="AQ3410" s="24">
        <f t="shared" si="6816"/>
        <v>1358</v>
      </c>
      <c r="AR3410" s="24">
        <f t="shared" ref="AR3410" si="6826">AR3411+AR3412</f>
        <v>0</v>
      </c>
      <c r="AS3410" s="24">
        <f t="shared" si="6813"/>
        <v>1358</v>
      </c>
      <c r="AT3410" s="24">
        <f t="shared" si="6825"/>
        <v>0</v>
      </c>
    </row>
    <row r="3411" spans="1:47" x14ac:dyDescent="0.35">
      <c r="A3411" s="14">
        <v>985</v>
      </c>
      <c r="B3411" s="14" t="s">
        <v>14</v>
      </c>
      <c r="C3411" s="14" t="s">
        <v>16</v>
      </c>
      <c r="D3411" s="14" t="s">
        <v>622</v>
      </c>
      <c r="E3411" s="14">
        <v>850</v>
      </c>
      <c r="F3411" s="15" t="s">
        <v>383</v>
      </c>
      <c r="G3411" s="21">
        <v>940</v>
      </c>
      <c r="H3411" s="21">
        <v>418</v>
      </c>
      <c r="I3411" s="21">
        <v>418</v>
      </c>
      <c r="J3411" s="21"/>
      <c r="K3411" s="21"/>
      <c r="L3411" s="21"/>
      <c r="M3411" s="21">
        <f t="shared" si="6774"/>
        <v>940</v>
      </c>
      <c r="N3411" s="21">
        <f t="shared" si="6775"/>
        <v>418</v>
      </c>
      <c r="O3411" s="21">
        <f t="shared" si="6776"/>
        <v>418</v>
      </c>
      <c r="P3411" s="24"/>
      <c r="Q3411" s="24"/>
      <c r="R3411" s="24"/>
      <c r="S3411" s="24"/>
      <c r="T3411" s="24"/>
      <c r="U3411" s="24"/>
      <c r="V3411" s="24"/>
      <c r="W3411" s="24"/>
      <c r="X3411" s="24"/>
      <c r="Y3411" s="24"/>
      <c r="Z3411" s="24">
        <f t="shared" si="6799"/>
        <v>940</v>
      </c>
      <c r="AA3411" s="24">
        <f t="shared" si="6800"/>
        <v>418</v>
      </c>
      <c r="AB3411" s="24">
        <f t="shared" si="6801"/>
        <v>418</v>
      </c>
      <c r="AC3411" s="24"/>
      <c r="AD3411" s="24"/>
      <c r="AE3411" s="24"/>
      <c r="AF3411" s="24"/>
      <c r="AG3411" s="24"/>
      <c r="AH3411" s="24"/>
      <c r="AI3411" s="24"/>
      <c r="AJ3411" s="24"/>
      <c r="AK3411" s="24"/>
      <c r="AL3411" s="24"/>
      <c r="AM3411" s="24"/>
      <c r="AN3411" s="24"/>
      <c r="AO3411" s="24">
        <f t="shared" si="6814"/>
        <v>940</v>
      </c>
      <c r="AP3411" s="24">
        <f t="shared" si="6815"/>
        <v>418</v>
      </c>
      <c r="AQ3411" s="24">
        <f t="shared" si="6816"/>
        <v>418</v>
      </c>
      <c r="AR3411" s="24"/>
      <c r="AS3411" s="24">
        <f t="shared" si="6813"/>
        <v>940</v>
      </c>
      <c r="AT3411" s="24"/>
    </row>
    <row r="3412" spans="1:47" ht="31" x14ac:dyDescent="0.35">
      <c r="A3412" s="14">
        <v>985</v>
      </c>
      <c r="B3412" s="14" t="s">
        <v>14</v>
      </c>
      <c r="C3412" s="14" t="s">
        <v>16</v>
      </c>
      <c r="D3412" s="14" t="s">
        <v>622</v>
      </c>
      <c r="E3412" s="14">
        <v>860</v>
      </c>
      <c r="F3412" s="15" t="s">
        <v>803</v>
      </c>
      <c r="G3412" s="21">
        <v>418</v>
      </c>
      <c r="H3412" s="21">
        <v>940</v>
      </c>
      <c r="I3412" s="21">
        <v>940</v>
      </c>
      <c r="J3412" s="21"/>
      <c r="K3412" s="21"/>
      <c r="L3412" s="21"/>
      <c r="M3412" s="21">
        <f t="shared" si="6774"/>
        <v>418</v>
      </c>
      <c r="N3412" s="21">
        <f t="shared" si="6775"/>
        <v>940</v>
      </c>
      <c r="O3412" s="21">
        <f t="shared" si="6776"/>
        <v>940</v>
      </c>
      <c r="P3412" s="24"/>
      <c r="Q3412" s="24"/>
      <c r="R3412" s="24"/>
      <c r="S3412" s="24"/>
      <c r="T3412" s="24"/>
      <c r="U3412" s="24"/>
      <c r="V3412" s="24"/>
      <c r="W3412" s="24"/>
      <c r="X3412" s="24"/>
      <c r="Y3412" s="24"/>
      <c r="Z3412" s="24">
        <f t="shared" si="6799"/>
        <v>418</v>
      </c>
      <c r="AA3412" s="24">
        <f t="shared" si="6800"/>
        <v>940</v>
      </c>
      <c r="AB3412" s="24">
        <f t="shared" si="6801"/>
        <v>940</v>
      </c>
      <c r="AC3412" s="24"/>
      <c r="AD3412" s="24"/>
      <c r="AE3412" s="24"/>
      <c r="AF3412" s="24"/>
      <c r="AG3412" s="24"/>
      <c r="AH3412" s="24"/>
      <c r="AI3412" s="24"/>
      <c r="AJ3412" s="24"/>
      <c r="AK3412" s="24"/>
      <c r="AL3412" s="24"/>
      <c r="AM3412" s="24"/>
      <c r="AN3412" s="24"/>
      <c r="AO3412" s="24">
        <f t="shared" si="6814"/>
        <v>418</v>
      </c>
      <c r="AP3412" s="24">
        <f t="shared" si="6815"/>
        <v>940</v>
      </c>
      <c r="AQ3412" s="24">
        <f t="shared" si="6816"/>
        <v>940</v>
      </c>
      <c r="AR3412" s="24"/>
      <c r="AS3412" s="24">
        <f t="shared" si="6813"/>
        <v>418</v>
      </c>
      <c r="AT3412" s="24"/>
    </row>
    <row r="3413" spans="1:47" s="3" customFormat="1" x14ac:dyDescent="0.35">
      <c r="A3413" s="7">
        <v>991</v>
      </c>
      <c r="B3413" s="7"/>
      <c r="C3413" s="7"/>
      <c r="D3413" s="7"/>
      <c r="E3413" s="7"/>
      <c r="F3413" s="8" t="s">
        <v>642</v>
      </c>
      <c r="G3413" s="19">
        <f t="shared" ref="G3413:L3413" si="6827">G3414+G3440+G3495</f>
        <v>1089407.1000000001</v>
      </c>
      <c r="H3413" s="19">
        <f t="shared" si="6827"/>
        <v>960325.2</v>
      </c>
      <c r="I3413" s="19">
        <f t="shared" si="6827"/>
        <v>1026186.5</v>
      </c>
      <c r="J3413" s="19">
        <f t="shared" si="6827"/>
        <v>-990.8</v>
      </c>
      <c r="K3413" s="19">
        <f t="shared" si="6827"/>
        <v>-62824.800000000003</v>
      </c>
      <c r="L3413" s="19">
        <f t="shared" si="6827"/>
        <v>-464.8</v>
      </c>
      <c r="M3413" s="21">
        <f t="shared" si="6774"/>
        <v>1088416.3</v>
      </c>
      <c r="N3413" s="21">
        <f t="shared" si="6775"/>
        <v>897500.39999999991</v>
      </c>
      <c r="O3413" s="21">
        <f t="shared" si="6776"/>
        <v>1025721.7</v>
      </c>
      <c r="P3413" s="22">
        <f t="shared" ref="P3413:Y3413" si="6828">P3414+P3440+P3495</f>
        <v>0</v>
      </c>
      <c r="Q3413" s="22">
        <f t="shared" si="6828"/>
        <v>0</v>
      </c>
      <c r="R3413" s="22">
        <f t="shared" si="6828"/>
        <v>42433.48</v>
      </c>
      <c r="S3413" s="22">
        <f t="shared" si="6828"/>
        <v>0</v>
      </c>
      <c r="T3413" s="22">
        <f t="shared" si="6828"/>
        <v>0</v>
      </c>
      <c r="U3413" s="22">
        <f t="shared" si="6828"/>
        <v>34772.023999999998</v>
      </c>
      <c r="V3413" s="22">
        <f t="shared" si="6828"/>
        <v>0</v>
      </c>
      <c r="W3413" s="22">
        <f t="shared" si="6828"/>
        <v>0</v>
      </c>
      <c r="X3413" s="22">
        <f t="shared" si="6828"/>
        <v>38308.050000000003</v>
      </c>
      <c r="Y3413" s="22">
        <f t="shared" si="6828"/>
        <v>0</v>
      </c>
      <c r="Z3413" s="22">
        <f t="shared" si="6799"/>
        <v>1130849.78</v>
      </c>
      <c r="AA3413" s="22">
        <f t="shared" si="6800"/>
        <v>932272.42399999988</v>
      </c>
      <c r="AB3413" s="22">
        <f t="shared" si="6801"/>
        <v>1064029.75</v>
      </c>
      <c r="AC3413" s="22">
        <f t="shared" ref="AC3413:AN3413" si="6829">AC3414+AC3440+AC3495</f>
        <v>0</v>
      </c>
      <c r="AD3413" s="22">
        <f t="shared" si="6829"/>
        <v>-1427.4</v>
      </c>
      <c r="AE3413" s="22">
        <f t="shared" si="6829"/>
        <v>125024.65299999999</v>
      </c>
      <c r="AF3413" s="22">
        <f t="shared" si="6829"/>
        <v>98545.084000000003</v>
      </c>
      <c r="AG3413" s="22">
        <f t="shared" si="6829"/>
        <v>103321.91800000001</v>
      </c>
      <c r="AH3413" s="22">
        <f t="shared" si="6829"/>
        <v>0</v>
      </c>
      <c r="AI3413" s="22">
        <f t="shared" ref="AI3413" si="6830">AI3414+AI3440+AI3495</f>
        <v>0</v>
      </c>
      <c r="AJ3413" s="22">
        <f t="shared" si="6829"/>
        <v>110935.05799999999</v>
      </c>
      <c r="AK3413" s="22">
        <f t="shared" si="6829"/>
        <v>21481.148000000001</v>
      </c>
      <c r="AL3413" s="22">
        <f t="shared" si="6829"/>
        <v>49594.745999999999</v>
      </c>
      <c r="AM3413" s="22">
        <f t="shared" si="6829"/>
        <v>-1427.4</v>
      </c>
      <c r="AN3413" s="22">
        <f t="shared" si="6829"/>
        <v>-1427.4</v>
      </c>
      <c r="AO3413" s="22">
        <f t="shared" si="6814"/>
        <v>1638324.9870000002</v>
      </c>
      <c r="AP3413" s="22">
        <f t="shared" si="6815"/>
        <v>930845.02399999986</v>
      </c>
      <c r="AQ3413" s="22">
        <f t="shared" si="6816"/>
        <v>1062602.3500000001</v>
      </c>
      <c r="AR3413" s="33">
        <f>AR3414+AR3440+AR3495</f>
        <v>-5450.1</v>
      </c>
      <c r="AS3413" s="22">
        <f t="shared" si="6813"/>
        <v>1632874.8870000001</v>
      </c>
      <c r="AT3413" s="22">
        <f>AT3414+AT3440+AT3495</f>
        <v>0</v>
      </c>
    </row>
    <row r="3414" spans="1:47" s="3" customFormat="1" x14ac:dyDescent="0.35">
      <c r="A3414" s="7">
        <v>991</v>
      </c>
      <c r="B3414" s="7" t="s">
        <v>14</v>
      </c>
      <c r="C3414" s="7"/>
      <c r="D3414" s="7"/>
      <c r="E3414" s="7"/>
      <c r="F3414" s="8" t="s">
        <v>19</v>
      </c>
      <c r="G3414" s="19">
        <f>G3415</f>
        <v>986094</v>
      </c>
      <c r="H3414" s="19">
        <f t="shared" ref="H3414:AT3414" si="6831">H3415</f>
        <v>296371.40000000002</v>
      </c>
      <c r="I3414" s="19">
        <f t="shared" si="6831"/>
        <v>242708.1</v>
      </c>
      <c r="J3414" s="19">
        <f t="shared" si="6831"/>
        <v>0</v>
      </c>
      <c r="K3414" s="19">
        <f t="shared" si="6831"/>
        <v>0</v>
      </c>
      <c r="L3414" s="19">
        <f t="shared" si="6831"/>
        <v>0</v>
      </c>
      <c r="M3414" s="21">
        <f t="shared" si="6774"/>
        <v>986094</v>
      </c>
      <c r="N3414" s="21">
        <f t="shared" si="6775"/>
        <v>296371.40000000002</v>
      </c>
      <c r="O3414" s="21">
        <f t="shared" si="6776"/>
        <v>242708.1</v>
      </c>
      <c r="P3414" s="22">
        <f t="shared" si="6831"/>
        <v>-415620.67700000003</v>
      </c>
      <c r="Q3414" s="22">
        <f t="shared" si="6831"/>
        <v>0</v>
      </c>
      <c r="R3414" s="22">
        <f t="shared" si="6831"/>
        <v>-0.1</v>
      </c>
      <c r="S3414" s="22">
        <f t="shared" si="6831"/>
        <v>0</v>
      </c>
      <c r="T3414" s="22">
        <f t="shared" si="6831"/>
        <v>0</v>
      </c>
      <c r="U3414" s="22">
        <f t="shared" si="6831"/>
        <v>0</v>
      </c>
      <c r="V3414" s="22">
        <f t="shared" si="6831"/>
        <v>0</v>
      </c>
      <c r="W3414" s="22">
        <f t="shared" si="6831"/>
        <v>0</v>
      </c>
      <c r="X3414" s="22">
        <f t="shared" si="6831"/>
        <v>0</v>
      </c>
      <c r="Y3414" s="22">
        <f t="shared" si="6831"/>
        <v>0</v>
      </c>
      <c r="Z3414" s="22">
        <f t="shared" si="6799"/>
        <v>570473.223</v>
      </c>
      <c r="AA3414" s="22">
        <f t="shared" si="6800"/>
        <v>296371.40000000002</v>
      </c>
      <c r="AB3414" s="22">
        <f t="shared" si="6801"/>
        <v>242708.1</v>
      </c>
      <c r="AC3414" s="22">
        <f t="shared" si="6831"/>
        <v>0</v>
      </c>
      <c r="AD3414" s="22">
        <f t="shared" si="6831"/>
        <v>0</v>
      </c>
      <c r="AE3414" s="22">
        <f t="shared" si="6831"/>
        <v>20510</v>
      </c>
      <c r="AF3414" s="22">
        <f t="shared" si="6831"/>
        <v>0</v>
      </c>
      <c r="AG3414" s="22">
        <f t="shared" si="6831"/>
        <v>0</v>
      </c>
      <c r="AH3414" s="22">
        <f t="shared" si="6831"/>
        <v>0</v>
      </c>
      <c r="AI3414" s="22">
        <f t="shared" si="6831"/>
        <v>0</v>
      </c>
      <c r="AJ3414" s="22">
        <f t="shared" si="6831"/>
        <v>9377.2090000000007</v>
      </c>
      <c r="AK3414" s="22">
        <f t="shared" si="6831"/>
        <v>8408.17</v>
      </c>
      <c r="AL3414" s="22">
        <f t="shared" si="6831"/>
        <v>0</v>
      </c>
      <c r="AM3414" s="22">
        <f t="shared" si="6831"/>
        <v>0</v>
      </c>
      <c r="AN3414" s="22">
        <f t="shared" si="6831"/>
        <v>0</v>
      </c>
      <c r="AO3414" s="22">
        <f t="shared" si="6814"/>
        <v>608768.60200000007</v>
      </c>
      <c r="AP3414" s="22">
        <f t="shared" si="6815"/>
        <v>296371.40000000002</v>
      </c>
      <c r="AQ3414" s="22">
        <f t="shared" si="6816"/>
        <v>242708.1</v>
      </c>
      <c r="AR3414" s="22">
        <f>AR3415</f>
        <v>0</v>
      </c>
      <c r="AS3414" s="22">
        <f t="shared" si="6813"/>
        <v>608768.60200000007</v>
      </c>
      <c r="AT3414" s="22">
        <f t="shared" si="6831"/>
        <v>0</v>
      </c>
    </row>
    <row r="3415" spans="1:47" s="16" customFormat="1" x14ac:dyDescent="0.35">
      <c r="A3415" s="10">
        <v>991</v>
      </c>
      <c r="B3415" s="10" t="s">
        <v>14</v>
      </c>
      <c r="C3415" s="10" t="s">
        <v>16</v>
      </c>
      <c r="D3415" s="10"/>
      <c r="E3415" s="10"/>
      <c r="F3415" s="11" t="s">
        <v>20</v>
      </c>
      <c r="G3415" s="20">
        <f>G3416+G3423+G3428</f>
        <v>986094</v>
      </c>
      <c r="H3415" s="20">
        <f t="shared" ref="H3415:L3415" si="6832">H3416+H3423+H3428</f>
        <v>296371.40000000002</v>
      </c>
      <c r="I3415" s="20">
        <f t="shared" si="6832"/>
        <v>242708.1</v>
      </c>
      <c r="J3415" s="20">
        <f t="shared" si="6832"/>
        <v>0</v>
      </c>
      <c r="K3415" s="20">
        <f t="shared" si="6832"/>
        <v>0</v>
      </c>
      <c r="L3415" s="20">
        <f t="shared" si="6832"/>
        <v>0</v>
      </c>
      <c r="M3415" s="21">
        <f t="shared" si="6774"/>
        <v>986094</v>
      </c>
      <c r="N3415" s="21">
        <f t="shared" si="6775"/>
        <v>296371.40000000002</v>
      </c>
      <c r="O3415" s="21">
        <f t="shared" si="6776"/>
        <v>242708.1</v>
      </c>
      <c r="P3415" s="23">
        <f t="shared" ref="P3415:Q3415" si="6833">P3416+P3423+P3428</f>
        <v>-415620.67700000003</v>
      </c>
      <c r="Q3415" s="23">
        <f t="shared" si="6833"/>
        <v>0</v>
      </c>
      <c r="R3415" s="23">
        <f t="shared" ref="R3415:T3415" si="6834">R3416+R3423+R3428</f>
        <v>-0.1</v>
      </c>
      <c r="S3415" s="23">
        <f t="shared" si="6834"/>
        <v>0</v>
      </c>
      <c r="T3415" s="23">
        <f t="shared" si="6834"/>
        <v>0</v>
      </c>
      <c r="U3415" s="23">
        <f t="shared" ref="U3415:W3415" si="6835">U3416+U3423+U3428</f>
        <v>0</v>
      </c>
      <c r="V3415" s="23">
        <f t="shared" si="6835"/>
        <v>0</v>
      </c>
      <c r="W3415" s="23">
        <f t="shared" si="6835"/>
        <v>0</v>
      </c>
      <c r="X3415" s="23">
        <f t="shared" ref="X3415:Y3415" si="6836">X3416+X3423+X3428</f>
        <v>0</v>
      </c>
      <c r="Y3415" s="23">
        <f t="shared" si="6836"/>
        <v>0</v>
      </c>
      <c r="Z3415" s="23">
        <f t="shared" si="6799"/>
        <v>570473.223</v>
      </c>
      <c r="AA3415" s="23">
        <f t="shared" si="6800"/>
        <v>296371.40000000002</v>
      </c>
      <c r="AB3415" s="23">
        <f t="shared" si="6801"/>
        <v>242708.1</v>
      </c>
      <c r="AC3415" s="23">
        <f t="shared" ref="AC3415:AL3415" si="6837">AC3416+AC3423+AC3428</f>
        <v>0</v>
      </c>
      <c r="AD3415" s="23">
        <f t="shared" si="6837"/>
        <v>0</v>
      </c>
      <c r="AE3415" s="23">
        <f t="shared" ref="AE3415" si="6838">AE3416+AE3423+AE3428</f>
        <v>20510</v>
      </c>
      <c r="AF3415" s="23">
        <f t="shared" si="6837"/>
        <v>0</v>
      </c>
      <c r="AG3415" s="23">
        <f t="shared" si="6837"/>
        <v>0</v>
      </c>
      <c r="AH3415" s="23">
        <f t="shared" si="6837"/>
        <v>0</v>
      </c>
      <c r="AI3415" s="23">
        <f t="shared" ref="AI3415" si="6839">AI3416+AI3423+AI3428</f>
        <v>0</v>
      </c>
      <c r="AJ3415" s="23">
        <f t="shared" si="6837"/>
        <v>9377.2090000000007</v>
      </c>
      <c r="AK3415" s="23">
        <f t="shared" si="6837"/>
        <v>8408.17</v>
      </c>
      <c r="AL3415" s="23">
        <f t="shared" si="6837"/>
        <v>0</v>
      </c>
      <c r="AM3415" s="23">
        <f t="shared" ref="AM3415:AT3415" si="6840">AM3416+AM3423+AM3428</f>
        <v>0</v>
      </c>
      <c r="AN3415" s="23">
        <f t="shared" si="6840"/>
        <v>0</v>
      </c>
      <c r="AO3415" s="23">
        <f t="shared" si="6814"/>
        <v>608768.60200000007</v>
      </c>
      <c r="AP3415" s="23">
        <f t="shared" si="6815"/>
        <v>296371.40000000002</v>
      </c>
      <c r="AQ3415" s="23">
        <f t="shared" si="6816"/>
        <v>242708.1</v>
      </c>
      <c r="AR3415" s="23">
        <f t="shared" ref="AR3415" si="6841">AR3416+AR3423+AR3428</f>
        <v>0</v>
      </c>
      <c r="AS3415" s="23">
        <f t="shared" si="6813"/>
        <v>608768.60200000007</v>
      </c>
      <c r="AT3415" s="23">
        <f t="shared" si="6840"/>
        <v>0</v>
      </c>
    </row>
    <row r="3416" spans="1:47" ht="31" x14ac:dyDescent="0.35">
      <c r="A3416" s="14">
        <v>991</v>
      </c>
      <c r="B3416" s="14" t="s">
        <v>14</v>
      </c>
      <c r="C3416" s="14" t="s">
        <v>16</v>
      </c>
      <c r="D3416" s="14" t="s">
        <v>548</v>
      </c>
      <c r="E3416" s="14"/>
      <c r="F3416" s="15" t="s">
        <v>864</v>
      </c>
      <c r="G3416" s="21">
        <f>G3417</f>
        <v>960877.1</v>
      </c>
      <c r="H3416" s="21">
        <f t="shared" ref="H3416:AT3419" si="6842">H3417</f>
        <v>271106.2</v>
      </c>
      <c r="I3416" s="21">
        <f t="shared" si="6842"/>
        <v>217443.6</v>
      </c>
      <c r="J3416" s="21">
        <f t="shared" si="6842"/>
        <v>0</v>
      </c>
      <c r="K3416" s="21">
        <f t="shared" si="6842"/>
        <v>0</v>
      </c>
      <c r="L3416" s="21">
        <f t="shared" si="6842"/>
        <v>0</v>
      </c>
      <c r="M3416" s="21">
        <f t="shared" si="6774"/>
        <v>960877.1</v>
      </c>
      <c r="N3416" s="21">
        <f t="shared" si="6775"/>
        <v>271106.2</v>
      </c>
      <c r="O3416" s="21">
        <f t="shared" si="6776"/>
        <v>217443.6</v>
      </c>
      <c r="P3416" s="24">
        <f t="shared" si="6842"/>
        <v>-415620.67700000003</v>
      </c>
      <c r="Q3416" s="24">
        <f t="shared" si="6842"/>
        <v>0</v>
      </c>
      <c r="R3416" s="24">
        <f t="shared" si="6842"/>
        <v>0</v>
      </c>
      <c r="S3416" s="24">
        <f t="shared" si="6842"/>
        <v>0</v>
      </c>
      <c r="T3416" s="24">
        <f t="shared" si="6842"/>
        <v>0</v>
      </c>
      <c r="U3416" s="24">
        <f t="shared" si="6842"/>
        <v>0</v>
      </c>
      <c r="V3416" s="24">
        <f t="shared" si="6842"/>
        <v>0</v>
      </c>
      <c r="W3416" s="24">
        <f t="shared" si="6842"/>
        <v>0</v>
      </c>
      <c r="X3416" s="24">
        <f t="shared" si="6842"/>
        <v>0</v>
      </c>
      <c r="Y3416" s="24">
        <f t="shared" si="6842"/>
        <v>0</v>
      </c>
      <c r="Z3416" s="24">
        <f t="shared" si="6799"/>
        <v>545256.42299999995</v>
      </c>
      <c r="AA3416" s="24">
        <f t="shared" si="6800"/>
        <v>271106.2</v>
      </c>
      <c r="AB3416" s="24">
        <f t="shared" si="6801"/>
        <v>217443.6</v>
      </c>
      <c r="AC3416" s="24">
        <f t="shared" si="6842"/>
        <v>0</v>
      </c>
      <c r="AD3416" s="24">
        <f t="shared" si="6842"/>
        <v>0</v>
      </c>
      <c r="AE3416" s="24">
        <f t="shared" si="6842"/>
        <v>20510</v>
      </c>
      <c r="AF3416" s="24">
        <f t="shared" si="6842"/>
        <v>0</v>
      </c>
      <c r="AG3416" s="24">
        <f t="shared" si="6842"/>
        <v>0</v>
      </c>
      <c r="AH3416" s="24">
        <f t="shared" si="6842"/>
        <v>0</v>
      </c>
      <c r="AI3416" s="24">
        <f t="shared" si="6842"/>
        <v>0</v>
      </c>
      <c r="AJ3416" s="24">
        <f t="shared" si="6842"/>
        <v>9377.2090000000007</v>
      </c>
      <c r="AK3416" s="24">
        <f t="shared" si="6842"/>
        <v>8408.17</v>
      </c>
      <c r="AL3416" s="24">
        <f t="shared" si="6842"/>
        <v>0</v>
      </c>
      <c r="AM3416" s="24">
        <f t="shared" si="6842"/>
        <v>0</v>
      </c>
      <c r="AN3416" s="24">
        <f t="shared" si="6842"/>
        <v>0</v>
      </c>
      <c r="AO3416" s="24">
        <f t="shared" si="6814"/>
        <v>583551.80200000003</v>
      </c>
      <c r="AP3416" s="24">
        <f t="shared" si="6815"/>
        <v>271106.2</v>
      </c>
      <c r="AQ3416" s="24">
        <f t="shared" si="6816"/>
        <v>217443.6</v>
      </c>
      <c r="AR3416" s="24">
        <f t="shared" si="6842"/>
        <v>0</v>
      </c>
      <c r="AS3416" s="24">
        <f t="shared" si="6813"/>
        <v>583551.80200000003</v>
      </c>
      <c r="AT3416" s="24">
        <f t="shared" si="6842"/>
        <v>0</v>
      </c>
      <c r="AU3416" s="6"/>
    </row>
    <row r="3417" spans="1:47" ht="31" x14ac:dyDescent="0.35">
      <c r="A3417" s="14">
        <v>991</v>
      </c>
      <c r="B3417" s="14" t="s">
        <v>14</v>
      </c>
      <c r="C3417" s="14" t="s">
        <v>16</v>
      </c>
      <c r="D3417" s="14" t="s">
        <v>549</v>
      </c>
      <c r="E3417" s="14"/>
      <c r="F3417" s="15" t="s">
        <v>729</v>
      </c>
      <c r="G3417" s="21">
        <f>G3418</f>
        <v>960877.1</v>
      </c>
      <c r="H3417" s="21">
        <f t="shared" si="6842"/>
        <v>271106.2</v>
      </c>
      <c r="I3417" s="21">
        <f t="shared" si="6842"/>
        <v>217443.6</v>
      </c>
      <c r="J3417" s="21">
        <f t="shared" si="6842"/>
        <v>0</v>
      </c>
      <c r="K3417" s="21">
        <f t="shared" si="6842"/>
        <v>0</v>
      </c>
      <c r="L3417" s="21">
        <f t="shared" si="6842"/>
        <v>0</v>
      </c>
      <c r="M3417" s="21">
        <f t="shared" si="6774"/>
        <v>960877.1</v>
      </c>
      <c r="N3417" s="21">
        <f t="shared" si="6775"/>
        <v>271106.2</v>
      </c>
      <c r="O3417" s="21">
        <f t="shared" si="6776"/>
        <v>217443.6</v>
      </c>
      <c r="P3417" s="24">
        <f t="shared" si="6842"/>
        <v>-415620.67700000003</v>
      </c>
      <c r="Q3417" s="24">
        <f t="shared" si="6842"/>
        <v>0</v>
      </c>
      <c r="R3417" s="24">
        <f t="shared" si="6842"/>
        <v>0</v>
      </c>
      <c r="S3417" s="24">
        <f t="shared" si="6842"/>
        <v>0</v>
      </c>
      <c r="T3417" s="24">
        <f t="shared" si="6842"/>
        <v>0</v>
      </c>
      <c r="U3417" s="24">
        <f t="shared" si="6842"/>
        <v>0</v>
      </c>
      <c r="V3417" s="24">
        <f t="shared" si="6842"/>
        <v>0</v>
      </c>
      <c r="W3417" s="24">
        <f t="shared" si="6842"/>
        <v>0</v>
      </c>
      <c r="X3417" s="24">
        <f t="shared" si="6842"/>
        <v>0</v>
      </c>
      <c r="Y3417" s="24">
        <f t="shared" si="6842"/>
        <v>0</v>
      </c>
      <c r="Z3417" s="24">
        <f t="shared" si="6799"/>
        <v>545256.42299999995</v>
      </c>
      <c r="AA3417" s="24">
        <f t="shared" si="6800"/>
        <v>271106.2</v>
      </c>
      <c r="AB3417" s="24">
        <f t="shared" si="6801"/>
        <v>217443.6</v>
      </c>
      <c r="AC3417" s="24">
        <f t="shared" si="6842"/>
        <v>0</v>
      </c>
      <c r="AD3417" s="24">
        <f t="shared" si="6842"/>
        <v>0</v>
      </c>
      <c r="AE3417" s="24">
        <f t="shared" si="6842"/>
        <v>20510</v>
      </c>
      <c r="AF3417" s="24">
        <f t="shared" si="6842"/>
        <v>0</v>
      </c>
      <c r="AG3417" s="24">
        <f t="shared" si="6842"/>
        <v>0</v>
      </c>
      <c r="AH3417" s="24">
        <f t="shared" si="6842"/>
        <v>0</v>
      </c>
      <c r="AI3417" s="24">
        <f t="shared" si="6842"/>
        <v>0</v>
      </c>
      <c r="AJ3417" s="24">
        <f t="shared" si="6842"/>
        <v>9377.2090000000007</v>
      </c>
      <c r="AK3417" s="24">
        <f t="shared" si="6842"/>
        <v>8408.17</v>
      </c>
      <c r="AL3417" s="24">
        <f t="shared" si="6842"/>
        <v>0</v>
      </c>
      <c r="AM3417" s="24">
        <f t="shared" si="6842"/>
        <v>0</v>
      </c>
      <c r="AN3417" s="24">
        <f t="shared" si="6842"/>
        <v>0</v>
      </c>
      <c r="AO3417" s="24">
        <f t="shared" si="6814"/>
        <v>583551.80200000003</v>
      </c>
      <c r="AP3417" s="24">
        <f t="shared" si="6815"/>
        <v>271106.2</v>
      </c>
      <c r="AQ3417" s="24">
        <f t="shared" si="6816"/>
        <v>217443.6</v>
      </c>
      <c r="AR3417" s="24">
        <f t="shared" si="6842"/>
        <v>0</v>
      </c>
      <c r="AS3417" s="24">
        <f t="shared" si="6813"/>
        <v>583551.80200000003</v>
      </c>
      <c r="AT3417" s="24">
        <f t="shared" si="6842"/>
        <v>0</v>
      </c>
      <c r="AU3417" s="6"/>
    </row>
    <row r="3418" spans="1:47" ht="31" x14ac:dyDescent="0.35">
      <c r="A3418" s="14">
        <v>991</v>
      </c>
      <c r="B3418" s="14" t="s">
        <v>14</v>
      </c>
      <c r="C3418" s="14" t="s">
        <v>16</v>
      </c>
      <c r="D3418" s="14" t="s">
        <v>628</v>
      </c>
      <c r="E3418" s="14"/>
      <c r="F3418" s="15" t="s">
        <v>730</v>
      </c>
      <c r="G3418" s="21">
        <f>G3419</f>
        <v>960877.1</v>
      </c>
      <c r="H3418" s="21">
        <f t="shared" si="6842"/>
        <v>271106.2</v>
      </c>
      <c r="I3418" s="21">
        <f t="shared" si="6842"/>
        <v>217443.6</v>
      </c>
      <c r="J3418" s="21">
        <f t="shared" si="6842"/>
        <v>0</v>
      </c>
      <c r="K3418" s="21">
        <f t="shared" si="6842"/>
        <v>0</v>
      </c>
      <c r="L3418" s="21">
        <f t="shared" si="6842"/>
        <v>0</v>
      </c>
      <c r="M3418" s="21">
        <f t="shared" si="6774"/>
        <v>960877.1</v>
      </c>
      <c r="N3418" s="21">
        <f t="shared" si="6775"/>
        <v>271106.2</v>
      </c>
      <c r="O3418" s="21">
        <f t="shared" si="6776"/>
        <v>217443.6</v>
      </c>
      <c r="P3418" s="24">
        <f t="shared" si="6842"/>
        <v>-415620.67700000003</v>
      </c>
      <c r="Q3418" s="24">
        <f t="shared" si="6842"/>
        <v>0</v>
      </c>
      <c r="R3418" s="24">
        <f t="shared" si="6842"/>
        <v>0</v>
      </c>
      <c r="S3418" s="24">
        <f t="shared" si="6842"/>
        <v>0</v>
      </c>
      <c r="T3418" s="24">
        <f t="shared" si="6842"/>
        <v>0</v>
      </c>
      <c r="U3418" s="24">
        <f t="shared" si="6842"/>
        <v>0</v>
      </c>
      <c r="V3418" s="24">
        <f t="shared" si="6842"/>
        <v>0</v>
      </c>
      <c r="W3418" s="24">
        <f t="shared" si="6842"/>
        <v>0</v>
      </c>
      <c r="X3418" s="24">
        <f t="shared" si="6842"/>
        <v>0</v>
      </c>
      <c r="Y3418" s="24">
        <f t="shared" si="6842"/>
        <v>0</v>
      </c>
      <c r="Z3418" s="24">
        <f t="shared" si="6799"/>
        <v>545256.42299999995</v>
      </c>
      <c r="AA3418" s="24">
        <f t="shared" si="6800"/>
        <v>271106.2</v>
      </c>
      <c r="AB3418" s="24">
        <f t="shared" si="6801"/>
        <v>217443.6</v>
      </c>
      <c r="AC3418" s="24">
        <f>AC3419+AC3421</f>
        <v>0</v>
      </c>
      <c r="AD3418" s="24">
        <f t="shared" ref="AD3418:AN3418" si="6843">AD3419+AD3421</f>
        <v>0</v>
      </c>
      <c r="AE3418" s="24">
        <f t="shared" si="6843"/>
        <v>20510</v>
      </c>
      <c r="AF3418" s="24">
        <f t="shared" si="6843"/>
        <v>0</v>
      </c>
      <c r="AG3418" s="24">
        <f t="shared" si="6843"/>
        <v>0</v>
      </c>
      <c r="AH3418" s="24">
        <f t="shared" si="6843"/>
        <v>0</v>
      </c>
      <c r="AI3418" s="24">
        <f t="shared" si="6843"/>
        <v>0</v>
      </c>
      <c r="AJ3418" s="24">
        <f t="shared" si="6843"/>
        <v>9377.2090000000007</v>
      </c>
      <c r="AK3418" s="24">
        <f t="shared" si="6843"/>
        <v>8408.17</v>
      </c>
      <c r="AL3418" s="24">
        <f t="shared" si="6843"/>
        <v>0</v>
      </c>
      <c r="AM3418" s="24">
        <f t="shared" si="6843"/>
        <v>0</v>
      </c>
      <c r="AN3418" s="24">
        <f t="shared" si="6843"/>
        <v>0</v>
      </c>
      <c r="AO3418" s="24">
        <f t="shared" si="6814"/>
        <v>583551.80200000003</v>
      </c>
      <c r="AP3418" s="24">
        <f t="shared" si="6815"/>
        <v>271106.2</v>
      </c>
      <c r="AQ3418" s="24">
        <f t="shared" si="6816"/>
        <v>217443.6</v>
      </c>
      <c r="AR3418" s="24">
        <f t="shared" ref="AR3418:AT3418" si="6844">AR3419+AR3421</f>
        <v>0</v>
      </c>
      <c r="AS3418" s="24">
        <f t="shared" si="6813"/>
        <v>583551.80200000003</v>
      </c>
      <c r="AT3418" s="24">
        <f t="shared" si="6844"/>
        <v>0</v>
      </c>
    </row>
    <row r="3419" spans="1:47" ht="46.5" x14ac:dyDescent="0.35">
      <c r="A3419" s="14">
        <v>991</v>
      </c>
      <c r="B3419" s="14" t="s">
        <v>14</v>
      </c>
      <c r="C3419" s="14" t="s">
        <v>16</v>
      </c>
      <c r="D3419" s="14" t="s">
        <v>628</v>
      </c>
      <c r="E3419" s="14" t="s">
        <v>26</v>
      </c>
      <c r="F3419" s="15" t="s">
        <v>387</v>
      </c>
      <c r="G3419" s="21">
        <f>G3420</f>
        <v>960877.1</v>
      </c>
      <c r="H3419" s="21">
        <f t="shared" si="6842"/>
        <v>271106.2</v>
      </c>
      <c r="I3419" s="21">
        <f t="shared" si="6842"/>
        <v>217443.6</v>
      </c>
      <c r="J3419" s="21">
        <f t="shared" si="6842"/>
        <v>0</v>
      </c>
      <c r="K3419" s="21">
        <f t="shared" si="6842"/>
        <v>0</v>
      </c>
      <c r="L3419" s="21">
        <f t="shared" si="6842"/>
        <v>0</v>
      </c>
      <c r="M3419" s="21">
        <f t="shared" si="6774"/>
        <v>960877.1</v>
      </c>
      <c r="N3419" s="21">
        <f t="shared" si="6775"/>
        <v>271106.2</v>
      </c>
      <c r="O3419" s="21">
        <f t="shared" si="6776"/>
        <v>217443.6</v>
      </c>
      <c r="P3419" s="24">
        <f t="shared" si="6842"/>
        <v>-415620.67700000003</v>
      </c>
      <c r="Q3419" s="24">
        <f t="shared" si="6842"/>
        <v>0</v>
      </c>
      <c r="R3419" s="24">
        <f t="shared" si="6842"/>
        <v>0</v>
      </c>
      <c r="S3419" s="24">
        <f t="shared" si="6842"/>
        <v>0</v>
      </c>
      <c r="T3419" s="24">
        <f t="shared" si="6842"/>
        <v>0</v>
      </c>
      <c r="U3419" s="24">
        <f t="shared" si="6842"/>
        <v>0</v>
      </c>
      <c r="V3419" s="24">
        <f t="shared" si="6842"/>
        <v>0</v>
      </c>
      <c r="W3419" s="24">
        <f t="shared" si="6842"/>
        <v>0</v>
      </c>
      <c r="X3419" s="24">
        <f t="shared" si="6842"/>
        <v>0</v>
      </c>
      <c r="Y3419" s="24">
        <f t="shared" si="6842"/>
        <v>0</v>
      </c>
      <c r="Z3419" s="24">
        <f t="shared" si="6799"/>
        <v>545256.42299999995</v>
      </c>
      <c r="AA3419" s="24">
        <f t="shared" si="6800"/>
        <v>271106.2</v>
      </c>
      <c r="AB3419" s="24">
        <f t="shared" si="6801"/>
        <v>217443.6</v>
      </c>
      <c r="AC3419" s="24">
        <f t="shared" si="6842"/>
        <v>-13812.5</v>
      </c>
      <c r="AD3419" s="24">
        <f t="shared" si="6842"/>
        <v>0</v>
      </c>
      <c r="AE3419" s="24">
        <f t="shared" si="6842"/>
        <v>20510</v>
      </c>
      <c r="AF3419" s="24">
        <f t="shared" si="6842"/>
        <v>0</v>
      </c>
      <c r="AG3419" s="24">
        <f t="shared" si="6842"/>
        <v>0</v>
      </c>
      <c r="AH3419" s="24">
        <f t="shared" si="6842"/>
        <v>0</v>
      </c>
      <c r="AI3419" s="24">
        <f t="shared" si="6842"/>
        <v>0</v>
      </c>
      <c r="AJ3419" s="24">
        <f t="shared" si="6842"/>
        <v>9377.2090000000007</v>
      </c>
      <c r="AK3419" s="24">
        <f t="shared" si="6842"/>
        <v>8408.17</v>
      </c>
      <c r="AL3419" s="24">
        <f t="shared" si="6842"/>
        <v>0</v>
      </c>
      <c r="AM3419" s="24">
        <f t="shared" si="6842"/>
        <v>0</v>
      </c>
      <c r="AN3419" s="24">
        <f t="shared" si="6842"/>
        <v>0</v>
      </c>
      <c r="AO3419" s="24">
        <f t="shared" si="6814"/>
        <v>569739.30200000003</v>
      </c>
      <c r="AP3419" s="24">
        <f t="shared" si="6815"/>
        <v>271106.2</v>
      </c>
      <c r="AQ3419" s="24">
        <f t="shared" si="6816"/>
        <v>217443.6</v>
      </c>
      <c r="AR3419" s="24">
        <f t="shared" si="6842"/>
        <v>0</v>
      </c>
      <c r="AS3419" s="24">
        <f t="shared" si="6813"/>
        <v>569739.30200000003</v>
      </c>
      <c r="AT3419" s="24">
        <f t="shared" si="6842"/>
        <v>0</v>
      </c>
    </row>
    <row r="3420" spans="1:47" x14ac:dyDescent="0.35">
      <c r="A3420" s="14">
        <v>991</v>
      </c>
      <c r="B3420" s="14" t="s">
        <v>14</v>
      </c>
      <c r="C3420" s="14" t="s">
        <v>16</v>
      </c>
      <c r="D3420" s="14" t="s">
        <v>628</v>
      </c>
      <c r="E3420" s="14">
        <v>410</v>
      </c>
      <c r="F3420" s="15" t="s">
        <v>378</v>
      </c>
      <c r="G3420" s="21">
        <v>960877.1</v>
      </c>
      <c r="H3420" s="21">
        <v>271106.2</v>
      </c>
      <c r="I3420" s="21">
        <v>217443.6</v>
      </c>
      <c r="J3420" s="21"/>
      <c r="K3420" s="21"/>
      <c r="L3420" s="21"/>
      <c r="M3420" s="21">
        <f t="shared" si="6774"/>
        <v>960877.1</v>
      </c>
      <c r="N3420" s="21">
        <f t="shared" si="6775"/>
        <v>271106.2</v>
      </c>
      <c r="O3420" s="21">
        <f t="shared" si="6776"/>
        <v>217443.6</v>
      </c>
      <c r="P3420" s="24">
        <v>-415620.67700000003</v>
      </c>
      <c r="Q3420" s="24"/>
      <c r="R3420" s="24"/>
      <c r="S3420" s="24"/>
      <c r="T3420" s="24"/>
      <c r="U3420" s="24"/>
      <c r="V3420" s="24"/>
      <c r="W3420" s="24"/>
      <c r="X3420" s="24"/>
      <c r="Y3420" s="24"/>
      <c r="Z3420" s="24">
        <f t="shared" si="6799"/>
        <v>545256.42299999995</v>
      </c>
      <c r="AA3420" s="24">
        <f t="shared" si="6800"/>
        <v>271106.2</v>
      </c>
      <c r="AB3420" s="24">
        <f t="shared" si="6801"/>
        <v>217443.6</v>
      </c>
      <c r="AC3420" s="24">
        <v>-13812.5</v>
      </c>
      <c r="AD3420" s="24"/>
      <c r="AE3420" s="24">
        <v>20510</v>
      </c>
      <c r="AF3420" s="24"/>
      <c r="AG3420" s="24"/>
      <c r="AH3420" s="24"/>
      <c r="AI3420" s="24"/>
      <c r="AJ3420" s="24">
        <v>9377.2090000000007</v>
      </c>
      <c r="AK3420" s="24">
        <v>8408.17</v>
      </c>
      <c r="AL3420" s="24"/>
      <c r="AM3420" s="24"/>
      <c r="AN3420" s="24"/>
      <c r="AO3420" s="24">
        <f t="shared" si="6814"/>
        <v>569739.30200000003</v>
      </c>
      <c r="AP3420" s="24">
        <f t="shared" si="6815"/>
        <v>271106.2</v>
      </c>
      <c r="AQ3420" s="24">
        <f t="shared" si="6816"/>
        <v>217443.6</v>
      </c>
      <c r="AR3420" s="24"/>
      <c r="AS3420" s="24">
        <f t="shared" si="6813"/>
        <v>569739.30200000003</v>
      </c>
      <c r="AT3420" s="24"/>
    </row>
    <row r="3421" spans="1:47" x14ac:dyDescent="0.35">
      <c r="A3421" s="14">
        <v>991</v>
      </c>
      <c r="B3421" s="14" t="s">
        <v>14</v>
      </c>
      <c r="C3421" s="14" t="s">
        <v>16</v>
      </c>
      <c r="D3421" s="14" t="s">
        <v>628</v>
      </c>
      <c r="E3421" s="14" t="s">
        <v>8</v>
      </c>
      <c r="F3421" s="15" t="s">
        <v>389</v>
      </c>
      <c r="G3421" s="21"/>
      <c r="H3421" s="21"/>
      <c r="I3421" s="21"/>
      <c r="J3421" s="21"/>
      <c r="K3421" s="21"/>
      <c r="L3421" s="21"/>
      <c r="M3421" s="21"/>
      <c r="N3421" s="21"/>
      <c r="O3421" s="21"/>
      <c r="P3421" s="24"/>
      <c r="Q3421" s="24"/>
      <c r="R3421" s="24"/>
      <c r="S3421" s="24"/>
      <c r="T3421" s="24"/>
      <c r="U3421" s="24"/>
      <c r="V3421" s="24"/>
      <c r="W3421" s="24"/>
      <c r="X3421" s="24"/>
      <c r="Y3421" s="24"/>
      <c r="Z3421" s="24">
        <f>Z3422</f>
        <v>0</v>
      </c>
      <c r="AA3421" s="24">
        <f t="shared" ref="AA3421:AN3421" si="6845">AA3422</f>
        <v>0</v>
      </c>
      <c r="AB3421" s="24">
        <f t="shared" si="6845"/>
        <v>0</v>
      </c>
      <c r="AC3421" s="24">
        <f t="shared" si="6845"/>
        <v>13812.5</v>
      </c>
      <c r="AD3421" s="24">
        <f t="shared" si="6845"/>
        <v>0</v>
      </c>
      <c r="AE3421" s="24">
        <f t="shared" si="6845"/>
        <v>0</v>
      </c>
      <c r="AF3421" s="24">
        <f t="shared" si="6845"/>
        <v>0</v>
      </c>
      <c r="AG3421" s="24">
        <f t="shared" si="6845"/>
        <v>0</v>
      </c>
      <c r="AH3421" s="24">
        <f t="shared" si="6845"/>
        <v>0</v>
      </c>
      <c r="AI3421" s="24">
        <f t="shared" si="6845"/>
        <v>0</v>
      </c>
      <c r="AJ3421" s="24">
        <f t="shared" si="6845"/>
        <v>0</v>
      </c>
      <c r="AK3421" s="24">
        <f t="shared" si="6845"/>
        <v>0</v>
      </c>
      <c r="AL3421" s="24">
        <f t="shared" si="6845"/>
        <v>0</v>
      </c>
      <c r="AM3421" s="24">
        <f t="shared" si="6845"/>
        <v>0</v>
      </c>
      <c r="AN3421" s="24">
        <f t="shared" si="6845"/>
        <v>0</v>
      </c>
      <c r="AO3421" s="24">
        <f t="shared" ref="AO3421:AO3422" si="6846">Z3421+AC3421+AD3421+AE3421+AF3421+AG3421+AH3421+AI3421+AJ3421+AK3421+AL3421</f>
        <v>13812.5</v>
      </c>
      <c r="AP3421" s="24">
        <f t="shared" ref="AP3421:AP3422" si="6847">AA3421+AM3421</f>
        <v>0</v>
      </c>
      <c r="AQ3421" s="24">
        <f t="shared" ref="AQ3421:AQ3422" si="6848">AB3421+AN3421</f>
        <v>0</v>
      </c>
      <c r="AR3421" s="24">
        <f t="shared" ref="AR3421:AT3421" si="6849">AR3422</f>
        <v>0</v>
      </c>
      <c r="AS3421" s="24">
        <f t="shared" si="6813"/>
        <v>13812.5</v>
      </c>
      <c r="AT3421" s="24">
        <f t="shared" si="6849"/>
        <v>0</v>
      </c>
    </row>
    <row r="3422" spans="1:47" x14ac:dyDescent="0.35">
      <c r="A3422" s="14">
        <v>991</v>
      </c>
      <c r="B3422" s="14" t="s">
        <v>14</v>
      </c>
      <c r="C3422" s="14" t="s">
        <v>16</v>
      </c>
      <c r="D3422" s="14" t="s">
        <v>628</v>
      </c>
      <c r="E3422" s="14" t="s">
        <v>995</v>
      </c>
      <c r="F3422" s="15" t="s">
        <v>382</v>
      </c>
      <c r="G3422" s="21"/>
      <c r="H3422" s="21"/>
      <c r="I3422" s="21"/>
      <c r="J3422" s="21"/>
      <c r="K3422" s="21"/>
      <c r="L3422" s="21"/>
      <c r="M3422" s="21"/>
      <c r="N3422" s="21"/>
      <c r="O3422" s="21"/>
      <c r="P3422" s="24"/>
      <c r="Q3422" s="24"/>
      <c r="R3422" s="24"/>
      <c r="S3422" s="24"/>
      <c r="T3422" s="24"/>
      <c r="U3422" s="24"/>
      <c r="V3422" s="24"/>
      <c r="W3422" s="24"/>
      <c r="X3422" s="24"/>
      <c r="Y3422" s="24"/>
      <c r="Z3422" s="24">
        <v>0</v>
      </c>
      <c r="AA3422" s="24">
        <v>0</v>
      </c>
      <c r="AB3422" s="24">
        <v>0</v>
      </c>
      <c r="AC3422" s="24">
        <v>13812.5</v>
      </c>
      <c r="AD3422" s="24"/>
      <c r="AE3422" s="24"/>
      <c r="AF3422" s="24"/>
      <c r="AG3422" s="24"/>
      <c r="AH3422" s="24"/>
      <c r="AI3422" s="24"/>
      <c r="AJ3422" s="24"/>
      <c r="AK3422" s="24"/>
      <c r="AL3422" s="24"/>
      <c r="AM3422" s="24"/>
      <c r="AN3422" s="24"/>
      <c r="AO3422" s="24">
        <f t="shared" si="6846"/>
        <v>13812.5</v>
      </c>
      <c r="AP3422" s="24">
        <f t="shared" si="6847"/>
        <v>0</v>
      </c>
      <c r="AQ3422" s="24">
        <f t="shared" si="6848"/>
        <v>0</v>
      </c>
      <c r="AR3422" s="24"/>
      <c r="AS3422" s="24">
        <f t="shared" si="6813"/>
        <v>13812.5</v>
      </c>
      <c r="AT3422" s="24"/>
    </row>
    <row r="3423" spans="1:47" ht="31" x14ac:dyDescent="0.35">
      <c r="A3423" s="14">
        <v>991</v>
      </c>
      <c r="B3423" s="14" t="s">
        <v>14</v>
      </c>
      <c r="C3423" s="14" t="s">
        <v>16</v>
      </c>
      <c r="D3423" s="14" t="s">
        <v>34</v>
      </c>
      <c r="E3423" s="14"/>
      <c r="F3423" s="15" t="s">
        <v>47</v>
      </c>
      <c r="G3423" s="21">
        <f>G3424</f>
        <v>18.100000000000001</v>
      </c>
      <c r="H3423" s="21">
        <f t="shared" ref="H3423:AT3426" si="6850">H3424</f>
        <v>18.3</v>
      </c>
      <c r="I3423" s="21">
        <f t="shared" si="6850"/>
        <v>18.3</v>
      </c>
      <c r="J3423" s="21">
        <f t="shared" si="6850"/>
        <v>0</v>
      </c>
      <c r="K3423" s="21">
        <f t="shared" si="6850"/>
        <v>0</v>
      </c>
      <c r="L3423" s="21">
        <f t="shared" si="6850"/>
        <v>0</v>
      </c>
      <c r="M3423" s="21">
        <f t="shared" si="6774"/>
        <v>18.100000000000001</v>
      </c>
      <c r="N3423" s="21">
        <f t="shared" si="6775"/>
        <v>18.3</v>
      </c>
      <c r="O3423" s="21">
        <f t="shared" si="6776"/>
        <v>18.3</v>
      </c>
      <c r="P3423" s="24">
        <f t="shared" si="6850"/>
        <v>0</v>
      </c>
      <c r="Q3423" s="24">
        <f t="shared" si="6850"/>
        <v>0</v>
      </c>
      <c r="R3423" s="24">
        <f t="shared" si="6850"/>
        <v>-0.1</v>
      </c>
      <c r="S3423" s="24">
        <f t="shared" si="6850"/>
        <v>0</v>
      </c>
      <c r="T3423" s="24">
        <f t="shared" si="6850"/>
        <v>0</v>
      </c>
      <c r="U3423" s="24">
        <f t="shared" si="6850"/>
        <v>0</v>
      </c>
      <c r="V3423" s="24">
        <f t="shared" si="6850"/>
        <v>0</v>
      </c>
      <c r="W3423" s="24">
        <f t="shared" si="6850"/>
        <v>0</v>
      </c>
      <c r="X3423" s="24">
        <f t="shared" si="6850"/>
        <v>0</v>
      </c>
      <c r="Y3423" s="24">
        <f t="shared" si="6850"/>
        <v>0</v>
      </c>
      <c r="Z3423" s="24">
        <f t="shared" si="6799"/>
        <v>18</v>
      </c>
      <c r="AA3423" s="24">
        <f t="shared" si="6800"/>
        <v>18.3</v>
      </c>
      <c r="AB3423" s="24">
        <f t="shared" si="6801"/>
        <v>18.3</v>
      </c>
      <c r="AC3423" s="24">
        <f t="shared" si="6850"/>
        <v>0</v>
      </c>
      <c r="AD3423" s="24">
        <f t="shared" si="6850"/>
        <v>0</v>
      </c>
      <c r="AE3423" s="24">
        <f t="shared" si="6850"/>
        <v>0</v>
      </c>
      <c r="AF3423" s="24">
        <f t="shared" si="6850"/>
        <v>0</v>
      </c>
      <c r="AG3423" s="24">
        <f t="shared" si="6850"/>
        <v>0</v>
      </c>
      <c r="AH3423" s="24">
        <f t="shared" si="6850"/>
        <v>0</v>
      </c>
      <c r="AI3423" s="24">
        <f t="shared" si="6850"/>
        <v>0</v>
      </c>
      <c r="AJ3423" s="24">
        <f t="shared" si="6850"/>
        <v>0</v>
      </c>
      <c r="AK3423" s="24">
        <f t="shared" si="6850"/>
        <v>0</v>
      </c>
      <c r="AL3423" s="24">
        <f t="shared" si="6850"/>
        <v>0</v>
      </c>
      <c r="AM3423" s="24">
        <f t="shared" si="6850"/>
        <v>0</v>
      </c>
      <c r="AN3423" s="24">
        <f t="shared" si="6850"/>
        <v>0</v>
      </c>
      <c r="AO3423" s="24">
        <f t="shared" si="6814"/>
        <v>18</v>
      </c>
      <c r="AP3423" s="24">
        <f t="shared" si="6815"/>
        <v>18.3</v>
      </c>
      <c r="AQ3423" s="24">
        <f t="shared" si="6816"/>
        <v>18.3</v>
      </c>
      <c r="AR3423" s="24">
        <f t="shared" si="6850"/>
        <v>0</v>
      </c>
      <c r="AS3423" s="24">
        <f t="shared" si="6813"/>
        <v>18</v>
      </c>
      <c r="AT3423" s="24">
        <f t="shared" si="6850"/>
        <v>0</v>
      </c>
      <c r="AU3423" s="6"/>
    </row>
    <row r="3424" spans="1:47" x14ac:dyDescent="0.35">
      <c r="A3424" s="14">
        <v>991</v>
      </c>
      <c r="B3424" s="14" t="s">
        <v>14</v>
      </c>
      <c r="C3424" s="14" t="s">
        <v>16</v>
      </c>
      <c r="D3424" s="14" t="s">
        <v>35</v>
      </c>
      <c r="E3424" s="14"/>
      <c r="F3424" s="15" t="s">
        <v>48</v>
      </c>
      <c r="G3424" s="21">
        <f>G3425</f>
        <v>18.100000000000001</v>
      </c>
      <c r="H3424" s="21">
        <f t="shared" si="6850"/>
        <v>18.3</v>
      </c>
      <c r="I3424" s="21">
        <f t="shared" si="6850"/>
        <v>18.3</v>
      </c>
      <c r="J3424" s="21">
        <f t="shared" si="6850"/>
        <v>0</v>
      </c>
      <c r="K3424" s="21">
        <f t="shared" si="6850"/>
        <v>0</v>
      </c>
      <c r="L3424" s="21">
        <f t="shared" si="6850"/>
        <v>0</v>
      </c>
      <c r="M3424" s="21">
        <f t="shared" si="6774"/>
        <v>18.100000000000001</v>
      </c>
      <c r="N3424" s="21">
        <f t="shared" si="6775"/>
        <v>18.3</v>
      </c>
      <c r="O3424" s="21">
        <f t="shared" si="6776"/>
        <v>18.3</v>
      </c>
      <c r="P3424" s="24">
        <f t="shared" si="6850"/>
        <v>0</v>
      </c>
      <c r="Q3424" s="24">
        <f t="shared" si="6850"/>
        <v>0</v>
      </c>
      <c r="R3424" s="24">
        <f t="shared" si="6850"/>
        <v>-0.1</v>
      </c>
      <c r="S3424" s="24">
        <f t="shared" si="6850"/>
        <v>0</v>
      </c>
      <c r="T3424" s="24">
        <f t="shared" si="6850"/>
        <v>0</v>
      </c>
      <c r="U3424" s="24">
        <f t="shared" si="6850"/>
        <v>0</v>
      </c>
      <c r="V3424" s="24">
        <f t="shared" si="6850"/>
        <v>0</v>
      </c>
      <c r="W3424" s="24">
        <f t="shared" si="6850"/>
        <v>0</v>
      </c>
      <c r="X3424" s="24">
        <f t="shared" si="6850"/>
        <v>0</v>
      </c>
      <c r="Y3424" s="24">
        <f t="shared" si="6850"/>
        <v>0</v>
      </c>
      <c r="Z3424" s="24">
        <f t="shared" si="6799"/>
        <v>18</v>
      </c>
      <c r="AA3424" s="24">
        <f t="shared" si="6800"/>
        <v>18.3</v>
      </c>
      <c r="AB3424" s="24">
        <f t="shared" si="6801"/>
        <v>18.3</v>
      </c>
      <c r="AC3424" s="24">
        <f t="shared" si="6850"/>
        <v>0</v>
      </c>
      <c r="AD3424" s="24">
        <f t="shared" si="6850"/>
        <v>0</v>
      </c>
      <c r="AE3424" s="24">
        <f t="shared" si="6850"/>
        <v>0</v>
      </c>
      <c r="AF3424" s="24">
        <f t="shared" si="6850"/>
        <v>0</v>
      </c>
      <c r="AG3424" s="24">
        <f t="shared" si="6850"/>
        <v>0</v>
      </c>
      <c r="AH3424" s="24">
        <f t="shared" si="6850"/>
        <v>0</v>
      </c>
      <c r="AI3424" s="24">
        <f t="shared" si="6850"/>
        <v>0</v>
      </c>
      <c r="AJ3424" s="24">
        <f t="shared" si="6850"/>
        <v>0</v>
      </c>
      <c r="AK3424" s="24">
        <f t="shared" si="6850"/>
        <v>0</v>
      </c>
      <c r="AL3424" s="24">
        <f t="shared" si="6850"/>
        <v>0</v>
      </c>
      <c r="AM3424" s="24">
        <f t="shared" si="6850"/>
        <v>0</v>
      </c>
      <c r="AN3424" s="24">
        <f t="shared" si="6850"/>
        <v>0</v>
      </c>
      <c r="AO3424" s="24">
        <f t="shared" si="6814"/>
        <v>18</v>
      </c>
      <c r="AP3424" s="24">
        <f t="shared" si="6815"/>
        <v>18.3</v>
      </c>
      <c r="AQ3424" s="24">
        <f t="shared" si="6816"/>
        <v>18.3</v>
      </c>
      <c r="AR3424" s="24">
        <f t="shared" si="6850"/>
        <v>0</v>
      </c>
      <c r="AS3424" s="24">
        <f t="shared" si="6813"/>
        <v>18</v>
      </c>
      <c r="AT3424" s="24">
        <f t="shared" si="6850"/>
        <v>0</v>
      </c>
      <c r="AU3424" s="6"/>
    </row>
    <row r="3425" spans="1:47" ht="77.5" x14ac:dyDescent="0.35">
      <c r="A3425" s="14">
        <v>991</v>
      </c>
      <c r="B3425" s="14" t="s">
        <v>14</v>
      </c>
      <c r="C3425" s="14" t="s">
        <v>16</v>
      </c>
      <c r="D3425" s="14" t="s">
        <v>629</v>
      </c>
      <c r="E3425" s="14"/>
      <c r="F3425" s="15" t="s">
        <v>830</v>
      </c>
      <c r="G3425" s="21">
        <f>G3426</f>
        <v>18.100000000000001</v>
      </c>
      <c r="H3425" s="21">
        <f t="shared" si="6850"/>
        <v>18.3</v>
      </c>
      <c r="I3425" s="21">
        <f t="shared" si="6850"/>
        <v>18.3</v>
      </c>
      <c r="J3425" s="21">
        <f t="shared" si="6850"/>
        <v>0</v>
      </c>
      <c r="K3425" s="21">
        <f t="shared" si="6850"/>
        <v>0</v>
      </c>
      <c r="L3425" s="21">
        <f t="shared" si="6850"/>
        <v>0</v>
      </c>
      <c r="M3425" s="21">
        <f t="shared" si="6774"/>
        <v>18.100000000000001</v>
      </c>
      <c r="N3425" s="21">
        <f t="shared" si="6775"/>
        <v>18.3</v>
      </c>
      <c r="O3425" s="21">
        <f t="shared" si="6776"/>
        <v>18.3</v>
      </c>
      <c r="P3425" s="24">
        <f t="shared" si="6850"/>
        <v>0</v>
      </c>
      <c r="Q3425" s="24">
        <f t="shared" si="6850"/>
        <v>0</v>
      </c>
      <c r="R3425" s="24">
        <f t="shared" si="6850"/>
        <v>-0.1</v>
      </c>
      <c r="S3425" s="24">
        <f t="shared" si="6850"/>
        <v>0</v>
      </c>
      <c r="T3425" s="24">
        <f t="shared" si="6850"/>
        <v>0</v>
      </c>
      <c r="U3425" s="24">
        <f t="shared" si="6850"/>
        <v>0</v>
      </c>
      <c r="V3425" s="24">
        <f t="shared" si="6850"/>
        <v>0</v>
      </c>
      <c r="W3425" s="24">
        <f t="shared" si="6850"/>
        <v>0</v>
      </c>
      <c r="X3425" s="24">
        <f t="shared" si="6850"/>
        <v>0</v>
      </c>
      <c r="Y3425" s="24">
        <f t="shared" si="6850"/>
        <v>0</v>
      </c>
      <c r="Z3425" s="24">
        <f t="shared" si="6799"/>
        <v>18</v>
      </c>
      <c r="AA3425" s="24">
        <f t="shared" si="6800"/>
        <v>18.3</v>
      </c>
      <c r="AB3425" s="24">
        <f t="shared" si="6801"/>
        <v>18.3</v>
      </c>
      <c r="AC3425" s="24">
        <f t="shared" si="6850"/>
        <v>0</v>
      </c>
      <c r="AD3425" s="24">
        <f t="shared" si="6850"/>
        <v>0</v>
      </c>
      <c r="AE3425" s="24">
        <f t="shared" si="6850"/>
        <v>0</v>
      </c>
      <c r="AF3425" s="24">
        <f t="shared" si="6850"/>
        <v>0</v>
      </c>
      <c r="AG3425" s="24">
        <f t="shared" si="6850"/>
        <v>0</v>
      </c>
      <c r="AH3425" s="24">
        <f t="shared" si="6850"/>
        <v>0</v>
      </c>
      <c r="AI3425" s="24">
        <f t="shared" si="6850"/>
        <v>0</v>
      </c>
      <c r="AJ3425" s="24">
        <f t="shared" si="6850"/>
        <v>0</v>
      </c>
      <c r="AK3425" s="24">
        <f t="shared" si="6850"/>
        <v>0</v>
      </c>
      <c r="AL3425" s="24">
        <f t="shared" si="6850"/>
        <v>0</v>
      </c>
      <c r="AM3425" s="24">
        <f t="shared" si="6850"/>
        <v>0</v>
      </c>
      <c r="AN3425" s="24">
        <f t="shared" si="6850"/>
        <v>0</v>
      </c>
      <c r="AO3425" s="24">
        <f t="shared" si="6814"/>
        <v>18</v>
      </c>
      <c r="AP3425" s="24">
        <f t="shared" si="6815"/>
        <v>18.3</v>
      </c>
      <c r="AQ3425" s="24">
        <f t="shared" si="6816"/>
        <v>18.3</v>
      </c>
      <c r="AR3425" s="24">
        <f t="shared" si="6850"/>
        <v>0</v>
      </c>
      <c r="AS3425" s="24">
        <f t="shared" si="6813"/>
        <v>18</v>
      </c>
      <c r="AT3425" s="24">
        <f t="shared" si="6850"/>
        <v>0</v>
      </c>
    </row>
    <row r="3426" spans="1:47" ht="31" x14ac:dyDescent="0.35">
      <c r="A3426" s="14">
        <v>991</v>
      </c>
      <c r="B3426" s="14" t="s">
        <v>14</v>
      </c>
      <c r="C3426" s="14" t="s">
        <v>16</v>
      </c>
      <c r="D3426" s="14" t="s">
        <v>629</v>
      </c>
      <c r="E3426" s="14" t="s">
        <v>7</v>
      </c>
      <c r="F3426" s="15" t="s">
        <v>385</v>
      </c>
      <c r="G3426" s="21">
        <f>G3427</f>
        <v>18.100000000000001</v>
      </c>
      <c r="H3426" s="21">
        <f t="shared" si="6850"/>
        <v>18.3</v>
      </c>
      <c r="I3426" s="21">
        <f t="shared" si="6850"/>
        <v>18.3</v>
      </c>
      <c r="J3426" s="21">
        <f t="shared" si="6850"/>
        <v>0</v>
      </c>
      <c r="K3426" s="21">
        <f t="shared" si="6850"/>
        <v>0</v>
      </c>
      <c r="L3426" s="21">
        <f t="shared" si="6850"/>
        <v>0</v>
      </c>
      <c r="M3426" s="21">
        <f t="shared" si="6774"/>
        <v>18.100000000000001</v>
      </c>
      <c r="N3426" s="21">
        <f t="shared" si="6775"/>
        <v>18.3</v>
      </c>
      <c r="O3426" s="21">
        <f t="shared" si="6776"/>
        <v>18.3</v>
      </c>
      <c r="P3426" s="24">
        <f t="shared" si="6850"/>
        <v>0</v>
      </c>
      <c r="Q3426" s="24">
        <f t="shared" si="6850"/>
        <v>0</v>
      </c>
      <c r="R3426" s="24">
        <f t="shared" si="6850"/>
        <v>-0.1</v>
      </c>
      <c r="S3426" s="24">
        <f t="shared" si="6850"/>
        <v>0</v>
      </c>
      <c r="T3426" s="24">
        <f t="shared" si="6850"/>
        <v>0</v>
      </c>
      <c r="U3426" s="24">
        <f t="shared" si="6850"/>
        <v>0</v>
      </c>
      <c r="V3426" s="24">
        <f t="shared" si="6850"/>
        <v>0</v>
      </c>
      <c r="W3426" s="24">
        <f t="shared" si="6850"/>
        <v>0</v>
      </c>
      <c r="X3426" s="24">
        <f t="shared" si="6850"/>
        <v>0</v>
      </c>
      <c r="Y3426" s="24">
        <f t="shared" si="6850"/>
        <v>0</v>
      </c>
      <c r="Z3426" s="24">
        <f t="shared" si="6799"/>
        <v>18</v>
      </c>
      <c r="AA3426" s="24">
        <f t="shared" si="6800"/>
        <v>18.3</v>
      </c>
      <c r="AB3426" s="24">
        <f t="shared" si="6801"/>
        <v>18.3</v>
      </c>
      <c r="AC3426" s="24">
        <f t="shared" si="6850"/>
        <v>0</v>
      </c>
      <c r="AD3426" s="24">
        <f t="shared" si="6850"/>
        <v>0</v>
      </c>
      <c r="AE3426" s="24">
        <f t="shared" si="6850"/>
        <v>0</v>
      </c>
      <c r="AF3426" s="24">
        <f t="shared" si="6850"/>
        <v>0</v>
      </c>
      <c r="AG3426" s="24">
        <f t="shared" si="6850"/>
        <v>0</v>
      </c>
      <c r="AH3426" s="24">
        <f t="shared" si="6850"/>
        <v>0</v>
      </c>
      <c r="AI3426" s="24">
        <f t="shared" si="6850"/>
        <v>0</v>
      </c>
      <c r="AJ3426" s="24">
        <f t="shared" si="6850"/>
        <v>0</v>
      </c>
      <c r="AK3426" s="24">
        <f t="shared" si="6850"/>
        <v>0</v>
      </c>
      <c r="AL3426" s="24">
        <f t="shared" si="6850"/>
        <v>0</v>
      </c>
      <c r="AM3426" s="24">
        <f t="shared" si="6850"/>
        <v>0</v>
      </c>
      <c r="AN3426" s="24">
        <f t="shared" si="6850"/>
        <v>0</v>
      </c>
      <c r="AO3426" s="24">
        <f t="shared" si="6814"/>
        <v>18</v>
      </c>
      <c r="AP3426" s="24">
        <f t="shared" si="6815"/>
        <v>18.3</v>
      </c>
      <c r="AQ3426" s="24">
        <f t="shared" si="6816"/>
        <v>18.3</v>
      </c>
      <c r="AR3426" s="24">
        <f t="shared" si="6850"/>
        <v>0</v>
      </c>
      <c r="AS3426" s="24">
        <f t="shared" si="6813"/>
        <v>18</v>
      </c>
      <c r="AT3426" s="24">
        <f t="shared" si="6850"/>
        <v>0</v>
      </c>
    </row>
    <row r="3427" spans="1:47" ht="31" x14ac:dyDescent="0.35">
      <c r="A3427" s="14">
        <v>991</v>
      </c>
      <c r="B3427" s="14" t="s">
        <v>14</v>
      </c>
      <c r="C3427" s="14" t="s">
        <v>16</v>
      </c>
      <c r="D3427" s="14" t="s">
        <v>629</v>
      </c>
      <c r="E3427" s="14">
        <v>240</v>
      </c>
      <c r="F3427" s="15" t="s">
        <v>374</v>
      </c>
      <c r="G3427" s="21">
        <v>18.100000000000001</v>
      </c>
      <c r="H3427" s="21">
        <v>18.3</v>
      </c>
      <c r="I3427" s="21">
        <v>18.3</v>
      </c>
      <c r="J3427" s="21"/>
      <c r="K3427" s="21"/>
      <c r="L3427" s="21"/>
      <c r="M3427" s="21">
        <f t="shared" si="6774"/>
        <v>18.100000000000001</v>
      </c>
      <c r="N3427" s="21">
        <f t="shared" si="6775"/>
        <v>18.3</v>
      </c>
      <c r="O3427" s="21">
        <f t="shared" si="6776"/>
        <v>18.3</v>
      </c>
      <c r="P3427" s="24"/>
      <c r="Q3427" s="24"/>
      <c r="R3427" s="24">
        <v>-0.1</v>
      </c>
      <c r="S3427" s="24"/>
      <c r="T3427" s="24"/>
      <c r="U3427" s="24"/>
      <c r="V3427" s="24"/>
      <c r="W3427" s="24"/>
      <c r="X3427" s="24"/>
      <c r="Y3427" s="24"/>
      <c r="Z3427" s="24">
        <f t="shared" si="6799"/>
        <v>18</v>
      </c>
      <c r="AA3427" s="24">
        <f t="shared" si="6800"/>
        <v>18.3</v>
      </c>
      <c r="AB3427" s="24">
        <f t="shared" si="6801"/>
        <v>18.3</v>
      </c>
      <c r="AC3427" s="24"/>
      <c r="AD3427" s="24"/>
      <c r="AE3427" s="24"/>
      <c r="AF3427" s="24"/>
      <c r="AG3427" s="24"/>
      <c r="AH3427" s="24"/>
      <c r="AI3427" s="24"/>
      <c r="AJ3427" s="24"/>
      <c r="AK3427" s="24"/>
      <c r="AL3427" s="24"/>
      <c r="AM3427" s="24"/>
      <c r="AN3427" s="24"/>
      <c r="AO3427" s="24">
        <f t="shared" si="6814"/>
        <v>18</v>
      </c>
      <c r="AP3427" s="24">
        <f t="shared" si="6815"/>
        <v>18.3</v>
      </c>
      <c r="AQ3427" s="24">
        <f t="shared" si="6816"/>
        <v>18.3</v>
      </c>
      <c r="AR3427" s="24"/>
      <c r="AS3427" s="24">
        <f t="shared" si="6813"/>
        <v>18</v>
      </c>
      <c r="AT3427" s="24"/>
    </row>
    <row r="3428" spans="1:47" ht="31" x14ac:dyDescent="0.35">
      <c r="A3428" s="14">
        <v>991</v>
      </c>
      <c r="B3428" s="14" t="s">
        <v>14</v>
      </c>
      <c r="C3428" s="14" t="s">
        <v>16</v>
      </c>
      <c r="D3428" s="14" t="s">
        <v>37</v>
      </c>
      <c r="E3428" s="14"/>
      <c r="F3428" s="15" t="s">
        <v>50</v>
      </c>
      <c r="G3428" s="21">
        <f>G3429</f>
        <v>25198.799999999999</v>
      </c>
      <c r="H3428" s="21">
        <f t="shared" ref="H3428:AT3428" si="6851">H3429</f>
        <v>25246.9</v>
      </c>
      <c r="I3428" s="21">
        <f t="shared" si="6851"/>
        <v>25246.2</v>
      </c>
      <c r="J3428" s="21">
        <f t="shared" si="6851"/>
        <v>0</v>
      </c>
      <c r="K3428" s="21">
        <f t="shared" si="6851"/>
        <v>0</v>
      </c>
      <c r="L3428" s="21">
        <f t="shared" si="6851"/>
        <v>0</v>
      </c>
      <c r="M3428" s="21">
        <f t="shared" si="6774"/>
        <v>25198.799999999999</v>
      </c>
      <c r="N3428" s="21">
        <f t="shared" si="6775"/>
        <v>25246.9</v>
      </c>
      <c r="O3428" s="21">
        <f t="shared" si="6776"/>
        <v>25246.2</v>
      </c>
      <c r="P3428" s="24">
        <f t="shared" si="6851"/>
        <v>0</v>
      </c>
      <c r="Q3428" s="24">
        <f t="shared" si="6851"/>
        <v>0</v>
      </c>
      <c r="R3428" s="24">
        <f t="shared" si="6851"/>
        <v>0</v>
      </c>
      <c r="S3428" s="24">
        <f t="shared" si="6851"/>
        <v>0</v>
      </c>
      <c r="T3428" s="24">
        <f t="shared" si="6851"/>
        <v>0</v>
      </c>
      <c r="U3428" s="24">
        <f t="shared" si="6851"/>
        <v>0</v>
      </c>
      <c r="V3428" s="24">
        <f t="shared" si="6851"/>
        <v>0</v>
      </c>
      <c r="W3428" s="24">
        <f t="shared" si="6851"/>
        <v>0</v>
      </c>
      <c r="X3428" s="24">
        <f t="shared" si="6851"/>
        <v>0</v>
      </c>
      <c r="Y3428" s="24">
        <f t="shared" si="6851"/>
        <v>0</v>
      </c>
      <c r="Z3428" s="24">
        <f t="shared" si="6799"/>
        <v>25198.799999999999</v>
      </c>
      <c r="AA3428" s="24">
        <f t="shared" si="6800"/>
        <v>25246.9</v>
      </c>
      <c r="AB3428" s="24">
        <f t="shared" si="6801"/>
        <v>25246.2</v>
      </c>
      <c r="AC3428" s="24">
        <f t="shared" si="6851"/>
        <v>0</v>
      </c>
      <c r="AD3428" s="24">
        <f t="shared" si="6851"/>
        <v>0</v>
      </c>
      <c r="AE3428" s="24">
        <f t="shared" si="6851"/>
        <v>0</v>
      </c>
      <c r="AF3428" s="24">
        <f t="shared" si="6851"/>
        <v>0</v>
      </c>
      <c r="AG3428" s="24">
        <f t="shared" si="6851"/>
        <v>0</v>
      </c>
      <c r="AH3428" s="24">
        <f t="shared" si="6851"/>
        <v>0</v>
      </c>
      <c r="AI3428" s="24">
        <f t="shared" si="6851"/>
        <v>0</v>
      </c>
      <c r="AJ3428" s="24">
        <f t="shared" si="6851"/>
        <v>0</v>
      </c>
      <c r="AK3428" s="24">
        <f t="shared" si="6851"/>
        <v>0</v>
      </c>
      <c r="AL3428" s="24">
        <f t="shared" si="6851"/>
        <v>0</v>
      </c>
      <c r="AM3428" s="24">
        <f t="shared" si="6851"/>
        <v>0</v>
      </c>
      <c r="AN3428" s="24">
        <f t="shared" si="6851"/>
        <v>0</v>
      </c>
      <c r="AO3428" s="24">
        <f t="shared" si="6814"/>
        <v>25198.799999999999</v>
      </c>
      <c r="AP3428" s="24">
        <f t="shared" si="6815"/>
        <v>25246.9</v>
      </c>
      <c r="AQ3428" s="24">
        <f t="shared" si="6816"/>
        <v>25246.2</v>
      </c>
      <c r="AR3428" s="24">
        <f t="shared" si="6851"/>
        <v>0</v>
      </c>
      <c r="AS3428" s="24">
        <f t="shared" si="6813"/>
        <v>25198.799999999999</v>
      </c>
      <c r="AT3428" s="24">
        <f t="shared" si="6851"/>
        <v>0</v>
      </c>
      <c r="AU3428" s="6"/>
    </row>
    <row r="3429" spans="1:47" x14ac:dyDescent="0.35">
      <c r="A3429" s="14">
        <v>991</v>
      </c>
      <c r="B3429" s="14" t="s">
        <v>14</v>
      </c>
      <c r="C3429" s="14" t="s">
        <v>16</v>
      </c>
      <c r="D3429" s="14" t="s">
        <v>38</v>
      </c>
      <c r="E3429" s="14"/>
      <c r="F3429" s="15" t="s">
        <v>51</v>
      </c>
      <c r="G3429" s="21">
        <f>G3430+G3433</f>
        <v>25198.799999999999</v>
      </c>
      <c r="H3429" s="21">
        <f t="shared" ref="H3429:L3429" si="6852">H3430+H3433</f>
        <v>25246.9</v>
      </c>
      <c r="I3429" s="21">
        <f t="shared" si="6852"/>
        <v>25246.2</v>
      </c>
      <c r="J3429" s="21">
        <f t="shared" si="6852"/>
        <v>0</v>
      </c>
      <c r="K3429" s="21">
        <f t="shared" si="6852"/>
        <v>0</v>
      </c>
      <c r="L3429" s="21">
        <f t="shared" si="6852"/>
        <v>0</v>
      </c>
      <c r="M3429" s="21">
        <f t="shared" si="6774"/>
        <v>25198.799999999999</v>
      </c>
      <c r="N3429" s="21">
        <f t="shared" si="6775"/>
        <v>25246.9</v>
      </c>
      <c r="O3429" s="21">
        <f t="shared" si="6776"/>
        <v>25246.2</v>
      </c>
      <c r="P3429" s="24">
        <f t="shared" ref="P3429:Q3429" si="6853">P3430+P3433</f>
        <v>0</v>
      </c>
      <c r="Q3429" s="24">
        <f t="shared" si="6853"/>
        <v>0</v>
      </c>
      <c r="R3429" s="24">
        <f t="shared" ref="R3429:T3429" si="6854">R3430+R3433</f>
        <v>0</v>
      </c>
      <c r="S3429" s="24">
        <f t="shared" si="6854"/>
        <v>0</v>
      </c>
      <c r="T3429" s="24">
        <f t="shared" si="6854"/>
        <v>0</v>
      </c>
      <c r="U3429" s="24">
        <f t="shared" ref="U3429:W3429" si="6855">U3430+U3433</f>
        <v>0</v>
      </c>
      <c r="V3429" s="24">
        <f t="shared" si="6855"/>
        <v>0</v>
      </c>
      <c r="W3429" s="24">
        <f t="shared" si="6855"/>
        <v>0</v>
      </c>
      <c r="X3429" s="24">
        <f t="shared" ref="X3429:Y3429" si="6856">X3430+X3433</f>
        <v>0</v>
      </c>
      <c r="Y3429" s="24">
        <f t="shared" si="6856"/>
        <v>0</v>
      </c>
      <c r="Z3429" s="24">
        <f t="shared" si="6799"/>
        <v>25198.799999999999</v>
      </c>
      <c r="AA3429" s="24">
        <f t="shared" si="6800"/>
        <v>25246.9</v>
      </c>
      <c r="AB3429" s="24">
        <f t="shared" si="6801"/>
        <v>25246.2</v>
      </c>
      <c r="AC3429" s="24">
        <f t="shared" ref="AC3429:AL3429" si="6857">AC3430+AC3433</f>
        <v>0</v>
      </c>
      <c r="AD3429" s="24">
        <f t="shared" si="6857"/>
        <v>0</v>
      </c>
      <c r="AE3429" s="24">
        <f t="shared" ref="AE3429" si="6858">AE3430+AE3433</f>
        <v>0</v>
      </c>
      <c r="AF3429" s="24">
        <f t="shared" si="6857"/>
        <v>0</v>
      </c>
      <c r="AG3429" s="24">
        <f t="shared" si="6857"/>
        <v>0</v>
      </c>
      <c r="AH3429" s="24">
        <f t="shared" si="6857"/>
        <v>0</v>
      </c>
      <c r="AI3429" s="24">
        <f t="shared" ref="AI3429" si="6859">AI3430+AI3433</f>
        <v>0</v>
      </c>
      <c r="AJ3429" s="24">
        <f t="shared" si="6857"/>
        <v>0</v>
      </c>
      <c r="AK3429" s="24">
        <f t="shared" si="6857"/>
        <v>0</v>
      </c>
      <c r="AL3429" s="24">
        <f t="shared" si="6857"/>
        <v>0</v>
      </c>
      <c r="AM3429" s="24">
        <f t="shared" ref="AM3429:AT3429" si="6860">AM3430+AM3433</f>
        <v>0</v>
      </c>
      <c r="AN3429" s="24">
        <f t="shared" si="6860"/>
        <v>0</v>
      </c>
      <c r="AO3429" s="24">
        <f t="shared" si="6814"/>
        <v>25198.799999999999</v>
      </c>
      <c r="AP3429" s="24">
        <f t="shared" si="6815"/>
        <v>25246.9</v>
      </c>
      <c r="AQ3429" s="24">
        <f t="shared" si="6816"/>
        <v>25246.2</v>
      </c>
      <c r="AR3429" s="24">
        <f t="shared" ref="AR3429" si="6861">AR3430+AR3433</f>
        <v>0</v>
      </c>
      <c r="AS3429" s="24">
        <f t="shared" si="6813"/>
        <v>25198.799999999999</v>
      </c>
      <c r="AT3429" s="24">
        <f t="shared" si="6860"/>
        <v>0</v>
      </c>
      <c r="AU3429" s="6"/>
    </row>
    <row r="3430" spans="1:47" ht="46.5" x14ac:dyDescent="0.35">
      <c r="A3430" s="14">
        <v>991</v>
      </c>
      <c r="B3430" s="14" t="s">
        <v>14</v>
      </c>
      <c r="C3430" s="14" t="s">
        <v>16</v>
      </c>
      <c r="D3430" s="14" t="s">
        <v>39</v>
      </c>
      <c r="E3430" s="14"/>
      <c r="F3430" s="15" t="s">
        <v>52</v>
      </c>
      <c r="G3430" s="21">
        <f>G3431</f>
        <v>21143.3</v>
      </c>
      <c r="H3430" s="21">
        <f t="shared" ref="H3430:AT3431" si="6862">H3431</f>
        <v>21143.3</v>
      </c>
      <c r="I3430" s="21">
        <f t="shared" si="6862"/>
        <v>21143.3</v>
      </c>
      <c r="J3430" s="21">
        <f t="shared" si="6862"/>
        <v>0</v>
      </c>
      <c r="K3430" s="21">
        <f t="shared" si="6862"/>
        <v>0</v>
      </c>
      <c r="L3430" s="21">
        <f t="shared" si="6862"/>
        <v>0</v>
      </c>
      <c r="M3430" s="21">
        <f t="shared" si="6774"/>
        <v>21143.3</v>
      </c>
      <c r="N3430" s="21">
        <f t="shared" si="6775"/>
        <v>21143.3</v>
      </c>
      <c r="O3430" s="21">
        <f t="shared" si="6776"/>
        <v>21143.3</v>
      </c>
      <c r="P3430" s="24">
        <f t="shared" si="6862"/>
        <v>0</v>
      </c>
      <c r="Q3430" s="24">
        <f t="shared" si="6862"/>
        <v>0</v>
      </c>
      <c r="R3430" s="24">
        <f t="shared" si="6862"/>
        <v>0</v>
      </c>
      <c r="S3430" s="24">
        <f t="shared" si="6862"/>
        <v>0</v>
      </c>
      <c r="T3430" s="24">
        <f t="shared" si="6862"/>
        <v>0</v>
      </c>
      <c r="U3430" s="24">
        <f t="shared" si="6862"/>
        <v>0</v>
      </c>
      <c r="V3430" s="24">
        <f t="shared" si="6862"/>
        <v>0</v>
      </c>
      <c r="W3430" s="24">
        <f t="shared" si="6862"/>
        <v>0</v>
      </c>
      <c r="X3430" s="24">
        <f t="shared" si="6862"/>
        <v>0</v>
      </c>
      <c r="Y3430" s="24">
        <f t="shared" si="6862"/>
        <v>0</v>
      </c>
      <c r="Z3430" s="24">
        <f t="shared" si="6799"/>
        <v>21143.3</v>
      </c>
      <c r="AA3430" s="24">
        <f t="shared" si="6800"/>
        <v>21143.3</v>
      </c>
      <c r="AB3430" s="24">
        <f t="shared" si="6801"/>
        <v>21143.3</v>
      </c>
      <c r="AC3430" s="24">
        <f t="shared" si="6862"/>
        <v>0</v>
      </c>
      <c r="AD3430" s="24">
        <f t="shared" si="6862"/>
        <v>0</v>
      </c>
      <c r="AE3430" s="24">
        <f t="shared" si="6862"/>
        <v>0</v>
      </c>
      <c r="AF3430" s="24">
        <f t="shared" si="6862"/>
        <v>0</v>
      </c>
      <c r="AG3430" s="24">
        <f t="shared" si="6862"/>
        <v>0</v>
      </c>
      <c r="AH3430" s="24">
        <f t="shared" si="6862"/>
        <v>0</v>
      </c>
      <c r="AI3430" s="24">
        <f t="shared" si="6862"/>
        <v>0</v>
      </c>
      <c r="AJ3430" s="24">
        <f t="shared" si="6862"/>
        <v>0</v>
      </c>
      <c r="AK3430" s="24">
        <f t="shared" si="6862"/>
        <v>0</v>
      </c>
      <c r="AL3430" s="24">
        <f t="shared" si="6862"/>
        <v>0</v>
      </c>
      <c r="AM3430" s="24">
        <f t="shared" si="6862"/>
        <v>0</v>
      </c>
      <c r="AN3430" s="24">
        <f t="shared" si="6862"/>
        <v>0</v>
      </c>
      <c r="AO3430" s="24">
        <f t="shared" si="6814"/>
        <v>21143.3</v>
      </c>
      <c r="AP3430" s="24">
        <f t="shared" si="6815"/>
        <v>21143.3</v>
      </c>
      <c r="AQ3430" s="24">
        <f t="shared" si="6816"/>
        <v>21143.3</v>
      </c>
      <c r="AR3430" s="24">
        <f t="shared" si="6862"/>
        <v>0</v>
      </c>
      <c r="AS3430" s="24">
        <f t="shared" si="6813"/>
        <v>21143.3</v>
      </c>
      <c r="AT3430" s="24">
        <f t="shared" si="6862"/>
        <v>0</v>
      </c>
    </row>
    <row r="3431" spans="1:47" ht="77.5" x14ac:dyDescent="0.35">
      <c r="A3431" s="14">
        <v>991</v>
      </c>
      <c r="B3431" s="14" t="s">
        <v>14</v>
      </c>
      <c r="C3431" s="14" t="s">
        <v>16</v>
      </c>
      <c r="D3431" s="14" t="s">
        <v>39</v>
      </c>
      <c r="E3431" s="14" t="s">
        <v>25</v>
      </c>
      <c r="F3431" s="15" t="s">
        <v>384</v>
      </c>
      <c r="G3431" s="21">
        <f>G3432</f>
        <v>21143.3</v>
      </c>
      <c r="H3431" s="21">
        <f t="shared" si="6862"/>
        <v>21143.3</v>
      </c>
      <c r="I3431" s="21">
        <f t="shared" si="6862"/>
        <v>21143.3</v>
      </c>
      <c r="J3431" s="21">
        <f t="shared" si="6862"/>
        <v>0</v>
      </c>
      <c r="K3431" s="21">
        <f t="shared" si="6862"/>
        <v>0</v>
      </c>
      <c r="L3431" s="21">
        <f t="shared" si="6862"/>
        <v>0</v>
      </c>
      <c r="M3431" s="21">
        <f t="shared" si="6774"/>
        <v>21143.3</v>
      </c>
      <c r="N3431" s="21">
        <f t="shared" si="6775"/>
        <v>21143.3</v>
      </c>
      <c r="O3431" s="21">
        <f t="shared" si="6776"/>
        <v>21143.3</v>
      </c>
      <c r="P3431" s="24">
        <f t="shared" si="6862"/>
        <v>0</v>
      </c>
      <c r="Q3431" s="24">
        <f t="shared" si="6862"/>
        <v>0</v>
      </c>
      <c r="R3431" s="24">
        <f t="shared" si="6862"/>
        <v>0</v>
      </c>
      <c r="S3431" s="24">
        <f t="shared" si="6862"/>
        <v>0</v>
      </c>
      <c r="T3431" s="24">
        <f t="shared" si="6862"/>
        <v>0</v>
      </c>
      <c r="U3431" s="24">
        <f t="shared" si="6862"/>
        <v>0</v>
      </c>
      <c r="V3431" s="24">
        <f t="shared" si="6862"/>
        <v>0</v>
      </c>
      <c r="W3431" s="24">
        <f t="shared" si="6862"/>
        <v>0</v>
      </c>
      <c r="X3431" s="24">
        <f t="shared" si="6862"/>
        <v>0</v>
      </c>
      <c r="Y3431" s="24">
        <f t="shared" si="6862"/>
        <v>0</v>
      </c>
      <c r="Z3431" s="24">
        <f t="shared" si="6799"/>
        <v>21143.3</v>
      </c>
      <c r="AA3431" s="24">
        <f t="shared" si="6800"/>
        <v>21143.3</v>
      </c>
      <c r="AB3431" s="24">
        <f t="shared" si="6801"/>
        <v>21143.3</v>
      </c>
      <c r="AC3431" s="24">
        <f t="shared" si="6862"/>
        <v>0</v>
      </c>
      <c r="AD3431" s="24">
        <f t="shared" si="6862"/>
        <v>0</v>
      </c>
      <c r="AE3431" s="24">
        <f t="shared" si="6862"/>
        <v>0</v>
      </c>
      <c r="AF3431" s="24">
        <f t="shared" si="6862"/>
        <v>0</v>
      </c>
      <c r="AG3431" s="24">
        <f t="shared" si="6862"/>
        <v>0</v>
      </c>
      <c r="AH3431" s="24">
        <f t="shared" si="6862"/>
        <v>0</v>
      </c>
      <c r="AI3431" s="24">
        <f t="shared" si="6862"/>
        <v>0</v>
      </c>
      <c r="AJ3431" s="24">
        <f t="shared" si="6862"/>
        <v>0</v>
      </c>
      <c r="AK3431" s="24">
        <f t="shared" si="6862"/>
        <v>0</v>
      </c>
      <c r="AL3431" s="24">
        <f t="shared" si="6862"/>
        <v>0</v>
      </c>
      <c r="AM3431" s="24">
        <f t="shared" si="6862"/>
        <v>0</v>
      </c>
      <c r="AN3431" s="24">
        <f t="shared" si="6862"/>
        <v>0</v>
      </c>
      <c r="AO3431" s="24">
        <f t="shared" si="6814"/>
        <v>21143.3</v>
      </c>
      <c r="AP3431" s="24">
        <f t="shared" si="6815"/>
        <v>21143.3</v>
      </c>
      <c r="AQ3431" s="24">
        <f t="shared" si="6816"/>
        <v>21143.3</v>
      </c>
      <c r="AR3431" s="24">
        <f t="shared" si="6862"/>
        <v>0</v>
      </c>
      <c r="AS3431" s="24">
        <f t="shared" si="6813"/>
        <v>21143.3</v>
      </c>
      <c r="AT3431" s="24">
        <f t="shared" si="6862"/>
        <v>0</v>
      </c>
    </row>
    <row r="3432" spans="1:47" ht="31" x14ac:dyDescent="0.35">
      <c r="A3432" s="14">
        <v>991</v>
      </c>
      <c r="B3432" s="14" t="s">
        <v>14</v>
      </c>
      <c r="C3432" s="14" t="s">
        <v>16</v>
      </c>
      <c r="D3432" s="14" t="s">
        <v>39</v>
      </c>
      <c r="E3432" s="14">
        <v>120</v>
      </c>
      <c r="F3432" s="15" t="s">
        <v>373</v>
      </c>
      <c r="G3432" s="21">
        <v>21143.3</v>
      </c>
      <c r="H3432" s="21">
        <v>21143.3</v>
      </c>
      <c r="I3432" s="21">
        <v>21143.3</v>
      </c>
      <c r="J3432" s="21"/>
      <c r="K3432" s="21"/>
      <c r="L3432" s="21"/>
      <c r="M3432" s="21">
        <f t="shared" si="6774"/>
        <v>21143.3</v>
      </c>
      <c r="N3432" s="21">
        <f t="shared" si="6775"/>
        <v>21143.3</v>
      </c>
      <c r="O3432" s="21">
        <f t="shared" si="6776"/>
        <v>21143.3</v>
      </c>
      <c r="P3432" s="24"/>
      <c r="Q3432" s="24"/>
      <c r="R3432" s="24"/>
      <c r="S3432" s="24"/>
      <c r="T3432" s="24"/>
      <c r="U3432" s="24"/>
      <c r="V3432" s="24"/>
      <c r="W3432" s="24"/>
      <c r="X3432" s="24"/>
      <c r="Y3432" s="24"/>
      <c r="Z3432" s="24">
        <f t="shared" si="6799"/>
        <v>21143.3</v>
      </c>
      <c r="AA3432" s="24">
        <f t="shared" si="6800"/>
        <v>21143.3</v>
      </c>
      <c r="AB3432" s="24">
        <f t="shared" si="6801"/>
        <v>21143.3</v>
      </c>
      <c r="AC3432" s="24"/>
      <c r="AD3432" s="24"/>
      <c r="AE3432" s="24"/>
      <c r="AF3432" s="24"/>
      <c r="AG3432" s="24"/>
      <c r="AH3432" s="24"/>
      <c r="AI3432" s="24"/>
      <c r="AJ3432" s="24"/>
      <c r="AK3432" s="24"/>
      <c r="AL3432" s="24"/>
      <c r="AM3432" s="24"/>
      <c r="AN3432" s="24"/>
      <c r="AO3432" s="24">
        <f t="shared" si="6814"/>
        <v>21143.3</v>
      </c>
      <c r="AP3432" s="24">
        <f t="shared" si="6815"/>
        <v>21143.3</v>
      </c>
      <c r="AQ3432" s="24">
        <f t="shared" si="6816"/>
        <v>21143.3</v>
      </c>
      <c r="AR3432" s="24"/>
      <c r="AS3432" s="24">
        <f t="shared" si="6813"/>
        <v>21143.3</v>
      </c>
      <c r="AT3432" s="24"/>
    </row>
    <row r="3433" spans="1:47" ht="46.5" x14ac:dyDescent="0.35">
      <c r="A3433" s="14">
        <v>991</v>
      </c>
      <c r="B3433" s="14" t="s">
        <v>14</v>
      </c>
      <c r="C3433" s="14" t="s">
        <v>16</v>
      </c>
      <c r="D3433" s="14" t="s">
        <v>40</v>
      </c>
      <c r="E3433" s="14"/>
      <c r="F3433" s="15" t="s">
        <v>53</v>
      </c>
      <c r="G3433" s="21">
        <f>G3434+G3436+G3438</f>
        <v>4055.5000000000005</v>
      </c>
      <c r="H3433" s="21">
        <f t="shared" ref="H3433:L3433" si="6863">H3434+H3436+H3438</f>
        <v>4103.6000000000004</v>
      </c>
      <c r="I3433" s="21">
        <f t="shared" si="6863"/>
        <v>4102.9000000000005</v>
      </c>
      <c r="J3433" s="21">
        <f t="shared" si="6863"/>
        <v>0</v>
      </c>
      <c r="K3433" s="21">
        <f t="shared" si="6863"/>
        <v>0</v>
      </c>
      <c r="L3433" s="21">
        <f t="shared" si="6863"/>
        <v>0</v>
      </c>
      <c r="M3433" s="21">
        <f t="shared" si="6774"/>
        <v>4055.5000000000005</v>
      </c>
      <c r="N3433" s="21">
        <f t="shared" si="6775"/>
        <v>4103.6000000000004</v>
      </c>
      <c r="O3433" s="21">
        <f t="shared" si="6776"/>
        <v>4102.9000000000005</v>
      </c>
      <c r="P3433" s="24">
        <f t="shared" ref="P3433:Q3433" si="6864">P3434+P3436+P3438</f>
        <v>0</v>
      </c>
      <c r="Q3433" s="24">
        <f t="shared" si="6864"/>
        <v>0</v>
      </c>
      <c r="R3433" s="24">
        <f t="shared" ref="R3433:T3433" si="6865">R3434+R3436+R3438</f>
        <v>0</v>
      </c>
      <c r="S3433" s="24">
        <f t="shared" si="6865"/>
        <v>0</v>
      </c>
      <c r="T3433" s="24">
        <f t="shared" si="6865"/>
        <v>0</v>
      </c>
      <c r="U3433" s="24">
        <f t="shared" ref="U3433:W3433" si="6866">U3434+U3436+U3438</f>
        <v>0</v>
      </c>
      <c r="V3433" s="24">
        <f t="shared" si="6866"/>
        <v>0</v>
      </c>
      <c r="W3433" s="24">
        <f t="shared" si="6866"/>
        <v>0</v>
      </c>
      <c r="X3433" s="24">
        <f t="shared" ref="X3433:Y3433" si="6867">X3434+X3436+X3438</f>
        <v>0</v>
      </c>
      <c r="Y3433" s="24">
        <f t="shared" si="6867"/>
        <v>0</v>
      </c>
      <c r="Z3433" s="24">
        <f t="shared" si="6799"/>
        <v>4055.5000000000005</v>
      </c>
      <c r="AA3433" s="24">
        <f t="shared" si="6800"/>
        <v>4103.6000000000004</v>
      </c>
      <c r="AB3433" s="24">
        <f t="shared" si="6801"/>
        <v>4102.9000000000005</v>
      </c>
      <c r="AC3433" s="24">
        <f t="shared" ref="AC3433:AL3433" si="6868">AC3434+AC3436+AC3438</f>
        <v>0</v>
      </c>
      <c r="AD3433" s="24">
        <f t="shared" si="6868"/>
        <v>0</v>
      </c>
      <c r="AE3433" s="24">
        <f t="shared" ref="AE3433" si="6869">AE3434+AE3436+AE3438</f>
        <v>0</v>
      </c>
      <c r="AF3433" s="24">
        <f t="shared" si="6868"/>
        <v>0</v>
      </c>
      <c r="AG3433" s="24">
        <f t="shared" si="6868"/>
        <v>0</v>
      </c>
      <c r="AH3433" s="24">
        <f t="shared" si="6868"/>
        <v>0</v>
      </c>
      <c r="AI3433" s="24">
        <f t="shared" ref="AI3433" si="6870">AI3434+AI3436+AI3438</f>
        <v>0</v>
      </c>
      <c r="AJ3433" s="24">
        <f t="shared" si="6868"/>
        <v>0</v>
      </c>
      <c r="AK3433" s="24">
        <f t="shared" si="6868"/>
        <v>0</v>
      </c>
      <c r="AL3433" s="24">
        <f t="shared" si="6868"/>
        <v>0</v>
      </c>
      <c r="AM3433" s="24">
        <f t="shared" ref="AM3433:AT3433" si="6871">AM3434+AM3436+AM3438</f>
        <v>0</v>
      </c>
      <c r="AN3433" s="24">
        <f t="shared" si="6871"/>
        <v>0</v>
      </c>
      <c r="AO3433" s="24">
        <f t="shared" si="6814"/>
        <v>4055.5000000000005</v>
      </c>
      <c r="AP3433" s="24">
        <f t="shared" si="6815"/>
        <v>4103.6000000000004</v>
      </c>
      <c r="AQ3433" s="24">
        <f t="shared" si="6816"/>
        <v>4102.9000000000005</v>
      </c>
      <c r="AR3433" s="24">
        <f t="shared" ref="AR3433" si="6872">AR3434+AR3436+AR3438</f>
        <v>0</v>
      </c>
      <c r="AS3433" s="24">
        <f t="shared" si="6813"/>
        <v>4055.5000000000005</v>
      </c>
      <c r="AT3433" s="24">
        <f t="shared" si="6871"/>
        <v>0</v>
      </c>
    </row>
    <row r="3434" spans="1:47" ht="77.5" x14ac:dyDescent="0.35">
      <c r="A3434" s="14">
        <v>991</v>
      </c>
      <c r="B3434" s="14" t="s">
        <v>14</v>
      </c>
      <c r="C3434" s="14" t="s">
        <v>16</v>
      </c>
      <c r="D3434" s="14" t="s">
        <v>40</v>
      </c>
      <c r="E3434" s="14" t="s">
        <v>25</v>
      </c>
      <c r="F3434" s="15" t="s">
        <v>384</v>
      </c>
      <c r="G3434" s="21">
        <f>G3435</f>
        <v>4.8</v>
      </c>
      <c r="H3434" s="21">
        <f t="shared" ref="H3434:AT3434" si="6873">H3435</f>
        <v>4.8</v>
      </c>
      <c r="I3434" s="21">
        <f t="shared" si="6873"/>
        <v>4.8</v>
      </c>
      <c r="J3434" s="21">
        <f t="shared" si="6873"/>
        <v>0</v>
      </c>
      <c r="K3434" s="21">
        <f t="shared" si="6873"/>
        <v>0</v>
      </c>
      <c r="L3434" s="21">
        <f t="shared" si="6873"/>
        <v>0</v>
      </c>
      <c r="M3434" s="21">
        <f t="shared" si="6774"/>
        <v>4.8</v>
      </c>
      <c r="N3434" s="21">
        <f t="shared" si="6775"/>
        <v>4.8</v>
      </c>
      <c r="O3434" s="21">
        <f t="shared" si="6776"/>
        <v>4.8</v>
      </c>
      <c r="P3434" s="24">
        <f t="shared" si="6873"/>
        <v>0</v>
      </c>
      <c r="Q3434" s="24">
        <f t="shared" si="6873"/>
        <v>0</v>
      </c>
      <c r="R3434" s="24">
        <f t="shared" si="6873"/>
        <v>0</v>
      </c>
      <c r="S3434" s="24">
        <f t="shared" si="6873"/>
        <v>0</v>
      </c>
      <c r="T3434" s="24">
        <f t="shared" si="6873"/>
        <v>0</v>
      </c>
      <c r="U3434" s="24">
        <f t="shared" si="6873"/>
        <v>0</v>
      </c>
      <c r="V3434" s="24">
        <f t="shared" si="6873"/>
        <v>0</v>
      </c>
      <c r="W3434" s="24">
        <f t="shared" si="6873"/>
        <v>0</v>
      </c>
      <c r="X3434" s="24">
        <f t="shared" si="6873"/>
        <v>0</v>
      </c>
      <c r="Y3434" s="24">
        <f t="shared" si="6873"/>
        <v>0</v>
      </c>
      <c r="Z3434" s="24">
        <f t="shared" si="6799"/>
        <v>4.8</v>
      </c>
      <c r="AA3434" s="24">
        <f t="shared" si="6800"/>
        <v>4.8</v>
      </c>
      <c r="AB3434" s="24">
        <f t="shared" si="6801"/>
        <v>4.8</v>
      </c>
      <c r="AC3434" s="24">
        <f t="shared" si="6873"/>
        <v>0</v>
      </c>
      <c r="AD3434" s="24">
        <f t="shared" si="6873"/>
        <v>0</v>
      </c>
      <c r="AE3434" s="24">
        <f t="shared" si="6873"/>
        <v>0</v>
      </c>
      <c r="AF3434" s="24">
        <f t="shared" si="6873"/>
        <v>0</v>
      </c>
      <c r="AG3434" s="24">
        <f t="shared" si="6873"/>
        <v>0</v>
      </c>
      <c r="AH3434" s="24">
        <f t="shared" si="6873"/>
        <v>0</v>
      </c>
      <c r="AI3434" s="24">
        <f t="shared" si="6873"/>
        <v>0</v>
      </c>
      <c r="AJ3434" s="24">
        <f t="shared" si="6873"/>
        <v>0</v>
      </c>
      <c r="AK3434" s="24">
        <f t="shared" si="6873"/>
        <v>0</v>
      </c>
      <c r="AL3434" s="24">
        <f t="shared" si="6873"/>
        <v>0</v>
      </c>
      <c r="AM3434" s="24">
        <f t="shared" si="6873"/>
        <v>0</v>
      </c>
      <c r="AN3434" s="24">
        <f t="shared" si="6873"/>
        <v>0</v>
      </c>
      <c r="AO3434" s="24">
        <f t="shared" si="6814"/>
        <v>4.8</v>
      </c>
      <c r="AP3434" s="24">
        <f t="shared" si="6815"/>
        <v>4.8</v>
      </c>
      <c r="AQ3434" s="24">
        <f t="shared" si="6816"/>
        <v>4.8</v>
      </c>
      <c r="AR3434" s="24">
        <f t="shared" si="6873"/>
        <v>0</v>
      </c>
      <c r="AS3434" s="24">
        <f t="shared" si="6813"/>
        <v>4.8</v>
      </c>
      <c r="AT3434" s="24">
        <f t="shared" si="6873"/>
        <v>0</v>
      </c>
    </row>
    <row r="3435" spans="1:47" ht="31" x14ac:dyDescent="0.35">
      <c r="A3435" s="14">
        <v>991</v>
      </c>
      <c r="B3435" s="14" t="s">
        <v>14</v>
      </c>
      <c r="C3435" s="14" t="s">
        <v>16</v>
      </c>
      <c r="D3435" s="14" t="s">
        <v>40</v>
      </c>
      <c r="E3435" s="14">
        <v>120</v>
      </c>
      <c r="F3435" s="15" t="s">
        <v>373</v>
      </c>
      <c r="G3435" s="21">
        <v>4.8</v>
      </c>
      <c r="H3435" s="21">
        <v>4.8</v>
      </c>
      <c r="I3435" s="21">
        <v>4.8</v>
      </c>
      <c r="J3435" s="21"/>
      <c r="K3435" s="21"/>
      <c r="L3435" s="21"/>
      <c r="M3435" s="21">
        <f t="shared" si="6774"/>
        <v>4.8</v>
      </c>
      <c r="N3435" s="21">
        <f t="shared" si="6775"/>
        <v>4.8</v>
      </c>
      <c r="O3435" s="21">
        <f t="shared" si="6776"/>
        <v>4.8</v>
      </c>
      <c r="P3435" s="24"/>
      <c r="Q3435" s="24"/>
      <c r="R3435" s="24"/>
      <c r="S3435" s="24"/>
      <c r="T3435" s="24"/>
      <c r="U3435" s="24"/>
      <c r="V3435" s="24"/>
      <c r="W3435" s="24"/>
      <c r="X3435" s="24"/>
      <c r="Y3435" s="24"/>
      <c r="Z3435" s="24">
        <f t="shared" si="6799"/>
        <v>4.8</v>
      </c>
      <c r="AA3435" s="24">
        <f t="shared" si="6800"/>
        <v>4.8</v>
      </c>
      <c r="AB3435" s="24">
        <f t="shared" si="6801"/>
        <v>4.8</v>
      </c>
      <c r="AC3435" s="24"/>
      <c r="AD3435" s="24"/>
      <c r="AE3435" s="24"/>
      <c r="AF3435" s="24"/>
      <c r="AG3435" s="24"/>
      <c r="AH3435" s="24"/>
      <c r="AI3435" s="24"/>
      <c r="AJ3435" s="24"/>
      <c r="AK3435" s="24"/>
      <c r="AL3435" s="24"/>
      <c r="AM3435" s="24"/>
      <c r="AN3435" s="24"/>
      <c r="AO3435" s="24">
        <f t="shared" si="6814"/>
        <v>4.8</v>
      </c>
      <c r="AP3435" s="24">
        <f t="shared" si="6815"/>
        <v>4.8</v>
      </c>
      <c r="AQ3435" s="24">
        <f t="shared" si="6816"/>
        <v>4.8</v>
      </c>
      <c r="AR3435" s="24"/>
      <c r="AS3435" s="24">
        <f t="shared" si="6813"/>
        <v>4.8</v>
      </c>
      <c r="AT3435" s="24"/>
    </row>
    <row r="3436" spans="1:47" ht="31" x14ac:dyDescent="0.35">
      <c r="A3436" s="14">
        <v>991</v>
      </c>
      <c r="B3436" s="14" t="s">
        <v>14</v>
      </c>
      <c r="C3436" s="14" t="s">
        <v>16</v>
      </c>
      <c r="D3436" s="14" t="s">
        <v>40</v>
      </c>
      <c r="E3436" s="14" t="s">
        <v>7</v>
      </c>
      <c r="F3436" s="15" t="s">
        <v>385</v>
      </c>
      <c r="G3436" s="21">
        <f>G3437</f>
        <v>4048.1000000000004</v>
      </c>
      <c r="H3436" s="21">
        <f t="shared" ref="H3436:AT3436" si="6874">H3437</f>
        <v>4097.1000000000004</v>
      </c>
      <c r="I3436" s="21">
        <f t="shared" si="6874"/>
        <v>4097.1000000000004</v>
      </c>
      <c r="J3436" s="21">
        <f t="shared" si="6874"/>
        <v>0</v>
      </c>
      <c r="K3436" s="21">
        <f t="shared" si="6874"/>
        <v>0</v>
      </c>
      <c r="L3436" s="21">
        <f t="shared" si="6874"/>
        <v>0</v>
      </c>
      <c r="M3436" s="21">
        <f t="shared" si="6774"/>
        <v>4048.1000000000004</v>
      </c>
      <c r="N3436" s="21">
        <f t="shared" si="6775"/>
        <v>4097.1000000000004</v>
      </c>
      <c r="O3436" s="21">
        <f t="shared" si="6776"/>
        <v>4097.1000000000004</v>
      </c>
      <c r="P3436" s="24">
        <f t="shared" si="6874"/>
        <v>0</v>
      </c>
      <c r="Q3436" s="24">
        <f t="shared" si="6874"/>
        <v>0</v>
      </c>
      <c r="R3436" s="24">
        <f t="shared" si="6874"/>
        <v>0</v>
      </c>
      <c r="S3436" s="24">
        <f t="shared" si="6874"/>
        <v>0</v>
      </c>
      <c r="T3436" s="24">
        <f t="shared" si="6874"/>
        <v>0</v>
      </c>
      <c r="U3436" s="24">
        <f t="shared" si="6874"/>
        <v>0</v>
      </c>
      <c r="V3436" s="24">
        <f t="shared" si="6874"/>
        <v>0</v>
      </c>
      <c r="W3436" s="24">
        <f t="shared" si="6874"/>
        <v>0</v>
      </c>
      <c r="X3436" s="24">
        <f t="shared" si="6874"/>
        <v>0</v>
      </c>
      <c r="Y3436" s="24">
        <f t="shared" si="6874"/>
        <v>0</v>
      </c>
      <c r="Z3436" s="24">
        <f t="shared" si="6799"/>
        <v>4048.1000000000004</v>
      </c>
      <c r="AA3436" s="24">
        <f t="shared" si="6800"/>
        <v>4097.1000000000004</v>
      </c>
      <c r="AB3436" s="24">
        <f t="shared" si="6801"/>
        <v>4097.1000000000004</v>
      </c>
      <c r="AC3436" s="24">
        <f t="shared" si="6874"/>
        <v>0</v>
      </c>
      <c r="AD3436" s="24">
        <f t="shared" si="6874"/>
        <v>0</v>
      </c>
      <c r="AE3436" s="24">
        <f t="shared" si="6874"/>
        <v>0</v>
      </c>
      <c r="AF3436" s="24">
        <f t="shared" si="6874"/>
        <v>0</v>
      </c>
      <c r="AG3436" s="24">
        <f t="shared" si="6874"/>
        <v>0</v>
      </c>
      <c r="AH3436" s="24">
        <f t="shared" si="6874"/>
        <v>0</v>
      </c>
      <c r="AI3436" s="24">
        <f t="shared" si="6874"/>
        <v>0</v>
      </c>
      <c r="AJ3436" s="24">
        <f t="shared" si="6874"/>
        <v>0</v>
      </c>
      <c r="AK3436" s="24">
        <f t="shared" si="6874"/>
        <v>0</v>
      </c>
      <c r="AL3436" s="24">
        <f t="shared" si="6874"/>
        <v>0</v>
      </c>
      <c r="AM3436" s="24">
        <f t="shared" si="6874"/>
        <v>0</v>
      </c>
      <c r="AN3436" s="24">
        <f t="shared" si="6874"/>
        <v>0</v>
      </c>
      <c r="AO3436" s="24">
        <f t="shared" si="6814"/>
        <v>4048.1000000000004</v>
      </c>
      <c r="AP3436" s="24">
        <f t="shared" si="6815"/>
        <v>4097.1000000000004</v>
      </c>
      <c r="AQ3436" s="24">
        <f t="shared" si="6816"/>
        <v>4097.1000000000004</v>
      </c>
      <c r="AR3436" s="24">
        <f t="shared" si="6874"/>
        <v>0</v>
      </c>
      <c r="AS3436" s="24">
        <f t="shared" si="6813"/>
        <v>4048.1000000000004</v>
      </c>
      <c r="AT3436" s="24">
        <f t="shared" si="6874"/>
        <v>0</v>
      </c>
    </row>
    <row r="3437" spans="1:47" ht="31" x14ac:dyDescent="0.35">
      <c r="A3437" s="14">
        <v>991</v>
      </c>
      <c r="B3437" s="14" t="s">
        <v>14</v>
      </c>
      <c r="C3437" s="14" t="s">
        <v>16</v>
      </c>
      <c r="D3437" s="14" t="s">
        <v>40</v>
      </c>
      <c r="E3437" s="14">
        <v>240</v>
      </c>
      <c r="F3437" s="15" t="s">
        <v>374</v>
      </c>
      <c r="G3437" s="21">
        <v>4048.1000000000004</v>
      </c>
      <c r="H3437" s="21">
        <v>4097.1000000000004</v>
      </c>
      <c r="I3437" s="21">
        <v>4097.1000000000004</v>
      </c>
      <c r="J3437" s="21"/>
      <c r="K3437" s="21"/>
      <c r="L3437" s="21"/>
      <c r="M3437" s="21">
        <f t="shared" si="6774"/>
        <v>4048.1000000000004</v>
      </c>
      <c r="N3437" s="21">
        <f t="shared" si="6775"/>
        <v>4097.1000000000004</v>
      </c>
      <c r="O3437" s="21">
        <f t="shared" si="6776"/>
        <v>4097.1000000000004</v>
      </c>
      <c r="P3437" s="24"/>
      <c r="Q3437" s="24"/>
      <c r="R3437" s="24"/>
      <c r="S3437" s="24"/>
      <c r="T3437" s="24"/>
      <c r="U3437" s="24"/>
      <c r="V3437" s="24"/>
      <c r="W3437" s="24"/>
      <c r="X3437" s="24"/>
      <c r="Y3437" s="24"/>
      <c r="Z3437" s="24">
        <f t="shared" si="6799"/>
        <v>4048.1000000000004</v>
      </c>
      <c r="AA3437" s="24">
        <f t="shared" si="6800"/>
        <v>4097.1000000000004</v>
      </c>
      <c r="AB3437" s="24">
        <f t="shared" si="6801"/>
        <v>4097.1000000000004</v>
      </c>
      <c r="AC3437" s="24"/>
      <c r="AD3437" s="24"/>
      <c r="AE3437" s="24"/>
      <c r="AF3437" s="24"/>
      <c r="AG3437" s="24"/>
      <c r="AH3437" s="24"/>
      <c r="AI3437" s="24"/>
      <c r="AJ3437" s="24"/>
      <c r="AK3437" s="24"/>
      <c r="AL3437" s="24"/>
      <c r="AM3437" s="24"/>
      <c r="AN3437" s="24"/>
      <c r="AO3437" s="24">
        <f t="shared" si="6814"/>
        <v>4048.1000000000004</v>
      </c>
      <c r="AP3437" s="24">
        <f t="shared" si="6815"/>
        <v>4097.1000000000004</v>
      </c>
      <c r="AQ3437" s="24">
        <f t="shared" si="6816"/>
        <v>4097.1000000000004</v>
      </c>
      <c r="AR3437" s="24"/>
      <c r="AS3437" s="24">
        <f t="shared" si="6813"/>
        <v>4048.1000000000004</v>
      </c>
      <c r="AT3437" s="24"/>
    </row>
    <row r="3438" spans="1:47" x14ac:dyDescent="0.35">
      <c r="A3438" s="14">
        <v>991</v>
      </c>
      <c r="B3438" s="14" t="s">
        <v>14</v>
      </c>
      <c r="C3438" s="14" t="s">
        <v>16</v>
      </c>
      <c r="D3438" s="14" t="s">
        <v>40</v>
      </c>
      <c r="E3438" s="14" t="s">
        <v>8</v>
      </c>
      <c r="F3438" s="15" t="s">
        <v>389</v>
      </c>
      <c r="G3438" s="21">
        <f>G3439</f>
        <v>2.6</v>
      </c>
      <c r="H3438" s="21">
        <f t="shared" ref="H3438:AT3438" si="6875">H3439</f>
        <v>1.7</v>
      </c>
      <c r="I3438" s="21">
        <f t="shared" si="6875"/>
        <v>1</v>
      </c>
      <c r="J3438" s="21">
        <f t="shared" si="6875"/>
        <v>0</v>
      </c>
      <c r="K3438" s="21">
        <f t="shared" si="6875"/>
        <v>0</v>
      </c>
      <c r="L3438" s="21">
        <f t="shared" si="6875"/>
        <v>0</v>
      </c>
      <c r="M3438" s="21">
        <f t="shared" si="6774"/>
        <v>2.6</v>
      </c>
      <c r="N3438" s="21">
        <f t="shared" si="6775"/>
        <v>1.7</v>
      </c>
      <c r="O3438" s="21">
        <f t="shared" si="6776"/>
        <v>1</v>
      </c>
      <c r="P3438" s="24">
        <f t="shared" si="6875"/>
        <v>0</v>
      </c>
      <c r="Q3438" s="24">
        <f t="shared" si="6875"/>
        <v>0</v>
      </c>
      <c r="R3438" s="24">
        <f t="shared" si="6875"/>
        <v>0</v>
      </c>
      <c r="S3438" s="24">
        <f t="shared" si="6875"/>
        <v>0</v>
      </c>
      <c r="T3438" s="24">
        <f t="shared" si="6875"/>
        <v>0</v>
      </c>
      <c r="U3438" s="24">
        <f t="shared" si="6875"/>
        <v>0</v>
      </c>
      <c r="V3438" s="24">
        <f t="shared" si="6875"/>
        <v>0</v>
      </c>
      <c r="W3438" s="24">
        <f t="shared" si="6875"/>
        <v>0</v>
      </c>
      <c r="X3438" s="24">
        <f t="shared" si="6875"/>
        <v>0</v>
      </c>
      <c r="Y3438" s="24">
        <f t="shared" si="6875"/>
        <v>0</v>
      </c>
      <c r="Z3438" s="24">
        <f t="shared" si="6799"/>
        <v>2.6</v>
      </c>
      <c r="AA3438" s="24">
        <f t="shared" si="6800"/>
        <v>1.7</v>
      </c>
      <c r="AB3438" s="24">
        <f t="shared" si="6801"/>
        <v>1</v>
      </c>
      <c r="AC3438" s="24">
        <f t="shared" si="6875"/>
        <v>0</v>
      </c>
      <c r="AD3438" s="24">
        <f t="shared" si="6875"/>
        <v>0</v>
      </c>
      <c r="AE3438" s="24">
        <f t="shared" si="6875"/>
        <v>0</v>
      </c>
      <c r="AF3438" s="24">
        <f t="shared" si="6875"/>
        <v>0</v>
      </c>
      <c r="AG3438" s="24">
        <f t="shared" si="6875"/>
        <v>0</v>
      </c>
      <c r="AH3438" s="24">
        <f t="shared" si="6875"/>
        <v>0</v>
      </c>
      <c r="AI3438" s="24">
        <f t="shared" si="6875"/>
        <v>0</v>
      </c>
      <c r="AJ3438" s="24">
        <f t="shared" si="6875"/>
        <v>0</v>
      </c>
      <c r="AK3438" s="24">
        <f t="shared" si="6875"/>
        <v>0</v>
      </c>
      <c r="AL3438" s="24">
        <f t="shared" si="6875"/>
        <v>0</v>
      </c>
      <c r="AM3438" s="24">
        <f t="shared" si="6875"/>
        <v>0</v>
      </c>
      <c r="AN3438" s="24">
        <f t="shared" si="6875"/>
        <v>0</v>
      </c>
      <c r="AO3438" s="24">
        <f t="shared" si="6814"/>
        <v>2.6</v>
      </c>
      <c r="AP3438" s="24">
        <f t="shared" si="6815"/>
        <v>1.7</v>
      </c>
      <c r="AQ3438" s="24">
        <f t="shared" si="6816"/>
        <v>1</v>
      </c>
      <c r="AR3438" s="24">
        <f t="shared" si="6875"/>
        <v>0</v>
      </c>
      <c r="AS3438" s="24">
        <f t="shared" si="6813"/>
        <v>2.6</v>
      </c>
      <c r="AT3438" s="24">
        <f t="shared" si="6875"/>
        <v>0</v>
      </c>
    </row>
    <row r="3439" spans="1:47" x14ac:dyDescent="0.35">
      <c r="A3439" s="14">
        <v>991</v>
      </c>
      <c r="B3439" s="14" t="s">
        <v>14</v>
      </c>
      <c r="C3439" s="14" t="s">
        <v>16</v>
      </c>
      <c r="D3439" s="14" t="s">
        <v>40</v>
      </c>
      <c r="E3439" s="14">
        <v>850</v>
      </c>
      <c r="F3439" s="15" t="s">
        <v>383</v>
      </c>
      <c r="G3439" s="21">
        <v>2.6</v>
      </c>
      <c r="H3439" s="21">
        <v>1.7</v>
      </c>
      <c r="I3439" s="21">
        <v>1</v>
      </c>
      <c r="J3439" s="21"/>
      <c r="K3439" s="21"/>
      <c r="L3439" s="21"/>
      <c r="M3439" s="21">
        <f t="shared" si="6774"/>
        <v>2.6</v>
      </c>
      <c r="N3439" s="21">
        <f t="shared" si="6775"/>
        <v>1.7</v>
      </c>
      <c r="O3439" s="21">
        <f t="shared" si="6776"/>
        <v>1</v>
      </c>
      <c r="P3439" s="24"/>
      <c r="Q3439" s="24"/>
      <c r="R3439" s="24"/>
      <c r="S3439" s="24"/>
      <c r="T3439" s="24"/>
      <c r="U3439" s="24"/>
      <c r="V3439" s="24"/>
      <c r="W3439" s="24"/>
      <c r="X3439" s="24"/>
      <c r="Y3439" s="24"/>
      <c r="Z3439" s="24">
        <f t="shared" si="6799"/>
        <v>2.6</v>
      </c>
      <c r="AA3439" s="24">
        <f t="shared" si="6800"/>
        <v>1.7</v>
      </c>
      <c r="AB3439" s="24">
        <f t="shared" si="6801"/>
        <v>1</v>
      </c>
      <c r="AC3439" s="24"/>
      <c r="AD3439" s="24"/>
      <c r="AE3439" s="24"/>
      <c r="AF3439" s="24"/>
      <c r="AG3439" s="24"/>
      <c r="AH3439" s="24"/>
      <c r="AI3439" s="24"/>
      <c r="AJ3439" s="24"/>
      <c r="AK3439" s="24"/>
      <c r="AL3439" s="24"/>
      <c r="AM3439" s="24"/>
      <c r="AN3439" s="24"/>
      <c r="AO3439" s="24">
        <f t="shared" si="6814"/>
        <v>2.6</v>
      </c>
      <c r="AP3439" s="24">
        <f t="shared" si="6815"/>
        <v>1.7</v>
      </c>
      <c r="AQ3439" s="24">
        <f t="shared" si="6816"/>
        <v>1</v>
      </c>
      <c r="AR3439" s="24"/>
      <c r="AS3439" s="24">
        <f t="shared" si="6813"/>
        <v>2.6</v>
      </c>
      <c r="AT3439" s="24"/>
    </row>
    <row r="3440" spans="1:47" s="3" customFormat="1" x14ac:dyDescent="0.35">
      <c r="A3440" s="7">
        <v>991</v>
      </c>
      <c r="B3440" s="7" t="s">
        <v>109</v>
      </c>
      <c r="C3440" s="7"/>
      <c r="D3440" s="7"/>
      <c r="E3440" s="7"/>
      <c r="F3440" s="8" t="s">
        <v>391</v>
      </c>
      <c r="G3440" s="19">
        <f t="shared" ref="G3440:L3440" si="6876">G3441+G3485</f>
        <v>37276.9</v>
      </c>
      <c r="H3440" s="19">
        <f t="shared" si="6876"/>
        <v>600010.1</v>
      </c>
      <c r="I3440" s="19">
        <f t="shared" si="6876"/>
        <v>755965</v>
      </c>
      <c r="J3440" s="19">
        <f t="shared" si="6876"/>
        <v>-990.8</v>
      </c>
      <c r="K3440" s="19">
        <f t="shared" si="6876"/>
        <v>-62824.800000000003</v>
      </c>
      <c r="L3440" s="19">
        <f t="shared" si="6876"/>
        <v>-464.8</v>
      </c>
      <c r="M3440" s="21">
        <f t="shared" si="6774"/>
        <v>36286.1</v>
      </c>
      <c r="N3440" s="21">
        <f t="shared" si="6775"/>
        <v>537185.29999999993</v>
      </c>
      <c r="O3440" s="21">
        <f t="shared" si="6776"/>
        <v>755500.2</v>
      </c>
      <c r="P3440" s="22">
        <f t="shared" ref="P3440:Y3440" si="6877">P3441+P3485</f>
        <v>415620.67700000003</v>
      </c>
      <c r="Q3440" s="22">
        <f t="shared" si="6877"/>
        <v>0</v>
      </c>
      <c r="R3440" s="22">
        <f t="shared" si="6877"/>
        <v>0</v>
      </c>
      <c r="S3440" s="22">
        <f t="shared" si="6877"/>
        <v>0</v>
      </c>
      <c r="T3440" s="22">
        <f t="shared" si="6877"/>
        <v>0</v>
      </c>
      <c r="U3440" s="22">
        <f t="shared" si="6877"/>
        <v>0</v>
      </c>
      <c r="V3440" s="22">
        <f t="shared" si="6877"/>
        <v>0</v>
      </c>
      <c r="W3440" s="22">
        <f t="shared" si="6877"/>
        <v>0</v>
      </c>
      <c r="X3440" s="22">
        <f t="shared" si="6877"/>
        <v>0</v>
      </c>
      <c r="Y3440" s="22">
        <f t="shared" si="6877"/>
        <v>0</v>
      </c>
      <c r="Z3440" s="22">
        <f t="shared" si="6799"/>
        <v>451906.777</v>
      </c>
      <c r="AA3440" s="22">
        <f t="shared" si="6800"/>
        <v>537185.29999999993</v>
      </c>
      <c r="AB3440" s="22">
        <f t="shared" si="6801"/>
        <v>755500.2</v>
      </c>
      <c r="AC3440" s="22">
        <f t="shared" ref="AC3440:AN3440" si="6878">AC3441+AC3485</f>
        <v>0</v>
      </c>
      <c r="AD3440" s="22">
        <f t="shared" si="6878"/>
        <v>0</v>
      </c>
      <c r="AE3440" s="22">
        <f t="shared" si="6878"/>
        <v>104514.65299999999</v>
      </c>
      <c r="AF3440" s="22">
        <f t="shared" si="6878"/>
        <v>98545.084000000003</v>
      </c>
      <c r="AG3440" s="22">
        <f t="shared" si="6878"/>
        <v>103321.91800000001</v>
      </c>
      <c r="AH3440" s="22">
        <f t="shared" si="6878"/>
        <v>0</v>
      </c>
      <c r="AI3440" s="22">
        <f t="shared" ref="AI3440" si="6879">AI3441+AI3485</f>
        <v>0</v>
      </c>
      <c r="AJ3440" s="22">
        <f t="shared" si="6878"/>
        <v>101557.84899999999</v>
      </c>
      <c r="AK3440" s="22">
        <f t="shared" si="6878"/>
        <v>0</v>
      </c>
      <c r="AL3440" s="22">
        <f t="shared" si="6878"/>
        <v>49594.745999999999</v>
      </c>
      <c r="AM3440" s="22">
        <f t="shared" si="6878"/>
        <v>0</v>
      </c>
      <c r="AN3440" s="22">
        <f t="shared" si="6878"/>
        <v>0</v>
      </c>
      <c r="AO3440" s="22">
        <f t="shared" si="6814"/>
        <v>909441.027</v>
      </c>
      <c r="AP3440" s="22">
        <f t="shared" si="6815"/>
        <v>537185.29999999993</v>
      </c>
      <c r="AQ3440" s="22">
        <f t="shared" si="6816"/>
        <v>755500.2</v>
      </c>
      <c r="AR3440" s="33">
        <f>AR3441+AR3485</f>
        <v>-5450.1</v>
      </c>
      <c r="AS3440" s="22">
        <f t="shared" si="6813"/>
        <v>903990.92700000003</v>
      </c>
      <c r="AT3440" s="22">
        <f>AT3441+AT3485</f>
        <v>0</v>
      </c>
    </row>
    <row r="3441" spans="1:47" s="16" customFormat="1" x14ac:dyDescent="0.35">
      <c r="A3441" s="10">
        <v>991</v>
      </c>
      <c r="B3441" s="10" t="s">
        <v>109</v>
      </c>
      <c r="C3441" s="10" t="s">
        <v>14</v>
      </c>
      <c r="D3441" s="10"/>
      <c r="E3441" s="10"/>
      <c r="F3441" s="11" t="s">
        <v>398</v>
      </c>
      <c r="G3441" s="20">
        <f>G3442</f>
        <v>16048.099999999999</v>
      </c>
      <c r="H3441" s="20">
        <f t="shared" ref="H3441:AT3441" si="6880">H3442</f>
        <v>579575.19999999995</v>
      </c>
      <c r="I3441" s="20">
        <f t="shared" si="6880"/>
        <v>735530.1</v>
      </c>
      <c r="J3441" s="20">
        <f t="shared" si="6880"/>
        <v>-990.8</v>
      </c>
      <c r="K3441" s="20">
        <f t="shared" si="6880"/>
        <v>-62824.800000000003</v>
      </c>
      <c r="L3441" s="20">
        <f t="shared" si="6880"/>
        <v>-464.8</v>
      </c>
      <c r="M3441" s="21">
        <f t="shared" si="6774"/>
        <v>15057.3</v>
      </c>
      <c r="N3441" s="21">
        <f t="shared" si="6775"/>
        <v>516750.39999999997</v>
      </c>
      <c r="O3441" s="21">
        <f t="shared" si="6776"/>
        <v>735065.29999999993</v>
      </c>
      <c r="P3441" s="23">
        <f t="shared" si="6880"/>
        <v>415620.67700000003</v>
      </c>
      <c r="Q3441" s="23">
        <f t="shared" si="6880"/>
        <v>0</v>
      </c>
      <c r="R3441" s="23">
        <f t="shared" si="6880"/>
        <v>0</v>
      </c>
      <c r="S3441" s="23">
        <f t="shared" si="6880"/>
        <v>0</v>
      </c>
      <c r="T3441" s="23">
        <f t="shared" si="6880"/>
        <v>0</v>
      </c>
      <c r="U3441" s="23">
        <f t="shared" si="6880"/>
        <v>0</v>
      </c>
      <c r="V3441" s="23">
        <f t="shared" si="6880"/>
        <v>0</v>
      </c>
      <c r="W3441" s="23">
        <f t="shared" si="6880"/>
        <v>0</v>
      </c>
      <c r="X3441" s="23">
        <f t="shared" si="6880"/>
        <v>0</v>
      </c>
      <c r="Y3441" s="23">
        <f t="shared" si="6880"/>
        <v>0</v>
      </c>
      <c r="Z3441" s="23">
        <f t="shared" si="6799"/>
        <v>430677.97700000001</v>
      </c>
      <c r="AA3441" s="23">
        <f t="shared" si="6800"/>
        <v>516750.39999999997</v>
      </c>
      <c r="AB3441" s="23">
        <f t="shared" si="6801"/>
        <v>735065.29999999993</v>
      </c>
      <c r="AC3441" s="23">
        <f t="shared" si="6880"/>
        <v>0</v>
      </c>
      <c r="AD3441" s="23">
        <f t="shared" si="6880"/>
        <v>0</v>
      </c>
      <c r="AE3441" s="23">
        <f t="shared" si="6880"/>
        <v>104514.65299999999</v>
      </c>
      <c r="AF3441" s="23">
        <f t="shared" si="6880"/>
        <v>98545.084000000003</v>
      </c>
      <c r="AG3441" s="23">
        <f t="shared" si="6880"/>
        <v>103321.91800000001</v>
      </c>
      <c r="AH3441" s="23">
        <f t="shared" si="6880"/>
        <v>0</v>
      </c>
      <c r="AI3441" s="23">
        <f t="shared" si="6880"/>
        <v>0</v>
      </c>
      <c r="AJ3441" s="23">
        <f t="shared" si="6880"/>
        <v>101557.84899999999</v>
      </c>
      <c r="AK3441" s="23">
        <f t="shared" si="6880"/>
        <v>0</v>
      </c>
      <c r="AL3441" s="23">
        <f t="shared" si="6880"/>
        <v>49594.745999999999</v>
      </c>
      <c r="AM3441" s="23">
        <f t="shared" si="6880"/>
        <v>0</v>
      </c>
      <c r="AN3441" s="23">
        <f t="shared" si="6880"/>
        <v>0</v>
      </c>
      <c r="AO3441" s="23">
        <f t="shared" si="6814"/>
        <v>888212.22699999996</v>
      </c>
      <c r="AP3441" s="23">
        <f t="shared" si="6815"/>
        <v>516750.39999999997</v>
      </c>
      <c r="AQ3441" s="23">
        <f t="shared" si="6816"/>
        <v>735065.29999999993</v>
      </c>
      <c r="AR3441" s="34">
        <f t="shared" si="6880"/>
        <v>-5450.1</v>
      </c>
      <c r="AS3441" s="23">
        <f t="shared" si="6813"/>
        <v>882762.12699999998</v>
      </c>
      <c r="AT3441" s="23">
        <f t="shared" si="6880"/>
        <v>0</v>
      </c>
    </row>
    <row r="3442" spans="1:47" ht="31" x14ac:dyDescent="0.35">
      <c r="A3442" s="14">
        <v>991</v>
      </c>
      <c r="B3442" s="14" t="s">
        <v>109</v>
      </c>
      <c r="C3442" s="14" t="s">
        <v>14</v>
      </c>
      <c r="D3442" s="14" t="s">
        <v>548</v>
      </c>
      <c r="E3442" s="14"/>
      <c r="F3442" s="15" t="s">
        <v>864</v>
      </c>
      <c r="G3442" s="21">
        <f t="shared" ref="G3442:L3442" si="6881">G3443+G3466+G3472</f>
        <v>16048.099999999999</v>
      </c>
      <c r="H3442" s="21">
        <f t="shared" si="6881"/>
        <v>579575.19999999995</v>
      </c>
      <c r="I3442" s="21">
        <f t="shared" si="6881"/>
        <v>735530.1</v>
      </c>
      <c r="J3442" s="21">
        <f t="shared" si="6881"/>
        <v>-990.8</v>
      </c>
      <c r="K3442" s="21">
        <f t="shared" si="6881"/>
        <v>-62824.800000000003</v>
      </c>
      <c r="L3442" s="21">
        <f t="shared" si="6881"/>
        <v>-464.8</v>
      </c>
      <c r="M3442" s="21">
        <f t="shared" si="6774"/>
        <v>15057.3</v>
      </c>
      <c r="N3442" s="21">
        <f t="shared" si="6775"/>
        <v>516750.39999999997</v>
      </c>
      <c r="O3442" s="21">
        <f t="shared" si="6776"/>
        <v>735065.29999999993</v>
      </c>
      <c r="P3442" s="24">
        <f t="shared" ref="P3442:Y3442" si="6882">P3443+P3466+P3472</f>
        <v>415620.67700000003</v>
      </c>
      <c r="Q3442" s="24">
        <f t="shared" si="6882"/>
        <v>0</v>
      </c>
      <c r="R3442" s="24">
        <f t="shared" si="6882"/>
        <v>0</v>
      </c>
      <c r="S3442" s="24">
        <f t="shared" si="6882"/>
        <v>0</v>
      </c>
      <c r="T3442" s="24">
        <f t="shared" si="6882"/>
        <v>0</v>
      </c>
      <c r="U3442" s="24">
        <f t="shared" si="6882"/>
        <v>0</v>
      </c>
      <c r="V3442" s="24">
        <f t="shared" si="6882"/>
        <v>0</v>
      </c>
      <c r="W3442" s="24">
        <f t="shared" si="6882"/>
        <v>0</v>
      </c>
      <c r="X3442" s="24">
        <f t="shared" si="6882"/>
        <v>0</v>
      </c>
      <c r="Y3442" s="24">
        <f t="shared" si="6882"/>
        <v>0</v>
      </c>
      <c r="Z3442" s="24">
        <f t="shared" si="6799"/>
        <v>430677.97700000001</v>
      </c>
      <c r="AA3442" s="24">
        <f t="shared" si="6800"/>
        <v>516750.39999999997</v>
      </c>
      <c r="AB3442" s="24">
        <f t="shared" si="6801"/>
        <v>735065.29999999993</v>
      </c>
      <c r="AC3442" s="24">
        <f t="shared" ref="AC3442:AN3442" si="6883">AC3443+AC3466+AC3472</f>
        <v>0</v>
      </c>
      <c r="AD3442" s="24">
        <f t="shared" si="6883"/>
        <v>0</v>
      </c>
      <c r="AE3442" s="24">
        <f t="shared" si="6883"/>
        <v>104514.65299999999</v>
      </c>
      <c r="AF3442" s="24">
        <f t="shared" si="6883"/>
        <v>98545.084000000003</v>
      </c>
      <c r="AG3442" s="24">
        <f t="shared" si="6883"/>
        <v>103321.91800000001</v>
      </c>
      <c r="AH3442" s="24">
        <f t="shared" si="6883"/>
        <v>0</v>
      </c>
      <c r="AI3442" s="24">
        <f t="shared" ref="AI3442" si="6884">AI3443+AI3466+AI3472</f>
        <v>0</v>
      </c>
      <c r="AJ3442" s="24">
        <f t="shared" si="6883"/>
        <v>101557.84899999999</v>
      </c>
      <c r="AK3442" s="24">
        <f t="shared" si="6883"/>
        <v>0</v>
      </c>
      <c r="AL3442" s="24">
        <f t="shared" si="6883"/>
        <v>49594.745999999999</v>
      </c>
      <c r="AM3442" s="24">
        <f t="shared" si="6883"/>
        <v>0</v>
      </c>
      <c r="AN3442" s="24">
        <f t="shared" si="6883"/>
        <v>0</v>
      </c>
      <c r="AO3442" s="24">
        <f t="shared" si="6814"/>
        <v>888212.22699999996</v>
      </c>
      <c r="AP3442" s="24">
        <f t="shared" si="6815"/>
        <v>516750.39999999997</v>
      </c>
      <c r="AQ3442" s="24">
        <f t="shared" si="6816"/>
        <v>735065.29999999993</v>
      </c>
      <c r="AR3442" s="32">
        <f>AR3443+AR3466+AR3472</f>
        <v>-5450.1</v>
      </c>
      <c r="AS3442" s="24">
        <f t="shared" si="6813"/>
        <v>882762.12699999998</v>
      </c>
      <c r="AT3442" s="24">
        <f>AT3443+AT3466+AT3472</f>
        <v>0</v>
      </c>
      <c r="AU3442" s="6"/>
    </row>
    <row r="3443" spans="1:47" ht="31" x14ac:dyDescent="0.35">
      <c r="A3443" s="14">
        <v>991</v>
      </c>
      <c r="B3443" s="14" t="s">
        <v>109</v>
      </c>
      <c r="C3443" s="14" t="s">
        <v>14</v>
      </c>
      <c r="D3443" s="14" t="s">
        <v>640</v>
      </c>
      <c r="E3443" s="14"/>
      <c r="F3443" s="15" t="s">
        <v>723</v>
      </c>
      <c r="G3443" s="21">
        <f>G3444+G3449+G3454</f>
        <v>5451.5999999999995</v>
      </c>
      <c r="H3443" s="21">
        <f t="shared" ref="H3443:L3443" si="6885">H3444+H3449+H3454</f>
        <v>559713.79999999993</v>
      </c>
      <c r="I3443" s="21">
        <f t="shared" si="6885"/>
        <v>725435.9</v>
      </c>
      <c r="J3443" s="21">
        <f t="shared" si="6885"/>
        <v>-464.8</v>
      </c>
      <c r="K3443" s="21">
        <f t="shared" si="6885"/>
        <v>-62824.800000000003</v>
      </c>
      <c r="L3443" s="21">
        <f t="shared" si="6885"/>
        <v>-464.8</v>
      </c>
      <c r="M3443" s="21">
        <f t="shared" si="6774"/>
        <v>4986.7999999999993</v>
      </c>
      <c r="N3443" s="21">
        <f t="shared" si="6775"/>
        <v>496888.99999999994</v>
      </c>
      <c r="O3443" s="21">
        <f t="shared" si="6776"/>
        <v>724971.1</v>
      </c>
      <c r="P3443" s="24">
        <f t="shared" ref="P3443:Q3443" si="6886">P3444+P3449+P3454</f>
        <v>0</v>
      </c>
      <c r="Q3443" s="24">
        <f t="shared" si="6886"/>
        <v>0</v>
      </c>
      <c r="R3443" s="24">
        <f t="shared" ref="R3443:T3443" si="6887">R3444+R3449+R3454</f>
        <v>0</v>
      </c>
      <c r="S3443" s="24">
        <f t="shared" si="6887"/>
        <v>0</v>
      </c>
      <c r="T3443" s="24">
        <f t="shared" si="6887"/>
        <v>0</v>
      </c>
      <c r="U3443" s="24">
        <f t="shared" ref="U3443:W3443" si="6888">U3444+U3449+U3454</f>
        <v>0</v>
      </c>
      <c r="V3443" s="24">
        <f t="shared" si="6888"/>
        <v>0</v>
      </c>
      <c r="W3443" s="24">
        <f t="shared" si="6888"/>
        <v>0</v>
      </c>
      <c r="X3443" s="24">
        <f t="shared" ref="X3443:Y3443" si="6889">X3444+X3449+X3454</f>
        <v>0</v>
      </c>
      <c r="Y3443" s="24">
        <f t="shared" si="6889"/>
        <v>0</v>
      </c>
      <c r="Z3443" s="24">
        <f t="shared" si="6799"/>
        <v>4986.7999999999993</v>
      </c>
      <c r="AA3443" s="24">
        <f t="shared" si="6800"/>
        <v>496888.99999999994</v>
      </c>
      <c r="AB3443" s="24">
        <f t="shared" si="6801"/>
        <v>724971.1</v>
      </c>
      <c r="AC3443" s="24">
        <f>AC3444+AC3449+AC3454+AC3463+AC3457+AC3460</f>
        <v>0</v>
      </c>
      <c r="AD3443" s="24">
        <f t="shared" ref="AD3443:AT3443" si="6890">AD3444+AD3449+AD3454+AD3463+AD3457+AD3460</f>
        <v>0</v>
      </c>
      <c r="AE3443" s="24">
        <f t="shared" ref="AE3443" si="6891">AE3444+AE3449+AE3454+AE3463+AE3457+AE3460</f>
        <v>104514.65299999999</v>
      </c>
      <c r="AF3443" s="24">
        <f t="shared" si="6890"/>
        <v>98545.084000000003</v>
      </c>
      <c r="AG3443" s="24">
        <f t="shared" si="6890"/>
        <v>103321.91800000001</v>
      </c>
      <c r="AH3443" s="24">
        <f t="shared" si="6890"/>
        <v>0</v>
      </c>
      <c r="AI3443" s="24">
        <f t="shared" ref="AI3443" si="6892">AI3444+AI3449+AI3454+AI3463+AI3457+AI3460</f>
        <v>0</v>
      </c>
      <c r="AJ3443" s="24">
        <f t="shared" si="6890"/>
        <v>101417.93799999999</v>
      </c>
      <c r="AK3443" s="24">
        <f t="shared" si="6890"/>
        <v>0</v>
      </c>
      <c r="AL3443" s="24">
        <f t="shared" ref="AL3443" si="6893">AL3444+AL3449+AL3454+AL3463+AL3457+AL3460</f>
        <v>49594.745999999999</v>
      </c>
      <c r="AM3443" s="24">
        <f t="shared" si="6890"/>
        <v>0</v>
      </c>
      <c r="AN3443" s="24">
        <f t="shared" si="6890"/>
        <v>0</v>
      </c>
      <c r="AO3443" s="24">
        <f t="shared" si="6814"/>
        <v>462381.13900000002</v>
      </c>
      <c r="AP3443" s="24">
        <f t="shared" si="6815"/>
        <v>496888.99999999994</v>
      </c>
      <c r="AQ3443" s="24">
        <f t="shared" si="6816"/>
        <v>724971.1</v>
      </c>
      <c r="AR3443" s="32">
        <f t="shared" ref="AR3443" si="6894">AR3444+AR3449+AR3454+AR3463+AR3457+AR3460</f>
        <v>-5450.1</v>
      </c>
      <c r="AS3443" s="24">
        <f t="shared" si="6813"/>
        <v>456931.03900000005</v>
      </c>
      <c r="AT3443" s="24">
        <f t="shared" si="6890"/>
        <v>0</v>
      </c>
      <c r="AU3443" s="6"/>
    </row>
    <row r="3444" spans="1:47" ht="31" x14ac:dyDescent="0.35">
      <c r="A3444" s="14">
        <v>991</v>
      </c>
      <c r="B3444" s="14" t="s">
        <v>109</v>
      </c>
      <c r="C3444" s="14" t="s">
        <v>14</v>
      </c>
      <c r="D3444" s="14" t="s">
        <v>630</v>
      </c>
      <c r="E3444" s="14"/>
      <c r="F3444" s="15" t="s">
        <v>724</v>
      </c>
      <c r="G3444" s="21">
        <f>G3445+G3447</f>
        <v>0</v>
      </c>
      <c r="H3444" s="21">
        <f t="shared" ref="H3444:L3444" si="6895">H3445+H3447</f>
        <v>556111.19999999995</v>
      </c>
      <c r="I3444" s="21">
        <f t="shared" si="6895"/>
        <v>722905.3</v>
      </c>
      <c r="J3444" s="21">
        <f t="shared" si="6895"/>
        <v>0</v>
      </c>
      <c r="K3444" s="21">
        <f t="shared" si="6895"/>
        <v>-62360</v>
      </c>
      <c r="L3444" s="21">
        <f t="shared" si="6895"/>
        <v>0</v>
      </c>
      <c r="M3444" s="21">
        <f t="shared" si="6774"/>
        <v>0</v>
      </c>
      <c r="N3444" s="21">
        <f t="shared" si="6775"/>
        <v>493751.19999999995</v>
      </c>
      <c r="O3444" s="21">
        <f t="shared" si="6776"/>
        <v>722905.3</v>
      </c>
      <c r="P3444" s="24">
        <f t="shared" ref="P3444:Q3444" si="6896">P3445+P3447</f>
        <v>0</v>
      </c>
      <c r="Q3444" s="24">
        <f t="shared" si="6896"/>
        <v>0</v>
      </c>
      <c r="R3444" s="24">
        <f t="shared" ref="R3444:T3444" si="6897">R3445+R3447</f>
        <v>0</v>
      </c>
      <c r="S3444" s="24">
        <f t="shared" si="6897"/>
        <v>0</v>
      </c>
      <c r="T3444" s="24">
        <f t="shared" si="6897"/>
        <v>0</v>
      </c>
      <c r="U3444" s="24">
        <f t="shared" ref="U3444:W3444" si="6898">U3445+U3447</f>
        <v>0</v>
      </c>
      <c r="V3444" s="24">
        <f t="shared" si="6898"/>
        <v>0</v>
      </c>
      <c r="W3444" s="24">
        <f t="shared" si="6898"/>
        <v>0</v>
      </c>
      <c r="X3444" s="24">
        <f t="shared" ref="X3444:Y3444" si="6899">X3445+X3447</f>
        <v>0</v>
      </c>
      <c r="Y3444" s="24">
        <f t="shared" si="6899"/>
        <v>0</v>
      </c>
      <c r="Z3444" s="24">
        <f t="shared" si="6799"/>
        <v>0</v>
      </c>
      <c r="AA3444" s="24">
        <f t="shared" si="6800"/>
        <v>493751.19999999995</v>
      </c>
      <c r="AB3444" s="24">
        <f t="shared" si="6801"/>
        <v>722905.3</v>
      </c>
      <c r="AC3444" s="24">
        <f t="shared" ref="AC3444:AL3444" si="6900">AC3445+AC3447</f>
        <v>0</v>
      </c>
      <c r="AD3444" s="24">
        <f t="shared" si="6900"/>
        <v>0</v>
      </c>
      <c r="AE3444" s="24">
        <f t="shared" ref="AE3444" si="6901">AE3445+AE3447</f>
        <v>0</v>
      </c>
      <c r="AF3444" s="24">
        <f t="shared" si="6900"/>
        <v>0</v>
      </c>
      <c r="AG3444" s="24">
        <f t="shared" si="6900"/>
        <v>0</v>
      </c>
      <c r="AH3444" s="24">
        <f t="shared" si="6900"/>
        <v>0</v>
      </c>
      <c r="AI3444" s="24">
        <f t="shared" ref="AI3444" si="6902">AI3445+AI3447</f>
        <v>0</v>
      </c>
      <c r="AJ3444" s="24">
        <f t="shared" si="6900"/>
        <v>98640.697999999989</v>
      </c>
      <c r="AK3444" s="24">
        <f t="shared" si="6900"/>
        <v>0</v>
      </c>
      <c r="AL3444" s="24">
        <f t="shared" si="6900"/>
        <v>30036.039000000001</v>
      </c>
      <c r="AM3444" s="24">
        <f t="shared" ref="AM3444:AT3444" si="6903">AM3445+AM3447</f>
        <v>0</v>
      </c>
      <c r="AN3444" s="24">
        <f t="shared" si="6903"/>
        <v>0</v>
      </c>
      <c r="AO3444" s="24">
        <f t="shared" si="6814"/>
        <v>128676.73699999999</v>
      </c>
      <c r="AP3444" s="24">
        <f t="shared" si="6815"/>
        <v>493751.19999999995</v>
      </c>
      <c r="AQ3444" s="24">
        <f t="shared" si="6816"/>
        <v>722905.3</v>
      </c>
      <c r="AR3444" s="32">
        <f t="shared" ref="AR3444" si="6904">AR3445+AR3447</f>
        <v>-5450.1</v>
      </c>
      <c r="AS3444" s="24">
        <f t="shared" si="6813"/>
        <v>123226.63699999999</v>
      </c>
      <c r="AT3444" s="24">
        <f t="shared" si="6903"/>
        <v>0</v>
      </c>
    </row>
    <row r="3445" spans="1:47" ht="31" x14ac:dyDescent="0.35">
      <c r="A3445" s="14">
        <v>991</v>
      </c>
      <c r="B3445" s="14" t="s">
        <v>109</v>
      </c>
      <c r="C3445" s="14" t="s">
        <v>14</v>
      </c>
      <c r="D3445" s="14" t="s">
        <v>630</v>
      </c>
      <c r="E3445" s="14" t="s">
        <v>7</v>
      </c>
      <c r="F3445" s="15" t="s">
        <v>385</v>
      </c>
      <c r="G3445" s="21">
        <f>G3446</f>
        <v>0</v>
      </c>
      <c r="H3445" s="21">
        <f t="shared" ref="H3445:AT3445" si="6905">H3446</f>
        <v>25000</v>
      </c>
      <c r="I3445" s="21">
        <f t="shared" si="6905"/>
        <v>25000</v>
      </c>
      <c r="J3445" s="21">
        <f t="shared" si="6905"/>
        <v>0</v>
      </c>
      <c r="K3445" s="21">
        <f t="shared" si="6905"/>
        <v>0</v>
      </c>
      <c r="L3445" s="21">
        <f t="shared" si="6905"/>
        <v>0</v>
      </c>
      <c r="M3445" s="21">
        <f t="shared" si="6774"/>
        <v>0</v>
      </c>
      <c r="N3445" s="21">
        <f t="shared" si="6775"/>
        <v>25000</v>
      </c>
      <c r="O3445" s="21">
        <f t="shared" si="6776"/>
        <v>25000</v>
      </c>
      <c r="P3445" s="24">
        <f t="shared" si="6905"/>
        <v>0</v>
      </c>
      <c r="Q3445" s="24">
        <f t="shared" si="6905"/>
        <v>0</v>
      </c>
      <c r="R3445" s="24">
        <f t="shared" si="6905"/>
        <v>0</v>
      </c>
      <c r="S3445" s="24">
        <f t="shared" si="6905"/>
        <v>0</v>
      </c>
      <c r="T3445" s="24">
        <f t="shared" si="6905"/>
        <v>0</v>
      </c>
      <c r="U3445" s="24">
        <f t="shared" si="6905"/>
        <v>0</v>
      </c>
      <c r="V3445" s="24">
        <f t="shared" si="6905"/>
        <v>0</v>
      </c>
      <c r="W3445" s="24">
        <f t="shared" si="6905"/>
        <v>0</v>
      </c>
      <c r="X3445" s="24">
        <f t="shared" si="6905"/>
        <v>0</v>
      </c>
      <c r="Y3445" s="24">
        <f t="shared" si="6905"/>
        <v>0</v>
      </c>
      <c r="Z3445" s="24">
        <f t="shared" si="6799"/>
        <v>0</v>
      </c>
      <c r="AA3445" s="24">
        <f t="shared" si="6800"/>
        <v>25000</v>
      </c>
      <c r="AB3445" s="24">
        <f t="shared" si="6801"/>
        <v>25000</v>
      </c>
      <c r="AC3445" s="24">
        <f t="shared" si="6905"/>
        <v>0</v>
      </c>
      <c r="AD3445" s="24">
        <f t="shared" si="6905"/>
        <v>0</v>
      </c>
      <c r="AE3445" s="24">
        <f t="shared" si="6905"/>
        <v>0</v>
      </c>
      <c r="AF3445" s="24">
        <f t="shared" si="6905"/>
        <v>0</v>
      </c>
      <c r="AG3445" s="24">
        <f t="shared" si="6905"/>
        <v>0</v>
      </c>
      <c r="AH3445" s="24">
        <f t="shared" si="6905"/>
        <v>0</v>
      </c>
      <c r="AI3445" s="24">
        <f t="shared" si="6905"/>
        <v>0</v>
      </c>
      <c r="AJ3445" s="24">
        <f t="shared" si="6905"/>
        <v>4661.7979999999998</v>
      </c>
      <c r="AK3445" s="24">
        <f t="shared" si="6905"/>
        <v>0</v>
      </c>
      <c r="AL3445" s="24">
        <f t="shared" si="6905"/>
        <v>0</v>
      </c>
      <c r="AM3445" s="24">
        <f t="shared" si="6905"/>
        <v>0</v>
      </c>
      <c r="AN3445" s="24">
        <f t="shared" si="6905"/>
        <v>0</v>
      </c>
      <c r="AO3445" s="24">
        <f t="shared" si="6814"/>
        <v>4661.7979999999998</v>
      </c>
      <c r="AP3445" s="24">
        <f t="shared" si="6815"/>
        <v>25000</v>
      </c>
      <c r="AQ3445" s="24">
        <f t="shared" si="6816"/>
        <v>25000</v>
      </c>
      <c r="AR3445" s="24">
        <f t="shared" si="6905"/>
        <v>0</v>
      </c>
      <c r="AS3445" s="24">
        <f t="shared" si="6813"/>
        <v>4661.7979999999998</v>
      </c>
      <c r="AT3445" s="24">
        <f t="shared" si="6905"/>
        <v>0</v>
      </c>
    </row>
    <row r="3446" spans="1:47" ht="31" x14ac:dyDescent="0.35">
      <c r="A3446" s="14">
        <v>991</v>
      </c>
      <c r="B3446" s="14" t="s">
        <v>109</v>
      </c>
      <c r="C3446" s="14" t="s">
        <v>14</v>
      </c>
      <c r="D3446" s="14" t="s">
        <v>630</v>
      </c>
      <c r="E3446" s="14">
        <v>240</v>
      </c>
      <c r="F3446" s="15" t="s">
        <v>374</v>
      </c>
      <c r="G3446" s="21">
        <v>0</v>
      </c>
      <c r="H3446" s="21">
        <v>25000</v>
      </c>
      <c r="I3446" s="21">
        <v>25000</v>
      </c>
      <c r="J3446" s="21"/>
      <c r="K3446" s="21"/>
      <c r="L3446" s="21"/>
      <c r="M3446" s="21">
        <f t="shared" si="6774"/>
        <v>0</v>
      </c>
      <c r="N3446" s="21">
        <f t="shared" si="6775"/>
        <v>25000</v>
      </c>
      <c r="O3446" s="21">
        <f t="shared" si="6776"/>
        <v>25000</v>
      </c>
      <c r="P3446" s="24"/>
      <c r="Q3446" s="24"/>
      <c r="R3446" s="24"/>
      <c r="S3446" s="24"/>
      <c r="T3446" s="24"/>
      <c r="U3446" s="24"/>
      <c r="V3446" s="24"/>
      <c r="W3446" s="24"/>
      <c r="X3446" s="24"/>
      <c r="Y3446" s="24"/>
      <c r="Z3446" s="24">
        <f t="shared" si="6799"/>
        <v>0</v>
      </c>
      <c r="AA3446" s="24">
        <f t="shared" si="6800"/>
        <v>25000</v>
      </c>
      <c r="AB3446" s="24">
        <f t="shared" si="6801"/>
        <v>25000</v>
      </c>
      <c r="AC3446" s="24"/>
      <c r="AD3446" s="24"/>
      <c r="AE3446" s="24"/>
      <c r="AF3446" s="24"/>
      <c r="AG3446" s="24"/>
      <c r="AH3446" s="24"/>
      <c r="AI3446" s="24"/>
      <c r="AJ3446" s="24">
        <v>4661.7979999999998</v>
      </c>
      <c r="AK3446" s="24"/>
      <c r="AL3446" s="24"/>
      <c r="AM3446" s="24"/>
      <c r="AN3446" s="24"/>
      <c r="AO3446" s="24">
        <f t="shared" si="6814"/>
        <v>4661.7979999999998</v>
      </c>
      <c r="AP3446" s="24">
        <f t="shared" si="6815"/>
        <v>25000</v>
      </c>
      <c r="AQ3446" s="24">
        <f t="shared" si="6816"/>
        <v>25000</v>
      </c>
      <c r="AR3446" s="24"/>
      <c r="AS3446" s="24">
        <f t="shared" si="6813"/>
        <v>4661.7979999999998</v>
      </c>
      <c r="AT3446" s="24"/>
    </row>
    <row r="3447" spans="1:47" ht="46.5" x14ac:dyDescent="0.35">
      <c r="A3447" s="14">
        <v>991</v>
      </c>
      <c r="B3447" s="14" t="s">
        <v>109</v>
      </c>
      <c r="C3447" s="14" t="s">
        <v>14</v>
      </c>
      <c r="D3447" s="14" t="s">
        <v>630</v>
      </c>
      <c r="E3447" s="14" t="s">
        <v>26</v>
      </c>
      <c r="F3447" s="15" t="s">
        <v>387</v>
      </c>
      <c r="G3447" s="21">
        <f>G3448</f>
        <v>0</v>
      </c>
      <c r="H3447" s="21">
        <f t="shared" ref="H3447:AT3447" si="6906">H3448</f>
        <v>531111.19999999995</v>
      </c>
      <c r="I3447" s="21">
        <f t="shared" si="6906"/>
        <v>697905.3</v>
      </c>
      <c r="J3447" s="21">
        <f t="shared" si="6906"/>
        <v>0</v>
      </c>
      <c r="K3447" s="21">
        <f t="shared" si="6906"/>
        <v>-62360</v>
      </c>
      <c r="L3447" s="21">
        <f t="shared" si="6906"/>
        <v>0</v>
      </c>
      <c r="M3447" s="21">
        <f t="shared" si="6774"/>
        <v>0</v>
      </c>
      <c r="N3447" s="21">
        <f t="shared" si="6775"/>
        <v>468751.19999999995</v>
      </c>
      <c r="O3447" s="21">
        <f t="shared" si="6776"/>
        <v>697905.3</v>
      </c>
      <c r="P3447" s="24">
        <f t="shared" si="6906"/>
        <v>0</v>
      </c>
      <c r="Q3447" s="24">
        <f t="shared" si="6906"/>
        <v>0</v>
      </c>
      <c r="R3447" s="24">
        <f t="shared" si="6906"/>
        <v>0</v>
      </c>
      <c r="S3447" s="24">
        <f t="shared" si="6906"/>
        <v>0</v>
      </c>
      <c r="T3447" s="24">
        <f t="shared" si="6906"/>
        <v>0</v>
      </c>
      <c r="U3447" s="24">
        <f t="shared" si="6906"/>
        <v>0</v>
      </c>
      <c r="V3447" s="24">
        <f t="shared" si="6906"/>
        <v>0</v>
      </c>
      <c r="W3447" s="24">
        <f t="shared" si="6906"/>
        <v>0</v>
      </c>
      <c r="X3447" s="24">
        <f t="shared" si="6906"/>
        <v>0</v>
      </c>
      <c r="Y3447" s="24">
        <f t="shared" si="6906"/>
        <v>0</v>
      </c>
      <c r="Z3447" s="24">
        <f t="shared" si="6799"/>
        <v>0</v>
      </c>
      <c r="AA3447" s="24">
        <f t="shared" si="6800"/>
        <v>468751.19999999995</v>
      </c>
      <c r="AB3447" s="24">
        <f t="shared" si="6801"/>
        <v>697905.3</v>
      </c>
      <c r="AC3447" s="24">
        <f t="shared" si="6906"/>
        <v>0</v>
      </c>
      <c r="AD3447" s="24">
        <f t="shared" si="6906"/>
        <v>0</v>
      </c>
      <c r="AE3447" s="24">
        <f t="shared" si="6906"/>
        <v>0</v>
      </c>
      <c r="AF3447" s="24">
        <f t="shared" si="6906"/>
        <v>0</v>
      </c>
      <c r="AG3447" s="24">
        <f t="shared" si="6906"/>
        <v>0</v>
      </c>
      <c r="AH3447" s="24">
        <f t="shared" si="6906"/>
        <v>0</v>
      </c>
      <c r="AI3447" s="24">
        <f t="shared" si="6906"/>
        <v>0</v>
      </c>
      <c r="AJ3447" s="24">
        <f t="shared" si="6906"/>
        <v>93978.9</v>
      </c>
      <c r="AK3447" s="24">
        <f t="shared" si="6906"/>
        <v>0</v>
      </c>
      <c r="AL3447" s="24">
        <f t="shared" si="6906"/>
        <v>30036.039000000001</v>
      </c>
      <c r="AM3447" s="24">
        <f t="shared" si="6906"/>
        <v>0</v>
      </c>
      <c r="AN3447" s="24">
        <f t="shared" si="6906"/>
        <v>0</v>
      </c>
      <c r="AO3447" s="24">
        <f t="shared" si="6814"/>
        <v>124014.939</v>
      </c>
      <c r="AP3447" s="24">
        <f t="shared" si="6815"/>
        <v>468751.19999999995</v>
      </c>
      <c r="AQ3447" s="24">
        <f t="shared" si="6816"/>
        <v>697905.3</v>
      </c>
      <c r="AR3447" s="32">
        <f t="shared" si="6906"/>
        <v>-5450.1</v>
      </c>
      <c r="AS3447" s="24">
        <f t="shared" si="6813"/>
        <v>118564.83899999999</v>
      </c>
      <c r="AT3447" s="24">
        <f t="shared" si="6906"/>
        <v>0</v>
      </c>
    </row>
    <row r="3448" spans="1:47" x14ac:dyDescent="0.35">
      <c r="A3448" s="14">
        <v>991</v>
      </c>
      <c r="B3448" s="14" t="s">
        <v>109</v>
      </c>
      <c r="C3448" s="14" t="s">
        <v>14</v>
      </c>
      <c r="D3448" s="14" t="s">
        <v>630</v>
      </c>
      <c r="E3448" s="14">
        <v>410</v>
      </c>
      <c r="F3448" s="15" t="s">
        <v>378</v>
      </c>
      <c r="G3448" s="21">
        <v>0</v>
      </c>
      <c r="H3448" s="21">
        <v>531111.19999999995</v>
      </c>
      <c r="I3448" s="21">
        <v>697905.3</v>
      </c>
      <c r="J3448" s="21"/>
      <c r="K3448" s="21">
        <v>-62360</v>
      </c>
      <c r="L3448" s="21"/>
      <c r="M3448" s="21">
        <f t="shared" si="6774"/>
        <v>0</v>
      </c>
      <c r="N3448" s="21">
        <f t="shared" si="6775"/>
        <v>468751.19999999995</v>
      </c>
      <c r="O3448" s="21">
        <f t="shared" si="6776"/>
        <v>697905.3</v>
      </c>
      <c r="P3448" s="24"/>
      <c r="Q3448" s="24"/>
      <c r="R3448" s="24"/>
      <c r="S3448" s="24"/>
      <c r="T3448" s="24"/>
      <c r="U3448" s="24"/>
      <c r="V3448" s="24"/>
      <c r="W3448" s="24"/>
      <c r="X3448" s="24"/>
      <c r="Y3448" s="24"/>
      <c r="Z3448" s="24">
        <f t="shared" si="6799"/>
        <v>0</v>
      </c>
      <c r="AA3448" s="24">
        <f t="shared" si="6800"/>
        <v>468751.19999999995</v>
      </c>
      <c r="AB3448" s="24">
        <f t="shared" si="6801"/>
        <v>697905.3</v>
      </c>
      <c r="AC3448" s="24"/>
      <c r="AD3448" s="24"/>
      <c r="AE3448" s="24"/>
      <c r="AF3448" s="24"/>
      <c r="AG3448" s="24"/>
      <c r="AH3448" s="24"/>
      <c r="AI3448" s="24"/>
      <c r="AJ3448" s="24">
        <v>93978.9</v>
      </c>
      <c r="AK3448" s="24"/>
      <c r="AL3448" s="24">
        <f>30036.039</f>
        <v>30036.039000000001</v>
      </c>
      <c r="AM3448" s="24"/>
      <c r="AN3448" s="24"/>
      <c r="AO3448" s="32">
        <f t="shared" si="6814"/>
        <v>124014.939</v>
      </c>
      <c r="AP3448" s="24">
        <f t="shared" si="6815"/>
        <v>468751.19999999995</v>
      </c>
      <c r="AQ3448" s="24">
        <f t="shared" si="6816"/>
        <v>697905.3</v>
      </c>
      <c r="AR3448" s="32">
        <v>-5450.1</v>
      </c>
      <c r="AS3448" s="24">
        <f t="shared" si="6813"/>
        <v>118564.83899999999</v>
      </c>
      <c r="AT3448" s="24"/>
    </row>
    <row r="3449" spans="1:47" ht="31" x14ac:dyDescent="0.35">
      <c r="A3449" s="14">
        <v>991</v>
      </c>
      <c r="B3449" s="14" t="s">
        <v>109</v>
      </c>
      <c r="C3449" s="14" t="s">
        <v>14</v>
      </c>
      <c r="D3449" s="14" t="s">
        <v>631</v>
      </c>
      <c r="E3449" s="14"/>
      <c r="F3449" s="15" t="s">
        <v>725</v>
      </c>
      <c r="G3449" s="21">
        <f>G3450+G3452</f>
        <v>5391.4</v>
      </c>
      <c r="H3449" s="21">
        <f t="shared" ref="H3449:L3449" si="6907">H3450+H3452</f>
        <v>3602.6000000000004</v>
      </c>
      <c r="I3449" s="21">
        <f t="shared" si="6907"/>
        <v>2530.6</v>
      </c>
      <c r="J3449" s="21">
        <f t="shared" si="6907"/>
        <v>-464.8</v>
      </c>
      <c r="K3449" s="21">
        <f t="shared" si="6907"/>
        <v>-464.8</v>
      </c>
      <c r="L3449" s="21">
        <f t="shared" si="6907"/>
        <v>-464.8</v>
      </c>
      <c r="M3449" s="21">
        <f t="shared" si="6774"/>
        <v>4926.5999999999995</v>
      </c>
      <c r="N3449" s="21">
        <f t="shared" si="6775"/>
        <v>3137.8</v>
      </c>
      <c r="O3449" s="21">
        <f t="shared" si="6776"/>
        <v>2065.7999999999997</v>
      </c>
      <c r="P3449" s="24">
        <f t="shared" ref="P3449:Q3449" si="6908">P3450+P3452</f>
        <v>0</v>
      </c>
      <c r="Q3449" s="24">
        <f t="shared" si="6908"/>
        <v>0</v>
      </c>
      <c r="R3449" s="24">
        <f t="shared" ref="R3449:T3449" si="6909">R3450+R3452</f>
        <v>0</v>
      </c>
      <c r="S3449" s="24">
        <f t="shared" si="6909"/>
        <v>0</v>
      </c>
      <c r="T3449" s="24">
        <f t="shared" si="6909"/>
        <v>0</v>
      </c>
      <c r="U3449" s="24">
        <f t="shared" ref="U3449:W3449" si="6910">U3450+U3452</f>
        <v>0</v>
      </c>
      <c r="V3449" s="24">
        <f t="shared" si="6910"/>
        <v>0</v>
      </c>
      <c r="W3449" s="24">
        <f t="shared" si="6910"/>
        <v>0</v>
      </c>
      <c r="X3449" s="24">
        <f t="shared" ref="X3449:Y3449" si="6911">X3450+X3452</f>
        <v>0</v>
      </c>
      <c r="Y3449" s="24">
        <f t="shared" si="6911"/>
        <v>0</v>
      </c>
      <c r="Z3449" s="24">
        <f t="shared" si="6799"/>
        <v>4926.5999999999995</v>
      </c>
      <c r="AA3449" s="24">
        <f t="shared" si="6800"/>
        <v>3137.8</v>
      </c>
      <c r="AB3449" s="24">
        <f t="shared" si="6801"/>
        <v>2065.7999999999997</v>
      </c>
      <c r="AC3449" s="24">
        <f t="shared" ref="AC3449:AL3449" si="6912">AC3450+AC3452</f>
        <v>0</v>
      </c>
      <c r="AD3449" s="24">
        <f t="shared" si="6912"/>
        <v>0</v>
      </c>
      <c r="AE3449" s="24">
        <f t="shared" ref="AE3449" si="6913">AE3450+AE3452</f>
        <v>0</v>
      </c>
      <c r="AF3449" s="24">
        <f t="shared" si="6912"/>
        <v>0</v>
      </c>
      <c r="AG3449" s="24">
        <f t="shared" si="6912"/>
        <v>0</v>
      </c>
      <c r="AH3449" s="24">
        <f t="shared" si="6912"/>
        <v>0</v>
      </c>
      <c r="AI3449" s="24">
        <f t="shared" ref="AI3449" si="6914">AI3450+AI3452</f>
        <v>0</v>
      </c>
      <c r="AJ3449" s="24">
        <f t="shared" si="6912"/>
        <v>0</v>
      </c>
      <c r="AK3449" s="24">
        <f t="shared" si="6912"/>
        <v>0</v>
      </c>
      <c r="AL3449" s="24">
        <f t="shared" si="6912"/>
        <v>0</v>
      </c>
      <c r="AM3449" s="24">
        <f t="shared" ref="AM3449:AT3449" si="6915">AM3450+AM3452</f>
        <v>0</v>
      </c>
      <c r="AN3449" s="24">
        <f t="shared" si="6915"/>
        <v>0</v>
      </c>
      <c r="AO3449" s="24">
        <f t="shared" si="6814"/>
        <v>4926.5999999999995</v>
      </c>
      <c r="AP3449" s="24">
        <f t="shared" si="6815"/>
        <v>3137.8</v>
      </c>
      <c r="AQ3449" s="24">
        <f t="shared" si="6816"/>
        <v>2065.7999999999997</v>
      </c>
      <c r="AR3449" s="24">
        <f t="shared" ref="AR3449" si="6916">AR3450+AR3452</f>
        <v>0</v>
      </c>
      <c r="AS3449" s="24">
        <f t="shared" si="6813"/>
        <v>4926.5999999999995</v>
      </c>
      <c r="AT3449" s="24">
        <f t="shared" si="6915"/>
        <v>0</v>
      </c>
    </row>
    <row r="3450" spans="1:47" ht="31" x14ac:dyDescent="0.35">
      <c r="A3450" s="14">
        <v>991</v>
      </c>
      <c r="B3450" s="14" t="s">
        <v>109</v>
      </c>
      <c r="C3450" s="14" t="s">
        <v>14</v>
      </c>
      <c r="D3450" s="14" t="s">
        <v>631</v>
      </c>
      <c r="E3450" s="14" t="s">
        <v>7</v>
      </c>
      <c r="F3450" s="15" t="s">
        <v>385</v>
      </c>
      <c r="G3450" s="21">
        <f>G3451</f>
        <v>1894.7</v>
      </c>
      <c r="H3450" s="21">
        <f t="shared" ref="H3450:AT3450" si="6917">H3451</f>
        <v>1894.7</v>
      </c>
      <c r="I3450" s="21">
        <f t="shared" si="6917"/>
        <v>1894.7</v>
      </c>
      <c r="J3450" s="21">
        <f t="shared" si="6917"/>
        <v>-464.8</v>
      </c>
      <c r="K3450" s="21">
        <f t="shared" si="6917"/>
        <v>-464.8</v>
      </c>
      <c r="L3450" s="21">
        <f t="shared" si="6917"/>
        <v>-464.8</v>
      </c>
      <c r="M3450" s="21">
        <f t="shared" si="6774"/>
        <v>1429.9</v>
      </c>
      <c r="N3450" s="21">
        <f t="shared" si="6775"/>
        <v>1429.9</v>
      </c>
      <c r="O3450" s="21">
        <f t="shared" si="6776"/>
        <v>1429.9</v>
      </c>
      <c r="P3450" s="24">
        <f t="shared" si="6917"/>
        <v>0</v>
      </c>
      <c r="Q3450" s="24">
        <f t="shared" si="6917"/>
        <v>0</v>
      </c>
      <c r="R3450" s="24">
        <f t="shared" si="6917"/>
        <v>0</v>
      </c>
      <c r="S3450" s="24">
        <f t="shared" si="6917"/>
        <v>0</v>
      </c>
      <c r="T3450" s="24">
        <f t="shared" si="6917"/>
        <v>0</v>
      </c>
      <c r="U3450" s="24">
        <f t="shared" si="6917"/>
        <v>0</v>
      </c>
      <c r="V3450" s="24">
        <f t="shared" si="6917"/>
        <v>0</v>
      </c>
      <c r="W3450" s="24">
        <f t="shared" si="6917"/>
        <v>0</v>
      </c>
      <c r="X3450" s="24">
        <f t="shared" si="6917"/>
        <v>0</v>
      </c>
      <c r="Y3450" s="24">
        <f t="shared" si="6917"/>
        <v>0</v>
      </c>
      <c r="Z3450" s="24">
        <f t="shared" si="6799"/>
        <v>1429.9</v>
      </c>
      <c r="AA3450" s="24">
        <f t="shared" si="6800"/>
        <v>1429.9</v>
      </c>
      <c r="AB3450" s="24">
        <f t="shared" si="6801"/>
        <v>1429.9</v>
      </c>
      <c r="AC3450" s="24">
        <f t="shared" si="6917"/>
        <v>0</v>
      </c>
      <c r="AD3450" s="24">
        <f t="shared" si="6917"/>
        <v>0</v>
      </c>
      <c r="AE3450" s="24">
        <f t="shared" si="6917"/>
        <v>0</v>
      </c>
      <c r="AF3450" s="24">
        <f t="shared" si="6917"/>
        <v>0</v>
      </c>
      <c r="AG3450" s="24">
        <f t="shared" si="6917"/>
        <v>0</v>
      </c>
      <c r="AH3450" s="24">
        <f t="shared" si="6917"/>
        <v>0</v>
      </c>
      <c r="AI3450" s="24">
        <f t="shared" si="6917"/>
        <v>0</v>
      </c>
      <c r="AJ3450" s="24">
        <f t="shared" si="6917"/>
        <v>0</v>
      </c>
      <c r="AK3450" s="24">
        <f t="shared" si="6917"/>
        <v>0</v>
      </c>
      <c r="AL3450" s="24">
        <f t="shared" si="6917"/>
        <v>0</v>
      </c>
      <c r="AM3450" s="24">
        <f t="shared" si="6917"/>
        <v>0</v>
      </c>
      <c r="AN3450" s="24">
        <f t="shared" si="6917"/>
        <v>0</v>
      </c>
      <c r="AO3450" s="24">
        <f t="shared" si="6814"/>
        <v>1429.9</v>
      </c>
      <c r="AP3450" s="24">
        <f t="shared" si="6815"/>
        <v>1429.9</v>
      </c>
      <c r="AQ3450" s="24">
        <f t="shared" si="6816"/>
        <v>1429.9</v>
      </c>
      <c r="AR3450" s="24">
        <f t="shared" si="6917"/>
        <v>0</v>
      </c>
      <c r="AS3450" s="24">
        <f t="shared" si="6813"/>
        <v>1429.9</v>
      </c>
      <c r="AT3450" s="24">
        <f t="shared" si="6917"/>
        <v>0</v>
      </c>
    </row>
    <row r="3451" spans="1:47" ht="31" x14ac:dyDescent="0.35">
      <c r="A3451" s="14">
        <v>991</v>
      </c>
      <c r="B3451" s="14" t="s">
        <v>109</v>
      </c>
      <c r="C3451" s="14" t="s">
        <v>14</v>
      </c>
      <c r="D3451" s="14" t="s">
        <v>631</v>
      </c>
      <c r="E3451" s="14">
        <v>240</v>
      </c>
      <c r="F3451" s="15" t="s">
        <v>374</v>
      </c>
      <c r="G3451" s="21">
        <v>1894.7</v>
      </c>
      <c r="H3451" s="21">
        <v>1894.7</v>
      </c>
      <c r="I3451" s="21">
        <v>1894.7</v>
      </c>
      <c r="J3451" s="21">
        <v>-464.8</v>
      </c>
      <c r="K3451" s="21">
        <v>-464.8</v>
      </c>
      <c r="L3451" s="21">
        <v>-464.8</v>
      </c>
      <c r="M3451" s="21">
        <f t="shared" si="6774"/>
        <v>1429.9</v>
      </c>
      <c r="N3451" s="21">
        <f t="shared" si="6775"/>
        <v>1429.9</v>
      </c>
      <c r="O3451" s="21">
        <f t="shared" si="6776"/>
        <v>1429.9</v>
      </c>
      <c r="P3451" s="24"/>
      <c r="Q3451" s="24"/>
      <c r="R3451" s="24"/>
      <c r="S3451" s="24"/>
      <c r="T3451" s="24"/>
      <c r="U3451" s="24"/>
      <c r="V3451" s="24"/>
      <c r="W3451" s="24"/>
      <c r="X3451" s="24"/>
      <c r="Y3451" s="24"/>
      <c r="Z3451" s="24">
        <f t="shared" si="6799"/>
        <v>1429.9</v>
      </c>
      <c r="AA3451" s="24">
        <f t="shared" si="6800"/>
        <v>1429.9</v>
      </c>
      <c r="AB3451" s="24">
        <f t="shared" si="6801"/>
        <v>1429.9</v>
      </c>
      <c r="AC3451" s="24"/>
      <c r="AD3451" s="24"/>
      <c r="AE3451" s="24"/>
      <c r="AF3451" s="24"/>
      <c r="AG3451" s="24"/>
      <c r="AH3451" s="24"/>
      <c r="AI3451" s="24"/>
      <c r="AJ3451" s="24"/>
      <c r="AK3451" s="24"/>
      <c r="AL3451" s="24"/>
      <c r="AM3451" s="24"/>
      <c r="AN3451" s="24"/>
      <c r="AO3451" s="24">
        <f t="shared" si="6814"/>
        <v>1429.9</v>
      </c>
      <c r="AP3451" s="24">
        <f t="shared" si="6815"/>
        <v>1429.9</v>
      </c>
      <c r="AQ3451" s="24">
        <f t="shared" si="6816"/>
        <v>1429.9</v>
      </c>
      <c r="AR3451" s="24"/>
      <c r="AS3451" s="24">
        <f t="shared" si="6813"/>
        <v>1429.9</v>
      </c>
      <c r="AT3451" s="24"/>
    </row>
    <row r="3452" spans="1:47" x14ac:dyDescent="0.35">
      <c r="A3452" s="14">
        <v>991</v>
      </c>
      <c r="B3452" s="14" t="s">
        <v>109</v>
      </c>
      <c r="C3452" s="14" t="s">
        <v>14</v>
      </c>
      <c r="D3452" s="14" t="s">
        <v>631</v>
      </c>
      <c r="E3452" s="14" t="s">
        <v>8</v>
      </c>
      <c r="F3452" s="15" t="s">
        <v>389</v>
      </c>
      <c r="G3452" s="21">
        <f>G3453</f>
        <v>3496.7</v>
      </c>
      <c r="H3452" s="21">
        <f t="shared" ref="H3452:AT3452" si="6918">H3453</f>
        <v>1707.9</v>
      </c>
      <c r="I3452" s="21">
        <f t="shared" si="6918"/>
        <v>635.9</v>
      </c>
      <c r="J3452" s="21">
        <f t="shared" si="6918"/>
        <v>0</v>
      </c>
      <c r="K3452" s="21">
        <f t="shared" si="6918"/>
        <v>0</v>
      </c>
      <c r="L3452" s="21">
        <f t="shared" si="6918"/>
        <v>0</v>
      </c>
      <c r="M3452" s="21">
        <f t="shared" si="6774"/>
        <v>3496.7</v>
      </c>
      <c r="N3452" s="21">
        <f t="shared" si="6775"/>
        <v>1707.9</v>
      </c>
      <c r="O3452" s="21">
        <f t="shared" si="6776"/>
        <v>635.9</v>
      </c>
      <c r="P3452" s="24">
        <f t="shared" si="6918"/>
        <v>0</v>
      </c>
      <c r="Q3452" s="24">
        <f t="shared" si="6918"/>
        <v>0</v>
      </c>
      <c r="R3452" s="24">
        <f t="shared" si="6918"/>
        <v>0</v>
      </c>
      <c r="S3452" s="24">
        <f t="shared" si="6918"/>
        <v>0</v>
      </c>
      <c r="T3452" s="24">
        <f t="shared" si="6918"/>
        <v>0</v>
      </c>
      <c r="U3452" s="24">
        <f t="shared" si="6918"/>
        <v>0</v>
      </c>
      <c r="V3452" s="24">
        <f t="shared" si="6918"/>
        <v>0</v>
      </c>
      <c r="W3452" s="24">
        <f t="shared" si="6918"/>
        <v>0</v>
      </c>
      <c r="X3452" s="24">
        <f t="shared" si="6918"/>
        <v>0</v>
      </c>
      <c r="Y3452" s="24">
        <f t="shared" si="6918"/>
        <v>0</v>
      </c>
      <c r="Z3452" s="24">
        <f t="shared" si="6799"/>
        <v>3496.7</v>
      </c>
      <c r="AA3452" s="24">
        <f t="shared" si="6800"/>
        <v>1707.9</v>
      </c>
      <c r="AB3452" s="24">
        <f t="shared" si="6801"/>
        <v>635.9</v>
      </c>
      <c r="AC3452" s="24">
        <f t="shared" si="6918"/>
        <v>0</v>
      </c>
      <c r="AD3452" s="24">
        <f t="shared" si="6918"/>
        <v>0</v>
      </c>
      <c r="AE3452" s="24">
        <f t="shared" si="6918"/>
        <v>0</v>
      </c>
      <c r="AF3452" s="24">
        <f t="shared" si="6918"/>
        <v>0</v>
      </c>
      <c r="AG3452" s="24">
        <f t="shared" si="6918"/>
        <v>0</v>
      </c>
      <c r="AH3452" s="24">
        <f t="shared" si="6918"/>
        <v>0</v>
      </c>
      <c r="AI3452" s="24">
        <f t="shared" si="6918"/>
        <v>0</v>
      </c>
      <c r="AJ3452" s="24">
        <f t="shared" si="6918"/>
        <v>0</v>
      </c>
      <c r="AK3452" s="24">
        <f t="shared" si="6918"/>
        <v>0</v>
      </c>
      <c r="AL3452" s="24">
        <f t="shared" si="6918"/>
        <v>0</v>
      </c>
      <c r="AM3452" s="24">
        <f t="shared" si="6918"/>
        <v>0</v>
      </c>
      <c r="AN3452" s="24">
        <f t="shared" si="6918"/>
        <v>0</v>
      </c>
      <c r="AO3452" s="24">
        <f t="shared" si="6814"/>
        <v>3496.7</v>
      </c>
      <c r="AP3452" s="24">
        <f t="shared" si="6815"/>
        <v>1707.9</v>
      </c>
      <c r="AQ3452" s="24">
        <f t="shared" si="6816"/>
        <v>635.9</v>
      </c>
      <c r="AR3452" s="24">
        <f t="shared" si="6918"/>
        <v>0</v>
      </c>
      <c r="AS3452" s="24">
        <f t="shared" si="6813"/>
        <v>3496.7</v>
      </c>
      <c r="AT3452" s="24">
        <f t="shared" si="6918"/>
        <v>0</v>
      </c>
    </row>
    <row r="3453" spans="1:47" x14ac:dyDescent="0.35">
      <c r="A3453" s="14">
        <v>991</v>
      </c>
      <c r="B3453" s="14" t="s">
        <v>109</v>
      </c>
      <c r="C3453" s="14" t="s">
        <v>14</v>
      </c>
      <c r="D3453" s="14" t="s">
        <v>631</v>
      </c>
      <c r="E3453" s="14">
        <v>850</v>
      </c>
      <c r="F3453" s="15" t="s">
        <v>383</v>
      </c>
      <c r="G3453" s="21">
        <v>3496.7</v>
      </c>
      <c r="H3453" s="21">
        <v>1707.9</v>
      </c>
      <c r="I3453" s="21">
        <v>635.9</v>
      </c>
      <c r="J3453" s="21"/>
      <c r="K3453" s="21"/>
      <c r="L3453" s="21"/>
      <c r="M3453" s="21">
        <f t="shared" si="6774"/>
        <v>3496.7</v>
      </c>
      <c r="N3453" s="21">
        <f t="shared" si="6775"/>
        <v>1707.9</v>
      </c>
      <c r="O3453" s="21">
        <f t="shared" si="6776"/>
        <v>635.9</v>
      </c>
      <c r="P3453" s="24"/>
      <c r="Q3453" s="24"/>
      <c r="R3453" s="24"/>
      <c r="S3453" s="24"/>
      <c r="T3453" s="24"/>
      <c r="U3453" s="24"/>
      <c r="V3453" s="24"/>
      <c r="W3453" s="24"/>
      <c r="X3453" s="24"/>
      <c r="Y3453" s="24"/>
      <c r="Z3453" s="24">
        <f t="shared" si="6799"/>
        <v>3496.7</v>
      </c>
      <c r="AA3453" s="24">
        <f t="shared" si="6800"/>
        <v>1707.9</v>
      </c>
      <c r="AB3453" s="24">
        <f t="shared" si="6801"/>
        <v>635.9</v>
      </c>
      <c r="AC3453" s="24"/>
      <c r="AD3453" s="24"/>
      <c r="AE3453" s="24"/>
      <c r="AF3453" s="24"/>
      <c r="AG3453" s="24"/>
      <c r="AH3453" s="24"/>
      <c r="AI3453" s="24"/>
      <c r="AJ3453" s="24"/>
      <c r="AK3453" s="24"/>
      <c r="AL3453" s="24"/>
      <c r="AM3453" s="24"/>
      <c r="AN3453" s="24"/>
      <c r="AO3453" s="24">
        <f t="shared" si="6814"/>
        <v>3496.7</v>
      </c>
      <c r="AP3453" s="24">
        <f t="shared" si="6815"/>
        <v>1707.9</v>
      </c>
      <c r="AQ3453" s="24">
        <f t="shared" si="6816"/>
        <v>635.9</v>
      </c>
      <c r="AR3453" s="24"/>
      <c r="AS3453" s="24">
        <f t="shared" si="6813"/>
        <v>3496.7</v>
      </c>
      <c r="AT3453" s="24"/>
    </row>
    <row r="3454" spans="1:47" ht="31" x14ac:dyDescent="0.35">
      <c r="A3454" s="14">
        <v>991</v>
      </c>
      <c r="B3454" s="14" t="s">
        <v>109</v>
      </c>
      <c r="C3454" s="14" t="s">
        <v>14</v>
      </c>
      <c r="D3454" s="14" t="s">
        <v>632</v>
      </c>
      <c r="E3454" s="14"/>
      <c r="F3454" s="15" t="s">
        <v>726</v>
      </c>
      <c r="G3454" s="21">
        <f>G3455</f>
        <v>60.2</v>
      </c>
      <c r="H3454" s="21">
        <f t="shared" ref="H3454:AT3455" si="6919">H3455</f>
        <v>0</v>
      </c>
      <c r="I3454" s="21">
        <f t="shared" si="6919"/>
        <v>0</v>
      </c>
      <c r="J3454" s="21">
        <f t="shared" si="6919"/>
        <v>0</v>
      </c>
      <c r="K3454" s="21">
        <f t="shared" si="6919"/>
        <v>0</v>
      </c>
      <c r="L3454" s="21">
        <f t="shared" si="6919"/>
        <v>0</v>
      </c>
      <c r="M3454" s="21">
        <f t="shared" si="6774"/>
        <v>60.2</v>
      </c>
      <c r="N3454" s="21">
        <f t="shared" si="6775"/>
        <v>0</v>
      </c>
      <c r="O3454" s="21">
        <f t="shared" si="6776"/>
        <v>0</v>
      </c>
      <c r="P3454" s="24">
        <f t="shared" si="6919"/>
        <v>0</v>
      </c>
      <c r="Q3454" s="24">
        <f t="shared" si="6919"/>
        <v>0</v>
      </c>
      <c r="R3454" s="24">
        <f t="shared" si="6919"/>
        <v>0</v>
      </c>
      <c r="S3454" s="24">
        <f t="shared" si="6919"/>
        <v>0</v>
      </c>
      <c r="T3454" s="24">
        <f t="shared" si="6919"/>
        <v>0</v>
      </c>
      <c r="U3454" s="24">
        <f t="shared" si="6919"/>
        <v>0</v>
      </c>
      <c r="V3454" s="24">
        <f t="shared" si="6919"/>
        <v>0</v>
      </c>
      <c r="W3454" s="24">
        <f t="shared" si="6919"/>
        <v>0</v>
      </c>
      <c r="X3454" s="24">
        <f t="shared" si="6919"/>
        <v>0</v>
      </c>
      <c r="Y3454" s="24">
        <f t="shared" si="6919"/>
        <v>0</v>
      </c>
      <c r="Z3454" s="24">
        <f t="shared" si="6799"/>
        <v>60.2</v>
      </c>
      <c r="AA3454" s="24">
        <f t="shared" si="6800"/>
        <v>0</v>
      </c>
      <c r="AB3454" s="24">
        <f t="shared" si="6801"/>
        <v>0</v>
      </c>
      <c r="AC3454" s="24">
        <f t="shared" si="6919"/>
        <v>0</v>
      </c>
      <c r="AD3454" s="24">
        <f t="shared" si="6919"/>
        <v>0</v>
      </c>
      <c r="AE3454" s="24">
        <f t="shared" si="6919"/>
        <v>0</v>
      </c>
      <c r="AF3454" s="24">
        <f t="shared" si="6919"/>
        <v>0</v>
      </c>
      <c r="AG3454" s="24">
        <f t="shared" si="6919"/>
        <v>0</v>
      </c>
      <c r="AH3454" s="24">
        <f t="shared" si="6919"/>
        <v>0</v>
      </c>
      <c r="AI3454" s="24">
        <f t="shared" si="6919"/>
        <v>0</v>
      </c>
      <c r="AJ3454" s="24">
        <f t="shared" si="6919"/>
        <v>0</v>
      </c>
      <c r="AK3454" s="24">
        <f t="shared" si="6919"/>
        <v>0</v>
      </c>
      <c r="AL3454" s="24">
        <f t="shared" si="6919"/>
        <v>0</v>
      </c>
      <c r="AM3454" s="24">
        <f t="shared" si="6919"/>
        <v>0</v>
      </c>
      <c r="AN3454" s="24">
        <f t="shared" si="6919"/>
        <v>0</v>
      </c>
      <c r="AO3454" s="24">
        <f t="shared" si="6814"/>
        <v>60.2</v>
      </c>
      <c r="AP3454" s="24">
        <f t="shared" si="6815"/>
        <v>0</v>
      </c>
      <c r="AQ3454" s="24">
        <f t="shared" si="6816"/>
        <v>0</v>
      </c>
      <c r="AR3454" s="24">
        <f t="shared" si="6919"/>
        <v>0</v>
      </c>
      <c r="AS3454" s="24">
        <f t="shared" si="6813"/>
        <v>60.2</v>
      </c>
      <c r="AT3454" s="24">
        <f t="shared" si="6919"/>
        <v>0</v>
      </c>
    </row>
    <row r="3455" spans="1:47" ht="31" x14ac:dyDescent="0.35">
      <c r="A3455" s="14">
        <v>991</v>
      </c>
      <c r="B3455" s="14" t="s">
        <v>109</v>
      </c>
      <c r="C3455" s="14" t="s">
        <v>14</v>
      </c>
      <c r="D3455" s="14" t="s">
        <v>632</v>
      </c>
      <c r="E3455" s="14" t="s">
        <v>7</v>
      </c>
      <c r="F3455" s="15" t="s">
        <v>385</v>
      </c>
      <c r="G3455" s="21">
        <f>G3456</f>
        <v>60.2</v>
      </c>
      <c r="H3455" s="21">
        <f t="shared" si="6919"/>
        <v>0</v>
      </c>
      <c r="I3455" s="21">
        <f t="shared" si="6919"/>
        <v>0</v>
      </c>
      <c r="J3455" s="21">
        <f t="shared" si="6919"/>
        <v>0</v>
      </c>
      <c r="K3455" s="21">
        <f t="shared" si="6919"/>
        <v>0</v>
      </c>
      <c r="L3455" s="21">
        <f t="shared" si="6919"/>
        <v>0</v>
      </c>
      <c r="M3455" s="21">
        <f t="shared" si="6774"/>
        <v>60.2</v>
      </c>
      <c r="N3455" s="21">
        <f t="shared" si="6775"/>
        <v>0</v>
      </c>
      <c r="O3455" s="21">
        <f t="shared" si="6776"/>
        <v>0</v>
      </c>
      <c r="P3455" s="24">
        <f t="shared" si="6919"/>
        <v>0</v>
      </c>
      <c r="Q3455" s="24">
        <f t="shared" si="6919"/>
        <v>0</v>
      </c>
      <c r="R3455" s="24">
        <f t="shared" si="6919"/>
        <v>0</v>
      </c>
      <c r="S3455" s="24">
        <f t="shared" si="6919"/>
        <v>0</v>
      </c>
      <c r="T3455" s="24">
        <f t="shared" si="6919"/>
        <v>0</v>
      </c>
      <c r="U3455" s="24">
        <f t="shared" si="6919"/>
        <v>0</v>
      </c>
      <c r="V3455" s="24">
        <f t="shared" si="6919"/>
        <v>0</v>
      </c>
      <c r="W3455" s="24">
        <f t="shared" si="6919"/>
        <v>0</v>
      </c>
      <c r="X3455" s="24">
        <f t="shared" si="6919"/>
        <v>0</v>
      </c>
      <c r="Y3455" s="24">
        <f t="shared" si="6919"/>
        <v>0</v>
      </c>
      <c r="Z3455" s="24">
        <f t="shared" si="6799"/>
        <v>60.2</v>
      </c>
      <c r="AA3455" s="24">
        <f t="shared" si="6800"/>
        <v>0</v>
      </c>
      <c r="AB3455" s="24">
        <f t="shared" si="6801"/>
        <v>0</v>
      </c>
      <c r="AC3455" s="24">
        <f t="shared" si="6919"/>
        <v>0</v>
      </c>
      <c r="AD3455" s="24">
        <f t="shared" si="6919"/>
        <v>0</v>
      </c>
      <c r="AE3455" s="24">
        <f t="shared" si="6919"/>
        <v>0</v>
      </c>
      <c r="AF3455" s="24">
        <f t="shared" si="6919"/>
        <v>0</v>
      </c>
      <c r="AG3455" s="24">
        <f t="shared" si="6919"/>
        <v>0</v>
      </c>
      <c r="AH3455" s="24">
        <f t="shared" si="6919"/>
        <v>0</v>
      </c>
      <c r="AI3455" s="24">
        <f t="shared" si="6919"/>
        <v>0</v>
      </c>
      <c r="AJ3455" s="24">
        <f t="shared" si="6919"/>
        <v>0</v>
      </c>
      <c r="AK3455" s="24">
        <f t="shared" si="6919"/>
        <v>0</v>
      </c>
      <c r="AL3455" s="24">
        <f t="shared" si="6919"/>
        <v>0</v>
      </c>
      <c r="AM3455" s="24">
        <f t="shared" si="6919"/>
        <v>0</v>
      </c>
      <c r="AN3455" s="24">
        <f t="shared" si="6919"/>
        <v>0</v>
      </c>
      <c r="AO3455" s="24">
        <f t="shared" si="6814"/>
        <v>60.2</v>
      </c>
      <c r="AP3455" s="24">
        <f t="shared" si="6815"/>
        <v>0</v>
      </c>
      <c r="AQ3455" s="24">
        <f t="shared" si="6816"/>
        <v>0</v>
      </c>
      <c r="AR3455" s="24">
        <f t="shared" si="6919"/>
        <v>0</v>
      </c>
      <c r="AS3455" s="24">
        <f t="shared" si="6813"/>
        <v>60.2</v>
      </c>
      <c r="AT3455" s="24">
        <f t="shared" si="6919"/>
        <v>0</v>
      </c>
    </row>
    <row r="3456" spans="1:47" ht="31" x14ac:dyDescent="0.35">
      <c r="A3456" s="14">
        <v>991</v>
      </c>
      <c r="B3456" s="14" t="s">
        <v>109</v>
      </c>
      <c r="C3456" s="14" t="s">
        <v>14</v>
      </c>
      <c r="D3456" s="14" t="s">
        <v>632</v>
      </c>
      <c r="E3456" s="14">
        <v>240</v>
      </c>
      <c r="F3456" s="15" t="s">
        <v>374</v>
      </c>
      <c r="G3456" s="21">
        <v>60.2</v>
      </c>
      <c r="H3456" s="21">
        <v>0</v>
      </c>
      <c r="I3456" s="21">
        <v>0</v>
      </c>
      <c r="J3456" s="21"/>
      <c r="K3456" s="21"/>
      <c r="L3456" s="21"/>
      <c r="M3456" s="21">
        <f t="shared" si="6774"/>
        <v>60.2</v>
      </c>
      <c r="N3456" s="21">
        <f t="shared" si="6775"/>
        <v>0</v>
      </c>
      <c r="O3456" s="21">
        <f t="shared" si="6776"/>
        <v>0</v>
      </c>
      <c r="P3456" s="24"/>
      <c r="Q3456" s="24"/>
      <c r="R3456" s="24"/>
      <c r="S3456" s="24"/>
      <c r="T3456" s="24"/>
      <c r="U3456" s="24"/>
      <c r="V3456" s="24"/>
      <c r="W3456" s="24"/>
      <c r="X3456" s="24"/>
      <c r="Y3456" s="24"/>
      <c r="Z3456" s="24">
        <f t="shared" si="6799"/>
        <v>60.2</v>
      </c>
      <c r="AA3456" s="24">
        <f t="shared" si="6800"/>
        <v>0</v>
      </c>
      <c r="AB3456" s="24">
        <f t="shared" si="6801"/>
        <v>0</v>
      </c>
      <c r="AC3456" s="24"/>
      <c r="AD3456" s="24"/>
      <c r="AE3456" s="24"/>
      <c r="AF3456" s="24"/>
      <c r="AG3456" s="24"/>
      <c r="AH3456" s="24"/>
      <c r="AI3456" s="24"/>
      <c r="AJ3456" s="24"/>
      <c r="AK3456" s="24"/>
      <c r="AL3456" s="24"/>
      <c r="AM3456" s="24"/>
      <c r="AN3456" s="24"/>
      <c r="AO3456" s="24">
        <f t="shared" si="6814"/>
        <v>60.2</v>
      </c>
      <c r="AP3456" s="24">
        <f t="shared" si="6815"/>
        <v>0</v>
      </c>
      <c r="AQ3456" s="24">
        <f t="shared" si="6816"/>
        <v>0</v>
      </c>
      <c r="AR3456" s="24"/>
      <c r="AS3456" s="24">
        <f t="shared" si="6813"/>
        <v>60.2</v>
      </c>
      <c r="AT3456" s="24"/>
    </row>
    <row r="3457" spans="1:47" ht="63" hidden="1" x14ac:dyDescent="0.25">
      <c r="A3457" s="14">
        <v>991</v>
      </c>
      <c r="B3457" s="14" t="s">
        <v>109</v>
      </c>
      <c r="C3457" s="14" t="s">
        <v>14</v>
      </c>
      <c r="D3457" s="14" t="s">
        <v>965</v>
      </c>
      <c r="E3457" s="14"/>
      <c r="F3457" s="15" t="s">
        <v>967</v>
      </c>
      <c r="G3457" s="21"/>
      <c r="H3457" s="21"/>
      <c r="I3457" s="21"/>
      <c r="J3457" s="21"/>
      <c r="K3457" s="21"/>
      <c r="L3457" s="21"/>
      <c r="M3457" s="21"/>
      <c r="N3457" s="21"/>
      <c r="O3457" s="21"/>
      <c r="P3457" s="24"/>
      <c r="Q3457" s="24"/>
      <c r="R3457" s="24"/>
      <c r="S3457" s="24"/>
      <c r="T3457" s="24"/>
      <c r="U3457" s="24"/>
      <c r="V3457" s="24"/>
      <c r="W3457" s="24"/>
      <c r="X3457" s="24"/>
      <c r="Y3457" s="24"/>
      <c r="Z3457" s="24">
        <f>Z3458</f>
        <v>0</v>
      </c>
      <c r="AA3457" s="24">
        <f t="shared" ref="AA3457:AT3458" si="6920">AA3458</f>
        <v>0</v>
      </c>
      <c r="AB3457" s="24">
        <f t="shared" si="6920"/>
        <v>0</v>
      </c>
      <c r="AC3457" s="24">
        <f t="shared" si="6920"/>
        <v>0</v>
      </c>
      <c r="AD3457" s="24">
        <f t="shared" si="6920"/>
        <v>0</v>
      </c>
      <c r="AE3457" s="24">
        <f t="shared" si="6920"/>
        <v>0</v>
      </c>
      <c r="AF3457" s="24">
        <f t="shared" si="6920"/>
        <v>0</v>
      </c>
      <c r="AG3457" s="24">
        <f t="shared" si="6920"/>
        <v>0</v>
      </c>
      <c r="AH3457" s="24">
        <f t="shared" si="6920"/>
        <v>0</v>
      </c>
      <c r="AI3457" s="24">
        <f t="shared" si="6920"/>
        <v>0</v>
      </c>
      <c r="AJ3457" s="24">
        <f t="shared" si="6920"/>
        <v>0</v>
      </c>
      <c r="AK3457" s="24">
        <f t="shared" si="6920"/>
        <v>0</v>
      </c>
      <c r="AL3457" s="24">
        <f t="shared" si="6920"/>
        <v>0</v>
      </c>
      <c r="AM3457" s="24">
        <f t="shared" si="6920"/>
        <v>0</v>
      </c>
      <c r="AN3457" s="24">
        <f t="shared" si="6920"/>
        <v>0</v>
      </c>
      <c r="AO3457" s="24">
        <f t="shared" si="6814"/>
        <v>0</v>
      </c>
      <c r="AP3457" s="24">
        <f t="shared" si="6815"/>
        <v>0</v>
      </c>
      <c r="AQ3457" s="24">
        <f t="shared" si="6816"/>
        <v>0</v>
      </c>
      <c r="AR3457" s="24">
        <f t="shared" si="6920"/>
        <v>0</v>
      </c>
      <c r="AS3457" s="24"/>
      <c r="AT3457" s="24">
        <f t="shared" si="6920"/>
        <v>0</v>
      </c>
      <c r="AU3457" s="6">
        <v>0</v>
      </c>
    </row>
    <row r="3458" spans="1:47" ht="47.25" hidden="1" x14ac:dyDescent="0.25">
      <c r="A3458" s="14">
        <v>991</v>
      </c>
      <c r="B3458" s="14" t="s">
        <v>109</v>
      </c>
      <c r="C3458" s="14" t="s">
        <v>14</v>
      </c>
      <c r="D3458" s="14" t="s">
        <v>965</v>
      </c>
      <c r="E3458" s="14" t="s">
        <v>26</v>
      </c>
      <c r="F3458" s="15" t="s">
        <v>387</v>
      </c>
      <c r="G3458" s="21"/>
      <c r="H3458" s="21"/>
      <c r="I3458" s="21"/>
      <c r="J3458" s="21"/>
      <c r="K3458" s="21"/>
      <c r="L3458" s="21"/>
      <c r="M3458" s="21"/>
      <c r="N3458" s="21"/>
      <c r="O3458" s="21"/>
      <c r="P3458" s="24"/>
      <c r="Q3458" s="24"/>
      <c r="R3458" s="24"/>
      <c r="S3458" s="24"/>
      <c r="T3458" s="24"/>
      <c r="U3458" s="24"/>
      <c r="V3458" s="24"/>
      <c r="W3458" s="24"/>
      <c r="X3458" s="24"/>
      <c r="Y3458" s="24"/>
      <c r="Z3458" s="24">
        <f>Z3459</f>
        <v>0</v>
      </c>
      <c r="AA3458" s="24">
        <f t="shared" si="6920"/>
        <v>0</v>
      </c>
      <c r="AB3458" s="24">
        <f t="shared" si="6920"/>
        <v>0</v>
      </c>
      <c r="AC3458" s="24">
        <f t="shared" si="6920"/>
        <v>0</v>
      </c>
      <c r="AD3458" s="24">
        <f t="shared" si="6920"/>
        <v>0</v>
      </c>
      <c r="AE3458" s="24">
        <f t="shared" si="6920"/>
        <v>0</v>
      </c>
      <c r="AF3458" s="24">
        <f t="shared" si="6920"/>
        <v>0</v>
      </c>
      <c r="AG3458" s="24">
        <f t="shared" si="6920"/>
        <v>0</v>
      </c>
      <c r="AH3458" s="24">
        <f t="shared" si="6920"/>
        <v>0</v>
      </c>
      <c r="AI3458" s="24">
        <f t="shared" si="6920"/>
        <v>0</v>
      </c>
      <c r="AJ3458" s="24">
        <f t="shared" si="6920"/>
        <v>0</v>
      </c>
      <c r="AK3458" s="24">
        <f t="shared" si="6920"/>
        <v>0</v>
      </c>
      <c r="AL3458" s="24">
        <f t="shared" si="6920"/>
        <v>0</v>
      </c>
      <c r="AM3458" s="24">
        <f t="shared" si="6920"/>
        <v>0</v>
      </c>
      <c r="AN3458" s="24">
        <f t="shared" si="6920"/>
        <v>0</v>
      </c>
      <c r="AO3458" s="24">
        <f t="shared" si="6814"/>
        <v>0</v>
      </c>
      <c r="AP3458" s="24">
        <f t="shared" si="6815"/>
        <v>0</v>
      </c>
      <c r="AQ3458" s="24">
        <f t="shared" si="6816"/>
        <v>0</v>
      </c>
      <c r="AR3458" s="24">
        <f t="shared" si="6920"/>
        <v>0</v>
      </c>
      <c r="AS3458" s="24"/>
      <c r="AT3458" s="24">
        <f t="shared" si="6920"/>
        <v>0</v>
      </c>
      <c r="AU3458" s="6">
        <v>0</v>
      </c>
    </row>
    <row r="3459" spans="1:47" ht="15.75" hidden="1" x14ac:dyDescent="0.25">
      <c r="A3459" s="14">
        <v>991</v>
      </c>
      <c r="B3459" s="14" t="s">
        <v>109</v>
      </c>
      <c r="C3459" s="14" t="s">
        <v>14</v>
      </c>
      <c r="D3459" s="14" t="s">
        <v>965</v>
      </c>
      <c r="E3459" s="14" t="s">
        <v>557</v>
      </c>
      <c r="F3459" s="15" t="s">
        <v>378</v>
      </c>
      <c r="G3459" s="21"/>
      <c r="H3459" s="21"/>
      <c r="I3459" s="21"/>
      <c r="J3459" s="21"/>
      <c r="K3459" s="21"/>
      <c r="L3459" s="21"/>
      <c r="M3459" s="21"/>
      <c r="N3459" s="21"/>
      <c r="O3459" s="21"/>
      <c r="P3459" s="24"/>
      <c r="Q3459" s="24"/>
      <c r="R3459" s="24"/>
      <c r="S3459" s="24"/>
      <c r="T3459" s="24"/>
      <c r="U3459" s="24"/>
      <c r="V3459" s="24"/>
      <c r="W3459" s="24"/>
      <c r="X3459" s="24"/>
      <c r="Y3459" s="24"/>
      <c r="Z3459" s="24">
        <v>0</v>
      </c>
      <c r="AA3459" s="24">
        <v>0</v>
      </c>
      <c r="AB3459" s="24">
        <v>0</v>
      </c>
      <c r="AC3459" s="24"/>
      <c r="AD3459" s="24"/>
      <c r="AE3459" s="24"/>
      <c r="AF3459" s="24"/>
      <c r="AG3459" s="24"/>
      <c r="AH3459" s="24"/>
      <c r="AI3459" s="24"/>
      <c r="AJ3459" s="24"/>
      <c r="AK3459" s="24"/>
      <c r="AL3459" s="24"/>
      <c r="AM3459" s="24"/>
      <c r="AN3459" s="24"/>
      <c r="AO3459" s="24">
        <f t="shared" si="6814"/>
        <v>0</v>
      </c>
      <c r="AP3459" s="24">
        <f t="shared" si="6815"/>
        <v>0</v>
      </c>
      <c r="AQ3459" s="24">
        <f t="shared" si="6816"/>
        <v>0</v>
      </c>
      <c r="AR3459" s="24"/>
      <c r="AS3459" s="24"/>
      <c r="AT3459" s="24"/>
      <c r="AU3459" s="6">
        <v>0</v>
      </c>
    </row>
    <row r="3460" spans="1:47" ht="77.5" x14ac:dyDescent="0.35">
      <c r="A3460" s="14">
        <v>991</v>
      </c>
      <c r="B3460" s="14" t="s">
        <v>109</v>
      </c>
      <c r="C3460" s="14" t="s">
        <v>14</v>
      </c>
      <c r="D3460" s="14" t="s">
        <v>966</v>
      </c>
      <c r="E3460" s="14"/>
      <c r="F3460" s="15" t="s">
        <v>970</v>
      </c>
      <c r="G3460" s="21"/>
      <c r="H3460" s="21"/>
      <c r="I3460" s="21"/>
      <c r="J3460" s="21"/>
      <c r="K3460" s="21"/>
      <c r="L3460" s="21"/>
      <c r="M3460" s="21"/>
      <c r="N3460" s="21"/>
      <c r="O3460" s="21"/>
      <c r="P3460" s="24"/>
      <c r="Q3460" s="24"/>
      <c r="R3460" s="24"/>
      <c r="S3460" s="24"/>
      <c r="T3460" s="24"/>
      <c r="U3460" s="24"/>
      <c r="V3460" s="24"/>
      <c r="W3460" s="24"/>
      <c r="X3460" s="24"/>
      <c r="Y3460" s="24"/>
      <c r="Z3460" s="24">
        <f>Z3461</f>
        <v>0</v>
      </c>
      <c r="AA3460" s="24">
        <f t="shared" ref="AA3460:AT3461" si="6921">AA3461</f>
        <v>0</v>
      </c>
      <c r="AB3460" s="24">
        <f t="shared" si="6921"/>
        <v>0</v>
      </c>
      <c r="AC3460" s="24">
        <f t="shared" si="6921"/>
        <v>0</v>
      </c>
      <c r="AD3460" s="24">
        <f t="shared" si="6921"/>
        <v>0</v>
      </c>
      <c r="AE3460" s="24">
        <f t="shared" si="6921"/>
        <v>0</v>
      </c>
      <c r="AF3460" s="24">
        <f t="shared" si="6921"/>
        <v>0</v>
      </c>
      <c r="AG3460" s="24">
        <f t="shared" si="6921"/>
        <v>41870.720000000001</v>
      </c>
      <c r="AH3460" s="24">
        <f t="shared" si="6921"/>
        <v>0</v>
      </c>
      <c r="AI3460" s="24">
        <f t="shared" si="6921"/>
        <v>0</v>
      </c>
      <c r="AJ3460" s="24">
        <f t="shared" si="6921"/>
        <v>0</v>
      </c>
      <c r="AK3460" s="24">
        <f t="shared" si="6921"/>
        <v>0</v>
      </c>
      <c r="AL3460" s="24">
        <f t="shared" si="6921"/>
        <v>0</v>
      </c>
      <c r="AM3460" s="24">
        <f t="shared" si="6921"/>
        <v>0</v>
      </c>
      <c r="AN3460" s="24">
        <f t="shared" si="6921"/>
        <v>0</v>
      </c>
      <c r="AO3460" s="24">
        <f t="shared" si="6814"/>
        <v>41870.720000000001</v>
      </c>
      <c r="AP3460" s="24">
        <f t="shared" si="6815"/>
        <v>0</v>
      </c>
      <c r="AQ3460" s="24">
        <f t="shared" si="6816"/>
        <v>0</v>
      </c>
      <c r="AR3460" s="24">
        <f t="shared" si="6921"/>
        <v>0</v>
      </c>
      <c r="AS3460" s="24">
        <f t="shared" ref="AS3460:AS3472" si="6922">AO3460+AR3460</f>
        <v>41870.720000000001</v>
      </c>
      <c r="AT3460" s="24">
        <f t="shared" si="6921"/>
        <v>0</v>
      </c>
    </row>
    <row r="3461" spans="1:47" ht="46.5" x14ac:dyDescent="0.35">
      <c r="A3461" s="14">
        <v>991</v>
      </c>
      <c r="B3461" s="14" t="s">
        <v>109</v>
      </c>
      <c r="C3461" s="14" t="s">
        <v>14</v>
      </c>
      <c r="D3461" s="14" t="s">
        <v>966</v>
      </c>
      <c r="E3461" s="14" t="s">
        <v>26</v>
      </c>
      <c r="F3461" s="15" t="s">
        <v>387</v>
      </c>
      <c r="G3461" s="21"/>
      <c r="H3461" s="21"/>
      <c r="I3461" s="21"/>
      <c r="J3461" s="21"/>
      <c r="K3461" s="21"/>
      <c r="L3461" s="21"/>
      <c r="M3461" s="21"/>
      <c r="N3461" s="21"/>
      <c r="O3461" s="21"/>
      <c r="P3461" s="24"/>
      <c r="Q3461" s="24"/>
      <c r="R3461" s="24"/>
      <c r="S3461" s="24"/>
      <c r="T3461" s="24"/>
      <c r="U3461" s="24"/>
      <c r="V3461" s="24"/>
      <c r="W3461" s="24"/>
      <c r="X3461" s="24"/>
      <c r="Y3461" s="24"/>
      <c r="Z3461" s="24">
        <f>Z3462</f>
        <v>0</v>
      </c>
      <c r="AA3461" s="24">
        <f t="shared" si="6921"/>
        <v>0</v>
      </c>
      <c r="AB3461" s="24">
        <f t="shared" si="6921"/>
        <v>0</v>
      </c>
      <c r="AC3461" s="24">
        <f t="shared" si="6921"/>
        <v>0</v>
      </c>
      <c r="AD3461" s="24">
        <f t="shared" si="6921"/>
        <v>0</v>
      </c>
      <c r="AE3461" s="24">
        <f t="shared" si="6921"/>
        <v>0</v>
      </c>
      <c r="AF3461" s="24">
        <f t="shared" si="6921"/>
        <v>0</v>
      </c>
      <c r="AG3461" s="24">
        <f t="shared" si="6921"/>
        <v>41870.720000000001</v>
      </c>
      <c r="AH3461" s="24">
        <f t="shared" si="6921"/>
        <v>0</v>
      </c>
      <c r="AI3461" s="24">
        <f t="shared" si="6921"/>
        <v>0</v>
      </c>
      <c r="AJ3461" s="24">
        <f t="shared" si="6921"/>
        <v>0</v>
      </c>
      <c r="AK3461" s="24">
        <f t="shared" si="6921"/>
        <v>0</v>
      </c>
      <c r="AL3461" s="24">
        <f t="shared" si="6921"/>
        <v>0</v>
      </c>
      <c r="AM3461" s="24">
        <f t="shared" si="6921"/>
        <v>0</v>
      </c>
      <c r="AN3461" s="24">
        <f t="shared" si="6921"/>
        <v>0</v>
      </c>
      <c r="AO3461" s="24">
        <f t="shared" si="6814"/>
        <v>41870.720000000001</v>
      </c>
      <c r="AP3461" s="24">
        <f t="shared" si="6815"/>
        <v>0</v>
      </c>
      <c r="AQ3461" s="24">
        <f t="shared" si="6816"/>
        <v>0</v>
      </c>
      <c r="AR3461" s="24">
        <f t="shared" si="6921"/>
        <v>0</v>
      </c>
      <c r="AS3461" s="24">
        <f t="shared" si="6922"/>
        <v>41870.720000000001</v>
      </c>
      <c r="AT3461" s="24">
        <f t="shared" si="6921"/>
        <v>0</v>
      </c>
    </row>
    <row r="3462" spans="1:47" x14ac:dyDescent="0.35">
      <c r="A3462" s="14">
        <v>991</v>
      </c>
      <c r="B3462" s="14" t="s">
        <v>109</v>
      </c>
      <c r="C3462" s="14" t="s">
        <v>14</v>
      </c>
      <c r="D3462" s="14" t="s">
        <v>966</v>
      </c>
      <c r="E3462" s="14" t="s">
        <v>557</v>
      </c>
      <c r="F3462" s="15" t="s">
        <v>378</v>
      </c>
      <c r="G3462" s="21"/>
      <c r="H3462" s="21"/>
      <c r="I3462" s="21"/>
      <c r="J3462" s="21"/>
      <c r="K3462" s="21"/>
      <c r="L3462" s="21"/>
      <c r="M3462" s="21"/>
      <c r="N3462" s="21"/>
      <c r="O3462" s="21"/>
      <c r="P3462" s="24"/>
      <c r="Q3462" s="24"/>
      <c r="R3462" s="24"/>
      <c r="S3462" s="24"/>
      <c r="T3462" s="24"/>
      <c r="U3462" s="24"/>
      <c r="V3462" s="24"/>
      <c r="W3462" s="24"/>
      <c r="X3462" s="24"/>
      <c r="Y3462" s="24"/>
      <c r="Z3462" s="24">
        <v>0</v>
      </c>
      <c r="AA3462" s="24">
        <v>0</v>
      </c>
      <c r="AB3462" s="24">
        <v>0</v>
      </c>
      <c r="AC3462" s="24"/>
      <c r="AD3462" s="24"/>
      <c r="AE3462" s="24"/>
      <c r="AF3462" s="24"/>
      <c r="AG3462" s="24">
        <v>41870.720000000001</v>
      </c>
      <c r="AH3462" s="24"/>
      <c r="AI3462" s="24"/>
      <c r="AJ3462" s="24"/>
      <c r="AK3462" s="24"/>
      <c r="AL3462" s="24"/>
      <c r="AM3462" s="24"/>
      <c r="AN3462" s="24"/>
      <c r="AO3462" s="24">
        <f t="shared" si="6814"/>
        <v>41870.720000000001</v>
      </c>
      <c r="AP3462" s="24">
        <f t="shared" si="6815"/>
        <v>0</v>
      </c>
      <c r="AQ3462" s="24">
        <f t="shared" si="6816"/>
        <v>0</v>
      </c>
      <c r="AR3462" s="24"/>
      <c r="AS3462" s="24">
        <f t="shared" si="6922"/>
        <v>41870.720000000001</v>
      </c>
      <c r="AT3462" s="24"/>
    </row>
    <row r="3463" spans="1:47" ht="31" x14ac:dyDescent="0.35">
      <c r="A3463" s="14">
        <v>991</v>
      </c>
      <c r="B3463" s="14" t="s">
        <v>109</v>
      </c>
      <c r="C3463" s="14" t="s">
        <v>14</v>
      </c>
      <c r="D3463" s="14" t="s">
        <v>947</v>
      </c>
      <c r="E3463" s="14"/>
      <c r="F3463" s="15" t="s">
        <v>948</v>
      </c>
      <c r="G3463" s="21"/>
      <c r="H3463" s="21"/>
      <c r="I3463" s="21"/>
      <c r="J3463" s="21"/>
      <c r="K3463" s="21"/>
      <c r="L3463" s="21"/>
      <c r="M3463" s="21"/>
      <c r="N3463" s="21"/>
      <c r="O3463" s="21"/>
      <c r="P3463" s="24"/>
      <c r="Q3463" s="24"/>
      <c r="R3463" s="24"/>
      <c r="S3463" s="24"/>
      <c r="T3463" s="24"/>
      <c r="U3463" s="24"/>
      <c r="V3463" s="24"/>
      <c r="W3463" s="24"/>
      <c r="X3463" s="24"/>
      <c r="Y3463" s="24"/>
      <c r="Z3463" s="24">
        <f>Z3464</f>
        <v>0</v>
      </c>
      <c r="AA3463" s="24">
        <f t="shared" ref="AA3463:AT3464" si="6923">AA3464</f>
        <v>0</v>
      </c>
      <c r="AB3463" s="24">
        <f t="shared" si="6923"/>
        <v>0</v>
      </c>
      <c r="AC3463" s="24">
        <f t="shared" si="6923"/>
        <v>0</v>
      </c>
      <c r="AD3463" s="24">
        <f t="shared" si="6923"/>
        <v>0</v>
      </c>
      <c r="AE3463" s="24">
        <f t="shared" si="6923"/>
        <v>104514.65299999999</v>
      </c>
      <c r="AF3463" s="24">
        <f t="shared" si="6923"/>
        <v>98545.084000000003</v>
      </c>
      <c r="AG3463" s="24">
        <f t="shared" si="6923"/>
        <v>61451.197999999997</v>
      </c>
      <c r="AH3463" s="24">
        <f t="shared" si="6923"/>
        <v>0</v>
      </c>
      <c r="AI3463" s="24">
        <f t="shared" si="6923"/>
        <v>0</v>
      </c>
      <c r="AJ3463" s="24">
        <f t="shared" si="6923"/>
        <v>2777.24</v>
      </c>
      <c r="AK3463" s="24">
        <f t="shared" si="6923"/>
        <v>0</v>
      </c>
      <c r="AL3463" s="24">
        <f t="shared" si="6923"/>
        <v>19558.706999999999</v>
      </c>
      <c r="AM3463" s="24">
        <f t="shared" si="6923"/>
        <v>0</v>
      </c>
      <c r="AN3463" s="24">
        <f t="shared" si="6923"/>
        <v>0</v>
      </c>
      <c r="AO3463" s="24">
        <f t="shared" si="6814"/>
        <v>286846.88199999998</v>
      </c>
      <c r="AP3463" s="24">
        <f t="shared" si="6815"/>
        <v>0</v>
      </c>
      <c r="AQ3463" s="24">
        <f t="shared" si="6816"/>
        <v>0</v>
      </c>
      <c r="AR3463" s="24">
        <f t="shared" si="6923"/>
        <v>0</v>
      </c>
      <c r="AS3463" s="24">
        <f t="shared" si="6922"/>
        <v>286846.88199999998</v>
      </c>
      <c r="AT3463" s="24">
        <f t="shared" si="6923"/>
        <v>0</v>
      </c>
    </row>
    <row r="3464" spans="1:47" ht="46.5" x14ac:dyDescent="0.35">
      <c r="A3464" s="14">
        <v>991</v>
      </c>
      <c r="B3464" s="14" t="s">
        <v>109</v>
      </c>
      <c r="C3464" s="14" t="s">
        <v>14</v>
      </c>
      <c r="D3464" s="14" t="s">
        <v>947</v>
      </c>
      <c r="E3464" s="14" t="s">
        <v>26</v>
      </c>
      <c r="F3464" s="15" t="s">
        <v>387</v>
      </c>
      <c r="G3464" s="21"/>
      <c r="H3464" s="21"/>
      <c r="I3464" s="21"/>
      <c r="J3464" s="21"/>
      <c r="K3464" s="21"/>
      <c r="L3464" s="21"/>
      <c r="M3464" s="21"/>
      <c r="N3464" s="21"/>
      <c r="O3464" s="21"/>
      <c r="P3464" s="24"/>
      <c r="Q3464" s="24"/>
      <c r="R3464" s="24"/>
      <c r="S3464" s="24"/>
      <c r="T3464" s="24"/>
      <c r="U3464" s="24"/>
      <c r="V3464" s="24"/>
      <c r="W3464" s="24"/>
      <c r="X3464" s="24"/>
      <c r="Y3464" s="24"/>
      <c r="Z3464" s="24">
        <f>Z3465</f>
        <v>0</v>
      </c>
      <c r="AA3464" s="24">
        <f t="shared" si="6923"/>
        <v>0</v>
      </c>
      <c r="AB3464" s="24">
        <f t="shared" si="6923"/>
        <v>0</v>
      </c>
      <c r="AC3464" s="24">
        <f t="shared" si="6923"/>
        <v>0</v>
      </c>
      <c r="AD3464" s="24">
        <f t="shared" si="6923"/>
        <v>0</v>
      </c>
      <c r="AE3464" s="24">
        <f t="shared" si="6923"/>
        <v>104514.65299999999</v>
      </c>
      <c r="AF3464" s="24">
        <f t="shared" si="6923"/>
        <v>98545.084000000003</v>
      </c>
      <c r="AG3464" s="24">
        <f t="shared" si="6923"/>
        <v>61451.197999999997</v>
      </c>
      <c r="AH3464" s="24">
        <f t="shared" si="6923"/>
        <v>0</v>
      </c>
      <c r="AI3464" s="24">
        <f t="shared" si="6923"/>
        <v>0</v>
      </c>
      <c r="AJ3464" s="24">
        <f t="shared" si="6923"/>
        <v>2777.24</v>
      </c>
      <c r="AK3464" s="24">
        <f t="shared" si="6923"/>
        <v>0</v>
      </c>
      <c r="AL3464" s="24">
        <f t="shared" si="6923"/>
        <v>19558.706999999999</v>
      </c>
      <c r="AM3464" s="24">
        <f t="shared" si="6923"/>
        <v>0</v>
      </c>
      <c r="AN3464" s="24">
        <f t="shared" si="6923"/>
        <v>0</v>
      </c>
      <c r="AO3464" s="24">
        <f t="shared" si="6814"/>
        <v>286846.88199999998</v>
      </c>
      <c r="AP3464" s="24">
        <f t="shared" si="6815"/>
        <v>0</v>
      </c>
      <c r="AQ3464" s="24">
        <f t="shared" si="6816"/>
        <v>0</v>
      </c>
      <c r="AR3464" s="24">
        <f t="shared" si="6923"/>
        <v>0</v>
      </c>
      <c r="AS3464" s="24">
        <f t="shared" si="6922"/>
        <v>286846.88199999998</v>
      </c>
      <c r="AT3464" s="24">
        <f t="shared" si="6923"/>
        <v>0</v>
      </c>
    </row>
    <row r="3465" spans="1:47" x14ac:dyDescent="0.35">
      <c r="A3465" s="14">
        <v>991</v>
      </c>
      <c r="B3465" s="14" t="s">
        <v>109</v>
      </c>
      <c r="C3465" s="14" t="s">
        <v>14</v>
      </c>
      <c r="D3465" s="14" t="s">
        <v>947</v>
      </c>
      <c r="E3465" s="14" t="s">
        <v>557</v>
      </c>
      <c r="F3465" s="15" t="s">
        <v>378</v>
      </c>
      <c r="G3465" s="21"/>
      <c r="H3465" s="21"/>
      <c r="I3465" s="21"/>
      <c r="J3465" s="21"/>
      <c r="K3465" s="21"/>
      <c r="L3465" s="21"/>
      <c r="M3465" s="21"/>
      <c r="N3465" s="21"/>
      <c r="O3465" s="21"/>
      <c r="P3465" s="24"/>
      <c r="Q3465" s="24"/>
      <c r="R3465" s="24"/>
      <c r="S3465" s="24"/>
      <c r="T3465" s="24"/>
      <c r="U3465" s="24"/>
      <c r="V3465" s="24"/>
      <c r="W3465" s="24"/>
      <c r="X3465" s="24"/>
      <c r="Y3465" s="24"/>
      <c r="Z3465" s="24">
        <v>0</v>
      </c>
      <c r="AA3465" s="24">
        <v>0</v>
      </c>
      <c r="AB3465" s="24">
        <v>0</v>
      </c>
      <c r="AC3465" s="24"/>
      <c r="AD3465" s="24"/>
      <c r="AE3465" s="24">
        <f>98545.084+9752.976-3783.407</f>
        <v>104514.65299999999</v>
      </c>
      <c r="AF3465" s="24">
        <v>98545.084000000003</v>
      </c>
      <c r="AG3465" s="24">
        <f>61451.198</f>
        <v>61451.197999999997</v>
      </c>
      <c r="AH3465" s="24"/>
      <c r="AI3465" s="24"/>
      <c r="AJ3465" s="24">
        <v>2777.24</v>
      </c>
      <c r="AK3465" s="24"/>
      <c r="AL3465" s="24">
        <f>15775.3+3783.407</f>
        <v>19558.706999999999</v>
      </c>
      <c r="AM3465" s="24"/>
      <c r="AN3465" s="24"/>
      <c r="AO3465" s="24">
        <f t="shared" si="6814"/>
        <v>286846.88199999998</v>
      </c>
      <c r="AP3465" s="24">
        <f t="shared" si="6815"/>
        <v>0</v>
      </c>
      <c r="AQ3465" s="24">
        <f t="shared" si="6816"/>
        <v>0</v>
      </c>
      <c r="AR3465" s="24"/>
      <c r="AS3465" s="24">
        <f t="shared" si="6922"/>
        <v>286846.88199999998</v>
      </c>
      <c r="AT3465" s="24"/>
    </row>
    <row r="3466" spans="1:47" ht="31" x14ac:dyDescent="0.35">
      <c r="A3466" s="14">
        <v>991</v>
      </c>
      <c r="B3466" s="14" t="s">
        <v>109</v>
      </c>
      <c r="C3466" s="14" t="s">
        <v>14</v>
      </c>
      <c r="D3466" s="14" t="s">
        <v>641</v>
      </c>
      <c r="E3466" s="14"/>
      <c r="F3466" s="15" t="s">
        <v>727</v>
      </c>
      <c r="G3466" s="21">
        <f>G3467</f>
        <v>10070.5</v>
      </c>
      <c r="H3466" s="21">
        <f t="shared" ref="H3466:AT3466" si="6924">H3467</f>
        <v>10080.799999999999</v>
      </c>
      <c r="I3466" s="21">
        <f t="shared" si="6924"/>
        <v>10094.200000000001</v>
      </c>
      <c r="J3466" s="21">
        <f t="shared" si="6924"/>
        <v>0</v>
      </c>
      <c r="K3466" s="21">
        <f t="shared" si="6924"/>
        <v>0</v>
      </c>
      <c r="L3466" s="21">
        <f t="shared" si="6924"/>
        <v>0</v>
      </c>
      <c r="M3466" s="21">
        <f t="shared" si="6774"/>
        <v>10070.5</v>
      </c>
      <c r="N3466" s="21">
        <f t="shared" si="6775"/>
        <v>10080.799999999999</v>
      </c>
      <c r="O3466" s="21">
        <f t="shared" si="6776"/>
        <v>10094.200000000001</v>
      </c>
      <c r="P3466" s="24">
        <f t="shared" si="6924"/>
        <v>0</v>
      </c>
      <c r="Q3466" s="24">
        <f t="shared" si="6924"/>
        <v>0</v>
      </c>
      <c r="R3466" s="24">
        <f t="shared" si="6924"/>
        <v>0</v>
      </c>
      <c r="S3466" s="24">
        <f t="shared" si="6924"/>
        <v>0</v>
      </c>
      <c r="T3466" s="24">
        <f t="shared" si="6924"/>
        <v>0</v>
      </c>
      <c r="U3466" s="24">
        <f t="shared" si="6924"/>
        <v>0</v>
      </c>
      <c r="V3466" s="24">
        <f t="shared" si="6924"/>
        <v>0</v>
      </c>
      <c r="W3466" s="24">
        <f t="shared" si="6924"/>
        <v>0</v>
      </c>
      <c r="X3466" s="24">
        <f t="shared" si="6924"/>
        <v>0</v>
      </c>
      <c r="Y3466" s="24">
        <f t="shared" si="6924"/>
        <v>0</v>
      </c>
      <c r="Z3466" s="24">
        <f t="shared" si="6799"/>
        <v>10070.5</v>
      </c>
      <c r="AA3466" s="24">
        <f t="shared" si="6800"/>
        <v>10080.799999999999</v>
      </c>
      <c r="AB3466" s="24">
        <f t="shared" si="6801"/>
        <v>10094.200000000001</v>
      </c>
      <c r="AC3466" s="24">
        <f t="shared" si="6924"/>
        <v>0</v>
      </c>
      <c r="AD3466" s="24">
        <f t="shared" si="6924"/>
        <v>0</v>
      </c>
      <c r="AE3466" s="24">
        <f t="shared" si="6924"/>
        <v>0</v>
      </c>
      <c r="AF3466" s="24">
        <f t="shared" si="6924"/>
        <v>0</v>
      </c>
      <c r="AG3466" s="24">
        <f t="shared" si="6924"/>
        <v>0</v>
      </c>
      <c r="AH3466" s="24">
        <f t="shared" si="6924"/>
        <v>0</v>
      </c>
      <c r="AI3466" s="24">
        <f t="shared" si="6924"/>
        <v>0</v>
      </c>
      <c r="AJ3466" s="24">
        <f t="shared" si="6924"/>
        <v>0</v>
      </c>
      <c r="AK3466" s="24">
        <f t="shared" si="6924"/>
        <v>0</v>
      </c>
      <c r="AL3466" s="24">
        <f t="shared" si="6924"/>
        <v>0</v>
      </c>
      <c r="AM3466" s="24">
        <f t="shared" si="6924"/>
        <v>0</v>
      </c>
      <c r="AN3466" s="24">
        <f t="shared" si="6924"/>
        <v>0</v>
      </c>
      <c r="AO3466" s="24">
        <f t="shared" si="6814"/>
        <v>10070.5</v>
      </c>
      <c r="AP3466" s="24">
        <f t="shared" si="6815"/>
        <v>10080.799999999999</v>
      </c>
      <c r="AQ3466" s="24">
        <f t="shared" si="6816"/>
        <v>10094.200000000001</v>
      </c>
      <c r="AR3466" s="24">
        <f t="shared" si="6924"/>
        <v>0</v>
      </c>
      <c r="AS3466" s="24">
        <f t="shared" si="6922"/>
        <v>10070.5</v>
      </c>
      <c r="AT3466" s="24">
        <f t="shared" si="6924"/>
        <v>0</v>
      </c>
      <c r="AU3466" s="6"/>
    </row>
    <row r="3467" spans="1:47" ht="31" x14ac:dyDescent="0.35">
      <c r="A3467" s="14">
        <v>991</v>
      </c>
      <c r="B3467" s="14" t="s">
        <v>109</v>
      </c>
      <c r="C3467" s="14" t="s">
        <v>14</v>
      </c>
      <c r="D3467" s="14" t="s">
        <v>633</v>
      </c>
      <c r="E3467" s="14"/>
      <c r="F3467" s="15" t="s">
        <v>728</v>
      </c>
      <c r="G3467" s="21">
        <f>G3468+G3470</f>
        <v>10070.5</v>
      </c>
      <c r="H3467" s="21">
        <f t="shared" ref="H3467:L3467" si="6925">H3468+H3470</f>
        <v>10080.799999999999</v>
      </c>
      <c r="I3467" s="21">
        <f t="shared" si="6925"/>
        <v>10094.200000000001</v>
      </c>
      <c r="J3467" s="21">
        <f t="shared" si="6925"/>
        <v>0</v>
      </c>
      <c r="K3467" s="21">
        <f t="shared" si="6925"/>
        <v>0</v>
      </c>
      <c r="L3467" s="21">
        <f t="shared" si="6925"/>
        <v>0</v>
      </c>
      <c r="M3467" s="21">
        <f t="shared" si="6774"/>
        <v>10070.5</v>
      </c>
      <c r="N3467" s="21">
        <f t="shared" si="6775"/>
        <v>10080.799999999999</v>
      </c>
      <c r="O3467" s="21">
        <f t="shared" si="6776"/>
        <v>10094.200000000001</v>
      </c>
      <c r="P3467" s="24">
        <f t="shared" ref="P3467:Q3467" si="6926">P3468+P3470</f>
        <v>0</v>
      </c>
      <c r="Q3467" s="24">
        <f t="shared" si="6926"/>
        <v>0</v>
      </c>
      <c r="R3467" s="24">
        <f t="shared" ref="R3467:T3467" si="6927">R3468+R3470</f>
        <v>0</v>
      </c>
      <c r="S3467" s="24">
        <f t="shared" si="6927"/>
        <v>0</v>
      </c>
      <c r="T3467" s="24">
        <f t="shared" si="6927"/>
        <v>0</v>
      </c>
      <c r="U3467" s="24">
        <f t="shared" ref="U3467:W3467" si="6928">U3468+U3470</f>
        <v>0</v>
      </c>
      <c r="V3467" s="24">
        <f t="shared" si="6928"/>
        <v>0</v>
      </c>
      <c r="W3467" s="24">
        <f t="shared" si="6928"/>
        <v>0</v>
      </c>
      <c r="X3467" s="24">
        <f t="shared" ref="X3467:Y3467" si="6929">X3468+X3470</f>
        <v>0</v>
      </c>
      <c r="Y3467" s="24">
        <f t="shared" si="6929"/>
        <v>0</v>
      </c>
      <c r="Z3467" s="24">
        <f t="shared" si="6799"/>
        <v>10070.5</v>
      </c>
      <c r="AA3467" s="24">
        <f t="shared" si="6800"/>
        <v>10080.799999999999</v>
      </c>
      <c r="AB3467" s="24">
        <f t="shared" si="6801"/>
        <v>10094.200000000001</v>
      </c>
      <c r="AC3467" s="24">
        <f t="shared" ref="AC3467:AL3467" si="6930">AC3468+AC3470</f>
        <v>0</v>
      </c>
      <c r="AD3467" s="24">
        <f t="shared" si="6930"/>
        <v>0</v>
      </c>
      <c r="AE3467" s="24">
        <f t="shared" ref="AE3467" si="6931">AE3468+AE3470</f>
        <v>0</v>
      </c>
      <c r="AF3467" s="24">
        <f t="shared" si="6930"/>
        <v>0</v>
      </c>
      <c r="AG3467" s="24">
        <f t="shared" si="6930"/>
        <v>0</v>
      </c>
      <c r="AH3467" s="24">
        <f t="shared" si="6930"/>
        <v>0</v>
      </c>
      <c r="AI3467" s="24">
        <f t="shared" ref="AI3467" si="6932">AI3468+AI3470</f>
        <v>0</v>
      </c>
      <c r="AJ3467" s="24">
        <f t="shared" si="6930"/>
        <v>0</v>
      </c>
      <c r="AK3467" s="24">
        <f t="shared" si="6930"/>
        <v>0</v>
      </c>
      <c r="AL3467" s="24">
        <f t="shared" si="6930"/>
        <v>0</v>
      </c>
      <c r="AM3467" s="24">
        <f t="shared" ref="AM3467:AT3467" si="6933">AM3468+AM3470</f>
        <v>0</v>
      </c>
      <c r="AN3467" s="24">
        <f t="shared" si="6933"/>
        <v>0</v>
      </c>
      <c r="AO3467" s="24">
        <f t="shared" si="6814"/>
        <v>10070.5</v>
      </c>
      <c r="AP3467" s="24">
        <f t="shared" si="6815"/>
        <v>10080.799999999999</v>
      </c>
      <c r="AQ3467" s="24">
        <f t="shared" si="6816"/>
        <v>10094.200000000001</v>
      </c>
      <c r="AR3467" s="24">
        <f t="shared" ref="AR3467" si="6934">AR3468+AR3470</f>
        <v>0</v>
      </c>
      <c r="AS3467" s="24">
        <f t="shared" si="6922"/>
        <v>10070.5</v>
      </c>
      <c r="AT3467" s="24">
        <f t="shared" si="6933"/>
        <v>0</v>
      </c>
    </row>
    <row r="3468" spans="1:47" ht="31" x14ac:dyDescent="0.35">
      <c r="A3468" s="14">
        <v>991</v>
      </c>
      <c r="B3468" s="14" t="s">
        <v>109</v>
      </c>
      <c r="C3468" s="14" t="s">
        <v>14</v>
      </c>
      <c r="D3468" s="14" t="s">
        <v>633</v>
      </c>
      <c r="E3468" s="14" t="s">
        <v>7</v>
      </c>
      <c r="F3468" s="15" t="s">
        <v>385</v>
      </c>
      <c r="G3468" s="21">
        <f>G3469</f>
        <v>9710.5</v>
      </c>
      <c r="H3468" s="21">
        <f t="shared" ref="H3468:AT3468" si="6935">H3469</f>
        <v>9720.7999999999993</v>
      </c>
      <c r="I3468" s="21">
        <f t="shared" si="6935"/>
        <v>9734.2000000000007</v>
      </c>
      <c r="J3468" s="21">
        <f t="shared" si="6935"/>
        <v>0</v>
      </c>
      <c r="K3468" s="21">
        <f t="shared" si="6935"/>
        <v>0</v>
      </c>
      <c r="L3468" s="21">
        <f t="shared" si="6935"/>
        <v>0</v>
      </c>
      <c r="M3468" s="21">
        <f t="shared" si="6774"/>
        <v>9710.5</v>
      </c>
      <c r="N3468" s="21">
        <f t="shared" si="6775"/>
        <v>9720.7999999999993</v>
      </c>
      <c r="O3468" s="21">
        <f t="shared" si="6776"/>
        <v>9734.2000000000007</v>
      </c>
      <c r="P3468" s="24">
        <f t="shared" si="6935"/>
        <v>0</v>
      </c>
      <c r="Q3468" s="24">
        <f t="shared" si="6935"/>
        <v>0</v>
      </c>
      <c r="R3468" s="24">
        <f t="shared" si="6935"/>
        <v>0</v>
      </c>
      <c r="S3468" s="24">
        <f t="shared" si="6935"/>
        <v>0</v>
      </c>
      <c r="T3468" s="24">
        <f t="shared" si="6935"/>
        <v>0</v>
      </c>
      <c r="U3468" s="24">
        <f t="shared" si="6935"/>
        <v>0</v>
      </c>
      <c r="V3468" s="24">
        <f t="shared" si="6935"/>
        <v>0</v>
      </c>
      <c r="W3468" s="24">
        <f t="shared" si="6935"/>
        <v>0</v>
      </c>
      <c r="X3468" s="24">
        <f t="shared" si="6935"/>
        <v>0</v>
      </c>
      <c r="Y3468" s="24">
        <f t="shared" si="6935"/>
        <v>0</v>
      </c>
      <c r="Z3468" s="24">
        <f t="shared" si="6799"/>
        <v>9710.5</v>
      </c>
      <c r="AA3468" s="24">
        <f t="shared" si="6800"/>
        <v>9720.7999999999993</v>
      </c>
      <c r="AB3468" s="24">
        <f t="shared" si="6801"/>
        <v>9734.2000000000007</v>
      </c>
      <c r="AC3468" s="24">
        <f t="shared" si="6935"/>
        <v>0</v>
      </c>
      <c r="AD3468" s="24">
        <f t="shared" si="6935"/>
        <v>0</v>
      </c>
      <c r="AE3468" s="24">
        <f t="shared" si="6935"/>
        <v>0</v>
      </c>
      <c r="AF3468" s="24">
        <f t="shared" si="6935"/>
        <v>0</v>
      </c>
      <c r="AG3468" s="24">
        <f t="shared" si="6935"/>
        <v>0</v>
      </c>
      <c r="AH3468" s="24">
        <f t="shared" si="6935"/>
        <v>0</v>
      </c>
      <c r="AI3468" s="24">
        <f t="shared" si="6935"/>
        <v>0</v>
      </c>
      <c r="AJ3468" s="24">
        <f t="shared" si="6935"/>
        <v>0</v>
      </c>
      <c r="AK3468" s="24">
        <f t="shared" si="6935"/>
        <v>0</v>
      </c>
      <c r="AL3468" s="24">
        <f t="shared" si="6935"/>
        <v>0</v>
      </c>
      <c r="AM3468" s="24">
        <f t="shared" si="6935"/>
        <v>0</v>
      </c>
      <c r="AN3468" s="24">
        <f t="shared" si="6935"/>
        <v>0</v>
      </c>
      <c r="AO3468" s="24">
        <f t="shared" si="6814"/>
        <v>9710.5</v>
      </c>
      <c r="AP3468" s="24">
        <f t="shared" si="6815"/>
        <v>9720.7999999999993</v>
      </c>
      <c r="AQ3468" s="24">
        <f t="shared" si="6816"/>
        <v>9734.2000000000007</v>
      </c>
      <c r="AR3468" s="24">
        <f t="shared" si="6935"/>
        <v>0</v>
      </c>
      <c r="AS3468" s="24">
        <f t="shared" si="6922"/>
        <v>9710.5</v>
      </c>
      <c r="AT3468" s="24">
        <f t="shared" si="6935"/>
        <v>0</v>
      </c>
    </row>
    <row r="3469" spans="1:47" ht="31" x14ac:dyDescent="0.35">
      <c r="A3469" s="14">
        <v>991</v>
      </c>
      <c r="B3469" s="14" t="s">
        <v>109</v>
      </c>
      <c r="C3469" s="14" t="s">
        <v>14</v>
      </c>
      <c r="D3469" s="14" t="s">
        <v>633</v>
      </c>
      <c r="E3469" s="14">
        <v>240</v>
      </c>
      <c r="F3469" s="15" t="s">
        <v>374</v>
      </c>
      <c r="G3469" s="21">
        <v>9710.5</v>
      </c>
      <c r="H3469" s="21">
        <v>9720.7999999999993</v>
      </c>
      <c r="I3469" s="21">
        <v>9734.2000000000007</v>
      </c>
      <c r="J3469" s="21"/>
      <c r="K3469" s="21"/>
      <c r="L3469" s="21"/>
      <c r="M3469" s="21">
        <f t="shared" si="6774"/>
        <v>9710.5</v>
      </c>
      <c r="N3469" s="21">
        <f t="shared" si="6775"/>
        <v>9720.7999999999993</v>
      </c>
      <c r="O3469" s="21">
        <f t="shared" si="6776"/>
        <v>9734.2000000000007</v>
      </c>
      <c r="P3469" s="24"/>
      <c r="Q3469" s="24"/>
      <c r="R3469" s="24"/>
      <c r="S3469" s="24"/>
      <c r="T3469" s="24"/>
      <c r="U3469" s="24"/>
      <c r="V3469" s="24"/>
      <c r="W3469" s="24"/>
      <c r="X3469" s="24"/>
      <c r="Y3469" s="24"/>
      <c r="Z3469" s="24">
        <f t="shared" si="6799"/>
        <v>9710.5</v>
      </c>
      <c r="AA3469" s="24">
        <f t="shared" si="6800"/>
        <v>9720.7999999999993</v>
      </c>
      <c r="AB3469" s="24">
        <f t="shared" si="6801"/>
        <v>9734.2000000000007</v>
      </c>
      <c r="AC3469" s="24"/>
      <c r="AD3469" s="24"/>
      <c r="AE3469" s="24"/>
      <c r="AF3469" s="24"/>
      <c r="AG3469" s="24"/>
      <c r="AH3469" s="24"/>
      <c r="AI3469" s="24"/>
      <c r="AJ3469" s="24"/>
      <c r="AK3469" s="24"/>
      <c r="AL3469" s="24"/>
      <c r="AM3469" s="24"/>
      <c r="AN3469" s="24"/>
      <c r="AO3469" s="24">
        <f t="shared" si="6814"/>
        <v>9710.5</v>
      </c>
      <c r="AP3469" s="24">
        <f t="shared" si="6815"/>
        <v>9720.7999999999993</v>
      </c>
      <c r="AQ3469" s="24">
        <f t="shared" si="6816"/>
        <v>9734.2000000000007</v>
      </c>
      <c r="AR3469" s="24"/>
      <c r="AS3469" s="24">
        <f t="shared" si="6922"/>
        <v>9710.5</v>
      </c>
      <c r="AT3469" s="24"/>
    </row>
    <row r="3470" spans="1:47" x14ac:dyDescent="0.35">
      <c r="A3470" s="14">
        <v>991</v>
      </c>
      <c r="B3470" s="14" t="s">
        <v>109</v>
      </c>
      <c r="C3470" s="14" t="s">
        <v>14</v>
      </c>
      <c r="D3470" s="14" t="s">
        <v>633</v>
      </c>
      <c r="E3470" s="14" t="s">
        <v>8</v>
      </c>
      <c r="F3470" s="15" t="s">
        <v>389</v>
      </c>
      <c r="G3470" s="21">
        <f>G3471</f>
        <v>360</v>
      </c>
      <c r="H3470" s="21">
        <f t="shared" ref="H3470:AT3470" si="6936">H3471</f>
        <v>360</v>
      </c>
      <c r="I3470" s="21">
        <f t="shared" si="6936"/>
        <v>360</v>
      </c>
      <c r="J3470" s="21">
        <f t="shared" si="6936"/>
        <v>0</v>
      </c>
      <c r="K3470" s="21">
        <f t="shared" si="6936"/>
        <v>0</v>
      </c>
      <c r="L3470" s="21">
        <f t="shared" si="6936"/>
        <v>0</v>
      </c>
      <c r="M3470" s="21">
        <f t="shared" si="6774"/>
        <v>360</v>
      </c>
      <c r="N3470" s="21">
        <f t="shared" si="6775"/>
        <v>360</v>
      </c>
      <c r="O3470" s="21">
        <f t="shared" si="6776"/>
        <v>360</v>
      </c>
      <c r="P3470" s="24">
        <f t="shared" si="6936"/>
        <v>0</v>
      </c>
      <c r="Q3470" s="24">
        <f t="shared" si="6936"/>
        <v>0</v>
      </c>
      <c r="R3470" s="24">
        <f t="shared" si="6936"/>
        <v>0</v>
      </c>
      <c r="S3470" s="24">
        <f t="shared" si="6936"/>
        <v>0</v>
      </c>
      <c r="T3470" s="24">
        <f t="shared" si="6936"/>
        <v>0</v>
      </c>
      <c r="U3470" s="24">
        <f t="shared" si="6936"/>
        <v>0</v>
      </c>
      <c r="V3470" s="24">
        <f t="shared" si="6936"/>
        <v>0</v>
      </c>
      <c r="W3470" s="24">
        <f t="shared" si="6936"/>
        <v>0</v>
      </c>
      <c r="X3470" s="24">
        <f t="shared" si="6936"/>
        <v>0</v>
      </c>
      <c r="Y3470" s="24">
        <f t="shared" si="6936"/>
        <v>0</v>
      </c>
      <c r="Z3470" s="24">
        <f t="shared" si="6799"/>
        <v>360</v>
      </c>
      <c r="AA3470" s="24">
        <f t="shared" si="6800"/>
        <v>360</v>
      </c>
      <c r="AB3470" s="24">
        <f t="shared" si="6801"/>
        <v>360</v>
      </c>
      <c r="AC3470" s="24">
        <f t="shared" si="6936"/>
        <v>0</v>
      </c>
      <c r="AD3470" s="24">
        <f t="shared" si="6936"/>
        <v>0</v>
      </c>
      <c r="AE3470" s="24">
        <f t="shared" si="6936"/>
        <v>0</v>
      </c>
      <c r="AF3470" s="24">
        <f t="shared" si="6936"/>
        <v>0</v>
      </c>
      <c r="AG3470" s="24">
        <f t="shared" si="6936"/>
        <v>0</v>
      </c>
      <c r="AH3470" s="24">
        <f t="shared" si="6936"/>
        <v>0</v>
      </c>
      <c r="AI3470" s="24">
        <f t="shared" si="6936"/>
        <v>0</v>
      </c>
      <c r="AJ3470" s="24">
        <f t="shared" si="6936"/>
        <v>0</v>
      </c>
      <c r="AK3470" s="24">
        <f t="shared" si="6936"/>
        <v>0</v>
      </c>
      <c r="AL3470" s="24">
        <f t="shared" si="6936"/>
        <v>0</v>
      </c>
      <c r="AM3470" s="24">
        <f t="shared" si="6936"/>
        <v>0</v>
      </c>
      <c r="AN3470" s="24">
        <f t="shared" si="6936"/>
        <v>0</v>
      </c>
      <c r="AO3470" s="24">
        <f t="shared" si="6814"/>
        <v>360</v>
      </c>
      <c r="AP3470" s="24">
        <f t="shared" si="6815"/>
        <v>360</v>
      </c>
      <c r="AQ3470" s="24">
        <f t="shared" si="6816"/>
        <v>360</v>
      </c>
      <c r="AR3470" s="24">
        <f t="shared" si="6936"/>
        <v>0</v>
      </c>
      <c r="AS3470" s="24">
        <f t="shared" si="6922"/>
        <v>360</v>
      </c>
      <c r="AT3470" s="24">
        <f t="shared" si="6936"/>
        <v>0</v>
      </c>
    </row>
    <row r="3471" spans="1:47" x14ac:dyDescent="0.35">
      <c r="A3471" s="14">
        <v>991</v>
      </c>
      <c r="B3471" s="14" t="s">
        <v>109</v>
      </c>
      <c r="C3471" s="14" t="s">
        <v>14</v>
      </c>
      <c r="D3471" s="14" t="s">
        <v>633</v>
      </c>
      <c r="E3471" s="14">
        <v>850</v>
      </c>
      <c r="F3471" s="15" t="s">
        <v>383</v>
      </c>
      <c r="G3471" s="21">
        <v>360</v>
      </c>
      <c r="H3471" s="21">
        <v>360</v>
      </c>
      <c r="I3471" s="21">
        <v>360</v>
      </c>
      <c r="J3471" s="21"/>
      <c r="K3471" s="21"/>
      <c r="L3471" s="21"/>
      <c r="M3471" s="21">
        <f t="shared" si="6774"/>
        <v>360</v>
      </c>
      <c r="N3471" s="21">
        <f t="shared" si="6775"/>
        <v>360</v>
      </c>
      <c r="O3471" s="21">
        <f t="shared" si="6776"/>
        <v>360</v>
      </c>
      <c r="P3471" s="24"/>
      <c r="Q3471" s="24"/>
      <c r="R3471" s="24"/>
      <c r="S3471" s="24"/>
      <c r="T3471" s="24"/>
      <c r="U3471" s="24"/>
      <c r="V3471" s="24"/>
      <c r="W3471" s="24"/>
      <c r="X3471" s="24"/>
      <c r="Y3471" s="24"/>
      <c r="Z3471" s="24">
        <f t="shared" si="6799"/>
        <v>360</v>
      </c>
      <c r="AA3471" s="24">
        <f t="shared" si="6800"/>
        <v>360</v>
      </c>
      <c r="AB3471" s="24">
        <f t="shared" si="6801"/>
        <v>360</v>
      </c>
      <c r="AC3471" s="24"/>
      <c r="AD3471" s="24"/>
      <c r="AE3471" s="24"/>
      <c r="AF3471" s="24"/>
      <c r="AG3471" s="24"/>
      <c r="AH3471" s="24"/>
      <c r="AI3471" s="24"/>
      <c r="AJ3471" s="24"/>
      <c r="AK3471" s="24"/>
      <c r="AL3471" s="24"/>
      <c r="AM3471" s="24"/>
      <c r="AN3471" s="24"/>
      <c r="AO3471" s="24">
        <f t="shared" si="6814"/>
        <v>360</v>
      </c>
      <c r="AP3471" s="24">
        <f t="shared" si="6815"/>
        <v>360</v>
      </c>
      <c r="AQ3471" s="24">
        <f t="shared" si="6816"/>
        <v>360</v>
      </c>
      <c r="AR3471" s="24"/>
      <c r="AS3471" s="24">
        <f t="shared" si="6922"/>
        <v>360</v>
      </c>
      <c r="AT3471" s="24"/>
    </row>
    <row r="3472" spans="1:47" ht="31" x14ac:dyDescent="0.35">
      <c r="A3472" s="14">
        <v>991</v>
      </c>
      <c r="B3472" s="14" t="s">
        <v>109</v>
      </c>
      <c r="C3472" s="14" t="s">
        <v>14</v>
      </c>
      <c r="D3472" s="14" t="s">
        <v>549</v>
      </c>
      <c r="E3472" s="14"/>
      <c r="F3472" s="15" t="s">
        <v>729</v>
      </c>
      <c r="G3472" s="21">
        <f>G3473+G3476</f>
        <v>526</v>
      </c>
      <c r="H3472" s="21">
        <f t="shared" ref="H3472:L3472" si="6937">H3473+H3476</f>
        <v>9780.6</v>
      </c>
      <c r="I3472" s="21">
        <f t="shared" si="6937"/>
        <v>0</v>
      </c>
      <c r="J3472" s="21">
        <f t="shared" si="6937"/>
        <v>-526</v>
      </c>
      <c r="K3472" s="21">
        <f t="shared" si="6937"/>
        <v>0</v>
      </c>
      <c r="L3472" s="21">
        <f t="shared" si="6937"/>
        <v>0</v>
      </c>
      <c r="M3472" s="21">
        <f t="shared" ref="M3472:M3549" si="6938">G3472+J3472</f>
        <v>0</v>
      </c>
      <c r="N3472" s="21">
        <f t="shared" ref="N3472:N3549" si="6939">H3472+K3472</f>
        <v>9780.6</v>
      </c>
      <c r="O3472" s="21">
        <f t="shared" ref="O3472:O3549" si="6940">I3472+L3472</f>
        <v>0</v>
      </c>
      <c r="P3472" s="24">
        <f>P3473+P3476+P3479</f>
        <v>415620.67700000003</v>
      </c>
      <c r="Q3472" s="24">
        <f t="shared" ref="Q3472:Y3472" si="6941">Q3473+Q3476+Q3479</f>
        <v>0</v>
      </c>
      <c r="R3472" s="24">
        <f t="shared" si="6941"/>
        <v>0</v>
      </c>
      <c r="S3472" s="24">
        <f t="shared" ref="S3472" si="6942">S3473+S3476+S3479</f>
        <v>0</v>
      </c>
      <c r="T3472" s="24">
        <f t="shared" si="6941"/>
        <v>0</v>
      </c>
      <c r="U3472" s="24">
        <f t="shared" si="6941"/>
        <v>0</v>
      </c>
      <c r="V3472" s="24">
        <f t="shared" ref="V3472" si="6943">V3473+V3476+V3479</f>
        <v>0</v>
      </c>
      <c r="W3472" s="24">
        <f t="shared" si="6941"/>
        <v>0</v>
      </c>
      <c r="X3472" s="24">
        <f t="shared" si="6941"/>
        <v>0</v>
      </c>
      <c r="Y3472" s="24">
        <f t="shared" si="6941"/>
        <v>0</v>
      </c>
      <c r="Z3472" s="24">
        <f t="shared" si="6799"/>
        <v>415620.67700000003</v>
      </c>
      <c r="AA3472" s="24">
        <f t="shared" si="6800"/>
        <v>9780.6</v>
      </c>
      <c r="AB3472" s="24">
        <f t="shared" si="6801"/>
        <v>0</v>
      </c>
      <c r="AC3472" s="24">
        <f>AC3473+AC3476+AC3479+AC3482</f>
        <v>0</v>
      </c>
      <c r="AD3472" s="24">
        <f t="shared" ref="AD3472:AT3472" si="6944">AD3473+AD3476+AD3479+AD3482</f>
        <v>0</v>
      </c>
      <c r="AE3472" s="24">
        <f t="shared" ref="AE3472" si="6945">AE3473+AE3476+AE3479+AE3482</f>
        <v>0</v>
      </c>
      <c r="AF3472" s="24">
        <f t="shared" si="6944"/>
        <v>0</v>
      </c>
      <c r="AG3472" s="24">
        <f t="shared" ref="AG3472" si="6946">AG3473+AG3476+AG3479+AG3482</f>
        <v>0</v>
      </c>
      <c r="AH3472" s="24">
        <f t="shared" si="6944"/>
        <v>0</v>
      </c>
      <c r="AI3472" s="24">
        <f t="shared" ref="AI3472" si="6947">AI3473+AI3476+AI3479+AI3482</f>
        <v>0</v>
      </c>
      <c r="AJ3472" s="24">
        <f t="shared" si="6944"/>
        <v>139.911</v>
      </c>
      <c r="AK3472" s="24">
        <f t="shared" si="6944"/>
        <v>0</v>
      </c>
      <c r="AL3472" s="24">
        <f t="shared" ref="AL3472" si="6948">AL3473+AL3476+AL3479+AL3482</f>
        <v>0</v>
      </c>
      <c r="AM3472" s="24">
        <f t="shared" ref="AM3472:AN3472" si="6949">AM3473+AM3476+AM3479+AM3482</f>
        <v>0</v>
      </c>
      <c r="AN3472" s="24">
        <f t="shared" si="6949"/>
        <v>0</v>
      </c>
      <c r="AO3472" s="24">
        <f t="shared" si="6814"/>
        <v>415760.58800000005</v>
      </c>
      <c r="AP3472" s="24">
        <f t="shared" si="6815"/>
        <v>9780.6</v>
      </c>
      <c r="AQ3472" s="24">
        <f t="shared" si="6816"/>
        <v>0</v>
      </c>
      <c r="AR3472" s="24">
        <f t="shared" ref="AR3472" si="6950">AR3473+AR3476+AR3479+AR3482</f>
        <v>0</v>
      </c>
      <c r="AS3472" s="24">
        <f t="shared" si="6922"/>
        <v>415760.58800000005</v>
      </c>
      <c r="AT3472" s="24">
        <f t="shared" si="6944"/>
        <v>0</v>
      </c>
      <c r="AU3472" s="6"/>
    </row>
    <row r="3473" spans="1:47" ht="47.25" hidden="1" x14ac:dyDescent="0.25">
      <c r="A3473" s="14">
        <v>991</v>
      </c>
      <c r="B3473" s="14" t="s">
        <v>109</v>
      </c>
      <c r="C3473" s="14" t="s">
        <v>14</v>
      </c>
      <c r="D3473" s="14" t="s">
        <v>634</v>
      </c>
      <c r="E3473" s="14"/>
      <c r="F3473" s="15" t="s">
        <v>865</v>
      </c>
      <c r="G3473" s="21">
        <f>G3474</f>
        <v>526</v>
      </c>
      <c r="H3473" s="21">
        <f t="shared" ref="H3473:AT3473" si="6951">H3474</f>
        <v>0</v>
      </c>
      <c r="I3473" s="21">
        <f t="shared" si="6951"/>
        <v>0</v>
      </c>
      <c r="J3473" s="21">
        <f t="shared" si="6951"/>
        <v>-526</v>
      </c>
      <c r="K3473" s="21">
        <f t="shared" si="6951"/>
        <v>0</v>
      </c>
      <c r="L3473" s="21">
        <f t="shared" si="6951"/>
        <v>0</v>
      </c>
      <c r="M3473" s="21">
        <f t="shared" si="6938"/>
        <v>0</v>
      </c>
      <c r="N3473" s="21">
        <f t="shared" si="6939"/>
        <v>0</v>
      </c>
      <c r="O3473" s="21">
        <f t="shared" si="6940"/>
        <v>0</v>
      </c>
      <c r="P3473" s="24">
        <f t="shared" si="6951"/>
        <v>0</v>
      </c>
      <c r="Q3473" s="24">
        <f t="shared" si="6951"/>
        <v>0</v>
      </c>
      <c r="R3473" s="24">
        <f t="shared" si="6951"/>
        <v>0</v>
      </c>
      <c r="S3473" s="24">
        <f t="shared" si="6951"/>
        <v>0</v>
      </c>
      <c r="T3473" s="24">
        <f t="shared" si="6951"/>
        <v>0</v>
      </c>
      <c r="U3473" s="24">
        <f t="shared" si="6951"/>
        <v>0</v>
      </c>
      <c r="V3473" s="24">
        <f t="shared" si="6951"/>
        <v>0</v>
      </c>
      <c r="W3473" s="24">
        <f t="shared" si="6951"/>
        <v>0</v>
      </c>
      <c r="X3473" s="24">
        <f t="shared" si="6951"/>
        <v>0</v>
      </c>
      <c r="Y3473" s="24">
        <f t="shared" si="6951"/>
        <v>0</v>
      </c>
      <c r="Z3473" s="24">
        <f t="shared" si="6799"/>
        <v>0</v>
      </c>
      <c r="AA3473" s="24">
        <f t="shared" si="6800"/>
        <v>0</v>
      </c>
      <c r="AB3473" s="24">
        <f t="shared" si="6801"/>
        <v>0</v>
      </c>
      <c r="AC3473" s="24">
        <f t="shared" si="6951"/>
        <v>0</v>
      </c>
      <c r="AD3473" s="24">
        <f t="shared" si="6951"/>
        <v>0</v>
      </c>
      <c r="AE3473" s="24">
        <f t="shared" si="6951"/>
        <v>0</v>
      </c>
      <c r="AF3473" s="24">
        <f t="shared" si="6951"/>
        <v>0</v>
      </c>
      <c r="AG3473" s="24">
        <f t="shared" si="6951"/>
        <v>0</v>
      </c>
      <c r="AH3473" s="24">
        <f t="shared" si="6951"/>
        <v>0</v>
      </c>
      <c r="AI3473" s="24">
        <f t="shared" si="6951"/>
        <v>0</v>
      </c>
      <c r="AJ3473" s="24">
        <f t="shared" si="6951"/>
        <v>0</v>
      </c>
      <c r="AK3473" s="24">
        <f t="shared" si="6951"/>
        <v>0</v>
      </c>
      <c r="AL3473" s="24">
        <f t="shared" si="6951"/>
        <v>0</v>
      </c>
      <c r="AM3473" s="24">
        <f t="shared" si="6951"/>
        <v>0</v>
      </c>
      <c r="AN3473" s="24">
        <f t="shared" si="6951"/>
        <v>0</v>
      </c>
      <c r="AO3473" s="24">
        <f t="shared" si="6814"/>
        <v>0</v>
      </c>
      <c r="AP3473" s="24">
        <f t="shared" si="6815"/>
        <v>0</v>
      </c>
      <c r="AQ3473" s="24">
        <f t="shared" si="6816"/>
        <v>0</v>
      </c>
      <c r="AR3473" s="24">
        <f t="shared" si="6951"/>
        <v>0</v>
      </c>
      <c r="AS3473" s="24"/>
      <c r="AT3473" s="24">
        <f t="shared" si="6951"/>
        <v>0</v>
      </c>
      <c r="AU3473" s="6">
        <v>0</v>
      </c>
    </row>
    <row r="3474" spans="1:47" ht="31.5" hidden="1" x14ac:dyDescent="0.25">
      <c r="A3474" s="14">
        <v>991</v>
      </c>
      <c r="B3474" s="14" t="s">
        <v>109</v>
      </c>
      <c r="C3474" s="14" t="s">
        <v>14</v>
      </c>
      <c r="D3474" s="14" t="s">
        <v>634</v>
      </c>
      <c r="E3474" s="14" t="s">
        <v>7</v>
      </c>
      <c r="F3474" s="15" t="s">
        <v>385</v>
      </c>
      <c r="G3474" s="21">
        <f>G3475</f>
        <v>526</v>
      </c>
      <c r="H3474" s="21">
        <f t="shared" ref="H3474:AT3474" si="6952">H3475</f>
        <v>0</v>
      </c>
      <c r="I3474" s="21">
        <f t="shared" si="6952"/>
        <v>0</v>
      </c>
      <c r="J3474" s="21">
        <f t="shared" si="6952"/>
        <v>-526</v>
      </c>
      <c r="K3474" s="21">
        <f t="shared" si="6952"/>
        <v>0</v>
      </c>
      <c r="L3474" s="21">
        <f t="shared" si="6952"/>
        <v>0</v>
      </c>
      <c r="M3474" s="21">
        <f t="shared" si="6938"/>
        <v>0</v>
      </c>
      <c r="N3474" s="21">
        <f t="shared" si="6939"/>
        <v>0</v>
      </c>
      <c r="O3474" s="21">
        <f t="shared" si="6940"/>
        <v>0</v>
      </c>
      <c r="P3474" s="24">
        <f t="shared" si="6952"/>
        <v>0</v>
      </c>
      <c r="Q3474" s="24">
        <f t="shared" si="6952"/>
        <v>0</v>
      </c>
      <c r="R3474" s="24">
        <f t="shared" si="6952"/>
        <v>0</v>
      </c>
      <c r="S3474" s="24">
        <f t="shared" si="6952"/>
        <v>0</v>
      </c>
      <c r="T3474" s="24">
        <f t="shared" si="6952"/>
        <v>0</v>
      </c>
      <c r="U3474" s="24">
        <f t="shared" si="6952"/>
        <v>0</v>
      </c>
      <c r="V3474" s="24">
        <f t="shared" si="6952"/>
        <v>0</v>
      </c>
      <c r="W3474" s="24">
        <f t="shared" si="6952"/>
        <v>0</v>
      </c>
      <c r="X3474" s="24">
        <f t="shared" si="6952"/>
        <v>0</v>
      </c>
      <c r="Y3474" s="24">
        <f t="shared" si="6952"/>
        <v>0</v>
      </c>
      <c r="Z3474" s="24">
        <f t="shared" si="6799"/>
        <v>0</v>
      </c>
      <c r="AA3474" s="24">
        <f t="shared" si="6800"/>
        <v>0</v>
      </c>
      <c r="AB3474" s="24">
        <f t="shared" si="6801"/>
        <v>0</v>
      </c>
      <c r="AC3474" s="24">
        <f t="shared" si="6952"/>
        <v>0</v>
      </c>
      <c r="AD3474" s="24">
        <f t="shared" si="6952"/>
        <v>0</v>
      </c>
      <c r="AE3474" s="24">
        <f t="shared" si="6952"/>
        <v>0</v>
      </c>
      <c r="AF3474" s="24">
        <f t="shared" si="6952"/>
        <v>0</v>
      </c>
      <c r="AG3474" s="24">
        <f t="shared" si="6952"/>
        <v>0</v>
      </c>
      <c r="AH3474" s="24">
        <f t="shared" si="6952"/>
        <v>0</v>
      </c>
      <c r="AI3474" s="24">
        <f t="shared" si="6952"/>
        <v>0</v>
      </c>
      <c r="AJ3474" s="24">
        <f t="shared" si="6952"/>
        <v>0</v>
      </c>
      <c r="AK3474" s="24">
        <f t="shared" si="6952"/>
        <v>0</v>
      </c>
      <c r="AL3474" s="24">
        <f t="shared" si="6952"/>
        <v>0</v>
      </c>
      <c r="AM3474" s="24">
        <f t="shared" si="6952"/>
        <v>0</v>
      </c>
      <c r="AN3474" s="24">
        <f t="shared" si="6952"/>
        <v>0</v>
      </c>
      <c r="AO3474" s="24">
        <f t="shared" si="6814"/>
        <v>0</v>
      </c>
      <c r="AP3474" s="24">
        <f t="shared" si="6815"/>
        <v>0</v>
      </c>
      <c r="AQ3474" s="24">
        <f t="shared" si="6816"/>
        <v>0</v>
      </c>
      <c r="AR3474" s="24">
        <f t="shared" si="6952"/>
        <v>0</v>
      </c>
      <c r="AS3474" s="24"/>
      <c r="AT3474" s="24">
        <f t="shared" si="6952"/>
        <v>0</v>
      </c>
      <c r="AU3474" s="6">
        <v>0</v>
      </c>
    </row>
    <row r="3475" spans="1:47" ht="31.5" hidden="1" x14ac:dyDescent="0.25">
      <c r="A3475" s="14">
        <v>991</v>
      </c>
      <c r="B3475" s="14" t="s">
        <v>109</v>
      </c>
      <c r="C3475" s="14" t="s">
        <v>14</v>
      </c>
      <c r="D3475" s="14" t="s">
        <v>634</v>
      </c>
      <c r="E3475" s="14">
        <v>240</v>
      </c>
      <c r="F3475" s="15" t="s">
        <v>374</v>
      </c>
      <c r="G3475" s="21">
        <v>526</v>
      </c>
      <c r="H3475" s="21">
        <v>0</v>
      </c>
      <c r="I3475" s="21">
        <v>0</v>
      </c>
      <c r="J3475" s="21">
        <v>-526</v>
      </c>
      <c r="K3475" s="21"/>
      <c r="L3475" s="21"/>
      <c r="M3475" s="21">
        <f t="shared" si="6938"/>
        <v>0</v>
      </c>
      <c r="N3475" s="21">
        <f t="shared" si="6939"/>
        <v>0</v>
      </c>
      <c r="O3475" s="21">
        <f t="shared" si="6940"/>
        <v>0</v>
      </c>
      <c r="P3475" s="24"/>
      <c r="Q3475" s="24"/>
      <c r="R3475" s="24"/>
      <c r="S3475" s="24"/>
      <c r="T3475" s="24"/>
      <c r="U3475" s="24"/>
      <c r="V3475" s="24"/>
      <c r="W3475" s="24"/>
      <c r="X3475" s="24"/>
      <c r="Y3475" s="24"/>
      <c r="Z3475" s="24">
        <f t="shared" si="6799"/>
        <v>0</v>
      </c>
      <c r="AA3475" s="24">
        <f t="shared" si="6800"/>
        <v>0</v>
      </c>
      <c r="AB3475" s="24">
        <f t="shared" si="6801"/>
        <v>0</v>
      </c>
      <c r="AC3475" s="24"/>
      <c r="AD3475" s="24"/>
      <c r="AE3475" s="24"/>
      <c r="AF3475" s="24"/>
      <c r="AG3475" s="24"/>
      <c r="AH3475" s="24"/>
      <c r="AI3475" s="24"/>
      <c r="AJ3475" s="24"/>
      <c r="AK3475" s="24"/>
      <c r="AL3475" s="24"/>
      <c r="AM3475" s="24"/>
      <c r="AN3475" s="24"/>
      <c r="AO3475" s="24">
        <f t="shared" ref="AO3475:AO3538" si="6953">Z3475+AC3475+AD3475+AE3475+AF3475+AG3475+AH3475+AI3475+AJ3475+AK3475+AL3475</f>
        <v>0</v>
      </c>
      <c r="AP3475" s="24">
        <f t="shared" ref="AP3475:AP3538" si="6954">AA3475+AM3475</f>
        <v>0</v>
      </c>
      <c r="AQ3475" s="24">
        <f t="shared" ref="AQ3475:AQ3538" si="6955">AB3475+AN3475</f>
        <v>0</v>
      </c>
      <c r="AR3475" s="24"/>
      <c r="AS3475" s="24"/>
      <c r="AT3475" s="24"/>
      <c r="AU3475" s="6">
        <v>0</v>
      </c>
    </row>
    <row r="3476" spans="1:47" ht="31.5" hidden="1" x14ac:dyDescent="0.25">
      <c r="A3476" s="14">
        <v>991</v>
      </c>
      <c r="B3476" s="14" t="s">
        <v>109</v>
      </c>
      <c r="C3476" s="14" t="s">
        <v>14</v>
      </c>
      <c r="D3476" s="14" t="s">
        <v>767</v>
      </c>
      <c r="E3476" s="14"/>
      <c r="F3476" s="15" t="s">
        <v>768</v>
      </c>
      <c r="G3476" s="21">
        <f>G3477</f>
        <v>0</v>
      </c>
      <c r="H3476" s="21">
        <f t="shared" ref="H3476:AT3476" si="6956">H3477</f>
        <v>9780.6</v>
      </c>
      <c r="I3476" s="21">
        <f t="shared" si="6956"/>
        <v>0</v>
      </c>
      <c r="J3476" s="21">
        <f t="shared" si="6956"/>
        <v>0</v>
      </c>
      <c r="K3476" s="21">
        <f t="shared" si="6956"/>
        <v>0</v>
      </c>
      <c r="L3476" s="21">
        <f t="shared" si="6956"/>
        <v>0</v>
      </c>
      <c r="M3476" s="21">
        <f t="shared" si="6938"/>
        <v>0</v>
      </c>
      <c r="N3476" s="21">
        <f t="shared" si="6939"/>
        <v>9780.6</v>
      </c>
      <c r="O3476" s="21">
        <f t="shared" si="6940"/>
        <v>0</v>
      </c>
      <c r="P3476" s="24">
        <f t="shared" si="6956"/>
        <v>0</v>
      </c>
      <c r="Q3476" s="24">
        <f t="shared" si="6956"/>
        <v>0</v>
      </c>
      <c r="R3476" s="24">
        <f t="shared" si="6956"/>
        <v>0</v>
      </c>
      <c r="S3476" s="24">
        <f t="shared" si="6956"/>
        <v>0</v>
      </c>
      <c r="T3476" s="24">
        <f t="shared" si="6956"/>
        <v>0</v>
      </c>
      <c r="U3476" s="24">
        <f t="shared" si="6956"/>
        <v>0</v>
      </c>
      <c r="V3476" s="24">
        <f t="shared" si="6956"/>
        <v>0</v>
      </c>
      <c r="W3476" s="24">
        <f t="shared" si="6956"/>
        <v>0</v>
      </c>
      <c r="X3476" s="24">
        <f t="shared" si="6956"/>
        <v>0</v>
      </c>
      <c r="Y3476" s="24">
        <f t="shared" si="6956"/>
        <v>0</v>
      </c>
      <c r="Z3476" s="24">
        <f t="shared" si="6799"/>
        <v>0</v>
      </c>
      <c r="AA3476" s="24">
        <f t="shared" si="6800"/>
        <v>9780.6</v>
      </c>
      <c r="AB3476" s="24">
        <f t="shared" si="6801"/>
        <v>0</v>
      </c>
      <c r="AC3476" s="24">
        <f t="shared" si="6956"/>
        <v>0</v>
      </c>
      <c r="AD3476" s="24">
        <f t="shared" si="6956"/>
        <v>0</v>
      </c>
      <c r="AE3476" s="24">
        <f t="shared" si="6956"/>
        <v>0</v>
      </c>
      <c r="AF3476" s="24">
        <f t="shared" si="6956"/>
        <v>0</v>
      </c>
      <c r="AG3476" s="24">
        <f t="shared" si="6956"/>
        <v>0</v>
      </c>
      <c r="AH3476" s="24">
        <f t="shared" si="6956"/>
        <v>0</v>
      </c>
      <c r="AI3476" s="24">
        <f t="shared" si="6956"/>
        <v>0</v>
      </c>
      <c r="AJ3476" s="24">
        <f t="shared" si="6956"/>
        <v>0</v>
      </c>
      <c r="AK3476" s="24">
        <f t="shared" si="6956"/>
        <v>0</v>
      </c>
      <c r="AL3476" s="24">
        <f t="shared" si="6956"/>
        <v>0</v>
      </c>
      <c r="AM3476" s="24">
        <f t="shared" si="6956"/>
        <v>0</v>
      </c>
      <c r="AN3476" s="24">
        <f t="shared" si="6956"/>
        <v>0</v>
      </c>
      <c r="AO3476" s="24">
        <f t="shared" si="6953"/>
        <v>0</v>
      </c>
      <c r="AP3476" s="24">
        <f t="shared" si="6954"/>
        <v>9780.6</v>
      </c>
      <c r="AQ3476" s="24">
        <f t="shared" si="6955"/>
        <v>0</v>
      </c>
      <c r="AR3476" s="24">
        <f t="shared" si="6956"/>
        <v>0</v>
      </c>
      <c r="AS3476" s="24"/>
      <c r="AT3476" s="24">
        <f t="shared" si="6956"/>
        <v>0</v>
      </c>
      <c r="AU3476" s="6">
        <v>0</v>
      </c>
    </row>
    <row r="3477" spans="1:47" ht="47.25" hidden="1" x14ac:dyDescent="0.25">
      <c r="A3477" s="14">
        <v>991</v>
      </c>
      <c r="B3477" s="14" t="s">
        <v>109</v>
      </c>
      <c r="C3477" s="14" t="s">
        <v>14</v>
      </c>
      <c r="D3477" s="14" t="s">
        <v>767</v>
      </c>
      <c r="E3477" s="14" t="s">
        <v>26</v>
      </c>
      <c r="F3477" s="15" t="s">
        <v>387</v>
      </c>
      <c r="G3477" s="21">
        <f>G3478</f>
        <v>0</v>
      </c>
      <c r="H3477" s="21">
        <f t="shared" ref="H3477:AT3477" si="6957">H3478</f>
        <v>9780.6</v>
      </c>
      <c r="I3477" s="21">
        <f t="shared" si="6957"/>
        <v>0</v>
      </c>
      <c r="J3477" s="21">
        <f t="shared" si="6957"/>
        <v>0</v>
      </c>
      <c r="K3477" s="21">
        <f t="shared" si="6957"/>
        <v>0</v>
      </c>
      <c r="L3477" s="21">
        <f t="shared" si="6957"/>
        <v>0</v>
      </c>
      <c r="M3477" s="21">
        <f t="shared" si="6938"/>
        <v>0</v>
      </c>
      <c r="N3477" s="21">
        <f t="shared" si="6939"/>
        <v>9780.6</v>
      </c>
      <c r="O3477" s="21">
        <f t="shared" si="6940"/>
        <v>0</v>
      </c>
      <c r="P3477" s="24">
        <f t="shared" si="6957"/>
        <v>0</v>
      </c>
      <c r="Q3477" s="24">
        <f t="shared" si="6957"/>
        <v>0</v>
      </c>
      <c r="R3477" s="24">
        <f t="shared" si="6957"/>
        <v>0</v>
      </c>
      <c r="S3477" s="24">
        <f t="shared" si="6957"/>
        <v>0</v>
      </c>
      <c r="T3477" s="24">
        <f t="shared" si="6957"/>
        <v>0</v>
      </c>
      <c r="U3477" s="24">
        <f t="shared" si="6957"/>
        <v>0</v>
      </c>
      <c r="V3477" s="24">
        <f t="shared" si="6957"/>
        <v>0</v>
      </c>
      <c r="W3477" s="24">
        <f t="shared" si="6957"/>
        <v>0</v>
      </c>
      <c r="X3477" s="24">
        <f t="shared" si="6957"/>
        <v>0</v>
      </c>
      <c r="Y3477" s="24">
        <f t="shared" si="6957"/>
        <v>0</v>
      </c>
      <c r="Z3477" s="24">
        <f t="shared" ref="Z3477:Z3543" si="6958">M3477+P3477+Q3477+R3477+S3477</f>
        <v>0</v>
      </c>
      <c r="AA3477" s="24">
        <f t="shared" ref="AA3477:AA3543" si="6959">N3477+T3477+U3477+V3477</f>
        <v>9780.6</v>
      </c>
      <c r="AB3477" s="24">
        <f t="shared" ref="AB3477:AB3543" si="6960">O3477+W3477+X3477+Y3477</f>
        <v>0</v>
      </c>
      <c r="AC3477" s="24">
        <f t="shared" si="6957"/>
        <v>0</v>
      </c>
      <c r="AD3477" s="24">
        <f t="shared" si="6957"/>
        <v>0</v>
      </c>
      <c r="AE3477" s="24">
        <f t="shared" si="6957"/>
        <v>0</v>
      </c>
      <c r="AF3477" s="24">
        <f t="shared" si="6957"/>
        <v>0</v>
      </c>
      <c r="AG3477" s="24">
        <f t="shared" si="6957"/>
        <v>0</v>
      </c>
      <c r="AH3477" s="24">
        <f t="shared" si="6957"/>
        <v>0</v>
      </c>
      <c r="AI3477" s="24">
        <f t="shared" si="6957"/>
        <v>0</v>
      </c>
      <c r="AJ3477" s="24">
        <f t="shared" si="6957"/>
        <v>0</v>
      </c>
      <c r="AK3477" s="24">
        <f t="shared" si="6957"/>
        <v>0</v>
      </c>
      <c r="AL3477" s="24">
        <f t="shared" si="6957"/>
        <v>0</v>
      </c>
      <c r="AM3477" s="24">
        <f t="shared" si="6957"/>
        <v>0</v>
      </c>
      <c r="AN3477" s="24">
        <f t="shared" si="6957"/>
        <v>0</v>
      </c>
      <c r="AO3477" s="24">
        <f t="shared" si="6953"/>
        <v>0</v>
      </c>
      <c r="AP3477" s="24">
        <f t="shared" si="6954"/>
        <v>9780.6</v>
      </c>
      <c r="AQ3477" s="24">
        <f t="shared" si="6955"/>
        <v>0</v>
      </c>
      <c r="AR3477" s="24">
        <f t="shared" si="6957"/>
        <v>0</v>
      </c>
      <c r="AS3477" s="24"/>
      <c r="AT3477" s="24">
        <f t="shared" si="6957"/>
        <v>0</v>
      </c>
      <c r="AU3477" s="6">
        <v>0</v>
      </c>
    </row>
    <row r="3478" spans="1:47" ht="15.75" hidden="1" x14ac:dyDescent="0.25">
      <c r="A3478" s="14">
        <v>991</v>
      </c>
      <c r="B3478" s="14" t="s">
        <v>109</v>
      </c>
      <c r="C3478" s="14" t="s">
        <v>14</v>
      </c>
      <c r="D3478" s="14" t="s">
        <v>767</v>
      </c>
      <c r="E3478" s="14" t="s">
        <v>557</v>
      </c>
      <c r="F3478" s="15" t="s">
        <v>378</v>
      </c>
      <c r="G3478" s="21">
        <v>0</v>
      </c>
      <c r="H3478" s="21">
        <v>9780.6</v>
      </c>
      <c r="I3478" s="21">
        <v>0</v>
      </c>
      <c r="J3478" s="21"/>
      <c r="K3478" s="21"/>
      <c r="L3478" s="21"/>
      <c r="M3478" s="21">
        <f t="shared" si="6938"/>
        <v>0</v>
      </c>
      <c r="N3478" s="21">
        <f t="shared" si="6939"/>
        <v>9780.6</v>
      </c>
      <c r="O3478" s="21">
        <f t="shared" si="6940"/>
        <v>0</v>
      </c>
      <c r="P3478" s="24"/>
      <c r="Q3478" s="24"/>
      <c r="R3478" s="24"/>
      <c r="S3478" s="24"/>
      <c r="T3478" s="24"/>
      <c r="U3478" s="24"/>
      <c r="V3478" s="24"/>
      <c r="W3478" s="24"/>
      <c r="X3478" s="24"/>
      <c r="Y3478" s="24"/>
      <c r="Z3478" s="24">
        <f t="shared" si="6958"/>
        <v>0</v>
      </c>
      <c r="AA3478" s="24">
        <f t="shared" si="6959"/>
        <v>9780.6</v>
      </c>
      <c r="AB3478" s="24">
        <f t="shared" si="6960"/>
        <v>0</v>
      </c>
      <c r="AC3478" s="24"/>
      <c r="AD3478" s="24"/>
      <c r="AE3478" s="24"/>
      <c r="AF3478" s="24"/>
      <c r="AG3478" s="24"/>
      <c r="AH3478" s="24"/>
      <c r="AI3478" s="24"/>
      <c r="AJ3478" s="24"/>
      <c r="AK3478" s="24"/>
      <c r="AL3478" s="24"/>
      <c r="AM3478" s="24"/>
      <c r="AN3478" s="24"/>
      <c r="AO3478" s="24">
        <f t="shared" si="6953"/>
        <v>0</v>
      </c>
      <c r="AP3478" s="24">
        <f t="shared" si="6954"/>
        <v>9780.6</v>
      </c>
      <c r="AQ3478" s="24">
        <f t="shared" si="6955"/>
        <v>0</v>
      </c>
      <c r="AR3478" s="24"/>
      <c r="AS3478" s="24"/>
      <c r="AT3478" s="24"/>
      <c r="AU3478" s="6">
        <v>0</v>
      </c>
    </row>
    <row r="3479" spans="1:47" ht="46.5" x14ac:dyDescent="0.35">
      <c r="A3479" s="14">
        <v>991</v>
      </c>
      <c r="B3479" s="14" t="s">
        <v>109</v>
      </c>
      <c r="C3479" s="14" t="s">
        <v>14</v>
      </c>
      <c r="D3479" s="14" t="s">
        <v>911</v>
      </c>
      <c r="E3479" s="14"/>
      <c r="F3479" s="15" t="s">
        <v>993</v>
      </c>
      <c r="G3479" s="21"/>
      <c r="H3479" s="21"/>
      <c r="I3479" s="21"/>
      <c r="J3479" s="21"/>
      <c r="K3479" s="21"/>
      <c r="L3479" s="21"/>
      <c r="M3479" s="21">
        <f>M3480</f>
        <v>0</v>
      </c>
      <c r="N3479" s="21">
        <f t="shared" ref="N3479:AT3480" si="6961">N3480</f>
        <v>0</v>
      </c>
      <c r="O3479" s="21">
        <f t="shared" si="6961"/>
        <v>0</v>
      </c>
      <c r="P3479" s="24">
        <f t="shared" si="6961"/>
        <v>415620.67700000003</v>
      </c>
      <c r="Q3479" s="24">
        <f t="shared" si="6961"/>
        <v>0</v>
      </c>
      <c r="R3479" s="24">
        <f t="shared" si="6961"/>
        <v>0</v>
      </c>
      <c r="S3479" s="24">
        <f t="shared" si="6961"/>
        <v>0</v>
      </c>
      <c r="T3479" s="24">
        <f t="shared" si="6961"/>
        <v>0</v>
      </c>
      <c r="U3479" s="24">
        <f t="shared" si="6961"/>
        <v>0</v>
      </c>
      <c r="V3479" s="24">
        <f t="shared" si="6961"/>
        <v>0</v>
      </c>
      <c r="W3479" s="24">
        <f t="shared" si="6961"/>
        <v>0</v>
      </c>
      <c r="X3479" s="24">
        <f t="shared" si="6961"/>
        <v>0</v>
      </c>
      <c r="Y3479" s="24">
        <f t="shared" si="6961"/>
        <v>0</v>
      </c>
      <c r="Z3479" s="24">
        <f t="shared" si="6958"/>
        <v>415620.67700000003</v>
      </c>
      <c r="AA3479" s="24">
        <f t="shared" si="6959"/>
        <v>0</v>
      </c>
      <c r="AB3479" s="24">
        <f t="shared" si="6960"/>
        <v>0</v>
      </c>
      <c r="AC3479" s="24">
        <f t="shared" si="6961"/>
        <v>0</v>
      </c>
      <c r="AD3479" s="24">
        <f t="shared" si="6961"/>
        <v>0</v>
      </c>
      <c r="AE3479" s="24">
        <f t="shared" si="6961"/>
        <v>0</v>
      </c>
      <c r="AF3479" s="24">
        <f t="shared" si="6961"/>
        <v>0</v>
      </c>
      <c r="AG3479" s="24">
        <f t="shared" si="6961"/>
        <v>0</v>
      </c>
      <c r="AH3479" s="24">
        <f t="shared" si="6961"/>
        <v>0</v>
      </c>
      <c r="AI3479" s="24">
        <f t="shared" si="6961"/>
        <v>0</v>
      </c>
      <c r="AJ3479" s="24">
        <f t="shared" si="6961"/>
        <v>0</v>
      </c>
      <c r="AK3479" s="24">
        <f t="shared" si="6961"/>
        <v>0</v>
      </c>
      <c r="AL3479" s="24">
        <f t="shared" si="6961"/>
        <v>0</v>
      </c>
      <c r="AM3479" s="24">
        <f t="shared" si="6961"/>
        <v>0</v>
      </c>
      <c r="AN3479" s="24">
        <f t="shared" si="6961"/>
        <v>0</v>
      </c>
      <c r="AO3479" s="24">
        <f t="shared" si="6953"/>
        <v>415620.67700000003</v>
      </c>
      <c r="AP3479" s="24">
        <f t="shared" si="6954"/>
        <v>0</v>
      </c>
      <c r="AQ3479" s="24">
        <f t="shared" si="6955"/>
        <v>0</v>
      </c>
      <c r="AR3479" s="24">
        <f t="shared" si="6961"/>
        <v>0</v>
      </c>
      <c r="AS3479" s="24">
        <f t="shared" ref="AS3479:AS3520" si="6962">AO3479+AR3479</f>
        <v>415620.67700000003</v>
      </c>
      <c r="AT3479" s="24">
        <f t="shared" si="6961"/>
        <v>0</v>
      </c>
    </row>
    <row r="3480" spans="1:47" ht="46.5" x14ac:dyDescent="0.35">
      <c r="A3480" s="14">
        <v>991</v>
      </c>
      <c r="B3480" s="14" t="s">
        <v>109</v>
      </c>
      <c r="C3480" s="14" t="s">
        <v>14</v>
      </c>
      <c r="D3480" s="14" t="s">
        <v>911</v>
      </c>
      <c r="E3480" s="14" t="s">
        <v>26</v>
      </c>
      <c r="F3480" s="15" t="s">
        <v>387</v>
      </c>
      <c r="G3480" s="21"/>
      <c r="H3480" s="21"/>
      <c r="I3480" s="21"/>
      <c r="J3480" s="21"/>
      <c r="K3480" s="21"/>
      <c r="L3480" s="21"/>
      <c r="M3480" s="21">
        <f>M3481</f>
        <v>0</v>
      </c>
      <c r="N3480" s="21">
        <f t="shared" si="6961"/>
        <v>0</v>
      </c>
      <c r="O3480" s="21">
        <f t="shared" si="6961"/>
        <v>0</v>
      </c>
      <c r="P3480" s="24">
        <f t="shared" si="6961"/>
        <v>415620.67700000003</v>
      </c>
      <c r="Q3480" s="24">
        <f t="shared" si="6961"/>
        <v>0</v>
      </c>
      <c r="R3480" s="24">
        <f t="shared" si="6961"/>
        <v>0</v>
      </c>
      <c r="S3480" s="24">
        <f t="shared" si="6961"/>
        <v>0</v>
      </c>
      <c r="T3480" s="24">
        <f t="shared" si="6961"/>
        <v>0</v>
      </c>
      <c r="U3480" s="24">
        <f t="shared" si="6961"/>
        <v>0</v>
      </c>
      <c r="V3480" s="24">
        <f t="shared" si="6961"/>
        <v>0</v>
      </c>
      <c r="W3480" s="24">
        <f t="shared" si="6961"/>
        <v>0</v>
      </c>
      <c r="X3480" s="24">
        <f t="shared" si="6961"/>
        <v>0</v>
      </c>
      <c r="Y3480" s="24">
        <f t="shared" si="6961"/>
        <v>0</v>
      </c>
      <c r="Z3480" s="24">
        <f t="shared" si="6958"/>
        <v>415620.67700000003</v>
      </c>
      <c r="AA3480" s="24">
        <f t="shared" si="6959"/>
        <v>0</v>
      </c>
      <c r="AB3480" s="24">
        <f t="shared" si="6960"/>
        <v>0</v>
      </c>
      <c r="AC3480" s="24">
        <f t="shared" si="6961"/>
        <v>0</v>
      </c>
      <c r="AD3480" s="24">
        <f t="shared" si="6961"/>
        <v>0</v>
      </c>
      <c r="AE3480" s="24">
        <f t="shared" si="6961"/>
        <v>0</v>
      </c>
      <c r="AF3480" s="24">
        <f t="shared" si="6961"/>
        <v>0</v>
      </c>
      <c r="AG3480" s="24">
        <f t="shared" si="6961"/>
        <v>0</v>
      </c>
      <c r="AH3480" s="24">
        <f t="shared" si="6961"/>
        <v>0</v>
      </c>
      <c r="AI3480" s="24">
        <f t="shared" si="6961"/>
        <v>0</v>
      </c>
      <c r="AJ3480" s="24">
        <f t="shared" si="6961"/>
        <v>0</v>
      </c>
      <c r="AK3480" s="24">
        <f t="shared" si="6961"/>
        <v>0</v>
      </c>
      <c r="AL3480" s="24">
        <f t="shared" si="6961"/>
        <v>0</v>
      </c>
      <c r="AM3480" s="24">
        <f t="shared" si="6961"/>
        <v>0</v>
      </c>
      <c r="AN3480" s="24">
        <f t="shared" si="6961"/>
        <v>0</v>
      </c>
      <c r="AO3480" s="24">
        <f t="shared" si="6953"/>
        <v>415620.67700000003</v>
      </c>
      <c r="AP3480" s="24">
        <f t="shared" si="6954"/>
        <v>0</v>
      </c>
      <c r="AQ3480" s="24">
        <f t="shared" si="6955"/>
        <v>0</v>
      </c>
      <c r="AR3480" s="24">
        <f t="shared" si="6961"/>
        <v>0</v>
      </c>
      <c r="AS3480" s="24">
        <f t="shared" si="6962"/>
        <v>415620.67700000003</v>
      </c>
      <c r="AT3480" s="24">
        <f t="shared" si="6961"/>
        <v>0</v>
      </c>
    </row>
    <row r="3481" spans="1:47" x14ac:dyDescent="0.35">
      <c r="A3481" s="14">
        <v>991</v>
      </c>
      <c r="B3481" s="14" t="s">
        <v>109</v>
      </c>
      <c r="C3481" s="14" t="s">
        <v>14</v>
      </c>
      <c r="D3481" s="14" t="s">
        <v>911</v>
      </c>
      <c r="E3481" s="14" t="s">
        <v>557</v>
      </c>
      <c r="F3481" s="15" t="s">
        <v>378</v>
      </c>
      <c r="G3481" s="21"/>
      <c r="H3481" s="21"/>
      <c r="I3481" s="21"/>
      <c r="J3481" s="21"/>
      <c r="K3481" s="21"/>
      <c r="L3481" s="21"/>
      <c r="M3481" s="21">
        <v>0</v>
      </c>
      <c r="N3481" s="21">
        <v>0</v>
      </c>
      <c r="O3481" s="21">
        <v>0</v>
      </c>
      <c r="P3481" s="24">
        <v>415620.67700000003</v>
      </c>
      <c r="Q3481" s="24"/>
      <c r="R3481" s="24"/>
      <c r="S3481" s="24"/>
      <c r="T3481" s="24"/>
      <c r="U3481" s="24"/>
      <c r="V3481" s="24"/>
      <c r="W3481" s="24"/>
      <c r="X3481" s="24"/>
      <c r="Y3481" s="24"/>
      <c r="Z3481" s="24">
        <f t="shared" si="6958"/>
        <v>415620.67700000003</v>
      </c>
      <c r="AA3481" s="24">
        <f t="shared" si="6959"/>
        <v>0</v>
      </c>
      <c r="AB3481" s="24">
        <f t="shared" si="6960"/>
        <v>0</v>
      </c>
      <c r="AC3481" s="24"/>
      <c r="AD3481" s="24"/>
      <c r="AE3481" s="24"/>
      <c r="AF3481" s="24"/>
      <c r="AG3481" s="24"/>
      <c r="AH3481" s="24"/>
      <c r="AI3481" s="24"/>
      <c r="AJ3481" s="24"/>
      <c r="AK3481" s="24"/>
      <c r="AL3481" s="24"/>
      <c r="AM3481" s="24"/>
      <c r="AN3481" s="24"/>
      <c r="AO3481" s="24">
        <f t="shared" si="6953"/>
        <v>415620.67700000003</v>
      </c>
      <c r="AP3481" s="24">
        <f t="shared" si="6954"/>
        <v>0</v>
      </c>
      <c r="AQ3481" s="24">
        <f t="shared" si="6955"/>
        <v>0</v>
      </c>
      <c r="AR3481" s="24"/>
      <c r="AS3481" s="24">
        <f t="shared" si="6962"/>
        <v>415620.67700000003</v>
      </c>
      <c r="AT3481" s="24"/>
    </row>
    <row r="3482" spans="1:47" ht="46.5" x14ac:dyDescent="0.35">
      <c r="A3482" s="14">
        <v>991</v>
      </c>
      <c r="B3482" s="14" t="s">
        <v>109</v>
      </c>
      <c r="C3482" s="14" t="s">
        <v>14</v>
      </c>
      <c r="D3482" s="14" t="s">
        <v>636</v>
      </c>
      <c r="E3482" s="14"/>
      <c r="F3482" s="15" t="s">
        <v>731</v>
      </c>
      <c r="G3482" s="21"/>
      <c r="H3482" s="21"/>
      <c r="I3482" s="21"/>
      <c r="J3482" s="21"/>
      <c r="K3482" s="21"/>
      <c r="L3482" s="21"/>
      <c r="M3482" s="21"/>
      <c r="N3482" s="21"/>
      <c r="O3482" s="21"/>
      <c r="P3482" s="24"/>
      <c r="Q3482" s="24"/>
      <c r="R3482" s="24"/>
      <c r="S3482" s="24"/>
      <c r="T3482" s="24"/>
      <c r="U3482" s="24"/>
      <c r="V3482" s="24"/>
      <c r="W3482" s="24"/>
      <c r="X3482" s="24"/>
      <c r="Y3482" s="24"/>
      <c r="Z3482" s="24">
        <f>Z3483</f>
        <v>0</v>
      </c>
      <c r="AA3482" s="24">
        <f t="shared" ref="AA3482:AT3483" si="6963">AA3483</f>
        <v>0</v>
      </c>
      <c r="AB3482" s="24">
        <f t="shared" si="6963"/>
        <v>0</v>
      </c>
      <c r="AC3482" s="24">
        <f t="shared" si="6963"/>
        <v>0</v>
      </c>
      <c r="AD3482" s="24">
        <f t="shared" si="6963"/>
        <v>0</v>
      </c>
      <c r="AE3482" s="24">
        <f t="shared" si="6963"/>
        <v>0</v>
      </c>
      <c r="AF3482" s="24">
        <f t="shared" si="6963"/>
        <v>0</v>
      </c>
      <c r="AG3482" s="24">
        <f t="shared" si="6963"/>
        <v>0</v>
      </c>
      <c r="AH3482" s="24">
        <f t="shared" si="6963"/>
        <v>0</v>
      </c>
      <c r="AI3482" s="24">
        <f t="shared" si="6963"/>
        <v>0</v>
      </c>
      <c r="AJ3482" s="24">
        <f t="shared" si="6963"/>
        <v>139.911</v>
      </c>
      <c r="AK3482" s="24">
        <f t="shared" si="6963"/>
        <v>0</v>
      </c>
      <c r="AL3482" s="24">
        <f t="shared" si="6963"/>
        <v>0</v>
      </c>
      <c r="AM3482" s="24">
        <f t="shared" si="6963"/>
        <v>0</v>
      </c>
      <c r="AN3482" s="24">
        <f t="shared" si="6963"/>
        <v>0</v>
      </c>
      <c r="AO3482" s="24">
        <f t="shared" si="6953"/>
        <v>139.911</v>
      </c>
      <c r="AP3482" s="24">
        <f t="shared" si="6954"/>
        <v>0</v>
      </c>
      <c r="AQ3482" s="24">
        <f t="shared" si="6955"/>
        <v>0</v>
      </c>
      <c r="AR3482" s="24">
        <f t="shared" si="6963"/>
        <v>0</v>
      </c>
      <c r="AS3482" s="24">
        <f t="shared" si="6962"/>
        <v>139.911</v>
      </c>
      <c r="AT3482" s="24">
        <f t="shared" si="6963"/>
        <v>0</v>
      </c>
    </row>
    <row r="3483" spans="1:47" ht="31" x14ac:dyDescent="0.35">
      <c r="A3483" s="14">
        <v>991</v>
      </c>
      <c r="B3483" s="14" t="s">
        <v>109</v>
      </c>
      <c r="C3483" s="14" t="s">
        <v>14</v>
      </c>
      <c r="D3483" s="14" t="s">
        <v>636</v>
      </c>
      <c r="E3483" s="14" t="s">
        <v>7</v>
      </c>
      <c r="F3483" s="15" t="s">
        <v>385</v>
      </c>
      <c r="G3483" s="21"/>
      <c r="H3483" s="21"/>
      <c r="I3483" s="21"/>
      <c r="J3483" s="21"/>
      <c r="K3483" s="21"/>
      <c r="L3483" s="21"/>
      <c r="M3483" s="21"/>
      <c r="N3483" s="21"/>
      <c r="O3483" s="21"/>
      <c r="P3483" s="24"/>
      <c r="Q3483" s="24"/>
      <c r="R3483" s="24"/>
      <c r="S3483" s="24"/>
      <c r="T3483" s="24"/>
      <c r="U3483" s="24"/>
      <c r="V3483" s="24"/>
      <c r="W3483" s="24"/>
      <c r="X3483" s="24"/>
      <c r="Y3483" s="24"/>
      <c r="Z3483" s="24">
        <f>Z3484</f>
        <v>0</v>
      </c>
      <c r="AA3483" s="24">
        <f t="shared" si="6963"/>
        <v>0</v>
      </c>
      <c r="AB3483" s="24">
        <f t="shared" si="6963"/>
        <v>0</v>
      </c>
      <c r="AC3483" s="24">
        <f t="shared" si="6963"/>
        <v>0</v>
      </c>
      <c r="AD3483" s="24">
        <f t="shared" si="6963"/>
        <v>0</v>
      </c>
      <c r="AE3483" s="24">
        <f t="shared" si="6963"/>
        <v>0</v>
      </c>
      <c r="AF3483" s="24">
        <f t="shared" si="6963"/>
        <v>0</v>
      </c>
      <c r="AG3483" s="24">
        <f t="shared" si="6963"/>
        <v>0</v>
      </c>
      <c r="AH3483" s="24">
        <f t="shared" si="6963"/>
        <v>0</v>
      </c>
      <c r="AI3483" s="24">
        <f t="shared" si="6963"/>
        <v>0</v>
      </c>
      <c r="AJ3483" s="24">
        <f t="shared" si="6963"/>
        <v>139.911</v>
      </c>
      <c r="AK3483" s="24">
        <f t="shared" si="6963"/>
        <v>0</v>
      </c>
      <c r="AL3483" s="24">
        <f t="shared" si="6963"/>
        <v>0</v>
      </c>
      <c r="AM3483" s="24">
        <f t="shared" si="6963"/>
        <v>0</v>
      </c>
      <c r="AN3483" s="24">
        <f t="shared" si="6963"/>
        <v>0</v>
      </c>
      <c r="AO3483" s="24">
        <f t="shared" si="6953"/>
        <v>139.911</v>
      </c>
      <c r="AP3483" s="24">
        <f t="shared" si="6954"/>
        <v>0</v>
      </c>
      <c r="AQ3483" s="24">
        <f t="shared" si="6955"/>
        <v>0</v>
      </c>
      <c r="AR3483" s="24">
        <f t="shared" si="6963"/>
        <v>0</v>
      </c>
      <c r="AS3483" s="24">
        <f t="shared" si="6962"/>
        <v>139.911</v>
      </c>
      <c r="AT3483" s="24">
        <f t="shared" si="6963"/>
        <v>0</v>
      </c>
    </row>
    <row r="3484" spans="1:47" ht="31" x14ac:dyDescent="0.35">
      <c r="A3484" s="14">
        <v>991</v>
      </c>
      <c r="B3484" s="14" t="s">
        <v>109</v>
      </c>
      <c r="C3484" s="14" t="s">
        <v>14</v>
      </c>
      <c r="D3484" s="14" t="s">
        <v>636</v>
      </c>
      <c r="E3484" s="14" t="s">
        <v>317</v>
      </c>
      <c r="F3484" s="15" t="s">
        <v>374</v>
      </c>
      <c r="G3484" s="21"/>
      <c r="H3484" s="21"/>
      <c r="I3484" s="21"/>
      <c r="J3484" s="21"/>
      <c r="K3484" s="21"/>
      <c r="L3484" s="21"/>
      <c r="M3484" s="21"/>
      <c r="N3484" s="21"/>
      <c r="O3484" s="21"/>
      <c r="P3484" s="24"/>
      <c r="Q3484" s="24"/>
      <c r="R3484" s="24"/>
      <c r="S3484" s="24"/>
      <c r="T3484" s="24"/>
      <c r="U3484" s="24"/>
      <c r="V3484" s="24"/>
      <c r="W3484" s="24"/>
      <c r="X3484" s="24"/>
      <c r="Y3484" s="24"/>
      <c r="Z3484" s="24">
        <v>0</v>
      </c>
      <c r="AA3484" s="24">
        <v>0</v>
      </c>
      <c r="AB3484" s="24">
        <v>0</v>
      </c>
      <c r="AC3484" s="24"/>
      <c r="AD3484" s="24"/>
      <c r="AE3484" s="24"/>
      <c r="AF3484" s="24"/>
      <c r="AG3484" s="24"/>
      <c r="AH3484" s="24"/>
      <c r="AI3484" s="24"/>
      <c r="AJ3484" s="24">
        <v>139.911</v>
      </c>
      <c r="AK3484" s="24"/>
      <c r="AL3484" s="24"/>
      <c r="AM3484" s="24"/>
      <c r="AN3484" s="24"/>
      <c r="AO3484" s="24">
        <f t="shared" si="6953"/>
        <v>139.911</v>
      </c>
      <c r="AP3484" s="24">
        <f t="shared" si="6954"/>
        <v>0</v>
      </c>
      <c r="AQ3484" s="24">
        <f t="shared" si="6955"/>
        <v>0</v>
      </c>
      <c r="AR3484" s="24"/>
      <c r="AS3484" s="24">
        <f t="shared" si="6962"/>
        <v>139.911</v>
      </c>
      <c r="AT3484" s="24"/>
    </row>
    <row r="3485" spans="1:47" s="16" customFormat="1" ht="31" x14ac:dyDescent="0.35">
      <c r="A3485" s="10">
        <v>991</v>
      </c>
      <c r="B3485" s="10" t="s">
        <v>109</v>
      </c>
      <c r="C3485" s="10" t="s">
        <v>109</v>
      </c>
      <c r="D3485" s="10"/>
      <c r="E3485" s="10"/>
      <c r="F3485" s="11" t="s">
        <v>400</v>
      </c>
      <c r="G3485" s="20">
        <f>G3486</f>
        <v>21228.800000000003</v>
      </c>
      <c r="H3485" s="20">
        <f t="shared" ref="H3485:AT3487" si="6964">H3486</f>
        <v>20434.899999999998</v>
      </c>
      <c r="I3485" s="20">
        <f t="shared" si="6964"/>
        <v>20434.899999999998</v>
      </c>
      <c r="J3485" s="20">
        <f t="shared" si="6964"/>
        <v>0</v>
      </c>
      <c r="K3485" s="20">
        <f t="shared" si="6964"/>
        <v>0</v>
      </c>
      <c r="L3485" s="20">
        <f t="shared" si="6964"/>
        <v>0</v>
      </c>
      <c r="M3485" s="21">
        <f t="shared" si="6938"/>
        <v>21228.800000000003</v>
      </c>
      <c r="N3485" s="21">
        <f t="shared" si="6939"/>
        <v>20434.899999999998</v>
      </c>
      <c r="O3485" s="21">
        <f t="shared" si="6940"/>
        <v>20434.899999999998</v>
      </c>
      <c r="P3485" s="23">
        <f t="shared" si="6964"/>
        <v>0</v>
      </c>
      <c r="Q3485" s="23">
        <f t="shared" si="6964"/>
        <v>0</v>
      </c>
      <c r="R3485" s="23">
        <f t="shared" si="6964"/>
        <v>0</v>
      </c>
      <c r="S3485" s="23">
        <f t="shared" si="6964"/>
        <v>0</v>
      </c>
      <c r="T3485" s="23">
        <f t="shared" si="6964"/>
        <v>0</v>
      </c>
      <c r="U3485" s="23">
        <f t="shared" si="6964"/>
        <v>0</v>
      </c>
      <c r="V3485" s="23">
        <f t="shared" si="6964"/>
        <v>0</v>
      </c>
      <c r="W3485" s="23">
        <f t="shared" si="6964"/>
        <v>0</v>
      </c>
      <c r="X3485" s="23">
        <f t="shared" si="6964"/>
        <v>0</v>
      </c>
      <c r="Y3485" s="23">
        <f t="shared" si="6964"/>
        <v>0</v>
      </c>
      <c r="Z3485" s="23">
        <f t="shared" si="6958"/>
        <v>21228.800000000003</v>
      </c>
      <c r="AA3485" s="23">
        <f t="shared" si="6959"/>
        <v>20434.899999999998</v>
      </c>
      <c r="AB3485" s="23">
        <f t="shared" si="6960"/>
        <v>20434.899999999998</v>
      </c>
      <c r="AC3485" s="23">
        <f t="shared" si="6964"/>
        <v>0</v>
      </c>
      <c r="AD3485" s="23">
        <f t="shared" si="6964"/>
        <v>0</v>
      </c>
      <c r="AE3485" s="23">
        <f t="shared" si="6964"/>
        <v>0</v>
      </c>
      <c r="AF3485" s="23">
        <f t="shared" si="6964"/>
        <v>0</v>
      </c>
      <c r="AG3485" s="23">
        <f t="shared" si="6964"/>
        <v>0</v>
      </c>
      <c r="AH3485" s="23">
        <f t="shared" si="6964"/>
        <v>0</v>
      </c>
      <c r="AI3485" s="23">
        <f t="shared" si="6964"/>
        <v>0</v>
      </c>
      <c r="AJ3485" s="23">
        <f t="shared" si="6964"/>
        <v>0</v>
      </c>
      <c r="AK3485" s="23">
        <f t="shared" si="6964"/>
        <v>0</v>
      </c>
      <c r="AL3485" s="23">
        <f t="shared" si="6964"/>
        <v>0</v>
      </c>
      <c r="AM3485" s="23">
        <f t="shared" si="6964"/>
        <v>0</v>
      </c>
      <c r="AN3485" s="23">
        <f t="shared" si="6964"/>
        <v>0</v>
      </c>
      <c r="AO3485" s="23">
        <f t="shared" si="6953"/>
        <v>21228.800000000003</v>
      </c>
      <c r="AP3485" s="23">
        <f t="shared" si="6954"/>
        <v>20434.899999999998</v>
      </c>
      <c r="AQ3485" s="23">
        <f t="shared" si="6955"/>
        <v>20434.899999999998</v>
      </c>
      <c r="AR3485" s="23">
        <f t="shared" si="6964"/>
        <v>0</v>
      </c>
      <c r="AS3485" s="23">
        <f t="shared" si="6962"/>
        <v>21228.800000000003</v>
      </c>
      <c r="AT3485" s="23">
        <f t="shared" si="6964"/>
        <v>0</v>
      </c>
    </row>
    <row r="3486" spans="1:47" ht="31" x14ac:dyDescent="0.35">
      <c r="A3486" s="14">
        <v>991</v>
      </c>
      <c r="B3486" s="14" t="s">
        <v>109</v>
      </c>
      <c r="C3486" s="14" t="s">
        <v>109</v>
      </c>
      <c r="D3486" s="14" t="s">
        <v>548</v>
      </c>
      <c r="E3486" s="14"/>
      <c r="F3486" s="15" t="s">
        <v>864</v>
      </c>
      <c r="G3486" s="21">
        <f>G3487</f>
        <v>21228.800000000003</v>
      </c>
      <c r="H3486" s="21">
        <f t="shared" si="6964"/>
        <v>20434.899999999998</v>
      </c>
      <c r="I3486" s="21">
        <f t="shared" si="6964"/>
        <v>20434.899999999998</v>
      </c>
      <c r="J3486" s="21">
        <f t="shared" si="6964"/>
        <v>0</v>
      </c>
      <c r="K3486" s="21">
        <f t="shared" si="6964"/>
        <v>0</v>
      </c>
      <c r="L3486" s="21">
        <f t="shared" si="6964"/>
        <v>0</v>
      </c>
      <c r="M3486" s="21">
        <f t="shared" si="6938"/>
        <v>21228.800000000003</v>
      </c>
      <c r="N3486" s="21">
        <f t="shared" si="6939"/>
        <v>20434.899999999998</v>
      </c>
      <c r="O3486" s="21">
        <f t="shared" si="6940"/>
        <v>20434.899999999998</v>
      </c>
      <c r="P3486" s="24">
        <f t="shared" si="6964"/>
        <v>0</v>
      </c>
      <c r="Q3486" s="24">
        <f t="shared" si="6964"/>
        <v>0</v>
      </c>
      <c r="R3486" s="24">
        <f t="shared" si="6964"/>
        <v>0</v>
      </c>
      <c r="S3486" s="24">
        <f t="shared" si="6964"/>
        <v>0</v>
      </c>
      <c r="T3486" s="24">
        <f t="shared" si="6964"/>
        <v>0</v>
      </c>
      <c r="U3486" s="24">
        <f t="shared" si="6964"/>
        <v>0</v>
      </c>
      <c r="V3486" s="24">
        <f t="shared" si="6964"/>
        <v>0</v>
      </c>
      <c r="W3486" s="24">
        <f t="shared" si="6964"/>
        <v>0</v>
      </c>
      <c r="X3486" s="24">
        <f t="shared" si="6964"/>
        <v>0</v>
      </c>
      <c r="Y3486" s="24">
        <f t="shared" si="6964"/>
        <v>0</v>
      </c>
      <c r="Z3486" s="24">
        <f t="shared" si="6958"/>
        <v>21228.800000000003</v>
      </c>
      <c r="AA3486" s="24">
        <f t="shared" si="6959"/>
        <v>20434.899999999998</v>
      </c>
      <c r="AB3486" s="24">
        <f t="shared" si="6960"/>
        <v>20434.899999999998</v>
      </c>
      <c r="AC3486" s="24">
        <f t="shared" si="6964"/>
        <v>0</v>
      </c>
      <c r="AD3486" s="24">
        <f t="shared" si="6964"/>
        <v>0</v>
      </c>
      <c r="AE3486" s="24">
        <f t="shared" si="6964"/>
        <v>0</v>
      </c>
      <c r="AF3486" s="24">
        <f t="shared" si="6964"/>
        <v>0</v>
      </c>
      <c r="AG3486" s="24">
        <f t="shared" si="6964"/>
        <v>0</v>
      </c>
      <c r="AH3486" s="24">
        <f t="shared" si="6964"/>
        <v>0</v>
      </c>
      <c r="AI3486" s="24">
        <f t="shared" si="6964"/>
        <v>0</v>
      </c>
      <c r="AJ3486" s="24">
        <f t="shared" si="6964"/>
        <v>0</v>
      </c>
      <c r="AK3486" s="24">
        <f t="shared" si="6964"/>
        <v>0</v>
      </c>
      <c r="AL3486" s="24">
        <f t="shared" si="6964"/>
        <v>0</v>
      </c>
      <c r="AM3486" s="24">
        <f t="shared" si="6964"/>
        <v>0</v>
      </c>
      <c r="AN3486" s="24">
        <f t="shared" si="6964"/>
        <v>0</v>
      </c>
      <c r="AO3486" s="24">
        <f t="shared" si="6953"/>
        <v>21228.800000000003</v>
      </c>
      <c r="AP3486" s="24">
        <f t="shared" si="6954"/>
        <v>20434.899999999998</v>
      </c>
      <c r="AQ3486" s="24">
        <f t="shared" si="6955"/>
        <v>20434.899999999998</v>
      </c>
      <c r="AR3486" s="24">
        <f t="shared" si="6964"/>
        <v>0</v>
      </c>
      <c r="AS3486" s="24">
        <f t="shared" si="6962"/>
        <v>21228.800000000003</v>
      </c>
      <c r="AT3486" s="24">
        <f t="shared" si="6964"/>
        <v>0</v>
      </c>
      <c r="AU3486" s="6"/>
    </row>
    <row r="3487" spans="1:47" ht="31" x14ac:dyDescent="0.35">
      <c r="A3487" s="14">
        <v>991</v>
      </c>
      <c r="B3487" s="14" t="s">
        <v>109</v>
      </c>
      <c r="C3487" s="14" t="s">
        <v>109</v>
      </c>
      <c r="D3487" s="14" t="s">
        <v>641</v>
      </c>
      <c r="E3487" s="14"/>
      <c r="F3487" s="15" t="s">
        <v>727</v>
      </c>
      <c r="G3487" s="21">
        <f>G3488</f>
        <v>21228.800000000003</v>
      </c>
      <c r="H3487" s="21">
        <f t="shared" si="6964"/>
        <v>20434.899999999998</v>
      </c>
      <c r="I3487" s="21">
        <f t="shared" si="6964"/>
        <v>20434.899999999998</v>
      </c>
      <c r="J3487" s="21">
        <f t="shared" si="6964"/>
        <v>0</v>
      </c>
      <c r="K3487" s="21">
        <f t="shared" si="6964"/>
        <v>0</v>
      </c>
      <c r="L3487" s="21">
        <f t="shared" si="6964"/>
        <v>0</v>
      </c>
      <c r="M3487" s="21">
        <f t="shared" si="6938"/>
        <v>21228.800000000003</v>
      </c>
      <c r="N3487" s="21">
        <f t="shared" si="6939"/>
        <v>20434.899999999998</v>
      </c>
      <c r="O3487" s="21">
        <f t="shared" si="6940"/>
        <v>20434.899999999998</v>
      </c>
      <c r="P3487" s="24">
        <f t="shared" si="6964"/>
        <v>0</v>
      </c>
      <c r="Q3487" s="24">
        <f t="shared" si="6964"/>
        <v>0</v>
      </c>
      <c r="R3487" s="24">
        <f t="shared" si="6964"/>
        <v>0</v>
      </c>
      <c r="S3487" s="24">
        <f t="shared" si="6964"/>
        <v>0</v>
      </c>
      <c r="T3487" s="24">
        <f t="shared" si="6964"/>
        <v>0</v>
      </c>
      <c r="U3487" s="24">
        <f t="shared" si="6964"/>
        <v>0</v>
      </c>
      <c r="V3487" s="24">
        <f t="shared" si="6964"/>
        <v>0</v>
      </c>
      <c r="W3487" s="24">
        <f t="shared" si="6964"/>
        <v>0</v>
      </c>
      <c r="X3487" s="24">
        <f t="shared" si="6964"/>
        <v>0</v>
      </c>
      <c r="Y3487" s="24">
        <f t="shared" si="6964"/>
        <v>0</v>
      </c>
      <c r="Z3487" s="24">
        <f t="shared" si="6958"/>
        <v>21228.800000000003</v>
      </c>
      <c r="AA3487" s="24">
        <f t="shared" si="6959"/>
        <v>20434.899999999998</v>
      </c>
      <c r="AB3487" s="24">
        <f t="shared" si="6960"/>
        <v>20434.899999999998</v>
      </c>
      <c r="AC3487" s="24">
        <f t="shared" si="6964"/>
        <v>0</v>
      </c>
      <c r="AD3487" s="24">
        <f t="shared" si="6964"/>
        <v>0</v>
      </c>
      <c r="AE3487" s="24">
        <f t="shared" si="6964"/>
        <v>0</v>
      </c>
      <c r="AF3487" s="24">
        <f t="shared" si="6964"/>
        <v>0</v>
      </c>
      <c r="AG3487" s="24">
        <f t="shared" si="6964"/>
        <v>0</v>
      </c>
      <c r="AH3487" s="24">
        <f t="shared" si="6964"/>
        <v>0</v>
      </c>
      <c r="AI3487" s="24">
        <f t="shared" si="6964"/>
        <v>0</v>
      </c>
      <c r="AJ3487" s="24">
        <f t="shared" si="6964"/>
        <v>0</v>
      </c>
      <c r="AK3487" s="24">
        <f t="shared" si="6964"/>
        <v>0</v>
      </c>
      <c r="AL3487" s="24">
        <f t="shared" si="6964"/>
        <v>0</v>
      </c>
      <c r="AM3487" s="24">
        <f t="shared" si="6964"/>
        <v>0</v>
      </c>
      <c r="AN3487" s="24">
        <f t="shared" si="6964"/>
        <v>0</v>
      </c>
      <c r="AO3487" s="24">
        <f t="shared" si="6953"/>
        <v>21228.800000000003</v>
      </c>
      <c r="AP3487" s="24">
        <f t="shared" si="6954"/>
        <v>20434.899999999998</v>
      </c>
      <c r="AQ3487" s="24">
        <f t="shared" si="6955"/>
        <v>20434.899999999998</v>
      </c>
      <c r="AR3487" s="24">
        <f t="shared" si="6964"/>
        <v>0</v>
      </c>
      <c r="AS3487" s="24">
        <f t="shared" si="6962"/>
        <v>21228.800000000003</v>
      </c>
      <c r="AT3487" s="24">
        <f t="shared" si="6964"/>
        <v>0</v>
      </c>
      <c r="AU3487" s="6"/>
    </row>
    <row r="3488" spans="1:47" ht="62" x14ac:dyDescent="0.35">
      <c r="A3488" s="14">
        <v>991</v>
      </c>
      <c r="B3488" s="14" t="s">
        <v>109</v>
      </c>
      <c r="C3488" s="14" t="s">
        <v>109</v>
      </c>
      <c r="D3488" s="14" t="s">
        <v>635</v>
      </c>
      <c r="E3488" s="14"/>
      <c r="F3488" s="15" t="s">
        <v>45</v>
      </c>
      <c r="G3488" s="21">
        <f>G3489+G3491+G3493</f>
        <v>21228.800000000003</v>
      </c>
      <c r="H3488" s="21">
        <f t="shared" ref="H3488:L3488" si="6965">H3489+H3491+H3493</f>
        <v>20434.899999999998</v>
      </c>
      <c r="I3488" s="21">
        <f t="shared" si="6965"/>
        <v>20434.899999999998</v>
      </c>
      <c r="J3488" s="21">
        <f t="shared" si="6965"/>
        <v>0</v>
      </c>
      <c r="K3488" s="21">
        <f t="shared" si="6965"/>
        <v>0</v>
      </c>
      <c r="L3488" s="21">
        <f t="shared" si="6965"/>
        <v>0</v>
      </c>
      <c r="M3488" s="21">
        <f t="shared" si="6938"/>
        <v>21228.800000000003</v>
      </c>
      <c r="N3488" s="21">
        <f t="shared" si="6939"/>
        <v>20434.899999999998</v>
      </c>
      <c r="O3488" s="21">
        <f t="shared" si="6940"/>
        <v>20434.899999999998</v>
      </c>
      <c r="P3488" s="24">
        <f t="shared" ref="P3488:Q3488" si="6966">P3489+P3491+P3493</f>
        <v>0</v>
      </c>
      <c r="Q3488" s="24">
        <f t="shared" si="6966"/>
        <v>0</v>
      </c>
      <c r="R3488" s="24">
        <f t="shared" ref="R3488:T3488" si="6967">R3489+R3491+R3493</f>
        <v>0</v>
      </c>
      <c r="S3488" s="24">
        <f t="shared" si="6967"/>
        <v>0</v>
      </c>
      <c r="T3488" s="24">
        <f t="shared" si="6967"/>
        <v>0</v>
      </c>
      <c r="U3488" s="24">
        <f t="shared" ref="U3488:W3488" si="6968">U3489+U3491+U3493</f>
        <v>0</v>
      </c>
      <c r="V3488" s="24">
        <f t="shared" si="6968"/>
        <v>0</v>
      </c>
      <c r="W3488" s="24">
        <f t="shared" si="6968"/>
        <v>0</v>
      </c>
      <c r="X3488" s="24">
        <f t="shared" ref="X3488:Y3488" si="6969">X3489+X3491+X3493</f>
        <v>0</v>
      </c>
      <c r="Y3488" s="24">
        <f t="shared" si="6969"/>
        <v>0</v>
      </c>
      <c r="Z3488" s="24">
        <f t="shared" si="6958"/>
        <v>21228.800000000003</v>
      </c>
      <c r="AA3488" s="24">
        <f t="shared" si="6959"/>
        <v>20434.899999999998</v>
      </c>
      <c r="AB3488" s="24">
        <f t="shared" si="6960"/>
        <v>20434.899999999998</v>
      </c>
      <c r="AC3488" s="24">
        <f t="shared" ref="AC3488:AL3488" si="6970">AC3489+AC3491+AC3493</f>
        <v>0</v>
      </c>
      <c r="AD3488" s="24">
        <f t="shared" si="6970"/>
        <v>0</v>
      </c>
      <c r="AE3488" s="24">
        <f t="shared" ref="AE3488" si="6971">AE3489+AE3491+AE3493</f>
        <v>0</v>
      </c>
      <c r="AF3488" s="24">
        <f t="shared" si="6970"/>
        <v>0</v>
      </c>
      <c r="AG3488" s="24">
        <f t="shared" si="6970"/>
        <v>0</v>
      </c>
      <c r="AH3488" s="24">
        <f t="shared" si="6970"/>
        <v>0</v>
      </c>
      <c r="AI3488" s="24">
        <f t="shared" ref="AI3488" si="6972">AI3489+AI3491+AI3493</f>
        <v>0</v>
      </c>
      <c r="AJ3488" s="24">
        <f t="shared" si="6970"/>
        <v>0</v>
      </c>
      <c r="AK3488" s="24">
        <f t="shared" si="6970"/>
        <v>0</v>
      </c>
      <c r="AL3488" s="24">
        <f t="shared" si="6970"/>
        <v>0</v>
      </c>
      <c r="AM3488" s="24">
        <f t="shared" ref="AM3488:AT3488" si="6973">AM3489+AM3491+AM3493</f>
        <v>0</v>
      </c>
      <c r="AN3488" s="24">
        <f t="shared" si="6973"/>
        <v>0</v>
      </c>
      <c r="AO3488" s="24">
        <f t="shared" si="6953"/>
        <v>21228.800000000003</v>
      </c>
      <c r="AP3488" s="24">
        <f t="shared" si="6954"/>
        <v>20434.899999999998</v>
      </c>
      <c r="AQ3488" s="24">
        <f t="shared" si="6955"/>
        <v>20434.899999999998</v>
      </c>
      <c r="AR3488" s="24">
        <f t="shared" ref="AR3488" si="6974">AR3489+AR3491+AR3493</f>
        <v>0</v>
      </c>
      <c r="AS3488" s="24">
        <f t="shared" si="6962"/>
        <v>21228.800000000003</v>
      </c>
      <c r="AT3488" s="24">
        <f t="shared" si="6973"/>
        <v>0</v>
      </c>
    </row>
    <row r="3489" spans="1:47" ht="77.5" x14ac:dyDescent="0.35">
      <c r="A3489" s="14">
        <v>991</v>
      </c>
      <c r="B3489" s="14" t="s">
        <v>109</v>
      </c>
      <c r="C3489" s="14" t="s">
        <v>109</v>
      </c>
      <c r="D3489" s="14" t="s">
        <v>635</v>
      </c>
      <c r="E3489" s="14" t="s">
        <v>25</v>
      </c>
      <c r="F3489" s="15" t="s">
        <v>384</v>
      </c>
      <c r="G3489" s="21">
        <f>G3490</f>
        <v>18637.300000000003</v>
      </c>
      <c r="H3489" s="21">
        <f t="shared" ref="H3489:AT3489" si="6975">H3490</f>
        <v>18637.3</v>
      </c>
      <c r="I3489" s="21">
        <f t="shared" si="6975"/>
        <v>18637.3</v>
      </c>
      <c r="J3489" s="21">
        <f t="shared" si="6975"/>
        <v>0</v>
      </c>
      <c r="K3489" s="21">
        <f t="shared" si="6975"/>
        <v>0</v>
      </c>
      <c r="L3489" s="21">
        <f t="shared" si="6975"/>
        <v>0</v>
      </c>
      <c r="M3489" s="21">
        <f t="shared" si="6938"/>
        <v>18637.300000000003</v>
      </c>
      <c r="N3489" s="21">
        <f t="shared" si="6939"/>
        <v>18637.3</v>
      </c>
      <c r="O3489" s="21">
        <f t="shared" si="6940"/>
        <v>18637.3</v>
      </c>
      <c r="P3489" s="24">
        <f t="shared" si="6975"/>
        <v>0</v>
      </c>
      <c r="Q3489" s="24">
        <f t="shared" si="6975"/>
        <v>0</v>
      </c>
      <c r="R3489" s="24">
        <f t="shared" si="6975"/>
        <v>0</v>
      </c>
      <c r="S3489" s="24">
        <f t="shared" si="6975"/>
        <v>0</v>
      </c>
      <c r="T3489" s="24">
        <f t="shared" si="6975"/>
        <v>0</v>
      </c>
      <c r="U3489" s="24">
        <f t="shared" si="6975"/>
        <v>0</v>
      </c>
      <c r="V3489" s="24">
        <f t="shared" si="6975"/>
        <v>0</v>
      </c>
      <c r="W3489" s="24">
        <f t="shared" si="6975"/>
        <v>0</v>
      </c>
      <c r="X3489" s="24">
        <f t="shared" si="6975"/>
        <v>0</v>
      </c>
      <c r="Y3489" s="24">
        <f t="shared" si="6975"/>
        <v>0</v>
      </c>
      <c r="Z3489" s="24">
        <f t="shared" si="6958"/>
        <v>18637.300000000003</v>
      </c>
      <c r="AA3489" s="24">
        <f t="shared" si="6959"/>
        <v>18637.3</v>
      </c>
      <c r="AB3489" s="24">
        <f t="shared" si="6960"/>
        <v>18637.3</v>
      </c>
      <c r="AC3489" s="24">
        <f t="shared" si="6975"/>
        <v>0</v>
      </c>
      <c r="AD3489" s="24">
        <f t="shared" si="6975"/>
        <v>0</v>
      </c>
      <c r="AE3489" s="24">
        <f t="shared" si="6975"/>
        <v>0</v>
      </c>
      <c r="AF3489" s="24">
        <f t="shared" si="6975"/>
        <v>0</v>
      </c>
      <c r="AG3489" s="24">
        <f t="shared" si="6975"/>
        <v>0</v>
      </c>
      <c r="AH3489" s="24">
        <f t="shared" si="6975"/>
        <v>0</v>
      </c>
      <c r="AI3489" s="24">
        <f t="shared" si="6975"/>
        <v>0</v>
      </c>
      <c r="AJ3489" s="24">
        <f t="shared" si="6975"/>
        <v>0</v>
      </c>
      <c r="AK3489" s="24">
        <f t="shared" si="6975"/>
        <v>0</v>
      </c>
      <c r="AL3489" s="24">
        <f t="shared" si="6975"/>
        <v>0</v>
      </c>
      <c r="AM3489" s="24">
        <f t="shared" si="6975"/>
        <v>0</v>
      </c>
      <c r="AN3489" s="24">
        <f t="shared" si="6975"/>
        <v>0</v>
      </c>
      <c r="AO3489" s="24">
        <f t="shared" si="6953"/>
        <v>18637.300000000003</v>
      </c>
      <c r="AP3489" s="24">
        <f t="shared" si="6954"/>
        <v>18637.3</v>
      </c>
      <c r="AQ3489" s="24">
        <f t="shared" si="6955"/>
        <v>18637.3</v>
      </c>
      <c r="AR3489" s="24">
        <f t="shared" si="6975"/>
        <v>0</v>
      </c>
      <c r="AS3489" s="24">
        <f t="shared" si="6962"/>
        <v>18637.300000000003</v>
      </c>
      <c r="AT3489" s="24">
        <f t="shared" si="6975"/>
        <v>0</v>
      </c>
    </row>
    <row r="3490" spans="1:47" x14ac:dyDescent="0.35">
      <c r="A3490" s="14">
        <v>991</v>
      </c>
      <c r="B3490" s="14" t="s">
        <v>109</v>
      </c>
      <c r="C3490" s="14" t="s">
        <v>109</v>
      </c>
      <c r="D3490" s="14" t="s">
        <v>635</v>
      </c>
      <c r="E3490" s="14">
        <v>110</v>
      </c>
      <c r="F3490" s="15" t="s">
        <v>372</v>
      </c>
      <c r="G3490" s="21">
        <v>18637.300000000003</v>
      </c>
      <c r="H3490" s="21">
        <v>18637.3</v>
      </c>
      <c r="I3490" s="21">
        <v>18637.3</v>
      </c>
      <c r="J3490" s="21"/>
      <c r="K3490" s="21"/>
      <c r="L3490" s="21"/>
      <c r="M3490" s="21">
        <f t="shared" si="6938"/>
        <v>18637.300000000003</v>
      </c>
      <c r="N3490" s="21">
        <f t="shared" si="6939"/>
        <v>18637.3</v>
      </c>
      <c r="O3490" s="21">
        <f t="shared" si="6940"/>
        <v>18637.3</v>
      </c>
      <c r="P3490" s="24"/>
      <c r="Q3490" s="24"/>
      <c r="R3490" s="24"/>
      <c r="S3490" s="24"/>
      <c r="T3490" s="24"/>
      <c r="U3490" s="24"/>
      <c r="V3490" s="24"/>
      <c r="W3490" s="24"/>
      <c r="X3490" s="24"/>
      <c r="Y3490" s="24"/>
      <c r="Z3490" s="24">
        <f t="shared" si="6958"/>
        <v>18637.300000000003</v>
      </c>
      <c r="AA3490" s="24">
        <f t="shared" si="6959"/>
        <v>18637.3</v>
      </c>
      <c r="AB3490" s="24">
        <f t="shared" si="6960"/>
        <v>18637.3</v>
      </c>
      <c r="AC3490" s="24"/>
      <c r="AD3490" s="24"/>
      <c r="AE3490" s="24"/>
      <c r="AF3490" s="24"/>
      <c r="AG3490" s="24"/>
      <c r="AH3490" s="24"/>
      <c r="AI3490" s="24"/>
      <c r="AJ3490" s="24"/>
      <c r="AK3490" s="24"/>
      <c r="AL3490" s="24"/>
      <c r="AM3490" s="24"/>
      <c r="AN3490" s="24"/>
      <c r="AO3490" s="24">
        <f t="shared" si="6953"/>
        <v>18637.300000000003</v>
      </c>
      <c r="AP3490" s="24">
        <f t="shared" si="6954"/>
        <v>18637.3</v>
      </c>
      <c r="AQ3490" s="24">
        <f t="shared" si="6955"/>
        <v>18637.3</v>
      </c>
      <c r="AR3490" s="24"/>
      <c r="AS3490" s="24">
        <f t="shared" si="6962"/>
        <v>18637.300000000003</v>
      </c>
      <c r="AT3490" s="24"/>
    </row>
    <row r="3491" spans="1:47" ht="31" x14ac:dyDescent="0.35">
      <c r="A3491" s="14">
        <v>991</v>
      </c>
      <c r="B3491" s="14" t="s">
        <v>109</v>
      </c>
      <c r="C3491" s="14" t="s">
        <v>109</v>
      </c>
      <c r="D3491" s="14" t="s">
        <v>635</v>
      </c>
      <c r="E3491" s="14" t="s">
        <v>7</v>
      </c>
      <c r="F3491" s="15" t="s">
        <v>385</v>
      </c>
      <c r="G3491" s="21">
        <f>G3492</f>
        <v>2547.3999999999996</v>
      </c>
      <c r="H3491" s="21">
        <f t="shared" ref="H3491:AT3491" si="6976">H3492</f>
        <v>1753</v>
      </c>
      <c r="I3491" s="21">
        <f t="shared" si="6976"/>
        <v>1753.5</v>
      </c>
      <c r="J3491" s="21">
        <f t="shared" si="6976"/>
        <v>0</v>
      </c>
      <c r="K3491" s="21">
        <f t="shared" si="6976"/>
        <v>0</v>
      </c>
      <c r="L3491" s="21">
        <f t="shared" si="6976"/>
        <v>0</v>
      </c>
      <c r="M3491" s="21">
        <f t="shared" si="6938"/>
        <v>2547.3999999999996</v>
      </c>
      <c r="N3491" s="21">
        <f t="shared" si="6939"/>
        <v>1753</v>
      </c>
      <c r="O3491" s="21">
        <f t="shared" si="6940"/>
        <v>1753.5</v>
      </c>
      <c r="P3491" s="24">
        <f t="shared" si="6976"/>
        <v>0</v>
      </c>
      <c r="Q3491" s="24">
        <f t="shared" si="6976"/>
        <v>0</v>
      </c>
      <c r="R3491" s="24">
        <f t="shared" si="6976"/>
        <v>0</v>
      </c>
      <c r="S3491" s="24">
        <f t="shared" si="6976"/>
        <v>0</v>
      </c>
      <c r="T3491" s="24">
        <f t="shared" si="6976"/>
        <v>0</v>
      </c>
      <c r="U3491" s="24">
        <f t="shared" si="6976"/>
        <v>0</v>
      </c>
      <c r="V3491" s="24">
        <f t="shared" si="6976"/>
        <v>0</v>
      </c>
      <c r="W3491" s="24">
        <f t="shared" si="6976"/>
        <v>0</v>
      </c>
      <c r="X3491" s="24">
        <f t="shared" si="6976"/>
        <v>0</v>
      </c>
      <c r="Y3491" s="24">
        <f t="shared" si="6976"/>
        <v>0</v>
      </c>
      <c r="Z3491" s="24">
        <f t="shared" si="6958"/>
        <v>2547.3999999999996</v>
      </c>
      <c r="AA3491" s="24">
        <f t="shared" si="6959"/>
        <v>1753</v>
      </c>
      <c r="AB3491" s="24">
        <f t="shared" si="6960"/>
        <v>1753.5</v>
      </c>
      <c r="AC3491" s="24">
        <f t="shared" si="6976"/>
        <v>0</v>
      </c>
      <c r="AD3491" s="24">
        <f t="shared" si="6976"/>
        <v>0</v>
      </c>
      <c r="AE3491" s="24">
        <f t="shared" si="6976"/>
        <v>0</v>
      </c>
      <c r="AF3491" s="24">
        <f t="shared" si="6976"/>
        <v>0</v>
      </c>
      <c r="AG3491" s="24">
        <f t="shared" si="6976"/>
        <v>0</v>
      </c>
      <c r="AH3491" s="24">
        <f t="shared" si="6976"/>
        <v>0</v>
      </c>
      <c r="AI3491" s="24">
        <f t="shared" si="6976"/>
        <v>0</v>
      </c>
      <c r="AJ3491" s="24">
        <f t="shared" si="6976"/>
        <v>0</v>
      </c>
      <c r="AK3491" s="24">
        <f t="shared" si="6976"/>
        <v>0</v>
      </c>
      <c r="AL3491" s="24">
        <f t="shared" si="6976"/>
        <v>0</v>
      </c>
      <c r="AM3491" s="24">
        <f t="shared" si="6976"/>
        <v>0</v>
      </c>
      <c r="AN3491" s="24">
        <f t="shared" si="6976"/>
        <v>0</v>
      </c>
      <c r="AO3491" s="24">
        <f t="shared" si="6953"/>
        <v>2547.3999999999996</v>
      </c>
      <c r="AP3491" s="24">
        <f t="shared" si="6954"/>
        <v>1753</v>
      </c>
      <c r="AQ3491" s="24">
        <f t="shared" si="6955"/>
        <v>1753.5</v>
      </c>
      <c r="AR3491" s="24">
        <f t="shared" si="6976"/>
        <v>0</v>
      </c>
      <c r="AS3491" s="24">
        <f t="shared" si="6962"/>
        <v>2547.3999999999996</v>
      </c>
      <c r="AT3491" s="24">
        <f t="shared" si="6976"/>
        <v>0</v>
      </c>
    </row>
    <row r="3492" spans="1:47" ht="31" x14ac:dyDescent="0.35">
      <c r="A3492" s="14">
        <v>991</v>
      </c>
      <c r="B3492" s="14" t="s">
        <v>109</v>
      </c>
      <c r="C3492" s="14" t="s">
        <v>109</v>
      </c>
      <c r="D3492" s="14" t="s">
        <v>635</v>
      </c>
      <c r="E3492" s="14">
        <v>240</v>
      </c>
      <c r="F3492" s="15" t="s">
        <v>374</v>
      </c>
      <c r="G3492" s="21">
        <v>2547.3999999999996</v>
      </c>
      <c r="H3492" s="21">
        <v>1753</v>
      </c>
      <c r="I3492" s="21">
        <v>1753.5</v>
      </c>
      <c r="J3492" s="21"/>
      <c r="K3492" s="21"/>
      <c r="L3492" s="21"/>
      <c r="M3492" s="21">
        <f t="shared" si="6938"/>
        <v>2547.3999999999996</v>
      </c>
      <c r="N3492" s="21">
        <f t="shared" si="6939"/>
        <v>1753</v>
      </c>
      <c r="O3492" s="21">
        <f t="shared" si="6940"/>
        <v>1753.5</v>
      </c>
      <c r="P3492" s="24"/>
      <c r="Q3492" s="24"/>
      <c r="R3492" s="24"/>
      <c r="S3492" s="24"/>
      <c r="T3492" s="24"/>
      <c r="U3492" s="24"/>
      <c r="V3492" s="24"/>
      <c r="W3492" s="24"/>
      <c r="X3492" s="24"/>
      <c r="Y3492" s="24"/>
      <c r="Z3492" s="24">
        <f t="shared" si="6958"/>
        <v>2547.3999999999996</v>
      </c>
      <c r="AA3492" s="24">
        <f t="shared" si="6959"/>
        <v>1753</v>
      </c>
      <c r="AB3492" s="24">
        <f t="shared" si="6960"/>
        <v>1753.5</v>
      </c>
      <c r="AC3492" s="24"/>
      <c r="AD3492" s="24"/>
      <c r="AE3492" s="24"/>
      <c r="AF3492" s="24"/>
      <c r="AG3492" s="24"/>
      <c r="AH3492" s="24"/>
      <c r="AI3492" s="24"/>
      <c r="AJ3492" s="24"/>
      <c r="AK3492" s="24"/>
      <c r="AL3492" s="24"/>
      <c r="AM3492" s="24"/>
      <c r="AN3492" s="24"/>
      <c r="AO3492" s="24">
        <f t="shared" si="6953"/>
        <v>2547.3999999999996</v>
      </c>
      <c r="AP3492" s="24">
        <f t="shared" si="6954"/>
        <v>1753</v>
      </c>
      <c r="AQ3492" s="24">
        <f t="shared" si="6955"/>
        <v>1753.5</v>
      </c>
      <c r="AR3492" s="24"/>
      <c r="AS3492" s="24">
        <f t="shared" si="6962"/>
        <v>2547.3999999999996</v>
      </c>
      <c r="AT3492" s="24"/>
    </row>
    <row r="3493" spans="1:47" x14ac:dyDescent="0.35">
      <c r="A3493" s="14">
        <v>991</v>
      </c>
      <c r="B3493" s="14" t="s">
        <v>109</v>
      </c>
      <c r="C3493" s="14" t="s">
        <v>109</v>
      </c>
      <c r="D3493" s="14" t="s">
        <v>635</v>
      </c>
      <c r="E3493" s="14" t="s">
        <v>8</v>
      </c>
      <c r="F3493" s="15" t="s">
        <v>389</v>
      </c>
      <c r="G3493" s="21">
        <f>G3494</f>
        <v>44.1</v>
      </c>
      <c r="H3493" s="21">
        <f t="shared" ref="H3493:AT3493" si="6977">H3494</f>
        <v>44.6</v>
      </c>
      <c r="I3493" s="21">
        <f t="shared" si="6977"/>
        <v>44.1</v>
      </c>
      <c r="J3493" s="21">
        <f t="shared" si="6977"/>
        <v>0</v>
      </c>
      <c r="K3493" s="21">
        <f t="shared" si="6977"/>
        <v>0</v>
      </c>
      <c r="L3493" s="21">
        <f t="shared" si="6977"/>
        <v>0</v>
      </c>
      <c r="M3493" s="21">
        <f t="shared" si="6938"/>
        <v>44.1</v>
      </c>
      <c r="N3493" s="21">
        <f t="shared" si="6939"/>
        <v>44.6</v>
      </c>
      <c r="O3493" s="21">
        <f t="shared" si="6940"/>
        <v>44.1</v>
      </c>
      <c r="P3493" s="24">
        <f t="shared" si="6977"/>
        <v>0</v>
      </c>
      <c r="Q3493" s="24">
        <f t="shared" si="6977"/>
        <v>0</v>
      </c>
      <c r="R3493" s="24">
        <f t="shared" si="6977"/>
        <v>0</v>
      </c>
      <c r="S3493" s="24">
        <f t="shared" si="6977"/>
        <v>0</v>
      </c>
      <c r="T3493" s="24">
        <f t="shared" si="6977"/>
        <v>0</v>
      </c>
      <c r="U3493" s="24">
        <f t="shared" si="6977"/>
        <v>0</v>
      </c>
      <c r="V3493" s="24">
        <f t="shared" si="6977"/>
        <v>0</v>
      </c>
      <c r="W3493" s="24">
        <f t="shared" si="6977"/>
        <v>0</v>
      </c>
      <c r="X3493" s="24">
        <f t="shared" si="6977"/>
        <v>0</v>
      </c>
      <c r="Y3493" s="24">
        <f t="shared" si="6977"/>
        <v>0</v>
      </c>
      <c r="Z3493" s="24">
        <f t="shared" si="6958"/>
        <v>44.1</v>
      </c>
      <c r="AA3493" s="24">
        <f t="shared" si="6959"/>
        <v>44.6</v>
      </c>
      <c r="AB3493" s="24">
        <f t="shared" si="6960"/>
        <v>44.1</v>
      </c>
      <c r="AC3493" s="24">
        <f t="shared" si="6977"/>
        <v>0</v>
      </c>
      <c r="AD3493" s="24">
        <f t="shared" si="6977"/>
        <v>0</v>
      </c>
      <c r="AE3493" s="24">
        <f t="shared" si="6977"/>
        <v>0</v>
      </c>
      <c r="AF3493" s="24">
        <f t="shared" si="6977"/>
        <v>0</v>
      </c>
      <c r="AG3493" s="24">
        <f t="shared" si="6977"/>
        <v>0</v>
      </c>
      <c r="AH3493" s="24">
        <f t="shared" si="6977"/>
        <v>0</v>
      </c>
      <c r="AI3493" s="24">
        <f t="shared" si="6977"/>
        <v>0</v>
      </c>
      <c r="AJ3493" s="24">
        <f t="shared" si="6977"/>
        <v>0</v>
      </c>
      <c r="AK3493" s="24">
        <f t="shared" si="6977"/>
        <v>0</v>
      </c>
      <c r="AL3493" s="24">
        <f t="shared" si="6977"/>
        <v>0</v>
      </c>
      <c r="AM3493" s="24">
        <f t="shared" si="6977"/>
        <v>0</v>
      </c>
      <c r="AN3493" s="24">
        <f t="shared" si="6977"/>
        <v>0</v>
      </c>
      <c r="AO3493" s="24">
        <f t="shared" si="6953"/>
        <v>44.1</v>
      </c>
      <c r="AP3493" s="24">
        <f t="shared" si="6954"/>
        <v>44.6</v>
      </c>
      <c r="AQ3493" s="24">
        <f t="shared" si="6955"/>
        <v>44.1</v>
      </c>
      <c r="AR3493" s="24">
        <f t="shared" si="6977"/>
        <v>0</v>
      </c>
      <c r="AS3493" s="24">
        <f t="shared" si="6962"/>
        <v>44.1</v>
      </c>
      <c r="AT3493" s="24">
        <f t="shared" si="6977"/>
        <v>0</v>
      </c>
    </row>
    <row r="3494" spans="1:47" x14ac:dyDescent="0.35">
      <c r="A3494" s="14">
        <v>991</v>
      </c>
      <c r="B3494" s="14" t="s">
        <v>109</v>
      </c>
      <c r="C3494" s="14" t="s">
        <v>109</v>
      </c>
      <c r="D3494" s="14" t="s">
        <v>635</v>
      </c>
      <c r="E3494" s="14">
        <v>850</v>
      </c>
      <c r="F3494" s="15" t="s">
        <v>383</v>
      </c>
      <c r="G3494" s="21">
        <v>44.1</v>
      </c>
      <c r="H3494" s="21">
        <v>44.6</v>
      </c>
      <c r="I3494" s="21">
        <v>44.1</v>
      </c>
      <c r="J3494" s="21"/>
      <c r="K3494" s="21"/>
      <c r="L3494" s="21"/>
      <c r="M3494" s="21">
        <f t="shared" si="6938"/>
        <v>44.1</v>
      </c>
      <c r="N3494" s="21">
        <f t="shared" si="6939"/>
        <v>44.6</v>
      </c>
      <c r="O3494" s="21">
        <f t="shared" si="6940"/>
        <v>44.1</v>
      </c>
      <c r="P3494" s="24"/>
      <c r="Q3494" s="24"/>
      <c r="R3494" s="24"/>
      <c r="S3494" s="24"/>
      <c r="T3494" s="24"/>
      <c r="U3494" s="24"/>
      <c r="V3494" s="24"/>
      <c r="W3494" s="24"/>
      <c r="X3494" s="24"/>
      <c r="Y3494" s="24"/>
      <c r="Z3494" s="24">
        <f t="shared" si="6958"/>
        <v>44.1</v>
      </c>
      <c r="AA3494" s="24">
        <f t="shared" si="6959"/>
        <v>44.6</v>
      </c>
      <c r="AB3494" s="24">
        <f t="shared" si="6960"/>
        <v>44.1</v>
      </c>
      <c r="AC3494" s="24"/>
      <c r="AD3494" s="24"/>
      <c r="AE3494" s="24"/>
      <c r="AF3494" s="24"/>
      <c r="AG3494" s="24"/>
      <c r="AH3494" s="24"/>
      <c r="AI3494" s="24"/>
      <c r="AJ3494" s="24"/>
      <c r="AK3494" s="24"/>
      <c r="AL3494" s="24"/>
      <c r="AM3494" s="24"/>
      <c r="AN3494" s="24"/>
      <c r="AO3494" s="24">
        <f t="shared" si="6953"/>
        <v>44.1</v>
      </c>
      <c r="AP3494" s="24">
        <f t="shared" si="6954"/>
        <v>44.6</v>
      </c>
      <c r="AQ3494" s="24">
        <f t="shared" si="6955"/>
        <v>44.1</v>
      </c>
      <c r="AR3494" s="24"/>
      <c r="AS3494" s="24">
        <f t="shared" si="6962"/>
        <v>44.1</v>
      </c>
      <c r="AT3494" s="24"/>
    </row>
    <row r="3495" spans="1:47" s="3" customFormat="1" x14ac:dyDescent="0.35">
      <c r="A3495" s="7">
        <v>991</v>
      </c>
      <c r="B3495" s="7" t="s">
        <v>138</v>
      </c>
      <c r="C3495" s="7"/>
      <c r="D3495" s="7"/>
      <c r="E3495" s="7"/>
      <c r="F3495" s="8" t="s">
        <v>160</v>
      </c>
      <c r="G3495" s="19">
        <f>G3496+G3515</f>
        <v>66036.2</v>
      </c>
      <c r="H3495" s="19">
        <f t="shared" ref="H3495:L3495" si="6978">H3496+H3515</f>
        <v>63943.7</v>
      </c>
      <c r="I3495" s="19">
        <f t="shared" si="6978"/>
        <v>27513.4</v>
      </c>
      <c r="J3495" s="19">
        <f t="shared" si="6978"/>
        <v>0</v>
      </c>
      <c r="K3495" s="19">
        <f t="shared" si="6978"/>
        <v>0</v>
      </c>
      <c r="L3495" s="19">
        <f t="shared" si="6978"/>
        <v>0</v>
      </c>
      <c r="M3495" s="21">
        <f t="shared" si="6938"/>
        <v>66036.2</v>
      </c>
      <c r="N3495" s="21">
        <f t="shared" si="6939"/>
        <v>63943.7</v>
      </c>
      <c r="O3495" s="21">
        <f t="shared" si="6940"/>
        <v>27513.4</v>
      </c>
      <c r="P3495" s="22">
        <f t="shared" ref="P3495:Q3495" si="6979">P3496+P3515</f>
        <v>0</v>
      </c>
      <c r="Q3495" s="22">
        <f t="shared" si="6979"/>
        <v>0</v>
      </c>
      <c r="R3495" s="22">
        <f t="shared" ref="R3495:T3495" si="6980">R3496+R3515</f>
        <v>42433.58</v>
      </c>
      <c r="S3495" s="22">
        <f t="shared" si="6980"/>
        <v>0</v>
      </c>
      <c r="T3495" s="22">
        <f t="shared" si="6980"/>
        <v>0</v>
      </c>
      <c r="U3495" s="22">
        <f t="shared" ref="U3495:W3495" si="6981">U3496+U3515</f>
        <v>34772.023999999998</v>
      </c>
      <c r="V3495" s="22">
        <f t="shared" si="6981"/>
        <v>0</v>
      </c>
      <c r="W3495" s="22">
        <f t="shared" si="6981"/>
        <v>0</v>
      </c>
      <c r="X3495" s="22">
        <f t="shared" ref="X3495:Y3495" si="6982">X3496+X3515</f>
        <v>38308.050000000003</v>
      </c>
      <c r="Y3495" s="22">
        <f t="shared" si="6982"/>
        <v>0</v>
      </c>
      <c r="Z3495" s="22">
        <f t="shared" si="6958"/>
        <v>108469.78</v>
      </c>
      <c r="AA3495" s="22">
        <f t="shared" si="6959"/>
        <v>98715.723999999987</v>
      </c>
      <c r="AB3495" s="22">
        <f t="shared" si="6960"/>
        <v>65821.450000000012</v>
      </c>
      <c r="AC3495" s="22">
        <f t="shared" ref="AC3495:AL3495" si="6983">AC3496+AC3515</f>
        <v>0</v>
      </c>
      <c r="AD3495" s="22">
        <f t="shared" si="6983"/>
        <v>-1427.4</v>
      </c>
      <c r="AE3495" s="22">
        <f t="shared" ref="AE3495" si="6984">AE3496+AE3515</f>
        <v>0</v>
      </c>
      <c r="AF3495" s="22">
        <f t="shared" si="6983"/>
        <v>0</v>
      </c>
      <c r="AG3495" s="22">
        <f t="shared" si="6983"/>
        <v>0</v>
      </c>
      <c r="AH3495" s="22">
        <f t="shared" si="6983"/>
        <v>0</v>
      </c>
      <c r="AI3495" s="22">
        <f t="shared" ref="AI3495" si="6985">AI3496+AI3515</f>
        <v>0</v>
      </c>
      <c r="AJ3495" s="22">
        <f t="shared" si="6983"/>
        <v>0</v>
      </c>
      <c r="AK3495" s="22">
        <f t="shared" si="6983"/>
        <v>13072.977999999999</v>
      </c>
      <c r="AL3495" s="22">
        <f t="shared" si="6983"/>
        <v>0</v>
      </c>
      <c r="AM3495" s="22">
        <f t="shared" ref="AM3495:AT3495" si="6986">AM3496+AM3515</f>
        <v>-1427.4</v>
      </c>
      <c r="AN3495" s="22">
        <f t="shared" si="6986"/>
        <v>-1427.4</v>
      </c>
      <c r="AO3495" s="22">
        <f t="shared" si="6953"/>
        <v>120115.35800000001</v>
      </c>
      <c r="AP3495" s="22">
        <f t="shared" si="6954"/>
        <v>97288.323999999993</v>
      </c>
      <c r="AQ3495" s="22">
        <f t="shared" si="6955"/>
        <v>64394.05000000001</v>
      </c>
      <c r="AR3495" s="22">
        <f t="shared" ref="AR3495" si="6987">AR3496+AR3515</f>
        <v>0</v>
      </c>
      <c r="AS3495" s="22">
        <f t="shared" si="6962"/>
        <v>120115.35800000001</v>
      </c>
      <c r="AT3495" s="22">
        <f t="shared" si="6986"/>
        <v>0</v>
      </c>
    </row>
    <row r="3496" spans="1:47" s="16" customFormat="1" x14ac:dyDescent="0.35">
      <c r="A3496" s="10">
        <v>991</v>
      </c>
      <c r="B3496" s="10" t="s">
        <v>138</v>
      </c>
      <c r="C3496" s="10" t="s">
        <v>108</v>
      </c>
      <c r="D3496" s="10"/>
      <c r="E3496" s="10"/>
      <c r="F3496" s="11" t="s">
        <v>161</v>
      </c>
      <c r="G3496" s="20">
        <f>G3497+G3502</f>
        <v>29253.8</v>
      </c>
      <c r="H3496" s="20">
        <f t="shared" ref="H3496:L3496" si="6988">H3497+H3502</f>
        <v>31854.3</v>
      </c>
      <c r="I3496" s="20">
        <f t="shared" si="6988"/>
        <v>0</v>
      </c>
      <c r="J3496" s="20">
        <f t="shared" si="6988"/>
        <v>0</v>
      </c>
      <c r="K3496" s="20">
        <f t="shared" si="6988"/>
        <v>0</v>
      </c>
      <c r="L3496" s="20">
        <f t="shared" si="6988"/>
        <v>0</v>
      </c>
      <c r="M3496" s="21">
        <f t="shared" si="6938"/>
        <v>29253.8</v>
      </c>
      <c r="N3496" s="21">
        <f t="shared" si="6939"/>
        <v>31854.3</v>
      </c>
      <c r="O3496" s="21">
        <f t="shared" si="6940"/>
        <v>0</v>
      </c>
      <c r="P3496" s="23">
        <f t="shared" ref="P3496:Q3496" si="6989">P3497+P3502</f>
        <v>0</v>
      </c>
      <c r="Q3496" s="23">
        <f t="shared" si="6989"/>
        <v>0</v>
      </c>
      <c r="R3496" s="23">
        <f t="shared" ref="R3496:T3496" si="6990">R3497+R3502</f>
        <v>42433.58</v>
      </c>
      <c r="S3496" s="23">
        <f t="shared" si="6990"/>
        <v>0</v>
      </c>
      <c r="T3496" s="23">
        <f t="shared" si="6990"/>
        <v>0</v>
      </c>
      <c r="U3496" s="23">
        <f t="shared" ref="U3496:W3496" si="6991">U3497+U3502</f>
        <v>34772.023999999998</v>
      </c>
      <c r="V3496" s="23">
        <f t="shared" si="6991"/>
        <v>0</v>
      </c>
      <c r="W3496" s="23">
        <f t="shared" si="6991"/>
        <v>0</v>
      </c>
      <c r="X3496" s="23">
        <f t="shared" ref="X3496:Y3496" si="6992">X3497+X3502</f>
        <v>38308.050000000003</v>
      </c>
      <c r="Y3496" s="23">
        <f t="shared" si="6992"/>
        <v>0</v>
      </c>
      <c r="Z3496" s="23">
        <f t="shared" si="6958"/>
        <v>71687.38</v>
      </c>
      <c r="AA3496" s="23">
        <f t="shared" si="6959"/>
        <v>66626.323999999993</v>
      </c>
      <c r="AB3496" s="23">
        <f t="shared" si="6960"/>
        <v>38308.050000000003</v>
      </c>
      <c r="AC3496" s="23">
        <f t="shared" ref="AC3496:AL3496" si="6993">AC3497+AC3502</f>
        <v>0</v>
      </c>
      <c r="AD3496" s="23">
        <f t="shared" si="6993"/>
        <v>0</v>
      </c>
      <c r="AE3496" s="23">
        <f t="shared" ref="AE3496" si="6994">AE3497+AE3502</f>
        <v>0</v>
      </c>
      <c r="AF3496" s="23">
        <f t="shared" si="6993"/>
        <v>0</v>
      </c>
      <c r="AG3496" s="23">
        <f t="shared" si="6993"/>
        <v>0</v>
      </c>
      <c r="AH3496" s="23">
        <f t="shared" si="6993"/>
        <v>0</v>
      </c>
      <c r="AI3496" s="23">
        <f t="shared" ref="AI3496" si="6995">AI3497+AI3502</f>
        <v>0</v>
      </c>
      <c r="AJ3496" s="23">
        <f t="shared" si="6993"/>
        <v>0</v>
      </c>
      <c r="AK3496" s="23">
        <f t="shared" si="6993"/>
        <v>13072.977999999999</v>
      </c>
      <c r="AL3496" s="23">
        <f t="shared" si="6993"/>
        <v>0</v>
      </c>
      <c r="AM3496" s="23">
        <f t="shared" ref="AM3496:AT3496" si="6996">AM3497+AM3502</f>
        <v>0</v>
      </c>
      <c r="AN3496" s="23">
        <f t="shared" si="6996"/>
        <v>0</v>
      </c>
      <c r="AO3496" s="23">
        <f t="shared" si="6953"/>
        <v>84760.358000000007</v>
      </c>
      <c r="AP3496" s="23">
        <f t="shared" si="6954"/>
        <v>66626.323999999993</v>
      </c>
      <c r="AQ3496" s="23">
        <f t="shared" si="6955"/>
        <v>38308.050000000003</v>
      </c>
      <c r="AR3496" s="23">
        <f t="shared" ref="AR3496" si="6997">AR3497+AR3502</f>
        <v>0</v>
      </c>
      <c r="AS3496" s="23">
        <f t="shared" si="6962"/>
        <v>84760.358000000007</v>
      </c>
      <c r="AT3496" s="23">
        <f t="shared" si="6996"/>
        <v>0</v>
      </c>
    </row>
    <row r="3497" spans="1:47" ht="31" x14ac:dyDescent="0.35">
      <c r="A3497" s="14">
        <v>991</v>
      </c>
      <c r="B3497" s="14" t="s">
        <v>138</v>
      </c>
      <c r="C3497" s="14" t="s">
        <v>108</v>
      </c>
      <c r="D3497" s="14" t="s">
        <v>548</v>
      </c>
      <c r="E3497" s="14"/>
      <c r="F3497" s="15" t="s">
        <v>864</v>
      </c>
      <c r="G3497" s="21">
        <f>G3498</f>
        <v>22000</v>
      </c>
      <c r="H3497" s="21">
        <f t="shared" ref="H3497:AT3500" si="6998">H3498</f>
        <v>22000</v>
      </c>
      <c r="I3497" s="21">
        <f t="shared" si="6998"/>
        <v>0</v>
      </c>
      <c r="J3497" s="21">
        <f t="shared" si="6998"/>
        <v>0</v>
      </c>
      <c r="K3497" s="21">
        <f t="shared" si="6998"/>
        <v>0</v>
      </c>
      <c r="L3497" s="21">
        <f t="shared" si="6998"/>
        <v>0</v>
      </c>
      <c r="M3497" s="21">
        <f t="shared" si="6938"/>
        <v>22000</v>
      </c>
      <c r="N3497" s="21">
        <f t="shared" si="6939"/>
        <v>22000</v>
      </c>
      <c r="O3497" s="21">
        <f t="shared" si="6940"/>
        <v>0</v>
      </c>
      <c r="P3497" s="24">
        <f t="shared" si="6998"/>
        <v>0</v>
      </c>
      <c r="Q3497" s="24">
        <f t="shared" si="6998"/>
        <v>0</v>
      </c>
      <c r="R3497" s="24">
        <f t="shared" si="6998"/>
        <v>0</v>
      </c>
      <c r="S3497" s="24">
        <f t="shared" si="6998"/>
        <v>0</v>
      </c>
      <c r="T3497" s="24">
        <f t="shared" si="6998"/>
        <v>0</v>
      </c>
      <c r="U3497" s="24">
        <f t="shared" si="6998"/>
        <v>0</v>
      </c>
      <c r="V3497" s="24">
        <f t="shared" si="6998"/>
        <v>0</v>
      </c>
      <c r="W3497" s="24">
        <f t="shared" si="6998"/>
        <v>0</v>
      </c>
      <c r="X3497" s="24">
        <f t="shared" si="6998"/>
        <v>0</v>
      </c>
      <c r="Y3497" s="24">
        <f t="shared" si="6998"/>
        <v>0</v>
      </c>
      <c r="Z3497" s="24">
        <f t="shared" si="6958"/>
        <v>22000</v>
      </c>
      <c r="AA3497" s="24">
        <f t="shared" si="6959"/>
        <v>22000</v>
      </c>
      <c r="AB3497" s="24">
        <f t="shared" si="6960"/>
        <v>0</v>
      </c>
      <c r="AC3497" s="24">
        <f t="shared" si="6998"/>
        <v>0</v>
      </c>
      <c r="AD3497" s="24">
        <f t="shared" si="6998"/>
        <v>0</v>
      </c>
      <c r="AE3497" s="24">
        <f t="shared" si="6998"/>
        <v>0</v>
      </c>
      <c r="AF3497" s="24">
        <f t="shared" si="6998"/>
        <v>0</v>
      </c>
      <c r="AG3497" s="24">
        <f t="shared" si="6998"/>
        <v>0</v>
      </c>
      <c r="AH3497" s="24">
        <f t="shared" si="6998"/>
        <v>0</v>
      </c>
      <c r="AI3497" s="24">
        <f t="shared" si="6998"/>
        <v>0</v>
      </c>
      <c r="AJ3497" s="24">
        <f t="shared" si="6998"/>
        <v>0</v>
      </c>
      <c r="AK3497" s="24">
        <f t="shared" si="6998"/>
        <v>13072.977999999999</v>
      </c>
      <c r="AL3497" s="24">
        <f t="shared" si="6998"/>
        <v>0</v>
      </c>
      <c r="AM3497" s="24">
        <f t="shared" si="6998"/>
        <v>0</v>
      </c>
      <c r="AN3497" s="24">
        <f t="shared" si="6998"/>
        <v>0</v>
      </c>
      <c r="AO3497" s="24">
        <f t="shared" si="6953"/>
        <v>35072.978000000003</v>
      </c>
      <c r="AP3497" s="24">
        <f t="shared" si="6954"/>
        <v>22000</v>
      </c>
      <c r="AQ3497" s="24">
        <f t="shared" si="6955"/>
        <v>0</v>
      </c>
      <c r="AR3497" s="24">
        <f t="shared" si="6998"/>
        <v>0</v>
      </c>
      <c r="AS3497" s="24">
        <f t="shared" si="6962"/>
        <v>35072.978000000003</v>
      </c>
      <c r="AT3497" s="24">
        <f t="shared" si="6998"/>
        <v>0</v>
      </c>
      <c r="AU3497" s="6"/>
    </row>
    <row r="3498" spans="1:47" ht="31" x14ac:dyDescent="0.35">
      <c r="A3498" s="14">
        <v>991</v>
      </c>
      <c r="B3498" s="14" t="s">
        <v>138</v>
      </c>
      <c r="C3498" s="14" t="s">
        <v>108</v>
      </c>
      <c r="D3498" s="14" t="s">
        <v>549</v>
      </c>
      <c r="E3498" s="14"/>
      <c r="F3498" s="15" t="s">
        <v>729</v>
      </c>
      <c r="G3498" s="21">
        <f>G3499</f>
        <v>22000</v>
      </c>
      <c r="H3498" s="21">
        <f t="shared" si="6998"/>
        <v>22000</v>
      </c>
      <c r="I3498" s="21">
        <f t="shared" si="6998"/>
        <v>0</v>
      </c>
      <c r="J3498" s="21">
        <f t="shared" si="6998"/>
        <v>0</v>
      </c>
      <c r="K3498" s="21">
        <f t="shared" si="6998"/>
        <v>0</v>
      </c>
      <c r="L3498" s="21">
        <f t="shared" si="6998"/>
        <v>0</v>
      </c>
      <c r="M3498" s="21">
        <f t="shared" si="6938"/>
        <v>22000</v>
      </c>
      <c r="N3498" s="21">
        <f t="shared" si="6939"/>
        <v>22000</v>
      </c>
      <c r="O3498" s="21">
        <f t="shared" si="6940"/>
        <v>0</v>
      </c>
      <c r="P3498" s="24">
        <f t="shared" si="6998"/>
        <v>0</v>
      </c>
      <c r="Q3498" s="24">
        <f t="shared" si="6998"/>
        <v>0</v>
      </c>
      <c r="R3498" s="24">
        <f t="shared" si="6998"/>
        <v>0</v>
      </c>
      <c r="S3498" s="24">
        <f t="shared" si="6998"/>
        <v>0</v>
      </c>
      <c r="T3498" s="24">
        <f t="shared" si="6998"/>
        <v>0</v>
      </c>
      <c r="U3498" s="24">
        <f t="shared" si="6998"/>
        <v>0</v>
      </c>
      <c r="V3498" s="24">
        <f t="shared" si="6998"/>
        <v>0</v>
      </c>
      <c r="W3498" s="24">
        <f t="shared" si="6998"/>
        <v>0</v>
      </c>
      <c r="X3498" s="24">
        <f t="shared" si="6998"/>
        <v>0</v>
      </c>
      <c r="Y3498" s="24">
        <f t="shared" si="6998"/>
        <v>0</v>
      </c>
      <c r="Z3498" s="24">
        <f t="shared" si="6958"/>
        <v>22000</v>
      </c>
      <c r="AA3498" s="24">
        <f t="shared" si="6959"/>
        <v>22000</v>
      </c>
      <c r="AB3498" s="24">
        <f t="shared" si="6960"/>
        <v>0</v>
      </c>
      <c r="AC3498" s="24">
        <f t="shared" si="6998"/>
        <v>0</v>
      </c>
      <c r="AD3498" s="24">
        <f t="shared" si="6998"/>
        <v>0</v>
      </c>
      <c r="AE3498" s="24">
        <f t="shared" si="6998"/>
        <v>0</v>
      </c>
      <c r="AF3498" s="24">
        <f t="shared" si="6998"/>
        <v>0</v>
      </c>
      <c r="AG3498" s="24">
        <f t="shared" si="6998"/>
        <v>0</v>
      </c>
      <c r="AH3498" s="24">
        <f t="shared" si="6998"/>
        <v>0</v>
      </c>
      <c r="AI3498" s="24">
        <f t="shared" si="6998"/>
        <v>0</v>
      </c>
      <c r="AJ3498" s="24">
        <f t="shared" si="6998"/>
        <v>0</v>
      </c>
      <c r="AK3498" s="24">
        <f t="shared" si="6998"/>
        <v>13072.977999999999</v>
      </c>
      <c r="AL3498" s="24">
        <f t="shared" si="6998"/>
        <v>0</v>
      </c>
      <c r="AM3498" s="24">
        <f t="shared" si="6998"/>
        <v>0</v>
      </c>
      <c r="AN3498" s="24">
        <f t="shared" si="6998"/>
        <v>0</v>
      </c>
      <c r="AO3498" s="24">
        <f t="shared" si="6953"/>
        <v>35072.978000000003</v>
      </c>
      <c r="AP3498" s="24">
        <f t="shared" si="6954"/>
        <v>22000</v>
      </c>
      <c r="AQ3498" s="24">
        <f t="shared" si="6955"/>
        <v>0</v>
      </c>
      <c r="AR3498" s="24">
        <f t="shared" si="6998"/>
        <v>0</v>
      </c>
      <c r="AS3498" s="24">
        <f t="shared" si="6962"/>
        <v>35072.978000000003</v>
      </c>
      <c r="AT3498" s="24">
        <f t="shared" si="6998"/>
        <v>0</v>
      </c>
      <c r="AU3498" s="6"/>
    </row>
    <row r="3499" spans="1:47" ht="46.5" x14ac:dyDescent="0.35">
      <c r="A3499" s="14">
        <v>991</v>
      </c>
      <c r="B3499" s="14" t="s">
        <v>138</v>
      </c>
      <c r="C3499" s="14" t="s">
        <v>108</v>
      </c>
      <c r="D3499" s="14" t="s">
        <v>636</v>
      </c>
      <c r="E3499" s="14"/>
      <c r="F3499" s="15" t="s">
        <v>731</v>
      </c>
      <c r="G3499" s="21">
        <f>G3500</f>
        <v>22000</v>
      </c>
      <c r="H3499" s="21">
        <f t="shared" si="6998"/>
        <v>22000</v>
      </c>
      <c r="I3499" s="21">
        <f t="shared" si="6998"/>
        <v>0</v>
      </c>
      <c r="J3499" s="21">
        <f t="shared" si="6998"/>
        <v>0</v>
      </c>
      <c r="K3499" s="21">
        <f t="shared" si="6998"/>
        <v>0</v>
      </c>
      <c r="L3499" s="21">
        <f t="shared" si="6998"/>
        <v>0</v>
      </c>
      <c r="M3499" s="21">
        <f t="shared" si="6938"/>
        <v>22000</v>
      </c>
      <c r="N3499" s="21">
        <f t="shared" si="6939"/>
        <v>22000</v>
      </c>
      <c r="O3499" s="21">
        <f t="shared" si="6940"/>
        <v>0</v>
      </c>
      <c r="P3499" s="24">
        <f t="shared" si="6998"/>
        <v>0</v>
      </c>
      <c r="Q3499" s="24">
        <f t="shared" si="6998"/>
        <v>0</v>
      </c>
      <c r="R3499" s="24">
        <f t="shared" si="6998"/>
        <v>0</v>
      </c>
      <c r="S3499" s="24">
        <f t="shared" si="6998"/>
        <v>0</v>
      </c>
      <c r="T3499" s="24">
        <f t="shared" si="6998"/>
        <v>0</v>
      </c>
      <c r="U3499" s="24">
        <f t="shared" si="6998"/>
        <v>0</v>
      </c>
      <c r="V3499" s="24">
        <f t="shared" si="6998"/>
        <v>0</v>
      </c>
      <c r="W3499" s="24">
        <f t="shared" si="6998"/>
        <v>0</v>
      </c>
      <c r="X3499" s="24">
        <f t="shared" si="6998"/>
        <v>0</v>
      </c>
      <c r="Y3499" s="24">
        <f t="shared" si="6998"/>
        <v>0</v>
      </c>
      <c r="Z3499" s="24">
        <f t="shared" si="6958"/>
        <v>22000</v>
      </c>
      <c r="AA3499" s="24">
        <f t="shared" si="6959"/>
        <v>22000</v>
      </c>
      <c r="AB3499" s="24">
        <f t="shared" si="6960"/>
        <v>0</v>
      </c>
      <c r="AC3499" s="24">
        <f t="shared" si="6998"/>
        <v>0</v>
      </c>
      <c r="AD3499" s="24">
        <f t="shared" si="6998"/>
        <v>0</v>
      </c>
      <c r="AE3499" s="24">
        <f t="shared" si="6998"/>
        <v>0</v>
      </c>
      <c r="AF3499" s="24">
        <f t="shared" si="6998"/>
        <v>0</v>
      </c>
      <c r="AG3499" s="24">
        <f t="shared" si="6998"/>
        <v>0</v>
      </c>
      <c r="AH3499" s="24">
        <f t="shared" si="6998"/>
        <v>0</v>
      </c>
      <c r="AI3499" s="24">
        <f t="shared" si="6998"/>
        <v>0</v>
      </c>
      <c r="AJ3499" s="24">
        <f t="shared" si="6998"/>
        <v>0</v>
      </c>
      <c r="AK3499" s="24">
        <f t="shared" si="6998"/>
        <v>13072.977999999999</v>
      </c>
      <c r="AL3499" s="24">
        <f t="shared" si="6998"/>
        <v>0</v>
      </c>
      <c r="AM3499" s="24">
        <f t="shared" si="6998"/>
        <v>0</v>
      </c>
      <c r="AN3499" s="24">
        <f t="shared" si="6998"/>
        <v>0</v>
      </c>
      <c r="AO3499" s="24">
        <f t="shared" si="6953"/>
        <v>35072.978000000003</v>
      </c>
      <c r="AP3499" s="24">
        <f t="shared" si="6954"/>
        <v>22000</v>
      </c>
      <c r="AQ3499" s="24">
        <f t="shared" si="6955"/>
        <v>0</v>
      </c>
      <c r="AR3499" s="24">
        <f t="shared" si="6998"/>
        <v>0</v>
      </c>
      <c r="AS3499" s="24">
        <f t="shared" si="6962"/>
        <v>35072.978000000003</v>
      </c>
      <c r="AT3499" s="24">
        <f t="shared" si="6998"/>
        <v>0</v>
      </c>
    </row>
    <row r="3500" spans="1:47" x14ac:dyDescent="0.35">
      <c r="A3500" s="14">
        <v>991</v>
      </c>
      <c r="B3500" s="14" t="s">
        <v>138</v>
      </c>
      <c r="C3500" s="14" t="s">
        <v>108</v>
      </c>
      <c r="D3500" s="14" t="s">
        <v>636</v>
      </c>
      <c r="E3500" s="14" t="s">
        <v>150</v>
      </c>
      <c r="F3500" s="15" t="s">
        <v>386</v>
      </c>
      <c r="G3500" s="21">
        <f>G3501</f>
        <v>22000</v>
      </c>
      <c r="H3500" s="21">
        <f t="shared" si="6998"/>
        <v>22000</v>
      </c>
      <c r="I3500" s="21">
        <f t="shared" si="6998"/>
        <v>0</v>
      </c>
      <c r="J3500" s="21">
        <f t="shared" si="6998"/>
        <v>0</v>
      </c>
      <c r="K3500" s="21">
        <f t="shared" si="6998"/>
        <v>0</v>
      </c>
      <c r="L3500" s="21">
        <f t="shared" si="6998"/>
        <v>0</v>
      </c>
      <c r="M3500" s="21">
        <f t="shared" si="6938"/>
        <v>22000</v>
      </c>
      <c r="N3500" s="21">
        <f t="shared" si="6939"/>
        <v>22000</v>
      </c>
      <c r="O3500" s="21">
        <f t="shared" si="6940"/>
        <v>0</v>
      </c>
      <c r="P3500" s="24">
        <f t="shared" si="6998"/>
        <v>0</v>
      </c>
      <c r="Q3500" s="24">
        <f t="shared" si="6998"/>
        <v>0</v>
      </c>
      <c r="R3500" s="24">
        <f t="shared" si="6998"/>
        <v>0</v>
      </c>
      <c r="S3500" s="24">
        <f t="shared" si="6998"/>
        <v>0</v>
      </c>
      <c r="T3500" s="24">
        <f t="shared" si="6998"/>
        <v>0</v>
      </c>
      <c r="U3500" s="24">
        <f t="shared" si="6998"/>
        <v>0</v>
      </c>
      <c r="V3500" s="24">
        <f t="shared" si="6998"/>
        <v>0</v>
      </c>
      <c r="W3500" s="24">
        <f t="shared" si="6998"/>
        <v>0</v>
      </c>
      <c r="X3500" s="24">
        <f t="shared" si="6998"/>
        <v>0</v>
      </c>
      <c r="Y3500" s="24">
        <f t="shared" si="6998"/>
        <v>0</v>
      </c>
      <c r="Z3500" s="24">
        <f t="shared" si="6958"/>
        <v>22000</v>
      </c>
      <c r="AA3500" s="24">
        <f t="shared" si="6959"/>
        <v>22000</v>
      </c>
      <c r="AB3500" s="24">
        <f t="shared" si="6960"/>
        <v>0</v>
      </c>
      <c r="AC3500" s="24">
        <f t="shared" si="6998"/>
        <v>0</v>
      </c>
      <c r="AD3500" s="24">
        <f t="shared" si="6998"/>
        <v>0</v>
      </c>
      <c r="AE3500" s="24">
        <f t="shared" si="6998"/>
        <v>0</v>
      </c>
      <c r="AF3500" s="24">
        <f t="shared" si="6998"/>
        <v>0</v>
      </c>
      <c r="AG3500" s="24">
        <f t="shared" si="6998"/>
        <v>0</v>
      </c>
      <c r="AH3500" s="24">
        <f t="shared" si="6998"/>
        <v>0</v>
      </c>
      <c r="AI3500" s="24">
        <f t="shared" si="6998"/>
        <v>0</v>
      </c>
      <c r="AJ3500" s="24">
        <f t="shared" si="6998"/>
        <v>0</v>
      </c>
      <c r="AK3500" s="24">
        <f t="shared" si="6998"/>
        <v>13072.977999999999</v>
      </c>
      <c r="AL3500" s="24">
        <f t="shared" si="6998"/>
        <v>0</v>
      </c>
      <c r="AM3500" s="24">
        <f t="shared" si="6998"/>
        <v>0</v>
      </c>
      <c r="AN3500" s="24">
        <f t="shared" si="6998"/>
        <v>0</v>
      </c>
      <c r="AO3500" s="24">
        <f t="shared" si="6953"/>
        <v>35072.978000000003</v>
      </c>
      <c r="AP3500" s="24">
        <f t="shared" si="6954"/>
        <v>22000</v>
      </c>
      <c r="AQ3500" s="24">
        <f t="shared" si="6955"/>
        <v>0</v>
      </c>
      <c r="AR3500" s="24">
        <f t="shared" si="6998"/>
        <v>0</v>
      </c>
      <c r="AS3500" s="24">
        <f t="shared" si="6962"/>
        <v>35072.978000000003</v>
      </c>
      <c r="AT3500" s="24">
        <f t="shared" si="6998"/>
        <v>0</v>
      </c>
    </row>
    <row r="3501" spans="1:47" ht="31" x14ac:dyDescent="0.35">
      <c r="A3501" s="14">
        <v>991</v>
      </c>
      <c r="B3501" s="14" t="s">
        <v>138</v>
      </c>
      <c r="C3501" s="14" t="s">
        <v>108</v>
      </c>
      <c r="D3501" s="14" t="s">
        <v>636</v>
      </c>
      <c r="E3501" s="14">
        <v>320</v>
      </c>
      <c r="F3501" s="15" t="s">
        <v>375</v>
      </c>
      <c r="G3501" s="21">
        <v>22000</v>
      </c>
      <c r="H3501" s="21">
        <v>22000</v>
      </c>
      <c r="I3501" s="21">
        <v>0</v>
      </c>
      <c r="J3501" s="21"/>
      <c r="K3501" s="21"/>
      <c r="L3501" s="21"/>
      <c r="M3501" s="21">
        <f t="shared" si="6938"/>
        <v>22000</v>
      </c>
      <c r="N3501" s="21">
        <f t="shared" si="6939"/>
        <v>22000</v>
      </c>
      <c r="O3501" s="21">
        <f t="shared" si="6940"/>
        <v>0</v>
      </c>
      <c r="P3501" s="24"/>
      <c r="Q3501" s="24"/>
      <c r="R3501" s="24"/>
      <c r="S3501" s="24"/>
      <c r="T3501" s="24"/>
      <c r="U3501" s="24"/>
      <c r="V3501" s="24"/>
      <c r="W3501" s="24"/>
      <c r="X3501" s="24"/>
      <c r="Y3501" s="24"/>
      <c r="Z3501" s="24">
        <f t="shared" si="6958"/>
        <v>22000</v>
      </c>
      <c r="AA3501" s="24">
        <f t="shared" si="6959"/>
        <v>22000</v>
      </c>
      <c r="AB3501" s="24">
        <f t="shared" si="6960"/>
        <v>0</v>
      </c>
      <c r="AC3501" s="24"/>
      <c r="AD3501" s="24"/>
      <c r="AE3501" s="24"/>
      <c r="AF3501" s="24"/>
      <c r="AG3501" s="24"/>
      <c r="AH3501" s="24"/>
      <c r="AI3501" s="24"/>
      <c r="AJ3501" s="24"/>
      <c r="AK3501" s="24">
        <v>13072.977999999999</v>
      </c>
      <c r="AL3501" s="24"/>
      <c r="AM3501" s="24"/>
      <c r="AN3501" s="24"/>
      <c r="AO3501" s="24">
        <f t="shared" si="6953"/>
        <v>35072.978000000003</v>
      </c>
      <c r="AP3501" s="24">
        <f t="shared" si="6954"/>
        <v>22000</v>
      </c>
      <c r="AQ3501" s="24">
        <f t="shared" si="6955"/>
        <v>0</v>
      </c>
      <c r="AR3501" s="24"/>
      <c r="AS3501" s="24">
        <f t="shared" si="6962"/>
        <v>35072.978000000003</v>
      </c>
      <c r="AT3501" s="24"/>
    </row>
    <row r="3502" spans="1:47" ht="31" x14ac:dyDescent="0.35">
      <c r="A3502" s="14">
        <v>991</v>
      </c>
      <c r="B3502" s="14" t="s">
        <v>138</v>
      </c>
      <c r="C3502" s="14" t="s">
        <v>108</v>
      </c>
      <c r="D3502" s="14" t="s">
        <v>34</v>
      </c>
      <c r="E3502" s="14"/>
      <c r="F3502" s="15" t="s">
        <v>47</v>
      </c>
      <c r="G3502" s="21">
        <f>G3503</f>
        <v>7253.8</v>
      </c>
      <c r="H3502" s="21">
        <f t="shared" ref="H3502:AT3502" si="6999">H3503</f>
        <v>9854.2999999999993</v>
      </c>
      <c r="I3502" s="21">
        <f t="shared" si="6999"/>
        <v>0</v>
      </c>
      <c r="J3502" s="21">
        <f t="shared" si="6999"/>
        <v>0</v>
      </c>
      <c r="K3502" s="21">
        <f t="shared" si="6999"/>
        <v>0</v>
      </c>
      <c r="L3502" s="21">
        <f t="shared" si="6999"/>
        <v>0</v>
      </c>
      <c r="M3502" s="21">
        <f t="shared" si="6938"/>
        <v>7253.8</v>
      </c>
      <c r="N3502" s="21">
        <f t="shared" si="6939"/>
        <v>9854.2999999999993</v>
      </c>
      <c r="O3502" s="21">
        <f t="shared" si="6940"/>
        <v>0</v>
      </c>
      <c r="P3502" s="24">
        <f t="shared" si="6999"/>
        <v>0</v>
      </c>
      <c r="Q3502" s="24">
        <f t="shared" si="6999"/>
        <v>0</v>
      </c>
      <c r="R3502" s="24">
        <f t="shared" si="6999"/>
        <v>42433.58</v>
      </c>
      <c r="S3502" s="24">
        <f t="shared" si="6999"/>
        <v>0</v>
      </c>
      <c r="T3502" s="24">
        <f t="shared" si="6999"/>
        <v>0</v>
      </c>
      <c r="U3502" s="24">
        <f t="shared" si="6999"/>
        <v>34772.023999999998</v>
      </c>
      <c r="V3502" s="24">
        <f t="shared" si="6999"/>
        <v>0</v>
      </c>
      <c r="W3502" s="24">
        <f t="shared" si="6999"/>
        <v>0</v>
      </c>
      <c r="X3502" s="24">
        <f t="shared" si="6999"/>
        <v>38308.050000000003</v>
      </c>
      <c r="Y3502" s="24">
        <f t="shared" si="6999"/>
        <v>0</v>
      </c>
      <c r="Z3502" s="24">
        <f t="shared" si="6958"/>
        <v>49687.380000000005</v>
      </c>
      <c r="AA3502" s="24">
        <f t="shared" si="6959"/>
        <v>44626.323999999993</v>
      </c>
      <c r="AB3502" s="24">
        <f t="shared" si="6960"/>
        <v>38308.050000000003</v>
      </c>
      <c r="AC3502" s="24">
        <f t="shared" si="6999"/>
        <v>0</v>
      </c>
      <c r="AD3502" s="24">
        <f t="shared" si="6999"/>
        <v>0</v>
      </c>
      <c r="AE3502" s="24">
        <f t="shared" si="6999"/>
        <v>0</v>
      </c>
      <c r="AF3502" s="24">
        <f t="shared" si="6999"/>
        <v>0</v>
      </c>
      <c r="AG3502" s="24">
        <f t="shared" si="6999"/>
        <v>0</v>
      </c>
      <c r="AH3502" s="24">
        <f t="shared" si="6999"/>
        <v>0</v>
      </c>
      <c r="AI3502" s="24">
        <f t="shared" si="6999"/>
        <v>0</v>
      </c>
      <c r="AJ3502" s="24">
        <f t="shared" si="6999"/>
        <v>0</v>
      </c>
      <c r="AK3502" s="24">
        <f t="shared" si="6999"/>
        <v>0</v>
      </c>
      <c r="AL3502" s="24">
        <f t="shared" si="6999"/>
        <v>0</v>
      </c>
      <c r="AM3502" s="24">
        <f t="shared" si="6999"/>
        <v>0</v>
      </c>
      <c r="AN3502" s="24">
        <f t="shared" si="6999"/>
        <v>0</v>
      </c>
      <c r="AO3502" s="24">
        <f t="shared" si="6953"/>
        <v>49687.380000000005</v>
      </c>
      <c r="AP3502" s="24">
        <f t="shared" si="6954"/>
        <v>44626.323999999993</v>
      </c>
      <c r="AQ3502" s="24">
        <f t="shared" si="6955"/>
        <v>38308.050000000003</v>
      </c>
      <c r="AR3502" s="24">
        <f t="shared" si="6999"/>
        <v>0</v>
      </c>
      <c r="AS3502" s="24">
        <f t="shared" si="6962"/>
        <v>49687.380000000005</v>
      </c>
      <c r="AT3502" s="24">
        <f t="shared" si="6999"/>
        <v>0</v>
      </c>
      <c r="AU3502" s="6"/>
    </row>
    <row r="3503" spans="1:47" x14ac:dyDescent="0.35">
      <c r="A3503" s="14">
        <v>991</v>
      </c>
      <c r="B3503" s="14" t="s">
        <v>138</v>
      </c>
      <c r="C3503" s="14" t="s">
        <v>108</v>
      </c>
      <c r="D3503" s="14" t="s">
        <v>35</v>
      </c>
      <c r="E3503" s="14"/>
      <c r="F3503" s="15" t="s">
        <v>48</v>
      </c>
      <c r="G3503" s="21">
        <f t="shared" ref="G3503:L3503" si="7000">G3510</f>
        <v>7253.8</v>
      </c>
      <c r="H3503" s="21">
        <f t="shared" si="7000"/>
        <v>9854.2999999999993</v>
      </c>
      <c r="I3503" s="21">
        <f t="shared" si="7000"/>
        <v>0</v>
      </c>
      <c r="J3503" s="21">
        <f t="shared" si="7000"/>
        <v>0</v>
      </c>
      <c r="K3503" s="21">
        <f t="shared" si="7000"/>
        <v>0</v>
      </c>
      <c r="L3503" s="21">
        <f t="shared" si="7000"/>
        <v>0</v>
      </c>
      <c r="M3503" s="21">
        <f t="shared" si="6938"/>
        <v>7253.8</v>
      </c>
      <c r="N3503" s="21">
        <f t="shared" si="6939"/>
        <v>9854.2999999999993</v>
      </c>
      <c r="O3503" s="21">
        <f t="shared" si="6940"/>
        <v>0</v>
      </c>
      <c r="P3503" s="24">
        <f>P3510+P3504+P3507</f>
        <v>0</v>
      </c>
      <c r="Q3503" s="24">
        <f t="shared" ref="Q3503:AT3503" si="7001">Q3510+Q3504+Q3507</f>
        <v>0</v>
      </c>
      <c r="R3503" s="24">
        <f t="shared" si="7001"/>
        <v>42433.58</v>
      </c>
      <c r="S3503" s="24">
        <f t="shared" ref="S3503" si="7002">S3510+S3504+S3507</f>
        <v>0</v>
      </c>
      <c r="T3503" s="24">
        <f t="shared" si="7001"/>
        <v>0</v>
      </c>
      <c r="U3503" s="24">
        <f t="shared" si="7001"/>
        <v>34772.023999999998</v>
      </c>
      <c r="V3503" s="24">
        <f t="shared" ref="V3503" si="7003">V3510+V3504+V3507</f>
        <v>0</v>
      </c>
      <c r="W3503" s="24">
        <f t="shared" si="7001"/>
        <v>0</v>
      </c>
      <c r="X3503" s="24">
        <f t="shared" si="7001"/>
        <v>38308.050000000003</v>
      </c>
      <c r="Y3503" s="24">
        <f t="shared" si="7001"/>
        <v>0</v>
      </c>
      <c r="Z3503" s="24">
        <f t="shared" si="6958"/>
        <v>49687.380000000005</v>
      </c>
      <c r="AA3503" s="24">
        <f t="shared" si="6959"/>
        <v>44626.323999999993</v>
      </c>
      <c r="AB3503" s="24">
        <f t="shared" si="6960"/>
        <v>38308.050000000003</v>
      </c>
      <c r="AC3503" s="24">
        <f t="shared" ref="AC3503:AN3503" si="7004">AC3510+AC3504+AC3507</f>
        <v>0</v>
      </c>
      <c r="AD3503" s="24">
        <f t="shared" si="7004"/>
        <v>0</v>
      </c>
      <c r="AE3503" s="24">
        <f t="shared" ref="AE3503" si="7005">AE3510+AE3504+AE3507</f>
        <v>0</v>
      </c>
      <c r="AF3503" s="24">
        <f t="shared" si="7004"/>
        <v>0</v>
      </c>
      <c r="AG3503" s="24">
        <f t="shared" si="7004"/>
        <v>0</v>
      </c>
      <c r="AH3503" s="24">
        <f t="shared" si="7004"/>
        <v>0</v>
      </c>
      <c r="AI3503" s="24">
        <f t="shared" ref="AI3503" si="7006">AI3510+AI3504+AI3507</f>
        <v>0</v>
      </c>
      <c r="AJ3503" s="24">
        <f t="shared" si="7004"/>
        <v>0</v>
      </c>
      <c r="AK3503" s="24">
        <f t="shared" si="7004"/>
        <v>0</v>
      </c>
      <c r="AL3503" s="24">
        <f t="shared" si="7004"/>
        <v>0</v>
      </c>
      <c r="AM3503" s="24">
        <f t="shared" si="7004"/>
        <v>0</v>
      </c>
      <c r="AN3503" s="24">
        <f t="shared" si="7004"/>
        <v>0</v>
      </c>
      <c r="AO3503" s="24">
        <f t="shared" si="6953"/>
        <v>49687.380000000005</v>
      </c>
      <c r="AP3503" s="24">
        <f t="shared" si="6954"/>
        <v>44626.323999999993</v>
      </c>
      <c r="AQ3503" s="24">
        <f t="shared" si="6955"/>
        <v>38308.050000000003</v>
      </c>
      <c r="AR3503" s="24">
        <f t="shared" ref="AR3503" si="7007">AR3510+AR3504+AR3507</f>
        <v>0</v>
      </c>
      <c r="AS3503" s="24">
        <f t="shared" si="6962"/>
        <v>49687.380000000005</v>
      </c>
      <c r="AT3503" s="24">
        <f t="shared" si="7001"/>
        <v>0</v>
      </c>
      <c r="AU3503" s="6"/>
    </row>
    <row r="3504" spans="1:47" ht="93" x14ac:dyDescent="0.35">
      <c r="A3504" s="14">
        <v>991</v>
      </c>
      <c r="B3504" s="14" t="s">
        <v>138</v>
      </c>
      <c r="C3504" s="14" t="s">
        <v>108</v>
      </c>
      <c r="D3504" s="14" t="s">
        <v>913</v>
      </c>
      <c r="E3504" s="14"/>
      <c r="F3504" s="15" t="s">
        <v>994</v>
      </c>
      <c r="G3504" s="21"/>
      <c r="H3504" s="21"/>
      <c r="I3504" s="21"/>
      <c r="J3504" s="21"/>
      <c r="K3504" s="21"/>
      <c r="L3504" s="21"/>
      <c r="M3504" s="21">
        <f>M3505</f>
        <v>0</v>
      </c>
      <c r="N3504" s="21">
        <f>N3505</f>
        <v>0</v>
      </c>
      <c r="O3504" s="21">
        <f t="shared" ref="O3504:AT3505" si="7008">O3505</f>
        <v>0</v>
      </c>
      <c r="P3504" s="24">
        <f t="shared" si="7008"/>
        <v>0</v>
      </c>
      <c r="Q3504" s="24">
        <f t="shared" si="7008"/>
        <v>0</v>
      </c>
      <c r="R3504" s="24">
        <f t="shared" si="7008"/>
        <v>12965.8</v>
      </c>
      <c r="S3504" s="24">
        <f t="shared" si="7008"/>
        <v>0</v>
      </c>
      <c r="T3504" s="24">
        <f t="shared" si="7008"/>
        <v>0</v>
      </c>
      <c r="U3504" s="24">
        <f t="shared" si="7008"/>
        <v>0</v>
      </c>
      <c r="V3504" s="24">
        <f t="shared" si="7008"/>
        <v>0</v>
      </c>
      <c r="W3504" s="24">
        <f t="shared" si="7008"/>
        <v>0</v>
      </c>
      <c r="X3504" s="24">
        <f t="shared" si="7008"/>
        <v>0</v>
      </c>
      <c r="Y3504" s="24">
        <f t="shared" si="7008"/>
        <v>0</v>
      </c>
      <c r="Z3504" s="24">
        <f t="shared" si="6958"/>
        <v>12965.8</v>
      </c>
      <c r="AA3504" s="24">
        <f t="shared" si="6959"/>
        <v>0</v>
      </c>
      <c r="AB3504" s="24">
        <f t="shared" si="6960"/>
        <v>0</v>
      </c>
      <c r="AC3504" s="24">
        <f t="shared" si="7008"/>
        <v>0</v>
      </c>
      <c r="AD3504" s="24">
        <f t="shared" si="7008"/>
        <v>0</v>
      </c>
      <c r="AE3504" s="24">
        <f t="shared" si="7008"/>
        <v>0</v>
      </c>
      <c r="AF3504" s="24">
        <f t="shared" si="7008"/>
        <v>0</v>
      </c>
      <c r="AG3504" s="24">
        <f t="shared" si="7008"/>
        <v>0</v>
      </c>
      <c r="AH3504" s="24">
        <f t="shared" si="7008"/>
        <v>0</v>
      </c>
      <c r="AI3504" s="24">
        <f t="shared" si="7008"/>
        <v>0</v>
      </c>
      <c r="AJ3504" s="24">
        <f t="shared" si="7008"/>
        <v>0</v>
      </c>
      <c r="AK3504" s="24">
        <f t="shared" si="7008"/>
        <v>0</v>
      </c>
      <c r="AL3504" s="24">
        <f t="shared" si="7008"/>
        <v>0</v>
      </c>
      <c r="AM3504" s="24">
        <f t="shared" si="7008"/>
        <v>0</v>
      </c>
      <c r="AN3504" s="24">
        <f t="shared" si="7008"/>
        <v>0</v>
      </c>
      <c r="AO3504" s="24">
        <f t="shared" si="6953"/>
        <v>12965.8</v>
      </c>
      <c r="AP3504" s="24">
        <f t="shared" si="6954"/>
        <v>0</v>
      </c>
      <c r="AQ3504" s="24">
        <f t="shared" si="6955"/>
        <v>0</v>
      </c>
      <c r="AR3504" s="24">
        <f t="shared" si="7008"/>
        <v>0</v>
      </c>
      <c r="AS3504" s="24">
        <f t="shared" si="6962"/>
        <v>12965.8</v>
      </c>
      <c r="AT3504" s="24">
        <f t="shared" si="7008"/>
        <v>0</v>
      </c>
    </row>
    <row r="3505" spans="1:47" x14ac:dyDescent="0.35">
      <c r="A3505" s="14">
        <v>991</v>
      </c>
      <c r="B3505" s="14" t="s">
        <v>138</v>
      </c>
      <c r="C3505" s="14" t="s">
        <v>108</v>
      </c>
      <c r="D3505" s="14" t="s">
        <v>913</v>
      </c>
      <c r="E3505" s="14" t="s">
        <v>150</v>
      </c>
      <c r="F3505" s="15" t="s">
        <v>386</v>
      </c>
      <c r="G3505" s="21"/>
      <c r="H3505" s="21"/>
      <c r="I3505" s="21"/>
      <c r="J3505" s="21"/>
      <c r="K3505" s="21"/>
      <c r="L3505" s="21"/>
      <c r="M3505" s="21">
        <f>M3506</f>
        <v>0</v>
      </c>
      <c r="N3505" s="21">
        <f>N3506</f>
        <v>0</v>
      </c>
      <c r="O3505" s="21">
        <f t="shared" si="7008"/>
        <v>0</v>
      </c>
      <c r="P3505" s="24">
        <f t="shared" si="7008"/>
        <v>0</v>
      </c>
      <c r="Q3505" s="24">
        <f t="shared" si="7008"/>
        <v>0</v>
      </c>
      <c r="R3505" s="24">
        <f t="shared" si="7008"/>
        <v>12965.8</v>
      </c>
      <c r="S3505" s="24">
        <f t="shared" si="7008"/>
        <v>0</v>
      </c>
      <c r="T3505" s="24">
        <f t="shared" si="7008"/>
        <v>0</v>
      </c>
      <c r="U3505" s="24">
        <f t="shared" si="7008"/>
        <v>0</v>
      </c>
      <c r="V3505" s="24">
        <f t="shared" si="7008"/>
        <v>0</v>
      </c>
      <c r="W3505" s="24">
        <f t="shared" si="7008"/>
        <v>0</v>
      </c>
      <c r="X3505" s="24">
        <f t="shared" si="7008"/>
        <v>0</v>
      </c>
      <c r="Y3505" s="24">
        <f t="shared" si="7008"/>
        <v>0</v>
      </c>
      <c r="Z3505" s="24">
        <f t="shared" si="6958"/>
        <v>12965.8</v>
      </c>
      <c r="AA3505" s="24">
        <f t="shared" si="6959"/>
        <v>0</v>
      </c>
      <c r="AB3505" s="24">
        <f t="shared" si="6960"/>
        <v>0</v>
      </c>
      <c r="AC3505" s="24">
        <f t="shared" si="7008"/>
        <v>0</v>
      </c>
      <c r="AD3505" s="24">
        <f t="shared" si="7008"/>
        <v>0</v>
      </c>
      <c r="AE3505" s="24">
        <f t="shared" si="7008"/>
        <v>0</v>
      </c>
      <c r="AF3505" s="24">
        <f t="shared" si="7008"/>
        <v>0</v>
      </c>
      <c r="AG3505" s="24">
        <f t="shared" si="7008"/>
        <v>0</v>
      </c>
      <c r="AH3505" s="24">
        <f t="shared" si="7008"/>
        <v>0</v>
      </c>
      <c r="AI3505" s="24">
        <f t="shared" si="7008"/>
        <v>0</v>
      </c>
      <c r="AJ3505" s="24">
        <f t="shared" si="7008"/>
        <v>0</v>
      </c>
      <c r="AK3505" s="24">
        <f t="shared" si="7008"/>
        <v>0</v>
      </c>
      <c r="AL3505" s="24">
        <f t="shared" si="7008"/>
        <v>0</v>
      </c>
      <c r="AM3505" s="24">
        <f t="shared" si="7008"/>
        <v>0</v>
      </c>
      <c r="AN3505" s="24">
        <f t="shared" si="7008"/>
        <v>0</v>
      </c>
      <c r="AO3505" s="24">
        <f t="shared" si="6953"/>
        <v>12965.8</v>
      </c>
      <c r="AP3505" s="24">
        <f t="shared" si="6954"/>
        <v>0</v>
      </c>
      <c r="AQ3505" s="24">
        <f t="shared" si="6955"/>
        <v>0</v>
      </c>
      <c r="AR3505" s="24">
        <f t="shared" si="7008"/>
        <v>0</v>
      </c>
      <c r="AS3505" s="24">
        <f t="shared" si="6962"/>
        <v>12965.8</v>
      </c>
      <c r="AT3505" s="24">
        <f t="shared" si="7008"/>
        <v>0</v>
      </c>
      <c r="AU3505" s="6"/>
    </row>
    <row r="3506" spans="1:47" ht="31" x14ac:dyDescent="0.35">
      <c r="A3506" s="14">
        <v>991</v>
      </c>
      <c r="B3506" s="14" t="s">
        <v>138</v>
      </c>
      <c r="C3506" s="14" t="s">
        <v>108</v>
      </c>
      <c r="D3506" s="14" t="s">
        <v>913</v>
      </c>
      <c r="E3506" s="14" t="s">
        <v>879</v>
      </c>
      <c r="F3506" s="15" t="s">
        <v>375</v>
      </c>
      <c r="G3506" s="21"/>
      <c r="H3506" s="21"/>
      <c r="I3506" s="21"/>
      <c r="J3506" s="21"/>
      <c r="K3506" s="21"/>
      <c r="L3506" s="21"/>
      <c r="M3506" s="21">
        <v>0</v>
      </c>
      <c r="N3506" s="21">
        <v>0</v>
      </c>
      <c r="O3506" s="21">
        <v>0</v>
      </c>
      <c r="P3506" s="24"/>
      <c r="Q3506" s="24"/>
      <c r="R3506" s="24">
        <v>12965.8</v>
      </c>
      <c r="S3506" s="24"/>
      <c r="T3506" s="24"/>
      <c r="U3506" s="24"/>
      <c r="V3506" s="24"/>
      <c r="W3506" s="24"/>
      <c r="X3506" s="24"/>
      <c r="Y3506" s="24"/>
      <c r="Z3506" s="24">
        <f t="shared" si="6958"/>
        <v>12965.8</v>
      </c>
      <c r="AA3506" s="24">
        <f t="shared" si="6959"/>
        <v>0</v>
      </c>
      <c r="AB3506" s="24">
        <f t="shared" si="6960"/>
        <v>0</v>
      </c>
      <c r="AC3506" s="24"/>
      <c r="AD3506" s="24"/>
      <c r="AE3506" s="24"/>
      <c r="AF3506" s="24"/>
      <c r="AG3506" s="24"/>
      <c r="AH3506" s="24"/>
      <c r="AI3506" s="24"/>
      <c r="AJ3506" s="24"/>
      <c r="AK3506" s="24"/>
      <c r="AL3506" s="24"/>
      <c r="AM3506" s="24"/>
      <c r="AN3506" s="24"/>
      <c r="AO3506" s="24">
        <f t="shared" si="6953"/>
        <v>12965.8</v>
      </c>
      <c r="AP3506" s="24">
        <f t="shared" si="6954"/>
        <v>0</v>
      </c>
      <c r="AQ3506" s="24">
        <f t="shared" si="6955"/>
        <v>0</v>
      </c>
      <c r="AR3506" s="24"/>
      <c r="AS3506" s="24">
        <f t="shared" si="6962"/>
        <v>12965.8</v>
      </c>
      <c r="AT3506" s="24"/>
      <c r="AU3506" s="6"/>
    </row>
    <row r="3507" spans="1:47" ht="77.5" x14ac:dyDescent="0.35">
      <c r="A3507" s="14">
        <v>991</v>
      </c>
      <c r="B3507" s="14" t="s">
        <v>138</v>
      </c>
      <c r="C3507" s="14" t="s">
        <v>108</v>
      </c>
      <c r="D3507" s="14" t="s">
        <v>914</v>
      </c>
      <c r="E3507" s="14"/>
      <c r="F3507" s="15" t="s">
        <v>915</v>
      </c>
      <c r="G3507" s="21"/>
      <c r="H3507" s="21"/>
      <c r="I3507" s="21"/>
      <c r="J3507" s="21"/>
      <c r="K3507" s="21"/>
      <c r="L3507" s="21"/>
      <c r="M3507" s="21">
        <f>M3508</f>
        <v>0</v>
      </c>
      <c r="N3507" s="21">
        <f>N3508</f>
        <v>0</v>
      </c>
      <c r="O3507" s="21">
        <f t="shared" ref="O3507:AT3508" si="7009">O3508</f>
        <v>0</v>
      </c>
      <c r="P3507" s="24">
        <f t="shared" si="7009"/>
        <v>0</v>
      </c>
      <c r="Q3507" s="24">
        <f t="shared" si="7009"/>
        <v>0</v>
      </c>
      <c r="R3507" s="24">
        <f t="shared" si="7009"/>
        <v>29467.75</v>
      </c>
      <c r="S3507" s="24">
        <f t="shared" si="7009"/>
        <v>0</v>
      </c>
      <c r="T3507" s="24">
        <f t="shared" si="7009"/>
        <v>0</v>
      </c>
      <c r="U3507" s="24">
        <f t="shared" si="7009"/>
        <v>34772.004000000001</v>
      </c>
      <c r="V3507" s="24">
        <f t="shared" si="7009"/>
        <v>0</v>
      </c>
      <c r="W3507" s="24">
        <f t="shared" si="7009"/>
        <v>0</v>
      </c>
      <c r="X3507" s="24">
        <f t="shared" si="7009"/>
        <v>38308.050000000003</v>
      </c>
      <c r="Y3507" s="24">
        <f t="shared" si="7009"/>
        <v>0</v>
      </c>
      <c r="Z3507" s="24">
        <f t="shared" si="6958"/>
        <v>29467.75</v>
      </c>
      <c r="AA3507" s="24">
        <f t="shared" si="6959"/>
        <v>34772.004000000001</v>
      </c>
      <c r="AB3507" s="24">
        <f t="shared" si="6960"/>
        <v>38308.050000000003</v>
      </c>
      <c r="AC3507" s="24">
        <f t="shared" si="7009"/>
        <v>0</v>
      </c>
      <c r="AD3507" s="24">
        <f t="shared" si="7009"/>
        <v>0</v>
      </c>
      <c r="AE3507" s="24">
        <f t="shared" si="7009"/>
        <v>0</v>
      </c>
      <c r="AF3507" s="24">
        <f t="shared" si="7009"/>
        <v>0</v>
      </c>
      <c r="AG3507" s="24">
        <f t="shared" si="7009"/>
        <v>0</v>
      </c>
      <c r="AH3507" s="24">
        <f t="shared" si="7009"/>
        <v>0</v>
      </c>
      <c r="AI3507" s="24">
        <f t="shared" si="7009"/>
        <v>0</v>
      </c>
      <c r="AJ3507" s="24">
        <f t="shared" si="7009"/>
        <v>0</v>
      </c>
      <c r="AK3507" s="24">
        <f t="shared" si="7009"/>
        <v>0</v>
      </c>
      <c r="AL3507" s="24">
        <f t="shared" si="7009"/>
        <v>0</v>
      </c>
      <c r="AM3507" s="24">
        <f t="shared" si="7009"/>
        <v>0</v>
      </c>
      <c r="AN3507" s="24">
        <f t="shared" si="7009"/>
        <v>0</v>
      </c>
      <c r="AO3507" s="24">
        <f t="shared" si="6953"/>
        <v>29467.75</v>
      </c>
      <c r="AP3507" s="24">
        <f t="shared" si="6954"/>
        <v>34772.004000000001</v>
      </c>
      <c r="AQ3507" s="24">
        <f t="shared" si="6955"/>
        <v>38308.050000000003</v>
      </c>
      <c r="AR3507" s="24">
        <f t="shared" si="7009"/>
        <v>0</v>
      </c>
      <c r="AS3507" s="24">
        <f t="shared" si="6962"/>
        <v>29467.75</v>
      </c>
      <c r="AT3507" s="24">
        <f t="shared" si="7009"/>
        <v>0</v>
      </c>
    </row>
    <row r="3508" spans="1:47" x14ac:dyDescent="0.35">
      <c r="A3508" s="14">
        <v>991</v>
      </c>
      <c r="B3508" s="14" t="s">
        <v>138</v>
      </c>
      <c r="C3508" s="14" t="s">
        <v>108</v>
      </c>
      <c r="D3508" s="14" t="s">
        <v>914</v>
      </c>
      <c r="E3508" s="14" t="s">
        <v>150</v>
      </c>
      <c r="F3508" s="15" t="s">
        <v>386</v>
      </c>
      <c r="G3508" s="21"/>
      <c r="H3508" s="21"/>
      <c r="I3508" s="21"/>
      <c r="J3508" s="21"/>
      <c r="K3508" s="21"/>
      <c r="L3508" s="21"/>
      <c r="M3508" s="21">
        <f>M3509</f>
        <v>0</v>
      </c>
      <c r="N3508" s="21">
        <f>N3509</f>
        <v>0</v>
      </c>
      <c r="O3508" s="21">
        <f t="shared" si="7009"/>
        <v>0</v>
      </c>
      <c r="P3508" s="24">
        <f t="shared" si="7009"/>
        <v>0</v>
      </c>
      <c r="Q3508" s="24">
        <f t="shared" si="7009"/>
        <v>0</v>
      </c>
      <c r="R3508" s="24">
        <f t="shared" si="7009"/>
        <v>29467.75</v>
      </c>
      <c r="S3508" s="24">
        <f t="shared" si="7009"/>
        <v>0</v>
      </c>
      <c r="T3508" s="24">
        <f t="shared" si="7009"/>
        <v>0</v>
      </c>
      <c r="U3508" s="24">
        <f t="shared" si="7009"/>
        <v>34772.004000000001</v>
      </c>
      <c r="V3508" s="24">
        <f t="shared" si="7009"/>
        <v>0</v>
      </c>
      <c r="W3508" s="24">
        <f t="shared" si="7009"/>
        <v>0</v>
      </c>
      <c r="X3508" s="24">
        <f t="shared" si="7009"/>
        <v>38308.050000000003</v>
      </c>
      <c r="Y3508" s="24">
        <f t="shared" si="7009"/>
        <v>0</v>
      </c>
      <c r="Z3508" s="24">
        <f t="shared" si="6958"/>
        <v>29467.75</v>
      </c>
      <c r="AA3508" s="24">
        <f t="shared" si="6959"/>
        <v>34772.004000000001</v>
      </c>
      <c r="AB3508" s="24">
        <f t="shared" si="6960"/>
        <v>38308.050000000003</v>
      </c>
      <c r="AC3508" s="24">
        <f t="shared" si="7009"/>
        <v>0</v>
      </c>
      <c r="AD3508" s="24">
        <f t="shared" si="7009"/>
        <v>0</v>
      </c>
      <c r="AE3508" s="24">
        <f t="shared" si="7009"/>
        <v>0</v>
      </c>
      <c r="AF3508" s="24">
        <f t="shared" si="7009"/>
        <v>0</v>
      </c>
      <c r="AG3508" s="24">
        <f t="shared" si="7009"/>
        <v>0</v>
      </c>
      <c r="AH3508" s="24">
        <f t="shared" si="7009"/>
        <v>0</v>
      </c>
      <c r="AI3508" s="24">
        <f t="shared" si="7009"/>
        <v>0</v>
      </c>
      <c r="AJ3508" s="24">
        <f t="shared" si="7009"/>
        <v>0</v>
      </c>
      <c r="AK3508" s="24">
        <f t="shared" si="7009"/>
        <v>0</v>
      </c>
      <c r="AL3508" s="24">
        <f t="shared" si="7009"/>
        <v>0</v>
      </c>
      <c r="AM3508" s="24">
        <f t="shared" si="7009"/>
        <v>0</v>
      </c>
      <c r="AN3508" s="24">
        <f t="shared" si="7009"/>
        <v>0</v>
      </c>
      <c r="AO3508" s="24">
        <f t="shared" si="6953"/>
        <v>29467.75</v>
      </c>
      <c r="AP3508" s="24">
        <f t="shared" si="6954"/>
        <v>34772.004000000001</v>
      </c>
      <c r="AQ3508" s="24">
        <f t="shared" si="6955"/>
        <v>38308.050000000003</v>
      </c>
      <c r="AR3508" s="24">
        <f t="shared" si="7009"/>
        <v>0</v>
      </c>
      <c r="AS3508" s="24">
        <f t="shared" si="6962"/>
        <v>29467.75</v>
      </c>
      <c r="AT3508" s="24">
        <f t="shared" si="7009"/>
        <v>0</v>
      </c>
      <c r="AU3508" s="6"/>
    </row>
    <row r="3509" spans="1:47" ht="31" x14ac:dyDescent="0.35">
      <c r="A3509" s="14">
        <v>991</v>
      </c>
      <c r="B3509" s="14" t="s">
        <v>138</v>
      </c>
      <c r="C3509" s="14" t="s">
        <v>108</v>
      </c>
      <c r="D3509" s="14" t="s">
        <v>914</v>
      </c>
      <c r="E3509" s="14" t="s">
        <v>879</v>
      </c>
      <c r="F3509" s="15" t="s">
        <v>375</v>
      </c>
      <c r="G3509" s="21"/>
      <c r="H3509" s="21"/>
      <c r="I3509" s="21"/>
      <c r="J3509" s="21"/>
      <c r="K3509" s="21"/>
      <c r="L3509" s="21"/>
      <c r="M3509" s="21">
        <v>0</v>
      </c>
      <c r="N3509" s="21">
        <v>0</v>
      </c>
      <c r="O3509" s="21">
        <v>0</v>
      </c>
      <c r="P3509" s="24"/>
      <c r="Q3509" s="24"/>
      <c r="R3509" s="24">
        <v>29467.75</v>
      </c>
      <c r="S3509" s="24"/>
      <c r="T3509" s="24"/>
      <c r="U3509" s="24">
        <v>34772.004000000001</v>
      </c>
      <c r="V3509" s="24"/>
      <c r="W3509" s="24"/>
      <c r="X3509" s="24">
        <v>38308.050000000003</v>
      </c>
      <c r="Y3509" s="24"/>
      <c r="Z3509" s="24">
        <f t="shared" si="6958"/>
        <v>29467.75</v>
      </c>
      <c r="AA3509" s="24">
        <f t="shared" si="6959"/>
        <v>34772.004000000001</v>
      </c>
      <c r="AB3509" s="24">
        <f t="shared" si="6960"/>
        <v>38308.050000000003</v>
      </c>
      <c r="AC3509" s="24"/>
      <c r="AD3509" s="24"/>
      <c r="AE3509" s="24"/>
      <c r="AF3509" s="24"/>
      <c r="AG3509" s="24"/>
      <c r="AH3509" s="24"/>
      <c r="AI3509" s="24"/>
      <c r="AJ3509" s="24"/>
      <c r="AK3509" s="24"/>
      <c r="AL3509" s="24"/>
      <c r="AM3509" s="24"/>
      <c r="AN3509" s="24"/>
      <c r="AO3509" s="24">
        <f t="shared" si="6953"/>
        <v>29467.75</v>
      </c>
      <c r="AP3509" s="24">
        <f t="shared" si="6954"/>
        <v>34772.004000000001</v>
      </c>
      <c r="AQ3509" s="24">
        <f t="shared" si="6955"/>
        <v>38308.050000000003</v>
      </c>
      <c r="AR3509" s="24"/>
      <c r="AS3509" s="24">
        <f t="shared" si="6962"/>
        <v>29467.75</v>
      </c>
      <c r="AT3509" s="24"/>
      <c r="AU3509" s="6"/>
    </row>
    <row r="3510" spans="1:47" ht="62" x14ac:dyDescent="0.35">
      <c r="A3510" s="14">
        <v>991</v>
      </c>
      <c r="B3510" s="14" t="s">
        <v>138</v>
      </c>
      <c r="C3510" s="14" t="s">
        <v>108</v>
      </c>
      <c r="D3510" s="14" t="s">
        <v>637</v>
      </c>
      <c r="E3510" s="14"/>
      <c r="F3510" s="15" t="s">
        <v>774</v>
      </c>
      <c r="G3510" s="21">
        <f>G3511+G3513</f>
        <v>7253.8</v>
      </c>
      <c r="H3510" s="21">
        <f t="shared" ref="H3510:L3510" si="7010">H3511+H3513</f>
        <v>9854.2999999999993</v>
      </c>
      <c r="I3510" s="21">
        <f t="shared" si="7010"/>
        <v>0</v>
      </c>
      <c r="J3510" s="21">
        <f t="shared" si="7010"/>
        <v>0</v>
      </c>
      <c r="K3510" s="21">
        <f t="shared" si="7010"/>
        <v>0</v>
      </c>
      <c r="L3510" s="21">
        <f t="shared" si="7010"/>
        <v>0</v>
      </c>
      <c r="M3510" s="21">
        <f t="shared" si="6938"/>
        <v>7253.8</v>
      </c>
      <c r="N3510" s="21">
        <f t="shared" si="6939"/>
        <v>9854.2999999999993</v>
      </c>
      <c r="O3510" s="21">
        <f t="shared" si="6940"/>
        <v>0</v>
      </c>
      <c r="P3510" s="24">
        <f t="shared" ref="P3510:Q3510" si="7011">P3511+P3513</f>
        <v>0</v>
      </c>
      <c r="Q3510" s="24">
        <f t="shared" si="7011"/>
        <v>0</v>
      </c>
      <c r="R3510" s="24">
        <f t="shared" ref="R3510:T3510" si="7012">R3511+R3513</f>
        <v>0.03</v>
      </c>
      <c r="S3510" s="24">
        <f t="shared" si="7012"/>
        <v>0</v>
      </c>
      <c r="T3510" s="24">
        <f t="shared" si="7012"/>
        <v>0</v>
      </c>
      <c r="U3510" s="24">
        <f t="shared" ref="U3510:W3510" si="7013">U3511+U3513</f>
        <v>0.02</v>
      </c>
      <c r="V3510" s="24">
        <f t="shared" si="7013"/>
        <v>0</v>
      </c>
      <c r="W3510" s="24">
        <f t="shared" si="7013"/>
        <v>0</v>
      </c>
      <c r="X3510" s="24">
        <f t="shared" ref="X3510:Y3510" si="7014">X3511+X3513</f>
        <v>0</v>
      </c>
      <c r="Y3510" s="24">
        <f t="shared" si="7014"/>
        <v>0</v>
      </c>
      <c r="Z3510" s="24">
        <f t="shared" si="6958"/>
        <v>7253.83</v>
      </c>
      <c r="AA3510" s="24">
        <f t="shared" si="6959"/>
        <v>9854.32</v>
      </c>
      <c r="AB3510" s="24">
        <f t="shared" si="6960"/>
        <v>0</v>
      </c>
      <c r="AC3510" s="24">
        <f t="shared" ref="AC3510:AL3510" si="7015">AC3511+AC3513</f>
        <v>0</v>
      </c>
      <c r="AD3510" s="24">
        <f t="shared" si="7015"/>
        <v>0</v>
      </c>
      <c r="AE3510" s="24">
        <f t="shared" ref="AE3510" si="7016">AE3511+AE3513</f>
        <v>0</v>
      </c>
      <c r="AF3510" s="24">
        <f t="shared" si="7015"/>
        <v>0</v>
      </c>
      <c r="AG3510" s="24">
        <f t="shared" si="7015"/>
        <v>0</v>
      </c>
      <c r="AH3510" s="24">
        <f t="shared" si="7015"/>
        <v>0</v>
      </c>
      <c r="AI3510" s="24">
        <f t="shared" ref="AI3510" si="7017">AI3511+AI3513</f>
        <v>0</v>
      </c>
      <c r="AJ3510" s="24">
        <f t="shared" si="7015"/>
        <v>0</v>
      </c>
      <c r="AK3510" s="24">
        <f t="shared" si="7015"/>
        <v>0</v>
      </c>
      <c r="AL3510" s="24">
        <f t="shared" si="7015"/>
        <v>0</v>
      </c>
      <c r="AM3510" s="24">
        <f t="shared" ref="AM3510:AT3510" si="7018">AM3511+AM3513</f>
        <v>0</v>
      </c>
      <c r="AN3510" s="24">
        <f t="shared" si="7018"/>
        <v>0</v>
      </c>
      <c r="AO3510" s="24">
        <f t="shared" si="6953"/>
        <v>7253.83</v>
      </c>
      <c r="AP3510" s="24">
        <f t="shared" si="6954"/>
        <v>9854.32</v>
      </c>
      <c r="AQ3510" s="24">
        <f t="shared" si="6955"/>
        <v>0</v>
      </c>
      <c r="AR3510" s="24">
        <f t="shared" ref="AR3510" si="7019">AR3511+AR3513</f>
        <v>0</v>
      </c>
      <c r="AS3510" s="24">
        <f t="shared" si="6962"/>
        <v>7253.83</v>
      </c>
      <c r="AT3510" s="24">
        <f t="shared" si="7018"/>
        <v>0</v>
      </c>
    </row>
    <row r="3511" spans="1:47" ht="31" x14ac:dyDescent="0.35">
      <c r="A3511" s="14">
        <v>991</v>
      </c>
      <c r="B3511" s="14" t="s">
        <v>138</v>
      </c>
      <c r="C3511" s="14" t="s">
        <v>108</v>
      </c>
      <c r="D3511" s="14" t="s">
        <v>637</v>
      </c>
      <c r="E3511" s="14" t="s">
        <v>7</v>
      </c>
      <c r="F3511" s="15" t="s">
        <v>385</v>
      </c>
      <c r="G3511" s="21">
        <f>G3512</f>
        <v>71.8</v>
      </c>
      <c r="H3511" s="21">
        <f t="shared" ref="H3511:AT3511" si="7020">H3512</f>
        <v>97.6</v>
      </c>
      <c r="I3511" s="21">
        <f t="shared" si="7020"/>
        <v>0</v>
      </c>
      <c r="J3511" s="21">
        <f t="shared" si="7020"/>
        <v>0</v>
      </c>
      <c r="K3511" s="21">
        <f t="shared" si="7020"/>
        <v>0</v>
      </c>
      <c r="L3511" s="21">
        <f t="shared" si="7020"/>
        <v>0</v>
      </c>
      <c r="M3511" s="21">
        <f t="shared" si="6938"/>
        <v>71.8</v>
      </c>
      <c r="N3511" s="21">
        <f t="shared" si="6939"/>
        <v>97.6</v>
      </c>
      <c r="O3511" s="21">
        <f t="shared" si="6940"/>
        <v>0</v>
      </c>
      <c r="P3511" s="24">
        <f t="shared" si="7020"/>
        <v>0</v>
      </c>
      <c r="Q3511" s="24">
        <f t="shared" si="7020"/>
        <v>0</v>
      </c>
      <c r="R3511" s="24">
        <f t="shared" si="7020"/>
        <v>0</v>
      </c>
      <c r="S3511" s="24">
        <f t="shared" si="7020"/>
        <v>0</v>
      </c>
      <c r="T3511" s="24">
        <f t="shared" si="7020"/>
        <v>0</v>
      </c>
      <c r="U3511" s="24">
        <f t="shared" si="7020"/>
        <v>0</v>
      </c>
      <c r="V3511" s="24">
        <f t="shared" si="7020"/>
        <v>0</v>
      </c>
      <c r="W3511" s="24">
        <f t="shared" si="7020"/>
        <v>0</v>
      </c>
      <c r="X3511" s="24">
        <f t="shared" si="7020"/>
        <v>0</v>
      </c>
      <c r="Y3511" s="24">
        <f t="shared" si="7020"/>
        <v>0</v>
      </c>
      <c r="Z3511" s="24">
        <f t="shared" si="6958"/>
        <v>71.8</v>
      </c>
      <c r="AA3511" s="24">
        <f t="shared" si="6959"/>
        <v>97.6</v>
      </c>
      <c r="AB3511" s="24">
        <f t="shared" si="6960"/>
        <v>0</v>
      </c>
      <c r="AC3511" s="24">
        <f t="shared" si="7020"/>
        <v>0</v>
      </c>
      <c r="AD3511" s="24">
        <f t="shared" si="7020"/>
        <v>0</v>
      </c>
      <c r="AE3511" s="24">
        <f t="shared" si="7020"/>
        <v>0</v>
      </c>
      <c r="AF3511" s="24">
        <f t="shared" si="7020"/>
        <v>0</v>
      </c>
      <c r="AG3511" s="24">
        <f t="shared" si="7020"/>
        <v>0</v>
      </c>
      <c r="AH3511" s="24">
        <f t="shared" si="7020"/>
        <v>0</v>
      </c>
      <c r="AI3511" s="24">
        <f t="shared" si="7020"/>
        <v>0</v>
      </c>
      <c r="AJ3511" s="24">
        <f t="shared" si="7020"/>
        <v>0</v>
      </c>
      <c r="AK3511" s="24">
        <f t="shared" si="7020"/>
        <v>0</v>
      </c>
      <c r="AL3511" s="24">
        <f t="shared" si="7020"/>
        <v>0</v>
      </c>
      <c r="AM3511" s="24">
        <f t="shared" si="7020"/>
        <v>0</v>
      </c>
      <c r="AN3511" s="24">
        <f t="shared" si="7020"/>
        <v>0</v>
      </c>
      <c r="AO3511" s="24">
        <f t="shared" si="6953"/>
        <v>71.8</v>
      </c>
      <c r="AP3511" s="24">
        <f t="shared" si="6954"/>
        <v>97.6</v>
      </c>
      <c r="AQ3511" s="24">
        <f t="shared" si="6955"/>
        <v>0</v>
      </c>
      <c r="AR3511" s="24">
        <f t="shared" si="7020"/>
        <v>0</v>
      </c>
      <c r="AS3511" s="24">
        <f t="shared" si="6962"/>
        <v>71.8</v>
      </c>
      <c r="AT3511" s="24">
        <f t="shared" si="7020"/>
        <v>0</v>
      </c>
    </row>
    <row r="3512" spans="1:47" ht="31" x14ac:dyDescent="0.35">
      <c r="A3512" s="14">
        <v>991</v>
      </c>
      <c r="B3512" s="14" t="s">
        <v>138</v>
      </c>
      <c r="C3512" s="14" t="s">
        <v>108</v>
      </c>
      <c r="D3512" s="14" t="s">
        <v>637</v>
      </c>
      <c r="E3512" s="14">
        <v>240</v>
      </c>
      <c r="F3512" s="15" t="s">
        <v>374</v>
      </c>
      <c r="G3512" s="21">
        <v>71.8</v>
      </c>
      <c r="H3512" s="21">
        <v>97.6</v>
      </c>
      <c r="I3512" s="21">
        <v>0</v>
      </c>
      <c r="J3512" s="21"/>
      <c r="K3512" s="21"/>
      <c r="L3512" s="21"/>
      <c r="M3512" s="21">
        <f t="shared" si="6938"/>
        <v>71.8</v>
      </c>
      <c r="N3512" s="21">
        <f t="shared" si="6939"/>
        <v>97.6</v>
      </c>
      <c r="O3512" s="21">
        <f t="shared" si="6940"/>
        <v>0</v>
      </c>
      <c r="P3512" s="24"/>
      <c r="Q3512" s="24"/>
      <c r="R3512" s="24"/>
      <c r="S3512" s="24"/>
      <c r="T3512" s="24"/>
      <c r="U3512" s="24"/>
      <c r="V3512" s="24"/>
      <c r="W3512" s="24"/>
      <c r="X3512" s="24"/>
      <c r="Y3512" s="24"/>
      <c r="Z3512" s="24">
        <f t="shared" si="6958"/>
        <v>71.8</v>
      </c>
      <c r="AA3512" s="24">
        <f t="shared" si="6959"/>
        <v>97.6</v>
      </c>
      <c r="AB3512" s="24">
        <f t="shared" si="6960"/>
        <v>0</v>
      </c>
      <c r="AC3512" s="24"/>
      <c r="AD3512" s="24"/>
      <c r="AE3512" s="24"/>
      <c r="AF3512" s="24"/>
      <c r="AG3512" s="24"/>
      <c r="AH3512" s="24"/>
      <c r="AI3512" s="24"/>
      <c r="AJ3512" s="24"/>
      <c r="AK3512" s="24"/>
      <c r="AL3512" s="24"/>
      <c r="AM3512" s="24"/>
      <c r="AN3512" s="24"/>
      <c r="AO3512" s="24">
        <f t="shared" si="6953"/>
        <v>71.8</v>
      </c>
      <c r="AP3512" s="24">
        <f t="shared" si="6954"/>
        <v>97.6</v>
      </c>
      <c r="AQ3512" s="24">
        <f t="shared" si="6955"/>
        <v>0</v>
      </c>
      <c r="AR3512" s="24"/>
      <c r="AS3512" s="24">
        <f t="shared" si="6962"/>
        <v>71.8</v>
      </c>
      <c r="AT3512" s="24"/>
    </row>
    <row r="3513" spans="1:47" x14ac:dyDescent="0.35">
      <c r="A3513" s="14">
        <v>991</v>
      </c>
      <c r="B3513" s="14" t="s">
        <v>138</v>
      </c>
      <c r="C3513" s="14" t="s">
        <v>108</v>
      </c>
      <c r="D3513" s="14" t="s">
        <v>637</v>
      </c>
      <c r="E3513" s="14" t="s">
        <v>150</v>
      </c>
      <c r="F3513" s="15" t="s">
        <v>386</v>
      </c>
      <c r="G3513" s="21">
        <f>G3514</f>
        <v>7182</v>
      </c>
      <c r="H3513" s="21">
        <f t="shared" ref="H3513:AT3513" si="7021">H3514</f>
        <v>9756.6999999999989</v>
      </c>
      <c r="I3513" s="21">
        <f t="shared" si="7021"/>
        <v>0</v>
      </c>
      <c r="J3513" s="21">
        <f t="shared" si="7021"/>
        <v>0</v>
      </c>
      <c r="K3513" s="21">
        <f t="shared" si="7021"/>
        <v>0</v>
      </c>
      <c r="L3513" s="21">
        <f t="shared" si="7021"/>
        <v>0</v>
      </c>
      <c r="M3513" s="21">
        <f t="shared" si="6938"/>
        <v>7182</v>
      </c>
      <c r="N3513" s="21">
        <f t="shared" si="6939"/>
        <v>9756.6999999999989</v>
      </c>
      <c r="O3513" s="21">
        <f t="shared" si="6940"/>
        <v>0</v>
      </c>
      <c r="P3513" s="24">
        <f t="shared" si="7021"/>
        <v>0</v>
      </c>
      <c r="Q3513" s="24">
        <f t="shared" si="7021"/>
        <v>0</v>
      </c>
      <c r="R3513" s="24">
        <f t="shared" si="7021"/>
        <v>0.03</v>
      </c>
      <c r="S3513" s="24">
        <f t="shared" si="7021"/>
        <v>0</v>
      </c>
      <c r="T3513" s="24">
        <f t="shared" si="7021"/>
        <v>0</v>
      </c>
      <c r="U3513" s="24">
        <f t="shared" si="7021"/>
        <v>0.02</v>
      </c>
      <c r="V3513" s="24">
        <f t="shared" si="7021"/>
        <v>0</v>
      </c>
      <c r="W3513" s="24">
        <f t="shared" si="7021"/>
        <v>0</v>
      </c>
      <c r="X3513" s="24">
        <f t="shared" si="7021"/>
        <v>0</v>
      </c>
      <c r="Y3513" s="24">
        <f t="shared" si="7021"/>
        <v>0</v>
      </c>
      <c r="Z3513" s="24">
        <f t="shared" si="6958"/>
        <v>7182.03</v>
      </c>
      <c r="AA3513" s="24">
        <f t="shared" si="6959"/>
        <v>9756.7199999999993</v>
      </c>
      <c r="AB3513" s="24">
        <f t="shared" si="6960"/>
        <v>0</v>
      </c>
      <c r="AC3513" s="24">
        <f t="shared" si="7021"/>
        <v>0</v>
      </c>
      <c r="AD3513" s="24">
        <f t="shared" si="7021"/>
        <v>0</v>
      </c>
      <c r="AE3513" s="24">
        <f t="shared" si="7021"/>
        <v>0</v>
      </c>
      <c r="AF3513" s="24">
        <f t="shared" si="7021"/>
        <v>0</v>
      </c>
      <c r="AG3513" s="24">
        <f t="shared" si="7021"/>
        <v>0</v>
      </c>
      <c r="AH3513" s="24">
        <f t="shared" si="7021"/>
        <v>0</v>
      </c>
      <c r="AI3513" s="24">
        <f t="shared" si="7021"/>
        <v>0</v>
      </c>
      <c r="AJ3513" s="24">
        <f t="shared" si="7021"/>
        <v>0</v>
      </c>
      <c r="AK3513" s="24">
        <f t="shared" si="7021"/>
        <v>0</v>
      </c>
      <c r="AL3513" s="24">
        <f t="shared" si="7021"/>
        <v>0</v>
      </c>
      <c r="AM3513" s="24">
        <f t="shared" si="7021"/>
        <v>0</v>
      </c>
      <c r="AN3513" s="24">
        <f t="shared" si="7021"/>
        <v>0</v>
      </c>
      <c r="AO3513" s="24">
        <f t="shared" si="6953"/>
        <v>7182.03</v>
      </c>
      <c r="AP3513" s="24">
        <f t="shared" si="6954"/>
        <v>9756.7199999999993</v>
      </c>
      <c r="AQ3513" s="24">
        <f t="shared" si="6955"/>
        <v>0</v>
      </c>
      <c r="AR3513" s="24">
        <f t="shared" si="7021"/>
        <v>0</v>
      </c>
      <c r="AS3513" s="24">
        <f t="shared" si="6962"/>
        <v>7182.03</v>
      </c>
      <c r="AT3513" s="24">
        <f t="shared" si="7021"/>
        <v>0</v>
      </c>
    </row>
    <row r="3514" spans="1:47" ht="31" x14ac:dyDescent="0.35">
      <c r="A3514" s="14">
        <v>991</v>
      </c>
      <c r="B3514" s="14" t="s">
        <v>138</v>
      </c>
      <c r="C3514" s="14" t="s">
        <v>108</v>
      </c>
      <c r="D3514" s="14" t="s">
        <v>637</v>
      </c>
      <c r="E3514" s="14">
        <v>320</v>
      </c>
      <c r="F3514" s="15" t="s">
        <v>375</v>
      </c>
      <c r="G3514" s="21">
        <v>7182</v>
      </c>
      <c r="H3514" s="21">
        <v>9756.6999999999989</v>
      </c>
      <c r="I3514" s="21">
        <v>0</v>
      </c>
      <c r="J3514" s="21"/>
      <c r="K3514" s="21"/>
      <c r="L3514" s="21"/>
      <c r="M3514" s="21">
        <f t="shared" si="6938"/>
        <v>7182</v>
      </c>
      <c r="N3514" s="21">
        <f t="shared" si="6939"/>
        <v>9756.6999999999989</v>
      </c>
      <c r="O3514" s="21">
        <f t="shared" si="6940"/>
        <v>0</v>
      </c>
      <c r="P3514" s="24"/>
      <c r="Q3514" s="24"/>
      <c r="R3514" s="24">
        <v>0.03</v>
      </c>
      <c r="S3514" s="24"/>
      <c r="T3514" s="24"/>
      <c r="U3514" s="24">
        <v>0.02</v>
      </c>
      <c r="V3514" s="24"/>
      <c r="W3514" s="24"/>
      <c r="X3514" s="24"/>
      <c r="Y3514" s="24"/>
      <c r="Z3514" s="24">
        <f t="shared" si="6958"/>
        <v>7182.03</v>
      </c>
      <c r="AA3514" s="24">
        <f t="shared" si="6959"/>
        <v>9756.7199999999993</v>
      </c>
      <c r="AB3514" s="24">
        <f t="shared" si="6960"/>
        <v>0</v>
      </c>
      <c r="AC3514" s="24"/>
      <c r="AD3514" s="24"/>
      <c r="AE3514" s="24"/>
      <c r="AF3514" s="24"/>
      <c r="AG3514" s="24"/>
      <c r="AH3514" s="24"/>
      <c r="AI3514" s="24"/>
      <c r="AJ3514" s="24"/>
      <c r="AK3514" s="24"/>
      <c r="AL3514" s="24"/>
      <c r="AM3514" s="24"/>
      <c r="AN3514" s="24"/>
      <c r="AO3514" s="24">
        <f t="shared" si="6953"/>
        <v>7182.03</v>
      </c>
      <c r="AP3514" s="24">
        <f t="shared" si="6954"/>
        <v>9756.7199999999993</v>
      </c>
      <c r="AQ3514" s="24">
        <f t="shared" si="6955"/>
        <v>0</v>
      </c>
      <c r="AR3514" s="24"/>
      <c r="AS3514" s="24">
        <f t="shared" si="6962"/>
        <v>7182.03</v>
      </c>
      <c r="AT3514" s="24"/>
    </row>
    <row r="3515" spans="1:47" s="16" customFormat="1" x14ac:dyDescent="0.35">
      <c r="A3515" s="10">
        <v>991</v>
      </c>
      <c r="B3515" s="10" t="s">
        <v>138</v>
      </c>
      <c r="C3515" s="10" t="s">
        <v>59</v>
      </c>
      <c r="D3515" s="10"/>
      <c r="E3515" s="10"/>
      <c r="F3515" s="11" t="s">
        <v>213</v>
      </c>
      <c r="G3515" s="20">
        <f>G3516</f>
        <v>36782.400000000001</v>
      </c>
      <c r="H3515" s="20">
        <f t="shared" ref="H3515:AT3516" si="7022">H3516</f>
        <v>32089.4</v>
      </c>
      <c r="I3515" s="20">
        <f t="shared" si="7022"/>
        <v>27513.4</v>
      </c>
      <c r="J3515" s="20">
        <f t="shared" si="7022"/>
        <v>0</v>
      </c>
      <c r="K3515" s="20">
        <f t="shared" si="7022"/>
        <v>0</v>
      </c>
      <c r="L3515" s="20">
        <f t="shared" si="7022"/>
        <v>0</v>
      </c>
      <c r="M3515" s="21">
        <f t="shared" si="6938"/>
        <v>36782.400000000001</v>
      </c>
      <c r="N3515" s="21">
        <f t="shared" si="6939"/>
        <v>32089.4</v>
      </c>
      <c r="O3515" s="21">
        <f t="shared" si="6940"/>
        <v>27513.4</v>
      </c>
      <c r="P3515" s="23">
        <f t="shared" si="7022"/>
        <v>0</v>
      </c>
      <c r="Q3515" s="23">
        <f t="shared" si="7022"/>
        <v>0</v>
      </c>
      <c r="R3515" s="23">
        <f t="shared" si="7022"/>
        <v>0</v>
      </c>
      <c r="S3515" s="23">
        <f t="shared" si="7022"/>
        <v>0</v>
      </c>
      <c r="T3515" s="23">
        <f t="shared" si="7022"/>
        <v>0</v>
      </c>
      <c r="U3515" s="23">
        <f t="shared" si="7022"/>
        <v>0</v>
      </c>
      <c r="V3515" s="23">
        <f t="shared" si="7022"/>
        <v>0</v>
      </c>
      <c r="W3515" s="23">
        <f t="shared" si="7022"/>
        <v>0</v>
      </c>
      <c r="X3515" s="23">
        <f t="shared" si="7022"/>
        <v>0</v>
      </c>
      <c r="Y3515" s="23">
        <f t="shared" si="7022"/>
        <v>0</v>
      </c>
      <c r="Z3515" s="23">
        <f t="shared" si="6958"/>
        <v>36782.400000000001</v>
      </c>
      <c r="AA3515" s="23">
        <f t="shared" si="6959"/>
        <v>32089.4</v>
      </c>
      <c r="AB3515" s="23">
        <f t="shared" si="6960"/>
        <v>27513.4</v>
      </c>
      <c r="AC3515" s="23">
        <f t="shared" si="7022"/>
        <v>0</v>
      </c>
      <c r="AD3515" s="23">
        <f t="shared" si="7022"/>
        <v>-1427.4</v>
      </c>
      <c r="AE3515" s="23">
        <f t="shared" si="7022"/>
        <v>0</v>
      </c>
      <c r="AF3515" s="23">
        <f t="shared" si="7022"/>
        <v>0</v>
      </c>
      <c r="AG3515" s="23">
        <f t="shared" si="7022"/>
        <v>0</v>
      </c>
      <c r="AH3515" s="23">
        <f t="shared" si="7022"/>
        <v>0</v>
      </c>
      <c r="AI3515" s="23">
        <f t="shared" si="7022"/>
        <v>0</v>
      </c>
      <c r="AJ3515" s="23">
        <f t="shared" si="7022"/>
        <v>0</v>
      </c>
      <c r="AK3515" s="23">
        <f t="shared" si="7022"/>
        <v>0</v>
      </c>
      <c r="AL3515" s="23">
        <f t="shared" si="7022"/>
        <v>0</v>
      </c>
      <c r="AM3515" s="23">
        <f t="shared" si="7022"/>
        <v>-1427.4</v>
      </c>
      <c r="AN3515" s="23">
        <f t="shared" si="7022"/>
        <v>-1427.4</v>
      </c>
      <c r="AO3515" s="23">
        <f t="shared" si="6953"/>
        <v>35355</v>
      </c>
      <c r="AP3515" s="23">
        <f t="shared" si="6954"/>
        <v>30662</v>
      </c>
      <c r="AQ3515" s="23">
        <f t="shared" si="6955"/>
        <v>26086</v>
      </c>
      <c r="AR3515" s="23">
        <f t="shared" si="7022"/>
        <v>0</v>
      </c>
      <c r="AS3515" s="23">
        <f t="shared" si="6962"/>
        <v>35355</v>
      </c>
      <c r="AT3515" s="23">
        <f t="shared" si="7022"/>
        <v>0</v>
      </c>
    </row>
    <row r="3516" spans="1:47" ht="31" x14ac:dyDescent="0.35">
      <c r="A3516" s="14">
        <v>991</v>
      </c>
      <c r="B3516" s="14" t="s">
        <v>138</v>
      </c>
      <c r="C3516" s="14" t="s">
        <v>59</v>
      </c>
      <c r="D3516" s="14" t="s">
        <v>548</v>
      </c>
      <c r="E3516" s="14"/>
      <c r="F3516" s="15" t="s">
        <v>864</v>
      </c>
      <c r="G3516" s="21">
        <f>G3517</f>
        <v>36782.400000000001</v>
      </c>
      <c r="H3516" s="21">
        <f t="shared" si="7022"/>
        <v>32089.4</v>
      </c>
      <c r="I3516" s="21">
        <f t="shared" si="7022"/>
        <v>27513.4</v>
      </c>
      <c r="J3516" s="21">
        <f t="shared" si="7022"/>
        <v>0</v>
      </c>
      <c r="K3516" s="21">
        <f t="shared" si="7022"/>
        <v>0</v>
      </c>
      <c r="L3516" s="21">
        <f t="shared" si="7022"/>
        <v>0</v>
      </c>
      <c r="M3516" s="21">
        <f t="shared" si="6938"/>
        <v>36782.400000000001</v>
      </c>
      <c r="N3516" s="21">
        <f t="shared" si="6939"/>
        <v>32089.4</v>
      </c>
      <c r="O3516" s="21">
        <f t="shared" si="6940"/>
        <v>27513.4</v>
      </c>
      <c r="P3516" s="24">
        <f t="shared" si="7022"/>
        <v>0</v>
      </c>
      <c r="Q3516" s="24">
        <f t="shared" si="7022"/>
        <v>0</v>
      </c>
      <c r="R3516" s="24">
        <f t="shared" si="7022"/>
        <v>0</v>
      </c>
      <c r="S3516" s="24">
        <f t="shared" si="7022"/>
        <v>0</v>
      </c>
      <c r="T3516" s="24">
        <f t="shared" si="7022"/>
        <v>0</v>
      </c>
      <c r="U3516" s="24">
        <f t="shared" si="7022"/>
        <v>0</v>
      </c>
      <c r="V3516" s="24">
        <f t="shared" si="7022"/>
        <v>0</v>
      </c>
      <c r="W3516" s="24">
        <f t="shared" si="7022"/>
        <v>0</v>
      </c>
      <c r="X3516" s="24">
        <f t="shared" si="7022"/>
        <v>0</v>
      </c>
      <c r="Y3516" s="24">
        <f t="shared" si="7022"/>
        <v>0</v>
      </c>
      <c r="Z3516" s="24">
        <f t="shared" si="6958"/>
        <v>36782.400000000001</v>
      </c>
      <c r="AA3516" s="24">
        <f t="shared" si="6959"/>
        <v>32089.4</v>
      </c>
      <c r="AB3516" s="24">
        <f t="shared" si="6960"/>
        <v>27513.4</v>
      </c>
      <c r="AC3516" s="24">
        <f t="shared" si="7022"/>
        <v>0</v>
      </c>
      <c r="AD3516" s="24">
        <f t="shared" si="7022"/>
        <v>-1427.4</v>
      </c>
      <c r="AE3516" s="24">
        <f t="shared" si="7022"/>
        <v>0</v>
      </c>
      <c r="AF3516" s="24">
        <f t="shared" si="7022"/>
        <v>0</v>
      </c>
      <c r="AG3516" s="24">
        <f t="shared" si="7022"/>
        <v>0</v>
      </c>
      <c r="AH3516" s="24">
        <f t="shared" si="7022"/>
        <v>0</v>
      </c>
      <c r="AI3516" s="24">
        <f t="shared" si="7022"/>
        <v>0</v>
      </c>
      <c r="AJ3516" s="24">
        <f t="shared" si="7022"/>
        <v>0</v>
      </c>
      <c r="AK3516" s="24">
        <f t="shared" si="7022"/>
        <v>0</v>
      </c>
      <c r="AL3516" s="24">
        <f t="shared" si="7022"/>
        <v>0</v>
      </c>
      <c r="AM3516" s="24">
        <f t="shared" si="7022"/>
        <v>-1427.4</v>
      </c>
      <c r="AN3516" s="24">
        <f t="shared" si="7022"/>
        <v>-1427.4</v>
      </c>
      <c r="AO3516" s="24">
        <f t="shared" si="6953"/>
        <v>35355</v>
      </c>
      <c r="AP3516" s="24">
        <f t="shared" si="6954"/>
        <v>30662</v>
      </c>
      <c r="AQ3516" s="24">
        <f t="shared" si="6955"/>
        <v>26086</v>
      </c>
      <c r="AR3516" s="24">
        <f t="shared" si="7022"/>
        <v>0</v>
      </c>
      <c r="AS3516" s="24">
        <f t="shared" si="6962"/>
        <v>35355</v>
      </c>
      <c r="AT3516" s="24">
        <f t="shared" si="7022"/>
        <v>0</v>
      </c>
      <c r="AU3516" s="6"/>
    </row>
    <row r="3517" spans="1:47" ht="31" x14ac:dyDescent="0.35">
      <c r="A3517" s="14">
        <v>991</v>
      </c>
      <c r="B3517" s="14" t="s">
        <v>138</v>
      </c>
      <c r="C3517" s="14" t="s">
        <v>59</v>
      </c>
      <c r="D3517" s="14" t="s">
        <v>549</v>
      </c>
      <c r="E3517" s="14"/>
      <c r="F3517" s="15" t="s">
        <v>729</v>
      </c>
      <c r="G3517" s="21">
        <f>G3518+G3521</f>
        <v>36782.400000000001</v>
      </c>
      <c r="H3517" s="21">
        <f t="shared" ref="H3517:L3517" si="7023">H3518+H3521</f>
        <v>32089.4</v>
      </c>
      <c r="I3517" s="21">
        <f t="shared" si="7023"/>
        <v>27513.4</v>
      </c>
      <c r="J3517" s="21">
        <f t="shared" si="7023"/>
        <v>0</v>
      </c>
      <c r="K3517" s="21">
        <f t="shared" si="7023"/>
        <v>0</v>
      </c>
      <c r="L3517" s="21">
        <f t="shared" si="7023"/>
        <v>0</v>
      </c>
      <c r="M3517" s="21">
        <f t="shared" si="6938"/>
        <v>36782.400000000001</v>
      </c>
      <c r="N3517" s="21">
        <f t="shared" si="6939"/>
        <v>32089.4</v>
      </c>
      <c r="O3517" s="21">
        <f t="shared" si="6940"/>
        <v>27513.4</v>
      </c>
      <c r="P3517" s="24">
        <f t="shared" ref="P3517:Q3517" si="7024">P3518+P3521</f>
        <v>0</v>
      </c>
      <c r="Q3517" s="24">
        <f t="shared" si="7024"/>
        <v>0</v>
      </c>
      <c r="R3517" s="24">
        <f t="shared" ref="R3517:T3517" si="7025">R3518+R3521</f>
        <v>0</v>
      </c>
      <c r="S3517" s="24">
        <f t="shared" si="7025"/>
        <v>0</v>
      </c>
      <c r="T3517" s="24">
        <f t="shared" si="7025"/>
        <v>0</v>
      </c>
      <c r="U3517" s="24">
        <f t="shared" ref="U3517:W3517" si="7026">U3518+U3521</f>
        <v>0</v>
      </c>
      <c r="V3517" s="24">
        <f t="shared" si="7026"/>
        <v>0</v>
      </c>
      <c r="W3517" s="24">
        <f t="shared" si="7026"/>
        <v>0</v>
      </c>
      <c r="X3517" s="24">
        <f t="shared" ref="X3517:Y3517" si="7027">X3518+X3521</f>
        <v>0</v>
      </c>
      <c r="Y3517" s="24">
        <f t="shared" si="7027"/>
        <v>0</v>
      </c>
      <c r="Z3517" s="24">
        <f t="shared" si="6958"/>
        <v>36782.400000000001</v>
      </c>
      <c r="AA3517" s="24">
        <f t="shared" si="6959"/>
        <v>32089.4</v>
      </c>
      <c r="AB3517" s="24">
        <f t="shared" si="6960"/>
        <v>27513.4</v>
      </c>
      <c r="AC3517" s="24">
        <f t="shared" ref="AC3517:AL3517" si="7028">AC3518+AC3521</f>
        <v>0</v>
      </c>
      <c r="AD3517" s="24">
        <f t="shared" si="7028"/>
        <v>-1427.4</v>
      </c>
      <c r="AE3517" s="24">
        <f t="shared" ref="AE3517" si="7029">AE3518+AE3521</f>
        <v>0</v>
      </c>
      <c r="AF3517" s="24">
        <f t="shared" si="7028"/>
        <v>0</v>
      </c>
      <c r="AG3517" s="24">
        <f t="shared" si="7028"/>
        <v>0</v>
      </c>
      <c r="AH3517" s="24">
        <f t="shared" si="7028"/>
        <v>0</v>
      </c>
      <c r="AI3517" s="24">
        <f t="shared" ref="AI3517" si="7030">AI3518+AI3521</f>
        <v>0</v>
      </c>
      <c r="AJ3517" s="24">
        <f t="shared" si="7028"/>
        <v>0</v>
      </c>
      <c r="AK3517" s="24">
        <f t="shared" si="7028"/>
        <v>0</v>
      </c>
      <c r="AL3517" s="24">
        <f t="shared" si="7028"/>
        <v>0</v>
      </c>
      <c r="AM3517" s="24">
        <f t="shared" ref="AM3517:AT3517" si="7031">AM3518+AM3521</f>
        <v>-1427.4</v>
      </c>
      <c r="AN3517" s="24">
        <f t="shared" si="7031"/>
        <v>-1427.4</v>
      </c>
      <c r="AO3517" s="24">
        <f t="shared" si="6953"/>
        <v>35355</v>
      </c>
      <c r="AP3517" s="24">
        <f t="shared" si="6954"/>
        <v>30662</v>
      </c>
      <c r="AQ3517" s="24">
        <f t="shared" si="6955"/>
        <v>26086</v>
      </c>
      <c r="AR3517" s="24">
        <f t="shared" ref="AR3517" si="7032">AR3518+AR3521</f>
        <v>0</v>
      </c>
      <c r="AS3517" s="24">
        <f t="shared" si="6962"/>
        <v>35355</v>
      </c>
      <c r="AT3517" s="24">
        <f t="shared" si="7031"/>
        <v>0</v>
      </c>
      <c r="AU3517" s="6"/>
    </row>
    <row r="3518" spans="1:47" ht="108.5" x14ac:dyDescent="0.35">
      <c r="A3518" s="14">
        <v>991</v>
      </c>
      <c r="B3518" s="14" t="s">
        <v>138</v>
      </c>
      <c r="C3518" s="14" t="s">
        <v>59</v>
      </c>
      <c r="D3518" s="14" t="s">
        <v>638</v>
      </c>
      <c r="E3518" s="14"/>
      <c r="F3518" s="15" t="s">
        <v>732</v>
      </c>
      <c r="G3518" s="21">
        <f>G3519</f>
        <v>35355</v>
      </c>
      <c r="H3518" s="21">
        <f t="shared" ref="H3518:AT3519" si="7033">H3519</f>
        <v>30662</v>
      </c>
      <c r="I3518" s="21">
        <f t="shared" si="7033"/>
        <v>26086</v>
      </c>
      <c r="J3518" s="21">
        <f t="shared" si="7033"/>
        <v>0</v>
      </c>
      <c r="K3518" s="21">
        <f t="shared" si="7033"/>
        <v>0</v>
      </c>
      <c r="L3518" s="21">
        <f t="shared" si="7033"/>
        <v>0</v>
      </c>
      <c r="M3518" s="21">
        <f t="shared" si="6938"/>
        <v>35355</v>
      </c>
      <c r="N3518" s="21">
        <f t="shared" si="6939"/>
        <v>30662</v>
      </c>
      <c r="O3518" s="21">
        <f t="shared" si="6940"/>
        <v>26086</v>
      </c>
      <c r="P3518" s="24">
        <f t="shared" si="7033"/>
        <v>0</v>
      </c>
      <c r="Q3518" s="24">
        <f t="shared" si="7033"/>
        <v>0</v>
      </c>
      <c r="R3518" s="24">
        <f t="shared" si="7033"/>
        <v>0</v>
      </c>
      <c r="S3518" s="24">
        <f t="shared" si="7033"/>
        <v>0</v>
      </c>
      <c r="T3518" s="24">
        <f t="shared" si="7033"/>
        <v>0</v>
      </c>
      <c r="U3518" s="24">
        <f t="shared" si="7033"/>
        <v>0</v>
      </c>
      <c r="V3518" s="24">
        <f t="shared" si="7033"/>
        <v>0</v>
      </c>
      <c r="W3518" s="24">
        <f t="shared" si="7033"/>
        <v>0</v>
      </c>
      <c r="X3518" s="24">
        <f t="shared" si="7033"/>
        <v>0</v>
      </c>
      <c r="Y3518" s="24">
        <f t="shared" si="7033"/>
        <v>0</v>
      </c>
      <c r="Z3518" s="24">
        <f t="shared" si="6958"/>
        <v>35355</v>
      </c>
      <c r="AA3518" s="24">
        <f t="shared" si="6959"/>
        <v>30662</v>
      </c>
      <c r="AB3518" s="24">
        <f t="shared" si="6960"/>
        <v>26086</v>
      </c>
      <c r="AC3518" s="24">
        <f t="shared" si="7033"/>
        <v>0</v>
      </c>
      <c r="AD3518" s="24">
        <f t="shared" si="7033"/>
        <v>0</v>
      </c>
      <c r="AE3518" s="24">
        <f t="shared" si="7033"/>
        <v>0</v>
      </c>
      <c r="AF3518" s="24">
        <f t="shared" si="7033"/>
        <v>0</v>
      </c>
      <c r="AG3518" s="24">
        <f t="shared" si="7033"/>
        <v>0</v>
      </c>
      <c r="AH3518" s="24">
        <f t="shared" si="7033"/>
        <v>0</v>
      </c>
      <c r="AI3518" s="24">
        <f t="shared" si="7033"/>
        <v>0</v>
      </c>
      <c r="AJ3518" s="24">
        <f t="shared" si="7033"/>
        <v>0</v>
      </c>
      <c r="AK3518" s="24">
        <f t="shared" si="7033"/>
        <v>0</v>
      </c>
      <c r="AL3518" s="24">
        <f t="shared" si="7033"/>
        <v>0</v>
      </c>
      <c r="AM3518" s="24">
        <f t="shared" si="7033"/>
        <v>0</v>
      </c>
      <c r="AN3518" s="24">
        <f t="shared" si="7033"/>
        <v>0</v>
      </c>
      <c r="AO3518" s="24">
        <f t="shared" si="6953"/>
        <v>35355</v>
      </c>
      <c r="AP3518" s="24">
        <f t="shared" si="6954"/>
        <v>30662</v>
      </c>
      <c r="AQ3518" s="24">
        <f t="shared" si="6955"/>
        <v>26086</v>
      </c>
      <c r="AR3518" s="24">
        <f t="shared" si="7033"/>
        <v>0</v>
      </c>
      <c r="AS3518" s="24">
        <f t="shared" si="6962"/>
        <v>35355</v>
      </c>
      <c r="AT3518" s="24">
        <f t="shared" si="7033"/>
        <v>0</v>
      </c>
    </row>
    <row r="3519" spans="1:47" x14ac:dyDescent="0.35">
      <c r="A3519" s="14">
        <v>991</v>
      </c>
      <c r="B3519" s="14" t="s">
        <v>138</v>
      </c>
      <c r="C3519" s="14" t="s">
        <v>59</v>
      </c>
      <c r="D3519" s="14" t="s">
        <v>638</v>
      </c>
      <c r="E3519" s="14" t="s">
        <v>150</v>
      </c>
      <c r="F3519" s="15" t="s">
        <v>386</v>
      </c>
      <c r="G3519" s="21">
        <f>G3520</f>
        <v>35355</v>
      </c>
      <c r="H3519" s="21">
        <f t="shared" si="7033"/>
        <v>30662</v>
      </c>
      <c r="I3519" s="21">
        <f t="shared" si="7033"/>
        <v>26086</v>
      </c>
      <c r="J3519" s="21">
        <f t="shared" si="7033"/>
        <v>0</v>
      </c>
      <c r="K3519" s="21">
        <f t="shared" si="7033"/>
        <v>0</v>
      </c>
      <c r="L3519" s="21">
        <f t="shared" si="7033"/>
        <v>0</v>
      </c>
      <c r="M3519" s="21">
        <f t="shared" si="6938"/>
        <v>35355</v>
      </c>
      <c r="N3519" s="21">
        <f t="shared" si="6939"/>
        <v>30662</v>
      </c>
      <c r="O3519" s="21">
        <f t="shared" si="6940"/>
        <v>26086</v>
      </c>
      <c r="P3519" s="24">
        <f t="shared" si="7033"/>
        <v>0</v>
      </c>
      <c r="Q3519" s="24">
        <f t="shared" si="7033"/>
        <v>0</v>
      </c>
      <c r="R3519" s="24">
        <f t="shared" si="7033"/>
        <v>0</v>
      </c>
      <c r="S3519" s="24">
        <f t="shared" si="7033"/>
        <v>0</v>
      </c>
      <c r="T3519" s="24">
        <f t="shared" si="7033"/>
        <v>0</v>
      </c>
      <c r="U3519" s="24">
        <f t="shared" si="7033"/>
        <v>0</v>
      </c>
      <c r="V3519" s="24">
        <f t="shared" si="7033"/>
        <v>0</v>
      </c>
      <c r="W3519" s="24">
        <f t="shared" si="7033"/>
        <v>0</v>
      </c>
      <c r="X3519" s="24">
        <f t="shared" si="7033"/>
        <v>0</v>
      </c>
      <c r="Y3519" s="24">
        <f t="shared" si="7033"/>
        <v>0</v>
      </c>
      <c r="Z3519" s="24">
        <f t="shared" si="6958"/>
        <v>35355</v>
      </c>
      <c r="AA3519" s="24">
        <f t="shared" si="6959"/>
        <v>30662</v>
      </c>
      <c r="AB3519" s="24">
        <f t="shared" si="6960"/>
        <v>26086</v>
      </c>
      <c r="AC3519" s="24">
        <f t="shared" si="7033"/>
        <v>0</v>
      </c>
      <c r="AD3519" s="24">
        <f t="shared" si="7033"/>
        <v>0</v>
      </c>
      <c r="AE3519" s="24">
        <f t="shared" si="7033"/>
        <v>0</v>
      </c>
      <c r="AF3519" s="24">
        <f t="shared" si="7033"/>
        <v>0</v>
      </c>
      <c r="AG3519" s="24">
        <f t="shared" si="7033"/>
        <v>0</v>
      </c>
      <c r="AH3519" s="24">
        <f t="shared" si="7033"/>
        <v>0</v>
      </c>
      <c r="AI3519" s="24">
        <f t="shared" si="7033"/>
        <v>0</v>
      </c>
      <c r="AJ3519" s="24">
        <f t="shared" si="7033"/>
        <v>0</v>
      </c>
      <c r="AK3519" s="24">
        <f t="shared" si="7033"/>
        <v>0</v>
      </c>
      <c r="AL3519" s="24">
        <f t="shared" si="7033"/>
        <v>0</v>
      </c>
      <c r="AM3519" s="24">
        <f t="shared" si="7033"/>
        <v>0</v>
      </c>
      <c r="AN3519" s="24">
        <f t="shared" si="7033"/>
        <v>0</v>
      </c>
      <c r="AO3519" s="24">
        <f t="shared" si="6953"/>
        <v>35355</v>
      </c>
      <c r="AP3519" s="24">
        <f t="shared" si="6954"/>
        <v>30662</v>
      </c>
      <c r="AQ3519" s="24">
        <f t="shared" si="6955"/>
        <v>26086</v>
      </c>
      <c r="AR3519" s="24">
        <f t="shared" si="7033"/>
        <v>0</v>
      </c>
      <c r="AS3519" s="24">
        <f t="shared" si="6962"/>
        <v>35355</v>
      </c>
      <c r="AT3519" s="24">
        <f t="shared" si="7033"/>
        <v>0</v>
      </c>
    </row>
    <row r="3520" spans="1:47" ht="31" x14ac:dyDescent="0.35">
      <c r="A3520" s="14">
        <v>991</v>
      </c>
      <c r="B3520" s="14" t="s">
        <v>138</v>
      </c>
      <c r="C3520" s="14" t="s">
        <v>59</v>
      </c>
      <c r="D3520" s="14" t="s">
        <v>638</v>
      </c>
      <c r="E3520" s="14">
        <v>320</v>
      </c>
      <c r="F3520" s="15" t="s">
        <v>375</v>
      </c>
      <c r="G3520" s="21">
        <v>35355</v>
      </c>
      <c r="H3520" s="21">
        <v>30662</v>
      </c>
      <c r="I3520" s="21">
        <v>26086</v>
      </c>
      <c r="J3520" s="21"/>
      <c r="K3520" s="21"/>
      <c r="L3520" s="21"/>
      <c r="M3520" s="21">
        <f t="shared" si="6938"/>
        <v>35355</v>
      </c>
      <c r="N3520" s="21">
        <f t="shared" si="6939"/>
        <v>30662</v>
      </c>
      <c r="O3520" s="21">
        <f t="shared" si="6940"/>
        <v>26086</v>
      </c>
      <c r="P3520" s="24"/>
      <c r="Q3520" s="24"/>
      <c r="R3520" s="24"/>
      <c r="S3520" s="24"/>
      <c r="T3520" s="24"/>
      <c r="U3520" s="24"/>
      <c r="V3520" s="24"/>
      <c r="W3520" s="24"/>
      <c r="X3520" s="24"/>
      <c r="Y3520" s="24"/>
      <c r="Z3520" s="24">
        <f t="shared" si="6958"/>
        <v>35355</v>
      </c>
      <c r="AA3520" s="24">
        <f t="shared" si="6959"/>
        <v>30662</v>
      </c>
      <c r="AB3520" s="24">
        <f t="shared" si="6960"/>
        <v>26086</v>
      </c>
      <c r="AC3520" s="24"/>
      <c r="AD3520" s="24"/>
      <c r="AE3520" s="24"/>
      <c r="AF3520" s="24"/>
      <c r="AG3520" s="24"/>
      <c r="AH3520" s="24"/>
      <c r="AI3520" s="24"/>
      <c r="AJ3520" s="24"/>
      <c r="AK3520" s="24"/>
      <c r="AL3520" s="24"/>
      <c r="AM3520" s="24"/>
      <c r="AN3520" s="24"/>
      <c r="AO3520" s="24">
        <f t="shared" si="6953"/>
        <v>35355</v>
      </c>
      <c r="AP3520" s="24">
        <f t="shared" si="6954"/>
        <v>30662</v>
      </c>
      <c r="AQ3520" s="24">
        <f t="shared" si="6955"/>
        <v>26086</v>
      </c>
      <c r="AR3520" s="24"/>
      <c r="AS3520" s="24">
        <f t="shared" si="6962"/>
        <v>35355</v>
      </c>
      <c r="AT3520" s="24"/>
    </row>
    <row r="3521" spans="1:47" ht="47.25" hidden="1" x14ac:dyDescent="0.25">
      <c r="A3521" s="14">
        <v>991</v>
      </c>
      <c r="B3521" s="14" t="s">
        <v>138</v>
      </c>
      <c r="C3521" s="14" t="s">
        <v>59</v>
      </c>
      <c r="D3521" s="14" t="s">
        <v>639</v>
      </c>
      <c r="E3521" s="14"/>
      <c r="F3521" s="15" t="s">
        <v>896</v>
      </c>
      <c r="G3521" s="21">
        <f>G3522+G3524</f>
        <v>1427.4</v>
      </c>
      <c r="H3521" s="21">
        <f t="shared" ref="H3521:L3521" si="7034">H3522+H3524</f>
        <v>1427.4</v>
      </c>
      <c r="I3521" s="21">
        <f t="shared" si="7034"/>
        <v>1427.4</v>
      </c>
      <c r="J3521" s="21">
        <f t="shared" si="7034"/>
        <v>0</v>
      </c>
      <c r="K3521" s="21">
        <f t="shared" si="7034"/>
        <v>0</v>
      </c>
      <c r="L3521" s="21">
        <f t="shared" si="7034"/>
        <v>0</v>
      </c>
      <c r="M3521" s="21">
        <f t="shared" si="6938"/>
        <v>1427.4</v>
      </c>
      <c r="N3521" s="21">
        <f t="shared" si="6939"/>
        <v>1427.4</v>
      </c>
      <c r="O3521" s="21">
        <f t="shared" si="6940"/>
        <v>1427.4</v>
      </c>
      <c r="P3521" s="24">
        <f t="shared" ref="P3521:Q3521" si="7035">P3522+P3524</f>
        <v>0</v>
      </c>
      <c r="Q3521" s="24">
        <f t="shared" si="7035"/>
        <v>0</v>
      </c>
      <c r="R3521" s="24">
        <f t="shared" ref="R3521:T3521" si="7036">R3522+R3524</f>
        <v>0</v>
      </c>
      <c r="S3521" s="24">
        <f t="shared" si="7036"/>
        <v>0</v>
      </c>
      <c r="T3521" s="24">
        <f t="shared" si="7036"/>
        <v>0</v>
      </c>
      <c r="U3521" s="24">
        <f t="shared" ref="U3521:W3521" si="7037">U3522+U3524</f>
        <v>0</v>
      </c>
      <c r="V3521" s="24">
        <f t="shared" si="7037"/>
        <v>0</v>
      </c>
      <c r="W3521" s="24">
        <f t="shared" si="7037"/>
        <v>0</v>
      </c>
      <c r="X3521" s="24">
        <f t="shared" ref="X3521:Y3521" si="7038">X3522+X3524</f>
        <v>0</v>
      </c>
      <c r="Y3521" s="24">
        <f t="shared" si="7038"/>
        <v>0</v>
      </c>
      <c r="Z3521" s="24">
        <f t="shared" si="6958"/>
        <v>1427.4</v>
      </c>
      <c r="AA3521" s="24">
        <f t="shared" si="6959"/>
        <v>1427.4</v>
      </c>
      <c r="AB3521" s="24">
        <f t="shared" si="6960"/>
        <v>1427.4</v>
      </c>
      <c r="AC3521" s="24">
        <f t="shared" ref="AC3521:AL3521" si="7039">AC3522+AC3524</f>
        <v>0</v>
      </c>
      <c r="AD3521" s="24">
        <f t="shared" si="7039"/>
        <v>-1427.4</v>
      </c>
      <c r="AE3521" s="24">
        <f t="shared" ref="AE3521" si="7040">AE3522+AE3524</f>
        <v>0</v>
      </c>
      <c r="AF3521" s="24">
        <f t="shared" si="7039"/>
        <v>0</v>
      </c>
      <c r="AG3521" s="24">
        <f t="shared" si="7039"/>
        <v>0</v>
      </c>
      <c r="AH3521" s="24">
        <f t="shared" si="7039"/>
        <v>0</v>
      </c>
      <c r="AI3521" s="24">
        <f t="shared" ref="AI3521" si="7041">AI3522+AI3524</f>
        <v>0</v>
      </c>
      <c r="AJ3521" s="24">
        <f t="shared" si="7039"/>
        <v>0</v>
      </c>
      <c r="AK3521" s="24">
        <f t="shared" si="7039"/>
        <v>0</v>
      </c>
      <c r="AL3521" s="24">
        <f t="shared" si="7039"/>
        <v>0</v>
      </c>
      <c r="AM3521" s="24">
        <f t="shared" ref="AM3521:AT3521" si="7042">AM3522+AM3524</f>
        <v>-1427.4</v>
      </c>
      <c r="AN3521" s="24">
        <f t="shared" si="7042"/>
        <v>-1427.4</v>
      </c>
      <c r="AO3521" s="24">
        <f t="shared" si="6953"/>
        <v>0</v>
      </c>
      <c r="AP3521" s="24">
        <f t="shared" si="6954"/>
        <v>0</v>
      </c>
      <c r="AQ3521" s="24">
        <f t="shared" si="6955"/>
        <v>0</v>
      </c>
      <c r="AR3521" s="24">
        <f t="shared" ref="AR3521" si="7043">AR3522+AR3524</f>
        <v>0</v>
      </c>
      <c r="AS3521" s="24"/>
      <c r="AT3521" s="24">
        <f t="shared" si="7042"/>
        <v>0</v>
      </c>
      <c r="AU3521" s="6">
        <v>0</v>
      </c>
    </row>
    <row r="3522" spans="1:47" ht="15.75" hidden="1" x14ac:dyDescent="0.25">
      <c r="A3522" s="14">
        <v>991</v>
      </c>
      <c r="B3522" s="14" t="s">
        <v>138</v>
      </c>
      <c r="C3522" s="14" t="s">
        <v>59</v>
      </c>
      <c r="D3522" s="14" t="s">
        <v>639</v>
      </c>
      <c r="E3522" s="14" t="s">
        <v>150</v>
      </c>
      <c r="F3522" s="15" t="s">
        <v>386</v>
      </c>
      <c r="G3522" s="21">
        <f>G3523</f>
        <v>1427.4</v>
      </c>
      <c r="H3522" s="21">
        <f t="shared" ref="H3522:AT3522" si="7044">H3523</f>
        <v>1427.4</v>
      </c>
      <c r="I3522" s="21">
        <f t="shared" si="7044"/>
        <v>1427.4</v>
      </c>
      <c r="J3522" s="21">
        <f t="shared" si="7044"/>
        <v>-1427.4</v>
      </c>
      <c r="K3522" s="21">
        <f t="shared" si="7044"/>
        <v>-1427.4</v>
      </c>
      <c r="L3522" s="21">
        <f t="shared" si="7044"/>
        <v>-1427.4</v>
      </c>
      <c r="M3522" s="21">
        <f t="shared" si="6938"/>
        <v>0</v>
      </c>
      <c r="N3522" s="21">
        <f t="shared" si="6939"/>
        <v>0</v>
      </c>
      <c r="O3522" s="21">
        <f t="shared" si="6940"/>
        <v>0</v>
      </c>
      <c r="P3522" s="24">
        <f t="shared" si="7044"/>
        <v>0</v>
      </c>
      <c r="Q3522" s="24">
        <f t="shared" si="7044"/>
        <v>0</v>
      </c>
      <c r="R3522" s="24">
        <f t="shared" si="7044"/>
        <v>0</v>
      </c>
      <c r="S3522" s="24">
        <f t="shared" si="7044"/>
        <v>0</v>
      </c>
      <c r="T3522" s="24">
        <f t="shared" si="7044"/>
        <v>0</v>
      </c>
      <c r="U3522" s="24">
        <f t="shared" si="7044"/>
        <v>0</v>
      </c>
      <c r="V3522" s="24">
        <f t="shared" si="7044"/>
        <v>0</v>
      </c>
      <c r="W3522" s="24">
        <f t="shared" si="7044"/>
        <v>0</v>
      </c>
      <c r="X3522" s="24">
        <f t="shared" si="7044"/>
        <v>0</v>
      </c>
      <c r="Y3522" s="24">
        <f t="shared" si="7044"/>
        <v>0</v>
      </c>
      <c r="Z3522" s="24">
        <f t="shared" si="6958"/>
        <v>0</v>
      </c>
      <c r="AA3522" s="24">
        <f t="shared" si="6959"/>
        <v>0</v>
      </c>
      <c r="AB3522" s="24">
        <f t="shared" si="6960"/>
        <v>0</v>
      </c>
      <c r="AC3522" s="24">
        <f t="shared" si="7044"/>
        <v>0</v>
      </c>
      <c r="AD3522" s="24">
        <f t="shared" si="7044"/>
        <v>0</v>
      </c>
      <c r="AE3522" s="24">
        <f t="shared" si="7044"/>
        <v>0</v>
      </c>
      <c r="AF3522" s="24">
        <f t="shared" si="7044"/>
        <v>0</v>
      </c>
      <c r="AG3522" s="24">
        <f t="shared" si="7044"/>
        <v>0</v>
      </c>
      <c r="AH3522" s="24">
        <f t="shared" si="7044"/>
        <v>0</v>
      </c>
      <c r="AI3522" s="24">
        <f t="shared" si="7044"/>
        <v>0</v>
      </c>
      <c r="AJ3522" s="24">
        <f t="shared" si="7044"/>
        <v>0</v>
      </c>
      <c r="AK3522" s="24">
        <f t="shared" si="7044"/>
        <v>0</v>
      </c>
      <c r="AL3522" s="24">
        <f t="shared" si="7044"/>
        <v>0</v>
      </c>
      <c r="AM3522" s="24">
        <f t="shared" si="7044"/>
        <v>0</v>
      </c>
      <c r="AN3522" s="24">
        <f t="shared" si="7044"/>
        <v>0</v>
      </c>
      <c r="AO3522" s="24">
        <f t="shared" si="6953"/>
        <v>0</v>
      </c>
      <c r="AP3522" s="24">
        <f t="shared" si="6954"/>
        <v>0</v>
      </c>
      <c r="AQ3522" s="24">
        <f t="shared" si="6955"/>
        <v>0</v>
      </c>
      <c r="AR3522" s="24">
        <f t="shared" si="7044"/>
        <v>0</v>
      </c>
      <c r="AS3522" s="24"/>
      <c r="AT3522" s="24">
        <f t="shared" si="7044"/>
        <v>0</v>
      </c>
      <c r="AU3522" s="6">
        <v>0</v>
      </c>
    </row>
    <row r="3523" spans="1:47" ht="31.5" hidden="1" x14ac:dyDescent="0.25">
      <c r="A3523" s="14">
        <v>991</v>
      </c>
      <c r="B3523" s="14" t="s">
        <v>138</v>
      </c>
      <c r="C3523" s="14" t="s">
        <v>59</v>
      </c>
      <c r="D3523" s="14" t="s">
        <v>639</v>
      </c>
      <c r="E3523" s="14">
        <v>320</v>
      </c>
      <c r="F3523" s="15" t="s">
        <v>375</v>
      </c>
      <c r="G3523" s="21">
        <v>1427.4</v>
      </c>
      <c r="H3523" s="21">
        <v>1427.4</v>
      </c>
      <c r="I3523" s="21">
        <v>1427.4</v>
      </c>
      <c r="J3523" s="21">
        <v>-1427.4</v>
      </c>
      <c r="K3523" s="21">
        <v>-1427.4</v>
      </c>
      <c r="L3523" s="21">
        <v>-1427.4</v>
      </c>
      <c r="M3523" s="21">
        <f t="shared" si="6938"/>
        <v>0</v>
      </c>
      <c r="N3523" s="21">
        <f t="shared" si="6939"/>
        <v>0</v>
      </c>
      <c r="O3523" s="21">
        <f t="shared" si="6940"/>
        <v>0</v>
      </c>
      <c r="P3523" s="24"/>
      <c r="Q3523" s="24"/>
      <c r="R3523" s="24"/>
      <c r="S3523" s="24"/>
      <c r="T3523" s="24"/>
      <c r="U3523" s="24"/>
      <c r="V3523" s="24"/>
      <c r="W3523" s="24"/>
      <c r="X3523" s="24"/>
      <c r="Y3523" s="24"/>
      <c r="Z3523" s="24">
        <f t="shared" si="6958"/>
        <v>0</v>
      </c>
      <c r="AA3523" s="24">
        <f t="shared" si="6959"/>
        <v>0</v>
      </c>
      <c r="AB3523" s="24">
        <f t="shared" si="6960"/>
        <v>0</v>
      </c>
      <c r="AC3523" s="24"/>
      <c r="AD3523" s="24"/>
      <c r="AE3523" s="24"/>
      <c r="AF3523" s="24"/>
      <c r="AG3523" s="24"/>
      <c r="AH3523" s="24"/>
      <c r="AI3523" s="24"/>
      <c r="AJ3523" s="24"/>
      <c r="AK3523" s="24"/>
      <c r="AL3523" s="24"/>
      <c r="AM3523" s="24"/>
      <c r="AN3523" s="24"/>
      <c r="AO3523" s="24">
        <f t="shared" si="6953"/>
        <v>0</v>
      </c>
      <c r="AP3523" s="24">
        <f t="shared" si="6954"/>
        <v>0</v>
      </c>
      <c r="AQ3523" s="24">
        <f t="shared" si="6955"/>
        <v>0</v>
      </c>
      <c r="AR3523" s="24"/>
      <c r="AS3523" s="24"/>
      <c r="AT3523" s="24"/>
      <c r="AU3523" s="6">
        <v>0</v>
      </c>
    </row>
    <row r="3524" spans="1:47" ht="15.75" hidden="1" x14ac:dyDescent="0.25">
      <c r="A3524" s="14">
        <v>991</v>
      </c>
      <c r="B3524" s="14" t="s">
        <v>138</v>
      </c>
      <c r="C3524" s="14" t="s">
        <v>59</v>
      </c>
      <c r="D3524" s="14" t="s">
        <v>639</v>
      </c>
      <c r="E3524" s="14" t="s">
        <v>8</v>
      </c>
      <c r="F3524" s="15" t="s">
        <v>389</v>
      </c>
      <c r="G3524" s="21">
        <f>G3525</f>
        <v>0</v>
      </c>
      <c r="H3524" s="21">
        <f t="shared" ref="H3524:L3524" si="7045">H3525</f>
        <v>0</v>
      </c>
      <c r="I3524" s="21">
        <f t="shared" si="7045"/>
        <v>0</v>
      </c>
      <c r="J3524" s="21">
        <f t="shared" si="7045"/>
        <v>1427.4</v>
      </c>
      <c r="K3524" s="21">
        <f t="shared" si="7045"/>
        <v>1427.4</v>
      </c>
      <c r="L3524" s="21">
        <f t="shared" si="7045"/>
        <v>1427.4</v>
      </c>
      <c r="M3524" s="21">
        <f t="shared" ref="M3524:M3525" si="7046">G3524+J3524</f>
        <v>1427.4</v>
      </c>
      <c r="N3524" s="21">
        <f t="shared" ref="N3524:N3525" si="7047">H3524+K3524</f>
        <v>1427.4</v>
      </c>
      <c r="O3524" s="21">
        <f t="shared" ref="O3524:O3525" si="7048">I3524+L3524</f>
        <v>1427.4</v>
      </c>
      <c r="P3524" s="24">
        <f t="shared" ref="P3524:Y3524" si="7049">P3525</f>
        <v>0</v>
      </c>
      <c r="Q3524" s="24">
        <f t="shared" si="7049"/>
        <v>0</v>
      </c>
      <c r="R3524" s="24">
        <f t="shared" si="7049"/>
        <v>0</v>
      </c>
      <c r="S3524" s="24">
        <f t="shared" si="7049"/>
        <v>0</v>
      </c>
      <c r="T3524" s="24">
        <f t="shared" si="7049"/>
        <v>0</v>
      </c>
      <c r="U3524" s="24">
        <f t="shared" si="7049"/>
        <v>0</v>
      </c>
      <c r="V3524" s="24">
        <f t="shared" si="7049"/>
        <v>0</v>
      </c>
      <c r="W3524" s="24">
        <f t="shared" si="7049"/>
        <v>0</v>
      </c>
      <c r="X3524" s="24">
        <f t="shared" si="7049"/>
        <v>0</v>
      </c>
      <c r="Y3524" s="24">
        <f t="shared" si="7049"/>
        <v>0</v>
      </c>
      <c r="Z3524" s="24">
        <f t="shared" si="6958"/>
        <v>1427.4</v>
      </c>
      <c r="AA3524" s="24">
        <f t="shared" si="6959"/>
        <v>1427.4</v>
      </c>
      <c r="AB3524" s="24">
        <f t="shared" si="6960"/>
        <v>1427.4</v>
      </c>
      <c r="AC3524" s="24">
        <f t="shared" ref="AC3524:AK3524" si="7050">AC3525</f>
        <v>0</v>
      </c>
      <c r="AD3524" s="24">
        <f t="shared" si="7050"/>
        <v>-1427.4</v>
      </c>
      <c r="AE3524" s="24">
        <f t="shared" si="7050"/>
        <v>0</v>
      </c>
      <c r="AF3524" s="24">
        <f t="shared" si="7050"/>
        <v>0</v>
      </c>
      <c r="AG3524" s="24">
        <f t="shared" si="7050"/>
        <v>0</v>
      </c>
      <c r="AH3524" s="24">
        <f t="shared" si="7050"/>
        <v>0</v>
      </c>
      <c r="AI3524" s="24">
        <f t="shared" si="7050"/>
        <v>0</v>
      </c>
      <c r="AJ3524" s="24">
        <f t="shared" si="7050"/>
        <v>0</v>
      </c>
      <c r="AK3524" s="24">
        <f t="shared" si="7050"/>
        <v>0</v>
      </c>
      <c r="AL3524" s="24">
        <f t="shared" ref="AL3524:AT3524" si="7051">AL3525</f>
        <v>0</v>
      </c>
      <c r="AM3524" s="24">
        <f t="shared" si="7051"/>
        <v>-1427.4</v>
      </c>
      <c r="AN3524" s="24">
        <f t="shared" si="7051"/>
        <v>-1427.4</v>
      </c>
      <c r="AO3524" s="24">
        <f t="shared" si="6953"/>
        <v>0</v>
      </c>
      <c r="AP3524" s="24">
        <f t="shared" si="6954"/>
        <v>0</v>
      </c>
      <c r="AQ3524" s="24">
        <f t="shared" si="6955"/>
        <v>0</v>
      </c>
      <c r="AR3524" s="24">
        <f t="shared" si="7051"/>
        <v>0</v>
      </c>
      <c r="AS3524" s="24"/>
      <c r="AT3524" s="24">
        <f t="shared" si="7051"/>
        <v>0</v>
      </c>
      <c r="AU3524" s="6">
        <v>0</v>
      </c>
    </row>
    <row r="3525" spans="1:47" ht="47.25" hidden="1" x14ac:dyDescent="0.25">
      <c r="A3525" s="14">
        <v>991</v>
      </c>
      <c r="B3525" s="14" t="s">
        <v>138</v>
      </c>
      <c r="C3525" s="14" t="s">
        <v>59</v>
      </c>
      <c r="D3525" s="14" t="s">
        <v>639</v>
      </c>
      <c r="E3525" s="14" t="s">
        <v>445</v>
      </c>
      <c r="F3525" s="15" t="s">
        <v>802</v>
      </c>
      <c r="G3525" s="21">
        <v>0</v>
      </c>
      <c r="H3525" s="21">
        <v>0</v>
      </c>
      <c r="I3525" s="21">
        <v>0</v>
      </c>
      <c r="J3525" s="21">
        <v>1427.4</v>
      </c>
      <c r="K3525" s="21">
        <v>1427.4</v>
      </c>
      <c r="L3525" s="21">
        <v>1427.4</v>
      </c>
      <c r="M3525" s="21">
        <f t="shared" si="7046"/>
        <v>1427.4</v>
      </c>
      <c r="N3525" s="21">
        <f t="shared" si="7047"/>
        <v>1427.4</v>
      </c>
      <c r="O3525" s="21">
        <f t="shared" si="7048"/>
        <v>1427.4</v>
      </c>
      <c r="P3525" s="24"/>
      <c r="Q3525" s="24"/>
      <c r="R3525" s="24"/>
      <c r="S3525" s="24"/>
      <c r="T3525" s="24"/>
      <c r="U3525" s="24"/>
      <c r="V3525" s="24"/>
      <c r="W3525" s="24"/>
      <c r="X3525" s="24"/>
      <c r="Y3525" s="24"/>
      <c r="Z3525" s="24">
        <f t="shared" si="6958"/>
        <v>1427.4</v>
      </c>
      <c r="AA3525" s="24">
        <f t="shared" si="6959"/>
        <v>1427.4</v>
      </c>
      <c r="AB3525" s="24">
        <f t="shared" si="6960"/>
        <v>1427.4</v>
      </c>
      <c r="AC3525" s="24"/>
      <c r="AD3525" s="24">
        <v>-1427.4</v>
      </c>
      <c r="AE3525" s="24"/>
      <c r="AF3525" s="24"/>
      <c r="AG3525" s="24"/>
      <c r="AH3525" s="24"/>
      <c r="AI3525" s="24"/>
      <c r="AJ3525" s="24"/>
      <c r="AK3525" s="24"/>
      <c r="AL3525" s="24"/>
      <c r="AM3525" s="24">
        <v>-1427.4</v>
      </c>
      <c r="AN3525" s="24">
        <v>-1427.4</v>
      </c>
      <c r="AO3525" s="24">
        <f t="shared" si="6953"/>
        <v>0</v>
      </c>
      <c r="AP3525" s="24">
        <f t="shared" si="6954"/>
        <v>0</v>
      </c>
      <c r="AQ3525" s="24">
        <f t="shared" si="6955"/>
        <v>0</v>
      </c>
      <c r="AR3525" s="24"/>
      <c r="AS3525" s="24"/>
      <c r="AT3525" s="24"/>
      <c r="AU3525" s="6">
        <v>0</v>
      </c>
    </row>
    <row r="3526" spans="1:47" s="3" customFormat="1" ht="30" x14ac:dyDescent="0.35">
      <c r="A3526" s="7">
        <v>992</v>
      </c>
      <c r="B3526" s="7"/>
      <c r="C3526" s="7"/>
      <c r="D3526" s="7"/>
      <c r="E3526" s="7"/>
      <c r="F3526" s="8" t="s">
        <v>650</v>
      </c>
      <c r="G3526" s="19">
        <f>G3527+G3546</f>
        <v>70970.7</v>
      </c>
      <c r="H3526" s="19">
        <f t="shared" ref="H3526:L3526" si="7052">H3527+H3546</f>
        <v>69552.399999999994</v>
      </c>
      <c r="I3526" s="19">
        <f t="shared" si="7052"/>
        <v>69549.899999999994</v>
      </c>
      <c r="J3526" s="19">
        <f t="shared" si="7052"/>
        <v>-642.6</v>
      </c>
      <c r="K3526" s="19">
        <f t="shared" si="7052"/>
        <v>-276.5</v>
      </c>
      <c r="L3526" s="19">
        <f t="shared" si="7052"/>
        <v>-276.5</v>
      </c>
      <c r="M3526" s="21">
        <f t="shared" si="6938"/>
        <v>70328.099999999991</v>
      </c>
      <c r="N3526" s="21">
        <f t="shared" si="6939"/>
        <v>69275.899999999994</v>
      </c>
      <c r="O3526" s="21">
        <f t="shared" si="6940"/>
        <v>69273.399999999994</v>
      </c>
      <c r="P3526" s="22">
        <f t="shared" ref="P3526:Q3526" si="7053">P3527+P3546</f>
        <v>0</v>
      </c>
      <c r="Q3526" s="22">
        <f t="shared" si="7053"/>
        <v>0</v>
      </c>
      <c r="R3526" s="22">
        <f t="shared" ref="R3526:T3526" si="7054">R3527+R3546</f>
        <v>0</v>
      </c>
      <c r="S3526" s="22">
        <f t="shared" si="7054"/>
        <v>0</v>
      </c>
      <c r="T3526" s="22">
        <f t="shared" si="7054"/>
        <v>0</v>
      </c>
      <c r="U3526" s="22">
        <f t="shared" ref="U3526:W3526" si="7055">U3527+U3546</f>
        <v>0</v>
      </c>
      <c r="V3526" s="22">
        <f t="shared" si="7055"/>
        <v>0</v>
      </c>
      <c r="W3526" s="22">
        <f t="shared" si="7055"/>
        <v>0</v>
      </c>
      <c r="X3526" s="22">
        <f t="shared" ref="X3526:Y3526" si="7056">X3527+X3546</f>
        <v>0</v>
      </c>
      <c r="Y3526" s="22">
        <f t="shared" si="7056"/>
        <v>0</v>
      </c>
      <c r="Z3526" s="22">
        <f t="shared" si="6958"/>
        <v>70328.099999999991</v>
      </c>
      <c r="AA3526" s="22">
        <f t="shared" si="6959"/>
        <v>69275.899999999994</v>
      </c>
      <c r="AB3526" s="22">
        <f t="shared" si="6960"/>
        <v>69273.399999999994</v>
      </c>
      <c r="AC3526" s="22">
        <f t="shared" ref="AC3526:AL3526" si="7057">AC3527+AC3546</f>
        <v>0</v>
      </c>
      <c r="AD3526" s="22">
        <f t="shared" si="7057"/>
        <v>0</v>
      </c>
      <c r="AE3526" s="22">
        <f t="shared" ref="AE3526" si="7058">AE3527+AE3546</f>
        <v>0</v>
      </c>
      <c r="AF3526" s="22">
        <f t="shared" si="7057"/>
        <v>0</v>
      </c>
      <c r="AG3526" s="22">
        <f t="shared" si="7057"/>
        <v>0</v>
      </c>
      <c r="AH3526" s="22">
        <f t="shared" si="7057"/>
        <v>0</v>
      </c>
      <c r="AI3526" s="22">
        <f t="shared" ref="AI3526" si="7059">AI3527+AI3546</f>
        <v>0</v>
      </c>
      <c r="AJ3526" s="22">
        <f t="shared" si="7057"/>
        <v>72.7</v>
      </c>
      <c r="AK3526" s="22">
        <f t="shared" si="7057"/>
        <v>0</v>
      </c>
      <c r="AL3526" s="22">
        <f t="shared" si="7057"/>
        <v>0</v>
      </c>
      <c r="AM3526" s="22">
        <f t="shared" ref="AM3526:AT3526" si="7060">AM3527+AM3546</f>
        <v>0</v>
      </c>
      <c r="AN3526" s="22">
        <f t="shared" si="7060"/>
        <v>0</v>
      </c>
      <c r="AO3526" s="22">
        <f t="shared" si="6953"/>
        <v>70400.799999999988</v>
      </c>
      <c r="AP3526" s="22">
        <f t="shared" si="6954"/>
        <v>69275.899999999994</v>
      </c>
      <c r="AQ3526" s="22">
        <f t="shared" si="6955"/>
        <v>69273.399999999994</v>
      </c>
      <c r="AR3526" s="22">
        <f t="shared" ref="AR3526" si="7061">AR3527+AR3546</f>
        <v>0</v>
      </c>
      <c r="AS3526" s="22">
        <f t="shared" ref="AS3526:AS3561" si="7062">AO3526+AR3526</f>
        <v>70400.799999999988</v>
      </c>
      <c r="AT3526" s="22">
        <f t="shared" si="7060"/>
        <v>0</v>
      </c>
    </row>
    <row r="3527" spans="1:47" s="3" customFormat="1" x14ac:dyDescent="0.35">
      <c r="A3527" s="7">
        <v>992</v>
      </c>
      <c r="B3527" s="7" t="s">
        <v>14</v>
      </c>
      <c r="C3527" s="7"/>
      <c r="D3527" s="7"/>
      <c r="E3527" s="7"/>
      <c r="F3527" s="8" t="s">
        <v>19</v>
      </c>
      <c r="G3527" s="19">
        <f>G3528</f>
        <v>62406</v>
      </c>
      <c r="H3527" s="19">
        <f t="shared" ref="H3527:AT3527" si="7063">H3528</f>
        <v>62519</v>
      </c>
      <c r="I3527" s="19">
        <f t="shared" si="7063"/>
        <v>62516.5</v>
      </c>
      <c r="J3527" s="19">
        <f t="shared" si="7063"/>
        <v>0</v>
      </c>
      <c r="K3527" s="19">
        <f t="shared" si="7063"/>
        <v>0</v>
      </c>
      <c r="L3527" s="19">
        <f t="shared" si="7063"/>
        <v>0</v>
      </c>
      <c r="M3527" s="21">
        <f t="shared" si="6938"/>
        <v>62406</v>
      </c>
      <c r="N3527" s="21">
        <f t="shared" si="6939"/>
        <v>62519</v>
      </c>
      <c r="O3527" s="21">
        <f t="shared" si="6940"/>
        <v>62516.5</v>
      </c>
      <c r="P3527" s="22">
        <f t="shared" si="7063"/>
        <v>0</v>
      </c>
      <c r="Q3527" s="22">
        <f t="shared" si="7063"/>
        <v>0</v>
      </c>
      <c r="R3527" s="22">
        <f t="shared" si="7063"/>
        <v>0</v>
      </c>
      <c r="S3527" s="22">
        <f t="shared" si="7063"/>
        <v>0</v>
      </c>
      <c r="T3527" s="22">
        <f t="shared" si="7063"/>
        <v>0</v>
      </c>
      <c r="U3527" s="22">
        <f t="shared" si="7063"/>
        <v>0</v>
      </c>
      <c r="V3527" s="22">
        <f t="shared" si="7063"/>
        <v>0</v>
      </c>
      <c r="W3527" s="22">
        <f t="shared" si="7063"/>
        <v>0</v>
      </c>
      <c r="X3527" s="22">
        <f t="shared" si="7063"/>
        <v>0</v>
      </c>
      <c r="Y3527" s="22">
        <f t="shared" si="7063"/>
        <v>0</v>
      </c>
      <c r="Z3527" s="22">
        <f t="shared" si="6958"/>
        <v>62406</v>
      </c>
      <c r="AA3527" s="22">
        <f t="shared" si="6959"/>
        <v>62519</v>
      </c>
      <c r="AB3527" s="22">
        <f t="shared" si="6960"/>
        <v>62516.5</v>
      </c>
      <c r="AC3527" s="22">
        <f t="shared" si="7063"/>
        <v>0</v>
      </c>
      <c r="AD3527" s="22">
        <f t="shared" si="7063"/>
        <v>0</v>
      </c>
      <c r="AE3527" s="22">
        <f t="shared" si="7063"/>
        <v>0</v>
      </c>
      <c r="AF3527" s="22">
        <f t="shared" si="7063"/>
        <v>0</v>
      </c>
      <c r="AG3527" s="22">
        <f t="shared" si="7063"/>
        <v>0</v>
      </c>
      <c r="AH3527" s="22">
        <f t="shared" si="7063"/>
        <v>0</v>
      </c>
      <c r="AI3527" s="22">
        <f t="shared" si="7063"/>
        <v>0</v>
      </c>
      <c r="AJ3527" s="22">
        <f t="shared" si="7063"/>
        <v>0</v>
      </c>
      <c r="AK3527" s="22">
        <f t="shared" si="7063"/>
        <v>0</v>
      </c>
      <c r="AL3527" s="22">
        <f t="shared" si="7063"/>
        <v>0</v>
      </c>
      <c r="AM3527" s="22">
        <f t="shared" si="7063"/>
        <v>0</v>
      </c>
      <c r="AN3527" s="22">
        <f t="shared" si="7063"/>
        <v>0</v>
      </c>
      <c r="AO3527" s="22">
        <f t="shared" si="6953"/>
        <v>62406</v>
      </c>
      <c r="AP3527" s="22">
        <f t="shared" si="6954"/>
        <v>62519</v>
      </c>
      <c r="AQ3527" s="22">
        <f t="shared" si="6955"/>
        <v>62516.5</v>
      </c>
      <c r="AR3527" s="22">
        <f t="shared" si="7063"/>
        <v>0</v>
      </c>
      <c r="AS3527" s="22">
        <f t="shared" si="7062"/>
        <v>62406</v>
      </c>
      <c r="AT3527" s="22">
        <f t="shared" si="7063"/>
        <v>0</v>
      </c>
    </row>
    <row r="3528" spans="1:47" s="16" customFormat="1" x14ac:dyDescent="0.35">
      <c r="A3528" s="10">
        <v>992</v>
      </c>
      <c r="B3528" s="10" t="s">
        <v>14</v>
      </c>
      <c r="C3528" s="10" t="s">
        <v>16</v>
      </c>
      <c r="D3528" s="10"/>
      <c r="E3528" s="10"/>
      <c r="F3528" s="11" t="s">
        <v>20</v>
      </c>
      <c r="G3528" s="20">
        <f>G3529+G3541</f>
        <v>62406</v>
      </c>
      <c r="H3528" s="20">
        <f t="shared" ref="H3528:L3528" si="7064">H3529+H3541</f>
        <v>62519</v>
      </c>
      <c r="I3528" s="20">
        <f t="shared" si="7064"/>
        <v>62516.5</v>
      </c>
      <c r="J3528" s="20">
        <f t="shared" si="7064"/>
        <v>0</v>
      </c>
      <c r="K3528" s="20">
        <f t="shared" si="7064"/>
        <v>0</v>
      </c>
      <c r="L3528" s="20">
        <f t="shared" si="7064"/>
        <v>0</v>
      </c>
      <c r="M3528" s="21">
        <f t="shared" si="6938"/>
        <v>62406</v>
      </c>
      <c r="N3528" s="21">
        <f t="shared" si="6939"/>
        <v>62519</v>
      </c>
      <c r="O3528" s="21">
        <f t="shared" si="6940"/>
        <v>62516.5</v>
      </c>
      <c r="P3528" s="23">
        <f t="shared" ref="P3528:Q3528" si="7065">P3529+P3541</f>
        <v>0</v>
      </c>
      <c r="Q3528" s="23">
        <f t="shared" si="7065"/>
        <v>0</v>
      </c>
      <c r="R3528" s="23">
        <f t="shared" ref="R3528:T3528" si="7066">R3529+R3541</f>
        <v>0</v>
      </c>
      <c r="S3528" s="23">
        <f t="shared" si="7066"/>
        <v>0</v>
      </c>
      <c r="T3528" s="23">
        <f t="shared" si="7066"/>
        <v>0</v>
      </c>
      <c r="U3528" s="23">
        <f t="shared" ref="U3528:W3528" si="7067">U3529+U3541</f>
        <v>0</v>
      </c>
      <c r="V3528" s="23">
        <f t="shared" si="7067"/>
        <v>0</v>
      </c>
      <c r="W3528" s="23">
        <f t="shared" si="7067"/>
        <v>0</v>
      </c>
      <c r="X3528" s="23">
        <f t="shared" ref="X3528:Y3528" si="7068">X3529+X3541</f>
        <v>0</v>
      </c>
      <c r="Y3528" s="23">
        <f t="shared" si="7068"/>
        <v>0</v>
      </c>
      <c r="Z3528" s="23">
        <f t="shared" si="6958"/>
        <v>62406</v>
      </c>
      <c r="AA3528" s="23">
        <f t="shared" si="6959"/>
        <v>62519</v>
      </c>
      <c r="AB3528" s="23">
        <f t="shared" si="6960"/>
        <v>62516.5</v>
      </c>
      <c r="AC3528" s="23">
        <f t="shared" ref="AC3528:AL3528" si="7069">AC3529+AC3541</f>
        <v>0</v>
      </c>
      <c r="AD3528" s="23">
        <f t="shared" si="7069"/>
        <v>0</v>
      </c>
      <c r="AE3528" s="23">
        <f t="shared" ref="AE3528" si="7070">AE3529+AE3541</f>
        <v>0</v>
      </c>
      <c r="AF3528" s="23">
        <f t="shared" si="7069"/>
        <v>0</v>
      </c>
      <c r="AG3528" s="23">
        <f t="shared" si="7069"/>
        <v>0</v>
      </c>
      <c r="AH3528" s="23">
        <f t="shared" si="7069"/>
        <v>0</v>
      </c>
      <c r="AI3528" s="23">
        <f t="shared" ref="AI3528" si="7071">AI3529+AI3541</f>
        <v>0</v>
      </c>
      <c r="AJ3528" s="23">
        <f t="shared" si="7069"/>
        <v>0</v>
      </c>
      <c r="AK3528" s="23">
        <f t="shared" si="7069"/>
        <v>0</v>
      </c>
      <c r="AL3528" s="23">
        <f t="shared" si="7069"/>
        <v>0</v>
      </c>
      <c r="AM3528" s="23">
        <f t="shared" ref="AM3528:AT3528" si="7072">AM3529+AM3541</f>
        <v>0</v>
      </c>
      <c r="AN3528" s="23">
        <f t="shared" si="7072"/>
        <v>0</v>
      </c>
      <c r="AO3528" s="23">
        <f t="shared" si="6953"/>
        <v>62406</v>
      </c>
      <c r="AP3528" s="23">
        <f t="shared" si="6954"/>
        <v>62519</v>
      </c>
      <c r="AQ3528" s="23">
        <f t="shared" si="6955"/>
        <v>62516.5</v>
      </c>
      <c r="AR3528" s="23">
        <f t="shared" ref="AR3528" si="7073">AR3529+AR3541</f>
        <v>0</v>
      </c>
      <c r="AS3528" s="23">
        <f t="shared" si="7062"/>
        <v>62406</v>
      </c>
      <c r="AT3528" s="23">
        <f t="shared" si="7072"/>
        <v>0</v>
      </c>
    </row>
    <row r="3529" spans="1:47" ht="31" x14ac:dyDescent="0.35">
      <c r="A3529" s="14">
        <v>992</v>
      </c>
      <c r="B3529" s="14" t="s">
        <v>14</v>
      </c>
      <c r="C3529" s="14" t="s">
        <v>16</v>
      </c>
      <c r="D3529" s="14" t="s">
        <v>37</v>
      </c>
      <c r="E3529" s="14"/>
      <c r="F3529" s="15" t="s">
        <v>50</v>
      </c>
      <c r="G3529" s="21">
        <f>G3530</f>
        <v>62226</v>
      </c>
      <c r="H3529" s="21">
        <f t="shared" ref="H3529:AT3529" si="7074">H3530</f>
        <v>62339</v>
      </c>
      <c r="I3529" s="21">
        <f t="shared" si="7074"/>
        <v>62336.5</v>
      </c>
      <c r="J3529" s="21">
        <f t="shared" si="7074"/>
        <v>0</v>
      </c>
      <c r="K3529" s="21">
        <f t="shared" si="7074"/>
        <v>0</v>
      </c>
      <c r="L3529" s="21">
        <f t="shared" si="7074"/>
        <v>0</v>
      </c>
      <c r="M3529" s="21">
        <f t="shared" si="6938"/>
        <v>62226</v>
      </c>
      <c r="N3529" s="21">
        <f t="shared" si="6939"/>
        <v>62339</v>
      </c>
      <c r="O3529" s="21">
        <f t="shared" si="6940"/>
        <v>62336.5</v>
      </c>
      <c r="P3529" s="24">
        <f t="shared" si="7074"/>
        <v>0</v>
      </c>
      <c r="Q3529" s="24">
        <f t="shared" si="7074"/>
        <v>0</v>
      </c>
      <c r="R3529" s="24">
        <f t="shared" si="7074"/>
        <v>0</v>
      </c>
      <c r="S3529" s="24">
        <f t="shared" si="7074"/>
        <v>0</v>
      </c>
      <c r="T3529" s="24">
        <f t="shared" si="7074"/>
        <v>0</v>
      </c>
      <c r="U3529" s="24">
        <f t="shared" si="7074"/>
        <v>0</v>
      </c>
      <c r="V3529" s="24">
        <f t="shared" si="7074"/>
        <v>0</v>
      </c>
      <c r="W3529" s="24">
        <f t="shared" si="7074"/>
        <v>0</v>
      </c>
      <c r="X3529" s="24">
        <f t="shared" si="7074"/>
        <v>0</v>
      </c>
      <c r="Y3529" s="24">
        <f t="shared" si="7074"/>
        <v>0</v>
      </c>
      <c r="Z3529" s="24">
        <f t="shared" si="6958"/>
        <v>62226</v>
      </c>
      <c r="AA3529" s="24">
        <f t="shared" si="6959"/>
        <v>62339</v>
      </c>
      <c r="AB3529" s="24">
        <f t="shared" si="6960"/>
        <v>62336.5</v>
      </c>
      <c r="AC3529" s="24">
        <f t="shared" si="7074"/>
        <v>0</v>
      </c>
      <c r="AD3529" s="24">
        <f t="shared" si="7074"/>
        <v>0</v>
      </c>
      <c r="AE3529" s="24">
        <f t="shared" si="7074"/>
        <v>0</v>
      </c>
      <c r="AF3529" s="24">
        <f t="shared" si="7074"/>
        <v>0</v>
      </c>
      <c r="AG3529" s="24">
        <f t="shared" si="7074"/>
        <v>0</v>
      </c>
      <c r="AH3529" s="24">
        <f t="shared" si="7074"/>
        <v>0</v>
      </c>
      <c r="AI3529" s="24">
        <f t="shared" si="7074"/>
        <v>0</v>
      </c>
      <c r="AJ3529" s="24">
        <f t="shared" si="7074"/>
        <v>0</v>
      </c>
      <c r="AK3529" s="24">
        <f t="shared" si="7074"/>
        <v>0</v>
      </c>
      <c r="AL3529" s="24">
        <f t="shared" si="7074"/>
        <v>0</v>
      </c>
      <c r="AM3529" s="24">
        <f t="shared" si="7074"/>
        <v>0</v>
      </c>
      <c r="AN3529" s="24">
        <f t="shared" si="7074"/>
        <v>0</v>
      </c>
      <c r="AO3529" s="24">
        <f t="shared" si="6953"/>
        <v>62226</v>
      </c>
      <c r="AP3529" s="24">
        <f t="shared" si="6954"/>
        <v>62339</v>
      </c>
      <c r="AQ3529" s="24">
        <f t="shared" si="6955"/>
        <v>62336.5</v>
      </c>
      <c r="AR3529" s="24">
        <f t="shared" si="7074"/>
        <v>0</v>
      </c>
      <c r="AS3529" s="24">
        <f t="shared" si="7062"/>
        <v>62226</v>
      </c>
      <c r="AT3529" s="24">
        <f t="shared" si="7074"/>
        <v>0</v>
      </c>
      <c r="AU3529" s="6"/>
    </row>
    <row r="3530" spans="1:47" x14ac:dyDescent="0.35">
      <c r="A3530" s="14">
        <v>992</v>
      </c>
      <c r="B3530" s="14" t="s">
        <v>14</v>
      </c>
      <c r="C3530" s="14" t="s">
        <v>16</v>
      </c>
      <c r="D3530" s="14" t="s">
        <v>38</v>
      </c>
      <c r="E3530" s="14"/>
      <c r="F3530" s="15" t="s">
        <v>51</v>
      </c>
      <c r="G3530" s="21">
        <f>G3531+G3534</f>
        <v>62226</v>
      </c>
      <c r="H3530" s="21">
        <f t="shared" ref="H3530:L3530" si="7075">H3531+H3534</f>
        <v>62339</v>
      </c>
      <c r="I3530" s="21">
        <f t="shared" si="7075"/>
        <v>62336.5</v>
      </c>
      <c r="J3530" s="21">
        <f t="shared" si="7075"/>
        <v>0</v>
      </c>
      <c r="K3530" s="21">
        <f t="shared" si="7075"/>
        <v>0</v>
      </c>
      <c r="L3530" s="21">
        <f t="shared" si="7075"/>
        <v>0</v>
      </c>
      <c r="M3530" s="21">
        <f t="shared" si="6938"/>
        <v>62226</v>
      </c>
      <c r="N3530" s="21">
        <f t="shared" si="6939"/>
        <v>62339</v>
      </c>
      <c r="O3530" s="21">
        <f t="shared" si="6940"/>
        <v>62336.5</v>
      </c>
      <c r="P3530" s="24">
        <f t="shared" ref="P3530:Q3530" si="7076">P3531+P3534</f>
        <v>0</v>
      </c>
      <c r="Q3530" s="24">
        <f t="shared" si="7076"/>
        <v>0</v>
      </c>
      <c r="R3530" s="24">
        <f t="shared" ref="R3530:T3530" si="7077">R3531+R3534</f>
        <v>0</v>
      </c>
      <c r="S3530" s="24">
        <f t="shared" si="7077"/>
        <v>0</v>
      </c>
      <c r="T3530" s="24">
        <f t="shared" si="7077"/>
        <v>0</v>
      </c>
      <c r="U3530" s="24">
        <f t="shared" ref="U3530:W3530" si="7078">U3531+U3534</f>
        <v>0</v>
      </c>
      <c r="V3530" s="24">
        <f t="shared" si="7078"/>
        <v>0</v>
      </c>
      <c r="W3530" s="24">
        <f t="shared" si="7078"/>
        <v>0</v>
      </c>
      <c r="X3530" s="24">
        <f t="shared" ref="X3530:Y3530" si="7079">X3531+X3534</f>
        <v>0</v>
      </c>
      <c r="Y3530" s="24">
        <f t="shared" si="7079"/>
        <v>0</v>
      </c>
      <c r="Z3530" s="24">
        <f t="shared" si="6958"/>
        <v>62226</v>
      </c>
      <c r="AA3530" s="24">
        <f t="shared" si="6959"/>
        <v>62339</v>
      </c>
      <c r="AB3530" s="24">
        <f t="shared" si="6960"/>
        <v>62336.5</v>
      </c>
      <c r="AC3530" s="24">
        <f t="shared" ref="AC3530:AL3530" si="7080">AC3531+AC3534</f>
        <v>0</v>
      </c>
      <c r="AD3530" s="24">
        <f t="shared" si="7080"/>
        <v>0</v>
      </c>
      <c r="AE3530" s="24">
        <f t="shared" ref="AE3530" si="7081">AE3531+AE3534</f>
        <v>0</v>
      </c>
      <c r="AF3530" s="24">
        <f t="shared" si="7080"/>
        <v>0</v>
      </c>
      <c r="AG3530" s="24">
        <f t="shared" si="7080"/>
        <v>0</v>
      </c>
      <c r="AH3530" s="24">
        <f t="shared" si="7080"/>
        <v>0</v>
      </c>
      <c r="AI3530" s="24">
        <f t="shared" ref="AI3530" si="7082">AI3531+AI3534</f>
        <v>0</v>
      </c>
      <c r="AJ3530" s="24">
        <f t="shared" si="7080"/>
        <v>0</v>
      </c>
      <c r="AK3530" s="24">
        <f t="shared" si="7080"/>
        <v>0</v>
      </c>
      <c r="AL3530" s="24">
        <f t="shared" si="7080"/>
        <v>0</v>
      </c>
      <c r="AM3530" s="24">
        <f t="shared" ref="AM3530:AT3530" si="7083">AM3531+AM3534</f>
        <v>0</v>
      </c>
      <c r="AN3530" s="24">
        <f t="shared" si="7083"/>
        <v>0</v>
      </c>
      <c r="AO3530" s="24">
        <f t="shared" si="6953"/>
        <v>62226</v>
      </c>
      <c r="AP3530" s="24">
        <f t="shared" si="6954"/>
        <v>62339</v>
      </c>
      <c r="AQ3530" s="24">
        <f t="shared" si="6955"/>
        <v>62336.5</v>
      </c>
      <c r="AR3530" s="24">
        <f t="shared" ref="AR3530" si="7084">AR3531+AR3534</f>
        <v>0</v>
      </c>
      <c r="AS3530" s="24">
        <f t="shared" si="7062"/>
        <v>62226</v>
      </c>
      <c r="AT3530" s="24">
        <f t="shared" si="7083"/>
        <v>0</v>
      </c>
      <c r="AU3530" s="6"/>
    </row>
    <row r="3531" spans="1:47" ht="46.5" x14ac:dyDescent="0.35">
      <c r="A3531" s="14">
        <v>992</v>
      </c>
      <c r="B3531" s="14" t="s">
        <v>14</v>
      </c>
      <c r="C3531" s="14" t="s">
        <v>16</v>
      </c>
      <c r="D3531" s="14" t="s">
        <v>39</v>
      </c>
      <c r="E3531" s="14"/>
      <c r="F3531" s="15" t="s">
        <v>52</v>
      </c>
      <c r="G3531" s="21">
        <f>G3532</f>
        <v>54296.5</v>
      </c>
      <c r="H3531" s="21">
        <f t="shared" ref="H3531:AT3532" si="7085">H3532</f>
        <v>54296.5</v>
      </c>
      <c r="I3531" s="21">
        <f t="shared" si="7085"/>
        <v>54296.5</v>
      </c>
      <c r="J3531" s="21">
        <f t="shared" si="7085"/>
        <v>0</v>
      </c>
      <c r="K3531" s="21">
        <f t="shared" si="7085"/>
        <v>0</v>
      </c>
      <c r="L3531" s="21">
        <f t="shared" si="7085"/>
        <v>0</v>
      </c>
      <c r="M3531" s="21">
        <f t="shared" si="6938"/>
        <v>54296.5</v>
      </c>
      <c r="N3531" s="21">
        <f t="shared" si="6939"/>
        <v>54296.5</v>
      </c>
      <c r="O3531" s="21">
        <f t="shared" si="6940"/>
        <v>54296.5</v>
      </c>
      <c r="P3531" s="24">
        <f t="shared" si="7085"/>
        <v>0</v>
      </c>
      <c r="Q3531" s="24">
        <f t="shared" si="7085"/>
        <v>0</v>
      </c>
      <c r="R3531" s="24">
        <f t="shared" si="7085"/>
        <v>0</v>
      </c>
      <c r="S3531" s="24">
        <f t="shared" si="7085"/>
        <v>0</v>
      </c>
      <c r="T3531" s="24">
        <f t="shared" si="7085"/>
        <v>0</v>
      </c>
      <c r="U3531" s="24">
        <f t="shared" si="7085"/>
        <v>0</v>
      </c>
      <c r="V3531" s="24">
        <f t="shared" si="7085"/>
        <v>0</v>
      </c>
      <c r="W3531" s="24">
        <f t="shared" si="7085"/>
        <v>0</v>
      </c>
      <c r="X3531" s="24">
        <f t="shared" si="7085"/>
        <v>0</v>
      </c>
      <c r="Y3531" s="24">
        <f t="shared" si="7085"/>
        <v>0</v>
      </c>
      <c r="Z3531" s="24">
        <f t="shared" si="6958"/>
        <v>54296.5</v>
      </c>
      <c r="AA3531" s="24">
        <f t="shared" si="6959"/>
        <v>54296.5</v>
      </c>
      <c r="AB3531" s="24">
        <f t="shared" si="6960"/>
        <v>54296.5</v>
      </c>
      <c r="AC3531" s="24">
        <f t="shared" si="7085"/>
        <v>0</v>
      </c>
      <c r="AD3531" s="24">
        <f t="shared" si="7085"/>
        <v>0</v>
      </c>
      <c r="AE3531" s="24">
        <f t="shared" si="7085"/>
        <v>0</v>
      </c>
      <c r="AF3531" s="24">
        <f t="shared" si="7085"/>
        <v>0</v>
      </c>
      <c r="AG3531" s="24">
        <f t="shared" si="7085"/>
        <v>0</v>
      </c>
      <c r="AH3531" s="24">
        <f t="shared" si="7085"/>
        <v>0</v>
      </c>
      <c r="AI3531" s="24">
        <f t="shared" si="7085"/>
        <v>0</v>
      </c>
      <c r="AJ3531" s="24">
        <f t="shared" si="7085"/>
        <v>0</v>
      </c>
      <c r="AK3531" s="24">
        <f t="shared" si="7085"/>
        <v>0</v>
      </c>
      <c r="AL3531" s="24">
        <f t="shared" si="7085"/>
        <v>0</v>
      </c>
      <c r="AM3531" s="24">
        <f t="shared" si="7085"/>
        <v>0</v>
      </c>
      <c r="AN3531" s="24">
        <f t="shared" si="7085"/>
        <v>0</v>
      </c>
      <c r="AO3531" s="24">
        <f t="shared" si="6953"/>
        <v>54296.5</v>
      </c>
      <c r="AP3531" s="24">
        <f t="shared" si="6954"/>
        <v>54296.5</v>
      </c>
      <c r="AQ3531" s="24">
        <f t="shared" si="6955"/>
        <v>54296.5</v>
      </c>
      <c r="AR3531" s="24">
        <f t="shared" si="7085"/>
        <v>0</v>
      </c>
      <c r="AS3531" s="24">
        <f t="shared" si="7062"/>
        <v>54296.5</v>
      </c>
      <c r="AT3531" s="24">
        <f t="shared" si="7085"/>
        <v>0</v>
      </c>
    </row>
    <row r="3532" spans="1:47" ht="77.5" x14ac:dyDescent="0.35">
      <c r="A3532" s="14">
        <v>992</v>
      </c>
      <c r="B3532" s="14" t="s">
        <v>14</v>
      </c>
      <c r="C3532" s="14" t="s">
        <v>16</v>
      </c>
      <c r="D3532" s="14" t="s">
        <v>39</v>
      </c>
      <c r="E3532" s="14" t="s">
        <v>25</v>
      </c>
      <c r="F3532" s="15" t="s">
        <v>384</v>
      </c>
      <c r="G3532" s="21">
        <f>G3533</f>
        <v>54296.5</v>
      </c>
      <c r="H3532" s="21">
        <f t="shared" si="7085"/>
        <v>54296.5</v>
      </c>
      <c r="I3532" s="21">
        <f t="shared" si="7085"/>
        <v>54296.5</v>
      </c>
      <c r="J3532" s="21">
        <f t="shared" si="7085"/>
        <v>0</v>
      </c>
      <c r="K3532" s="21">
        <f t="shared" si="7085"/>
        <v>0</v>
      </c>
      <c r="L3532" s="21">
        <f t="shared" si="7085"/>
        <v>0</v>
      </c>
      <c r="M3532" s="21">
        <f t="shared" si="6938"/>
        <v>54296.5</v>
      </c>
      <c r="N3532" s="21">
        <f t="shared" si="6939"/>
        <v>54296.5</v>
      </c>
      <c r="O3532" s="21">
        <f t="shared" si="6940"/>
        <v>54296.5</v>
      </c>
      <c r="P3532" s="24">
        <f t="shared" si="7085"/>
        <v>0</v>
      </c>
      <c r="Q3532" s="24">
        <f t="shared" si="7085"/>
        <v>0</v>
      </c>
      <c r="R3532" s="24">
        <f t="shared" si="7085"/>
        <v>0</v>
      </c>
      <c r="S3532" s="24">
        <f t="shared" si="7085"/>
        <v>0</v>
      </c>
      <c r="T3532" s="24">
        <f t="shared" si="7085"/>
        <v>0</v>
      </c>
      <c r="U3532" s="24">
        <f t="shared" si="7085"/>
        <v>0</v>
      </c>
      <c r="V3532" s="24">
        <f t="shared" si="7085"/>
        <v>0</v>
      </c>
      <c r="W3532" s="24">
        <f t="shared" si="7085"/>
        <v>0</v>
      </c>
      <c r="X3532" s="24">
        <f t="shared" si="7085"/>
        <v>0</v>
      </c>
      <c r="Y3532" s="24">
        <f t="shared" si="7085"/>
        <v>0</v>
      </c>
      <c r="Z3532" s="24">
        <f t="shared" si="6958"/>
        <v>54296.5</v>
      </c>
      <c r="AA3532" s="24">
        <f t="shared" si="6959"/>
        <v>54296.5</v>
      </c>
      <c r="AB3532" s="24">
        <f t="shared" si="6960"/>
        <v>54296.5</v>
      </c>
      <c r="AC3532" s="24">
        <f t="shared" si="7085"/>
        <v>0</v>
      </c>
      <c r="AD3532" s="24">
        <f t="shared" si="7085"/>
        <v>0</v>
      </c>
      <c r="AE3532" s="24">
        <f t="shared" si="7085"/>
        <v>0</v>
      </c>
      <c r="AF3532" s="24">
        <f t="shared" si="7085"/>
        <v>0</v>
      </c>
      <c r="AG3532" s="24">
        <f t="shared" si="7085"/>
        <v>0</v>
      </c>
      <c r="AH3532" s="24">
        <f t="shared" si="7085"/>
        <v>0</v>
      </c>
      <c r="AI3532" s="24">
        <f t="shared" si="7085"/>
        <v>0</v>
      </c>
      <c r="AJ3532" s="24">
        <f t="shared" si="7085"/>
        <v>0</v>
      </c>
      <c r="AK3532" s="24">
        <f t="shared" si="7085"/>
        <v>0</v>
      </c>
      <c r="AL3532" s="24">
        <f t="shared" si="7085"/>
        <v>0</v>
      </c>
      <c r="AM3532" s="24">
        <f t="shared" si="7085"/>
        <v>0</v>
      </c>
      <c r="AN3532" s="24">
        <f t="shared" si="7085"/>
        <v>0</v>
      </c>
      <c r="AO3532" s="24">
        <f t="shared" si="6953"/>
        <v>54296.5</v>
      </c>
      <c r="AP3532" s="24">
        <f t="shared" si="6954"/>
        <v>54296.5</v>
      </c>
      <c r="AQ3532" s="24">
        <f t="shared" si="6955"/>
        <v>54296.5</v>
      </c>
      <c r="AR3532" s="24">
        <f t="shared" si="7085"/>
        <v>0</v>
      </c>
      <c r="AS3532" s="24">
        <f t="shared" si="7062"/>
        <v>54296.5</v>
      </c>
      <c r="AT3532" s="24">
        <f t="shared" si="7085"/>
        <v>0</v>
      </c>
    </row>
    <row r="3533" spans="1:47" ht="31" x14ac:dyDescent="0.35">
      <c r="A3533" s="14">
        <v>992</v>
      </c>
      <c r="B3533" s="14" t="s">
        <v>14</v>
      </c>
      <c r="C3533" s="14" t="s">
        <v>16</v>
      </c>
      <c r="D3533" s="14" t="s">
        <v>39</v>
      </c>
      <c r="E3533" s="14">
        <v>120</v>
      </c>
      <c r="F3533" s="15" t="s">
        <v>373</v>
      </c>
      <c r="G3533" s="21">
        <v>54296.5</v>
      </c>
      <c r="H3533" s="21">
        <v>54296.5</v>
      </c>
      <c r="I3533" s="21">
        <v>54296.5</v>
      </c>
      <c r="J3533" s="21"/>
      <c r="K3533" s="21"/>
      <c r="L3533" s="21"/>
      <c r="M3533" s="21">
        <f t="shared" si="6938"/>
        <v>54296.5</v>
      </c>
      <c r="N3533" s="21">
        <f t="shared" si="6939"/>
        <v>54296.5</v>
      </c>
      <c r="O3533" s="21">
        <f t="shared" si="6940"/>
        <v>54296.5</v>
      </c>
      <c r="P3533" s="24"/>
      <c r="Q3533" s="24"/>
      <c r="R3533" s="24"/>
      <c r="S3533" s="24"/>
      <c r="T3533" s="24"/>
      <c r="U3533" s="24"/>
      <c r="V3533" s="24"/>
      <c r="W3533" s="24"/>
      <c r="X3533" s="24"/>
      <c r="Y3533" s="24"/>
      <c r="Z3533" s="24">
        <f t="shared" si="6958"/>
        <v>54296.5</v>
      </c>
      <c r="AA3533" s="24">
        <f t="shared" si="6959"/>
        <v>54296.5</v>
      </c>
      <c r="AB3533" s="24">
        <f t="shared" si="6960"/>
        <v>54296.5</v>
      </c>
      <c r="AC3533" s="24"/>
      <c r="AD3533" s="24"/>
      <c r="AE3533" s="24"/>
      <c r="AF3533" s="24"/>
      <c r="AG3533" s="24"/>
      <c r="AH3533" s="24"/>
      <c r="AI3533" s="24"/>
      <c r="AJ3533" s="24"/>
      <c r="AK3533" s="24"/>
      <c r="AL3533" s="24"/>
      <c r="AM3533" s="24"/>
      <c r="AN3533" s="24"/>
      <c r="AO3533" s="24">
        <f t="shared" si="6953"/>
        <v>54296.5</v>
      </c>
      <c r="AP3533" s="24">
        <f t="shared" si="6954"/>
        <v>54296.5</v>
      </c>
      <c r="AQ3533" s="24">
        <f t="shared" si="6955"/>
        <v>54296.5</v>
      </c>
      <c r="AR3533" s="24"/>
      <c r="AS3533" s="24">
        <f t="shared" si="7062"/>
        <v>54296.5</v>
      </c>
      <c r="AT3533" s="24"/>
    </row>
    <row r="3534" spans="1:47" ht="46.5" x14ac:dyDescent="0.35">
      <c r="A3534" s="14">
        <v>992</v>
      </c>
      <c r="B3534" s="14" t="s">
        <v>14</v>
      </c>
      <c r="C3534" s="14" t="s">
        <v>16</v>
      </c>
      <c r="D3534" s="14" t="s">
        <v>40</v>
      </c>
      <c r="E3534" s="14"/>
      <c r="F3534" s="15" t="s">
        <v>53</v>
      </c>
      <c r="G3534" s="21">
        <f>G3535+G3537+G3539</f>
        <v>7929.5</v>
      </c>
      <c r="H3534" s="21">
        <f t="shared" ref="H3534:L3534" si="7086">H3535+H3537+H3539</f>
        <v>8042.5</v>
      </c>
      <c r="I3534" s="21">
        <f t="shared" si="7086"/>
        <v>8040</v>
      </c>
      <c r="J3534" s="21">
        <f t="shared" si="7086"/>
        <v>0</v>
      </c>
      <c r="K3534" s="21">
        <f t="shared" si="7086"/>
        <v>0</v>
      </c>
      <c r="L3534" s="21">
        <f t="shared" si="7086"/>
        <v>0</v>
      </c>
      <c r="M3534" s="21">
        <f t="shared" si="6938"/>
        <v>7929.5</v>
      </c>
      <c r="N3534" s="21">
        <f t="shared" si="6939"/>
        <v>8042.5</v>
      </c>
      <c r="O3534" s="21">
        <f t="shared" si="6940"/>
        <v>8040</v>
      </c>
      <c r="P3534" s="24">
        <f t="shared" ref="P3534:Q3534" si="7087">P3535+P3537+P3539</f>
        <v>0</v>
      </c>
      <c r="Q3534" s="24">
        <f t="shared" si="7087"/>
        <v>0</v>
      </c>
      <c r="R3534" s="24">
        <f t="shared" ref="R3534:T3534" si="7088">R3535+R3537+R3539</f>
        <v>0</v>
      </c>
      <c r="S3534" s="24">
        <f t="shared" si="7088"/>
        <v>0</v>
      </c>
      <c r="T3534" s="24">
        <f t="shared" si="7088"/>
        <v>0</v>
      </c>
      <c r="U3534" s="24">
        <f t="shared" ref="U3534:W3534" si="7089">U3535+U3537+U3539</f>
        <v>0</v>
      </c>
      <c r="V3534" s="24">
        <f t="shared" si="7089"/>
        <v>0</v>
      </c>
      <c r="W3534" s="24">
        <f t="shared" si="7089"/>
        <v>0</v>
      </c>
      <c r="X3534" s="24">
        <f t="shared" ref="X3534:Y3534" si="7090">X3535+X3537+X3539</f>
        <v>0</v>
      </c>
      <c r="Y3534" s="24">
        <f t="shared" si="7090"/>
        <v>0</v>
      </c>
      <c r="Z3534" s="24">
        <f t="shared" si="6958"/>
        <v>7929.5</v>
      </c>
      <c r="AA3534" s="24">
        <f t="shared" si="6959"/>
        <v>8042.5</v>
      </c>
      <c r="AB3534" s="24">
        <f t="shared" si="6960"/>
        <v>8040</v>
      </c>
      <c r="AC3534" s="24">
        <f t="shared" ref="AC3534:AL3534" si="7091">AC3535+AC3537+AC3539</f>
        <v>0</v>
      </c>
      <c r="AD3534" s="24">
        <f t="shared" si="7091"/>
        <v>0</v>
      </c>
      <c r="AE3534" s="24">
        <f t="shared" ref="AE3534" si="7092">AE3535+AE3537+AE3539</f>
        <v>0</v>
      </c>
      <c r="AF3534" s="24">
        <f t="shared" si="7091"/>
        <v>0</v>
      </c>
      <c r="AG3534" s="24">
        <f t="shared" si="7091"/>
        <v>0</v>
      </c>
      <c r="AH3534" s="24">
        <f t="shared" si="7091"/>
        <v>0</v>
      </c>
      <c r="AI3534" s="24">
        <f t="shared" ref="AI3534" si="7093">AI3535+AI3537+AI3539</f>
        <v>0</v>
      </c>
      <c r="AJ3534" s="24">
        <f t="shared" si="7091"/>
        <v>0</v>
      </c>
      <c r="AK3534" s="24">
        <f t="shared" si="7091"/>
        <v>0</v>
      </c>
      <c r="AL3534" s="24">
        <f t="shared" si="7091"/>
        <v>0</v>
      </c>
      <c r="AM3534" s="24">
        <f t="shared" ref="AM3534:AT3534" si="7094">AM3535+AM3537+AM3539</f>
        <v>0</v>
      </c>
      <c r="AN3534" s="24">
        <f t="shared" si="7094"/>
        <v>0</v>
      </c>
      <c r="AO3534" s="24">
        <f t="shared" si="6953"/>
        <v>7929.5</v>
      </c>
      <c r="AP3534" s="24">
        <f t="shared" si="6954"/>
        <v>8042.5</v>
      </c>
      <c r="AQ3534" s="24">
        <f t="shared" si="6955"/>
        <v>8040</v>
      </c>
      <c r="AR3534" s="24">
        <f t="shared" ref="AR3534" si="7095">AR3535+AR3537+AR3539</f>
        <v>0</v>
      </c>
      <c r="AS3534" s="24">
        <f t="shared" si="7062"/>
        <v>7929.5</v>
      </c>
      <c r="AT3534" s="24">
        <f t="shared" si="7094"/>
        <v>0</v>
      </c>
    </row>
    <row r="3535" spans="1:47" ht="77.5" x14ac:dyDescent="0.35">
      <c r="A3535" s="14">
        <v>992</v>
      </c>
      <c r="B3535" s="14" t="s">
        <v>14</v>
      </c>
      <c r="C3535" s="14" t="s">
        <v>16</v>
      </c>
      <c r="D3535" s="14" t="s">
        <v>40</v>
      </c>
      <c r="E3535" s="14" t="s">
        <v>25</v>
      </c>
      <c r="F3535" s="15" t="s">
        <v>384</v>
      </c>
      <c r="G3535" s="21">
        <f>G3536</f>
        <v>220</v>
      </c>
      <c r="H3535" s="21">
        <f t="shared" ref="H3535:AT3535" si="7096">H3536</f>
        <v>220</v>
      </c>
      <c r="I3535" s="21">
        <f t="shared" si="7096"/>
        <v>220</v>
      </c>
      <c r="J3535" s="21">
        <f t="shared" si="7096"/>
        <v>0</v>
      </c>
      <c r="K3535" s="21">
        <f t="shared" si="7096"/>
        <v>0</v>
      </c>
      <c r="L3535" s="21">
        <f t="shared" si="7096"/>
        <v>0</v>
      </c>
      <c r="M3535" s="21">
        <f t="shared" si="6938"/>
        <v>220</v>
      </c>
      <c r="N3535" s="21">
        <f t="shared" si="6939"/>
        <v>220</v>
      </c>
      <c r="O3535" s="21">
        <f t="shared" si="6940"/>
        <v>220</v>
      </c>
      <c r="P3535" s="24">
        <f t="shared" si="7096"/>
        <v>0</v>
      </c>
      <c r="Q3535" s="24">
        <f t="shared" si="7096"/>
        <v>0</v>
      </c>
      <c r="R3535" s="24">
        <f t="shared" si="7096"/>
        <v>0</v>
      </c>
      <c r="S3535" s="24">
        <f t="shared" si="7096"/>
        <v>0</v>
      </c>
      <c r="T3535" s="24">
        <f t="shared" si="7096"/>
        <v>0</v>
      </c>
      <c r="U3535" s="24">
        <f t="shared" si="7096"/>
        <v>0</v>
      </c>
      <c r="V3535" s="24">
        <f t="shared" si="7096"/>
        <v>0</v>
      </c>
      <c r="W3535" s="24">
        <f t="shared" si="7096"/>
        <v>0</v>
      </c>
      <c r="X3535" s="24">
        <f t="shared" si="7096"/>
        <v>0</v>
      </c>
      <c r="Y3535" s="24">
        <f t="shared" si="7096"/>
        <v>0</v>
      </c>
      <c r="Z3535" s="24">
        <f t="shared" si="6958"/>
        <v>220</v>
      </c>
      <c r="AA3535" s="24">
        <f t="shared" si="6959"/>
        <v>220</v>
      </c>
      <c r="AB3535" s="24">
        <f t="shared" si="6960"/>
        <v>220</v>
      </c>
      <c r="AC3535" s="24">
        <f t="shared" si="7096"/>
        <v>0</v>
      </c>
      <c r="AD3535" s="24">
        <f t="shared" si="7096"/>
        <v>0</v>
      </c>
      <c r="AE3535" s="24">
        <f t="shared" si="7096"/>
        <v>0</v>
      </c>
      <c r="AF3535" s="24">
        <f t="shared" si="7096"/>
        <v>0</v>
      </c>
      <c r="AG3535" s="24">
        <f t="shared" si="7096"/>
        <v>0</v>
      </c>
      <c r="AH3535" s="24">
        <f t="shared" si="7096"/>
        <v>0</v>
      </c>
      <c r="AI3535" s="24">
        <f t="shared" si="7096"/>
        <v>0</v>
      </c>
      <c r="AJ3535" s="24">
        <f t="shared" si="7096"/>
        <v>0</v>
      </c>
      <c r="AK3535" s="24">
        <f t="shared" si="7096"/>
        <v>0</v>
      </c>
      <c r="AL3535" s="24">
        <f t="shared" si="7096"/>
        <v>0</v>
      </c>
      <c r="AM3535" s="24">
        <f t="shared" si="7096"/>
        <v>0</v>
      </c>
      <c r="AN3535" s="24">
        <f t="shared" si="7096"/>
        <v>0</v>
      </c>
      <c r="AO3535" s="24">
        <f t="shared" si="6953"/>
        <v>220</v>
      </c>
      <c r="AP3535" s="24">
        <f t="shared" si="6954"/>
        <v>220</v>
      </c>
      <c r="AQ3535" s="24">
        <f t="shared" si="6955"/>
        <v>220</v>
      </c>
      <c r="AR3535" s="24">
        <f t="shared" si="7096"/>
        <v>0</v>
      </c>
      <c r="AS3535" s="24">
        <f t="shared" si="7062"/>
        <v>220</v>
      </c>
      <c r="AT3535" s="24">
        <f t="shared" si="7096"/>
        <v>0</v>
      </c>
    </row>
    <row r="3536" spans="1:47" ht="31" x14ac:dyDescent="0.35">
      <c r="A3536" s="14">
        <v>992</v>
      </c>
      <c r="B3536" s="14" t="s">
        <v>14</v>
      </c>
      <c r="C3536" s="14" t="s">
        <v>16</v>
      </c>
      <c r="D3536" s="14" t="s">
        <v>40</v>
      </c>
      <c r="E3536" s="14">
        <v>120</v>
      </c>
      <c r="F3536" s="15" t="s">
        <v>373</v>
      </c>
      <c r="G3536" s="21">
        <v>220</v>
      </c>
      <c r="H3536" s="21">
        <v>220</v>
      </c>
      <c r="I3536" s="21">
        <v>220</v>
      </c>
      <c r="J3536" s="21"/>
      <c r="K3536" s="21"/>
      <c r="L3536" s="21"/>
      <c r="M3536" s="21">
        <f t="shared" si="6938"/>
        <v>220</v>
      </c>
      <c r="N3536" s="21">
        <f t="shared" si="6939"/>
        <v>220</v>
      </c>
      <c r="O3536" s="21">
        <f t="shared" si="6940"/>
        <v>220</v>
      </c>
      <c r="P3536" s="24"/>
      <c r="Q3536" s="24"/>
      <c r="R3536" s="24"/>
      <c r="S3536" s="24"/>
      <c r="T3536" s="24"/>
      <c r="U3536" s="24"/>
      <c r="V3536" s="24"/>
      <c r="W3536" s="24"/>
      <c r="X3536" s="24"/>
      <c r="Y3536" s="24"/>
      <c r="Z3536" s="24">
        <f t="shared" si="6958"/>
        <v>220</v>
      </c>
      <c r="AA3536" s="24">
        <f t="shared" si="6959"/>
        <v>220</v>
      </c>
      <c r="AB3536" s="24">
        <f t="shared" si="6960"/>
        <v>220</v>
      </c>
      <c r="AC3536" s="24"/>
      <c r="AD3536" s="24"/>
      <c r="AE3536" s="24"/>
      <c r="AF3536" s="24"/>
      <c r="AG3536" s="24"/>
      <c r="AH3536" s="24"/>
      <c r="AI3536" s="24"/>
      <c r="AJ3536" s="24"/>
      <c r="AK3536" s="24"/>
      <c r="AL3536" s="24"/>
      <c r="AM3536" s="24"/>
      <c r="AN3536" s="24"/>
      <c r="AO3536" s="24">
        <f t="shared" si="6953"/>
        <v>220</v>
      </c>
      <c r="AP3536" s="24">
        <f t="shared" si="6954"/>
        <v>220</v>
      </c>
      <c r="AQ3536" s="24">
        <f t="shared" si="6955"/>
        <v>220</v>
      </c>
      <c r="AR3536" s="24"/>
      <c r="AS3536" s="24">
        <f t="shared" si="7062"/>
        <v>220</v>
      </c>
      <c r="AT3536" s="24"/>
    </row>
    <row r="3537" spans="1:47" ht="31" x14ac:dyDescent="0.35">
      <c r="A3537" s="14">
        <v>992</v>
      </c>
      <c r="B3537" s="14" t="s">
        <v>14</v>
      </c>
      <c r="C3537" s="14" t="s">
        <v>16</v>
      </c>
      <c r="D3537" s="14" t="s">
        <v>40</v>
      </c>
      <c r="E3537" s="14" t="s">
        <v>7</v>
      </c>
      <c r="F3537" s="15" t="s">
        <v>385</v>
      </c>
      <c r="G3537" s="21">
        <f>G3538</f>
        <v>7689.5</v>
      </c>
      <c r="H3537" s="21">
        <f t="shared" ref="H3537:AT3537" si="7097">H3538</f>
        <v>7804.5</v>
      </c>
      <c r="I3537" s="21">
        <f t="shared" si="7097"/>
        <v>7804.5</v>
      </c>
      <c r="J3537" s="21">
        <f t="shared" si="7097"/>
        <v>0</v>
      </c>
      <c r="K3537" s="21">
        <f t="shared" si="7097"/>
        <v>0</v>
      </c>
      <c r="L3537" s="21">
        <f t="shared" si="7097"/>
        <v>0</v>
      </c>
      <c r="M3537" s="21">
        <f t="shared" si="6938"/>
        <v>7689.5</v>
      </c>
      <c r="N3537" s="21">
        <f t="shared" si="6939"/>
        <v>7804.5</v>
      </c>
      <c r="O3537" s="21">
        <f t="shared" si="6940"/>
        <v>7804.5</v>
      </c>
      <c r="P3537" s="24">
        <f t="shared" si="7097"/>
        <v>0</v>
      </c>
      <c r="Q3537" s="24">
        <f t="shared" si="7097"/>
        <v>0</v>
      </c>
      <c r="R3537" s="24">
        <f t="shared" si="7097"/>
        <v>0</v>
      </c>
      <c r="S3537" s="24">
        <f t="shared" si="7097"/>
        <v>0</v>
      </c>
      <c r="T3537" s="24">
        <f t="shared" si="7097"/>
        <v>0</v>
      </c>
      <c r="U3537" s="24">
        <f t="shared" si="7097"/>
        <v>0</v>
      </c>
      <c r="V3537" s="24">
        <f t="shared" si="7097"/>
        <v>0</v>
      </c>
      <c r="W3537" s="24">
        <f t="shared" si="7097"/>
        <v>0</v>
      </c>
      <c r="X3537" s="24">
        <f t="shared" si="7097"/>
        <v>0</v>
      </c>
      <c r="Y3537" s="24">
        <f t="shared" si="7097"/>
        <v>0</v>
      </c>
      <c r="Z3537" s="24">
        <f t="shared" si="6958"/>
        <v>7689.5</v>
      </c>
      <c r="AA3537" s="24">
        <f t="shared" si="6959"/>
        <v>7804.5</v>
      </c>
      <c r="AB3537" s="24">
        <f t="shared" si="6960"/>
        <v>7804.5</v>
      </c>
      <c r="AC3537" s="24">
        <f t="shared" si="7097"/>
        <v>0</v>
      </c>
      <c r="AD3537" s="24">
        <f t="shared" si="7097"/>
        <v>0</v>
      </c>
      <c r="AE3537" s="24">
        <f t="shared" si="7097"/>
        <v>0</v>
      </c>
      <c r="AF3537" s="24">
        <f t="shared" si="7097"/>
        <v>0</v>
      </c>
      <c r="AG3537" s="24">
        <f t="shared" si="7097"/>
        <v>0</v>
      </c>
      <c r="AH3537" s="24">
        <f t="shared" si="7097"/>
        <v>0</v>
      </c>
      <c r="AI3537" s="24">
        <f t="shared" si="7097"/>
        <v>0</v>
      </c>
      <c r="AJ3537" s="24">
        <f t="shared" si="7097"/>
        <v>0</v>
      </c>
      <c r="AK3537" s="24">
        <f t="shared" si="7097"/>
        <v>0</v>
      </c>
      <c r="AL3537" s="24">
        <f t="shared" si="7097"/>
        <v>0</v>
      </c>
      <c r="AM3537" s="24">
        <f t="shared" si="7097"/>
        <v>0</v>
      </c>
      <c r="AN3537" s="24">
        <f t="shared" si="7097"/>
        <v>0</v>
      </c>
      <c r="AO3537" s="24">
        <f t="shared" si="6953"/>
        <v>7689.5</v>
      </c>
      <c r="AP3537" s="24">
        <f t="shared" si="6954"/>
        <v>7804.5</v>
      </c>
      <c r="AQ3537" s="24">
        <f t="shared" si="6955"/>
        <v>7804.5</v>
      </c>
      <c r="AR3537" s="24">
        <f t="shared" si="7097"/>
        <v>0</v>
      </c>
      <c r="AS3537" s="24">
        <f t="shared" si="7062"/>
        <v>7689.5</v>
      </c>
      <c r="AT3537" s="24">
        <f t="shared" si="7097"/>
        <v>0</v>
      </c>
    </row>
    <row r="3538" spans="1:47" ht="31" x14ac:dyDescent="0.35">
      <c r="A3538" s="14">
        <v>992</v>
      </c>
      <c r="B3538" s="14" t="s">
        <v>14</v>
      </c>
      <c r="C3538" s="14" t="s">
        <v>16</v>
      </c>
      <c r="D3538" s="14" t="s">
        <v>40</v>
      </c>
      <c r="E3538" s="14">
        <v>240</v>
      </c>
      <c r="F3538" s="15" t="s">
        <v>374</v>
      </c>
      <c r="G3538" s="21">
        <v>7689.5</v>
      </c>
      <c r="H3538" s="21">
        <v>7804.5</v>
      </c>
      <c r="I3538" s="21">
        <v>7804.5</v>
      </c>
      <c r="J3538" s="21"/>
      <c r="K3538" s="21"/>
      <c r="L3538" s="21"/>
      <c r="M3538" s="21">
        <f t="shared" si="6938"/>
        <v>7689.5</v>
      </c>
      <c r="N3538" s="21">
        <f t="shared" si="6939"/>
        <v>7804.5</v>
      </c>
      <c r="O3538" s="21">
        <f t="shared" si="6940"/>
        <v>7804.5</v>
      </c>
      <c r="P3538" s="24"/>
      <c r="Q3538" s="24"/>
      <c r="R3538" s="24"/>
      <c r="S3538" s="24"/>
      <c r="T3538" s="24"/>
      <c r="U3538" s="24"/>
      <c r="V3538" s="24"/>
      <c r="W3538" s="24"/>
      <c r="X3538" s="24"/>
      <c r="Y3538" s="24"/>
      <c r="Z3538" s="24">
        <f t="shared" si="6958"/>
        <v>7689.5</v>
      </c>
      <c r="AA3538" s="24">
        <f t="shared" si="6959"/>
        <v>7804.5</v>
      </c>
      <c r="AB3538" s="24">
        <f t="shared" si="6960"/>
        <v>7804.5</v>
      </c>
      <c r="AC3538" s="24"/>
      <c r="AD3538" s="24"/>
      <c r="AE3538" s="24"/>
      <c r="AF3538" s="24"/>
      <c r="AG3538" s="24"/>
      <c r="AH3538" s="24"/>
      <c r="AI3538" s="24"/>
      <c r="AJ3538" s="24"/>
      <c r="AK3538" s="24"/>
      <c r="AL3538" s="24"/>
      <c r="AM3538" s="24"/>
      <c r="AN3538" s="24"/>
      <c r="AO3538" s="24">
        <f t="shared" si="6953"/>
        <v>7689.5</v>
      </c>
      <c r="AP3538" s="24">
        <f t="shared" si="6954"/>
        <v>7804.5</v>
      </c>
      <c r="AQ3538" s="24">
        <f t="shared" si="6955"/>
        <v>7804.5</v>
      </c>
      <c r="AR3538" s="24"/>
      <c r="AS3538" s="24">
        <f t="shared" si="7062"/>
        <v>7689.5</v>
      </c>
      <c r="AT3538" s="24"/>
    </row>
    <row r="3539" spans="1:47" x14ac:dyDescent="0.35">
      <c r="A3539" s="14">
        <v>992</v>
      </c>
      <c r="B3539" s="14" t="s">
        <v>14</v>
      </c>
      <c r="C3539" s="14" t="s">
        <v>16</v>
      </c>
      <c r="D3539" s="14" t="s">
        <v>40</v>
      </c>
      <c r="E3539" s="14" t="s">
        <v>8</v>
      </c>
      <c r="F3539" s="15" t="s">
        <v>389</v>
      </c>
      <c r="G3539" s="21">
        <f>G3540</f>
        <v>20</v>
      </c>
      <c r="H3539" s="21">
        <f t="shared" ref="H3539:AT3539" si="7098">H3540</f>
        <v>18</v>
      </c>
      <c r="I3539" s="21">
        <f t="shared" si="7098"/>
        <v>15.5</v>
      </c>
      <c r="J3539" s="21">
        <f t="shared" si="7098"/>
        <v>0</v>
      </c>
      <c r="K3539" s="21">
        <f t="shared" si="7098"/>
        <v>0</v>
      </c>
      <c r="L3539" s="21">
        <f t="shared" si="7098"/>
        <v>0</v>
      </c>
      <c r="M3539" s="21">
        <f t="shared" si="6938"/>
        <v>20</v>
      </c>
      <c r="N3539" s="21">
        <f t="shared" si="6939"/>
        <v>18</v>
      </c>
      <c r="O3539" s="21">
        <f t="shared" si="6940"/>
        <v>15.5</v>
      </c>
      <c r="P3539" s="24">
        <f t="shared" si="7098"/>
        <v>0</v>
      </c>
      <c r="Q3539" s="24">
        <f t="shared" si="7098"/>
        <v>0</v>
      </c>
      <c r="R3539" s="24">
        <f t="shared" si="7098"/>
        <v>0</v>
      </c>
      <c r="S3539" s="24">
        <f t="shared" si="7098"/>
        <v>0</v>
      </c>
      <c r="T3539" s="24">
        <f t="shared" si="7098"/>
        <v>0</v>
      </c>
      <c r="U3539" s="24">
        <f t="shared" si="7098"/>
        <v>0</v>
      </c>
      <c r="V3539" s="24">
        <f t="shared" si="7098"/>
        <v>0</v>
      </c>
      <c r="W3539" s="24">
        <f t="shared" si="7098"/>
        <v>0</v>
      </c>
      <c r="X3539" s="24">
        <f t="shared" si="7098"/>
        <v>0</v>
      </c>
      <c r="Y3539" s="24">
        <f t="shared" si="7098"/>
        <v>0</v>
      </c>
      <c r="Z3539" s="24">
        <f t="shared" si="6958"/>
        <v>20</v>
      </c>
      <c r="AA3539" s="24">
        <f t="shared" si="6959"/>
        <v>18</v>
      </c>
      <c r="AB3539" s="24">
        <f t="shared" si="6960"/>
        <v>15.5</v>
      </c>
      <c r="AC3539" s="24">
        <f t="shared" si="7098"/>
        <v>0</v>
      </c>
      <c r="AD3539" s="24">
        <f t="shared" si="7098"/>
        <v>0</v>
      </c>
      <c r="AE3539" s="24">
        <f t="shared" si="7098"/>
        <v>0</v>
      </c>
      <c r="AF3539" s="24">
        <f t="shared" si="7098"/>
        <v>0</v>
      </c>
      <c r="AG3539" s="24">
        <f t="shared" si="7098"/>
        <v>0</v>
      </c>
      <c r="AH3539" s="24">
        <f t="shared" si="7098"/>
        <v>0</v>
      </c>
      <c r="AI3539" s="24">
        <f t="shared" si="7098"/>
        <v>0</v>
      </c>
      <c r="AJ3539" s="24">
        <f t="shared" si="7098"/>
        <v>0</v>
      </c>
      <c r="AK3539" s="24">
        <f t="shared" si="7098"/>
        <v>0</v>
      </c>
      <c r="AL3539" s="24">
        <f t="shared" si="7098"/>
        <v>0</v>
      </c>
      <c r="AM3539" s="24">
        <f t="shared" si="7098"/>
        <v>0</v>
      </c>
      <c r="AN3539" s="24">
        <f t="shared" si="7098"/>
        <v>0</v>
      </c>
      <c r="AO3539" s="24">
        <f t="shared" ref="AO3539:AO3565" si="7099">Z3539+AC3539+AD3539+AE3539+AF3539+AG3539+AH3539+AI3539+AJ3539+AK3539+AL3539</f>
        <v>20</v>
      </c>
      <c r="AP3539" s="24">
        <f t="shared" ref="AP3539:AP3566" si="7100">AA3539+AM3539</f>
        <v>18</v>
      </c>
      <c r="AQ3539" s="24">
        <f t="shared" ref="AQ3539:AQ3566" si="7101">AB3539+AN3539</f>
        <v>15.5</v>
      </c>
      <c r="AR3539" s="24">
        <f t="shared" si="7098"/>
        <v>0</v>
      </c>
      <c r="AS3539" s="24">
        <f t="shared" si="7062"/>
        <v>20</v>
      </c>
      <c r="AT3539" s="24">
        <f t="shared" si="7098"/>
        <v>0</v>
      </c>
    </row>
    <row r="3540" spans="1:47" x14ac:dyDescent="0.35">
      <c r="A3540" s="14">
        <v>992</v>
      </c>
      <c r="B3540" s="14" t="s">
        <v>14</v>
      </c>
      <c r="C3540" s="14" t="s">
        <v>16</v>
      </c>
      <c r="D3540" s="14" t="s">
        <v>40</v>
      </c>
      <c r="E3540" s="14">
        <v>850</v>
      </c>
      <c r="F3540" s="15" t="s">
        <v>383</v>
      </c>
      <c r="G3540" s="21">
        <v>20</v>
      </c>
      <c r="H3540" s="21">
        <v>18</v>
      </c>
      <c r="I3540" s="21">
        <v>15.5</v>
      </c>
      <c r="J3540" s="21"/>
      <c r="K3540" s="21"/>
      <c r="L3540" s="21"/>
      <c r="M3540" s="21">
        <f t="shared" si="6938"/>
        <v>20</v>
      </c>
      <c r="N3540" s="21">
        <f t="shared" si="6939"/>
        <v>18</v>
      </c>
      <c r="O3540" s="21">
        <f t="shared" si="6940"/>
        <v>15.5</v>
      </c>
      <c r="P3540" s="24"/>
      <c r="Q3540" s="24"/>
      <c r="R3540" s="24"/>
      <c r="S3540" s="24"/>
      <c r="T3540" s="24"/>
      <c r="U3540" s="24"/>
      <c r="V3540" s="24"/>
      <c r="W3540" s="24"/>
      <c r="X3540" s="24"/>
      <c r="Y3540" s="24"/>
      <c r="Z3540" s="24">
        <f t="shared" si="6958"/>
        <v>20</v>
      </c>
      <c r="AA3540" s="24">
        <f t="shared" si="6959"/>
        <v>18</v>
      </c>
      <c r="AB3540" s="24">
        <f t="shared" si="6960"/>
        <v>15.5</v>
      </c>
      <c r="AC3540" s="24"/>
      <c r="AD3540" s="24"/>
      <c r="AE3540" s="24"/>
      <c r="AF3540" s="24"/>
      <c r="AG3540" s="24"/>
      <c r="AH3540" s="24"/>
      <c r="AI3540" s="24"/>
      <c r="AJ3540" s="24"/>
      <c r="AK3540" s="24"/>
      <c r="AL3540" s="24"/>
      <c r="AM3540" s="24"/>
      <c r="AN3540" s="24"/>
      <c r="AO3540" s="24">
        <f t="shared" si="7099"/>
        <v>20</v>
      </c>
      <c r="AP3540" s="24">
        <f t="shared" si="7100"/>
        <v>18</v>
      </c>
      <c r="AQ3540" s="24">
        <f t="shared" si="7101"/>
        <v>15.5</v>
      </c>
      <c r="AR3540" s="24"/>
      <c r="AS3540" s="24">
        <f t="shared" si="7062"/>
        <v>20</v>
      </c>
      <c r="AT3540" s="24"/>
    </row>
    <row r="3541" spans="1:47" ht="46.5" x14ac:dyDescent="0.35">
      <c r="A3541" s="14">
        <v>992</v>
      </c>
      <c r="B3541" s="14" t="s">
        <v>14</v>
      </c>
      <c r="C3541" s="14" t="s">
        <v>16</v>
      </c>
      <c r="D3541" s="14" t="s">
        <v>66</v>
      </c>
      <c r="E3541" s="14"/>
      <c r="F3541" s="15" t="s">
        <v>817</v>
      </c>
      <c r="G3541" s="21">
        <f>G3542</f>
        <v>180</v>
      </c>
      <c r="H3541" s="21">
        <f t="shared" ref="H3541:AT3544" si="7102">H3542</f>
        <v>180</v>
      </c>
      <c r="I3541" s="21">
        <f t="shared" si="7102"/>
        <v>180</v>
      </c>
      <c r="J3541" s="21">
        <f t="shared" si="7102"/>
        <v>0</v>
      </c>
      <c r="K3541" s="21">
        <f t="shared" si="7102"/>
        <v>0</v>
      </c>
      <c r="L3541" s="21">
        <f t="shared" si="7102"/>
        <v>0</v>
      </c>
      <c r="M3541" s="21">
        <f t="shared" si="6938"/>
        <v>180</v>
      </c>
      <c r="N3541" s="21">
        <f t="shared" si="6939"/>
        <v>180</v>
      </c>
      <c r="O3541" s="21">
        <f t="shared" si="6940"/>
        <v>180</v>
      </c>
      <c r="P3541" s="24">
        <f t="shared" si="7102"/>
        <v>0</v>
      </c>
      <c r="Q3541" s="24">
        <f t="shared" si="7102"/>
        <v>0</v>
      </c>
      <c r="R3541" s="24">
        <f t="shared" si="7102"/>
        <v>0</v>
      </c>
      <c r="S3541" s="24">
        <f t="shared" si="7102"/>
        <v>0</v>
      </c>
      <c r="T3541" s="24">
        <f t="shared" si="7102"/>
        <v>0</v>
      </c>
      <c r="U3541" s="24">
        <f t="shared" si="7102"/>
        <v>0</v>
      </c>
      <c r="V3541" s="24">
        <f t="shared" si="7102"/>
        <v>0</v>
      </c>
      <c r="W3541" s="24">
        <f t="shared" si="7102"/>
        <v>0</v>
      </c>
      <c r="X3541" s="24">
        <f t="shared" si="7102"/>
        <v>0</v>
      </c>
      <c r="Y3541" s="24">
        <f t="shared" si="7102"/>
        <v>0</v>
      </c>
      <c r="Z3541" s="24">
        <f t="shared" si="6958"/>
        <v>180</v>
      </c>
      <c r="AA3541" s="24">
        <f t="shared" si="6959"/>
        <v>180</v>
      </c>
      <c r="AB3541" s="24">
        <f t="shared" si="6960"/>
        <v>180</v>
      </c>
      <c r="AC3541" s="24">
        <f t="shared" si="7102"/>
        <v>0</v>
      </c>
      <c r="AD3541" s="24">
        <f t="shared" si="7102"/>
        <v>0</v>
      </c>
      <c r="AE3541" s="24">
        <f t="shared" si="7102"/>
        <v>0</v>
      </c>
      <c r="AF3541" s="24">
        <f t="shared" si="7102"/>
        <v>0</v>
      </c>
      <c r="AG3541" s="24">
        <f t="shared" si="7102"/>
        <v>0</v>
      </c>
      <c r="AH3541" s="24">
        <f t="shared" si="7102"/>
        <v>0</v>
      </c>
      <c r="AI3541" s="24">
        <f t="shared" si="7102"/>
        <v>0</v>
      </c>
      <c r="AJ3541" s="24">
        <f t="shared" si="7102"/>
        <v>0</v>
      </c>
      <c r="AK3541" s="24">
        <f t="shared" si="7102"/>
        <v>0</v>
      </c>
      <c r="AL3541" s="24">
        <f t="shared" si="7102"/>
        <v>0</v>
      </c>
      <c r="AM3541" s="24">
        <f t="shared" si="7102"/>
        <v>0</v>
      </c>
      <c r="AN3541" s="24">
        <f t="shared" si="7102"/>
        <v>0</v>
      </c>
      <c r="AO3541" s="24">
        <f t="shared" si="7099"/>
        <v>180</v>
      </c>
      <c r="AP3541" s="24">
        <f t="shared" si="7100"/>
        <v>180</v>
      </c>
      <c r="AQ3541" s="24">
        <f t="shared" si="7101"/>
        <v>180</v>
      </c>
      <c r="AR3541" s="24">
        <f t="shared" si="7102"/>
        <v>0</v>
      </c>
      <c r="AS3541" s="24">
        <f t="shared" si="7062"/>
        <v>180</v>
      </c>
      <c r="AT3541" s="24">
        <f t="shared" si="7102"/>
        <v>0</v>
      </c>
      <c r="AU3541" s="6"/>
    </row>
    <row r="3542" spans="1:47" ht="31" x14ac:dyDescent="0.35">
      <c r="A3542" s="14">
        <v>992</v>
      </c>
      <c r="B3542" s="14" t="s">
        <v>14</v>
      </c>
      <c r="C3542" s="14" t="s">
        <v>16</v>
      </c>
      <c r="D3542" s="14" t="s">
        <v>69</v>
      </c>
      <c r="E3542" s="14"/>
      <c r="F3542" s="15" t="s">
        <v>76</v>
      </c>
      <c r="G3542" s="21">
        <f>G3543</f>
        <v>180</v>
      </c>
      <c r="H3542" s="21">
        <f t="shared" si="7102"/>
        <v>180</v>
      </c>
      <c r="I3542" s="21">
        <f t="shared" si="7102"/>
        <v>180</v>
      </c>
      <c r="J3542" s="21">
        <f t="shared" si="7102"/>
        <v>0</v>
      </c>
      <c r="K3542" s="21">
        <f t="shared" si="7102"/>
        <v>0</v>
      </c>
      <c r="L3542" s="21">
        <f t="shared" si="7102"/>
        <v>0</v>
      </c>
      <c r="M3542" s="21">
        <f t="shared" si="6938"/>
        <v>180</v>
      </c>
      <c r="N3542" s="21">
        <f t="shared" si="6939"/>
        <v>180</v>
      </c>
      <c r="O3542" s="21">
        <f t="shared" si="6940"/>
        <v>180</v>
      </c>
      <c r="P3542" s="24">
        <f t="shared" si="7102"/>
        <v>0</v>
      </c>
      <c r="Q3542" s="24">
        <f t="shared" si="7102"/>
        <v>0</v>
      </c>
      <c r="R3542" s="24">
        <f t="shared" si="7102"/>
        <v>0</v>
      </c>
      <c r="S3542" s="24">
        <f t="shared" si="7102"/>
        <v>0</v>
      </c>
      <c r="T3542" s="24">
        <f t="shared" si="7102"/>
        <v>0</v>
      </c>
      <c r="U3542" s="24">
        <f t="shared" si="7102"/>
        <v>0</v>
      </c>
      <c r="V3542" s="24">
        <f t="shared" si="7102"/>
        <v>0</v>
      </c>
      <c r="W3542" s="24">
        <f t="shared" si="7102"/>
        <v>0</v>
      </c>
      <c r="X3542" s="24">
        <f t="shared" si="7102"/>
        <v>0</v>
      </c>
      <c r="Y3542" s="24">
        <f t="shared" si="7102"/>
        <v>0</v>
      </c>
      <c r="Z3542" s="24">
        <f t="shared" si="6958"/>
        <v>180</v>
      </c>
      <c r="AA3542" s="24">
        <f t="shared" si="6959"/>
        <v>180</v>
      </c>
      <c r="AB3542" s="24">
        <f t="shared" si="6960"/>
        <v>180</v>
      </c>
      <c r="AC3542" s="24">
        <f t="shared" si="7102"/>
        <v>0</v>
      </c>
      <c r="AD3542" s="24">
        <f t="shared" si="7102"/>
        <v>0</v>
      </c>
      <c r="AE3542" s="24">
        <f t="shared" si="7102"/>
        <v>0</v>
      </c>
      <c r="AF3542" s="24">
        <f t="shared" si="7102"/>
        <v>0</v>
      </c>
      <c r="AG3542" s="24">
        <f t="shared" si="7102"/>
        <v>0</v>
      </c>
      <c r="AH3542" s="24">
        <f t="shared" si="7102"/>
        <v>0</v>
      </c>
      <c r="AI3542" s="24">
        <f t="shared" si="7102"/>
        <v>0</v>
      </c>
      <c r="AJ3542" s="24">
        <f t="shared" si="7102"/>
        <v>0</v>
      </c>
      <c r="AK3542" s="24">
        <f t="shared" si="7102"/>
        <v>0</v>
      </c>
      <c r="AL3542" s="24">
        <f t="shared" si="7102"/>
        <v>0</v>
      </c>
      <c r="AM3542" s="24">
        <f t="shared" si="7102"/>
        <v>0</v>
      </c>
      <c r="AN3542" s="24">
        <f t="shared" si="7102"/>
        <v>0</v>
      </c>
      <c r="AO3542" s="24">
        <f t="shared" si="7099"/>
        <v>180</v>
      </c>
      <c r="AP3542" s="24">
        <f t="shared" si="7100"/>
        <v>180</v>
      </c>
      <c r="AQ3542" s="24">
        <f t="shared" si="7101"/>
        <v>180</v>
      </c>
      <c r="AR3542" s="24">
        <f t="shared" si="7102"/>
        <v>0</v>
      </c>
      <c r="AS3542" s="24">
        <f t="shared" si="7062"/>
        <v>180</v>
      </c>
      <c r="AT3542" s="24">
        <f t="shared" si="7102"/>
        <v>0</v>
      </c>
      <c r="AU3542" s="6"/>
    </row>
    <row r="3543" spans="1:47" ht="31" x14ac:dyDescent="0.35">
      <c r="A3543" s="14">
        <v>992</v>
      </c>
      <c r="B3543" s="14" t="s">
        <v>14</v>
      </c>
      <c r="C3543" s="14" t="s">
        <v>16</v>
      </c>
      <c r="D3543" s="14" t="s">
        <v>61</v>
      </c>
      <c r="E3543" s="14"/>
      <c r="F3543" s="15" t="s">
        <v>77</v>
      </c>
      <c r="G3543" s="21">
        <f>G3544</f>
        <v>180</v>
      </c>
      <c r="H3543" s="21">
        <f t="shared" si="7102"/>
        <v>180</v>
      </c>
      <c r="I3543" s="21">
        <f t="shared" si="7102"/>
        <v>180</v>
      </c>
      <c r="J3543" s="21">
        <f t="shared" si="7102"/>
        <v>0</v>
      </c>
      <c r="K3543" s="21">
        <f t="shared" si="7102"/>
        <v>0</v>
      </c>
      <c r="L3543" s="21">
        <f t="shared" si="7102"/>
        <v>0</v>
      </c>
      <c r="M3543" s="21">
        <f t="shared" si="6938"/>
        <v>180</v>
      </c>
      <c r="N3543" s="21">
        <f t="shared" si="6939"/>
        <v>180</v>
      </c>
      <c r="O3543" s="21">
        <f t="shared" si="6940"/>
        <v>180</v>
      </c>
      <c r="P3543" s="24">
        <f t="shared" si="7102"/>
        <v>0</v>
      </c>
      <c r="Q3543" s="24">
        <f t="shared" si="7102"/>
        <v>0</v>
      </c>
      <c r="R3543" s="24">
        <f t="shared" si="7102"/>
        <v>0</v>
      </c>
      <c r="S3543" s="24">
        <f t="shared" si="7102"/>
        <v>0</v>
      </c>
      <c r="T3543" s="24">
        <f t="shared" si="7102"/>
        <v>0</v>
      </c>
      <c r="U3543" s="24">
        <f t="shared" si="7102"/>
        <v>0</v>
      </c>
      <c r="V3543" s="24">
        <f t="shared" si="7102"/>
        <v>0</v>
      </c>
      <c r="W3543" s="24">
        <f t="shared" si="7102"/>
        <v>0</v>
      </c>
      <c r="X3543" s="24">
        <f t="shared" si="7102"/>
        <v>0</v>
      </c>
      <c r="Y3543" s="24">
        <f t="shared" si="7102"/>
        <v>0</v>
      </c>
      <c r="Z3543" s="24">
        <f t="shared" si="6958"/>
        <v>180</v>
      </c>
      <c r="AA3543" s="24">
        <f t="shared" si="6959"/>
        <v>180</v>
      </c>
      <c r="AB3543" s="24">
        <f t="shared" si="6960"/>
        <v>180</v>
      </c>
      <c r="AC3543" s="24">
        <f t="shared" si="7102"/>
        <v>0</v>
      </c>
      <c r="AD3543" s="24">
        <f t="shared" si="7102"/>
        <v>0</v>
      </c>
      <c r="AE3543" s="24">
        <f t="shared" si="7102"/>
        <v>0</v>
      </c>
      <c r="AF3543" s="24">
        <f t="shared" si="7102"/>
        <v>0</v>
      </c>
      <c r="AG3543" s="24">
        <f t="shared" si="7102"/>
        <v>0</v>
      </c>
      <c r="AH3543" s="24">
        <f t="shared" si="7102"/>
        <v>0</v>
      </c>
      <c r="AI3543" s="24">
        <f t="shared" si="7102"/>
        <v>0</v>
      </c>
      <c r="AJ3543" s="24">
        <f t="shared" si="7102"/>
        <v>0</v>
      </c>
      <c r="AK3543" s="24">
        <f t="shared" si="7102"/>
        <v>0</v>
      </c>
      <c r="AL3543" s="24">
        <f t="shared" si="7102"/>
        <v>0</v>
      </c>
      <c r="AM3543" s="24">
        <f t="shared" si="7102"/>
        <v>0</v>
      </c>
      <c r="AN3543" s="24">
        <f t="shared" si="7102"/>
        <v>0</v>
      </c>
      <c r="AO3543" s="24">
        <f t="shared" si="7099"/>
        <v>180</v>
      </c>
      <c r="AP3543" s="24">
        <f t="shared" si="7100"/>
        <v>180</v>
      </c>
      <c r="AQ3543" s="24">
        <f t="shared" si="7101"/>
        <v>180</v>
      </c>
      <c r="AR3543" s="24">
        <f t="shared" si="7102"/>
        <v>0</v>
      </c>
      <c r="AS3543" s="24">
        <f t="shared" si="7062"/>
        <v>180</v>
      </c>
      <c r="AT3543" s="24">
        <f t="shared" si="7102"/>
        <v>0</v>
      </c>
    </row>
    <row r="3544" spans="1:47" ht="31" x14ac:dyDescent="0.35">
      <c r="A3544" s="14">
        <v>992</v>
      </c>
      <c r="B3544" s="14" t="s">
        <v>14</v>
      </c>
      <c r="C3544" s="14" t="s">
        <v>16</v>
      </c>
      <c r="D3544" s="14" t="s">
        <v>61</v>
      </c>
      <c r="E3544" s="14" t="s">
        <v>7</v>
      </c>
      <c r="F3544" s="15" t="s">
        <v>385</v>
      </c>
      <c r="G3544" s="21">
        <f>G3545</f>
        <v>180</v>
      </c>
      <c r="H3544" s="21">
        <f t="shared" si="7102"/>
        <v>180</v>
      </c>
      <c r="I3544" s="21">
        <f t="shared" si="7102"/>
        <v>180</v>
      </c>
      <c r="J3544" s="21">
        <f t="shared" si="7102"/>
        <v>0</v>
      </c>
      <c r="K3544" s="21">
        <f t="shared" si="7102"/>
        <v>0</v>
      </c>
      <c r="L3544" s="21">
        <f t="shared" si="7102"/>
        <v>0</v>
      </c>
      <c r="M3544" s="21">
        <f t="shared" si="6938"/>
        <v>180</v>
      </c>
      <c r="N3544" s="21">
        <f t="shared" si="6939"/>
        <v>180</v>
      </c>
      <c r="O3544" s="21">
        <f t="shared" si="6940"/>
        <v>180</v>
      </c>
      <c r="P3544" s="24">
        <f t="shared" si="7102"/>
        <v>0</v>
      </c>
      <c r="Q3544" s="24">
        <f t="shared" si="7102"/>
        <v>0</v>
      </c>
      <c r="R3544" s="24">
        <f t="shared" si="7102"/>
        <v>0</v>
      </c>
      <c r="S3544" s="24">
        <f t="shared" si="7102"/>
        <v>0</v>
      </c>
      <c r="T3544" s="24">
        <f t="shared" si="7102"/>
        <v>0</v>
      </c>
      <c r="U3544" s="24">
        <f t="shared" si="7102"/>
        <v>0</v>
      </c>
      <c r="V3544" s="24">
        <f t="shared" si="7102"/>
        <v>0</v>
      </c>
      <c r="W3544" s="24">
        <f t="shared" si="7102"/>
        <v>0</v>
      </c>
      <c r="X3544" s="24">
        <f t="shared" si="7102"/>
        <v>0</v>
      </c>
      <c r="Y3544" s="24">
        <f t="shared" si="7102"/>
        <v>0</v>
      </c>
      <c r="Z3544" s="24">
        <f t="shared" ref="Z3544:Z3565" si="7103">M3544+P3544+Q3544+R3544+S3544</f>
        <v>180</v>
      </c>
      <c r="AA3544" s="24">
        <f t="shared" ref="AA3544:AA3565" si="7104">N3544+T3544+U3544+V3544</f>
        <v>180</v>
      </c>
      <c r="AB3544" s="24">
        <f t="shared" ref="AB3544:AB3565" si="7105">O3544+W3544+X3544+Y3544</f>
        <v>180</v>
      </c>
      <c r="AC3544" s="24">
        <f t="shared" si="7102"/>
        <v>0</v>
      </c>
      <c r="AD3544" s="24">
        <f t="shared" si="7102"/>
        <v>0</v>
      </c>
      <c r="AE3544" s="24">
        <f t="shared" si="7102"/>
        <v>0</v>
      </c>
      <c r="AF3544" s="24">
        <f t="shared" si="7102"/>
        <v>0</v>
      </c>
      <c r="AG3544" s="24">
        <f t="shared" si="7102"/>
        <v>0</v>
      </c>
      <c r="AH3544" s="24">
        <f t="shared" si="7102"/>
        <v>0</v>
      </c>
      <c r="AI3544" s="24">
        <f t="shared" si="7102"/>
        <v>0</v>
      </c>
      <c r="AJ3544" s="24">
        <f t="shared" si="7102"/>
        <v>0</v>
      </c>
      <c r="AK3544" s="24">
        <f t="shared" si="7102"/>
        <v>0</v>
      </c>
      <c r="AL3544" s="24">
        <f t="shared" si="7102"/>
        <v>0</v>
      </c>
      <c r="AM3544" s="24">
        <f t="shared" si="7102"/>
        <v>0</v>
      </c>
      <c r="AN3544" s="24">
        <f t="shared" si="7102"/>
        <v>0</v>
      </c>
      <c r="AO3544" s="24">
        <f t="shared" si="7099"/>
        <v>180</v>
      </c>
      <c r="AP3544" s="24">
        <f t="shared" si="7100"/>
        <v>180</v>
      </c>
      <c r="AQ3544" s="24">
        <f t="shared" si="7101"/>
        <v>180</v>
      </c>
      <c r="AR3544" s="24">
        <f t="shared" si="7102"/>
        <v>0</v>
      </c>
      <c r="AS3544" s="24">
        <f t="shared" si="7062"/>
        <v>180</v>
      </c>
      <c r="AT3544" s="24">
        <f t="shared" si="7102"/>
        <v>0</v>
      </c>
    </row>
    <row r="3545" spans="1:47" ht="31" x14ac:dyDescent="0.35">
      <c r="A3545" s="14">
        <v>992</v>
      </c>
      <c r="B3545" s="14" t="s">
        <v>14</v>
      </c>
      <c r="C3545" s="14" t="s">
        <v>16</v>
      </c>
      <c r="D3545" s="14" t="s">
        <v>61</v>
      </c>
      <c r="E3545" s="14">
        <v>240</v>
      </c>
      <c r="F3545" s="15" t="s">
        <v>374</v>
      </c>
      <c r="G3545" s="21">
        <v>180</v>
      </c>
      <c r="H3545" s="21">
        <v>180</v>
      </c>
      <c r="I3545" s="21">
        <v>180</v>
      </c>
      <c r="J3545" s="21"/>
      <c r="K3545" s="21"/>
      <c r="L3545" s="21"/>
      <c r="M3545" s="21">
        <f t="shared" si="6938"/>
        <v>180</v>
      </c>
      <c r="N3545" s="21">
        <f t="shared" si="6939"/>
        <v>180</v>
      </c>
      <c r="O3545" s="21">
        <f t="shared" si="6940"/>
        <v>180</v>
      </c>
      <c r="P3545" s="24"/>
      <c r="Q3545" s="24"/>
      <c r="R3545" s="24"/>
      <c r="S3545" s="24"/>
      <c r="T3545" s="24"/>
      <c r="U3545" s="24"/>
      <c r="V3545" s="24"/>
      <c r="W3545" s="24"/>
      <c r="X3545" s="24"/>
      <c r="Y3545" s="24"/>
      <c r="Z3545" s="24">
        <f t="shared" si="7103"/>
        <v>180</v>
      </c>
      <c r="AA3545" s="24">
        <f t="shared" si="7104"/>
        <v>180</v>
      </c>
      <c r="AB3545" s="24">
        <f t="shared" si="7105"/>
        <v>180</v>
      </c>
      <c r="AC3545" s="24"/>
      <c r="AD3545" s="24"/>
      <c r="AE3545" s="24"/>
      <c r="AF3545" s="24"/>
      <c r="AG3545" s="24"/>
      <c r="AH3545" s="24"/>
      <c r="AI3545" s="24"/>
      <c r="AJ3545" s="24"/>
      <c r="AK3545" s="24"/>
      <c r="AL3545" s="24"/>
      <c r="AM3545" s="24"/>
      <c r="AN3545" s="24"/>
      <c r="AO3545" s="24">
        <f t="shared" si="7099"/>
        <v>180</v>
      </c>
      <c r="AP3545" s="24">
        <f t="shared" si="7100"/>
        <v>180</v>
      </c>
      <c r="AQ3545" s="24">
        <f t="shared" si="7101"/>
        <v>180</v>
      </c>
      <c r="AR3545" s="24"/>
      <c r="AS3545" s="24">
        <f t="shared" si="7062"/>
        <v>180</v>
      </c>
      <c r="AT3545" s="24"/>
    </row>
    <row r="3546" spans="1:47" s="3" customFormat="1" x14ac:dyDescent="0.35">
      <c r="A3546" s="7">
        <v>992</v>
      </c>
      <c r="B3546" s="7" t="s">
        <v>83</v>
      </c>
      <c r="C3546" s="7"/>
      <c r="D3546" s="7"/>
      <c r="E3546" s="7"/>
      <c r="F3546" s="8" t="s">
        <v>97</v>
      </c>
      <c r="G3546" s="19">
        <f>G3547</f>
        <v>8564.6999999999989</v>
      </c>
      <c r="H3546" s="19">
        <f t="shared" ref="H3546:AT3547" si="7106">H3547</f>
        <v>7033.4000000000005</v>
      </c>
      <c r="I3546" s="19">
        <f t="shared" si="7106"/>
        <v>7033.4000000000005</v>
      </c>
      <c r="J3546" s="19">
        <f t="shared" si="7106"/>
        <v>-642.6</v>
      </c>
      <c r="K3546" s="19">
        <f t="shared" si="7106"/>
        <v>-276.5</v>
      </c>
      <c r="L3546" s="19">
        <f t="shared" si="7106"/>
        <v>-276.5</v>
      </c>
      <c r="M3546" s="21">
        <f t="shared" si="6938"/>
        <v>7922.0999999999985</v>
      </c>
      <c r="N3546" s="21">
        <f t="shared" si="6939"/>
        <v>6756.9000000000005</v>
      </c>
      <c r="O3546" s="21">
        <f t="shared" si="6940"/>
        <v>6756.9000000000005</v>
      </c>
      <c r="P3546" s="22">
        <f t="shared" si="7106"/>
        <v>0</v>
      </c>
      <c r="Q3546" s="22">
        <f t="shared" si="7106"/>
        <v>0</v>
      </c>
      <c r="R3546" s="22">
        <f t="shared" si="7106"/>
        <v>0</v>
      </c>
      <c r="S3546" s="22">
        <f t="shared" si="7106"/>
        <v>0</v>
      </c>
      <c r="T3546" s="22">
        <f t="shared" si="7106"/>
        <v>0</v>
      </c>
      <c r="U3546" s="22">
        <f t="shared" si="7106"/>
        <v>0</v>
      </c>
      <c r="V3546" s="22">
        <f t="shared" si="7106"/>
        <v>0</v>
      </c>
      <c r="W3546" s="22">
        <f t="shared" si="7106"/>
        <v>0</v>
      </c>
      <c r="X3546" s="22">
        <f t="shared" si="7106"/>
        <v>0</v>
      </c>
      <c r="Y3546" s="22">
        <f t="shared" si="7106"/>
        <v>0</v>
      </c>
      <c r="Z3546" s="22">
        <f t="shared" si="7103"/>
        <v>7922.0999999999985</v>
      </c>
      <c r="AA3546" s="22">
        <f t="shared" si="7104"/>
        <v>6756.9000000000005</v>
      </c>
      <c r="AB3546" s="22">
        <f t="shared" si="7105"/>
        <v>6756.9000000000005</v>
      </c>
      <c r="AC3546" s="22">
        <f t="shared" si="7106"/>
        <v>0</v>
      </c>
      <c r="AD3546" s="22">
        <f t="shared" si="7106"/>
        <v>0</v>
      </c>
      <c r="AE3546" s="22">
        <f t="shared" si="7106"/>
        <v>0</v>
      </c>
      <c r="AF3546" s="22">
        <f t="shared" si="7106"/>
        <v>0</v>
      </c>
      <c r="AG3546" s="22">
        <f t="shared" si="7106"/>
        <v>0</v>
      </c>
      <c r="AH3546" s="22">
        <f t="shared" si="7106"/>
        <v>0</v>
      </c>
      <c r="AI3546" s="22">
        <f t="shared" si="7106"/>
        <v>0</v>
      </c>
      <c r="AJ3546" s="22">
        <f t="shared" si="7106"/>
        <v>72.7</v>
      </c>
      <c r="AK3546" s="22">
        <f t="shared" si="7106"/>
        <v>0</v>
      </c>
      <c r="AL3546" s="22">
        <f t="shared" si="7106"/>
        <v>0</v>
      </c>
      <c r="AM3546" s="22">
        <f t="shared" si="7106"/>
        <v>0</v>
      </c>
      <c r="AN3546" s="22">
        <f t="shared" si="7106"/>
        <v>0</v>
      </c>
      <c r="AO3546" s="22">
        <f t="shared" si="7099"/>
        <v>7994.7999999999984</v>
      </c>
      <c r="AP3546" s="22">
        <f t="shared" si="7100"/>
        <v>6756.9000000000005</v>
      </c>
      <c r="AQ3546" s="22">
        <f t="shared" si="7101"/>
        <v>6756.9000000000005</v>
      </c>
      <c r="AR3546" s="22">
        <f t="shared" si="7106"/>
        <v>0</v>
      </c>
      <c r="AS3546" s="22">
        <f t="shared" si="7062"/>
        <v>7994.7999999999984</v>
      </c>
      <c r="AT3546" s="22">
        <f t="shared" si="7106"/>
        <v>0</v>
      </c>
    </row>
    <row r="3547" spans="1:47" s="16" customFormat="1" x14ac:dyDescent="0.35">
      <c r="A3547" s="10">
        <v>992</v>
      </c>
      <c r="B3547" s="10" t="s">
        <v>83</v>
      </c>
      <c r="C3547" s="10" t="s">
        <v>84</v>
      </c>
      <c r="D3547" s="10"/>
      <c r="E3547" s="10"/>
      <c r="F3547" s="11" t="s">
        <v>98</v>
      </c>
      <c r="G3547" s="20">
        <f>G3548</f>
        <v>8564.6999999999989</v>
      </c>
      <c r="H3547" s="20">
        <f t="shared" si="7106"/>
        <v>7033.4000000000005</v>
      </c>
      <c r="I3547" s="20">
        <f t="shared" si="7106"/>
        <v>7033.4000000000005</v>
      </c>
      <c r="J3547" s="20">
        <f t="shared" si="7106"/>
        <v>-642.6</v>
      </c>
      <c r="K3547" s="20">
        <f t="shared" si="7106"/>
        <v>-276.5</v>
      </c>
      <c r="L3547" s="20">
        <f t="shared" si="7106"/>
        <v>-276.5</v>
      </c>
      <c r="M3547" s="21">
        <f t="shared" si="6938"/>
        <v>7922.0999999999985</v>
      </c>
      <c r="N3547" s="21">
        <f t="shared" si="6939"/>
        <v>6756.9000000000005</v>
      </c>
      <c r="O3547" s="21">
        <f t="shared" si="6940"/>
        <v>6756.9000000000005</v>
      </c>
      <c r="P3547" s="23">
        <f t="shared" si="7106"/>
        <v>0</v>
      </c>
      <c r="Q3547" s="23">
        <f t="shared" si="7106"/>
        <v>0</v>
      </c>
      <c r="R3547" s="23">
        <f t="shared" si="7106"/>
        <v>0</v>
      </c>
      <c r="S3547" s="23">
        <f t="shared" si="7106"/>
        <v>0</v>
      </c>
      <c r="T3547" s="23">
        <f t="shared" si="7106"/>
        <v>0</v>
      </c>
      <c r="U3547" s="23">
        <f t="shared" si="7106"/>
        <v>0</v>
      </c>
      <c r="V3547" s="23">
        <f t="shared" si="7106"/>
        <v>0</v>
      </c>
      <c r="W3547" s="23">
        <f t="shared" si="7106"/>
        <v>0</v>
      </c>
      <c r="X3547" s="23">
        <f t="shared" si="7106"/>
        <v>0</v>
      </c>
      <c r="Y3547" s="23">
        <f t="shared" si="7106"/>
        <v>0</v>
      </c>
      <c r="Z3547" s="23">
        <f t="shared" si="7103"/>
        <v>7922.0999999999985</v>
      </c>
      <c r="AA3547" s="23">
        <f t="shared" si="7104"/>
        <v>6756.9000000000005</v>
      </c>
      <c r="AB3547" s="23">
        <f t="shared" si="7105"/>
        <v>6756.9000000000005</v>
      </c>
      <c r="AC3547" s="23">
        <f t="shared" si="7106"/>
        <v>0</v>
      </c>
      <c r="AD3547" s="23">
        <f t="shared" si="7106"/>
        <v>0</v>
      </c>
      <c r="AE3547" s="23">
        <f t="shared" si="7106"/>
        <v>0</v>
      </c>
      <c r="AF3547" s="23">
        <f t="shared" si="7106"/>
        <v>0</v>
      </c>
      <c r="AG3547" s="23">
        <f t="shared" si="7106"/>
        <v>0</v>
      </c>
      <c r="AH3547" s="23">
        <f t="shared" si="7106"/>
        <v>0</v>
      </c>
      <c r="AI3547" s="23">
        <f t="shared" si="7106"/>
        <v>0</v>
      </c>
      <c r="AJ3547" s="23">
        <f t="shared" si="7106"/>
        <v>72.7</v>
      </c>
      <c r="AK3547" s="23">
        <f t="shared" si="7106"/>
        <v>0</v>
      </c>
      <c r="AL3547" s="23">
        <f t="shared" si="7106"/>
        <v>0</v>
      </c>
      <c r="AM3547" s="23">
        <f t="shared" si="7106"/>
        <v>0</v>
      </c>
      <c r="AN3547" s="23">
        <f t="shared" si="7106"/>
        <v>0</v>
      </c>
      <c r="AO3547" s="23">
        <f t="shared" si="7099"/>
        <v>7994.7999999999984</v>
      </c>
      <c r="AP3547" s="23">
        <f t="shared" si="7100"/>
        <v>6756.9000000000005</v>
      </c>
      <c r="AQ3547" s="23">
        <f t="shared" si="7101"/>
        <v>6756.9000000000005</v>
      </c>
      <c r="AR3547" s="23">
        <f t="shared" si="7106"/>
        <v>0</v>
      </c>
      <c r="AS3547" s="23">
        <f t="shared" si="7062"/>
        <v>7994.7999999999984</v>
      </c>
      <c r="AT3547" s="23">
        <f t="shared" si="7106"/>
        <v>0</v>
      </c>
    </row>
    <row r="3548" spans="1:47" ht="46.5" x14ac:dyDescent="0.35">
      <c r="A3548" s="14">
        <v>992</v>
      </c>
      <c r="B3548" s="14" t="s">
        <v>83</v>
      </c>
      <c r="C3548" s="14" t="s">
        <v>84</v>
      </c>
      <c r="D3548" s="14" t="s">
        <v>647</v>
      </c>
      <c r="E3548" s="14"/>
      <c r="F3548" s="15" t="s">
        <v>757</v>
      </c>
      <c r="G3548" s="21">
        <f>G3549+G3555</f>
        <v>8564.6999999999989</v>
      </c>
      <c r="H3548" s="21">
        <f t="shared" ref="H3548:L3548" si="7107">H3549+H3555</f>
        <v>7033.4000000000005</v>
      </c>
      <c r="I3548" s="21">
        <f t="shared" si="7107"/>
        <v>7033.4000000000005</v>
      </c>
      <c r="J3548" s="21">
        <f t="shared" si="7107"/>
        <v>-642.6</v>
      </c>
      <c r="K3548" s="21">
        <f t="shared" si="7107"/>
        <v>-276.5</v>
      </c>
      <c r="L3548" s="21">
        <f t="shared" si="7107"/>
        <v>-276.5</v>
      </c>
      <c r="M3548" s="21">
        <f t="shared" si="6938"/>
        <v>7922.0999999999985</v>
      </c>
      <c r="N3548" s="21">
        <f t="shared" si="6939"/>
        <v>6756.9000000000005</v>
      </c>
      <c r="O3548" s="21">
        <f t="shared" si="6940"/>
        <v>6756.9000000000005</v>
      </c>
      <c r="P3548" s="24">
        <f t="shared" ref="P3548:Q3548" si="7108">P3549+P3555</f>
        <v>0</v>
      </c>
      <c r="Q3548" s="24">
        <f t="shared" si="7108"/>
        <v>0</v>
      </c>
      <c r="R3548" s="24">
        <f t="shared" ref="R3548:T3548" si="7109">R3549+R3555</f>
        <v>0</v>
      </c>
      <c r="S3548" s="24">
        <f t="shared" si="7109"/>
        <v>0</v>
      </c>
      <c r="T3548" s="24">
        <f t="shared" si="7109"/>
        <v>0</v>
      </c>
      <c r="U3548" s="24">
        <f t="shared" ref="U3548:W3548" si="7110">U3549+U3555</f>
        <v>0</v>
      </c>
      <c r="V3548" s="24">
        <f t="shared" si="7110"/>
        <v>0</v>
      </c>
      <c r="W3548" s="24">
        <f t="shared" si="7110"/>
        <v>0</v>
      </c>
      <c r="X3548" s="24">
        <f t="shared" ref="X3548:Y3548" si="7111">X3549+X3555</f>
        <v>0</v>
      </c>
      <c r="Y3548" s="24">
        <f t="shared" si="7111"/>
        <v>0</v>
      </c>
      <c r="Z3548" s="24">
        <f t="shared" si="7103"/>
        <v>7922.0999999999985</v>
      </c>
      <c r="AA3548" s="24">
        <f t="shared" si="7104"/>
        <v>6756.9000000000005</v>
      </c>
      <c r="AB3548" s="24">
        <f t="shared" si="7105"/>
        <v>6756.9000000000005</v>
      </c>
      <c r="AC3548" s="24">
        <f t="shared" ref="AC3548:AL3548" si="7112">AC3549+AC3555</f>
        <v>0</v>
      </c>
      <c r="AD3548" s="24">
        <f t="shared" si="7112"/>
        <v>0</v>
      </c>
      <c r="AE3548" s="24">
        <f t="shared" ref="AE3548" si="7113">AE3549+AE3555</f>
        <v>0</v>
      </c>
      <c r="AF3548" s="24">
        <f t="shared" si="7112"/>
        <v>0</v>
      </c>
      <c r="AG3548" s="24">
        <f t="shared" si="7112"/>
        <v>0</v>
      </c>
      <c r="AH3548" s="24">
        <f t="shared" si="7112"/>
        <v>0</v>
      </c>
      <c r="AI3548" s="24">
        <f t="shared" ref="AI3548" si="7114">AI3549+AI3555</f>
        <v>0</v>
      </c>
      <c r="AJ3548" s="24">
        <f t="shared" si="7112"/>
        <v>72.7</v>
      </c>
      <c r="AK3548" s="24">
        <f t="shared" si="7112"/>
        <v>0</v>
      </c>
      <c r="AL3548" s="24">
        <f t="shared" si="7112"/>
        <v>0</v>
      </c>
      <c r="AM3548" s="24">
        <f t="shared" ref="AM3548:AT3548" si="7115">AM3549+AM3555</f>
        <v>0</v>
      </c>
      <c r="AN3548" s="24">
        <f t="shared" si="7115"/>
        <v>0</v>
      </c>
      <c r="AO3548" s="24">
        <f t="shared" si="7099"/>
        <v>7994.7999999999984</v>
      </c>
      <c r="AP3548" s="24">
        <f t="shared" si="7100"/>
        <v>6756.9000000000005</v>
      </c>
      <c r="AQ3548" s="24">
        <f t="shared" si="7101"/>
        <v>6756.9000000000005</v>
      </c>
      <c r="AR3548" s="24">
        <f t="shared" ref="AR3548" si="7116">AR3549+AR3555</f>
        <v>0</v>
      </c>
      <c r="AS3548" s="24">
        <f t="shared" si="7062"/>
        <v>7994.7999999999984</v>
      </c>
      <c r="AT3548" s="24">
        <f t="shared" si="7115"/>
        <v>0</v>
      </c>
      <c r="AU3548" s="6"/>
    </row>
    <row r="3549" spans="1:47" x14ac:dyDescent="0.35">
      <c r="A3549" s="14">
        <v>992</v>
      </c>
      <c r="B3549" s="14" t="s">
        <v>83</v>
      </c>
      <c r="C3549" s="14" t="s">
        <v>84</v>
      </c>
      <c r="D3549" s="14" t="s">
        <v>648</v>
      </c>
      <c r="E3549" s="14"/>
      <c r="F3549" s="15" t="s">
        <v>758</v>
      </c>
      <c r="G3549" s="21">
        <f>G3550</f>
        <v>135.9</v>
      </c>
      <c r="H3549" s="21">
        <f t="shared" ref="H3549:AT3549" si="7117">H3550</f>
        <v>129.30000000000001</v>
      </c>
      <c r="I3549" s="21">
        <f t="shared" si="7117"/>
        <v>129.30000000000001</v>
      </c>
      <c r="J3549" s="21">
        <f t="shared" si="7117"/>
        <v>0</v>
      </c>
      <c r="K3549" s="21">
        <f t="shared" si="7117"/>
        <v>0</v>
      </c>
      <c r="L3549" s="21">
        <f t="shared" si="7117"/>
        <v>0</v>
      </c>
      <c r="M3549" s="21">
        <f t="shared" si="6938"/>
        <v>135.9</v>
      </c>
      <c r="N3549" s="21">
        <f t="shared" si="6939"/>
        <v>129.30000000000001</v>
      </c>
      <c r="O3549" s="21">
        <f t="shared" si="6940"/>
        <v>129.30000000000001</v>
      </c>
      <c r="P3549" s="24">
        <f t="shared" si="7117"/>
        <v>0</v>
      </c>
      <c r="Q3549" s="24">
        <f t="shared" si="7117"/>
        <v>0</v>
      </c>
      <c r="R3549" s="24">
        <f t="shared" si="7117"/>
        <v>0</v>
      </c>
      <c r="S3549" s="24">
        <f t="shared" si="7117"/>
        <v>0</v>
      </c>
      <c r="T3549" s="24">
        <f t="shared" si="7117"/>
        <v>0</v>
      </c>
      <c r="U3549" s="24">
        <f t="shared" si="7117"/>
        <v>0</v>
      </c>
      <c r="V3549" s="24">
        <f t="shared" si="7117"/>
        <v>0</v>
      </c>
      <c r="W3549" s="24">
        <f t="shared" si="7117"/>
        <v>0</v>
      </c>
      <c r="X3549" s="24">
        <f t="shared" si="7117"/>
        <v>0</v>
      </c>
      <c r="Y3549" s="24">
        <f t="shared" si="7117"/>
        <v>0</v>
      </c>
      <c r="Z3549" s="24">
        <f t="shared" si="7103"/>
        <v>135.9</v>
      </c>
      <c r="AA3549" s="24">
        <f t="shared" si="7104"/>
        <v>129.30000000000001</v>
      </c>
      <c r="AB3549" s="24">
        <f t="shared" si="7105"/>
        <v>129.30000000000001</v>
      </c>
      <c r="AC3549" s="24">
        <f t="shared" si="7117"/>
        <v>0</v>
      </c>
      <c r="AD3549" s="24">
        <f t="shared" si="7117"/>
        <v>0</v>
      </c>
      <c r="AE3549" s="24">
        <f t="shared" si="7117"/>
        <v>0</v>
      </c>
      <c r="AF3549" s="24">
        <f t="shared" si="7117"/>
        <v>0</v>
      </c>
      <c r="AG3549" s="24">
        <f t="shared" si="7117"/>
        <v>0</v>
      </c>
      <c r="AH3549" s="24">
        <f t="shared" si="7117"/>
        <v>0</v>
      </c>
      <c r="AI3549" s="24">
        <f t="shared" si="7117"/>
        <v>0</v>
      </c>
      <c r="AJ3549" s="24">
        <f t="shared" si="7117"/>
        <v>0</v>
      </c>
      <c r="AK3549" s="24">
        <f t="shared" si="7117"/>
        <v>0</v>
      </c>
      <c r="AL3549" s="24">
        <f t="shared" si="7117"/>
        <v>0</v>
      </c>
      <c r="AM3549" s="24">
        <f t="shared" si="7117"/>
        <v>0</v>
      </c>
      <c r="AN3549" s="24">
        <f t="shared" si="7117"/>
        <v>0</v>
      </c>
      <c r="AO3549" s="24">
        <f t="shared" si="7099"/>
        <v>135.9</v>
      </c>
      <c r="AP3549" s="24">
        <f t="shared" si="7100"/>
        <v>129.30000000000001</v>
      </c>
      <c r="AQ3549" s="24">
        <f t="shared" si="7101"/>
        <v>129.30000000000001</v>
      </c>
      <c r="AR3549" s="24">
        <f t="shared" si="7117"/>
        <v>0</v>
      </c>
      <c r="AS3549" s="24">
        <f t="shared" si="7062"/>
        <v>135.9</v>
      </c>
      <c r="AT3549" s="24">
        <f t="shared" si="7117"/>
        <v>0</v>
      </c>
      <c r="AU3549" s="6"/>
    </row>
    <row r="3550" spans="1:47" ht="31" x14ac:dyDescent="0.35">
      <c r="A3550" s="14">
        <v>992</v>
      </c>
      <c r="B3550" s="14" t="s">
        <v>83</v>
      </c>
      <c r="C3550" s="14" t="s">
        <v>84</v>
      </c>
      <c r="D3550" s="14" t="s">
        <v>643</v>
      </c>
      <c r="E3550" s="14"/>
      <c r="F3550" s="15" t="s">
        <v>759</v>
      </c>
      <c r="G3550" s="21">
        <f>G3551+G3553</f>
        <v>135.9</v>
      </c>
      <c r="H3550" s="21">
        <f t="shared" ref="H3550:L3550" si="7118">H3551+H3553</f>
        <v>129.30000000000001</v>
      </c>
      <c r="I3550" s="21">
        <f t="shared" si="7118"/>
        <v>129.30000000000001</v>
      </c>
      <c r="J3550" s="21">
        <f t="shared" si="7118"/>
        <v>0</v>
      </c>
      <c r="K3550" s="21">
        <f t="shared" si="7118"/>
        <v>0</v>
      </c>
      <c r="L3550" s="21">
        <f t="shared" si="7118"/>
        <v>0</v>
      </c>
      <c r="M3550" s="21">
        <f t="shared" ref="M3550:M3565" si="7119">G3550+J3550</f>
        <v>135.9</v>
      </c>
      <c r="N3550" s="21">
        <f t="shared" ref="N3550:N3565" si="7120">H3550+K3550</f>
        <v>129.30000000000001</v>
      </c>
      <c r="O3550" s="21">
        <f t="shared" ref="O3550:O3565" si="7121">I3550+L3550</f>
        <v>129.30000000000001</v>
      </c>
      <c r="P3550" s="24">
        <f t="shared" ref="P3550:Q3550" si="7122">P3551+P3553</f>
        <v>0</v>
      </c>
      <c r="Q3550" s="24">
        <f t="shared" si="7122"/>
        <v>0</v>
      </c>
      <c r="R3550" s="24">
        <f t="shared" ref="R3550:T3550" si="7123">R3551+R3553</f>
        <v>0</v>
      </c>
      <c r="S3550" s="24">
        <f t="shared" si="7123"/>
        <v>0</v>
      </c>
      <c r="T3550" s="24">
        <f t="shared" si="7123"/>
        <v>0</v>
      </c>
      <c r="U3550" s="24">
        <f t="shared" ref="U3550:W3550" si="7124">U3551+U3553</f>
        <v>0</v>
      </c>
      <c r="V3550" s="24">
        <f t="shared" si="7124"/>
        <v>0</v>
      </c>
      <c r="W3550" s="24">
        <f t="shared" si="7124"/>
        <v>0</v>
      </c>
      <c r="X3550" s="24">
        <f t="shared" ref="X3550:Y3550" si="7125">X3551+X3553</f>
        <v>0</v>
      </c>
      <c r="Y3550" s="24">
        <f t="shared" si="7125"/>
        <v>0</v>
      </c>
      <c r="Z3550" s="24">
        <f t="shared" si="7103"/>
        <v>135.9</v>
      </c>
      <c r="AA3550" s="24">
        <f t="shared" si="7104"/>
        <v>129.30000000000001</v>
      </c>
      <c r="AB3550" s="24">
        <f t="shared" si="7105"/>
        <v>129.30000000000001</v>
      </c>
      <c r="AC3550" s="24">
        <f t="shared" ref="AC3550:AL3550" si="7126">AC3551+AC3553</f>
        <v>0</v>
      </c>
      <c r="AD3550" s="24">
        <f t="shared" si="7126"/>
        <v>0</v>
      </c>
      <c r="AE3550" s="24">
        <f t="shared" ref="AE3550" si="7127">AE3551+AE3553</f>
        <v>0</v>
      </c>
      <c r="AF3550" s="24">
        <f t="shared" si="7126"/>
        <v>0</v>
      </c>
      <c r="AG3550" s="24">
        <f t="shared" si="7126"/>
        <v>0</v>
      </c>
      <c r="AH3550" s="24">
        <f t="shared" si="7126"/>
        <v>0</v>
      </c>
      <c r="AI3550" s="24">
        <f t="shared" ref="AI3550" si="7128">AI3551+AI3553</f>
        <v>0</v>
      </c>
      <c r="AJ3550" s="24">
        <f t="shared" si="7126"/>
        <v>0</v>
      </c>
      <c r="AK3550" s="24">
        <f t="shared" si="7126"/>
        <v>0</v>
      </c>
      <c r="AL3550" s="24">
        <f t="shared" si="7126"/>
        <v>0</v>
      </c>
      <c r="AM3550" s="24">
        <f t="shared" ref="AM3550:AT3550" si="7129">AM3551+AM3553</f>
        <v>0</v>
      </c>
      <c r="AN3550" s="24">
        <f t="shared" si="7129"/>
        <v>0</v>
      </c>
      <c r="AO3550" s="24">
        <f t="shared" si="7099"/>
        <v>135.9</v>
      </c>
      <c r="AP3550" s="24">
        <f t="shared" si="7100"/>
        <v>129.30000000000001</v>
      </c>
      <c r="AQ3550" s="24">
        <f t="shared" si="7101"/>
        <v>129.30000000000001</v>
      </c>
      <c r="AR3550" s="24">
        <f t="shared" ref="AR3550" si="7130">AR3551+AR3553</f>
        <v>0</v>
      </c>
      <c r="AS3550" s="24">
        <f t="shared" si="7062"/>
        <v>135.9</v>
      </c>
      <c r="AT3550" s="24">
        <f t="shared" si="7129"/>
        <v>0</v>
      </c>
    </row>
    <row r="3551" spans="1:47" ht="31" x14ac:dyDescent="0.35">
      <c r="A3551" s="14">
        <v>992</v>
      </c>
      <c r="B3551" s="14" t="s">
        <v>83</v>
      </c>
      <c r="C3551" s="14" t="s">
        <v>84</v>
      </c>
      <c r="D3551" s="14" t="s">
        <v>643</v>
      </c>
      <c r="E3551" s="14" t="s">
        <v>7</v>
      </c>
      <c r="F3551" s="15" t="s">
        <v>385</v>
      </c>
      <c r="G3551" s="21">
        <f>G3552</f>
        <v>52.5</v>
      </c>
      <c r="H3551" s="21">
        <f t="shared" ref="H3551:AT3551" si="7131">H3552</f>
        <v>47.5</v>
      </c>
      <c r="I3551" s="21">
        <f t="shared" si="7131"/>
        <v>47.5</v>
      </c>
      <c r="J3551" s="21">
        <f t="shared" si="7131"/>
        <v>0</v>
      </c>
      <c r="K3551" s="21">
        <f t="shared" si="7131"/>
        <v>0</v>
      </c>
      <c r="L3551" s="21">
        <f t="shared" si="7131"/>
        <v>0</v>
      </c>
      <c r="M3551" s="21">
        <f t="shared" si="7119"/>
        <v>52.5</v>
      </c>
      <c r="N3551" s="21">
        <f t="shared" si="7120"/>
        <v>47.5</v>
      </c>
      <c r="O3551" s="21">
        <f t="shared" si="7121"/>
        <v>47.5</v>
      </c>
      <c r="P3551" s="24">
        <f t="shared" si="7131"/>
        <v>0</v>
      </c>
      <c r="Q3551" s="24">
        <f t="shared" si="7131"/>
        <v>0</v>
      </c>
      <c r="R3551" s="24">
        <f t="shared" si="7131"/>
        <v>0</v>
      </c>
      <c r="S3551" s="24">
        <f t="shared" si="7131"/>
        <v>0</v>
      </c>
      <c r="T3551" s="24">
        <f t="shared" si="7131"/>
        <v>0</v>
      </c>
      <c r="U3551" s="24">
        <f t="shared" si="7131"/>
        <v>0</v>
      </c>
      <c r="V3551" s="24">
        <f t="shared" si="7131"/>
        <v>0</v>
      </c>
      <c r="W3551" s="24">
        <f t="shared" si="7131"/>
        <v>0</v>
      </c>
      <c r="X3551" s="24">
        <f t="shared" si="7131"/>
        <v>0</v>
      </c>
      <c r="Y3551" s="24">
        <f t="shared" si="7131"/>
        <v>0</v>
      </c>
      <c r="Z3551" s="24">
        <f t="shared" si="7103"/>
        <v>52.5</v>
      </c>
      <c r="AA3551" s="24">
        <f t="shared" si="7104"/>
        <v>47.5</v>
      </c>
      <c r="AB3551" s="24">
        <f t="shared" si="7105"/>
        <v>47.5</v>
      </c>
      <c r="AC3551" s="24">
        <f t="shared" si="7131"/>
        <v>0</v>
      </c>
      <c r="AD3551" s="24">
        <f t="shared" si="7131"/>
        <v>0</v>
      </c>
      <c r="AE3551" s="24">
        <f t="shared" si="7131"/>
        <v>0</v>
      </c>
      <c r="AF3551" s="24">
        <f t="shared" si="7131"/>
        <v>0</v>
      </c>
      <c r="AG3551" s="24">
        <f t="shared" si="7131"/>
        <v>0</v>
      </c>
      <c r="AH3551" s="24">
        <f t="shared" si="7131"/>
        <v>0</v>
      </c>
      <c r="AI3551" s="24">
        <f t="shared" si="7131"/>
        <v>0</v>
      </c>
      <c r="AJ3551" s="24">
        <f t="shared" si="7131"/>
        <v>0</v>
      </c>
      <c r="AK3551" s="24">
        <f t="shared" si="7131"/>
        <v>0</v>
      </c>
      <c r="AL3551" s="24">
        <f t="shared" si="7131"/>
        <v>0</v>
      </c>
      <c r="AM3551" s="24">
        <f t="shared" si="7131"/>
        <v>0</v>
      </c>
      <c r="AN3551" s="24">
        <f t="shared" si="7131"/>
        <v>0</v>
      </c>
      <c r="AO3551" s="24">
        <f t="shared" si="7099"/>
        <v>52.5</v>
      </c>
      <c r="AP3551" s="24">
        <f t="shared" si="7100"/>
        <v>47.5</v>
      </c>
      <c r="AQ3551" s="24">
        <f t="shared" si="7101"/>
        <v>47.5</v>
      </c>
      <c r="AR3551" s="24">
        <f t="shared" si="7131"/>
        <v>0</v>
      </c>
      <c r="AS3551" s="24">
        <f t="shared" si="7062"/>
        <v>52.5</v>
      </c>
      <c r="AT3551" s="24">
        <f t="shared" si="7131"/>
        <v>0</v>
      </c>
    </row>
    <row r="3552" spans="1:47" ht="31" x14ac:dyDescent="0.35">
      <c r="A3552" s="14">
        <v>992</v>
      </c>
      <c r="B3552" s="14" t="s">
        <v>83</v>
      </c>
      <c r="C3552" s="14" t="s">
        <v>84</v>
      </c>
      <c r="D3552" s="14" t="s">
        <v>643</v>
      </c>
      <c r="E3552" s="14">
        <v>240</v>
      </c>
      <c r="F3552" s="15" t="s">
        <v>374</v>
      </c>
      <c r="G3552" s="21">
        <v>52.5</v>
      </c>
      <c r="H3552" s="21">
        <v>47.5</v>
      </c>
      <c r="I3552" s="21">
        <v>47.5</v>
      </c>
      <c r="J3552" s="21"/>
      <c r="K3552" s="21"/>
      <c r="L3552" s="21"/>
      <c r="M3552" s="21">
        <f t="shared" si="7119"/>
        <v>52.5</v>
      </c>
      <c r="N3552" s="21">
        <f t="shared" si="7120"/>
        <v>47.5</v>
      </c>
      <c r="O3552" s="21">
        <f t="shared" si="7121"/>
        <v>47.5</v>
      </c>
      <c r="P3552" s="24"/>
      <c r="Q3552" s="24"/>
      <c r="R3552" s="24"/>
      <c r="S3552" s="24"/>
      <c r="T3552" s="24"/>
      <c r="U3552" s="24"/>
      <c r="V3552" s="24"/>
      <c r="W3552" s="24"/>
      <c r="X3552" s="24"/>
      <c r="Y3552" s="24"/>
      <c r="Z3552" s="24">
        <f t="shared" si="7103"/>
        <v>52.5</v>
      </c>
      <c r="AA3552" s="24">
        <f t="shared" si="7104"/>
        <v>47.5</v>
      </c>
      <c r="AB3552" s="24">
        <f t="shared" si="7105"/>
        <v>47.5</v>
      </c>
      <c r="AC3552" s="24"/>
      <c r="AD3552" s="24"/>
      <c r="AE3552" s="24"/>
      <c r="AF3552" s="24"/>
      <c r="AG3552" s="24"/>
      <c r="AH3552" s="24"/>
      <c r="AI3552" s="24"/>
      <c r="AJ3552" s="24"/>
      <c r="AK3552" s="24"/>
      <c r="AL3552" s="24"/>
      <c r="AM3552" s="24"/>
      <c r="AN3552" s="24"/>
      <c r="AO3552" s="24">
        <f t="shared" si="7099"/>
        <v>52.5</v>
      </c>
      <c r="AP3552" s="24">
        <f t="shared" si="7100"/>
        <v>47.5</v>
      </c>
      <c r="AQ3552" s="24">
        <f t="shared" si="7101"/>
        <v>47.5</v>
      </c>
      <c r="AR3552" s="24"/>
      <c r="AS3552" s="24">
        <f t="shared" si="7062"/>
        <v>52.5</v>
      </c>
      <c r="AT3552" s="24"/>
    </row>
    <row r="3553" spans="1:47" x14ac:dyDescent="0.35">
      <c r="A3553" s="14">
        <v>992</v>
      </c>
      <c r="B3553" s="14" t="s">
        <v>83</v>
      </c>
      <c r="C3553" s="14" t="s">
        <v>84</v>
      </c>
      <c r="D3553" s="14" t="s">
        <v>643</v>
      </c>
      <c r="E3553" s="14" t="s">
        <v>8</v>
      </c>
      <c r="F3553" s="15" t="s">
        <v>389</v>
      </c>
      <c r="G3553" s="21">
        <f>G3554</f>
        <v>83.4</v>
      </c>
      <c r="H3553" s="21">
        <f t="shared" ref="H3553:AT3553" si="7132">H3554</f>
        <v>81.8</v>
      </c>
      <c r="I3553" s="21">
        <f t="shared" si="7132"/>
        <v>81.8</v>
      </c>
      <c r="J3553" s="21">
        <f t="shared" si="7132"/>
        <v>0</v>
      </c>
      <c r="K3553" s="21">
        <f t="shared" si="7132"/>
        <v>0</v>
      </c>
      <c r="L3553" s="21">
        <f t="shared" si="7132"/>
        <v>0</v>
      </c>
      <c r="M3553" s="21">
        <f t="shared" si="7119"/>
        <v>83.4</v>
      </c>
      <c r="N3553" s="21">
        <f t="shared" si="7120"/>
        <v>81.8</v>
      </c>
      <c r="O3553" s="21">
        <f t="shared" si="7121"/>
        <v>81.8</v>
      </c>
      <c r="P3553" s="24">
        <f t="shared" si="7132"/>
        <v>0</v>
      </c>
      <c r="Q3553" s="24">
        <f t="shared" si="7132"/>
        <v>0</v>
      </c>
      <c r="R3553" s="24">
        <f t="shared" si="7132"/>
        <v>0</v>
      </c>
      <c r="S3553" s="24">
        <f t="shared" si="7132"/>
        <v>0</v>
      </c>
      <c r="T3553" s="24">
        <f t="shared" si="7132"/>
        <v>0</v>
      </c>
      <c r="U3553" s="24">
        <f t="shared" si="7132"/>
        <v>0</v>
      </c>
      <c r="V3553" s="24">
        <f t="shared" si="7132"/>
        <v>0</v>
      </c>
      <c r="W3553" s="24">
        <f t="shared" si="7132"/>
        <v>0</v>
      </c>
      <c r="X3553" s="24">
        <f t="shared" si="7132"/>
        <v>0</v>
      </c>
      <c r="Y3553" s="24">
        <f t="shared" si="7132"/>
        <v>0</v>
      </c>
      <c r="Z3553" s="24">
        <f t="shared" si="7103"/>
        <v>83.4</v>
      </c>
      <c r="AA3553" s="24">
        <f t="shared" si="7104"/>
        <v>81.8</v>
      </c>
      <c r="AB3553" s="24">
        <f t="shared" si="7105"/>
        <v>81.8</v>
      </c>
      <c r="AC3553" s="24">
        <f t="shared" si="7132"/>
        <v>0</v>
      </c>
      <c r="AD3553" s="24">
        <f t="shared" si="7132"/>
        <v>0</v>
      </c>
      <c r="AE3553" s="24">
        <f t="shared" si="7132"/>
        <v>0</v>
      </c>
      <c r="AF3553" s="24">
        <f t="shared" si="7132"/>
        <v>0</v>
      </c>
      <c r="AG3553" s="24">
        <f t="shared" si="7132"/>
        <v>0</v>
      </c>
      <c r="AH3553" s="24">
        <f t="shared" si="7132"/>
        <v>0</v>
      </c>
      <c r="AI3553" s="24">
        <f t="shared" si="7132"/>
        <v>0</v>
      </c>
      <c r="AJ3553" s="24">
        <f t="shared" si="7132"/>
        <v>0</v>
      </c>
      <c r="AK3553" s="24">
        <f t="shared" si="7132"/>
        <v>0</v>
      </c>
      <c r="AL3553" s="24">
        <f t="shared" si="7132"/>
        <v>0</v>
      </c>
      <c r="AM3553" s="24">
        <f t="shared" si="7132"/>
        <v>0</v>
      </c>
      <c r="AN3553" s="24">
        <f t="shared" si="7132"/>
        <v>0</v>
      </c>
      <c r="AO3553" s="24">
        <f t="shared" si="7099"/>
        <v>83.4</v>
      </c>
      <c r="AP3553" s="24">
        <f t="shared" si="7100"/>
        <v>81.8</v>
      </c>
      <c r="AQ3553" s="24">
        <f t="shared" si="7101"/>
        <v>81.8</v>
      </c>
      <c r="AR3553" s="24">
        <f t="shared" si="7132"/>
        <v>0</v>
      </c>
      <c r="AS3553" s="24">
        <f t="shared" si="7062"/>
        <v>83.4</v>
      </c>
      <c r="AT3553" s="24">
        <f t="shared" si="7132"/>
        <v>0</v>
      </c>
    </row>
    <row r="3554" spans="1:47" x14ac:dyDescent="0.35">
      <c r="A3554" s="14">
        <v>992</v>
      </c>
      <c r="B3554" s="14" t="s">
        <v>83</v>
      </c>
      <c r="C3554" s="14" t="s">
        <v>84</v>
      </c>
      <c r="D3554" s="14" t="s">
        <v>643</v>
      </c>
      <c r="E3554" s="14">
        <v>850</v>
      </c>
      <c r="F3554" s="15" t="s">
        <v>383</v>
      </c>
      <c r="G3554" s="21">
        <v>83.4</v>
      </c>
      <c r="H3554" s="21">
        <v>81.8</v>
      </c>
      <c r="I3554" s="21">
        <v>81.8</v>
      </c>
      <c r="J3554" s="21"/>
      <c r="K3554" s="21"/>
      <c r="L3554" s="21"/>
      <c r="M3554" s="21">
        <f t="shared" si="7119"/>
        <v>83.4</v>
      </c>
      <c r="N3554" s="21">
        <f t="shared" si="7120"/>
        <v>81.8</v>
      </c>
      <c r="O3554" s="21">
        <f t="shared" si="7121"/>
        <v>81.8</v>
      </c>
      <c r="P3554" s="24"/>
      <c r="Q3554" s="24"/>
      <c r="R3554" s="24"/>
      <c r="S3554" s="24"/>
      <c r="T3554" s="24"/>
      <c r="U3554" s="24"/>
      <c r="V3554" s="24"/>
      <c r="W3554" s="24"/>
      <c r="X3554" s="24"/>
      <c r="Y3554" s="24"/>
      <c r="Z3554" s="24">
        <f t="shared" si="7103"/>
        <v>83.4</v>
      </c>
      <c r="AA3554" s="24">
        <f t="shared" si="7104"/>
        <v>81.8</v>
      </c>
      <c r="AB3554" s="24">
        <f t="shared" si="7105"/>
        <v>81.8</v>
      </c>
      <c r="AC3554" s="24"/>
      <c r="AD3554" s="24"/>
      <c r="AE3554" s="24"/>
      <c r="AF3554" s="24"/>
      <c r="AG3554" s="24"/>
      <c r="AH3554" s="24"/>
      <c r="AI3554" s="24"/>
      <c r="AJ3554" s="24"/>
      <c r="AK3554" s="24"/>
      <c r="AL3554" s="24"/>
      <c r="AM3554" s="24"/>
      <c r="AN3554" s="24"/>
      <c r="AO3554" s="24">
        <f t="shared" si="7099"/>
        <v>83.4</v>
      </c>
      <c r="AP3554" s="24">
        <f t="shared" si="7100"/>
        <v>81.8</v>
      </c>
      <c r="AQ3554" s="24">
        <f t="shared" si="7101"/>
        <v>81.8</v>
      </c>
      <c r="AR3554" s="24"/>
      <c r="AS3554" s="24">
        <f t="shared" si="7062"/>
        <v>83.4</v>
      </c>
      <c r="AT3554" s="24"/>
    </row>
    <row r="3555" spans="1:47" x14ac:dyDescent="0.35">
      <c r="A3555" s="14">
        <v>992</v>
      </c>
      <c r="B3555" s="14" t="s">
        <v>83</v>
      </c>
      <c r="C3555" s="14" t="s">
        <v>84</v>
      </c>
      <c r="D3555" s="14" t="s">
        <v>649</v>
      </c>
      <c r="E3555" s="14"/>
      <c r="F3555" s="15" t="s">
        <v>760</v>
      </c>
      <c r="G3555" s="21">
        <f>G3556+G3559+G3562</f>
        <v>8428.7999999999993</v>
      </c>
      <c r="H3555" s="21">
        <f t="shared" ref="H3555:L3555" si="7133">H3556+H3559+H3562</f>
        <v>6904.1</v>
      </c>
      <c r="I3555" s="21">
        <f t="shared" si="7133"/>
        <v>6904.1</v>
      </c>
      <c r="J3555" s="21">
        <f t="shared" si="7133"/>
        <v>-642.6</v>
      </c>
      <c r="K3555" s="21">
        <f t="shared" si="7133"/>
        <v>-276.5</v>
      </c>
      <c r="L3555" s="21">
        <f t="shared" si="7133"/>
        <v>-276.5</v>
      </c>
      <c r="M3555" s="21">
        <f t="shared" si="7119"/>
        <v>7786.1999999999989</v>
      </c>
      <c r="N3555" s="21">
        <f t="shared" si="7120"/>
        <v>6627.6</v>
      </c>
      <c r="O3555" s="21">
        <f t="shared" si="7121"/>
        <v>6627.6</v>
      </c>
      <c r="P3555" s="24">
        <f t="shared" ref="P3555:Q3555" si="7134">P3556+P3559+P3562</f>
        <v>0</v>
      </c>
      <c r="Q3555" s="24">
        <f t="shared" si="7134"/>
        <v>0</v>
      </c>
      <c r="R3555" s="24">
        <f t="shared" ref="R3555:T3555" si="7135">R3556+R3559+R3562</f>
        <v>0</v>
      </c>
      <c r="S3555" s="24">
        <f t="shared" si="7135"/>
        <v>0</v>
      </c>
      <c r="T3555" s="24">
        <f t="shared" si="7135"/>
        <v>0</v>
      </c>
      <c r="U3555" s="24">
        <f t="shared" ref="U3555:W3555" si="7136">U3556+U3559+U3562</f>
        <v>0</v>
      </c>
      <c r="V3555" s="24">
        <f t="shared" si="7136"/>
        <v>0</v>
      </c>
      <c r="W3555" s="24">
        <f t="shared" si="7136"/>
        <v>0</v>
      </c>
      <c r="X3555" s="24">
        <f t="shared" ref="X3555:Y3555" si="7137">X3556+X3559+X3562</f>
        <v>0</v>
      </c>
      <c r="Y3555" s="24">
        <f t="shared" si="7137"/>
        <v>0</v>
      </c>
      <c r="Z3555" s="24">
        <f t="shared" si="7103"/>
        <v>7786.1999999999989</v>
      </c>
      <c r="AA3555" s="24">
        <f t="shared" si="7104"/>
        <v>6627.6</v>
      </c>
      <c r="AB3555" s="24">
        <f t="shared" si="7105"/>
        <v>6627.6</v>
      </c>
      <c r="AC3555" s="24">
        <f t="shared" ref="AC3555:AL3555" si="7138">AC3556+AC3559+AC3562</f>
        <v>0</v>
      </c>
      <c r="AD3555" s="24">
        <f t="shared" si="7138"/>
        <v>0</v>
      </c>
      <c r="AE3555" s="24">
        <f t="shared" ref="AE3555" si="7139">AE3556+AE3559+AE3562</f>
        <v>0</v>
      </c>
      <c r="AF3555" s="24">
        <f t="shared" si="7138"/>
        <v>0</v>
      </c>
      <c r="AG3555" s="24">
        <f t="shared" si="7138"/>
        <v>0</v>
      </c>
      <c r="AH3555" s="24">
        <f t="shared" si="7138"/>
        <v>0</v>
      </c>
      <c r="AI3555" s="24">
        <f t="shared" ref="AI3555" si="7140">AI3556+AI3559+AI3562</f>
        <v>0</v>
      </c>
      <c r="AJ3555" s="24">
        <f t="shared" si="7138"/>
        <v>72.7</v>
      </c>
      <c r="AK3555" s="24">
        <f t="shared" si="7138"/>
        <v>0</v>
      </c>
      <c r="AL3555" s="24">
        <f t="shared" si="7138"/>
        <v>0</v>
      </c>
      <c r="AM3555" s="24">
        <f t="shared" ref="AM3555:AT3555" si="7141">AM3556+AM3559+AM3562</f>
        <v>0</v>
      </c>
      <c r="AN3555" s="24">
        <f t="shared" si="7141"/>
        <v>0</v>
      </c>
      <c r="AO3555" s="24">
        <f t="shared" si="7099"/>
        <v>7858.8999999999987</v>
      </c>
      <c r="AP3555" s="24">
        <f t="shared" si="7100"/>
        <v>6627.6</v>
      </c>
      <c r="AQ3555" s="24">
        <f t="shared" si="7101"/>
        <v>6627.6</v>
      </c>
      <c r="AR3555" s="24">
        <f t="shared" ref="AR3555" si="7142">AR3556+AR3559+AR3562</f>
        <v>0</v>
      </c>
      <c r="AS3555" s="24">
        <f t="shared" si="7062"/>
        <v>7858.8999999999987</v>
      </c>
      <c r="AT3555" s="24">
        <f t="shared" si="7141"/>
        <v>0</v>
      </c>
      <c r="AU3555" s="6"/>
    </row>
    <row r="3556" spans="1:47" x14ac:dyDescent="0.35">
      <c r="A3556" s="14">
        <v>992</v>
      </c>
      <c r="B3556" s="14" t="s">
        <v>83</v>
      </c>
      <c r="C3556" s="14" t="s">
        <v>84</v>
      </c>
      <c r="D3556" s="14" t="s">
        <v>644</v>
      </c>
      <c r="E3556" s="14"/>
      <c r="F3556" s="15" t="s">
        <v>761</v>
      </c>
      <c r="G3556" s="21">
        <f>G3557</f>
        <v>7462.7</v>
      </c>
      <c r="H3556" s="21">
        <f t="shared" ref="H3556:AT3557" si="7143">H3557</f>
        <v>6304.1</v>
      </c>
      <c r="I3556" s="21">
        <f t="shared" si="7143"/>
        <v>6304.1</v>
      </c>
      <c r="J3556" s="21">
        <f t="shared" si="7143"/>
        <v>0</v>
      </c>
      <c r="K3556" s="21">
        <f t="shared" si="7143"/>
        <v>0</v>
      </c>
      <c r="L3556" s="21">
        <f t="shared" si="7143"/>
        <v>0</v>
      </c>
      <c r="M3556" s="21">
        <f t="shared" si="7119"/>
        <v>7462.7</v>
      </c>
      <c r="N3556" s="21">
        <f t="shared" si="7120"/>
        <v>6304.1</v>
      </c>
      <c r="O3556" s="21">
        <f t="shared" si="7121"/>
        <v>6304.1</v>
      </c>
      <c r="P3556" s="24">
        <f t="shared" si="7143"/>
        <v>0</v>
      </c>
      <c r="Q3556" s="24">
        <f t="shared" si="7143"/>
        <v>0</v>
      </c>
      <c r="R3556" s="24">
        <f t="shared" si="7143"/>
        <v>0</v>
      </c>
      <c r="S3556" s="24">
        <f t="shared" si="7143"/>
        <v>0</v>
      </c>
      <c r="T3556" s="24">
        <f t="shared" si="7143"/>
        <v>0</v>
      </c>
      <c r="U3556" s="24">
        <f t="shared" si="7143"/>
        <v>0</v>
      </c>
      <c r="V3556" s="24">
        <f t="shared" si="7143"/>
        <v>0</v>
      </c>
      <c r="W3556" s="24">
        <f t="shared" si="7143"/>
        <v>0</v>
      </c>
      <c r="X3556" s="24">
        <f t="shared" si="7143"/>
        <v>0</v>
      </c>
      <c r="Y3556" s="24">
        <f t="shared" si="7143"/>
        <v>0</v>
      </c>
      <c r="Z3556" s="24">
        <f t="shared" si="7103"/>
        <v>7462.7</v>
      </c>
      <c r="AA3556" s="24">
        <f t="shared" si="7104"/>
        <v>6304.1</v>
      </c>
      <c r="AB3556" s="24">
        <f t="shared" si="7105"/>
        <v>6304.1</v>
      </c>
      <c r="AC3556" s="24">
        <f t="shared" si="7143"/>
        <v>0</v>
      </c>
      <c r="AD3556" s="24">
        <f t="shared" si="7143"/>
        <v>0</v>
      </c>
      <c r="AE3556" s="24">
        <f t="shared" si="7143"/>
        <v>0</v>
      </c>
      <c r="AF3556" s="24">
        <f t="shared" si="7143"/>
        <v>0</v>
      </c>
      <c r="AG3556" s="24">
        <f t="shared" si="7143"/>
        <v>0</v>
      </c>
      <c r="AH3556" s="24">
        <f t="shared" si="7143"/>
        <v>0</v>
      </c>
      <c r="AI3556" s="24">
        <f t="shared" si="7143"/>
        <v>0</v>
      </c>
      <c r="AJ3556" s="24">
        <f t="shared" si="7143"/>
        <v>2.7</v>
      </c>
      <c r="AK3556" s="24">
        <f t="shared" si="7143"/>
        <v>0</v>
      </c>
      <c r="AL3556" s="24">
        <f t="shared" si="7143"/>
        <v>0</v>
      </c>
      <c r="AM3556" s="24">
        <f t="shared" si="7143"/>
        <v>0</v>
      </c>
      <c r="AN3556" s="24">
        <f t="shared" si="7143"/>
        <v>0</v>
      </c>
      <c r="AO3556" s="24">
        <f t="shared" si="7099"/>
        <v>7465.4</v>
      </c>
      <c r="AP3556" s="24">
        <f t="shared" si="7100"/>
        <v>6304.1</v>
      </c>
      <c r="AQ3556" s="24">
        <f t="shared" si="7101"/>
        <v>6304.1</v>
      </c>
      <c r="AR3556" s="24">
        <f t="shared" si="7143"/>
        <v>0</v>
      </c>
      <c r="AS3556" s="24">
        <f t="shared" si="7062"/>
        <v>7465.4</v>
      </c>
      <c r="AT3556" s="24">
        <f t="shared" si="7143"/>
        <v>0</v>
      </c>
    </row>
    <row r="3557" spans="1:47" ht="31" x14ac:dyDescent="0.35">
      <c r="A3557" s="14">
        <v>992</v>
      </c>
      <c r="B3557" s="14" t="s">
        <v>83</v>
      </c>
      <c r="C3557" s="14" t="s">
        <v>84</v>
      </c>
      <c r="D3557" s="14" t="s">
        <v>644</v>
      </c>
      <c r="E3557" s="14" t="s">
        <v>7</v>
      </c>
      <c r="F3557" s="15" t="s">
        <v>385</v>
      </c>
      <c r="G3557" s="21">
        <f>G3558</f>
        <v>7462.7</v>
      </c>
      <c r="H3557" s="21">
        <f t="shared" si="7143"/>
        <v>6304.1</v>
      </c>
      <c r="I3557" s="21">
        <f t="shared" si="7143"/>
        <v>6304.1</v>
      </c>
      <c r="J3557" s="21">
        <f t="shared" si="7143"/>
        <v>0</v>
      </c>
      <c r="K3557" s="21">
        <f t="shared" si="7143"/>
        <v>0</v>
      </c>
      <c r="L3557" s="21">
        <f t="shared" si="7143"/>
        <v>0</v>
      </c>
      <c r="M3557" s="21">
        <f t="shared" si="7119"/>
        <v>7462.7</v>
      </c>
      <c r="N3557" s="21">
        <f t="shared" si="7120"/>
        <v>6304.1</v>
      </c>
      <c r="O3557" s="21">
        <f t="shared" si="7121"/>
        <v>6304.1</v>
      </c>
      <c r="P3557" s="24">
        <f t="shared" si="7143"/>
        <v>0</v>
      </c>
      <c r="Q3557" s="24">
        <f t="shared" si="7143"/>
        <v>0</v>
      </c>
      <c r="R3557" s="24">
        <f t="shared" si="7143"/>
        <v>0</v>
      </c>
      <c r="S3557" s="24">
        <f t="shared" si="7143"/>
        <v>0</v>
      </c>
      <c r="T3557" s="24">
        <f t="shared" si="7143"/>
        <v>0</v>
      </c>
      <c r="U3557" s="24">
        <f t="shared" si="7143"/>
        <v>0</v>
      </c>
      <c r="V3557" s="24">
        <f t="shared" si="7143"/>
        <v>0</v>
      </c>
      <c r="W3557" s="24">
        <f t="shared" si="7143"/>
        <v>0</v>
      </c>
      <c r="X3557" s="24">
        <f t="shared" si="7143"/>
        <v>0</v>
      </c>
      <c r="Y3557" s="24">
        <f t="shared" si="7143"/>
        <v>0</v>
      </c>
      <c r="Z3557" s="24">
        <f t="shared" si="7103"/>
        <v>7462.7</v>
      </c>
      <c r="AA3557" s="24">
        <f t="shared" si="7104"/>
        <v>6304.1</v>
      </c>
      <c r="AB3557" s="24">
        <f t="shared" si="7105"/>
        <v>6304.1</v>
      </c>
      <c r="AC3557" s="24">
        <f t="shared" si="7143"/>
        <v>0</v>
      </c>
      <c r="AD3557" s="24">
        <f t="shared" si="7143"/>
        <v>0</v>
      </c>
      <c r="AE3557" s="24">
        <f t="shared" si="7143"/>
        <v>0</v>
      </c>
      <c r="AF3557" s="24">
        <f t="shared" si="7143"/>
        <v>0</v>
      </c>
      <c r="AG3557" s="24">
        <f t="shared" si="7143"/>
        <v>0</v>
      </c>
      <c r="AH3557" s="24">
        <f t="shared" si="7143"/>
        <v>0</v>
      </c>
      <c r="AI3557" s="24">
        <f t="shared" si="7143"/>
        <v>0</v>
      </c>
      <c r="AJ3557" s="24">
        <f t="shared" si="7143"/>
        <v>2.7</v>
      </c>
      <c r="AK3557" s="24">
        <f t="shared" si="7143"/>
        <v>0</v>
      </c>
      <c r="AL3557" s="24">
        <f t="shared" si="7143"/>
        <v>0</v>
      </c>
      <c r="AM3557" s="24">
        <f t="shared" si="7143"/>
        <v>0</v>
      </c>
      <c r="AN3557" s="24">
        <f t="shared" si="7143"/>
        <v>0</v>
      </c>
      <c r="AO3557" s="24">
        <f t="shared" si="7099"/>
        <v>7465.4</v>
      </c>
      <c r="AP3557" s="24">
        <f t="shared" si="7100"/>
        <v>6304.1</v>
      </c>
      <c r="AQ3557" s="24">
        <f t="shared" si="7101"/>
        <v>6304.1</v>
      </c>
      <c r="AR3557" s="24">
        <f t="shared" si="7143"/>
        <v>0</v>
      </c>
      <c r="AS3557" s="24">
        <f t="shared" si="7062"/>
        <v>7465.4</v>
      </c>
      <c r="AT3557" s="24">
        <f t="shared" si="7143"/>
        <v>0</v>
      </c>
    </row>
    <row r="3558" spans="1:47" ht="31" x14ac:dyDescent="0.35">
      <c r="A3558" s="14">
        <v>992</v>
      </c>
      <c r="B3558" s="14" t="s">
        <v>83</v>
      </c>
      <c r="C3558" s="14" t="s">
        <v>84</v>
      </c>
      <c r="D3558" s="14" t="s">
        <v>644</v>
      </c>
      <c r="E3558" s="14">
        <v>240</v>
      </c>
      <c r="F3558" s="15" t="s">
        <v>374</v>
      </c>
      <c r="G3558" s="21">
        <v>7462.7</v>
      </c>
      <c r="H3558" s="21">
        <v>6304.1</v>
      </c>
      <c r="I3558" s="21">
        <v>6304.1</v>
      </c>
      <c r="J3558" s="21"/>
      <c r="K3558" s="21"/>
      <c r="L3558" s="21"/>
      <c r="M3558" s="21">
        <f t="shared" si="7119"/>
        <v>7462.7</v>
      </c>
      <c r="N3558" s="21">
        <f t="shared" si="7120"/>
        <v>6304.1</v>
      </c>
      <c r="O3558" s="21">
        <f t="shared" si="7121"/>
        <v>6304.1</v>
      </c>
      <c r="P3558" s="24"/>
      <c r="Q3558" s="24"/>
      <c r="R3558" s="24"/>
      <c r="S3558" s="24"/>
      <c r="T3558" s="24"/>
      <c r="U3558" s="24"/>
      <c r="V3558" s="24"/>
      <c r="W3558" s="24"/>
      <c r="X3558" s="24"/>
      <c r="Y3558" s="24"/>
      <c r="Z3558" s="24">
        <f t="shared" si="7103"/>
        <v>7462.7</v>
      </c>
      <c r="AA3558" s="24">
        <f t="shared" si="7104"/>
        <v>6304.1</v>
      </c>
      <c r="AB3558" s="24">
        <f t="shared" si="7105"/>
        <v>6304.1</v>
      </c>
      <c r="AC3558" s="24"/>
      <c r="AD3558" s="24"/>
      <c r="AE3558" s="24"/>
      <c r="AF3558" s="24"/>
      <c r="AG3558" s="24"/>
      <c r="AH3558" s="24"/>
      <c r="AI3558" s="24"/>
      <c r="AJ3558" s="24">
        <v>2.7</v>
      </c>
      <c r="AK3558" s="24"/>
      <c r="AL3558" s="24"/>
      <c r="AM3558" s="24"/>
      <c r="AN3558" s="24"/>
      <c r="AO3558" s="24">
        <f t="shared" si="7099"/>
        <v>7465.4</v>
      </c>
      <c r="AP3558" s="24">
        <f t="shared" si="7100"/>
        <v>6304.1</v>
      </c>
      <c r="AQ3558" s="24">
        <f t="shared" si="7101"/>
        <v>6304.1</v>
      </c>
      <c r="AR3558" s="24"/>
      <c r="AS3558" s="24">
        <f t="shared" si="7062"/>
        <v>7465.4</v>
      </c>
      <c r="AT3558" s="24"/>
    </row>
    <row r="3559" spans="1:47" ht="46.5" x14ac:dyDescent="0.35">
      <c r="A3559" s="14">
        <v>992</v>
      </c>
      <c r="B3559" s="14" t="s">
        <v>83</v>
      </c>
      <c r="C3559" s="14" t="s">
        <v>84</v>
      </c>
      <c r="D3559" s="14" t="s">
        <v>645</v>
      </c>
      <c r="E3559" s="14"/>
      <c r="F3559" s="15" t="s">
        <v>762</v>
      </c>
      <c r="G3559" s="21">
        <f>G3560</f>
        <v>600</v>
      </c>
      <c r="H3559" s="21">
        <f t="shared" ref="H3559:AT3560" si="7144">H3560</f>
        <v>600</v>
      </c>
      <c r="I3559" s="21">
        <f t="shared" si="7144"/>
        <v>600</v>
      </c>
      <c r="J3559" s="21">
        <f t="shared" si="7144"/>
        <v>-276.5</v>
      </c>
      <c r="K3559" s="21">
        <f t="shared" si="7144"/>
        <v>-276.5</v>
      </c>
      <c r="L3559" s="21">
        <f t="shared" si="7144"/>
        <v>-276.5</v>
      </c>
      <c r="M3559" s="21">
        <f t="shared" si="7119"/>
        <v>323.5</v>
      </c>
      <c r="N3559" s="21">
        <f t="shared" si="7120"/>
        <v>323.5</v>
      </c>
      <c r="O3559" s="21">
        <f t="shared" si="7121"/>
        <v>323.5</v>
      </c>
      <c r="P3559" s="24">
        <f t="shared" si="7144"/>
        <v>0</v>
      </c>
      <c r="Q3559" s="24">
        <f t="shared" si="7144"/>
        <v>0</v>
      </c>
      <c r="R3559" s="24">
        <f t="shared" si="7144"/>
        <v>0</v>
      </c>
      <c r="S3559" s="24">
        <f t="shared" si="7144"/>
        <v>0</v>
      </c>
      <c r="T3559" s="24">
        <f t="shared" si="7144"/>
        <v>0</v>
      </c>
      <c r="U3559" s="24">
        <f t="shared" si="7144"/>
        <v>0</v>
      </c>
      <c r="V3559" s="24">
        <f t="shared" si="7144"/>
        <v>0</v>
      </c>
      <c r="W3559" s="24">
        <f t="shared" si="7144"/>
        <v>0</v>
      </c>
      <c r="X3559" s="24">
        <f t="shared" si="7144"/>
        <v>0</v>
      </c>
      <c r="Y3559" s="24">
        <f t="shared" si="7144"/>
        <v>0</v>
      </c>
      <c r="Z3559" s="24">
        <f t="shared" si="7103"/>
        <v>323.5</v>
      </c>
      <c r="AA3559" s="24">
        <f t="shared" si="7104"/>
        <v>323.5</v>
      </c>
      <c r="AB3559" s="24">
        <f t="shared" si="7105"/>
        <v>323.5</v>
      </c>
      <c r="AC3559" s="24">
        <f t="shared" si="7144"/>
        <v>0</v>
      </c>
      <c r="AD3559" s="24">
        <f t="shared" si="7144"/>
        <v>0</v>
      </c>
      <c r="AE3559" s="24">
        <f t="shared" si="7144"/>
        <v>0</v>
      </c>
      <c r="AF3559" s="24">
        <f t="shared" si="7144"/>
        <v>0</v>
      </c>
      <c r="AG3559" s="24">
        <f t="shared" si="7144"/>
        <v>0</v>
      </c>
      <c r="AH3559" s="24">
        <f t="shared" si="7144"/>
        <v>0</v>
      </c>
      <c r="AI3559" s="24">
        <f t="shared" si="7144"/>
        <v>0</v>
      </c>
      <c r="AJ3559" s="24">
        <f t="shared" si="7144"/>
        <v>70</v>
      </c>
      <c r="AK3559" s="24">
        <f t="shared" si="7144"/>
        <v>0</v>
      </c>
      <c r="AL3559" s="24">
        <f t="shared" si="7144"/>
        <v>0</v>
      </c>
      <c r="AM3559" s="24">
        <f t="shared" si="7144"/>
        <v>0</v>
      </c>
      <c r="AN3559" s="24">
        <f t="shared" si="7144"/>
        <v>0</v>
      </c>
      <c r="AO3559" s="24">
        <f t="shared" si="7099"/>
        <v>393.5</v>
      </c>
      <c r="AP3559" s="24">
        <f t="shared" si="7100"/>
        <v>323.5</v>
      </c>
      <c r="AQ3559" s="24">
        <f t="shared" si="7101"/>
        <v>323.5</v>
      </c>
      <c r="AR3559" s="24">
        <f t="shared" si="7144"/>
        <v>0</v>
      </c>
      <c r="AS3559" s="24">
        <f t="shared" si="7062"/>
        <v>393.5</v>
      </c>
      <c r="AT3559" s="24">
        <f t="shared" si="7144"/>
        <v>0</v>
      </c>
    </row>
    <row r="3560" spans="1:47" ht="31" x14ac:dyDescent="0.35">
      <c r="A3560" s="14">
        <v>992</v>
      </c>
      <c r="B3560" s="14" t="s">
        <v>83</v>
      </c>
      <c r="C3560" s="14" t="s">
        <v>84</v>
      </c>
      <c r="D3560" s="14" t="s">
        <v>645</v>
      </c>
      <c r="E3560" s="14" t="s">
        <v>7</v>
      </c>
      <c r="F3560" s="15" t="s">
        <v>385</v>
      </c>
      <c r="G3560" s="21">
        <f>G3561</f>
        <v>600</v>
      </c>
      <c r="H3560" s="21">
        <f t="shared" si="7144"/>
        <v>600</v>
      </c>
      <c r="I3560" s="21">
        <f t="shared" si="7144"/>
        <v>600</v>
      </c>
      <c r="J3560" s="21">
        <f t="shared" si="7144"/>
        <v>-276.5</v>
      </c>
      <c r="K3560" s="21">
        <f t="shared" si="7144"/>
        <v>-276.5</v>
      </c>
      <c r="L3560" s="21">
        <f t="shared" si="7144"/>
        <v>-276.5</v>
      </c>
      <c r="M3560" s="21">
        <f t="shared" si="7119"/>
        <v>323.5</v>
      </c>
      <c r="N3560" s="21">
        <f t="shared" si="7120"/>
        <v>323.5</v>
      </c>
      <c r="O3560" s="21">
        <f t="shared" si="7121"/>
        <v>323.5</v>
      </c>
      <c r="P3560" s="24">
        <f t="shared" si="7144"/>
        <v>0</v>
      </c>
      <c r="Q3560" s="24">
        <f t="shared" si="7144"/>
        <v>0</v>
      </c>
      <c r="R3560" s="24">
        <f t="shared" si="7144"/>
        <v>0</v>
      </c>
      <c r="S3560" s="24">
        <f t="shared" si="7144"/>
        <v>0</v>
      </c>
      <c r="T3560" s="24">
        <f t="shared" si="7144"/>
        <v>0</v>
      </c>
      <c r="U3560" s="24">
        <f t="shared" si="7144"/>
        <v>0</v>
      </c>
      <c r="V3560" s="24">
        <f t="shared" si="7144"/>
        <v>0</v>
      </c>
      <c r="W3560" s="24">
        <f t="shared" si="7144"/>
        <v>0</v>
      </c>
      <c r="X3560" s="24">
        <f t="shared" si="7144"/>
        <v>0</v>
      </c>
      <c r="Y3560" s="24">
        <f t="shared" si="7144"/>
        <v>0</v>
      </c>
      <c r="Z3560" s="24">
        <f t="shared" si="7103"/>
        <v>323.5</v>
      </c>
      <c r="AA3560" s="24">
        <f t="shared" si="7104"/>
        <v>323.5</v>
      </c>
      <c r="AB3560" s="24">
        <f t="shared" si="7105"/>
        <v>323.5</v>
      </c>
      <c r="AC3560" s="24">
        <f t="shared" si="7144"/>
        <v>0</v>
      </c>
      <c r="AD3560" s="24">
        <f t="shared" si="7144"/>
        <v>0</v>
      </c>
      <c r="AE3560" s="24">
        <f t="shared" si="7144"/>
        <v>0</v>
      </c>
      <c r="AF3560" s="24">
        <f t="shared" si="7144"/>
        <v>0</v>
      </c>
      <c r="AG3560" s="24">
        <f t="shared" si="7144"/>
        <v>0</v>
      </c>
      <c r="AH3560" s="24">
        <f t="shared" si="7144"/>
        <v>0</v>
      </c>
      <c r="AI3560" s="24">
        <f t="shared" si="7144"/>
        <v>0</v>
      </c>
      <c r="AJ3560" s="24">
        <f t="shared" si="7144"/>
        <v>70</v>
      </c>
      <c r="AK3560" s="24">
        <f t="shared" si="7144"/>
        <v>0</v>
      </c>
      <c r="AL3560" s="24">
        <f t="shared" si="7144"/>
        <v>0</v>
      </c>
      <c r="AM3560" s="24">
        <f t="shared" si="7144"/>
        <v>0</v>
      </c>
      <c r="AN3560" s="24">
        <f t="shared" si="7144"/>
        <v>0</v>
      </c>
      <c r="AO3560" s="24">
        <f t="shared" si="7099"/>
        <v>393.5</v>
      </c>
      <c r="AP3560" s="24">
        <f t="shared" si="7100"/>
        <v>323.5</v>
      </c>
      <c r="AQ3560" s="24">
        <f t="shared" si="7101"/>
        <v>323.5</v>
      </c>
      <c r="AR3560" s="24">
        <f t="shared" si="7144"/>
        <v>0</v>
      </c>
      <c r="AS3560" s="24">
        <f t="shared" si="7062"/>
        <v>393.5</v>
      </c>
      <c r="AT3560" s="24">
        <f t="shared" si="7144"/>
        <v>0</v>
      </c>
    </row>
    <row r="3561" spans="1:47" ht="31" x14ac:dyDescent="0.35">
      <c r="A3561" s="14">
        <v>992</v>
      </c>
      <c r="B3561" s="14" t="s">
        <v>83</v>
      </c>
      <c r="C3561" s="14" t="s">
        <v>84</v>
      </c>
      <c r="D3561" s="14" t="s">
        <v>645</v>
      </c>
      <c r="E3561" s="14">
        <v>240</v>
      </c>
      <c r="F3561" s="15" t="s">
        <v>374</v>
      </c>
      <c r="G3561" s="21">
        <v>600</v>
      </c>
      <c r="H3561" s="21">
        <v>600</v>
      </c>
      <c r="I3561" s="21">
        <v>600</v>
      </c>
      <c r="J3561" s="21">
        <v>-276.5</v>
      </c>
      <c r="K3561" s="21">
        <v>-276.5</v>
      </c>
      <c r="L3561" s="21">
        <v>-276.5</v>
      </c>
      <c r="M3561" s="21">
        <f t="shared" si="7119"/>
        <v>323.5</v>
      </c>
      <c r="N3561" s="21">
        <f t="shared" si="7120"/>
        <v>323.5</v>
      </c>
      <c r="O3561" s="21">
        <f t="shared" si="7121"/>
        <v>323.5</v>
      </c>
      <c r="P3561" s="24"/>
      <c r="Q3561" s="24"/>
      <c r="R3561" s="24"/>
      <c r="S3561" s="24"/>
      <c r="T3561" s="24"/>
      <c r="U3561" s="24"/>
      <c r="V3561" s="24"/>
      <c r="W3561" s="24"/>
      <c r="X3561" s="24"/>
      <c r="Y3561" s="24"/>
      <c r="Z3561" s="24">
        <f t="shared" si="7103"/>
        <v>323.5</v>
      </c>
      <c r="AA3561" s="24">
        <f t="shared" si="7104"/>
        <v>323.5</v>
      </c>
      <c r="AB3561" s="24">
        <f t="shared" si="7105"/>
        <v>323.5</v>
      </c>
      <c r="AC3561" s="24"/>
      <c r="AD3561" s="24"/>
      <c r="AE3561" s="24"/>
      <c r="AF3561" s="24"/>
      <c r="AG3561" s="24"/>
      <c r="AH3561" s="24"/>
      <c r="AI3561" s="24"/>
      <c r="AJ3561" s="24">
        <v>70</v>
      </c>
      <c r="AK3561" s="24"/>
      <c r="AL3561" s="24"/>
      <c r="AM3561" s="24"/>
      <c r="AN3561" s="24"/>
      <c r="AO3561" s="24">
        <f t="shared" si="7099"/>
        <v>393.5</v>
      </c>
      <c r="AP3561" s="24">
        <f t="shared" si="7100"/>
        <v>323.5</v>
      </c>
      <c r="AQ3561" s="24">
        <f t="shared" si="7101"/>
        <v>323.5</v>
      </c>
      <c r="AR3561" s="24"/>
      <c r="AS3561" s="24">
        <f t="shared" si="7062"/>
        <v>393.5</v>
      </c>
      <c r="AT3561" s="24"/>
    </row>
    <row r="3562" spans="1:47" ht="47.25" hidden="1" x14ac:dyDescent="0.25">
      <c r="A3562" s="14">
        <v>992</v>
      </c>
      <c r="B3562" s="14" t="s">
        <v>83</v>
      </c>
      <c r="C3562" s="14" t="s">
        <v>84</v>
      </c>
      <c r="D3562" s="14" t="s">
        <v>646</v>
      </c>
      <c r="E3562" s="14"/>
      <c r="F3562" s="15" t="s">
        <v>763</v>
      </c>
      <c r="G3562" s="21">
        <f>G3563</f>
        <v>366.1</v>
      </c>
      <c r="H3562" s="21">
        <f t="shared" ref="H3562:AT3563" si="7145">H3563</f>
        <v>0</v>
      </c>
      <c r="I3562" s="21">
        <f t="shared" si="7145"/>
        <v>0</v>
      </c>
      <c r="J3562" s="21">
        <f t="shared" si="7145"/>
        <v>-366.1</v>
      </c>
      <c r="K3562" s="21">
        <f t="shared" si="7145"/>
        <v>0</v>
      </c>
      <c r="L3562" s="21">
        <f t="shared" si="7145"/>
        <v>0</v>
      </c>
      <c r="M3562" s="21">
        <f t="shared" si="7119"/>
        <v>0</v>
      </c>
      <c r="N3562" s="21">
        <f t="shared" si="7120"/>
        <v>0</v>
      </c>
      <c r="O3562" s="21">
        <f t="shared" si="7121"/>
        <v>0</v>
      </c>
      <c r="P3562" s="24">
        <f t="shared" si="7145"/>
        <v>0</v>
      </c>
      <c r="Q3562" s="24">
        <f t="shared" si="7145"/>
        <v>0</v>
      </c>
      <c r="R3562" s="24">
        <f t="shared" si="7145"/>
        <v>0</v>
      </c>
      <c r="S3562" s="24">
        <f t="shared" si="7145"/>
        <v>0</v>
      </c>
      <c r="T3562" s="24">
        <f t="shared" si="7145"/>
        <v>0</v>
      </c>
      <c r="U3562" s="24">
        <f t="shared" si="7145"/>
        <v>0</v>
      </c>
      <c r="V3562" s="24">
        <f t="shared" si="7145"/>
        <v>0</v>
      </c>
      <c r="W3562" s="24">
        <f t="shared" si="7145"/>
        <v>0</v>
      </c>
      <c r="X3562" s="24">
        <f t="shared" si="7145"/>
        <v>0</v>
      </c>
      <c r="Y3562" s="24">
        <f t="shared" si="7145"/>
        <v>0</v>
      </c>
      <c r="Z3562" s="24">
        <f t="shared" si="7103"/>
        <v>0</v>
      </c>
      <c r="AA3562" s="24">
        <f t="shared" si="7104"/>
        <v>0</v>
      </c>
      <c r="AB3562" s="24">
        <f t="shared" si="7105"/>
        <v>0</v>
      </c>
      <c r="AC3562" s="24">
        <f t="shared" si="7145"/>
        <v>0</v>
      </c>
      <c r="AD3562" s="24">
        <f t="shared" si="7145"/>
        <v>0</v>
      </c>
      <c r="AE3562" s="24">
        <f t="shared" si="7145"/>
        <v>0</v>
      </c>
      <c r="AF3562" s="24">
        <f t="shared" si="7145"/>
        <v>0</v>
      </c>
      <c r="AG3562" s="24">
        <f t="shared" si="7145"/>
        <v>0</v>
      </c>
      <c r="AH3562" s="24">
        <f t="shared" si="7145"/>
        <v>0</v>
      </c>
      <c r="AI3562" s="24">
        <f t="shared" si="7145"/>
        <v>0</v>
      </c>
      <c r="AJ3562" s="24">
        <f t="shared" si="7145"/>
        <v>0</v>
      </c>
      <c r="AK3562" s="24">
        <f t="shared" si="7145"/>
        <v>0</v>
      </c>
      <c r="AL3562" s="24">
        <f t="shared" si="7145"/>
        <v>0</v>
      </c>
      <c r="AM3562" s="24">
        <f t="shared" si="7145"/>
        <v>0</v>
      </c>
      <c r="AN3562" s="24">
        <f t="shared" si="7145"/>
        <v>0</v>
      </c>
      <c r="AO3562" s="24">
        <f t="shared" si="7099"/>
        <v>0</v>
      </c>
      <c r="AP3562" s="24">
        <f t="shared" si="7100"/>
        <v>0</v>
      </c>
      <c r="AQ3562" s="24">
        <f t="shared" si="7101"/>
        <v>0</v>
      </c>
      <c r="AR3562" s="24">
        <f t="shared" si="7145"/>
        <v>0</v>
      </c>
      <c r="AS3562" s="24"/>
      <c r="AT3562" s="24">
        <f t="shared" si="7145"/>
        <v>0</v>
      </c>
      <c r="AU3562" s="6">
        <v>0</v>
      </c>
    </row>
    <row r="3563" spans="1:47" ht="31.5" hidden="1" x14ac:dyDescent="0.25">
      <c r="A3563" s="14">
        <v>992</v>
      </c>
      <c r="B3563" s="14" t="s">
        <v>83</v>
      </c>
      <c r="C3563" s="14" t="s">
        <v>84</v>
      </c>
      <c r="D3563" s="14" t="s">
        <v>646</v>
      </c>
      <c r="E3563" s="14" t="s">
        <v>7</v>
      </c>
      <c r="F3563" s="15" t="s">
        <v>385</v>
      </c>
      <c r="G3563" s="21">
        <f>G3564</f>
        <v>366.1</v>
      </c>
      <c r="H3563" s="21">
        <f t="shared" si="7145"/>
        <v>0</v>
      </c>
      <c r="I3563" s="21">
        <f t="shared" si="7145"/>
        <v>0</v>
      </c>
      <c r="J3563" s="21">
        <f t="shared" si="7145"/>
        <v>-366.1</v>
      </c>
      <c r="K3563" s="21">
        <f t="shared" si="7145"/>
        <v>0</v>
      </c>
      <c r="L3563" s="21">
        <f t="shared" si="7145"/>
        <v>0</v>
      </c>
      <c r="M3563" s="21">
        <f t="shared" si="7119"/>
        <v>0</v>
      </c>
      <c r="N3563" s="21">
        <f t="shared" si="7120"/>
        <v>0</v>
      </c>
      <c r="O3563" s="21">
        <f t="shared" si="7121"/>
        <v>0</v>
      </c>
      <c r="P3563" s="24">
        <f t="shared" si="7145"/>
        <v>0</v>
      </c>
      <c r="Q3563" s="24">
        <f t="shared" si="7145"/>
        <v>0</v>
      </c>
      <c r="R3563" s="24">
        <f t="shared" si="7145"/>
        <v>0</v>
      </c>
      <c r="S3563" s="24">
        <f t="shared" si="7145"/>
        <v>0</v>
      </c>
      <c r="T3563" s="24">
        <f t="shared" si="7145"/>
        <v>0</v>
      </c>
      <c r="U3563" s="24">
        <f t="shared" si="7145"/>
        <v>0</v>
      </c>
      <c r="V3563" s="24">
        <f t="shared" si="7145"/>
        <v>0</v>
      </c>
      <c r="W3563" s="24">
        <f t="shared" si="7145"/>
        <v>0</v>
      </c>
      <c r="X3563" s="24">
        <f t="shared" si="7145"/>
        <v>0</v>
      </c>
      <c r="Y3563" s="24">
        <f t="shared" si="7145"/>
        <v>0</v>
      </c>
      <c r="Z3563" s="24">
        <f t="shared" si="7103"/>
        <v>0</v>
      </c>
      <c r="AA3563" s="24">
        <f t="shared" si="7104"/>
        <v>0</v>
      </c>
      <c r="AB3563" s="24">
        <f t="shared" si="7105"/>
        <v>0</v>
      </c>
      <c r="AC3563" s="24">
        <f t="shared" si="7145"/>
        <v>0</v>
      </c>
      <c r="AD3563" s="24">
        <f t="shared" si="7145"/>
        <v>0</v>
      </c>
      <c r="AE3563" s="24">
        <f t="shared" si="7145"/>
        <v>0</v>
      </c>
      <c r="AF3563" s="24">
        <f t="shared" si="7145"/>
        <v>0</v>
      </c>
      <c r="AG3563" s="24">
        <f t="shared" si="7145"/>
        <v>0</v>
      </c>
      <c r="AH3563" s="24">
        <f t="shared" si="7145"/>
        <v>0</v>
      </c>
      <c r="AI3563" s="24">
        <f t="shared" si="7145"/>
        <v>0</v>
      </c>
      <c r="AJ3563" s="24">
        <f t="shared" si="7145"/>
        <v>0</v>
      </c>
      <c r="AK3563" s="24">
        <f t="shared" si="7145"/>
        <v>0</v>
      </c>
      <c r="AL3563" s="24">
        <f t="shared" si="7145"/>
        <v>0</v>
      </c>
      <c r="AM3563" s="24">
        <f t="shared" si="7145"/>
        <v>0</v>
      </c>
      <c r="AN3563" s="24">
        <f t="shared" si="7145"/>
        <v>0</v>
      </c>
      <c r="AO3563" s="24">
        <f t="shared" si="7099"/>
        <v>0</v>
      </c>
      <c r="AP3563" s="24">
        <f t="shared" si="7100"/>
        <v>0</v>
      </c>
      <c r="AQ3563" s="24">
        <f t="shared" si="7101"/>
        <v>0</v>
      </c>
      <c r="AR3563" s="24">
        <f t="shared" si="7145"/>
        <v>0</v>
      </c>
      <c r="AS3563" s="24"/>
      <c r="AT3563" s="24">
        <f t="shared" si="7145"/>
        <v>0</v>
      </c>
      <c r="AU3563" s="6">
        <v>0</v>
      </c>
    </row>
    <row r="3564" spans="1:47" ht="31.5" hidden="1" x14ac:dyDescent="0.25">
      <c r="A3564" s="14">
        <v>992</v>
      </c>
      <c r="B3564" s="14" t="s">
        <v>83</v>
      </c>
      <c r="C3564" s="14" t="s">
        <v>84</v>
      </c>
      <c r="D3564" s="14" t="s">
        <v>646</v>
      </c>
      <c r="E3564" s="14">
        <v>240</v>
      </c>
      <c r="F3564" s="15" t="s">
        <v>374</v>
      </c>
      <c r="G3564" s="21">
        <v>366.1</v>
      </c>
      <c r="H3564" s="21">
        <v>0</v>
      </c>
      <c r="I3564" s="21">
        <v>0</v>
      </c>
      <c r="J3564" s="21">
        <v>-366.1</v>
      </c>
      <c r="K3564" s="21"/>
      <c r="L3564" s="21"/>
      <c r="M3564" s="21">
        <f t="shared" si="7119"/>
        <v>0</v>
      </c>
      <c r="N3564" s="21">
        <f t="shared" si="7120"/>
        <v>0</v>
      </c>
      <c r="O3564" s="21">
        <f t="shared" si="7121"/>
        <v>0</v>
      </c>
      <c r="P3564" s="24"/>
      <c r="Q3564" s="24"/>
      <c r="R3564" s="24"/>
      <c r="S3564" s="24"/>
      <c r="T3564" s="24"/>
      <c r="U3564" s="24"/>
      <c r="V3564" s="24"/>
      <c r="W3564" s="24"/>
      <c r="X3564" s="24"/>
      <c r="Y3564" s="24"/>
      <c r="Z3564" s="24">
        <f t="shared" si="7103"/>
        <v>0</v>
      </c>
      <c r="AA3564" s="24">
        <f t="shared" si="7104"/>
        <v>0</v>
      </c>
      <c r="AB3564" s="24">
        <f t="shared" si="7105"/>
        <v>0</v>
      </c>
      <c r="AC3564" s="24"/>
      <c r="AD3564" s="24"/>
      <c r="AE3564" s="24"/>
      <c r="AF3564" s="24"/>
      <c r="AG3564" s="24"/>
      <c r="AH3564" s="24"/>
      <c r="AI3564" s="24"/>
      <c r="AJ3564" s="24"/>
      <c r="AK3564" s="24"/>
      <c r="AL3564" s="24"/>
      <c r="AM3564" s="24"/>
      <c r="AN3564" s="24"/>
      <c r="AO3564" s="24">
        <f t="shared" si="7099"/>
        <v>0</v>
      </c>
      <c r="AP3564" s="24">
        <f t="shared" si="7100"/>
        <v>0</v>
      </c>
      <c r="AQ3564" s="24">
        <f t="shared" si="7101"/>
        <v>0</v>
      </c>
      <c r="AR3564" s="24"/>
      <c r="AS3564" s="24"/>
      <c r="AT3564" s="24"/>
      <c r="AU3564" s="6">
        <v>0</v>
      </c>
    </row>
    <row r="3565" spans="1:47" s="3" customFormat="1" ht="15.75" hidden="1" x14ac:dyDescent="0.25">
      <c r="A3565" s="7" t="s">
        <v>651</v>
      </c>
      <c r="B3565" s="7" t="s">
        <v>652</v>
      </c>
      <c r="C3565" s="7" t="s">
        <v>652</v>
      </c>
      <c r="D3565" s="7" t="s">
        <v>653</v>
      </c>
      <c r="E3565" s="7" t="s">
        <v>651</v>
      </c>
      <c r="F3565" s="8" t="s">
        <v>654</v>
      </c>
      <c r="G3565" s="19"/>
      <c r="H3565" s="19">
        <v>415295.3</v>
      </c>
      <c r="I3565" s="19">
        <v>820358</v>
      </c>
      <c r="J3565" s="19"/>
      <c r="K3565" s="19">
        <f>-36010.7-3786.59</f>
        <v>-39797.289999999994</v>
      </c>
      <c r="L3565" s="19">
        <f>-35750.5+139139.63</f>
        <v>103389.13</v>
      </c>
      <c r="M3565" s="21">
        <f t="shared" si="7119"/>
        <v>0</v>
      </c>
      <c r="N3565" s="21">
        <f t="shared" si="7120"/>
        <v>375498.01</v>
      </c>
      <c r="O3565" s="21">
        <f t="shared" si="7121"/>
        <v>923747.13</v>
      </c>
      <c r="P3565" s="22"/>
      <c r="Q3565" s="22"/>
      <c r="R3565" s="22"/>
      <c r="S3565" s="22"/>
      <c r="T3565" s="22">
        <v>-2099.8000000000002</v>
      </c>
      <c r="U3565" s="22"/>
      <c r="V3565" s="22"/>
      <c r="W3565" s="22">
        <v>-4235.5</v>
      </c>
      <c r="X3565" s="22"/>
      <c r="Y3565" s="22"/>
      <c r="Z3565" s="22">
        <f t="shared" si="7103"/>
        <v>0</v>
      </c>
      <c r="AA3565" s="22">
        <f t="shared" si="7104"/>
        <v>373398.21</v>
      </c>
      <c r="AB3565" s="22">
        <f t="shared" si="7105"/>
        <v>919511.63</v>
      </c>
      <c r="AC3565" s="22"/>
      <c r="AD3565" s="22"/>
      <c r="AE3565" s="22"/>
      <c r="AF3565" s="22"/>
      <c r="AG3565" s="22"/>
      <c r="AH3565" s="22"/>
      <c r="AI3565" s="22"/>
      <c r="AJ3565" s="22"/>
      <c r="AK3565" s="22"/>
      <c r="AL3565" s="22"/>
      <c r="AM3565" s="22">
        <v>1427.4</v>
      </c>
      <c r="AN3565" s="22">
        <v>1427.4</v>
      </c>
      <c r="AO3565" s="22">
        <f t="shared" si="7099"/>
        <v>0</v>
      </c>
      <c r="AP3565" s="22">
        <f t="shared" si="7100"/>
        <v>374825.61000000004</v>
      </c>
      <c r="AQ3565" s="22">
        <f t="shared" si="7101"/>
        <v>920939.03</v>
      </c>
      <c r="AR3565" s="22"/>
      <c r="AS3565" s="22"/>
      <c r="AT3565" s="22"/>
      <c r="AU3565" s="6">
        <v>0</v>
      </c>
    </row>
    <row r="3566" spans="1:47" s="3" customFormat="1" x14ac:dyDescent="0.35">
      <c r="A3566" s="47" t="s">
        <v>655</v>
      </c>
      <c r="B3566" s="48"/>
      <c r="C3566" s="48"/>
      <c r="D3566" s="48"/>
      <c r="E3566" s="48"/>
      <c r="F3566" s="49"/>
      <c r="G3566" s="19">
        <f t="shared" ref="G3566:L3566" si="7146">G17+G76+G119+G174+G230+G324+G478+G785+G979+G1181+G1402+G1620+G1821+G2002+G2203+G2359+G2557+G2697+G2781+G2819+G2923+G3008+G3037+G3212+G3327+G3350+G3369+G3413+G3526+G3565</f>
        <v>22999193.399999999</v>
      </c>
      <c r="H3566" s="19">
        <f t="shared" si="7146"/>
        <v>22963710.899999995</v>
      </c>
      <c r="I3566" s="19">
        <f t="shared" si="7146"/>
        <v>23748448.700000003</v>
      </c>
      <c r="J3566" s="19">
        <f t="shared" si="7146"/>
        <v>5.7980287238024175E-12</v>
      </c>
      <c r="K3566" s="19">
        <f t="shared" si="7146"/>
        <v>0</v>
      </c>
      <c r="L3566" s="19">
        <f t="shared" si="7146"/>
        <v>0</v>
      </c>
      <c r="M3566" s="21">
        <f>G3566+J3566</f>
        <v>22999193.399999999</v>
      </c>
      <c r="N3566" s="21">
        <f>H3566+K3566</f>
        <v>22963710.899999995</v>
      </c>
      <c r="O3566" s="21">
        <f>I3566+L3566</f>
        <v>23748448.700000003</v>
      </c>
      <c r="P3566" s="22">
        <f t="shared" ref="P3566:Y3566" si="7147">P17+P76+P119+P174+P230+P324+P478+P785+P979+P1181+P1402+P1620+P1821+P2002+P2203+P2359+P2557+P2697+P2781+P2819+P2923+P3008+P3037+P3212+P3327+P3350+P3369+P3413+P3526+P3565+P162</f>
        <v>0</v>
      </c>
      <c r="Q3566" s="22">
        <f t="shared" si="7147"/>
        <v>29101.200000000001</v>
      </c>
      <c r="R3566" s="22">
        <f t="shared" si="7147"/>
        <v>-87666.819999999992</v>
      </c>
      <c r="S3566" s="22">
        <f t="shared" si="7147"/>
        <v>0</v>
      </c>
      <c r="T3566" s="22">
        <f t="shared" si="7147"/>
        <v>-5886.3</v>
      </c>
      <c r="U3566" s="22">
        <f t="shared" si="7147"/>
        <v>-95849.175999999992</v>
      </c>
      <c r="V3566" s="22">
        <f t="shared" si="7147"/>
        <v>0</v>
      </c>
      <c r="W3566" s="22">
        <f t="shared" si="7147"/>
        <v>-4235.5</v>
      </c>
      <c r="X3566" s="22">
        <f t="shared" si="7147"/>
        <v>-103870.05</v>
      </c>
      <c r="Y3566" s="22">
        <f t="shared" si="7147"/>
        <v>0</v>
      </c>
      <c r="Z3566" s="22">
        <f>M3566+P3566+Q3566+R3566+S3566</f>
        <v>22940627.779999997</v>
      </c>
      <c r="AA3566" s="22">
        <f>N3566+T3566+U3566+V3566</f>
        <v>22861975.423999995</v>
      </c>
      <c r="AB3566" s="22">
        <f>O3566+W3566+X3566+Y3566</f>
        <v>23640343.150000002</v>
      </c>
      <c r="AC3566" s="22">
        <f t="shared" ref="AC3566:AN3566" si="7148">AC17+AC76+AC119+AC174+AC230+AC324+AC478+AC785+AC979+AC1181+AC1402+AC1620+AC1821+AC2002+AC2203+AC2359+AC2557+AC2697+AC2781+AC2819+AC2923+AC3008+AC3037+AC3212+AC3327+AC3350+AC3369+AC3413+AC3526+AC3565+AC162</f>
        <v>0</v>
      </c>
      <c r="AD3566" s="22">
        <f t="shared" si="7148"/>
        <v>-147109.144</v>
      </c>
      <c r="AE3566" s="22">
        <f t="shared" si="7148"/>
        <v>167619.144</v>
      </c>
      <c r="AF3566" s="22">
        <f t="shared" si="7148"/>
        <v>300000</v>
      </c>
      <c r="AG3566" s="22">
        <f t="shared" si="7148"/>
        <v>103321.91800000001</v>
      </c>
      <c r="AH3566" s="22">
        <f t="shared" si="7148"/>
        <v>1399.2429999999997</v>
      </c>
      <c r="AI3566" s="22">
        <f t="shared" ref="AI3566" si="7149">AI17+AI76+AI119+AI174+AI230+AI324+AI478+AI785+AI979+AI1181+AI1402+AI1620+AI1821+AI2002+AI2203+AI2359+AI2557+AI2697+AI2781+AI2819+AI2923+AI3008+AI3037+AI3212+AI3327+AI3350+AI3369+AI3413+AI3526+AI3565+AI162</f>
        <v>75471.558000000005</v>
      </c>
      <c r="AJ3566" s="22">
        <f t="shared" si="7148"/>
        <v>368100.51200000005</v>
      </c>
      <c r="AK3566" s="22">
        <f t="shared" si="7148"/>
        <v>65663.782000000007</v>
      </c>
      <c r="AL3566" s="22">
        <f t="shared" si="7148"/>
        <v>118151.417</v>
      </c>
      <c r="AM3566" s="22">
        <f t="shared" si="7148"/>
        <v>0</v>
      </c>
      <c r="AN3566" s="22">
        <f t="shared" si="7148"/>
        <v>0</v>
      </c>
      <c r="AO3566" s="22">
        <f>Z3566+AC3566+AD3566+AE3566+AF3566+AG3566+AH3566+AI3566+AJ3566+AK3566+AL3566</f>
        <v>23993246.209999997</v>
      </c>
      <c r="AP3566" s="22">
        <f t="shared" si="7100"/>
        <v>22861975.423999995</v>
      </c>
      <c r="AQ3566" s="22">
        <f t="shared" si="7101"/>
        <v>23640343.150000002</v>
      </c>
      <c r="AR3566" s="22">
        <f>AR17+AR76+AR119+AR174+AR230+AR324+AR478+AR785+AR979+AR1181+AR1402+AR1620+AR1821+AR2002+AR2203+AR2359+AR2557+AR2697+AR2781+AR2819+AR2923+AR3008+AR3037+AR3212+AR3327+AR3350+AR3369+AR3413+AR3526+AR3565+AR162</f>
        <v>0</v>
      </c>
      <c r="AS3566" s="22">
        <f>AO3566+AR3566</f>
        <v>23993246.209999997</v>
      </c>
      <c r="AT3566" s="22">
        <f>AT17+AT76+AT119+AT174+AT230+AT324+AT478+AT785+AT979+AT1181+AT1402+AT1620+AT1821+AT2002+AT2203+AT2359+AT2557+AT2697+AT2781+AT2819+AT2923+AT3008+AT3037+AT3212+AT3327+AT3350+AT3369+AT3413+AT3526+AT3565+AT162</f>
        <v>0</v>
      </c>
    </row>
  </sheetData>
  <sheetProtection password="CF5C" sheet="1" objects="1" scenarios="1"/>
  <autoFilter ref="A16:AU3566">
    <filterColumn colId="46">
      <filters blank="1"/>
    </filterColumn>
  </autoFilter>
  <mergeCells count="41">
    <mergeCell ref="AS14:AS16"/>
    <mergeCell ref="J14:L14"/>
    <mergeCell ref="P14:S14"/>
    <mergeCell ref="T14:V14"/>
    <mergeCell ref="W14:Y14"/>
    <mergeCell ref="M14:O14"/>
    <mergeCell ref="AC15:AC16"/>
    <mergeCell ref="AD15:AD16"/>
    <mergeCell ref="AF15:AF16"/>
    <mergeCell ref="AE15:AE16"/>
    <mergeCell ref="Z14:Z16"/>
    <mergeCell ref="AA14:AA16"/>
    <mergeCell ref="AB14:AB16"/>
    <mergeCell ref="AC14:AL14"/>
    <mergeCell ref="AR14:AR16"/>
    <mergeCell ref="A3566:F3566"/>
    <mergeCell ref="F5:G5"/>
    <mergeCell ref="A14:A16"/>
    <mergeCell ref="B14:B16"/>
    <mergeCell ref="C14:C16"/>
    <mergeCell ref="D14:D16"/>
    <mergeCell ref="E14:E16"/>
    <mergeCell ref="F14:F16"/>
    <mergeCell ref="G14:I14"/>
    <mergeCell ref="AG15:AG16"/>
    <mergeCell ref="AH15:AL15"/>
    <mergeCell ref="AO14:AO16"/>
    <mergeCell ref="AP14:AP16"/>
    <mergeCell ref="AQ14:AQ16"/>
    <mergeCell ref="AM14:AM15"/>
    <mergeCell ref="AN14:AN15"/>
    <mergeCell ref="F8:AS8"/>
    <mergeCell ref="F9:AS9"/>
    <mergeCell ref="F13:AS13"/>
    <mergeCell ref="A11:AS11"/>
    <mergeCell ref="F1:AS1"/>
    <mergeCell ref="F2:AS2"/>
    <mergeCell ref="F3:AS3"/>
    <mergeCell ref="F6:AS6"/>
    <mergeCell ref="F7:AS7"/>
    <mergeCell ref="F4:AS4"/>
  </mergeCells>
  <printOptions horizontalCentered="1"/>
  <pageMargins left="0.56999999999999995" right="0.31496062992125984" top="0.35433070866141736" bottom="0.35433070866141736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8</vt:lpstr>
      <vt:lpstr>'Приложение № 8'!Заголовки_для_печати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Епифанова Лариса Сергеевна</cp:lastModifiedBy>
  <cp:lastPrinted>2014-03-25T08:53:55Z</cp:lastPrinted>
  <dcterms:created xsi:type="dcterms:W3CDTF">2013-10-10T08:33:25Z</dcterms:created>
  <dcterms:modified xsi:type="dcterms:W3CDTF">2014-04-04T05:20:32Z</dcterms:modified>
</cp:coreProperties>
</file>